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ago\Downloads\"/>
    </mc:Choice>
  </mc:AlternateContent>
  <xr:revisionPtr revIDLastSave="0" documentId="8_{F364F689-DF5E-449E-960B-E69CAE39F6A6}" xr6:coauthVersionLast="47" xr6:coauthVersionMax="47" xr10:uidLastSave="{00000000-0000-0000-0000-000000000000}"/>
  <bookViews>
    <workbookView xWindow="-108" yWindow="-108" windowWidth="23256" windowHeight="12576" firstSheet="2" activeTab="4" xr2:uid="{00000000-000D-0000-FFFF-FFFF00000000}"/>
  </bookViews>
  <sheets>
    <sheet name="B" sheetId="9" state="hidden" r:id="rId1"/>
    <sheet name="A" sheetId="7" state="hidden" r:id="rId2"/>
    <sheet name="LISTE ARTICLES PA-PV" sheetId="2" r:id="rId3"/>
    <sheet name="INVENTAIRE DEC2025" sheetId="3" state="hidden" r:id="rId4"/>
    <sheet name="Report Scanpet" sheetId="4" r:id="rId5"/>
    <sheet name="Feuil1" sheetId="5" state="hidden" r:id="rId6"/>
    <sheet name="INVENTAIRE vaisselle" sheetId="6" state="hidden" r:id="rId7"/>
    <sheet name="INV,DEC2024 (2)" sheetId="8" state="hidden" r:id="rId8"/>
  </sheets>
  <externalReferences>
    <externalReference r:id="rId9"/>
  </externalReferences>
  <definedNames>
    <definedName name="_annee">#REF!</definedName>
    <definedName name="_xlnm._FilterDatabase" localSheetId="7" hidden="1">'INV,DEC2024 (2)'!$A$2:$H$1781</definedName>
    <definedName name="_xlnm._FilterDatabase" localSheetId="3" hidden="1">'INVENTAIRE DEC2025'!$A$2:$H$1781</definedName>
    <definedName name="_xlnm._FilterDatabase" localSheetId="6" hidden="1">'INVENTAIRE vaisselle'!$A$1:$I$1793</definedName>
    <definedName name="_xlnm._FilterDatabase" localSheetId="2" hidden="1">'LISTE ARTICLES PA-PV'!$A$1:$AC$1474</definedName>
    <definedName name="FOURN">'INV,DEC2024 (2)'!$A$3:$H$714</definedName>
    <definedName name="SCANPET">'LISTE ARTICLES PA-PV'!$A$2:$AC$2000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4" l="1"/>
  <c r="C3" i="4"/>
  <c r="C4" i="4"/>
  <c r="C5" i="4"/>
  <c r="F3" i="4"/>
  <c r="F4" i="4"/>
  <c r="F5" i="4"/>
  <c r="F2" i="4"/>
  <c r="H3" i="4"/>
  <c r="H5" i="4"/>
  <c r="C3" i="3"/>
  <c r="I631" i="3"/>
  <c r="L5" i="2"/>
  <c r="D2" i="6"/>
  <c r="H4" i="4" l="1"/>
  <c r="A3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28" i="9"/>
  <c r="A229" i="9"/>
  <c r="A230" i="9"/>
  <c r="A231" i="9"/>
  <c r="A232" i="9"/>
  <c r="A233" i="9"/>
  <c r="A234" i="9"/>
  <c r="A235" i="9"/>
  <c r="A236" i="9"/>
  <c r="A237" i="9"/>
  <c r="A238" i="9"/>
  <c r="A239" i="9"/>
  <c r="A240" i="9"/>
  <c r="A241" i="9"/>
  <c r="A242" i="9"/>
  <c r="A243" i="9"/>
  <c r="A244" i="9"/>
  <c r="A245" i="9"/>
  <c r="A246" i="9"/>
  <c r="A247" i="9"/>
  <c r="A248" i="9"/>
  <c r="A249" i="9"/>
  <c r="A250" i="9"/>
  <c r="A251" i="9"/>
  <c r="A252" i="9"/>
  <c r="A253" i="9"/>
  <c r="A254" i="9"/>
  <c r="A255" i="9"/>
  <c r="A256" i="9"/>
  <c r="A257" i="9"/>
  <c r="A258" i="9"/>
  <c r="A259" i="9"/>
  <c r="A260" i="9"/>
  <c r="A261" i="9"/>
  <c r="A262" i="9"/>
  <c r="A263" i="9"/>
  <c r="A264" i="9"/>
  <c r="A265" i="9"/>
  <c r="A266" i="9"/>
  <c r="A267" i="9"/>
  <c r="A268" i="9"/>
  <c r="A269" i="9"/>
  <c r="A270" i="9"/>
  <c r="A271" i="9"/>
  <c r="A272" i="9"/>
  <c r="A273" i="9"/>
  <c r="A274" i="9"/>
  <c r="A275" i="9"/>
  <c r="A276" i="9"/>
  <c r="A277" i="9"/>
  <c r="A278" i="9"/>
  <c r="A279" i="9"/>
  <c r="A280" i="9"/>
  <c r="A281" i="9"/>
  <c r="A282" i="9"/>
  <c r="A283" i="9"/>
  <c r="A284" i="9"/>
  <c r="A285" i="9"/>
  <c r="A286" i="9"/>
  <c r="A287" i="9"/>
  <c r="A288" i="9"/>
  <c r="A289" i="9"/>
  <c r="A290" i="9"/>
  <c r="A291" i="9"/>
  <c r="A292" i="9"/>
  <c r="A293" i="9"/>
  <c r="A294" i="9"/>
  <c r="A295" i="9"/>
  <c r="A296" i="9"/>
  <c r="A297" i="9"/>
  <c r="A298" i="9"/>
  <c r="A299" i="9"/>
  <c r="A300" i="9"/>
  <c r="A301" i="9"/>
  <c r="A302" i="9"/>
  <c r="A303" i="9"/>
  <c r="A304" i="9"/>
  <c r="A305" i="9"/>
  <c r="A306" i="9"/>
  <c r="A307" i="9"/>
  <c r="A308" i="9"/>
  <c r="A309" i="9"/>
  <c r="A310" i="9"/>
  <c r="A311" i="9"/>
  <c r="A312" i="9"/>
  <c r="A313" i="9"/>
  <c r="A314" i="9"/>
  <c r="A315" i="9"/>
  <c r="A316" i="9"/>
  <c r="A317" i="9"/>
  <c r="A318" i="9"/>
  <c r="A319" i="9"/>
  <c r="A320" i="9"/>
  <c r="A321" i="9"/>
  <c r="A322" i="9"/>
  <c r="A323" i="9"/>
  <c r="A324" i="9"/>
  <c r="A325" i="9"/>
  <c r="A326" i="9"/>
  <c r="A327" i="9"/>
  <c r="A328" i="9"/>
  <c r="A329" i="9"/>
  <c r="A330" i="9"/>
  <c r="A331" i="9"/>
  <c r="A332" i="9"/>
  <c r="A333" i="9"/>
  <c r="A334" i="9"/>
  <c r="A335" i="9"/>
  <c r="A336" i="9"/>
  <c r="A337" i="9"/>
  <c r="A338" i="9"/>
  <c r="A339" i="9"/>
  <c r="A340" i="9"/>
  <c r="A341" i="9"/>
  <c r="A342" i="9"/>
  <c r="A343" i="9"/>
  <c r="A344" i="9"/>
  <c r="A345" i="9"/>
  <c r="A346" i="9"/>
  <c r="A347" i="9"/>
  <c r="A348" i="9"/>
  <c r="A349" i="9"/>
  <c r="A350" i="9"/>
  <c r="A351" i="9"/>
  <c r="A352" i="9"/>
  <c r="A353" i="9"/>
  <c r="A354" i="9"/>
  <c r="A355" i="9"/>
  <c r="A356" i="9"/>
  <c r="A357" i="9"/>
  <c r="A358" i="9"/>
  <c r="A359" i="9"/>
  <c r="A360" i="9"/>
  <c r="A361" i="9"/>
  <c r="A362" i="9"/>
  <c r="A363" i="9"/>
  <c r="A364" i="9"/>
  <c r="A365" i="9"/>
  <c r="A366" i="9"/>
  <c r="A367" i="9"/>
  <c r="A368" i="9"/>
  <c r="A369" i="9"/>
  <c r="A370" i="9"/>
  <c r="A371" i="9"/>
  <c r="A372" i="9"/>
  <c r="A373" i="9"/>
  <c r="A374" i="9"/>
  <c r="A375" i="9"/>
  <c r="A376" i="9"/>
  <c r="A377" i="9"/>
  <c r="A378" i="9"/>
  <c r="A379" i="9"/>
  <c r="A380" i="9"/>
  <c r="A381" i="9"/>
  <c r="A382" i="9"/>
  <c r="A383" i="9"/>
  <c r="A384" i="9"/>
  <c r="A385" i="9"/>
  <c r="A386" i="9"/>
  <c r="A387" i="9"/>
  <c r="A388" i="9"/>
  <c r="A389" i="9"/>
  <c r="A390" i="9"/>
  <c r="A391" i="9"/>
  <c r="A392" i="9"/>
  <c r="A393" i="9"/>
  <c r="A394" i="9"/>
  <c r="A395" i="9"/>
  <c r="A396" i="9"/>
  <c r="A397" i="9"/>
  <c r="A398" i="9"/>
  <c r="A399" i="9"/>
  <c r="A400" i="9"/>
  <c r="A401" i="9"/>
  <c r="A402" i="9"/>
  <c r="A403" i="9"/>
  <c r="A404" i="9"/>
  <c r="A405" i="9"/>
  <c r="A406" i="9"/>
  <c r="A407" i="9"/>
  <c r="A408" i="9"/>
  <c r="A409" i="9"/>
  <c r="A410" i="9"/>
  <c r="A411" i="9"/>
  <c r="A412" i="9"/>
  <c r="A413" i="9"/>
  <c r="A414" i="9"/>
  <c r="A415" i="9"/>
  <c r="A416" i="9"/>
  <c r="A417" i="9"/>
  <c r="A418" i="9"/>
  <c r="A419" i="9"/>
  <c r="A420" i="9"/>
  <c r="A421" i="9"/>
  <c r="A422" i="9"/>
  <c r="A423" i="9"/>
  <c r="A424" i="9"/>
  <c r="A425" i="9"/>
  <c r="A426" i="9"/>
  <c r="A427" i="9"/>
  <c r="A428" i="9"/>
  <c r="A429" i="9"/>
  <c r="A430" i="9"/>
  <c r="A431" i="9"/>
  <c r="A432" i="9"/>
  <c r="A433" i="9"/>
  <c r="A434" i="9"/>
  <c r="A435" i="9"/>
  <c r="A436" i="9"/>
  <c r="A437" i="9"/>
  <c r="A438" i="9"/>
  <c r="A439" i="9"/>
  <c r="A440" i="9"/>
  <c r="A441" i="9"/>
  <c r="A442" i="9"/>
  <c r="A443" i="9"/>
  <c r="A444" i="9"/>
  <c r="A445" i="9"/>
  <c r="A446" i="9"/>
  <c r="A447" i="9"/>
  <c r="A448" i="9"/>
  <c r="A449" i="9"/>
  <c r="A450" i="9"/>
  <c r="A451" i="9"/>
  <c r="A452" i="9"/>
  <c r="A453" i="9"/>
  <c r="A454" i="9"/>
  <c r="A455" i="9"/>
  <c r="A456" i="9"/>
  <c r="A457" i="9"/>
  <c r="A458" i="9"/>
  <c r="A459" i="9"/>
  <c r="A460" i="9"/>
  <c r="A461" i="9"/>
  <c r="A462" i="9"/>
  <c r="A463" i="9"/>
  <c r="A464" i="9"/>
  <c r="A465" i="9"/>
  <c r="A466" i="9"/>
  <c r="A467" i="9"/>
  <c r="A468" i="9"/>
  <c r="A469" i="9"/>
  <c r="A470" i="9"/>
  <c r="A471" i="9"/>
  <c r="A472" i="9"/>
  <c r="A473" i="9"/>
  <c r="A474" i="9"/>
  <c r="A475" i="9"/>
  <c r="A476" i="9"/>
  <c r="A477" i="9"/>
  <c r="A478" i="9"/>
  <c r="A479" i="9"/>
  <c r="A480" i="9"/>
  <c r="A481" i="9"/>
  <c r="A482" i="9"/>
  <c r="A483" i="9"/>
  <c r="A484" i="9"/>
  <c r="A485" i="9"/>
  <c r="A486" i="9"/>
  <c r="A487" i="9"/>
  <c r="A488" i="9"/>
  <c r="A489" i="9"/>
  <c r="A490" i="9"/>
  <c r="A491" i="9"/>
  <c r="A492" i="9"/>
  <c r="A493" i="9"/>
  <c r="A494" i="9"/>
  <c r="A495" i="9"/>
  <c r="A496" i="9"/>
  <c r="A497" i="9"/>
  <c r="A498" i="9"/>
  <c r="A499" i="9"/>
  <c r="A500" i="9"/>
  <c r="A501" i="9"/>
  <c r="A502" i="9"/>
  <c r="A503" i="9"/>
  <c r="A504" i="9"/>
  <c r="A505" i="9"/>
  <c r="A506" i="9"/>
  <c r="A507" i="9"/>
  <c r="A508" i="9"/>
  <c r="A509" i="9"/>
  <c r="A510" i="9"/>
  <c r="A511" i="9"/>
  <c r="A512" i="9"/>
  <c r="A513" i="9"/>
  <c r="A514" i="9"/>
  <c r="A515" i="9"/>
  <c r="A516" i="9"/>
  <c r="A517" i="9"/>
  <c r="A518" i="9"/>
  <c r="A519" i="9"/>
  <c r="A520" i="9"/>
  <c r="A521" i="9"/>
  <c r="A522" i="9"/>
  <c r="A523" i="9"/>
  <c r="A524" i="9"/>
  <c r="A525" i="9"/>
  <c r="A526" i="9"/>
  <c r="A527" i="9"/>
  <c r="A528" i="9"/>
  <c r="A529" i="9"/>
  <c r="A530" i="9"/>
  <c r="A531" i="9"/>
  <c r="A532" i="9"/>
  <c r="A533" i="9"/>
  <c r="A534" i="9"/>
  <c r="A535" i="9"/>
  <c r="A536" i="9"/>
  <c r="A537" i="9"/>
  <c r="A538" i="9"/>
  <c r="A539" i="9"/>
  <c r="A540" i="9"/>
  <c r="A541" i="9"/>
  <c r="A542" i="9"/>
  <c r="A543" i="9"/>
  <c r="A544" i="9"/>
  <c r="A545" i="9"/>
  <c r="A546" i="9"/>
  <c r="A547" i="9"/>
  <c r="A548" i="9"/>
  <c r="A549" i="9"/>
  <c r="A550" i="9"/>
  <c r="A551" i="9"/>
  <c r="A552" i="9"/>
  <c r="A553" i="9"/>
  <c r="A554" i="9"/>
  <c r="A555" i="9"/>
  <c r="A556" i="9"/>
  <c r="A557" i="9"/>
  <c r="A558" i="9"/>
  <c r="A559" i="9"/>
  <c r="A560" i="9"/>
  <c r="A561" i="9"/>
  <c r="A562" i="9"/>
  <c r="A563" i="9"/>
  <c r="A564" i="9"/>
  <c r="A565" i="9"/>
  <c r="A566" i="9"/>
  <c r="A567" i="9"/>
  <c r="A568" i="9"/>
  <c r="A569" i="9"/>
  <c r="A570" i="9"/>
  <c r="A571" i="9"/>
  <c r="A572" i="9"/>
  <c r="A573" i="9"/>
  <c r="A574" i="9"/>
  <c r="A575" i="9"/>
  <c r="A576" i="9"/>
  <c r="A577" i="9"/>
  <c r="A578" i="9"/>
  <c r="A579" i="9"/>
  <c r="A580" i="9"/>
  <c r="A581" i="9"/>
  <c r="A582" i="9"/>
  <c r="A583" i="9"/>
  <c r="A584" i="9"/>
  <c r="A585" i="9"/>
  <c r="A586" i="9"/>
  <c r="A587" i="9"/>
  <c r="A588" i="9"/>
  <c r="A589" i="9"/>
  <c r="A590" i="9"/>
  <c r="A591" i="9"/>
  <c r="A592" i="9"/>
  <c r="A593" i="9"/>
  <c r="A594" i="9"/>
  <c r="A595" i="9"/>
  <c r="A596" i="9"/>
  <c r="A597" i="9"/>
  <c r="A598" i="9"/>
  <c r="A599" i="9"/>
  <c r="A600" i="9"/>
  <c r="A601" i="9"/>
  <c r="A602" i="9"/>
  <c r="A603" i="9"/>
  <c r="A604" i="9"/>
  <c r="A605" i="9"/>
  <c r="A606" i="9"/>
  <c r="A607" i="9"/>
  <c r="A608" i="9"/>
  <c r="A609" i="9"/>
  <c r="A610" i="9"/>
  <c r="A611" i="9"/>
  <c r="A612" i="9"/>
  <c r="A613" i="9"/>
  <c r="A614" i="9"/>
  <c r="A615" i="9"/>
  <c r="A616" i="9"/>
  <c r="A617" i="9"/>
  <c r="A618" i="9"/>
  <c r="A619" i="9"/>
  <c r="A620" i="9"/>
  <c r="A621" i="9"/>
  <c r="A622" i="9"/>
  <c r="A623" i="9"/>
  <c r="A624" i="9"/>
  <c r="A625" i="9"/>
  <c r="A626" i="9"/>
  <c r="A627" i="9"/>
  <c r="A628" i="9"/>
  <c r="A629" i="9"/>
  <c r="A630" i="9"/>
  <c r="A631" i="9"/>
  <c r="A632" i="9"/>
  <c r="A633" i="9"/>
  <c r="A634" i="9"/>
  <c r="A635" i="9"/>
  <c r="A636" i="9"/>
  <c r="A637" i="9"/>
  <c r="A638" i="9"/>
  <c r="A639" i="9"/>
  <c r="A640" i="9"/>
  <c r="A641" i="9"/>
  <c r="A642" i="9"/>
  <c r="A643" i="9"/>
  <c r="A644" i="9"/>
  <c r="A645" i="9"/>
  <c r="A646" i="9"/>
  <c r="A647" i="9"/>
  <c r="A648" i="9"/>
  <c r="A649" i="9"/>
  <c r="A650" i="9"/>
  <c r="A651" i="9"/>
  <c r="A652" i="9"/>
  <c r="A653" i="9"/>
  <c r="A654" i="9"/>
  <c r="A655" i="9"/>
  <c r="A656" i="9"/>
  <c r="A657" i="9"/>
  <c r="A658" i="9"/>
  <c r="A659" i="9"/>
  <c r="A660" i="9"/>
  <c r="A661" i="9"/>
  <c r="A662" i="9"/>
  <c r="A663" i="9"/>
  <c r="A664" i="9"/>
  <c r="A665" i="9"/>
  <c r="A666" i="9"/>
  <c r="A667" i="9"/>
  <c r="A668" i="9"/>
  <c r="A669" i="9"/>
  <c r="A670" i="9"/>
  <c r="A671" i="9"/>
  <c r="A672" i="9"/>
  <c r="A673" i="9"/>
  <c r="A674" i="9"/>
  <c r="A675" i="9"/>
  <c r="A676" i="9"/>
  <c r="A677" i="9"/>
  <c r="A678" i="9"/>
  <c r="A679" i="9"/>
  <c r="A680" i="9"/>
  <c r="A681" i="9"/>
  <c r="A682" i="9"/>
  <c r="A683" i="9"/>
  <c r="A684" i="9"/>
  <c r="A685" i="9"/>
  <c r="A686" i="9"/>
  <c r="A687" i="9"/>
  <c r="A688" i="9"/>
  <c r="A689" i="9"/>
  <c r="A690" i="9"/>
  <c r="A691" i="9"/>
  <c r="A692" i="9"/>
  <c r="A693" i="9"/>
  <c r="A694" i="9"/>
  <c r="A695" i="9"/>
  <c r="A696" i="9"/>
  <c r="A697" i="9"/>
  <c r="A698" i="9"/>
  <c r="A699" i="9"/>
  <c r="A700" i="9"/>
  <c r="A701" i="9"/>
  <c r="A702" i="9"/>
  <c r="A703" i="9"/>
  <c r="A704" i="9"/>
  <c r="A705" i="9"/>
  <c r="A706" i="9"/>
  <c r="A707" i="9"/>
  <c r="A708" i="9"/>
  <c r="A709" i="9"/>
  <c r="A710" i="9"/>
  <c r="A711" i="9"/>
  <c r="A712" i="9"/>
  <c r="A713" i="9"/>
  <c r="A714" i="9"/>
  <c r="A715" i="9"/>
  <c r="A716" i="9"/>
  <c r="A717" i="9"/>
  <c r="A718" i="9"/>
  <c r="A719" i="9"/>
  <c r="A720" i="9"/>
  <c r="A721" i="9"/>
  <c r="A722" i="9"/>
  <c r="A723" i="9"/>
  <c r="A724" i="9"/>
  <c r="A725" i="9"/>
  <c r="A726" i="9"/>
  <c r="A727" i="9"/>
  <c r="A728" i="9"/>
  <c r="A729" i="9"/>
  <c r="A730" i="9"/>
  <c r="A731" i="9"/>
  <c r="A732" i="9"/>
  <c r="A733" i="9"/>
  <c r="A734" i="9"/>
  <c r="A735" i="9"/>
  <c r="A736" i="9"/>
  <c r="A737" i="9"/>
  <c r="A738" i="9"/>
  <c r="A739" i="9"/>
  <c r="A740" i="9"/>
  <c r="A741" i="9"/>
  <c r="A742" i="9"/>
  <c r="A743" i="9"/>
  <c r="A744" i="9"/>
  <c r="A745" i="9"/>
  <c r="A746" i="9"/>
  <c r="A747" i="9"/>
  <c r="A748" i="9"/>
  <c r="A749" i="9"/>
  <c r="A750" i="9"/>
  <c r="A751" i="9"/>
  <c r="A752" i="9"/>
  <c r="A753" i="9"/>
  <c r="A754" i="9"/>
  <c r="A755" i="9"/>
  <c r="A756" i="9"/>
  <c r="A757" i="9"/>
  <c r="A758" i="9"/>
  <c r="A759" i="9"/>
  <c r="A760" i="9"/>
  <c r="A761" i="9"/>
  <c r="A762" i="9"/>
  <c r="A763" i="9"/>
  <c r="A764" i="9"/>
  <c r="A765" i="9"/>
  <c r="A766" i="9"/>
  <c r="A767" i="9"/>
  <c r="A768" i="9"/>
  <c r="A769" i="9"/>
  <c r="A770" i="9"/>
  <c r="A771" i="9"/>
  <c r="A772" i="9"/>
  <c r="A773" i="9"/>
  <c r="A774" i="9"/>
  <c r="A775" i="9"/>
  <c r="A776" i="9"/>
  <c r="A777" i="9"/>
  <c r="A778" i="9"/>
  <c r="A779" i="9"/>
  <c r="A780" i="9"/>
  <c r="A781" i="9"/>
  <c r="A782" i="9"/>
  <c r="A783" i="9"/>
  <c r="A784" i="9"/>
  <c r="A785" i="9"/>
  <c r="A786" i="9"/>
  <c r="A787" i="9"/>
  <c r="A788" i="9"/>
  <c r="A789" i="9"/>
  <c r="A790" i="9"/>
  <c r="A791" i="9"/>
  <c r="A792" i="9"/>
  <c r="A793" i="9"/>
  <c r="A794" i="9"/>
  <c r="A795" i="9"/>
  <c r="A796" i="9"/>
  <c r="A797" i="9"/>
  <c r="A798" i="9"/>
  <c r="A799" i="9"/>
  <c r="A800" i="9"/>
  <c r="A801" i="9"/>
  <c r="A802" i="9"/>
  <c r="A803" i="9"/>
  <c r="A804" i="9"/>
  <c r="A805" i="9"/>
  <c r="A806" i="9"/>
  <c r="A807" i="9"/>
  <c r="A808" i="9"/>
  <c r="A809" i="9"/>
  <c r="A810" i="9"/>
  <c r="A811" i="9"/>
  <c r="A812" i="9"/>
  <c r="A813" i="9"/>
  <c r="A814" i="9"/>
  <c r="A815" i="9"/>
  <c r="A816" i="9"/>
  <c r="A817" i="9"/>
  <c r="A818" i="9"/>
  <c r="A819" i="9"/>
  <c r="A820" i="9"/>
  <c r="A821" i="9"/>
  <c r="A822" i="9"/>
  <c r="A823" i="9"/>
  <c r="A824" i="9"/>
  <c r="A825" i="9"/>
  <c r="A826" i="9"/>
  <c r="A827" i="9"/>
  <c r="A828" i="9"/>
  <c r="A829" i="9"/>
  <c r="A830" i="9"/>
  <c r="A831" i="9"/>
  <c r="A832" i="9"/>
  <c r="A833" i="9"/>
  <c r="A834" i="9"/>
  <c r="A835" i="9"/>
  <c r="A836" i="9"/>
  <c r="A837" i="9"/>
  <c r="A838" i="9"/>
  <c r="A839" i="9"/>
  <c r="A840" i="9"/>
  <c r="A841" i="9"/>
  <c r="A842" i="9"/>
  <c r="A843" i="9"/>
  <c r="A844" i="9"/>
  <c r="A845" i="9"/>
  <c r="A846" i="9"/>
  <c r="A847" i="9"/>
  <c r="A848" i="9"/>
  <c r="A849" i="9"/>
  <c r="A850" i="9"/>
  <c r="A851" i="9"/>
  <c r="A852" i="9"/>
  <c r="A853" i="9"/>
  <c r="A854" i="9"/>
  <c r="A855" i="9"/>
  <c r="A856" i="9"/>
  <c r="A857" i="9"/>
  <c r="A858" i="9"/>
  <c r="A859" i="9"/>
  <c r="A860" i="9"/>
  <c r="A861" i="9"/>
  <c r="A862" i="9"/>
  <c r="A863" i="9"/>
  <c r="A864" i="9"/>
  <c r="A865" i="9"/>
  <c r="A866" i="9"/>
  <c r="A867" i="9"/>
  <c r="A868" i="9"/>
  <c r="A869" i="9"/>
  <c r="A870" i="9"/>
  <c r="A871" i="9"/>
  <c r="A872" i="9"/>
  <c r="A873" i="9"/>
  <c r="A874" i="9"/>
  <c r="A875" i="9"/>
  <c r="A876" i="9"/>
  <c r="A877" i="9"/>
  <c r="A878" i="9"/>
  <c r="A879" i="9"/>
  <c r="A880" i="9"/>
  <c r="A881" i="9"/>
  <c r="A882" i="9"/>
  <c r="A883" i="9"/>
  <c r="A884" i="9"/>
  <c r="A885" i="9"/>
  <c r="A886" i="9"/>
  <c r="A887" i="9"/>
  <c r="A888" i="9"/>
  <c r="A889" i="9"/>
  <c r="A890" i="9"/>
  <c r="A891" i="9"/>
  <c r="A892" i="9"/>
  <c r="A893" i="9"/>
  <c r="A894" i="9"/>
  <c r="A895" i="9"/>
  <c r="A896" i="9"/>
  <c r="A897" i="9"/>
  <c r="A898" i="9"/>
  <c r="A899" i="9"/>
  <c r="A900" i="9"/>
  <c r="A901" i="9"/>
  <c r="A902" i="9"/>
  <c r="A903" i="9"/>
  <c r="A904" i="9"/>
  <c r="A905" i="9"/>
  <c r="A906" i="9"/>
  <c r="A907" i="9"/>
  <c r="A908" i="9"/>
  <c r="A909" i="9"/>
  <c r="A910" i="9"/>
  <c r="A911" i="9"/>
  <c r="A912" i="9"/>
  <c r="A913" i="9"/>
  <c r="A914" i="9"/>
  <c r="A915" i="9"/>
  <c r="A916" i="9"/>
  <c r="A917" i="9"/>
  <c r="A918" i="9"/>
  <c r="A919" i="9"/>
  <c r="A920" i="9"/>
  <c r="A921" i="9"/>
  <c r="A922" i="9"/>
  <c r="A923" i="9"/>
  <c r="A924" i="9"/>
  <c r="A925" i="9"/>
  <c r="A926" i="9"/>
  <c r="A927" i="9"/>
  <c r="A928" i="9"/>
  <c r="A929" i="9"/>
  <c r="A930" i="9"/>
  <c r="A931" i="9"/>
  <c r="A932" i="9"/>
  <c r="A933" i="9"/>
  <c r="A934" i="9"/>
  <c r="A935" i="9"/>
  <c r="A936" i="9"/>
  <c r="A937" i="9"/>
  <c r="A938" i="9"/>
  <c r="A939" i="9"/>
  <c r="A940" i="9"/>
  <c r="A941" i="9"/>
  <c r="A942" i="9"/>
  <c r="A943" i="9"/>
  <c r="A944" i="9"/>
  <c r="A945" i="9"/>
  <c r="A946" i="9"/>
  <c r="A947" i="9"/>
  <c r="A948" i="9"/>
  <c r="A949" i="9"/>
  <c r="A950" i="9"/>
  <c r="A951" i="9"/>
  <c r="A952" i="9"/>
  <c r="A953" i="9"/>
  <c r="A954" i="9"/>
  <c r="A955" i="9"/>
  <c r="A956" i="9"/>
  <c r="A957" i="9"/>
  <c r="A958" i="9"/>
  <c r="A959" i="9"/>
  <c r="A960" i="9"/>
  <c r="A961" i="9"/>
  <c r="A962" i="9"/>
  <c r="A963" i="9"/>
  <c r="A964" i="9"/>
  <c r="A965" i="9"/>
  <c r="A966" i="9"/>
  <c r="A967" i="9"/>
  <c r="A968" i="9"/>
  <c r="A969" i="9"/>
  <c r="A970" i="9"/>
  <c r="A971" i="9"/>
  <c r="A972" i="9"/>
  <c r="A973" i="9"/>
  <c r="A974" i="9"/>
  <c r="A975" i="9"/>
  <c r="A976" i="9"/>
  <c r="A977" i="9"/>
  <c r="A978" i="9"/>
  <c r="A979" i="9"/>
  <c r="A980" i="9"/>
  <c r="A981" i="9"/>
  <c r="A982" i="9"/>
  <c r="A983" i="9"/>
  <c r="A984" i="9"/>
  <c r="A985" i="9"/>
  <c r="A986" i="9"/>
  <c r="A987" i="9"/>
  <c r="A988" i="9"/>
  <c r="A989" i="9"/>
  <c r="A990" i="9"/>
  <c r="A991" i="9"/>
  <c r="A992" i="9"/>
  <c r="A993" i="9"/>
  <c r="A994" i="9"/>
  <c r="A995" i="9"/>
  <c r="A996" i="9"/>
  <c r="A997" i="9"/>
  <c r="A998" i="9"/>
  <c r="A999" i="9"/>
  <c r="A1000" i="9"/>
  <c r="A1001" i="9"/>
  <c r="A1002" i="9"/>
  <c r="A1003" i="9"/>
  <c r="A1004" i="9"/>
  <c r="A1005" i="9"/>
  <c r="A1006" i="9"/>
  <c r="A1007" i="9"/>
  <c r="A1008" i="9"/>
  <c r="A1009" i="9"/>
  <c r="A1010" i="9"/>
  <c r="A1011" i="9"/>
  <c r="A1012" i="9"/>
  <c r="A1013" i="9"/>
  <c r="A1014" i="9"/>
  <c r="A1015" i="9"/>
  <c r="A1016" i="9"/>
  <c r="A1017" i="9"/>
  <c r="A1018" i="9"/>
  <c r="A1019" i="9"/>
  <c r="A1020" i="9"/>
  <c r="A1021" i="9"/>
  <c r="A1022" i="9"/>
  <c r="A1023" i="9"/>
  <c r="A1024" i="9"/>
  <c r="A1025" i="9"/>
  <c r="A1026" i="9"/>
  <c r="A1027" i="9"/>
  <c r="A1028" i="9"/>
  <c r="A1029" i="9"/>
  <c r="A1030" i="9"/>
  <c r="A1031" i="9"/>
  <c r="A1032" i="9"/>
  <c r="A1033" i="9"/>
  <c r="A1034" i="9"/>
  <c r="A1035" i="9"/>
  <c r="A1036" i="9"/>
  <c r="A1037" i="9"/>
  <c r="A1038" i="9"/>
  <c r="A1039" i="9"/>
  <c r="A1040" i="9"/>
  <c r="A1041" i="9"/>
  <c r="A1042" i="9"/>
  <c r="A1043" i="9"/>
  <c r="A1044" i="9"/>
  <c r="A1045" i="9"/>
  <c r="A1046" i="9"/>
  <c r="A1047" i="9"/>
  <c r="A1048" i="9"/>
  <c r="A1049" i="9"/>
  <c r="A1050" i="9"/>
  <c r="A1051" i="9"/>
  <c r="A1052" i="9"/>
  <c r="A1053" i="9"/>
  <c r="A1054" i="9"/>
  <c r="A1055" i="9"/>
  <c r="A1056" i="9"/>
  <c r="A1057" i="9"/>
  <c r="A1058" i="9"/>
  <c r="A1059" i="9"/>
  <c r="A1060" i="9"/>
  <c r="A1061" i="9"/>
  <c r="A1062" i="9"/>
  <c r="A1063" i="9"/>
  <c r="A1064" i="9"/>
  <c r="A1065" i="9"/>
  <c r="A1066" i="9"/>
  <c r="A1067" i="9"/>
  <c r="A1068" i="9"/>
  <c r="A1069" i="9"/>
  <c r="A1070" i="9"/>
  <c r="A1071" i="9"/>
  <c r="A1072" i="9"/>
  <c r="A1073" i="9"/>
  <c r="A1074" i="9"/>
  <c r="A1075" i="9"/>
  <c r="A1076" i="9"/>
  <c r="A1077" i="9"/>
  <c r="A1078" i="9"/>
  <c r="A1079" i="9"/>
  <c r="A1080" i="9"/>
  <c r="A1081" i="9"/>
  <c r="A1082" i="9"/>
  <c r="A1083" i="9"/>
  <c r="A1084" i="9"/>
  <c r="A1085" i="9"/>
  <c r="A1086" i="9"/>
  <c r="A1087" i="9"/>
  <c r="A1088" i="9"/>
  <c r="A1089" i="9"/>
  <c r="A1090" i="9"/>
  <c r="A1091" i="9"/>
  <c r="A1092" i="9"/>
  <c r="A1093" i="9"/>
  <c r="A1094" i="9"/>
  <c r="A1095" i="9"/>
  <c r="A1096" i="9"/>
  <c r="A1097" i="9"/>
  <c r="A1098" i="9"/>
  <c r="A1099" i="9"/>
  <c r="A1100" i="9"/>
  <c r="A1101" i="9"/>
  <c r="A1102" i="9"/>
  <c r="A1103" i="9"/>
  <c r="A1104" i="9"/>
  <c r="A1105" i="9"/>
  <c r="A1106" i="9"/>
  <c r="A1107" i="9"/>
  <c r="A1108" i="9"/>
  <c r="A1109" i="9"/>
  <c r="A1110" i="9"/>
  <c r="A1111" i="9"/>
  <c r="A1112" i="9"/>
  <c r="A1113" i="9"/>
  <c r="A1114" i="9"/>
  <c r="A1115" i="9"/>
  <c r="A1116" i="9"/>
  <c r="A1117" i="9"/>
  <c r="A1118" i="9"/>
  <c r="A1119" i="9"/>
  <c r="A1120" i="9"/>
  <c r="A1121" i="9"/>
  <c r="A1122" i="9"/>
  <c r="A1123" i="9"/>
  <c r="A1124" i="9"/>
  <c r="A1125" i="9"/>
  <c r="A1126" i="9"/>
  <c r="A1127" i="9"/>
  <c r="A1128" i="9"/>
  <c r="A1129" i="9"/>
  <c r="A1130" i="9"/>
  <c r="A1131" i="9"/>
  <c r="A1132" i="9"/>
  <c r="A1133" i="9"/>
  <c r="A1134" i="9"/>
  <c r="A1135" i="9"/>
  <c r="A1136" i="9"/>
  <c r="A1137" i="9"/>
  <c r="A1138" i="9"/>
  <c r="A1139" i="9"/>
  <c r="A1140" i="9"/>
  <c r="A1141" i="9"/>
  <c r="A1142" i="9"/>
  <c r="A1143" i="9"/>
  <c r="A1144" i="9"/>
  <c r="A1145" i="9"/>
  <c r="A1146" i="9"/>
  <c r="A1147" i="9"/>
  <c r="A1148" i="9"/>
  <c r="A1149" i="9"/>
  <c r="A1150" i="9"/>
  <c r="A1151" i="9"/>
  <c r="A1152" i="9"/>
  <c r="A1153" i="9"/>
  <c r="A1154" i="9"/>
  <c r="A1155" i="9"/>
  <c r="A1156" i="9"/>
  <c r="A1157" i="9"/>
  <c r="A1158" i="9"/>
  <c r="A1159" i="9"/>
  <c r="A1160" i="9"/>
  <c r="A1161" i="9"/>
  <c r="A1162" i="9"/>
  <c r="A1163" i="9"/>
  <c r="A1164" i="9"/>
  <c r="A1165" i="9"/>
  <c r="A1166" i="9"/>
  <c r="A1167" i="9"/>
  <c r="A1168" i="9"/>
  <c r="A1169" i="9"/>
  <c r="A1170" i="9"/>
  <c r="A1171" i="9"/>
  <c r="A1172" i="9"/>
  <c r="A1173" i="9"/>
  <c r="A1174" i="9"/>
  <c r="A1175" i="9"/>
  <c r="A1176" i="9"/>
  <c r="A1177" i="9"/>
  <c r="A1178" i="9"/>
  <c r="A1179" i="9"/>
  <c r="A1180" i="9"/>
  <c r="A1181" i="9"/>
  <c r="A1182" i="9"/>
  <c r="A1183" i="9"/>
  <c r="A1184" i="9"/>
  <c r="A1185" i="9"/>
  <c r="A1186" i="9"/>
  <c r="A1187" i="9"/>
  <c r="A1188" i="9"/>
  <c r="A1189" i="9"/>
  <c r="A1190" i="9"/>
  <c r="A1191" i="9"/>
  <c r="A1192" i="9"/>
  <c r="A1193" i="9"/>
  <c r="A1194" i="9"/>
  <c r="A1195" i="9"/>
  <c r="A1196" i="9"/>
  <c r="A1197" i="9"/>
  <c r="A1198" i="9"/>
  <c r="A1199" i="9"/>
  <c r="A1200" i="9"/>
  <c r="A1201" i="9"/>
  <c r="A1202" i="9"/>
  <c r="A1203" i="9"/>
  <c r="A1204" i="9"/>
  <c r="A1205" i="9"/>
  <c r="A1206" i="9"/>
  <c r="A1207" i="9"/>
  <c r="A1208" i="9"/>
  <c r="A1209" i="9"/>
  <c r="A1210" i="9"/>
  <c r="A1211" i="9"/>
  <c r="A1212" i="9"/>
  <c r="A1213" i="9"/>
  <c r="A1214" i="9"/>
  <c r="A1215" i="9"/>
  <c r="A1216" i="9"/>
  <c r="A1217" i="9"/>
  <c r="A1218" i="9"/>
  <c r="A1219" i="9"/>
  <c r="A1220" i="9"/>
  <c r="A1221" i="9"/>
  <c r="A1222" i="9"/>
  <c r="A1223" i="9"/>
  <c r="A1224" i="9"/>
  <c r="A1225" i="9"/>
  <c r="A1226" i="9"/>
  <c r="A1227" i="9"/>
  <c r="A1228" i="9"/>
  <c r="A1229" i="9"/>
  <c r="A1230" i="9"/>
  <c r="A1231" i="9"/>
  <c r="A1232" i="9"/>
  <c r="A1233" i="9"/>
  <c r="A1234" i="9"/>
  <c r="A1235" i="9"/>
  <c r="A1236" i="9"/>
  <c r="A1237" i="9"/>
  <c r="A1238" i="9"/>
  <c r="A1239" i="9"/>
  <c r="A1240" i="9"/>
  <c r="A1241" i="9"/>
  <c r="A1242" i="9"/>
  <c r="A1243" i="9"/>
  <c r="A1244" i="9"/>
  <c r="A1245" i="9"/>
  <c r="A1246" i="9"/>
  <c r="A1247" i="9"/>
  <c r="A1248" i="9"/>
  <c r="A1249" i="9"/>
  <c r="A1250" i="9"/>
  <c r="A1251" i="9"/>
  <c r="A1252" i="9"/>
  <c r="A1253" i="9"/>
  <c r="A1254" i="9"/>
  <c r="A1255" i="9"/>
  <c r="A1256" i="9"/>
  <c r="A1257" i="9"/>
  <c r="A1258" i="9"/>
  <c r="A1259" i="9"/>
  <c r="A1260" i="9"/>
  <c r="A1261" i="9"/>
  <c r="A1262" i="9"/>
  <c r="A1263" i="9"/>
  <c r="A1264" i="9"/>
  <c r="A1265" i="9"/>
  <c r="A1266" i="9"/>
  <c r="A1267" i="9"/>
  <c r="A1268" i="9"/>
  <c r="A1269" i="9"/>
  <c r="A1270" i="9"/>
  <c r="A1271" i="9"/>
  <c r="A1272" i="9"/>
  <c r="A1273" i="9"/>
  <c r="A1274" i="9"/>
  <c r="A1275" i="9"/>
  <c r="A1276" i="9"/>
  <c r="A1277" i="9"/>
  <c r="A1278" i="9"/>
  <c r="A1279" i="9"/>
  <c r="A1280" i="9"/>
  <c r="A1281" i="9"/>
  <c r="A1282" i="9"/>
  <c r="A1283" i="9"/>
  <c r="A1284" i="9"/>
  <c r="A1285" i="9"/>
  <c r="A1286" i="9"/>
  <c r="A1287" i="9"/>
  <c r="A1288" i="9"/>
  <c r="A1289" i="9"/>
  <c r="A1290" i="9"/>
  <c r="A1291" i="9"/>
  <c r="A1292" i="9"/>
  <c r="A1293" i="9"/>
  <c r="A1294" i="9"/>
  <c r="A1295" i="9"/>
  <c r="A1296" i="9"/>
  <c r="A1297" i="9"/>
  <c r="A1298" i="9"/>
  <c r="A1299" i="9"/>
  <c r="A1300" i="9"/>
  <c r="A1301" i="9"/>
  <c r="A1302" i="9"/>
  <c r="A1303" i="9"/>
  <c r="A1304" i="9"/>
  <c r="A1305" i="9"/>
  <c r="A1306" i="9"/>
  <c r="A1307" i="9"/>
  <c r="A1308" i="9"/>
  <c r="A1309" i="9"/>
  <c r="A1310" i="9"/>
  <c r="A1311" i="9"/>
  <c r="A1312" i="9"/>
  <c r="A1313" i="9"/>
  <c r="A1314" i="9"/>
  <c r="A1315" i="9"/>
  <c r="A1316" i="9"/>
  <c r="A1317" i="9"/>
  <c r="A1318" i="9"/>
  <c r="A1319" i="9"/>
  <c r="A1320" i="9"/>
  <c r="A1321" i="9"/>
  <c r="A1322" i="9"/>
  <c r="A1323" i="9"/>
  <c r="A1324" i="9"/>
  <c r="A1325" i="9"/>
  <c r="A1326" i="9"/>
  <c r="A1327" i="9"/>
  <c r="A1328" i="9"/>
  <c r="A1329" i="9"/>
  <c r="A1330" i="9"/>
  <c r="A1331" i="9"/>
  <c r="A1332" i="9"/>
  <c r="A1333" i="9"/>
  <c r="A1334" i="9"/>
  <c r="A1335" i="9"/>
  <c r="A1336" i="9"/>
  <c r="A1337" i="9"/>
  <c r="A1338" i="9"/>
  <c r="A1339" i="9"/>
  <c r="A1340" i="9"/>
  <c r="A1341" i="9"/>
  <c r="A1342" i="9"/>
  <c r="A1343" i="9"/>
  <c r="A1344" i="9"/>
  <c r="A1345" i="9"/>
  <c r="A1346" i="9"/>
  <c r="A1347" i="9"/>
  <c r="A1348" i="9"/>
  <c r="A1349" i="9"/>
  <c r="A1350" i="9"/>
  <c r="A1351" i="9"/>
  <c r="A1352" i="9"/>
  <c r="A1353" i="9"/>
  <c r="A1354" i="9"/>
  <c r="A1355" i="9"/>
  <c r="A1356" i="9"/>
  <c r="A1357" i="9"/>
  <c r="A1358" i="9"/>
  <c r="A1359" i="9"/>
  <c r="A1360" i="9"/>
  <c r="A1361" i="9"/>
  <c r="A1362" i="9"/>
  <c r="A1363" i="9"/>
  <c r="A1364" i="9"/>
  <c r="A1365" i="9"/>
  <c r="A1366" i="9"/>
  <c r="A1367" i="9"/>
  <c r="A1368" i="9"/>
  <c r="A1369" i="9"/>
  <c r="A1370" i="9"/>
  <c r="A1371" i="9"/>
  <c r="A1372" i="9"/>
  <c r="A1373" i="9"/>
  <c r="A1374" i="9"/>
  <c r="A1375" i="9"/>
  <c r="A1376" i="9"/>
  <c r="A1377" i="9"/>
  <c r="A1378" i="9"/>
  <c r="A1379" i="9"/>
  <c r="A1380" i="9"/>
  <c r="A1381" i="9"/>
  <c r="A1382" i="9"/>
  <c r="A1383" i="9"/>
  <c r="A1384" i="9"/>
  <c r="A1385" i="9"/>
  <c r="A1386" i="9"/>
  <c r="A1387" i="9"/>
  <c r="A1388" i="9"/>
  <c r="A1389" i="9"/>
  <c r="A1390" i="9"/>
  <c r="A1391" i="9"/>
  <c r="A1392" i="9"/>
  <c r="A1393" i="9"/>
  <c r="A1394" i="9"/>
  <c r="A1395" i="9"/>
  <c r="A1396" i="9"/>
  <c r="A1397" i="9"/>
  <c r="A1398" i="9"/>
  <c r="A1399" i="9"/>
  <c r="A1400" i="9"/>
  <c r="A1401" i="9"/>
  <c r="A1402" i="9"/>
  <c r="A1403" i="9"/>
  <c r="A1404" i="9"/>
  <c r="A1405" i="9"/>
  <c r="A1406" i="9"/>
  <c r="A1407" i="9"/>
  <c r="A1408" i="9"/>
  <c r="A1409" i="9"/>
  <c r="A1410" i="9"/>
  <c r="A1411" i="9"/>
  <c r="A1412" i="9"/>
  <c r="A1413" i="9"/>
  <c r="A1414" i="9"/>
  <c r="A1415" i="9"/>
  <c r="A1416" i="9"/>
  <c r="A1417" i="9"/>
  <c r="A1418" i="9"/>
  <c r="A1419" i="9"/>
  <c r="A1420" i="9"/>
  <c r="A1421" i="9"/>
  <c r="A1422" i="9"/>
  <c r="A1423" i="9"/>
  <c r="A1424" i="9"/>
  <c r="A1425" i="9"/>
  <c r="A1426" i="9"/>
  <c r="A1427" i="9"/>
  <c r="A1428" i="9"/>
  <c r="A1429" i="9"/>
  <c r="A1430" i="9"/>
  <c r="A1431" i="9"/>
  <c r="A1432" i="9"/>
  <c r="A1433" i="9"/>
  <c r="A1434" i="9"/>
  <c r="A1435" i="9"/>
  <c r="A1436" i="9"/>
  <c r="A1437" i="9"/>
  <c r="A1438" i="9"/>
  <c r="A1439" i="9"/>
  <c r="A1440" i="9"/>
  <c r="A1441" i="9"/>
  <c r="A1442" i="9"/>
  <c r="A1443" i="9"/>
  <c r="A1444" i="9"/>
  <c r="A1445" i="9"/>
  <c r="A1446" i="9"/>
  <c r="A1447" i="9"/>
  <c r="A1448" i="9"/>
  <c r="A1449" i="9"/>
  <c r="A1450" i="9"/>
  <c r="A1451" i="9"/>
  <c r="A1452" i="9"/>
  <c r="A1453" i="9"/>
  <c r="A1454" i="9"/>
  <c r="A1455" i="9"/>
  <c r="A1456" i="9"/>
  <c r="A1457" i="9"/>
  <c r="A1458" i="9"/>
  <c r="A1459" i="9"/>
  <c r="A1460" i="9"/>
  <c r="A1461" i="9"/>
  <c r="A1462" i="9"/>
  <c r="A1463" i="9"/>
  <c r="A1464" i="9"/>
  <c r="A1465" i="9"/>
  <c r="A1466" i="9"/>
  <c r="A1467" i="9"/>
  <c r="A1468" i="9"/>
  <c r="A1469" i="9"/>
  <c r="A1470" i="9"/>
  <c r="A1471" i="9"/>
  <c r="A1472" i="9"/>
  <c r="A1473" i="9"/>
  <c r="A1474" i="9"/>
  <c r="A1475" i="9"/>
  <c r="A1476" i="9"/>
  <c r="A1477" i="9"/>
  <c r="A1478" i="9"/>
  <c r="A1479" i="9"/>
  <c r="A1480" i="9"/>
  <c r="A1481" i="9"/>
  <c r="A1482" i="9"/>
  <c r="A1483" i="9"/>
  <c r="A1484" i="9"/>
  <c r="A1485" i="9"/>
  <c r="A1486" i="9"/>
  <c r="A1487" i="9"/>
  <c r="A1488" i="9"/>
  <c r="A1489" i="9"/>
  <c r="A1490" i="9"/>
  <c r="A1491" i="9"/>
  <c r="A1492" i="9"/>
  <c r="A1493" i="9"/>
  <c r="A1494" i="9"/>
  <c r="A1495" i="9"/>
  <c r="A1496" i="9"/>
  <c r="A1497" i="9"/>
  <c r="A1498" i="9"/>
  <c r="A1499" i="9"/>
  <c r="A1500" i="9"/>
  <c r="A1501" i="9"/>
  <c r="A1502" i="9"/>
  <c r="A1503" i="9"/>
  <c r="A1504" i="9"/>
  <c r="A1505" i="9"/>
  <c r="A1506" i="9"/>
  <c r="A1507" i="9"/>
  <c r="A1508" i="9"/>
  <c r="A1509" i="9"/>
  <c r="A1510" i="9"/>
  <c r="A1511" i="9"/>
  <c r="A1512" i="9"/>
  <c r="A1513" i="9"/>
  <c r="A1514" i="9"/>
  <c r="A1515" i="9"/>
  <c r="A1516" i="9"/>
  <c r="A1517" i="9"/>
  <c r="A1518" i="9"/>
  <c r="A1519" i="9"/>
  <c r="A1520" i="9"/>
  <c r="A1521" i="9"/>
  <c r="A1522" i="9"/>
  <c r="A1523" i="9"/>
  <c r="A1524" i="9"/>
  <c r="A1525" i="9"/>
  <c r="A1526" i="9"/>
  <c r="A1527" i="9"/>
  <c r="A1528" i="9"/>
  <c r="A1529" i="9"/>
  <c r="A1530" i="9"/>
  <c r="A1531" i="9"/>
  <c r="A1532" i="9"/>
  <c r="A1533" i="9"/>
  <c r="A1534" i="9"/>
  <c r="A1535" i="9"/>
  <c r="A1536" i="9"/>
  <c r="A1537" i="9"/>
  <c r="A1538" i="9"/>
  <c r="A1539" i="9"/>
  <c r="A1540" i="9"/>
  <c r="A1541" i="9"/>
  <c r="A1542" i="9"/>
  <c r="A1543" i="9"/>
  <c r="A1544" i="9"/>
  <c r="A1545" i="9"/>
  <c r="A1546" i="9"/>
  <c r="A1547" i="9"/>
  <c r="A1548" i="9"/>
  <c r="A1549" i="9"/>
  <c r="A1550" i="9"/>
  <c r="A1551" i="9"/>
  <c r="A1552" i="9"/>
  <c r="A1553" i="9"/>
  <c r="A1554" i="9"/>
  <c r="A1555" i="9"/>
  <c r="A1556" i="9"/>
  <c r="A1557" i="9"/>
  <c r="A1558" i="9"/>
  <c r="A1559" i="9"/>
  <c r="A1560" i="9"/>
  <c r="A1561" i="9"/>
  <c r="A1562" i="9"/>
  <c r="A1563" i="9"/>
  <c r="A1564" i="9"/>
  <c r="A1565" i="9"/>
  <c r="A1566" i="9"/>
  <c r="A1567" i="9"/>
  <c r="A1568" i="9"/>
  <c r="A1569" i="9"/>
  <c r="A1570" i="9"/>
  <c r="A1571" i="9"/>
  <c r="A1572" i="9"/>
  <c r="A1573" i="9"/>
  <c r="A1574" i="9"/>
  <c r="A1575" i="9"/>
  <c r="A1576" i="9"/>
  <c r="A1577" i="9"/>
  <c r="A1578" i="9"/>
  <c r="A1579" i="9"/>
  <c r="A1580" i="9"/>
  <c r="A1581" i="9"/>
  <c r="A1582" i="9"/>
  <c r="A1583" i="9"/>
  <c r="A1584" i="9"/>
  <c r="A1585" i="9"/>
  <c r="A1586" i="9"/>
  <c r="A1587" i="9"/>
  <c r="A1588" i="9"/>
  <c r="A1589" i="9"/>
  <c r="A1590" i="9"/>
  <c r="A1591" i="9"/>
  <c r="A1592" i="9"/>
  <c r="A1593" i="9"/>
  <c r="A1594" i="9"/>
  <c r="A1595" i="9"/>
  <c r="A1596" i="9"/>
  <c r="A1597" i="9"/>
  <c r="A1598" i="9"/>
  <c r="A1599" i="9"/>
  <c r="A1600" i="9"/>
  <c r="A1601" i="9"/>
  <c r="A1602" i="9"/>
  <c r="A1603" i="9"/>
  <c r="A1604" i="9"/>
  <c r="A1605" i="9"/>
  <c r="A1606" i="9"/>
  <c r="A1607" i="9"/>
  <c r="A1608" i="9"/>
  <c r="A1609" i="9"/>
  <c r="A1610" i="9"/>
  <c r="A1611" i="9"/>
  <c r="A1612" i="9"/>
  <c r="A1613" i="9"/>
  <c r="A1614" i="9"/>
  <c r="A1615" i="9"/>
  <c r="A1616" i="9"/>
  <c r="A1617" i="9"/>
  <c r="A1618" i="9"/>
  <c r="A1619" i="9"/>
  <c r="A1620" i="9"/>
  <c r="A1621" i="9"/>
  <c r="A1622" i="9"/>
  <c r="A1623" i="9"/>
  <c r="A1624" i="9"/>
  <c r="A1625" i="9"/>
  <c r="A1626" i="9"/>
  <c r="A1627" i="9"/>
  <c r="A1628" i="9"/>
  <c r="A1629" i="9"/>
  <c r="A1630" i="9"/>
  <c r="A1631" i="9"/>
  <c r="A1632" i="9"/>
  <c r="A1633" i="9"/>
  <c r="A1634" i="9"/>
  <c r="A1635" i="9"/>
  <c r="A1636" i="9"/>
  <c r="A1637" i="9"/>
  <c r="A1638" i="9"/>
  <c r="A1639" i="9"/>
  <c r="A1640" i="9"/>
  <c r="A1641" i="9"/>
  <c r="A1642" i="9"/>
  <c r="A1643" i="9"/>
  <c r="A1644" i="9"/>
  <c r="A1645" i="9"/>
  <c r="A1646" i="9"/>
  <c r="A1647" i="9"/>
  <c r="A1648" i="9"/>
  <c r="A1649" i="9"/>
  <c r="A1650" i="9"/>
  <c r="A1651" i="9"/>
  <c r="A1652" i="9"/>
  <c r="A1653" i="9"/>
  <c r="A1654" i="9"/>
  <c r="A1655" i="9"/>
  <c r="A1656" i="9"/>
  <c r="A1657" i="9"/>
  <c r="A1658" i="9"/>
  <c r="A1659" i="9"/>
  <c r="A1660" i="9"/>
  <c r="A1661" i="9"/>
  <c r="A1662" i="9"/>
  <c r="A1663" i="9"/>
  <c r="A1664" i="9"/>
  <c r="A1665" i="9"/>
  <c r="A1666" i="9"/>
  <c r="A1667" i="9"/>
  <c r="A1668" i="9"/>
  <c r="A1669" i="9"/>
  <c r="A1670" i="9"/>
  <c r="A1671" i="9"/>
  <c r="A1672" i="9"/>
  <c r="A1673" i="9"/>
  <c r="A1674" i="9"/>
  <c r="A1675" i="9"/>
  <c r="A1676" i="9"/>
  <c r="A1677" i="9"/>
  <c r="A1678" i="9"/>
  <c r="A1679" i="9"/>
  <c r="A1680" i="9"/>
  <c r="A1681" i="9"/>
  <c r="A1682" i="9"/>
  <c r="A1683" i="9"/>
  <c r="A1684" i="9"/>
  <c r="A1685" i="9"/>
  <c r="A1686" i="9"/>
  <c r="A1687" i="9"/>
  <c r="A1688" i="9"/>
  <c r="A1689" i="9"/>
  <c r="A1690" i="9"/>
  <c r="A1691" i="9"/>
  <c r="A1692" i="9"/>
  <c r="A1693" i="9"/>
  <c r="A1694" i="9"/>
  <c r="A1695" i="9"/>
  <c r="A1696" i="9"/>
  <c r="A1697" i="9"/>
  <c r="A1698" i="9"/>
  <c r="A1699" i="9"/>
  <c r="A1700" i="9"/>
  <c r="A1701" i="9"/>
  <c r="A1702" i="9"/>
  <c r="A1703" i="9"/>
  <c r="A1704" i="9"/>
  <c r="A1705" i="9"/>
  <c r="A1706" i="9"/>
  <c r="A1707" i="9"/>
  <c r="A1708" i="9"/>
  <c r="A1709" i="9"/>
  <c r="A1710" i="9"/>
  <c r="A1711" i="9"/>
  <c r="A1712" i="9"/>
  <c r="A1713" i="9"/>
  <c r="A1714" i="9"/>
  <c r="A1715" i="9"/>
  <c r="A1716" i="9"/>
  <c r="A1717" i="9"/>
  <c r="A1718" i="9"/>
  <c r="A1719" i="9"/>
  <c r="A1720" i="9"/>
  <c r="A1721" i="9"/>
  <c r="A1722" i="9"/>
  <c r="A1723" i="9"/>
  <c r="A1724" i="9"/>
  <c r="A1725" i="9"/>
  <c r="A1726" i="9"/>
  <c r="A1727" i="9"/>
  <c r="A1728" i="9"/>
  <c r="A1729" i="9"/>
  <c r="A1730" i="9"/>
  <c r="A1731" i="9"/>
  <c r="A1732" i="9"/>
  <c r="A1733" i="9"/>
  <c r="A1734" i="9"/>
  <c r="A1735" i="9"/>
  <c r="A1736" i="9"/>
  <c r="A1737" i="9"/>
  <c r="A1738" i="9"/>
  <c r="A1739" i="9"/>
  <c r="A1740" i="9"/>
  <c r="A1741" i="9"/>
  <c r="A1742" i="9"/>
  <c r="A1743" i="9"/>
  <c r="A1744" i="9"/>
  <c r="A1745" i="9"/>
  <c r="A1746" i="9"/>
  <c r="A1747" i="9"/>
  <c r="A1748" i="9"/>
  <c r="A1749" i="9"/>
  <c r="A1750" i="9"/>
  <c r="A1751" i="9"/>
  <c r="A1752" i="9"/>
  <c r="A1753" i="9"/>
  <c r="A1754" i="9"/>
  <c r="A1755" i="9"/>
  <c r="A1756" i="9"/>
  <c r="A1757" i="9"/>
  <c r="A1758" i="9"/>
  <c r="A1759" i="9"/>
  <c r="A1760" i="9"/>
  <c r="A1761" i="9"/>
  <c r="A1762" i="9"/>
  <c r="A1763" i="9"/>
  <c r="A1764" i="9"/>
  <c r="A1765" i="9"/>
  <c r="A1766" i="9"/>
  <c r="A1767" i="9"/>
  <c r="A1768" i="9"/>
  <c r="A1769" i="9"/>
  <c r="A1770" i="9"/>
  <c r="A1771" i="9"/>
  <c r="A1772" i="9"/>
  <c r="A1773" i="9"/>
  <c r="A1774" i="9"/>
  <c r="A1775" i="9"/>
  <c r="A1776" i="9"/>
  <c r="A1777" i="9"/>
  <c r="A1778" i="9"/>
  <c r="A1779" i="9"/>
  <c r="A1780" i="9"/>
  <c r="A1781" i="9"/>
  <c r="A1782" i="9"/>
  <c r="A1783" i="9"/>
  <c r="A1784" i="9"/>
  <c r="A1785" i="9"/>
  <c r="A1786" i="9"/>
  <c r="A1787" i="9"/>
  <c r="A1788" i="9"/>
  <c r="A1789" i="9"/>
  <c r="A1790" i="9"/>
  <c r="A1791" i="9"/>
  <c r="A1792" i="9"/>
  <c r="A1793" i="9"/>
  <c r="A1794" i="9"/>
  <c r="A1795" i="9"/>
  <c r="A1796" i="9"/>
  <c r="A1797" i="9"/>
  <c r="A1798" i="9"/>
  <c r="A1799" i="9"/>
  <c r="A1800" i="9"/>
  <c r="A1801" i="9"/>
  <c r="A1802" i="9"/>
  <c r="A1803" i="9"/>
  <c r="A1804" i="9"/>
  <c r="A1805" i="9"/>
  <c r="A1806" i="9"/>
  <c r="A1807" i="9"/>
  <c r="A1808" i="9"/>
  <c r="A1809" i="9"/>
  <c r="A1810" i="9"/>
  <c r="A1811" i="9"/>
  <c r="A1812" i="9"/>
  <c r="A1813" i="9"/>
  <c r="A1814" i="9"/>
  <c r="A1815" i="9"/>
  <c r="A1816" i="9"/>
  <c r="A1817" i="9"/>
  <c r="A1818" i="9"/>
  <c r="A1819" i="9"/>
  <c r="A1820" i="9"/>
  <c r="A1821" i="9"/>
  <c r="A1822" i="9"/>
  <c r="A1823" i="9"/>
  <c r="A1824" i="9"/>
  <c r="A1825" i="9"/>
  <c r="A1826" i="9"/>
  <c r="A1827" i="9"/>
  <c r="A1828" i="9"/>
  <c r="A1829" i="9"/>
  <c r="A1830" i="9"/>
  <c r="A1831" i="9"/>
  <c r="A1832" i="9"/>
  <c r="A1833" i="9"/>
  <c r="A1834" i="9"/>
  <c r="A1835" i="9"/>
  <c r="A1836" i="9"/>
  <c r="A1837" i="9"/>
  <c r="A1838" i="9"/>
  <c r="A1839" i="9"/>
  <c r="A1840" i="9"/>
  <c r="A1841" i="9"/>
  <c r="A1842" i="9"/>
  <c r="A1843" i="9"/>
  <c r="A1844" i="9"/>
  <c r="A1845" i="9"/>
  <c r="A1846" i="9"/>
  <c r="A1847" i="9"/>
  <c r="A1848" i="9"/>
  <c r="A1849" i="9"/>
  <c r="A1850" i="9"/>
  <c r="A1851" i="9"/>
  <c r="A1852" i="9"/>
  <c r="A1853" i="9"/>
  <c r="A1854" i="9"/>
  <c r="A1855" i="9"/>
  <c r="A1856" i="9"/>
  <c r="A1857" i="9"/>
  <c r="A1858" i="9"/>
  <c r="A1859" i="9"/>
  <c r="A1860" i="9"/>
  <c r="A1861" i="9"/>
  <c r="A1862" i="9"/>
  <c r="A1863" i="9"/>
  <c r="A1864" i="9"/>
  <c r="A1865" i="9"/>
  <c r="A1866" i="9"/>
  <c r="A1867" i="9"/>
  <c r="A1868" i="9"/>
  <c r="A1869" i="9"/>
  <c r="A1870" i="9"/>
  <c r="A1871" i="9"/>
  <c r="A1872" i="9"/>
  <c r="A1873" i="9"/>
  <c r="A1874" i="9"/>
  <c r="A1875" i="9"/>
  <c r="A1876" i="9"/>
  <c r="A1877" i="9"/>
  <c r="A1878" i="9"/>
  <c r="A1879" i="9"/>
  <c r="A1880" i="9"/>
  <c r="A1881" i="9"/>
  <c r="A1882" i="9"/>
  <c r="A1883" i="9"/>
  <c r="A1884" i="9"/>
  <c r="A1885" i="9"/>
  <c r="A1886" i="9"/>
  <c r="A1887" i="9"/>
  <c r="A1888" i="9"/>
  <c r="A1889" i="9"/>
  <c r="A1890" i="9"/>
  <c r="A1891" i="9"/>
  <c r="A1892" i="9"/>
  <c r="A1893" i="9"/>
  <c r="A1894" i="9"/>
  <c r="A1895" i="9"/>
  <c r="A1896" i="9"/>
  <c r="A1897" i="9"/>
  <c r="A1898" i="9"/>
  <c r="A1899" i="9"/>
  <c r="A1900" i="9"/>
  <c r="A1901" i="9"/>
  <c r="A1902" i="9"/>
  <c r="A1903" i="9"/>
  <c r="A1904" i="9"/>
  <c r="A1905" i="9"/>
  <c r="A1906" i="9"/>
  <c r="A1907" i="9"/>
  <c r="A1908" i="9"/>
  <c r="A1909" i="9"/>
  <c r="A1910" i="9"/>
  <c r="A1911" i="9"/>
  <c r="A1912" i="9"/>
  <c r="A1913" i="9"/>
  <c r="A1914" i="9"/>
  <c r="A1915" i="9"/>
  <c r="A1916" i="9"/>
  <c r="A1917" i="9"/>
  <c r="A1918" i="9"/>
  <c r="A1919" i="9"/>
  <c r="A1920" i="9"/>
  <c r="A1921" i="9"/>
  <c r="A1922" i="9"/>
  <c r="A1923" i="9"/>
  <c r="A1924" i="9"/>
  <c r="A1925" i="9"/>
  <c r="A1926" i="9"/>
  <c r="A1927" i="9"/>
  <c r="A1928" i="9"/>
  <c r="A1929" i="9"/>
  <c r="A1930" i="9"/>
  <c r="A1931" i="9"/>
  <c r="A1932" i="9"/>
  <c r="A1933" i="9"/>
  <c r="A1934" i="9"/>
  <c r="A1935" i="9"/>
  <c r="A1936" i="9"/>
  <c r="A1937" i="9"/>
  <c r="A1938" i="9"/>
  <c r="A1939" i="9"/>
  <c r="A1940" i="9"/>
  <c r="A1941" i="9"/>
  <c r="A1942" i="9"/>
  <c r="A1943" i="9"/>
  <c r="A1944" i="9"/>
  <c r="A1945" i="9"/>
  <c r="A1946" i="9"/>
  <c r="A1947" i="9"/>
  <c r="A1948" i="9"/>
  <c r="A1949" i="9"/>
  <c r="A1950" i="9"/>
  <c r="A1951" i="9"/>
  <c r="A1952" i="9"/>
  <c r="A1953" i="9"/>
  <c r="A1954" i="9"/>
  <c r="A1955" i="9"/>
  <c r="A1956" i="9"/>
  <c r="A1957" i="9"/>
  <c r="A1958" i="9"/>
  <c r="A1959" i="9"/>
  <c r="A1960" i="9"/>
  <c r="A1961" i="9"/>
  <c r="A1962" i="9"/>
  <c r="A1963" i="9"/>
  <c r="A1964" i="9"/>
  <c r="A1965" i="9"/>
  <c r="A1966" i="9"/>
  <c r="A1967" i="9"/>
  <c r="A1968" i="9"/>
  <c r="A1969" i="9"/>
  <c r="A1970" i="9"/>
  <c r="A1971" i="9"/>
  <c r="A1972" i="9"/>
  <c r="A1973" i="9"/>
  <c r="A1974" i="9"/>
  <c r="A1975" i="9"/>
  <c r="A1976" i="9"/>
  <c r="A1977" i="9"/>
  <c r="A1978" i="9"/>
  <c r="A1979" i="9"/>
  <c r="A1980" i="9"/>
  <c r="A1981" i="9"/>
  <c r="A1982" i="9"/>
  <c r="A1983" i="9"/>
  <c r="A1984" i="9"/>
  <c r="A1985" i="9"/>
  <c r="A1986" i="9"/>
  <c r="A1987" i="9"/>
  <c r="A1988" i="9"/>
  <c r="A1989" i="9"/>
  <c r="A1990" i="9"/>
  <c r="A1991" i="9"/>
  <c r="A1992" i="9"/>
  <c r="A1993" i="9"/>
  <c r="A1994" i="9"/>
  <c r="A1995" i="9"/>
  <c r="A1996" i="9"/>
  <c r="A1997" i="9"/>
  <c r="A1998" i="9"/>
  <c r="A1999" i="9"/>
  <c r="A2000" i="9"/>
  <c r="A2001" i="9"/>
  <c r="A2002" i="9"/>
  <c r="A2003" i="9"/>
  <c r="A2004" i="9"/>
  <c r="A2005" i="9"/>
  <c r="A2006" i="9"/>
  <c r="A2007" i="9"/>
  <c r="A2008" i="9"/>
  <c r="A2009" i="9"/>
  <c r="A2010" i="9"/>
  <c r="A2011" i="9"/>
  <c r="A2012" i="9"/>
  <c r="A2013" i="9"/>
  <c r="A2014" i="9"/>
  <c r="A2015" i="9"/>
  <c r="A2016" i="9"/>
  <c r="A2017" i="9"/>
  <c r="A2018" i="9"/>
  <c r="A2019" i="9"/>
  <c r="A2020" i="9"/>
  <c r="A2021" i="9"/>
  <c r="A2022" i="9"/>
  <c r="A2023" i="9"/>
  <c r="A2024" i="9"/>
  <c r="A2025" i="9"/>
  <c r="A2026" i="9"/>
  <c r="A2027" i="9"/>
  <c r="A2028" i="9"/>
  <c r="A2029" i="9"/>
  <c r="A2030" i="9"/>
  <c r="A2031" i="9"/>
  <c r="A2032" i="9"/>
  <c r="A2033" i="9"/>
  <c r="A2034" i="9"/>
  <c r="A2035" i="9"/>
  <c r="A2036" i="9"/>
  <c r="A2037" i="9"/>
  <c r="A2038" i="9"/>
  <c r="A2039" i="9"/>
  <c r="A2040" i="9"/>
  <c r="A2041" i="9"/>
  <c r="A2042" i="9"/>
  <c r="A2043" i="9"/>
  <c r="A2044" i="9"/>
  <c r="A2045" i="9"/>
  <c r="A2046" i="9"/>
  <c r="A2047" i="9"/>
  <c r="A2048" i="9"/>
  <c r="A2049" i="9"/>
  <c r="A2050" i="9"/>
  <c r="A2051" i="9"/>
  <c r="A2052" i="9"/>
  <c r="A2053" i="9"/>
  <c r="A2054" i="9"/>
  <c r="A2055" i="9"/>
  <c r="A2056" i="9"/>
  <c r="A2057" i="9"/>
  <c r="A2058" i="9"/>
  <c r="A2059" i="9"/>
  <c r="A2060" i="9"/>
  <c r="A2061" i="9"/>
  <c r="A2062" i="9"/>
  <c r="A2063" i="9"/>
  <c r="A2064" i="9"/>
  <c r="A2065" i="9"/>
  <c r="A2066" i="9"/>
  <c r="A2067" i="9"/>
  <c r="A2068" i="9"/>
  <c r="A2069" i="9"/>
  <c r="A2070" i="9"/>
  <c r="A2071" i="9"/>
  <c r="A2072" i="9"/>
  <c r="A2073" i="9"/>
  <c r="A2074" i="9"/>
  <c r="A2075" i="9"/>
  <c r="A2076" i="9"/>
  <c r="A2077" i="9"/>
  <c r="A2078" i="9"/>
  <c r="A2079" i="9"/>
  <c r="A2080" i="9"/>
  <c r="A2081" i="9"/>
  <c r="A2082" i="9"/>
  <c r="A2083" i="9"/>
  <c r="A2084" i="9"/>
  <c r="A2085" i="9"/>
  <c r="A2086" i="9"/>
  <c r="A2087" i="9"/>
  <c r="A2088" i="9"/>
  <c r="A2089" i="9"/>
  <c r="A2090" i="9"/>
  <c r="A2091" i="9"/>
  <c r="A2092" i="9"/>
  <c r="A2093" i="9"/>
  <c r="A2094" i="9"/>
  <c r="A2095" i="9"/>
  <c r="A2" i="9"/>
  <c r="G2" i="9"/>
  <c r="G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908" i="9"/>
  <c r="G909" i="9"/>
  <c r="G910" i="9"/>
  <c r="G911" i="9"/>
  <c r="G912" i="9"/>
  <c r="G913" i="9"/>
  <c r="G914" i="9"/>
  <c r="G915" i="9"/>
  <c r="G916" i="9"/>
  <c r="G917" i="9"/>
  <c r="G918" i="9"/>
  <c r="G919" i="9"/>
  <c r="G920" i="9"/>
  <c r="G921" i="9"/>
  <c r="G922" i="9"/>
  <c r="G923" i="9"/>
  <c r="G924" i="9"/>
  <c r="G925" i="9"/>
  <c r="G926" i="9"/>
  <c r="G927" i="9"/>
  <c r="G928" i="9"/>
  <c r="G929" i="9"/>
  <c r="G930" i="9"/>
  <c r="G931" i="9"/>
  <c r="G932" i="9"/>
  <c r="G933" i="9"/>
  <c r="G934" i="9"/>
  <c r="G935" i="9"/>
  <c r="G936" i="9"/>
  <c r="G937" i="9"/>
  <c r="G938" i="9"/>
  <c r="G939" i="9"/>
  <c r="G940" i="9"/>
  <c r="G941" i="9"/>
  <c r="G942" i="9"/>
  <c r="G943" i="9"/>
  <c r="G944" i="9"/>
  <c r="G945" i="9"/>
  <c r="G946" i="9"/>
  <c r="G947" i="9"/>
  <c r="G948" i="9"/>
  <c r="G949" i="9"/>
  <c r="G950" i="9"/>
  <c r="G951" i="9"/>
  <c r="G952" i="9"/>
  <c r="G953" i="9"/>
  <c r="G954" i="9"/>
  <c r="G955" i="9"/>
  <c r="G956" i="9"/>
  <c r="G957" i="9"/>
  <c r="G958" i="9"/>
  <c r="G959" i="9"/>
  <c r="G960" i="9"/>
  <c r="G961" i="9"/>
  <c r="G962" i="9"/>
  <c r="G963" i="9"/>
  <c r="G964" i="9"/>
  <c r="G965" i="9"/>
  <c r="G966" i="9"/>
  <c r="G967" i="9"/>
  <c r="G968" i="9"/>
  <c r="G969" i="9"/>
  <c r="G970" i="9"/>
  <c r="G971" i="9"/>
  <c r="G972" i="9"/>
  <c r="G973" i="9"/>
  <c r="G974" i="9"/>
  <c r="G975" i="9"/>
  <c r="G976" i="9"/>
  <c r="G977" i="9"/>
  <c r="G978" i="9"/>
  <c r="G979" i="9"/>
  <c r="G980" i="9"/>
  <c r="G981" i="9"/>
  <c r="G982" i="9"/>
  <c r="G983" i="9"/>
  <c r="G984" i="9"/>
  <c r="G985" i="9"/>
  <c r="G986" i="9"/>
  <c r="G987" i="9"/>
  <c r="G988" i="9"/>
  <c r="G989" i="9"/>
  <c r="G990" i="9"/>
  <c r="G991" i="9"/>
  <c r="G992" i="9"/>
  <c r="G993" i="9"/>
  <c r="G994" i="9"/>
  <c r="G995" i="9"/>
  <c r="G996" i="9"/>
  <c r="G997" i="9"/>
  <c r="G998" i="9"/>
  <c r="G999" i="9"/>
  <c r="G1000" i="9"/>
  <c r="G1001" i="9"/>
  <c r="G1002" i="9"/>
  <c r="G1003" i="9"/>
  <c r="G1004" i="9"/>
  <c r="G1005" i="9"/>
  <c r="G1006" i="9"/>
  <c r="G1007" i="9"/>
  <c r="G1008" i="9"/>
  <c r="G1009" i="9"/>
  <c r="G1010" i="9"/>
  <c r="G1011" i="9"/>
  <c r="G1012" i="9"/>
  <c r="G1013" i="9"/>
  <c r="G1014" i="9"/>
  <c r="G1015" i="9"/>
  <c r="G1016" i="9"/>
  <c r="G1017" i="9"/>
  <c r="G1018" i="9"/>
  <c r="G1019" i="9"/>
  <c r="G1020" i="9"/>
  <c r="G1021" i="9"/>
  <c r="G1022" i="9"/>
  <c r="G1023" i="9"/>
  <c r="G1024" i="9"/>
  <c r="G1025" i="9"/>
  <c r="G1026" i="9"/>
  <c r="G1027" i="9"/>
  <c r="G1028" i="9"/>
  <c r="G1029" i="9"/>
  <c r="G1030" i="9"/>
  <c r="G1031" i="9"/>
  <c r="G1032" i="9"/>
  <c r="G1033" i="9"/>
  <c r="G1034" i="9"/>
  <c r="G1035" i="9"/>
  <c r="G1036" i="9"/>
  <c r="G1037" i="9"/>
  <c r="G1038" i="9"/>
  <c r="G1039" i="9"/>
  <c r="G1040" i="9"/>
  <c r="G1041" i="9"/>
  <c r="G1042" i="9"/>
  <c r="G1043" i="9"/>
  <c r="G1044" i="9"/>
  <c r="G1045" i="9"/>
  <c r="G1046" i="9"/>
  <c r="G1047" i="9"/>
  <c r="G1048" i="9"/>
  <c r="G1049" i="9"/>
  <c r="G1050" i="9"/>
  <c r="G1051" i="9"/>
  <c r="G1052" i="9"/>
  <c r="G1053" i="9"/>
  <c r="G1054" i="9"/>
  <c r="G1055" i="9"/>
  <c r="G1056" i="9"/>
  <c r="G1057" i="9"/>
  <c r="G1058" i="9"/>
  <c r="G1059" i="9"/>
  <c r="G1060" i="9"/>
  <c r="G1061" i="9"/>
  <c r="G1062" i="9"/>
  <c r="G1063" i="9"/>
  <c r="G1064" i="9"/>
  <c r="G1065" i="9"/>
  <c r="G1066" i="9"/>
  <c r="G1067" i="9"/>
  <c r="G1068" i="9"/>
  <c r="G1069" i="9"/>
  <c r="G1070" i="9"/>
  <c r="G1071" i="9"/>
  <c r="G1072" i="9"/>
  <c r="G1073" i="9"/>
  <c r="G1074" i="9"/>
  <c r="G1075" i="9"/>
  <c r="G1076" i="9"/>
  <c r="G1077" i="9"/>
  <c r="G1078" i="9"/>
  <c r="G1079" i="9"/>
  <c r="G1080" i="9"/>
  <c r="G1081" i="9"/>
  <c r="G1082" i="9"/>
  <c r="G1083" i="9"/>
  <c r="G1084" i="9"/>
  <c r="G1085" i="9"/>
  <c r="G1086" i="9"/>
  <c r="G1087" i="9"/>
  <c r="G1088" i="9"/>
  <c r="G1089" i="9"/>
  <c r="G1090" i="9"/>
  <c r="G1091" i="9"/>
  <c r="G1092" i="9"/>
  <c r="G1093" i="9"/>
  <c r="G1094" i="9"/>
  <c r="G1095" i="9"/>
  <c r="G1096" i="9"/>
  <c r="G1097" i="9"/>
  <c r="G1098" i="9"/>
  <c r="G1099" i="9"/>
  <c r="G1100" i="9"/>
  <c r="G1101" i="9"/>
  <c r="G1102" i="9"/>
  <c r="G1103" i="9"/>
  <c r="G1104" i="9"/>
  <c r="G1105" i="9"/>
  <c r="G1106" i="9"/>
  <c r="G1107" i="9"/>
  <c r="G1108" i="9"/>
  <c r="G1109" i="9"/>
  <c r="G1110" i="9"/>
  <c r="G1111" i="9"/>
  <c r="G1112" i="9"/>
  <c r="G1113" i="9"/>
  <c r="G1114" i="9"/>
  <c r="G1115" i="9"/>
  <c r="G1116" i="9"/>
  <c r="G1117" i="9"/>
  <c r="G1118" i="9"/>
  <c r="G1119" i="9"/>
  <c r="G1120" i="9"/>
  <c r="G1121" i="9"/>
  <c r="G1122" i="9"/>
  <c r="G1123" i="9"/>
  <c r="G1124" i="9"/>
  <c r="G1125" i="9"/>
  <c r="G1126" i="9"/>
  <c r="G1127" i="9"/>
  <c r="G1128" i="9"/>
  <c r="G1129" i="9"/>
  <c r="G1130" i="9"/>
  <c r="G1131" i="9"/>
  <c r="G1132" i="9"/>
  <c r="G1133" i="9"/>
  <c r="G1134" i="9"/>
  <c r="G1135" i="9"/>
  <c r="G1136" i="9"/>
  <c r="G1137" i="9"/>
  <c r="G1138" i="9"/>
  <c r="G1139" i="9"/>
  <c r="G1140" i="9"/>
  <c r="G1141" i="9"/>
  <c r="G1142" i="9"/>
  <c r="G1143" i="9"/>
  <c r="G1144" i="9"/>
  <c r="G1145" i="9"/>
  <c r="G1146" i="9"/>
  <c r="G1147" i="9"/>
  <c r="G1148" i="9"/>
  <c r="G1149" i="9"/>
  <c r="G1150" i="9"/>
  <c r="G1151" i="9"/>
  <c r="G1152" i="9"/>
  <c r="G1153" i="9"/>
  <c r="G1154" i="9"/>
  <c r="G1155" i="9"/>
  <c r="G1156" i="9"/>
  <c r="G1157" i="9"/>
  <c r="G1158" i="9"/>
  <c r="G1159" i="9"/>
  <c r="G1160" i="9"/>
  <c r="G1161" i="9"/>
  <c r="G1162" i="9"/>
  <c r="G1163" i="9"/>
  <c r="G1164" i="9"/>
  <c r="G1165" i="9"/>
  <c r="G1166" i="9"/>
  <c r="G1167" i="9"/>
  <c r="G1168" i="9"/>
  <c r="G1169" i="9"/>
  <c r="G1170" i="9"/>
  <c r="G1171" i="9"/>
  <c r="G1172" i="9"/>
  <c r="G1173" i="9"/>
  <c r="G1174" i="9"/>
  <c r="G1175" i="9"/>
  <c r="G1176" i="9"/>
  <c r="G1177" i="9"/>
  <c r="G1178" i="9"/>
  <c r="G1179" i="9"/>
  <c r="G1180" i="9"/>
  <c r="G1181" i="9"/>
  <c r="G1182" i="9"/>
  <c r="G1183" i="9"/>
  <c r="G1184" i="9"/>
  <c r="G1185" i="9"/>
  <c r="G1186" i="9"/>
  <c r="G1187" i="9"/>
  <c r="G1188" i="9"/>
  <c r="G1189" i="9"/>
  <c r="G1190" i="9"/>
  <c r="G1191" i="9"/>
  <c r="G1192" i="9"/>
  <c r="G1193" i="9"/>
  <c r="G1194" i="9"/>
  <c r="G1195" i="9"/>
  <c r="G1196" i="9"/>
  <c r="G1197" i="9"/>
  <c r="G1198" i="9"/>
  <c r="G1199" i="9"/>
  <c r="G1200" i="9"/>
  <c r="G1201" i="9"/>
  <c r="G1202" i="9"/>
  <c r="G1203" i="9"/>
  <c r="G1204" i="9"/>
  <c r="G1205" i="9"/>
  <c r="G1206" i="9"/>
  <c r="G1207" i="9"/>
  <c r="G1208" i="9"/>
  <c r="G1209" i="9"/>
  <c r="G1210" i="9"/>
  <c r="G1211" i="9"/>
  <c r="G1212" i="9"/>
  <c r="G1213" i="9"/>
  <c r="G1214" i="9"/>
  <c r="G1215" i="9"/>
  <c r="G1216" i="9"/>
  <c r="G1217" i="9"/>
  <c r="G1218" i="9"/>
  <c r="G1219" i="9"/>
  <c r="G1220" i="9"/>
  <c r="G1221" i="9"/>
  <c r="G1222" i="9"/>
  <c r="G1223" i="9"/>
  <c r="G1224" i="9"/>
  <c r="G1225" i="9"/>
  <c r="G1226" i="9"/>
  <c r="G1227" i="9"/>
  <c r="G1228" i="9"/>
  <c r="G1229" i="9"/>
  <c r="G1230" i="9"/>
  <c r="G1231" i="9"/>
  <c r="G1232" i="9"/>
  <c r="G1233" i="9"/>
  <c r="G1234" i="9"/>
  <c r="G1235" i="9"/>
  <c r="G1236" i="9"/>
  <c r="G1237" i="9"/>
  <c r="G1238" i="9"/>
  <c r="G1239" i="9"/>
  <c r="G1240" i="9"/>
  <c r="G1241" i="9"/>
  <c r="G1242" i="9"/>
  <c r="G1243" i="9"/>
  <c r="G1244" i="9"/>
  <c r="G1245" i="9"/>
  <c r="G1246" i="9"/>
  <c r="G1247" i="9"/>
  <c r="G1248" i="9"/>
  <c r="G1249" i="9"/>
  <c r="G1250" i="9"/>
  <c r="G1251" i="9"/>
  <c r="G1252" i="9"/>
  <c r="G1253" i="9"/>
  <c r="G1254" i="9"/>
  <c r="G1255" i="9"/>
  <c r="G1256" i="9"/>
  <c r="G1257" i="9"/>
  <c r="G1258" i="9"/>
  <c r="G1259" i="9"/>
  <c r="G1260" i="9"/>
  <c r="G1261" i="9"/>
  <c r="G1262" i="9"/>
  <c r="G1263" i="9"/>
  <c r="G1264" i="9"/>
  <c r="G1265" i="9"/>
  <c r="G1266" i="9"/>
  <c r="G1267" i="9"/>
  <c r="G1268" i="9"/>
  <c r="G1269" i="9"/>
  <c r="G1270" i="9"/>
  <c r="G1271" i="9"/>
  <c r="G1272" i="9"/>
  <c r="G1273" i="9"/>
  <c r="G1274" i="9"/>
  <c r="G1275" i="9"/>
  <c r="G1276" i="9"/>
  <c r="G1277" i="9"/>
  <c r="G1278" i="9"/>
  <c r="G1279" i="9"/>
  <c r="G1280" i="9"/>
  <c r="G1281" i="9"/>
  <c r="G1282" i="9"/>
  <c r="G1283" i="9"/>
  <c r="G1284" i="9"/>
  <c r="G1285" i="9"/>
  <c r="G1286" i="9"/>
  <c r="G1287" i="9"/>
  <c r="G1288" i="9"/>
  <c r="G1289" i="9"/>
  <c r="G1290" i="9"/>
  <c r="G1291" i="9"/>
  <c r="G1292" i="9"/>
  <c r="G1293" i="9"/>
  <c r="G1294" i="9"/>
  <c r="G1295" i="9"/>
  <c r="G1296" i="9"/>
  <c r="G1297" i="9"/>
  <c r="G1298" i="9"/>
  <c r="G1299" i="9"/>
  <c r="G1300" i="9"/>
  <c r="G1301" i="9"/>
  <c r="G1302" i="9"/>
  <c r="G1303" i="9"/>
  <c r="G1304" i="9"/>
  <c r="G1305" i="9"/>
  <c r="G1306" i="9"/>
  <c r="G1307" i="9"/>
  <c r="G1308" i="9"/>
  <c r="G1309" i="9"/>
  <c r="G1310" i="9"/>
  <c r="G1311" i="9"/>
  <c r="G1312" i="9"/>
  <c r="G1313" i="9"/>
  <c r="G1314" i="9"/>
  <c r="G1315" i="9"/>
  <c r="G1316" i="9"/>
  <c r="G1317" i="9"/>
  <c r="G1318" i="9"/>
  <c r="G1319" i="9"/>
  <c r="G1320" i="9"/>
  <c r="G1321" i="9"/>
  <c r="G1322" i="9"/>
  <c r="G1323" i="9"/>
  <c r="G1324" i="9"/>
  <c r="G1325" i="9"/>
  <c r="G1326" i="9"/>
  <c r="G1327" i="9"/>
  <c r="G1328" i="9"/>
  <c r="G1329" i="9"/>
  <c r="G1330" i="9"/>
  <c r="G1331" i="9"/>
  <c r="G1332" i="9"/>
  <c r="G1333" i="9"/>
  <c r="G1334" i="9"/>
  <c r="G1335" i="9"/>
  <c r="G1336" i="9"/>
  <c r="G1337" i="9"/>
  <c r="G1338" i="9"/>
  <c r="G1339" i="9"/>
  <c r="G1340" i="9"/>
  <c r="G1341" i="9"/>
  <c r="G1342" i="9"/>
  <c r="G1343" i="9"/>
  <c r="G1344" i="9"/>
  <c r="G1345" i="9"/>
  <c r="G1346" i="9"/>
  <c r="G1347" i="9"/>
  <c r="G1348" i="9"/>
  <c r="G1349" i="9"/>
  <c r="G1350" i="9"/>
  <c r="G1351" i="9"/>
  <c r="G1352" i="9"/>
  <c r="G1353" i="9"/>
  <c r="G1354" i="9"/>
  <c r="G1355" i="9"/>
  <c r="G1356" i="9"/>
  <c r="G1357" i="9"/>
  <c r="G1358" i="9"/>
  <c r="G1359" i="9"/>
  <c r="G1360" i="9"/>
  <c r="G1361" i="9"/>
  <c r="G1362" i="9"/>
  <c r="G1363" i="9"/>
  <c r="G1364" i="9"/>
  <c r="G1365" i="9"/>
  <c r="G1366" i="9"/>
  <c r="G1367" i="9"/>
  <c r="G1368" i="9"/>
  <c r="G1369" i="9"/>
  <c r="G1370" i="9"/>
  <c r="G1371" i="9"/>
  <c r="G1372" i="9"/>
  <c r="G1373" i="9"/>
  <c r="G1374" i="9"/>
  <c r="G1375" i="9"/>
  <c r="G1376" i="9"/>
  <c r="G1377" i="9"/>
  <c r="G1378" i="9"/>
  <c r="G1379" i="9"/>
  <c r="G1380" i="9"/>
  <c r="G1381" i="9"/>
  <c r="G1382" i="9"/>
  <c r="G1383" i="9"/>
  <c r="G1384" i="9"/>
  <c r="G1385" i="9"/>
  <c r="G1386" i="9"/>
  <c r="G1387" i="9"/>
  <c r="G1388" i="9"/>
  <c r="G1389" i="9"/>
  <c r="G1390" i="9"/>
  <c r="G1391" i="9"/>
  <c r="G1392" i="9"/>
  <c r="G1393" i="9"/>
  <c r="G1394" i="9"/>
  <c r="G1395" i="9"/>
  <c r="G1396" i="9"/>
  <c r="G1397" i="9"/>
  <c r="G1398" i="9"/>
  <c r="G1399" i="9"/>
  <c r="G1400" i="9"/>
  <c r="G1401" i="9"/>
  <c r="G1402" i="9"/>
  <c r="G1403" i="9"/>
  <c r="G1404" i="9"/>
  <c r="G1405" i="9"/>
  <c r="G1406" i="9"/>
  <c r="G1407" i="9"/>
  <c r="G1408" i="9"/>
  <c r="G1409" i="9"/>
  <c r="G1410" i="9"/>
  <c r="G1411" i="9"/>
  <c r="G1412" i="9"/>
  <c r="G1413" i="9"/>
  <c r="G1414" i="9"/>
  <c r="G1415" i="9"/>
  <c r="G1416" i="9"/>
  <c r="G1417" i="9"/>
  <c r="G1418" i="9"/>
  <c r="G1419" i="9"/>
  <c r="G1420" i="9"/>
  <c r="G1421" i="9"/>
  <c r="G1422" i="9"/>
  <c r="G1423" i="9"/>
  <c r="G1424" i="9"/>
  <c r="G1425" i="9"/>
  <c r="G1426" i="9"/>
  <c r="G1427" i="9"/>
  <c r="G1428" i="9"/>
  <c r="G1429" i="9"/>
  <c r="G1430" i="9"/>
  <c r="G1431" i="9"/>
  <c r="G1432" i="9"/>
  <c r="G1433" i="9"/>
  <c r="G1434" i="9"/>
  <c r="G1435" i="9"/>
  <c r="G1436" i="9"/>
  <c r="G1437" i="9"/>
  <c r="G1438" i="9"/>
  <c r="G1439" i="9"/>
  <c r="G1440" i="9"/>
  <c r="G1441" i="9"/>
  <c r="G1442" i="9"/>
  <c r="G1443" i="9"/>
  <c r="G1444" i="9"/>
  <c r="G1445" i="9"/>
  <c r="G1446" i="9"/>
  <c r="G1447" i="9"/>
  <c r="G1448" i="9"/>
  <c r="G1449" i="9"/>
  <c r="G1450" i="9"/>
  <c r="G1451" i="9"/>
  <c r="G1452" i="9"/>
  <c r="G1453" i="9"/>
  <c r="G1454" i="9"/>
  <c r="G1455" i="9"/>
  <c r="G1456" i="9"/>
  <c r="G1457" i="9"/>
  <c r="G1458" i="9"/>
  <c r="G1459" i="9"/>
  <c r="G1460" i="9"/>
  <c r="G1461" i="9"/>
  <c r="G1462" i="9"/>
  <c r="G1463" i="9"/>
  <c r="G1464" i="9"/>
  <c r="G1465" i="9"/>
  <c r="G1466" i="9"/>
  <c r="G1467" i="9"/>
  <c r="G1468" i="9"/>
  <c r="G1469" i="9"/>
  <c r="G1470" i="9"/>
  <c r="G1471" i="9"/>
  <c r="G1472" i="9"/>
  <c r="G1473" i="9"/>
  <c r="G1474" i="9"/>
  <c r="G1475" i="9"/>
  <c r="G1476" i="9"/>
  <c r="G1477" i="9"/>
  <c r="G1478" i="9"/>
  <c r="G1479" i="9"/>
  <c r="G1480" i="9"/>
  <c r="G1481" i="9"/>
  <c r="G1482" i="9"/>
  <c r="G1483" i="9"/>
  <c r="G1484" i="9"/>
  <c r="G1485" i="9"/>
  <c r="G1486" i="9"/>
  <c r="G1487" i="9"/>
  <c r="G1488" i="9"/>
  <c r="G1489" i="9"/>
  <c r="G1490" i="9"/>
  <c r="G1491" i="9"/>
  <c r="G1492" i="9"/>
  <c r="G1493" i="9"/>
  <c r="G1494" i="9"/>
  <c r="G1495" i="9"/>
  <c r="G1496" i="9"/>
  <c r="G1497" i="9"/>
  <c r="G1498" i="9"/>
  <c r="G1499" i="9"/>
  <c r="G1500" i="9"/>
  <c r="G1501" i="9"/>
  <c r="G1502" i="9"/>
  <c r="G1503" i="9"/>
  <c r="G1504" i="9"/>
  <c r="G1505" i="9"/>
  <c r="G1506" i="9"/>
  <c r="G1507" i="9"/>
  <c r="G1508" i="9"/>
  <c r="G1509" i="9"/>
  <c r="G1510" i="9"/>
  <c r="G1511" i="9"/>
  <c r="G1512" i="9"/>
  <c r="G1513" i="9"/>
  <c r="G1514" i="9"/>
  <c r="G1515" i="9"/>
  <c r="G1516" i="9"/>
  <c r="G1517" i="9"/>
  <c r="G1518" i="9"/>
  <c r="G1519" i="9"/>
  <c r="G1520" i="9"/>
  <c r="G1521" i="9"/>
  <c r="G1522" i="9"/>
  <c r="G1523" i="9"/>
  <c r="G1524" i="9"/>
  <c r="G1525" i="9"/>
  <c r="G1526" i="9"/>
  <c r="G1527" i="9"/>
  <c r="G1528" i="9"/>
  <c r="G1529" i="9"/>
  <c r="G1530" i="9"/>
  <c r="G1531" i="9"/>
  <c r="G1532" i="9"/>
  <c r="G1533" i="9"/>
  <c r="G1534" i="9"/>
  <c r="G1535" i="9"/>
  <c r="G1536" i="9"/>
  <c r="G1537" i="9"/>
  <c r="G1538" i="9"/>
  <c r="G1539" i="9"/>
  <c r="G1540" i="9"/>
  <c r="G1541" i="9"/>
  <c r="G1542" i="9"/>
  <c r="G1543" i="9"/>
  <c r="G1544" i="9"/>
  <c r="G1545" i="9"/>
  <c r="G1546" i="9"/>
  <c r="G1547" i="9"/>
  <c r="G1548" i="9"/>
  <c r="G1549" i="9"/>
  <c r="G1550" i="9"/>
  <c r="G1551" i="9"/>
  <c r="G1552" i="9"/>
  <c r="G1553" i="9"/>
  <c r="G1554" i="9"/>
  <c r="G1555" i="9"/>
  <c r="G1556" i="9"/>
  <c r="G1557" i="9"/>
  <c r="G1558" i="9"/>
  <c r="G1559" i="9"/>
  <c r="G1560" i="9"/>
  <c r="G1561" i="9"/>
  <c r="G1562" i="9"/>
  <c r="G1563" i="9"/>
  <c r="G1564" i="9"/>
  <c r="G1565" i="9"/>
  <c r="G1566" i="9"/>
  <c r="G1567" i="9"/>
  <c r="G1568" i="9"/>
  <c r="G1569" i="9"/>
  <c r="G1570" i="9"/>
  <c r="G1571" i="9"/>
  <c r="G1572" i="9"/>
  <c r="G1573" i="9"/>
  <c r="G1574" i="9"/>
  <c r="G1575" i="9"/>
  <c r="G1576" i="9"/>
  <c r="G1577" i="9"/>
  <c r="G1578" i="9"/>
  <c r="G1579" i="9"/>
  <c r="G1580" i="9"/>
  <c r="G1581" i="9"/>
  <c r="G1582" i="9"/>
  <c r="G1583" i="9"/>
  <c r="G1584" i="9"/>
  <c r="G1585" i="9"/>
  <c r="G1586" i="9"/>
  <c r="G1587" i="9"/>
  <c r="G1588" i="9"/>
  <c r="G1589" i="9"/>
  <c r="G1590" i="9"/>
  <c r="G1591" i="9"/>
  <c r="G1592" i="9"/>
  <c r="G1593" i="9"/>
  <c r="G1594" i="9"/>
  <c r="G1595" i="9"/>
  <c r="G1596" i="9"/>
  <c r="G1597" i="9"/>
  <c r="G1598" i="9"/>
  <c r="G1599" i="9"/>
  <c r="G1600" i="9"/>
  <c r="G1601" i="9"/>
  <c r="G1602" i="9"/>
  <c r="G1603" i="9"/>
  <c r="G1604" i="9"/>
  <c r="G1605" i="9"/>
  <c r="G1606" i="9"/>
  <c r="G1607" i="9"/>
  <c r="G1608" i="9"/>
  <c r="G1609" i="9"/>
  <c r="G1610" i="9"/>
  <c r="G1611" i="9"/>
  <c r="G1612" i="9"/>
  <c r="G1613" i="9"/>
  <c r="G1614" i="9"/>
  <c r="G1615" i="9"/>
  <c r="G1616" i="9"/>
  <c r="G1617" i="9"/>
  <c r="G1618" i="9"/>
  <c r="G1619" i="9"/>
  <c r="G1620" i="9"/>
  <c r="G1621" i="9"/>
  <c r="G1622" i="9"/>
  <c r="M2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M501" i="9"/>
  <c r="M502" i="9"/>
  <c r="M503" i="9"/>
  <c r="M504" i="9"/>
  <c r="M505" i="9"/>
  <c r="M506" i="9"/>
  <c r="M507" i="9"/>
  <c r="M508" i="9"/>
  <c r="M509" i="9"/>
  <c r="M510" i="9"/>
  <c r="M511" i="9"/>
  <c r="M512" i="9"/>
  <c r="M513" i="9"/>
  <c r="M514" i="9"/>
  <c r="M515" i="9"/>
  <c r="M516" i="9"/>
  <c r="M517" i="9"/>
  <c r="M518" i="9"/>
  <c r="M519" i="9"/>
  <c r="M520" i="9"/>
  <c r="M521" i="9"/>
  <c r="M522" i="9"/>
  <c r="M523" i="9"/>
  <c r="M524" i="9"/>
  <c r="M525" i="9"/>
  <c r="M526" i="9"/>
  <c r="M527" i="9"/>
  <c r="M528" i="9"/>
  <c r="M529" i="9"/>
  <c r="M530" i="9"/>
  <c r="M531" i="9"/>
  <c r="M532" i="9"/>
  <c r="M533" i="9"/>
  <c r="M534" i="9"/>
  <c r="M535" i="9"/>
  <c r="M536" i="9"/>
  <c r="M537" i="9"/>
  <c r="M538" i="9"/>
  <c r="M539" i="9"/>
  <c r="M540" i="9"/>
  <c r="M541" i="9"/>
  <c r="M542" i="9"/>
  <c r="M543" i="9"/>
  <c r="M544" i="9"/>
  <c r="M545" i="9"/>
  <c r="M546" i="9"/>
  <c r="M547" i="9"/>
  <c r="M548" i="9"/>
  <c r="M549" i="9"/>
  <c r="M550" i="9"/>
  <c r="M551" i="9"/>
  <c r="M552" i="9"/>
  <c r="M553" i="9"/>
  <c r="M554" i="9"/>
  <c r="M555" i="9"/>
  <c r="M556" i="9"/>
  <c r="M557" i="9"/>
  <c r="M558" i="9"/>
  <c r="M559" i="9"/>
  <c r="M560" i="9"/>
  <c r="M561" i="9"/>
  <c r="M562" i="9"/>
  <c r="M563" i="9"/>
  <c r="M564" i="9"/>
  <c r="M565" i="9"/>
  <c r="M566" i="9"/>
  <c r="M567" i="9"/>
  <c r="M568" i="9"/>
  <c r="M569" i="9"/>
  <c r="M570" i="9"/>
  <c r="M571" i="9"/>
  <c r="M572" i="9"/>
  <c r="M573" i="9"/>
  <c r="M574" i="9"/>
  <c r="M575" i="9"/>
  <c r="M576" i="9"/>
  <c r="M577" i="9"/>
  <c r="M578" i="9"/>
  <c r="M579" i="9"/>
  <c r="M580" i="9"/>
  <c r="M581" i="9"/>
  <c r="M582" i="9"/>
  <c r="M583" i="9"/>
  <c r="M584" i="9"/>
  <c r="M585" i="9"/>
  <c r="M586" i="9"/>
  <c r="M587" i="9"/>
  <c r="M588" i="9"/>
  <c r="M589" i="9"/>
  <c r="M590" i="9"/>
  <c r="M591" i="9"/>
  <c r="M592" i="9"/>
  <c r="M593" i="9"/>
  <c r="M594" i="9"/>
  <c r="M595" i="9"/>
  <c r="M596" i="9"/>
  <c r="M597" i="9"/>
  <c r="M598" i="9"/>
  <c r="M599" i="9"/>
  <c r="M600" i="9"/>
  <c r="M601" i="9"/>
  <c r="M602" i="9"/>
  <c r="M603" i="9"/>
  <c r="M604" i="9"/>
  <c r="M605" i="9"/>
  <c r="M606" i="9"/>
  <c r="M607" i="9"/>
  <c r="M608" i="9"/>
  <c r="M609" i="9"/>
  <c r="M610" i="9"/>
  <c r="M611" i="9"/>
  <c r="M612" i="9"/>
  <c r="M613" i="9"/>
  <c r="M614" i="9"/>
  <c r="M615" i="9"/>
  <c r="M616" i="9"/>
  <c r="M617" i="9"/>
  <c r="M618" i="9"/>
  <c r="M619" i="9"/>
  <c r="M620" i="9"/>
  <c r="M621" i="9"/>
  <c r="M622" i="9"/>
  <c r="M623" i="9"/>
  <c r="M624" i="9"/>
  <c r="M625" i="9"/>
  <c r="M626" i="9"/>
  <c r="M627" i="9"/>
  <c r="M628" i="9"/>
  <c r="M629" i="9"/>
  <c r="M630" i="9"/>
  <c r="M631" i="9"/>
  <c r="M632" i="9"/>
  <c r="M633" i="9"/>
  <c r="M634" i="9"/>
  <c r="M635" i="9"/>
  <c r="M636" i="9"/>
  <c r="M637" i="9"/>
  <c r="M638" i="9"/>
  <c r="M639" i="9"/>
  <c r="M640" i="9"/>
  <c r="M641" i="9"/>
  <c r="M642" i="9"/>
  <c r="M643" i="9"/>
  <c r="M644" i="9"/>
  <c r="M645" i="9"/>
  <c r="M646" i="9"/>
  <c r="M647" i="9"/>
  <c r="M648" i="9"/>
  <c r="M649" i="9"/>
  <c r="M650" i="9"/>
  <c r="M651" i="9"/>
  <c r="M652" i="9"/>
  <c r="M653" i="9"/>
  <c r="M654" i="9"/>
  <c r="M655" i="9"/>
  <c r="M656" i="9"/>
  <c r="M657" i="9"/>
  <c r="M658" i="9"/>
  <c r="M659" i="9"/>
  <c r="M660" i="9"/>
  <c r="M661" i="9"/>
  <c r="M662" i="9"/>
  <c r="M663" i="9"/>
  <c r="M664" i="9"/>
  <c r="M665" i="9"/>
  <c r="M666" i="9"/>
  <c r="M667" i="9"/>
  <c r="M668" i="9"/>
  <c r="M669" i="9"/>
  <c r="M670" i="9"/>
  <c r="M671" i="9"/>
  <c r="M672" i="9"/>
  <c r="M673" i="9"/>
  <c r="M674" i="9"/>
  <c r="M675" i="9"/>
  <c r="M676" i="9"/>
  <c r="M677" i="9"/>
  <c r="M678" i="9"/>
  <c r="M679" i="9"/>
  <c r="M680" i="9"/>
  <c r="M681" i="9"/>
  <c r="M682" i="9"/>
  <c r="M683" i="9"/>
  <c r="M684" i="9"/>
  <c r="M685" i="9"/>
  <c r="M686" i="9"/>
  <c r="M687" i="9"/>
  <c r="M688" i="9"/>
  <c r="M689" i="9"/>
  <c r="M690" i="9"/>
  <c r="M691" i="9"/>
  <c r="M692" i="9"/>
  <c r="M693" i="9"/>
  <c r="M694" i="9"/>
  <c r="M695" i="9"/>
  <c r="M696" i="9"/>
  <c r="M697" i="9"/>
  <c r="M698" i="9"/>
  <c r="M699" i="9"/>
  <c r="M700" i="9"/>
  <c r="M701" i="9"/>
  <c r="M702" i="9"/>
  <c r="M703" i="9"/>
  <c r="M704" i="9"/>
  <c r="M705" i="9"/>
  <c r="M706" i="9"/>
  <c r="M707" i="9"/>
  <c r="M708" i="9"/>
  <c r="M709" i="9"/>
  <c r="M710" i="9"/>
  <c r="M711" i="9"/>
  <c r="M712" i="9"/>
  <c r="M713" i="9"/>
  <c r="M714" i="9"/>
  <c r="M715" i="9"/>
  <c r="M716" i="9"/>
  <c r="M717" i="9"/>
  <c r="M718" i="9"/>
  <c r="M719" i="9"/>
  <c r="M720" i="9"/>
  <c r="M721" i="9"/>
  <c r="M722" i="9"/>
  <c r="M723" i="9"/>
  <c r="M724" i="9"/>
  <c r="M725" i="9"/>
  <c r="M726" i="9"/>
  <c r="M727" i="9"/>
  <c r="M728" i="9"/>
  <c r="M729" i="9"/>
  <c r="M730" i="9"/>
  <c r="M731" i="9"/>
  <c r="M732" i="9"/>
  <c r="M733" i="9"/>
  <c r="M734" i="9"/>
  <c r="M735" i="9"/>
  <c r="M736" i="9"/>
  <c r="M737" i="9"/>
  <c r="M738" i="9"/>
  <c r="M739" i="9"/>
  <c r="M740" i="9"/>
  <c r="M741" i="9"/>
  <c r="M742" i="9"/>
  <c r="M743" i="9"/>
  <c r="M744" i="9"/>
  <c r="M745" i="9"/>
  <c r="M746" i="9"/>
  <c r="M747" i="9"/>
  <c r="M748" i="9"/>
  <c r="M749" i="9"/>
  <c r="M750" i="9"/>
  <c r="M751" i="9"/>
  <c r="M752" i="9"/>
  <c r="M753" i="9"/>
  <c r="M754" i="9"/>
  <c r="M755" i="9"/>
  <c r="M756" i="9"/>
  <c r="M757" i="9"/>
  <c r="M758" i="9"/>
  <c r="M759" i="9"/>
  <c r="M760" i="9"/>
  <c r="M761" i="9"/>
  <c r="M762" i="9"/>
  <c r="M763" i="9"/>
  <c r="M764" i="9"/>
  <c r="M765" i="9"/>
  <c r="M766" i="9"/>
  <c r="M767" i="9"/>
  <c r="M768" i="9"/>
  <c r="M769" i="9"/>
  <c r="M770" i="9"/>
  <c r="M771" i="9"/>
  <c r="M772" i="9"/>
  <c r="M773" i="9"/>
  <c r="M774" i="9"/>
  <c r="M775" i="9"/>
  <c r="M776" i="9"/>
  <c r="M777" i="9"/>
  <c r="M778" i="9"/>
  <c r="M779" i="9"/>
  <c r="M780" i="9"/>
  <c r="M781" i="9"/>
  <c r="M782" i="9"/>
  <c r="M783" i="9"/>
  <c r="M784" i="9"/>
  <c r="M785" i="9"/>
  <c r="M786" i="9"/>
  <c r="M787" i="9"/>
  <c r="M788" i="9"/>
  <c r="M789" i="9"/>
  <c r="M790" i="9"/>
  <c r="M791" i="9"/>
  <c r="M792" i="9"/>
  <c r="M793" i="9"/>
  <c r="M794" i="9"/>
  <c r="M795" i="9"/>
  <c r="M796" i="9"/>
  <c r="M797" i="9"/>
  <c r="M798" i="9"/>
  <c r="M799" i="9"/>
  <c r="M800" i="9"/>
  <c r="M801" i="9"/>
  <c r="M802" i="9"/>
  <c r="M803" i="9"/>
  <c r="M804" i="9"/>
  <c r="M805" i="9"/>
  <c r="M806" i="9"/>
  <c r="M807" i="9"/>
  <c r="M808" i="9"/>
  <c r="M809" i="9"/>
  <c r="M810" i="9"/>
  <c r="M811" i="9"/>
  <c r="M812" i="9"/>
  <c r="M813" i="9"/>
  <c r="M814" i="9"/>
  <c r="M815" i="9"/>
  <c r="M816" i="9"/>
  <c r="M817" i="9"/>
  <c r="M818" i="9"/>
  <c r="M819" i="9"/>
  <c r="M820" i="9"/>
  <c r="M821" i="9"/>
  <c r="M822" i="9"/>
  <c r="M823" i="9"/>
  <c r="M824" i="9"/>
  <c r="M825" i="9"/>
  <c r="M826" i="9"/>
  <c r="M827" i="9"/>
  <c r="M828" i="9"/>
  <c r="M829" i="9"/>
  <c r="M830" i="9"/>
  <c r="M831" i="9"/>
  <c r="M832" i="9"/>
  <c r="M833" i="9"/>
  <c r="M834" i="9"/>
  <c r="M835" i="9"/>
  <c r="M836" i="9"/>
  <c r="M837" i="9"/>
  <c r="M838" i="9"/>
  <c r="M839" i="9"/>
  <c r="M840" i="9"/>
  <c r="M841" i="9"/>
  <c r="M842" i="9"/>
  <c r="M843" i="9"/>
  <c r="M844" i="9"/>
  <c r="M845" i="9"/>
  <c r="M846" i="9"/>
  <c r="M847" i="9"/>
  <c r="M848" i="9"/>
  <c r="M849" i="9"/>
  <c r="M850" i="9"/>
  <c r="M851" i="9"/>
  <c r="M852" i="9"/>
  <c r="M853" i="9"/>
  <c r="M854" i="9"/>
  <c r="M855" i="9"/>
  <c r="M856" i="9"/>
  <c r="M857" i="9"/>
  <c r="M858" i="9"/>
  <c r="M859" i="9"/>
  <c r="M860" i="9"/>
  <c r="M861" i="9"/>
  <c r="M862" i="9"/>
  <c r="M863" i="9"/>
  <c r="M864" i="9"/>
  <c r="M865" i="9"/>
  <c r="M866" i="9"/>
  <c r="M867" i="9"/>
  <c r="M868" i="9"/>
  <c r="M869" i="9"/>
  <c r="M870" i="9"/>
  <c r="M871" i="9"/>
  <c r="M872" i="9"/>
  <c r="M873" i="9"/>
  <c r="M874" i="9"/>
  <c r="M875" i="9"/>
  <c r="M876" i="9"/>
  <c r="M877" i="9"/>
  <c r="M878" i="9"/>
  <c r="M879" i="9"/>
  <c r="M880" i="9"/>
  <c r="M881" i="9"/>
  <c r="M882" i="9"/>
  <c r="M883" i="9"/>
  <c r="M884" i="9"/>
  <c r="M885" i="9"/>
  <c r="M886" i="9"/>
  <c r="M887" i="9"/>
  <c r="M888" i="9"/>
  <c r="M889" i="9"/>
  <c r="M890" i="9"/>
  <c r="M891" i="9"/>
  <c r="M892" i="9"/>
  <c r="M893" i="9"/>
  <c r="M894" i="9"/>
  <c r="M895" i="9"/>
  <c r="M896" i="9"/>
  <c r="M897" i="9"/>
  <c r="M898" i="9"/>
  <c r="M899" i="9"/>
  <c r="M900" i="9"/>
  <c r="M901" i="9"/>
  <c r="M902" i="9"/>
  <c r="M903" i="9"/>
  <c r="M904" i="9"/>
  <c r="M905" i="9"/>
  <c r="M906" i="9"/>
  <c r="M907" i="9"/>
  <c r="M908" i="9"/>
  <c r="M909" i="9"/>
  <c r="M910" i="9"/>
  <c r="M911" i="9"/>
  <c r="M912" i="9"/>
  <c r="M913" i="9"/>
  <c r="M914" i="9"/>
  <c r="M915" i="9"/>
  <c r="M916" i="9"/>
  <c r="M917" i="9"/>
  <c r="M918" i="9"/>
  <c r="M919" i="9"/>
  <c r="M920" i="9"/>
  <c r="M921" i="9"/>
  <c r="M922" i="9"/>
  <c r="M923" i="9"/>
  <c r="M924" i="9"/>
  <c r="M925" i="9"/>
  <c r="M926" i="9"/>
  <c r="M927" i="9"/>
  <c r="M928" i="9"/>
  <c r="M929" i="9"/>
  <c r="M930" i="9"/>
  <c r="M931" i="9"/>
  <c r="M932" i="9"/>
  <c r="M933" i="9"/>
  <c r="M934" i="9"/>
  <c r="M935" i="9"/>
  <c r="M936" i="9"/>
  <c r="M937" i="9"/>
  <c r="M938" i="9"/>
  <c r="M939" i="9"/>
  <c r="M940" i="9"/>
  <c r="M941" i="9"/>
  <c r="M942" i="9"/>
  <c r="M943" i="9"/>
  <c r="M944" i="9"/>
  <c r="M945" i="9"/>
  <c r="M946" i="9"/>
  <c r="M947" i="9"/>
  <c r="M948" i="9"/>
  <c r="M949" i="9"/>
  <c r="M950" i="9"/>
  <c r="M951" i="9"/>
  <c r="M952" i="9"/>
  <c r="M953" i="9"/>
  <c r="M954" i="9"/>
  <c r="M955" i="9"/>
  <c r="M956" i="9"/>
  <c r="M957" i="9"/>
  <c r="M958" i="9"/>
  <c r="M959" i="9"/>
  <c r="M960" i="9"/>
  <c r="M961" i="9"/>
  <c r="M962" i="9"/>
  <c r="M963" i="9"/>
  <c r="M964" i="9"/>
  <c r="M965" i="9"/>
  <c r="M966" i="9"/>
  <c r="M967" i="9"/>
  <c r="M968" i="9"/>
  <c r="M969" i="9"/>
  <c r="M970" i="9"/>
  <c r="M971" i="9"/>
  <c r="M972" i="9"/>
  <c r="M973" i="9"/>
  <c r="M974" i="9"/>
  <c r="M975" i="9"/>
  <c r="M976" i="9"/>
  <c r="M977" i="9"/>
  <c r="M978" i="9"/>
  <c r="M979" i="9"/>
  <c r="M980" i="9"/>
  <c r="M981" i="9"/>
  <c r="M982" i="9"/>
  <c r="M983" i="9"/>
  <c r="M984" i="9"/>
  <c r="M985" i="9"/>
  <c r="M986" i="9"/>
  <c r="M987" i="9"/>
  <c r="M988" i="9"/>
  <c r="M989" i="9"/>
  <c r="M990" i="9"/>
  <c r="M991" i="9"/>
  <c r="M992" i="9"/>
  <c r="M993" i="9"/>
  <c r="M994" i="9"/>
  <c r="M995" i="9"/>
  <c r="M996" i="9"/>
  <c r="M997" i="9"/>
  <c r="M998" i="9"/>
  <c r="M999" i="9"/>
  <c r="M1000" i="9"/>
  <c r="M1001" i="9"/>
  <c r="M1002" i="9"/>
  <c r="M1003" i="9"/>
  <c r="M1004" i="9"/>
  <c r="M1005" i="9"/>
  <c r="M1006" i="9"/>
  <c r="M1007" i="9"/>
  <c r="M1008" i="9"/>
  <c r="M1009" i="9"/>
  <c r="M1010" i="9"/>
  <c r="M1011" i="9"/>
  <c r="M1012" i="9"/>
  <c r="M1013" i="9"/>
  <c r="M1014" i="9"/>
  <c r="M1015" i="9"/>
  <c r="M1016" i="9"/>
  <c r="M1017" i="9"/>
  <c r="M1018" i="9"/>
  <c r="M1019" i="9"/>
  <c r="M1020" i="9"/>
  <c r="M1021" i="9"/>
  <c r="M1022" i="9"/>
  <c r="M1023" i="9"/>
  <c r="M1024" i="9"/>
  <c r="M1025" i="9"/>
  <c r="M1026" i="9"/>
  <c r="M1027" i="9"/>
  <c r="M1028" i="9"/>
  <c r="M1029" i="9"/>
  <c r="M1030" i="9"/>
  <c r="M1031" i="9"/>
  <c r="M1032" i="9"/>
  <c r="M1033" i="9"/>
  <c r="M1034" i="9"/>
  <c r="M1035" i="9"/>
  <c r="M1036" i="9"/>
  <c r="M1037" i="9"/>
  <c r="M1038" i="9"/>
  <c r="M1039" i="9"/>
  <c r="M1040" i="9"/>
  <c r="M1041" i="9"/>
  <c r="M1042" i="9"/>
  <c r="M1043" i="9"/>
  <c r="M1044" i="9"/>
  <c r="M1045" i="9"/>
  <c r="M1046" i="9"/>
  <c r="M1047" i="9"/>
  <c r="M1048" i="9"/>
  <c r="M1049" i="9"/>
  <c r="M1050" i="9"/>
  <c r="M1051" i="9"/>
  <c r="M1052" i="9"/>
  <c r="M1053" i="9"/>
  <c r="M1054" i="9"/>
  <c r="M1055" i="9"/>
  <c r="M1056" i="9"/>
  <c r="M1057" i="9"/>
  <c r="M1058" i="9"/>
  <c r="M1059" i="9"/>
  <c r="M1060" i="9"/>
  <c r="M1061" i="9"/>
  <c r="M1062" i="9"/>
  <c r="M1063" i="9"/>
  <c r="M1064" i="9"/>
  <c r="M1065" i="9"/>
  <c r="M1066" i="9"/>
  <c r="M1067" i="9"/>
  <c r="M1068" i="9"/>
  <c r="M1069" i="9"/>
  <c r="M1070" i="9"/>
  <c r="M1071" i="9"/>
  <c r="M1072" i="9"/>
  <c r="M1073" i="9"/>
  <c r="M1074" i="9"/>
  <c r="M1075" i="9"/>
  <c r="M1076" i="9"/>
  <c r="M1077" i="9"/>
  <c r="M1078" i="9"/>
  <c r="M1079" i="9"/>
  <c r="M1080" i="9"/>
  <c r="M1081" i="9"/>
  <c r="M1082" i="9"/>
  <c r="M1083" i="9"/>
  <c r="M1084" i="9"/>
  <c r="M1085" i="9"/>
  <c r="M1086" i="9"/>
  <c r="M1087" i="9"/>
  <c r="M1088" i="9"/>
  <c r="M1089" i="9"/>
  <c r="M1090" i="9"/>
  <c r="M1091" i="9"/>
  <c r="M1092" i="9"/>
  <c r="M1093" i="9"/>
  <c r="M1094" i="9"/>
  <c r="M1095" i="9"/>
  <c r="M1096" i="9"/>
  <c r="M1097" i="9"/>
  <c r="M1098" i="9"/>
  <c r="M1099" i="9"/>
  <c r="M1100" i="9"/>
  <c r="M1101" i="9"/>
  <c r="M1102" i="9"/>
  <c r="M1103" i="9"/>
  <c r="M1104" i="9"/>
  <c r="M1105" i="9"/>
  <c r="M1106" i="9"/>
  <c r="M1107" i="9"/>
  <c r="M1108" i="9"/>
  <c r="M1109" i="9"/>
  <c r="M1110" i="9"/>
  <c r="M1111" i="9"/>
  <c r="M1112" i="9"/>
  <c r="M1113" i="9"/>
  <c r="M1114" i="9"/>
  <c r="M1115" i="9"/>
  <c r="M1116" i="9"/>
  <c r="M1117" i="9"/>
  <c r="M1118" i="9"/>
  <c r="M1119" i="9"/>
  <c r="M1120" i="9"/>
  <c r="M1121" i="9"/>
  <c r="M1122" i="9"/>
  <c r="M1123" i="9"/>
  <c r="M1124" i="9"/>
  <c r="M1125" i="9"/>
  <c r="M1126" i="9"/>
  <c r="M1127" i="9"/>
  <c r="M1128" i="9"/>
  <c r="M1129" i="9"/>
  <c r="M1130" i="9"/>
  <c r="M1131" i="9"/>
  <c r="M1132" i="9"/>
  <c r="M1133" i="9"/>
  <c r="M1134" i="9"/>
  <c r="M1135" i="9"/>
  <c r="M1136" i="9"/>
  <c r="M1137" i="9"/>
  <c r="M1138" i="9"/>
  <c r="M1139" i="9"/>
  <c r="M1140" i="9"/>
  <c r="M1141" i="9"/>
  <c r="M1142" i="9"/>
  <c r="M1143" i="9"/>
  <c r="M1144" i="9"/>
  <c r="M1145" i="9"/>
  <c r="M1146" i="9"/>
  <c r="M1147" i="9"/>
  <c r="M1148" i="9"/>
  <c r="M1149" i="9"/>
  <c r="M1150" i="9"/>
  <c r="M1151" i="9"/>
  <c r="M1152" i="9"/>
  <c r="M1153" i="9"/>
  <c r="M1154" i="9"/>
  <c r="M1155" i="9"/>
  <c r="M1156" i="9"/>
  <c r="M1157" i="9"/>
  <c r="M1158" i="9"/>
  <c r="M1159" i="9"/>
  <c r="M1160" i="9"/>
  <c r="M1161" i="9"/>
  <c r="M1162" i="9"/>
  <c r="M1163" i="9"/>
  <c r="M1164" i="9"/>
  <c r="M1165" i="9"/>
  <c r="M1166" i="9"/>
  <c r="M1167" i="9"/>
  <c r="M1168" i="9"/>
  <c r="M1169" i="9"/>
  <c r="M1170" i="9"/>
  <c r="M1171" i="9"/>
  <c r="M1172" i="9"/>
  <c r="M1173" i="9"/>
  <c r="M1174" i="9"/>
  <c r="M1175" i="9"/>
  <c r="M1176" i="9"/>
  <c r="M1177" i="9"/>
  <c r="M1178" i="9"/>
  <c r="M1179" i="9"/>
  <c r="M1180" i="9"/>
  <c r="M1181" i="9"/>
  <c r="M1182" i="9"/>
  <c r="M1183" i="9"/>
  <c r="M1184" i="9"/>
  <c r="M1185" i="9"/>
  <c r="M1186" i="9"/>
  <c r="M1187" i="9"/>
  <c r="M1188" i="9"/>
  <c r="M1189" i="9"/>
  <c r="M1190" i="9"/>
  <c r="M1191" i="9"/>
  <c r="M1192" i="9"/>
  <c r="M1193" i="9"/>
  <c r="M1194" i="9"/>
  <c r="M1195" i="9"/>
  <c r="M1196" i="9"/>
  <c r="M1197" i="9"/>
  <c r="M1198" i="9"/>
  <c r="M1199" i="9"/>
  <c r="M1200" i="9"/>
  <c r="M1201" i="9"/>
  <c r="M1202" i="9"/>
  <c r="M1203" i="9"/>
  <c r="M1204" i="9"/>
  <c r="M1205" i="9"/>
  <c r="M1206" i="9"/>
  <c r="M1207" i="9"/>
  <c r="M1208" i="9"/>
  <c r="M1209" i="9"/>
  <c r="M1210" i="9"/>
  <c r="M1211" i="9"/>
  <c r="M1212" i="9"/>
  <c r="M1213" i="9"/>
  <c r="M1214" i="9"/>
  <c r="M1215" i="9"/>
  <c r="M1216" i="9"/>
  <c r="M1217" i="9"/>
  <c r="M1218" i="9"/>
  <c r="M1219" i="9"/>
  <c r="M1220" i="9"/>
  <c r="M1221" i="9"/>
  <c r="M1222" i="9"/>
  <c r="M1223" i="9"/>
  <c r="M1224" i="9"/>
  <c r="M1225" i="9"/>
  <c r="M1226" i="9"/>
  <c r="M1227" i="9"/>
  <c r="M1228" i="9"/>
  <c r="M1229" i="9"/>
  <c r="M1230" i="9"/>
  <c r="M1231" i="9"/>
  <c r="M1232" i="9"/>
  <c r="M1233" i="9"/>
  <c r="M1234" i="9"/>
  <c r="M1235" i="9"/>
  <c r="M1236" i="9"/>
  <c r="M1237" i="9"/>
  <c r="M1238" i="9"/>
  <c r="M1239" i="9"/>
  <c r="M1240" i="9"/>
  <c r="M1241" i="9"/>
  <c r="M1242" i="9"/>
  <c r="M1243" i="9"/>
  <c r="M1244" i="9"/>
  <c r="M1245" i="9"/>
  <c r="M1246" i="9"/>
  <c r="M1247" i="9"/>
  <c r="M1248" i="9"/>
  <c r="M1249" i="9"/>
  <c r="M1250" i="9"/>
  <c r="M1251" i="9"/>
  <c r="M1252" i="9"/>
  <c r="M1253" i="9"/>
  <c r="M1254" i="9"/>
  <c r="M1255" i="9"/>
  <c r="M1256" i="9"/>
  <c r="M1257" i="9"/>
  <c r="M1258" i="9"/>
  <c r="M1259" i="9"/>
  <c r="M1260" i="9"/>
  <c r="M1261" i="9"/>
  <c r="M1262" i="9"/>
  <c r="M1263" i="9"/>
  <c r="M1264" i="9"/>
  <c r="M1265" i="9"/>
  <c r="M1266" i="9"/>
  <c r="M1267" i="9"/>
  <c r="M1268" i="9"/>
  <c r="M1269" i="9"/>
  <c r="M1270" i="9"/>
  <c r="M1271" i="9"/>
  <c r="M1272" i="9"/>
  <c r="M1273" i="9"/>
  <c r="M1274" i="9"/>
  <c r="M1275" i="9"/>
  <c r="M1276" i="9"/>
  <c r="M1277" i="9"/>
  <c r="M1278" i="9"/>
  <c r="M1279" i="9"/>
  <c r="M1280" i="9"/>
  <c r="M1281" i="9"/>
  <c r="M1282" i="9"/>
  <c r="M1283" i="9"/>
  <c r="M1284" i="9"/>
  <c r="M1285" i="9"/>
  <c r="M1286" i="9"/>
  <c r="M1287" i="9"/>
  <c r="M1288" i="9"/>
  <c r="M1289" i="9"/>
  <c r="M1290" i="9"/>
  <c r="M1291" i="9"/>
  <c r="M1292" i="9"/>
  <c r="M1293" i="9"/>
  <c r="M1294" i="9"/>
  <c r="M1295" i="9"/>
  <c r="M1296" i="9"/>
  <c r="M1297" i="9"/>
  <c r="M1298" i="9"/>
  <c r="M1299" i="9"/>
  <c r="M1300" i="9"/>
  <c r="M1301" i="9"/>
  <c r="M1302" i="9"/>
  <c r="M1303" i="9"/>
  <c r="M1304" i="9"/>
  <c r="M1305" i="9"/>
  <c r="M1306" i="9"/>
  <c r="M1307" i="9"/>
  <c r="M1308" i="9"/>
  <c r="M1309" i="9"/>
  <c r="M1310" i="9"/>
  <c r="M1311" i="9"/>
  <c r="M1312" i="9"/>
  <c r="M1313" i="9"/>
  <c r="M1314" i="9"/>
  <c r="M1315" i="9"/>
  <c r="M1316" i="9"/>
  <c r="M1317" i="9"/>
  <c r="M1318" i="9"/>
  <c r="M1319" i="9"/>
  <c r="M1320" i="9"/>
  <c r="M1321" i="9"/>
  <c r="M1322" i="9"/>
  <c r="M1323" i="9"/>
  <c r="M1324" i="9"/>
  <c r="M1325" i="9"/>
  <c r="M1326" i="9"/>
  <c r="M1327" i="9"/>
  <c r="M1328" i="9"/>
  <c r="M1329" i="9"/>
  <c r="M1330" i="9"/>
  <c r="M1331" i="9"/>
  <c r="M1332" i="9"/>
  <c r="M1333" i="9"/>
  <c r="M1334" i="9"/>
  <c r="M1335" i="9"/>
  <c r="M1336" i="9"/>
  <c r="M1337" i="9"/>
  <c r="M1338" i="9"/>
  <c r="M1339" i="9"/>
  <c r="M1340" i="9"/>
  <c r="M1341" i="9"/>
  <c r="M1342" i="9"/>
  <c r="M1343" i="9"/>
  <c r="M1344" i="9"/>
  <c r="M1345" i="9"/>
  <c r="M1346" i="9"/>
  <c r="M1347" i="9"/>
  <c r="M1348" i="9"/>
  <c r="M1349" i="9"/>
  <c r="M1350" i="9"/>
  <c r="M1351" i="9"/>
  <c r="M1352" i="9"/>
  <c r="M1353" i="9"/>
  <c r="M1354" i="9"/>
  <c r="M1355" i="9"/>
  <c r="M1356" i="9"/>
  <c r="M1357" i="9"/>
  <c r="M1358" i="9"/>
  <c r="M1359" i="9"/>
  <c r="M1360" i="9"/>
  <c r="M1361" i="9"/>
  <c r="M1362" i="9"/>
  <c r="M1363" i="9"/>
  <c r="M1364" i="9"/>
  <c r="M1365" i="9"/>
  <c r="M1366" i="9"/>
  <c r="M1367" i="9"/>
  <c r="M1368" i="9"/>
  <c r="M1369" i="9"/>
  <c r="M1370" i="9"/>
  <c r="M1371" i="9"/>
  <c r="M1372" i="9"/>
  <c r="M1373" i="9"/>
  <c r="M1374" i="9"/>
  <c r="M1375" i="9"/>
  <c r="M1376" i="9"/>
  <c r="M1377" i="9"/>
  <c r="M1378" i="9"/>
  <c r="M1379" i="9"/>
  <c r="M1380" i="9"/>
  <c r="M1381" i="9"/>
  <c r="M1382" i="9"/>
  <c r="M1383" i="9"/>
  <c r="M1384" i="9"/>
  <c r="M1385" i="9"/>
  <c r="M1386" i="9"/>
  <c r="M1387" i="9"/>
  <c r="M1388" i="9"/>
  <c r="M1389" i="9"/>
  <c r="M1390" i="9"/>
  <c r="M1391" i="9"/>
  <c r="M1392" i="9"/>
  <c r="M1393" i="9"/>
  <c r="M1394" i="9"/>
  <c r="M1395" i="9"/>
  <c r="M1396" i="9"/>
  <c r="M1397" i="9"/>
  <c r="M1398" i="9"/>
  <c r="M1399" i="9"/>
  <c r="M1400" i="9"/>
  <c r="M1401" i="9"/>
  <c r="M1402" i="9"/>
  <c r="M1403" i="9"/>
  <c r="M1404" i="9"/>
  <c r="M1405" i="9"/>
  <c r="M1406" i="9"/>
  <c r="M1407" i="9"/>
  <c r="M1408" i="9"/>
  <c r="M1409" i="9"/>
  <c r="M1410" i="9"/>
  <c r="M1411" i="9"/>
  <c r="M1412" i="9"/>
  <c r="M1413" i="9"/>
  <c r="M1414" i="9"/>
  <c r="M1415" i="9"/>
  <c r="M1416" i="9"/>
  <c r="M1417" i="9"/>
  <c r="M1418" i="9"/>
  <c r="M1419" i="9"/>
  <c r="M1420" i="9"/>
  <c r="M1421" i="9"/>
  <c r="M1422" i="9"/>
  <c r="M1423" i="9"/>
  <c r="M1424" i="9"/>
  <c r="M1425" i="9"/>
  <c r="M1426" i="9"/>
  <c r="M1427" i="9"/>
  <c r="M1428" i="9"/>
  <c r="M1429" i="9"/>
  <c r="M1430" i="9"/>
  <c r="M1431" i="9"/>
  <c r="M1432" i="9"/>
  <c r="M1433" i="9"/>
  <c r="M1434" i="9"/>
  <c r="M1435" i="9"/>
  <c r="M1436" i="9"/>
  <c r="M1437" i="9"/>
  <c r="M1438" i="9"/>
  <c r="M1439" i="9"/>
  <c r="M1440" i="9"/>
  <c r="M1441" i="9"/>
  <c r="M1442" i="9"/>
  <c r="M1443" i="9"/>
  <c r="M1444" i="9"/>
  <c r="M1445" i="9"/>
  <c r="M1446" i="9"/>
  <c r="M1447" i="9"/>
  <c r="M1448" i="9"/>
  <c r="M1449" i="9"/>
  <c r="M1450" i="9"/>
  <c r="M1451" i="9"/>
  <c r="M1452" i="9"/>
  <c r="M1453" i="9"/>
  <c r="M1454" i="9"/>
  <c r="M1455" i="9"/>
  <c r="M1456" i="9"/>
  <c r="M1457" i="9"/>
  <c r="M1458" i="9"/>
  <c r="M1459" i="9"/>
  <c r="M1460" i="9"/>
  <c r="M1461" i="9"/>
  <c r="M1462" i="9"/>
  <c r="M1463" i="9"/>
  <c r="M1464" i="9"/>
  <c r="M1465" i="9"/>
  <c r="M1466" i="9"/>
  <c r="M1467" i="9"/>
  <c r="M1468" i="9"/>
  <c r="M1469" i="9"/>
  <c r="M1470" i="9"/>
  <c r="M1471" i="9"/>
  <c r="M1472" i="9"/>
  <c r="M1473" i="9"/>
  <c r="M1474" i="9"/>
  <c r="M1475" i="9"/>
  <c r="M1476" i="9"/>
  <c r="M1477" i="9"/>
  <c r="M1478" i="9"/>
  <c r="M1479" i="9"/>
  <c r="M1480" i="9"/>
  <c r="M1481" i="9"/>
  <c r="M1482" i="9"/>
  <c r="M1483" i="9"/>
  <c r="M1484" i="9"/>
  <c r="M1485" i="9"/>
  <c r="M1486" i="9"/>
  <c r="M1487" i="9"/>
  <c r="M1488" i="9"/>
  <c r="M1489" i="9"/>
  <c r="M1490" i="9"/>
  <c r="M1491" i="9"/>
  <c r="M1492" i="9"/>
  <c r="M1493" i="9"/>
  <c r="M1494" i="9"/>
  <c r="M1495" i="9"/>
  <c r="M1496" i="9"/>
  <c r="M1497" i="9"/>
  <c r="M1498" i="9"/>
  <c r="M1499" i="9"/>
  <c r="M1500" i="9"/>
  <c r="M1501" i="9"/>
  <c r="M1502" i="9"/>
  <c r="M1503" i="9"/>
  <c r="M1504" i="9"/>
  <c r="M1505" i="9"/>
  <c r="M1506" i="9"/>
  <c r="M1507" i="9"/>
  <c r="M1508" i="9"/>
  <c r="M1509" i="9"/>
  <c r="M1510" i="9"/>
  <c r="M1511" i="9"/>
  <c r="M1512" i="9"/>
  <c r="M1513" i="9"/>
  <c r="M1514" i="9"/>
  <c r="M1515" i="9"/>
  <c r="M1516" i="9"/>
  <c r="M1517" i="9"/>
  <c r="M1518" i="9"/>
  <c r="M1519" i="9"/>
  <c r="M1520" i="9"/>
  <c r="M1521" i="9"/>
  <c r="M1522" i="9"/>
  <c r="M1523" i="9"/>
  <c r="M1524" i="9"/>
  <c r="M1525" i="9"/>
  <c r="M1526" i="9"/>
  <c r="M1527" i="9"/>
  <c r="M1528" i="9"/>
  <c r="M1529" i="9"/>
  <c r="M1530" i="9"/>
  <c r="M1531" i="9"/>
  <c r="M1532" i="9"/>
  <c r="M1533" i="9"/>
  <c r="M1534" i="9"/>
  <c r="M1535" i="9"/>
  <c r="M1536" i="9"/>
  <c r="M1537" i="9"/>
  <c r="M1538" i="9"/>
  <c r="M1539" i="9"/>
  <c r="M1540" i="9"/>
  <c r="M1541" i="9"/>
  <c r="M1542" i="9"/>
  <c r="M1543" i="9"/>
  <c r="M1544" i="9"/>
  <c r="M1545" i="9"/>
  <c r="M1546" i="9"/>
  <c r="M1547" i="9"/>
  <c r="M1548" i="9"/>
  <c r="M1549" i="9"/>
  <c r="M1550" i="9"/>
  <c r="M1551" i="9"/>
  <c r="M1552" i="9"/>
  <c r="M1553" i="9"/>
  <c r="M1554" i="9"/>
  <c r="M1555" i="9"/>
  <c r="M1556" i="9"/>
  <c r="M1557" i="9"/>
  <c r="M1558" i="9"/>
  <c r="M1559" i="9"/>
  <c r="M1560" i="9"/>
  <c r="M1561" i="9"/>
  <c r="M1562" i="9"/>
  <c r="M1563" i="9"/>
  <c r="M1564" i="9"/>
  <c r="M1565" i="9"/>
  <c r="M1566" i="9"/>
  <c r="M1567" i="9"/>
  <c r="M1568" i="9"/>
  <c r="M1569" i="9"/>
  <c r="M1570" i="9"/>
  <c r="M1571" i="9"/>
  <c r="M1572" i="9"/>
  <c r="M1573" i="9"/>
  <c r="M1574" i="9"/>
  <c r="M1575" i="9"/>
  <c r="M1576" i="9"/>
  <c r="M1577" i="9"/>
  <c r="M1578" i="9"/>
  <c r="M1579" i="9"/>
  <c r="M1580" i="9"/>
  <c r="M1581" i="9"/>
  <c r="M1582" i="9"/>
  <c r="M1583" i="9"/>
  <c r="M1584" i="9"/>
  <c r="M1585" i="9"/>
  <c r="M1586" i="9"/>
  <c r="M1587" i="9"/>
  <c r="M1588" i="9"/>
  <c r="M1589" i="9"/>
  <c r="M1590" i="9"/>
  <c r="M1591" i="9"/>
  <c r="M1592" i="9"/>
  <c r="M1593" i="9"/>
  <c r="M1594" i="9"/>
  <c r="M1595" i="9"/>
  <c r="M1596" i="9"/>
  <c r="M1597" i="9"/>
  <c r="M1598" i="9"/>
  <c r="M1599" i="9"/>
  <c r="M1600" i="9"/>
  <c r="M1601" i="9"/>
  <c r="M1602" i="9"/>
  <c r="M1603" i="9"/>
  <c r="M1604" i="9"/>
  <c r="M1605" i="9"/>
  <c r="M1606" i="9"/>
  <c r="M1607" i="9"/>
  <c r="M1608" i="9"/>
  <c r="M1609" i="9"/>
  <c r="M1610" i="9"/>
  <c r="M1611" i="9"/>
  <c r="M1612" i="9"/>
  <c r="M1613" i="9"/>
  <c r="M1614" i="9"/>
  <c r="M1615" i="9"/>
  <c r="M1616" i="9"/>
  <c r="M1617" i="9"/>
  <c r="M1618" i="9"/>
  <c r="M1619" i="9"/>
  <c r="M1620" i="9"/>
  <c r="M1621" i="9"/>
  <c r="M1622" i="9"/>
  <c r="M1623" i="9"/>
  <c r="M1624" i="9"/>
  <c r="M1625" i="9"/>
  <c r="M1626" i="9"/>
  <c r="M1627" i="9"/>
  <c r="M1628" i="9"/>
  <c r="M1629" i="9"/>
  <c r="M1630" i="9"/>
  <c r="M1631" i="9"/>
  <c r="M1632" i="9"/>
  <c r="M1633" i="9"/>
  <c r="M1634" i="9"/>
  <c r="M1635" i="9"/>
  <c r="M1636" i="9"/>
  <c r="M1637" i="9"/>
  <c r="M1638" i="9"/>
  <c r="M1639" i="9"/>
  <c r="M1640" i="9"/>
  <c r="M1641" i="9"/>
  <c r="M1642" i="9"/>
  <c r="M1643" i="9"/>
  <c r="M1644" i="9"/>
  <c r="M1645" i="9"/>
  <c r="M1646" i="9"/>
  <c r="M1647" i="9"/>
  <c r="M1648" i="9"/>
  <c r="M1649" i="9"/>
  <c r="M1650" i="9"/>
  <c r="M1651" i="9"/>
  <c r="M1652" i="9"/>
  <c r="M1653" i="9"/>
  <c r="M1654" i="9"/>
  <c r="M1655" i="9"/>
  <c r="M1656" i="9"/>
  <c r="M1657" i="9"/>
  <c r="M1658" i="9"/>
  <c r="M1659" i="9"/>
  <c r="M1660" i="9"/>
  <c r="M1661" i="9"/>
  <c r="M1662" i="9"/>
  <c r="M1663" i="9"/>
  <c r="M1664" i="9"/>
  <c r="M1665" i="9"/>
  <c r="M1666" i="9"/>
  <c r="M1667" i="9"/>
  <c r="M1668" i="9"/>
  <c r="M1669" i="9"/>
  <c r="M1670" i="9"/>
  <c r="M1671" i="9"/>
  <c r="M1672" i="9"/>
  <c r="M1673" i="9"/>
  <c r="M1674" i="9"/>
  <c r="M1675" i="9"/>
  <c r="M1676" i="9"/>
  <c r="M1677" i="9"/>
  <c r="M1678" i="9"/>
  <c r="M1679" i="9"/>
  <c r="M1680" i="9"/>
  <c r="M1681" i="9"/>
  <c r="M1682" i="9"/>
  <c r="M1683" i="9"/>
  <c r="M1684" i="9"/>
  <c r="M1685" i="9"/>
  <c r="M1686" i="9"/>
  <c r="M1687" i="9"/>
  <c r="M1688" i="9"/>
  <c r="M1689" i="9"/>
  <c r="M1690" i="9"/>
  <c r="M1691" i="9"/>
  <c r="M1692" i="9"/>
  <c r="M1693" i="9"/>
  <c r="M1694" i="9"/>
  <c r="M1695" i="9"/>
  <c r="M1696" i="9"/>
  <c r="M1697" i="9"/>
  <c r="M1698" i="9"/>
  <c r="M1699" i="9"/>
  <c r="M1700" i="9"/>
  <c r="M1701" i="9"/>
  <c r="M1702" i="9"/>
  <c r="M1703" i="9"/>
  <c r="M1704" i="9"/>
  <c r="M1705" i="9"/>
  <c r="M1706" i="9"/>
  <c r="M1707" i="9"/>
  <c r="M1708" i="9"/>
  <c r="M1709" i="9"/>
  <c r="M1710" i="9"/>
  <c r="M1711" i="9"/>
  <c r="M1712" i="9"/>
  <c r="L2" i="9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1082" i="9"/>
  <c r="L1083" i="9"/>
  <c r="L1084" i="9"/>
  <c r="L1085" i="9"/>
  <c r="L1086" i="9"/>
  <c r="L1087" i="9"/>
  <c r="L1088" i="9"/>
  <c r="L1089" i="9"/>
  <c r="L1090" i="9"/>
  <c r="L1091" i="9"/>
  <c r="L1092" i="9"/>
  <c r="L1093" i="9"/>
  <c r="L1094" i="9"/>
  <c r="L1095" i="9"/>
  <c r="L1096" i="9"/>
  <c r="L1097" i="9"/>
  <c r="L1098" i="9"/>
  <c r="L1099" i="9"/>
  <c r="L1100" i="9"/>
  <c r="L1101" i="9"/>
  <c r="L1102" i="9"/>
  <c r="L1103" i="9"/>
  <c r="L1104" i="9"/>
  <c r="L1105" i="9"/>
  <c r="L1106" i="9"/>
  <c r="L1107" i="9"/>
  <c r="L1108" i="9"/>
  <c r="L1109" i="9"/>
  <c r="L1110" i="9"/>
  <c r="L1111" i="9"/>
  <c r="L1112" i="9"/>
  <c r="L1113" i="9"/>
  <c r="L1114" i="9"/>
  <c r="L1115" i="9"/>
  <c r="L1116" i="9"/>
  <c r="L1117" i="9"/>
  <c r="L1118" i="9"/>
  <c r="L1119" i="9"/>
  <c r="L1120" i="9"/>
  <c r="L1121" i="9"/>
  <c r="L1122" i="9"/>
  <c r="L1123" i="9"/>
  <c r="L1124" i="9"/>
  <c r="L1125" i="9"/>
  <c r="L1126" i="9"/>
  <c r="L1127" i="9"/>
  <c r="L1128" i="9"/>
  <c r="L1129" i="9"/>
  <c r="L1130" i="9"/>
  <c r="L1131" i="9"/>
  <c r="L1132" i="9"/>
  <c r="L1133" i="9"/>
  <c r="L1134" i="9"/>
  <c r="L1135" i="9"/>
  <c r="L1136" i="9"/>
  <c r="L1137" i="9"/>
  <c r="L1138" i="9"/>
  <c r="L1139" i="9"/>
  <c r="L1140" i="9"/>
  <c r="L1141" i="9"/>
  <c r="L1142" i="9"/>
  <c r="L1143" i="9"/>
  <c r="L1144" i="9"/>
  <c r="L1145" i="9"/>
  <c r="L1146" i="9"/>
  <c r="L1147" i="9"/>
  <c r="L1148" i="9"/>
  <c r="L1149" i="9"/>
  <c r="L1150" i="9"/>
  <c r="L1151" i="9"/>
  <c r="L1152" i="9"/>
  <c r="L1153" i="9"/>
  <c r="L1154" i="9"/>
  <c r="L1155" i="9"/>
  <c r="L1156" i="9"/>
  <c r="L1157" i="9"/>
  <c r="L1158" i="9"/>
  <c r="L1159" i="9"/>
  <c r="L1160" i="9"/>
  <c r="L1161" i="9"/>
  <c r="L1162" i="9"/>
  <c r="L1163" i="9"/>
  <c r="L1164" i="9"/>
  <c r="L1165" i="9"/>
  <c r="L1166" i="9"/>
  <c r="L1167" i="9"/>
  <c r="L1168" i="9"/>
  <c r="L1169" i="9"/>
  <c r="L1170" i="9"/>
  <c r="L1171" i="9"/>
  <c r="L1172" i="9"/>
  <c r="L1173" i="9"/>
  <c r="L1174" i="9"/>
  <c r="L1175" i="9"/>
  <c r="L1176" i="9"/>
  <c r="L1177" i="9"/>
  <c r="L1178" i="9"/>
  <c r="L1179" i="9"/>
  <c r="L1180" i="9"/>
  <c r="L1181" i="9"/>
  <c r="L1182" i="9"/>
  <c r="L1183" i="9"/>
  <c r="L1184" i="9"/>
  <c r="L1185" i="9"/>
  <c r="L1186" i="9"/>
  <c r="L1187" i="9"/>
  <c r="L1188" i="9"/>
  <c r="L1189" i="9"/>
  <c r="L1190" i="9"/>
  <c r="L1191" i="9"/>
  <c r="L1192" i="9"/>
  <c r="L1193" i="9"/>
  <c r="L1194" i="9"/>
  <c r="L1195" i="9"/>
  <c r="L1196" i="9"/>
  <c r="L1197" i="9"/>
  <c r="L1198" i="9"/>
  <c r="L1199" i="9"/>
  <c r="L1200" i="9"/>
  <c r="L1201" i="9"/>
  <c r="L1202" i="9"/>
  <c r="L1203" i="9"/>
  <c r="L1204" i="9"/>
  <c r="L1205" i="9"/>
  <c r="L1206" i="9"/>
  <c r="L1207" i="9"/>
  <c r="L1208" i="9"/>
  <c r="L1209" i="9"/>
  <c r="L1210" i="9"/>
  <c r="L1211" i="9"/>
  <c r="L1212" i="9"/>
  <c r="L1213" i="9"/>
  <c r="L1214" i="9"/>
  <c r="L1215" i="9"/>
  <c r="L1216" i="9"/>
  <c r="L1217" i="9"/>
  <c r="L1218" i="9"/>
  <c r="L1219" i="9"/>
  <c r="L1220" i="9"/>
  <c r="L1221" i="9"/>
  <c r="L1222" i="9"/>
  <c r="L1223" i="9"/>
  <c r="L1224" i="9"/>
  <c r="L1225" i="9"/>
  <c r="L1226" i="9"/>
  <c r="L1227" i="9"/>
  <c r="L1228" i="9"/>
  <c r="L1229" i="9"/>
  <c r="L1230" i="9"/>
  <c r="L1231" i="9"/>
  <c r="L1232" i="9"/>
  <c r="L1233" i="9"/>
  <c r="L1234" i="9"/>
  <c r="L1235" i="9"/>
  <c r="L1236" i="9"/>
  <c r="L1237" i="9"/>
  <c r="L1238" i="9"/>
  <c r="L1239" i="9"/>
  <c r="L1240" i="9"/>
  <c r="L1241" i="9"/>
  <c r="L1242" i="9"/>
  <c r="L1243" i="9"/>
  <c r="L1244" i="9"/>
  <c r="L1245" i="9"/>
  <c r="L1246" i="9"/>
  <c r="L1247" i="9"/>
  <c r="L1248" i="9"/>
  <c r="L1249" i="9"/>
  <c r="L1250" i="9"/>
  <c r="L1251" i="9"/>
  <c r="L1252" i="9"/>
  <c r="L1253" i="9"/>
  <c r="L1254" i="9"/>
  <c r="L1255" i="9"/>
  <c r="L1256" i="9"/>
  <c r="L1257" i="9"/>
  <c r="L1258" i="9"/>
  <c r="L1259" i="9"/>
  <c r="L1260" i="9"/>
  <c r="L1261" i="9"/>
  <c r="L1262" i="9"/>
  <c r="L1263" i="9"/>
  <c r="L1264" i="9"/>
  <c r="L1265" i="9"/>
  <c r="L1266" i="9"/>
  <c r="L1267" i="9"/>
  <c r="L1268" i="9"/>
  <c r="L1269" i="9"/>
  <c r="L1270" i="9"/>
  <c r="L1271" i="9"/>
  <c r="L1272" i="9"/>
  <c r="L1273" i="9"/>
  <c r="L1274" i="9"/>
  <c r="L1275" i="9"/>
  <c r="L1276" i="9"/>
  <c r="L1277" i="9"/>
  <c r="L1278" i="9"/>
  <c r="L1279" i="9"/>
  <c r="L1280" i="9"/>
  <c r="L1281" i="9"/>
  <c r="L1282" i="9"/>
  <c r="L1283" i="9"/>
  <c r="L1284" i="9"/>
  <c r="L1285" i="9"/>
  <c r="L1286" i="9"/>
  <c r="L1287" i="9"/>
  <c r="L1288" i="9"/>
  <c r="L1289" i="9"/>
  <c r="L1290" i="9"/>
  <c r="L1291" i="9"/>
  <c r="L1292" i="9"/>
  <c r="L1293" i="9"/>
  <c r="L1294" i="9"/>
  <c r="L1295" i="9"/>
  <c r="L1296" i="9"/>
  <c r="L1297" i="9"/>
  <c r="L1298" i="9"/>
  <c r="L1299" i="9"/>
  <c r="L1300" i="9"/>
  <c r="L1301" i="9"/>
  <c r="L1302" i="9"/>
  <c r="L1303" i="9"/>
  <c r="L1304" i="9"/>
  <c r="L1305" i="9"/>
  <c r="L1306" i="9"/>
  <c r="L1307" i="9"/>
  <c r="L1308" i="9"/>
  <c r="L1309" i="9"/>
  <c r="L1310" i="9"/>
  <c r="L1311" i="9"/>
  <c r="L1312" i="9"/>
  <c r="L1313" i="9"/>
  <c r="L1314" i="9"/>
  <c r="L1315" i="9"/>
  <c r="L1316" i="9"/>
  <c r="L1317" i="9"/>
  <c r="L1318" i="9"/>
  <c r="L1319" i="9"/>
  <c r="L1320" i="9"/>
  <c r="L1321" i="9"/>
  <c r="L1322" i="9"/>
  <c r="L1323" i="9"/>
  <c r="L1324" i="9"/>
  <c r="L1325" i="9"/>
  <c r="L1326" i="9"/>
  <c r="L1327" i="9"/>
  <c r="L1328" i="9"/>
  <c r="L1329" i="9"/>
  <c r="L1330" i="9"/>
  <c r="L1331" i="9"/>
  <c r="L1332" i="9"/>
  <c r="L1333" i="9"/>
  <c r="L1334" i="9"/>
  <c r="L1335" i="9"/>
  <c r="L1336" i="9"/>
  <c r="L1337" i="9"/>
  <c r="L1338" i="9"/>
  <c r="L1339" i="9"/>
  <c r="L1340" i="9"/>
  <c r="L1341" i="9"/>
  <c r="L1342" i="9"/>
  <c r="L1343" i="9"/>
  <c r="L1344" i="9"/>
  <c r="L1345" i="9"/>
  <c r="L1346" i="9"/>
  <c r="L1347" i="9"/>
  <c r="L1348" i="9"/>
  <c r="L1349" i="9"/>
  <c r="L1350" i="9"/>
  <c r="L1351" i="9"/>
  <c r="L1352" i="9"/>
  <c r="L1353" i="9"/>
  <c r="L1354" i="9"/>
  <c r="L1355" i="9"/>
  <c r="L1356" i="9"/>
  <c r="L1357" i="9"/>
  <c r="L1358" i="9"/>
  <c r="L1359" i="9"/>
  <c r="L1360" i="9"/>
  <c r="L1361" i="9"/>
  <c r="L1362" i="9"/>
  <c r="L1363" i="9"/>
  <c r="L1364" i="9"/>
  <c r="L1365" i="9"/>
  <c r="L1366" i="9"/>
  <c r="L1367" i="9"/>
  <c r="L1368" i="9"/>
  <c r="L1369" i="9"/>
  <c r="L1370" i="9"/>
  <c r="L1371" i="9"/>
  <c r="L1372" i="9"/>
  <c r="L1373" i="9"/>
  <c r="L1374" i="9"/>
  <c r="L1375" i="9"/>
  <c r="L1376" i="9"/>
  <c r="L1377" i="9"/>
  <c r="L1378" i="9"/>
  <c r="L1379" i="9"/>
  <c r="L1380" i="9"/>
  <c r="L1381" i="9"/>
  <c r="L1382" i="9"/>
  <c r="L1383" i="9"/>
  <c r="L1384" i="9"/>
  <c r="L1385" i="9"/>
  <c r="L1386" i="9"/>
  <c r="L1387" i="9"/>
  <c r="L1388" i="9"/>
  <c r="L1389" i="9"/>
  <c r="L1390" i="9"/>
  <c r="L1391" i="9"/>
  <c r="L1392" i="9"/>
  <c r="L1393" i="9"/>
  <c r="L1394" i="9"/>
  <c r="L1395" i="9"/>
  <c r="L1396" i="9"/>
  <c r="L1397" i="9"/>
  <c r="L1398" i="9"/>
  <c r="L1399" i="9"/>
  <c r="L1400" i="9"/>
  <c r="L1401" i="9"/>
  <c r="L1402" i="9"/>
  <c r="L1403" i="9"/>
  <c r="L1404" i="9"/>
  <c r="L1405" i="9"/>
  <c r="L1406" i="9"/>
  <c r="L1407" i="9"/>
  <c r="L1408" i="9"/>
  <c r="L1409" i="9"/>
  <c r="L1410" i="9"/>
  <c r="L1411" i="9"/>
  <c r="L1412" i="9"/>
  <c r="L1413" i="9"/>
  <c r="L1414" i="9"/>
  <c r="L1415" i="9"/>
  <c r="L1416" i="9"/>
  <c r="L1417" i="9"/>
  <c r="L1418" i="9"/>
  <c r="L1419" i="9"/>
  <c r="L1420" i="9"/>
  <c r="L1421" i="9"/>
  <c r="L1422" i="9"/>
  <c r="L1423" i="9"/>
  <c r="L1424" i="9"/>
  <c r="L1425" i="9"/>
  <c r="L1426" i="9"/>
  <c r="L1427" i="9"/>
  <c r="L1428" i="9"/>
  <c r="L1429" i="9"/>
  <c r="L1430" i="9"/>
  <c r="L1431" i="9"/>
  <c r="L1432" i="9"/>
  <c r="L1433" i="9"/>
  <c r="L1434" i="9"/>
  <c r="L1435" i="9"/>
  <c r="L1436" i="9"/>
  <c r="L1437" i="9"/>
  <c r="L1438" i="9"/>
  <c r="L1439" i="9"/>
  <c r="L1440" i="9"/>
  <c r="L1441" i="9"/>
  <c r="L1442" i="9"/>
  <c r="L1443" i="9"/>
  <c r="L1444" i="9"/>
  <c r="L1445" i="9"/>
  <c r="L1446" i="9"/>
  <c r="L1447" i="9"/>
  <c r="L1448" i="9"/>
  <c r="L1449" i="9"/>
  <c r="L1450" i="9"/>
  <c r="L1451" i="9"/>
  <c r="L1452" i="9"/>
  <c r="L1453" i="9"/>
  <c r="L1454" i="9"/>
  <c r="L1455" i="9"/>
  <c r="L1456" i="9"/>
  <c r="L1457" i="9"/>
  <c r="L1458" i="9"/>
  <c r="L1459" i="9"/>
  <c r="L1460" i="9"/>
  <c r="L1461" i="9"/>
  <c r="L1462" i="9"/>
  <c r="L1463" i="9"/>
  <c r="L1464" i="9"/>
  <c r="L1465" i="9"/>
  <c r="L1466" i="9"/>
  <c r="L1467" i="9"/>
  <c r="L1468" i="9"/>
  <c r="L1469" i="9"/>
  <c r="L1470" i="9"/>
  <c r="L1471" i="9"/>
  <c r="L1472" i="9"/>
  <c r="L1473" i="9"/>
  <c r="L1474" i="9"/>
  <c r="L1475" i="9"/>
  <c r="L1476" i="9"/>
  <c r="L1477" i="9"/>
  <c r="L1478" i="9"/>
  <c r="L1479" i="9"/>
  <c r="L1480" i="9"/>
  <c r="L1481" i="9"/>
  <c r="L1482" i="9"/>
  <c r="L1483" i="9"/>
  <c r="L1484" i="9"/>
  <c r="L1485" i="9"/>
  <c r="L1486" i="9"/>
  <c r="L1487" i="9"/>
  <c r="L1488" i="9"/>
  <c r="L1489" i="9"/>
  <c r="L1490" i="9"/>
  <c r="L1491" i="9"/>
  <c r="L1492" i="9"/>
  <c r="L1493" i="9"/>
  <c r="L1494" i="9"/>
  <c r="L1495" i="9"/>
  <c r="L1496" i="9"/>
  <c r="L1497" i="9"/>
  <c r="L1498" i="9"/>
  <c r="L1499" i="9"/>
  <c r="L1500" i="9"/>
  <c r="L1501" i="9"/>
  <c r="L1502" i="9"/>
  <c r="L1503" i="9"/>
  <c r="L1504" i="9"/>
  <c r="L1505" i="9"/>
  <c r="L1506" i="9"/>
  <c r="L1507" i="9"/>
  <c r="L1508" i="9"/>
  <c r="L1509" i="9"/>
  <c r="L1510" i="9"/>
  <c r="L1511" i="9"/>
  <c r="L1512" i="9"/>
  <c r="L1513" i="9"/>
  <c r="L1514" i="9"/>
  <c r="L1515" i="9"/>
  <c r="L1516" i="9"/>
  <c r="L1517" i="9"/>
  <c r="L1518" i="9"/>
  <c r="L1519" i="9"/>
  <c r="L1520" i="9"/>
  <c r="L1521" i="9"/>
  <c r="L1522" i="9"/>
  <c r="L1523" i="9"/>
  <c r="L1524" i="9"/>
  <c r="L1525" i="9"/>
  <c r="L1526" i="9"/>
  <c r="L1527" i="9"/>
  <c r="L1528" i="9"/>
  <c r="L1529" i="9"/>
  <c r="L1530" i="9"/>
  <c r="L1531" i="9"/>
  <c r="L1532" i="9"/>
  <c r="L1533" i="9"/>
  <c r="L1534" i="9"/>
  <c r="L1535" i="9"/>
  <c r="L1536" i="9"/>
  <c r="L1537" i="9"/>
  <c r="L1538" i="9"/>
  <c r="L1539" i="9"/>
  <c r="L1540" i="9"/>
  <c r="L1541" i="9"/>
  <c r="L1542" i="9"/>
  <c r="L1543" i="9"/>
  <c r="L1544" i="9"/>
  <c r="L1545" i="9"/>
  <c r="L1546" i="9"/>
  <c r="L1547" i="9"/>
  <c r="L1548" i="9"/>
  <c r="L1549" i="9"/>
  <c r="L1550" i="9"/>
  <c r="L1551" i="9"/>
  <c r="L1552" i="9"/>
  <c r="L1553" i="9"/>
  <c r="L1554" i="9"/>
  <c r="L1555" i="9"/>
  <c r="L1556" i="9"/>
  <c r="L1557" i="9"/>
  <c r="L1558" i="9"/>
  <c r="L1559" i="9"/>
  <c r="L1560" i="9"/>
  <c r="L1561" i="9"/>
  <c r="L1562" i="9"/>
  <c r="L1563" i="9"/>
  <c r="L1564" i="9"/>
  <c r="L1565" i="9"/>
  <c r="L1566" i="9"/>
  <c r="L1567" i="9"/>
  <c r="L1568" i="9"/>
  <c r="L1569" i="9"/>
  <c r="L1570" i="9"/>
  <c r="L1571" i="9"/>
  <c r="L1572" i="9"/>
  <c r="L1573" i="9"/>
  <c r="L1574" i="9"/>
  <c r="L1575" i="9"/>
  <c r="L1576" i="9"/>
  <c r="L1577" i="9"/>
  <c r="L1578" i="9"/>
  <c r="L1579" i="9"/>
  <c r="L1580" i="9"/>
  <c r="L1581" i="9"/>
  <c r="L1582" i="9"/>
  <c r="L1583" i="9"/>
  <c r="L1584" i="9"/>
  <c r="L1585" i="9"/>
  <c r="L1586" i="9"/>
  <c r="L1587" i="9"/>
  <c r="L1588" i="9"/>
  <c r="L1589" i="9"/>
  <c r="L1590" i="9"/>
  <c r="L1591" i="9"/>
  <c r="L1592" i="9"/>
  <c r="L1593" i="9"/>
  <c r="L1594" i="9"/>
  <c r="L1595" i="9"/>
  <c r="L1596" i="9"/>
  <c r="L1597" i="9"/>
  <c r="L1598" i="9"/>
  <c r="L1599" i="9"/>
  <c r="L1600" i="9"/>
  <c r="L1601" i="9"/>
  <c r="L1602" i="9"/>
  <c r="L1603" i="9"/>
  <c r="L1604" i="9"/>
  <c r="L1605" i="9"/>
  <c r="L1606" i="9"/>
  <c r="L1607" i="9"/>
  <c r="L1608" i="9"/>
  <c r="L1609" i="9"/>
  <c r="L1610" i="9"/>
  <c r="L1611" i="9"/>
  <c r="L1612" i="9"/>
  <c r="L1613" i="9"/>
  <c r="L1614" i="9"/>
  <c r="L1615" i="9"/>
  <c r="L1616" i="9"/>
  <c r="L1617" i="9"/>
  <c r="L1618" i="9"/>
  <c r="L1619" i="9"/>
  <c r="L1620" i="9"/>
  <c r="L1621" i="9"/>
  <c r="L1622" i="9"/>
  <c r="L1623" i="9"/>
  <c r="L1624" i="9"/>
  <c r="L1625" i="9"/>
  <c r="L1626" i="9"/>
  <c r="L1627" i="9"/>
  <c r="L1628" i="9"/>
  <c r="L1629" i="9"/>
  <c r="L1630" i="9"/>
  <c r="L1631" i="9"/>
  <c r="L1632" i="9"/>
  <c r="L1633" i="9"/>
  <c r="L1634" i="9"/>
  <c r="L1635" i="9"/>
  <c r="L1636" i="9"/>
  <c r="L1637" i="9"/>
  <c r="L1638" i="9"/>
  <c r="L1639" i="9"/>
  <c r="L1640" i="9"/>
  <c r="L1641" i="9"/>
  <c r="L1642" i="9"/>
  <c r="L1643" i="9"/>
  <c r="L1644" i="9"/>
  <c r="L1645" i="9"/>
  <c r="L1646" i="9"/>
  <c r="L1647" i="9"/>
  <c r="L1648" i="9"/>
  <c r="L1649" i="9"/>
  <c r="L1650" i="9"/>
  <c r="L1651" i="9"/>
  <c r="L1652" i="9"/>
  <c r="L1653" i="9"/>
  <c r="L1654" i="9"/>
  <c r="L1655" i="9"/>
  <c r="L1656" i="9"/>
  <c r="L1657" i="9"/>
  <c r="L1658" i="9"/>
  <c r="L1659" i="9"/>
  <c r="L1660" i="9"/>
  <c r="L1661" i="9"/>
  <c r="L1662" i="9"/>
  <c r="L1663" i="9"/>
  <c r="L1664" i="9"/>
  <c r="L1665" i="9"/>
  <c r="L1666" i="9"/>
  <c r="L1667" i="9"/>
  <c r="L1668" i="9"/>
  <c r="L1669" i="9"/>
  <c r="L1670" i="9"/>
  <c r="L1671" i="9"/>
  <c r="L1672" i="9"/>
  <c r="L1673" i="9"/>
  <c r="L1674" i="9"/>
  <c r="L1675" i="9"/>
  <c r="L1676" i="9"/>
  <c r="L1677" i="9"/>
  <c r="L1678" i="9"/>
  <c r="L1679" i="9"/>
  <c r="L1680" i="9"/>
  <c r="L1681" i="9"/>
  <c r="L1682" i="9"/>
  <c r="L1683" i="9"/>
  <c r="L1684" i="9"/>
  <c r="L1685" i="9"/>
  <c r="L1686" i="9"/>
  <c r="L1687" i="9"/>
  <c r="L1688" i="9"/>
  <c r="L1689" i="9"/>
  <c r="L1690" i="9"/>
  <c r="L1691" i="9"/>
  <c r="L1692" i="9"/>
  <c r="L1693" i="9"/>
  <c r="L1694" i="9"/>
  <c r="L1695" i="9"/>
  <c r="L1696" i="9"/>
  <c r="L1697" i="9"/>
  <c r="L1698" i="9"/>
  <c r="L1699" i="9"/>
  <c r="L1700" i="9"/>
  <c r="L1701" i="9"/>
  <c r="L1702" i="9"/>
  <c r="L1703" i="9"/>
  <c r="L1704" i="9"/>
  <c r="L1705" i="9"/>
  <c r="L1706" i="9"/>
  <c r="L1707" i="9"/>
  <c r="L1708" i="9"/>
  <c r="L1709" i="9"/>
  <c r="L1710" i="9"/>
  <c r="L1711" i="9"/>
  <c r="L1712" i="9"/>
  <c r="L1713" i="9"/>
  <c r="L1714" i="9"/>
  <c r="L1715" i="9"/>
  <c r="L1716" i="9"/>
  <c r="L1717" i="9"/>
  <c r="L1718" i="9"/>
  <c r="L1719" i="9"/>
  <c r="L1720" i="9"/>
  <c r="L1721" i="9"/>
  <c r="L1722" i="9"/>
  <c r="L1723" i="9"/>
  <c r="L1724" i="9"/>
  <c r="L1725" i="9"/>
  <c r="L1726" i="9"/>
  <c r="L1727" i="9"/>
  <c r="L1728" i="9"/>
  <c r="L1729" i="9"/>
  <c r="L1730" i="9"/>
  <c r="L1731" i="9"/>
  <c r="L1732" i="9"/>
  <c r="L1733" i="9"/>
  <c r="L1734" i="9"/>
  <c r="L1735" i="9"/>
  <c r="L1736" i="9"/>
  <c r="L1737" i="9"/>
  <c r="L1738" i="9"/>
  <c r="L1739" i="9"/>
  <c r="L1740" i="9"/>
  <c r="L1741" i="9"/>
  <c r="L1742" i="9"/>
  <c r="L1743" i="9"/>
  <c r="L1744" i="9"/>
  <c r="L1745" i="9"/>
  <c r="L1746" i="9"/>
  <c r="L1747" i="9"/>
  <c r="L1748" i="9"/>
  <c r="L1749" i="9"/>
  <c r="L1750" i="9"/>
  <c r="L1751" i="9"/>
  <c r="L1752" i="9"/>
  <c r="L1753" i="9"/>
  <c r="L1754" i="9"/>
  <c r="L1755" i="9"/>
  <c r="L1756" i="9"/>
  <c r="L1757" i="9"/>
  <c r="L1758" i="9"/>
  <c r="L1759" i="9"/>
  <c r="L1760" i="9"/>
  <c r="L1761" i="9"/>
  <c r="L1762" i="9"/>
  <c r="L1763" i="9"/>
  <c r="L1764" i="9"/>
  <c r="L1765" i="9"/>
  <c r="L1766" i="9"/>
  <c r="L1767" i="9"/>
  <c r="L1768" i="9"/>
  <c r="L1769" i="9"/>
  <c r="L1770" i="9"/>
  <c r="L1771" i="9"/>
  <c r="L1772" i="9"/>
  <c r="L1773" i="9"/>
  <c r="L1774" i="9"/>
  <c r="L1775" i="9"/>
  <c r="L1776" i="9"/>
  <c r="L1777" i="9"/>
  <c r="L1778" i="9"/>
  <c r="L1779" i="9"/>
  <c r="L1780" i="9"/>
  <c r="L1781" i="9"/>
  <c r="L1782" i="9"/>
  <c r="L1783" i="9"/>
  <c r="L1784" i="9"/>
  <c r="L1785" i="9"/>
  <c r="L1786" i="9"/>
  <c r="L1787" i="9"/>
  <c r="L1788" i="9"/>
  <c r="L1789" i="9"/>
  <c r="L1790" i="9"/>
  <c r="L1791" i="9"/>
  <c r="L1792" i="9"/>
  <c r="L1793" i="9"/>
  <c r="L1794" i="9"/>
  <c r="L1795" i="9"/>
  <c r="L1796" i="9"/>
  <c r="L1797" i="9"/>
  <c r="L1798" i="9"/>
  <c r="L1799" i="9"/>
  <c r="L1800" i="9"/>
  <c r="L1801" i="9"/>
  <c r="L1802" i="9"/>
  <c r="L1803" i="9"/>
  <c r="L1804" i="9"/>
  <c r="L1805" i="9"/>
  <c r="L1806" i="9"/>
  <c r="L1807" i="9"/>
  <c r="L1808" i="9"/>
  <c r="L1809" i="9"/>
  <c r="L1810" i="9"/>
  <c r="L1811" i="9"/>
  <c r="L1812" i="9"/>
  <c r="L1813" i="9"/>
  <c r="L1814" i="9"/>
  <c r="L1815" i="9"/>
  <c r="L1816" i="9"/>
  <c r="L1817" i="9"/>
  <c r="L1818" i="9"/>
  <c r="L1819" i="9"/>
  <c r="L1820" i="9"/>
  <c r="L1821" i="9"/>
  <c r="L1822" i="9"/>
  <c r="L1823" i="9"/>
  <c r="L1824" i="9"/>
  <c r="L1825" i="9"/>
  <c r="L1826" i="9"/>
  <c r="L1827" i="9"/>
  <c r="L1828" i="9"/>
  <c r="L1829" i="9"/>
  <c r="L1830" i="9"/>
  <c r="L1831" i="9"/>
  <c r="L1832" i="9"/>
  <c r="L1833" i="9"/>
  <c r="L1834" i="9"/>
  <c r="L1835" i="9"/>
  <c r="L1836" i="9"/>
  <c r="L1837" i="9"/>
  <c r="L1838" i="9"/>
  <c r="L1839" i="9"/>
  <c r="L1840" i="9"/>
  <c r="L1841" i="9"/>
  <c r="L1842" i="9"/>
  <c r="L1843" i="9"/>
  <c r="L1844" i="9"/>
  <c r="L1845" i="9"/>
  <c r="L1846" i="9"/>
  <c r="L1847" i="9"/>
  <c r="L1848" i="9"/>
  <c r="L1849" i="9"/>
  <c r="L1850" i="9"/>
  <c r="L1851" i="9"/>
  <c r="L1852" i="9"/>
  <c r="L1853" i="9"/>
  <c r="L1854" i="9"/>
  <c r="L1855" i="9"/>
  <c r="L1856" i="9"/>
  <c r="L1857" i="9"/>
  <c r="L1858" i="9"/>
  <c r="L1859" i="9"/>
  <c r="L1860" i="9"/>
  <c r="L1861" i="9"/>
  <c r="L1862" i="9"/>
  <c r="L1863" i="9"/>
  <c r="L1864" i="9"/>
  <c r="L1865" i="9"/>
  <c r="L1866" i="9"/>
  <c r="L1867" i="9"/>
  <c r="L1868" i="9"/>
  <c r="L1869" i="9"/>
  <c r="L1870" i="9"/>
  <c r="L1871" i="9"/>
  <c r="L1872" i="9"/>
  <c r="L1873" i="9"/>
  <c r="L1874" i="9"/>
  <c r="L1875" i="9"/>
  <c r="L1876" i="9"/>
  <c r="L1877" i="9"/>
  <c r="L1878" i="9"/>
  <c r="L1879" i="9"/>
  <c r="L1880" i="9"/>
  <c r="L1881" i="9"/>
  <c r="L1882" i="9"/>
  <c r="L1883" i="9"/>
  <c r="L1884" i="9"/>
  <c r="L1885" i="9"/>
  <c r="L1886" i="9"/>
  <c r="L1887" i="9"/>
  <c r="L1888" i="9"/>
  <c r="L1889" i="9"/>
  <c r="L1890" i="9"/>
  <c r="L1891" i="9"/>
  <c r="L1892" i="9"/>
  <c r="L1893" i="9"/>
  <c r="L1894" i="9"/>
  <c r="L1895" i="9"/>
  <c r="L1896" i="9"/>
  <c r="L1897" i="9"/>
  <c r="L1898" i="9"/>
  <c r="L1899" i="9"/>
  <c r="L1900" i="9"/>
  <c r="L1901" i="9"/>
  <c r="L1902" i="9"/>
  <c r="L1903" i="9"/>
  <c r="L1904" i="9"/>
  <c r="L1905" i="9"/>
  <c r="L1906" i="9"/>
  <c r="L1907" i="9"/>
  <c r="L1908" i="9"/>
  <c r="L1909" i="9"/>
  <c r="L1910" i="9"/>
  <c r="L1911" i="9"/>
  <c r="L1912" i="9"/>
  <c r="L1913" i="9"/>
  <c r="L1914" i="9"/>
  <c r="L1915" i="9"/>
  <c r="L1916" i="9"/>
  <c r="L1917" i="9"/>
  <c r="L1918" i="9"/>
  <c r="L1919" i="9"/>
  <c r="L1920" i="9"/>
  <c r="L1921" i="9"/>
  <c r="L1922" i="9"/>
  <c r="L1923" i="9"/>
  <c r="L1924" i="9"/>
  <c r="L1925" i="9"/>
  <c r="L1926" i="9"/>
  <c r="L1927" i="9"/>
  <c r="L1928" i="9"/>
  <c r="L1929" i="9"/>
  <c r="L1930" i="9"/>
  <c r="L1931" i="9"/>
  <c r="L1932" i="9"/>
  <c r="L1933" i="9"/>
  <c r="L1934" i="9"/>
  <c r="L1935" i="9"/>
  <c r="L1936" i="9"/>
  <c r="L1937" i="9"/>
  <c r="L1938" i="9"/>
  <c r="L1939" i="9"/>
  <c r="L1940" i="9"/>
  <c r="L1941" i="9"/>
  <c r="L1942" i="9"/>
  <c r="L1943" i="9"/>
  <c r="L1944" i="9"/>
  <c r="L1945" i="9"/>
  <c r="L1946" i="9"/>
  <c r="L1947" i="9"/>
  <c r="L1948" i="9"/>
  <c r="L1949" i="9"/>
  <c r="L1950" i="9"/>
  <c r="L1951" i="9"/>
  <c r="L1952" i="9"/>
  <c r="L1953" i="9"/>
  <c r="L1954" i="9"/>
  <c r="L1955" i="9"/>
  <c r="L1956" i="9"/>
  <c r="L1957" i="9"/>
  <c r="L1958" i="9"/>
  <c r="L1959" i="9"/>
  <c r="L1960" i="9"/>
  <c r="L1961" i="9"/>
  <c r="L1962" i="9"/>
  <c r="L1963" i="9"/>
  <c r="L1964" i="9"/>
  <c r="L1965" i="9"/>
  <c r="L1966" i="9"/>
  <c r="L1967" i="9"/>
  <c r="L1968" i="9"/>
  <c r="L1969" i="9"/>
  <c r="L1970" i="9"/>
  <c r="L1971" i="9"/>
  <c r="L1972" i="9"/>
  <c r="L1973" i="9"/>
  <c r="L1974" i="9"/>
  <c r="L1975" i="9"/>
  <c r="L1976" i="9"/>
  <c r="L1977" i="9"/>
  <c r="L1978" i="9"/>
  <c r="L1979" i="9"/>
  <c r="L1980" i="9"/>
  <c r="L1981" i="9"/>
  <c r="L1982" i="9"/>
  <c r="L1983" i="9"/>
  <c r="L1984" i="9"/>
  <c r="L1985" i="9"/>
  <c r="L1986" i="9"/>
  <c r="L1987" i="9"/>
  <c r="L1988" i="9"/>
  <c r="L1989" i="9"/>
  <c r="L1990" i="9"/>
  <c r="L1991" i="9"/>
  <c r="L1992" i="9"/>
  <c r="L1993" i="9"/>
  <c r="L1994" i="9"/>
  <c r="L1995" i="9"/>
  <c r="L1996" i="9"/>
  <c r="L1997" i="9"/>
  <c r="L1998" i="9"/>
  <c r="L1999" i="9"/>
  <c r="L2000" i="9"/>
  <c r="L2001" i="9"/>
  <c r="L2002" i="9"/>
  <c r="L2003" i="9"/>
  <c r="L2004" i="9"/>
  <c r="L2005" i="9"/>
  <c r="L2006" i="9"/>
  <c r="L2007" i="9"/>
  <c r="L2008" i="9"/>
  <c r="L2009" i="9"/>
  <c r="L2010" i="9"/>
  <c r="L2011" i="9"/>
  <c r="L2012" i="9"/>
  <c r="L2013" i="9"/>
  <c r="L2014" i="9"/>
  <c r="L2015" i="9"/>
  <c r="L2016" i="9"/>
  <c r="L2017" i="9"/>
  <c r="L2018" i="9"/>
  <c r="L2019" i="9"/>
  <c r="L2020" i="9"/>
  <c r="L2021" i="9"/>
  <c r="L2022" i="9"/>
  <c r="L2023" i="9"/>
  <c r="L2024" i="9"/>
  <c r="L2025" i="9"/>
  <c r="L2026" i="9"/>
  <c r="L2027" i="9"/>
  <c r="L2028" i="9"/>
  <c r="L2029" i="9"/>
  <c r="L2030" i="9"/>
  <c r="L2031" i="9"/>
  <c r="L2032" i="9"/>
  <c r="L2033" i="9"/>
  <c r="L2034" i="9"/>
  <c r="L2035" i="9"/>
  <c r="L2036" i="9"/>
  <c r="L2037" i="9"/>
  <c r="L2038" i="9"/>
  <c r="L2039" i="9"/>
  <c r="L2040" i="9"/>
  <c r="L2041" i="9"/>
  <c r="L2042" i="9"/>
  <c r="L2043" i="9"/>
  <c r="L2044" i="9"/>
  <c r="L2045" i="9"/>
  <c r="L2046" i="9"/>
  <c r="L2047" i="9"/>
  <c r="L2048" i="9"/>
  <c r="L2049" i="9"/>
  <c r="L2050" i="9"/>
  <c r="L2051" i="9"/>
  <c r="L2052" i="9"/>
  <c r="L2053" i="9"/>
  <c r="L2054" i="9"/>
  <c r="L2055" i="9"/>
  <c r="L2056" i="9"/>
  <c r="L2057" i="9"/>
  <c r="L2058" i="9"/>
  <c r="L2059" i="9"/>
  <c r="L2060" i="9"/>
  <c r="L2061" i="9"/>
  <c r="L2062" i="9"/>
  <c r="L2063" i="9"/>
  <c r="L2064" i="9"/>
  <c r="L2065" i="9"/>
  <c r="L2066" i="9"/>
  <c r="L2067" i="9"/>
  <c r="L2068" i="9"/>
  <c r="L2069" i="9"/>
  <c r="L2070" i="9"/>
  <c r="L2071" i="9"/>
  <c r="L2072" i="9"/>
  <c r="L2073" i="9"/>
  <c r="L2074" i="9"/>
  <c r="L2075" i="9"/>
  <c r="L2076" i="9"/>
  <c r="L2077" i="9"/>
  <c r="L2078" i="9"/>
  <c r="L2079" i="9"/>
  <c r="L2080" i="9"/>
  <c r="L2081" i="9"/>
  <c r="L2082" i="9"/>
  <c r="L2083" i="9"/>
  <c r="L2084" i="9"/>
  <c r="L2085" i="9"/>
  <c r="L2086" i="9"/>
  <c r="L2087" i="9"/>
  <c r="L2088" i="9"/>
  <c r="L2089" i="9"/>
  <c r="L2090" i="9"/>
  <c r="L2091" i="9"/>
  <c r="L2092" i="9"/>
  <c r="L2093" i="9"/>
  <c r="L2094" i="9"/>
  <c r="L2095" i="9"/>
  <c r="L2096" i="9"/>
  <c r="L2097" i="9"/>
  <c r="L2098" i="9"/>
  <c r="L2099" i="9"/>
  <c r="L2100" i="9"/>
  <c r="L2101" i="9"/>
  <c r="L2102" i="9"/>
  <c r="L2103" i="9"/>
  <c r="L2104" i="9"/>
  <c r="L2105" i="9"/>
  <c r="L2106" i="9"/>
  <c r="L2107" i="9"/>
  <c r="L2108" i="9"/>
  <c r="L2109" i="9"/>
  <c r="L2110" i="9"/>
  <c r="L2111" i="9"/>
  <c r="L2112" i="9"/>
  <c r="L2113" i="9"/>
  <c r="L2114" i="9"/>
  <c r="L2115" i="9"/>
  <c r="L2116" i="9"/>
  <c r="L2117" i="9"/>
  <c r="L2118" i="9"/>
  <c r="L2119" i="9"/>
  <c r="L2120" i="9"/>
  <c r="L2121" i="9"/>
  <c r="L2122" i="9"/>
  <c r="L2123" i="9"/>
  <c r="L2124" i="9"/>
  <c r="L2125" i="9"/>
  <c r="L2126" i="9"/>
  <c r="L2127" i="9"/>
  <c r="L2128" i="9"/>
  <c r="L2129" i="9"/>
  <c r="L2130" i="9"/>
  <c r="L2131" i="9"/>
  <c r="L2132" i="9"/>
  <c r="L2133" i="9"/>
  <c r="L2134" i="9"/>
  <c r="L2135" i="9"/>
  <c r="L2136" i="9"/>
  <c r="L2137" i="9"/>
  <c r="L2138" i="9"/>
  <c r="L2139" i="9"/>
  <c r="L2140" i="9"/>
  <c r="L2141" i="9"/>
  <c r="L2142" i="9"/>
  <c r="L2143" i="9"/>
  <c r="L2144" i="9"/>
  <c r="L2145" i="9"/>
  <c r="L2146" i="9"/>
  <c r="L2147" i="9"/>
  <c r="L2148" i="9"/>
  <c r="L2149" i="9"/>
  <c r="L2150" i="9"/>
  <c r="L2151" i="9"/>
  <c r="L2152" i="9"/>
  <c r="L2153" i="9"/>
  <c r="L2154" i="9"/>
  <c r="L2155" i="9"/>
  <c r="L2156" i="9"/>
  <c r="L2157" i="9"/>
  <c r="L2158" i="9"/>
  <c r="L2159" i="9"/>
  <c r="L2160" i="9"/>
  <c r="L2161" i="9"/>
  <c r="L2162" i="9"/>
  <c r="L2163" i="9"/>
  <c r="L2164" i="9"/>
  <c r="L2165" i="9"/>
  <c r="L2166" i="9"/>
  <c r="L2167" i="9"/>
  <c r="L2168" i="9"/>
  <c r="L2169" i="9"/>
  <c r="L2170" i="9"/>
  <c r="L2171" i="9"/>
  <c r="L2172" i="9"/>
  <c r="L2173" i="9"/>
  <c r="L2174" i="9"/>
  <c r="L2175" i="9"/>
  <c r="L2176" i="9"/>
  <c r="L2177" i="9"/>
  <c r="L2178" i="9"/>
  <c r="L2179" i="9"/>
  <c r="L2180" i="9"/>
  <c r="L2181" i="9"/>
  <c r="L2182" i="9"/>
  <c r="L2183" i="9"/>
  <c r="L2184" i="9"/>
  <c r="L2185" i="9"/>
  <c r="L2186" i="9"/>
  <c r="L2187" i="9"/>
  <c r="L2188" i="9"/>
  <c r="L2189" i="9"/>
  <c r="L2190" i="9"/>
  <c r="L2191" i="9"/>
  <c r="L2192" i="9"/>
  <c r="L2193" i="9"/>
  <c r="L2194" i="9"/>
  <c r="L2195" i="9"/>
  <c r="L2196" i="9"/>
  <c r="L2197" i="9"/>
  <c r="L2198" i="9"/>
  <c r="L2199" i="9"/>
  <c r="L2200" i="9"/>
  <c r="L2201" i="9"/>
  <c r="L2202" i="9"/>
  <c r="L2203" i="9"/>
  <c r="L2204" i="9"/>
  <c r="L2205" i="9"/>
  <c r="L2206" i="9"/>
  <c r="L2207" i="9"/>
  <c r="L2208" i="9"/>
  <c r="L2209" i="9"/>
  <c r="L2210" i="9"/>
  <c r="L2211" i="9"/>
  <c r="L2212" i="9"/>
  <c r="L2213" i="9"/>
  <c r="L2214" i="9"/>
  <c r="L2215" i="9"/>
  <c r="L2216" i="9"/>
  <c r="L2217" i="9"/>
  <c r="L2218" i="9"/>
  <c r="L2219" i="9"/>
  <c r="L2220" i="9"/>
  <c r="L2221" i="9"/>
  <c r="L2222" i="9"/>
  <c r="L2223" i="9"/>
  <c r="L2224" i="9"/>
  <c r="L2225" i="9"/>
  <c r="L2226" i="9"/>
  <c r="L2227" i="9"/>
  <c r="L2228" i="9"/>
  <c r="L2229" i="9"/>
  <c r="L2230" i="9"/>
  <c r="L2231" i="9"/>
  <c r="L2232" i="9"/>
  <c r="L2233" i="9"/>
  <c r="L2234" i="9"/>
  <c r="L2235" i="9"/>
  <c r="L2236" i="9"/>
  <c r="L2237" i="9"/>
  <c r="L2238" i="9"/>
  <c r="L2239" i="9"/>
  <c r="L2240" i="9"/>
  <c r="L2241" i="9"/>
  <c r="L2242" i="9"/>
  <c r="L2243" i="9"/>
  <c r="L2244" i="9"/>
  <c r="L2245" i="9"/>
  <c r="L2246" i="9"/>
  <c r="L2247" i="9"/>
  <c r="L2248" i="9"/>
  <c r="L2249" i="9"/>
  <c r="L2250" i="9"/>
  <c r="L2251" i="9"/>
  <c r="L2252" i="9"/>
  <c r="L2253" i="9"/>
  <c r="L2254" i="9"/>
  <c r="L2255" i="9"/>
  <c r="L2256" i="9"/>
  <c r="L2257" i="9"/>
  <c r="L2258" i="9"/>
  <c r="L2259" i="9"/>
  <c r="L2260" i="9"/>
  <c r="L2261" i="9"/>
  <c r="L2262" i="9"/>
  <c r="L2263" i="9"/>
  <c r="L2264" i="9"/>
  <c r="L2265" i="9"/>
  <c r="L2266" i="9"/>
  <c r="L2267" i="9"/>
  <c r="L2268" i="9"/>
  <c r="L2269" i="9"/>
  <c r="L2270" i="9"/>
  <c r="L2271" i="9"/>
  <c r="L2272" i="9"/>
  <c r="L2273" i="9"/>
  <c r="L2274" i="9"/>
  <c r="L2275" i="9"/>
  <c r="L2276" i="9"/>
  <c r="L2277" i="9"/>
  <c r="L2278" i="9"/>
  <c r="L2279" i="9"/>
  <c r="L2280" i="9"/>
  <c r="L2281" i="9"/>
  <c r="L2282" i="9"/>
  <c r="L2283" i="9"/>
  <c r="L2284" i="9"/>
  <c r="L2285" i="9"/>
  <c r="L2286" i="9"/>
  <c r="L2287" i="9"/>
  <c r="L2288" i="9"/>
  <c r="L2289" i="9"/>
  <c r="L2290" i="9"/>
  <c r="L2291" i="9"/>
  <c r="L2292" i="9"/>
  <c r="L2293" i="9"/>
  <c r="L2294" i="9"/>
  <c r="L2295" i="9"/>
  <c r="L2296" i="9"/>
  <c r="L2297" i="9"/>
  <c r="L2298" i="9"/>
  <c r="L2299" i="9"/>
  <c r="L2300" i="9"/>
  <c r="L2301" i="9"/>
  <c r="L2302" i="9"/>
  <c r="L2303" i="9"/>
  <c r="L2304" i="9"/>
  <c r="L2305" i="9"/>
  <c r="L2306" i="9"/>
  <c r="L2307" i="9"/>
  <c r="L2308" i="9"/>
  <c r="L2309" i="9"/>
  <c r="L2310" i="9"/>
  <c r="L2311" i="9"/>
  <c r="L2312" i="9"/>
  <c r="L2313" i="9"/>
  <c r="L2314" i="9"/>
  <c r="L2315" i="9"/>
  <c r="L2316" i="9"/>
  <c r="L2317" i="9"/>
  <c r="L2318" i="9"/>
  <c r="L2319" i="9"/>
  <c r="L2320" i="9"/>
  <c r="L2321" i="9"/>
  <c r="L2322" i="9"/>
  <c r="L2323" i="9"/>
  <c r="L2324" i="9"/>
  <c r="L2325" i="9"/>
  <c r="L2326" i="9"/>
  <c r="L2327" i="9"/>
  <c r="L2328" i="9"/>
  <c r="L2329" i="9"/>
  <c r="L2330" i="9"/>
  <c r="L2331" i="9"/>
  <c r="L2332" i="9"/>
  <c r="L2333" i="9"/>
  <c r="L2334" i="9"/>
  <c r="L2335" i="9"/>
  <c r="L2336" i="9"/>
  <c r="L2337" i="9"/>
  <c r="L2338" i="9"/>
  <c r="L2339" i="9"/>
  <c r="L2340" i="9"/>
  <c r="L2341" i="9"/>
  <c r="L2342" i="9"/>
  <c r="L2343" i="9"/>
  <c r="L2344" i="9"/>
  <c r="L2345" i="9"/>
  <c r="L2346" i="9"/>
  <c r="L2347" i="9"/>
  <c r="L2348" i="9"/>
  <c r="L2349" i="9"/>
  <c r="L2350" i="9"/>
  <c r="L2351" i="9"/>
  <c r="L2352" i="9"/>
  <c r="L2353" i="9"/>
  <c r="L2354" i="9"/>
  <c r="L2355" i="9"/>
  <c r="L2356" i="9"/>
  <c r="L2357" i="9"/>
  <c r="L2358" i="9"/>
  <c r="L2359" i="9"/>
  <c r="L2360" i="9"/>
  <c r="L2361" i="9"/>
  <c r="L2362" i="9"/>
  <c r="L2363" i="9"/>
  <c r="L2364" i="9"/>
  <c r="L2365" i="9"/>
  <c r="L2366" i="9"/>
  <c r="L2367" i="9"/>
  <c r="L2368" i="9"/>
  <c r="L2369" i="9"/>
  <c r="L2370" i="9"/>
  <c r="L2371" i="9"/>
  <c r="L2372" i="9"/>
  <c r="L2373" i="9"/>
  <c r="L2374" i="9"/>
  <c r="L2375" i="9"/>
  <c r="L2376" i="9"/>
  <c r="L2377" i="9"/>
  <c r="L2378" i="9"/>
  <c r="L2379" i="9"/>
  <c r="L2380" i="9"/>
  <c r="L2381" i="9"/>
  <c r="L2382" i="9"/>
  <c r="L2383" i="9"/>
  <c r="L2384" i="9"/>
  <c r="L2385" i="9"/>
  <c r="L2386" i="9"/>
  <c r="L2387" i="9"/>
  <c r="L2388" i="9"/>
  <c r="L2389" i="9"/>
  <c r="L2390" i="9"/>
  <c r="L2391" i="9"/>
  <c r="L2392" i="9"/>
  <c r="L2393" i="9"/>
  <c r="L2394" i="9"/>
  <c r="L2395" i="9"/>
  <c r="L2396" i="9"/>
  <c r="L2397" i="9"/>
  <c r="L2398" i="9"/>
  <c r="L2399" i="9"/>
  <c r="L2400" i="9"/>
  <c r="L2401" i="9"/>
  <c r="L2402" i="9"/>
  <c r="L2403" i="9"/>
  <c r="L2404" i="9"/>
  <c r="L2405" i="9"/>
  <c r="L2406" i="9"/>
  <c r="L2407" i="9"/>
  <c r="L2408" i="9"/>
  <c r="L2409" i="9"/>
  <c r="L2410" i="9"/>
  <c r="L2411" i="9"/>
  <c r="L2412" i="9"/>
  <c r="L2413" i="9"/>
  <c r="L2414" i="9"/>
  <c r="L2415" i="9"/>
  <c r="L2416" i="9"/>
  <c r="L2417" i="9"/>
  <c r="L2418" i="9"/>
  <c r="L2419" i="9"/>
  <c r="L2420" i="9"/>
  <c r="L2421" i="9"/>
  <c r="L2422" i="9"/>
  <c r="L2423" i="9"/>
  <c r="L2424" i="9"/>
  <c r="L2425" i="9"/>
  <c r="L2426" i="9"/>
  <c r="L2427" i="9"/>
  <c r="L2428" i="9"/>
  <c r="L2429" i="9"/>
  <c r="L2430" i="9"/>
  <c r="L2431" i="9"/>
  <c r="L2432" i="9"/>
  <c r="L2433" i="9"/>
  <c r="L2434" i="9"/>
  <c r="L2435" i="9"/>
  <c r="L2436" i="9"/>
  <c r="L2437" i="9"/>
  <c r="L2438" i="9"/>
  <c r="L2439" i="9"/>
  <c r="L2440" i="9"/>
  <c r="L2441" i="9"/>
  <c r="L2442" i="9"/>
  <c r="L2443" i="9"/>
  <c r="L2444" i="9"/>
  <c r="L2445" i="9"/>
  <c r="L2446" i="9"/>
  <c r="L2447" i="9"/>
  <c r="L2448" i="9"/>
  <c r="L2449" i="9"/>
  <c r="L2450" i="9"/>
  <c r="L2451" i="9"/>
  <c r="L2452" i="9"/>
  <c r="L2453" i="9"/>
  <c r="L2454" i="9"/>
  <c r="L2455" i="9"/>
  <c r="L2456" i="9"/>
  <c r="L2457" i="9"/>
  <c r="L2458" i="9"/>
  <c r="L2459" i="9"/>
  <c r="L2460" i="9"/>
  <c r="L2461" i="9"/>
  <c r="L2462" i="9"/>
  <c r="L2463" i="9"/>
  <c r="L2464" i="9"/>
  <c r="L2465" i="9"/>
  <c r="L2466" i="9"/>
  <c r="L2467" i="9"/>
  <c r="L2468" i="9"/>
  <c r="L2469" i="9"/>
  <c r="L2470" i="9"/>
  <c r="L2471" i="9"/>
  <c r="L2472" i="9"/>
  <c r="L2473" i="9"/>
  <c r="L2474" i="9"/>
  <c r="L2475" i="9"/>
  <c r="L2476" i="9"/>
  <c r="L2477" i="9"/>
  <c r="L2478" i="9"/>
  <c r="L2479" i="9"/>
  <c r="L2480" i="9"/>
  <c r="L2481" i="9"/>
  <c r="L2482" i="9"/>
  <c r="L2483" i="9"/>
  <c r="L2484" i="9"/>
  <c r="L2485" i="9"/>
  <c r="L2486" i="9"/>
  <c r="L2487" i="9"/>
  <c r="L2488" i="9"/>
  <c r="L2489" i="9"/>
  <c r="L2490" i="9"/>
  <c r="L2491" i="9"/>
  <c r="L2492" i="9"/>
  <c r="L2493" i="9"/>
  <c r="L2494" i="9"/>
  <c r="L2495" i="9"/>
  <c r="L2496" i="9"/>
  <c r="L2497" i="9"/>
  <c r="L2498" i="9"/>
  <c r="L2499" i="9"/>
  <c r="L2500" i="9"/>
  <c r="L2501" i="9"/>
  <c r="L2502" i="9"/>
  <c r="L2503" i="9"/>
  <c r="L2504" i="9"/>
  <c r="L2505" i="9"/>
  <c r="L2506" i="9"/>
  <c r="L2507" i="9"/>
  <c r="L2508" i="9"/>
  <c r="L2509" i="9"/>
  <c r="L2510" i="9"/>
  <c r="L2511" i="9"/>
  <c r="L2512" i="9"/>
  <c r="L2513" i="9"/>
  <c r="L2514" i="9"/>
  <c r="L2515" i="9"/>
  <c r="L2516" i="9"/>
  <c r="L2517" i="9"/>
  <c r="L2518" i="9"/>
  <c r="L2519" i="9"/>
  <c r="L2520" i="9"/>
  <c r="L2521" i="9"/>
  <c r="L2522" i="9"/>
  <c r="L2523" i="9"/>
  <c r="L2524" i="9"/>
  <c r="L2525" i="9"/>
  <c r="L2526" i="9"/>
  <c r="L2527" i="9"/>
  <c r="L2528" i="9"/>
  <c r="L2529" i="9"/>
  <c r="L2530" i="9"/>
  <c r="L2531" i="9"/>
  <c r="L2532" i="9"/>
  <c r="L2533" i="9"/>
  <c r="L2534" i="9"/>
  <c r="L2535" i="9"/>
  <c r="L2536" i="9"/>
  <c r="L2537" i="9"/>
  <c r="L2538" i="9"/>
  <c r="L2539" i="9"/>
  <c r="L2540" i="9"/>
  <c r="L2541" i="9"/>
  <c r="L2542" i="9"/>
  <c r="L2543" i="9"/>
  <c r="L2544" i="9"/>
  <c r="L2545" i="9"/>
  <c r="L2546" i="9"/>
  <c r="L2547" i="9"/>
  <c r="L2548" i="9"/>
  <c r="L2549" i="9"/>
  <c r="L2550" i="9"/>
  <c r="L2551" i="9"/>
  <c r="L2552" i="9"/>
  <c r="L2553" i="9"/>
  <c r="L2554" i="9"/>
  <c r="L2555" i="9"/>
  <c r="L2556" i="9"/>
  <c r="L2557" i="9"/>
  <c r="L2558" i="9"/>
  <c r="L2559" i="9"/>
  <c r="L2560" i="9"/>
  <c r="L2561" i="9"/>
  <c r="L2562" i="9"/>
  <c r="L2563" i="9"/>
  <c r="L2564" i="9"/>
  <c r="L2565" i="9"/>
  <c r="L2566" i="9"/>
  <c r="L2567" i="9"/>
  <c r="L2568" i="9"/>
  <c r="L2569" i="9"/>
  <c r="L2570" i="9"/>
  <c r="L2571" i="9"/>
  <c r="L2572" i="9"/>
  <c r="L2573" i="9"/>
  <c r="L2574" i="9"/>
  <c r="L2575" i="9"/>
  <c r="L2576" i="9"/>
  <c r="L2577" i="9"/>
  <c r="L2578" i="9"/>
  <c r="L2579" i="9"/>
  <c r="L2580" i="9"/>
  <c r="L2581" i="9"/>
  <c r="L2582" i="9"/>
  <c r="L2583" i="9"/>
  <c r="L2584" i="9"/>
  <c r="L2585" i="9"/>
  <c r="L2586" i="9"/>
  <c r="L2587" i="9"/>
  <c r="L2588" i="9"/>
  <c r="L2589" i="9"/>
  <c r="L2590" i="9"/>
  <c r="L2591" i="9"/>
  <c r="L2592" i="9"/>
  <c r="L2593" i="9"/>
  <c r="L2594" i="9"/>
  <c r="L2595" i="9"/>
  <c r="L2596" i="9"/>
  <c r="L2597" i="9"/>
  <c r="L2598" i="9"/>
  <c r="L2599" i="9"/>
  <c r="L2600" i="9"/>
  <c r="L2601" i="9"/>
  <c r="L2602" i="9"/>
  <c r="L2603" i="9"/>
  <c r="L2604" i="9"/>
  <c r="L2605" i="9"/>
  <c r="L2606" i="9"/>
  <c r="L2607" i="9"/>
  <c r="L2608" i="9"/>
  <c r="L2609" i="9"/>
  <c r="L2610" i="9"/>
  <c r="L2611" i="9"/>
  <c r="L2612" i="9"/>
  <c r="L2613" i="9"/>
  <c r="L2614" i="9"/>
  <c r="L2615" i="9"/>
  <c r="L2616" i="9"/>
  <c r="L2617" i="9"/>
  <c r="L2618" i="9"/>
  <c r="L2619" i="9"/>
  <c r="L2620" i="9"/>
  <c r="L2621" i="9"/>
  <c r="L2622" i="9"/>
  <c r="L2623" i="9"/>
  <c r="L2624" i="9"/>
  <c r="L2625" i="9"/>
  <c r="L2626" i="9"/>
  <c r="L2627" i="9"/>
  <c r="L2628" i="9"/>
  <c r="L2629" i="9"/>
  <c r="L2630" i="9"/>
  <c r="L2631" i="9"/>
  <c r="L2632" i="9"/>
  <c r="L2633" i="9"/>
  <c r="L2634" i="9"/>
  <c r="L2635" i="9"/>
  <c r="L2636" i="9"/>
  <c r="L2637" i="9"/>
  <c r="L2638" i="9"/>
  <c r="L2639" i="9"/>
  <c r="L2640" i="9"/>
  <c r="L2641" i="9"/>
  <c r="L2642" i="9"/>
  <c r="L2643" i="9"/>
  <c r="L2644" i="9"/>
  <c r="L2645" i="9"/>
  <c r="L2646" i="9"/>
  <c r="L2647" i="9"/>
  <c r="L2648" i="9"/>
  <c r="L2649" i="9"/>
  <c r="L2650" i="9"/>
  <c r="L2651" i="9"/>
  <c r="L2652" i="9"/>
  <c r="L2653" i="9"/>
  <c r="L2654" i="9"/>
  <c r="L2655" i="9"/>
  <c r="L2656" i="9"/>
  <c r="L2657" i="9"/>
  <c r="L2658" i="9"/>
  <c r="L2659" i="9"/>
  <c r="L2660" i="9"/>
  <c r="L2661" i="9"/>
  <c r="L2662" i="9"/>
  <c r="L2663" i="9"/>
  <c r="L2664" i="9"/>
  <c r="L2665" i="9"/>
  <c r="L2666" i="9"/>
  <c r="L2667" i="9"/>
  <c r="L2668" i="9"/>
  <c r="L2669" i="9"/>
  <c r="L2670" i="9"/>
  <c r="L2671" i="9"/>
  <c r="L2672" i="9"/>
  <c r="L2673" i="9"/>
  <c r="L2674" i="9"/>
  <c r="L2675" i="9"/>
  <c r="L2676" i="9"/>
  <c r="L2677" i="9"/>
  <c r="L2678" i="9"/>
  <c r="L2679" i="9"/>
  <c r="L2680" i="9"/>
  <c r="L2681" i="9"/>
  <c r="L2682" i="9"/>
  <c r="L2683" i="9"/>
  <c r="L2684" i="9"/>
  <c r="L2685" i="9"/>
  <c r="L2686" i="9"/>
  <c r="L2687" i="9"/>
  <c r="L2688" i="9"/>
  <c r="L2689" i="9"/>
  <c r="L2690" i="9"/>
  <c r="L2691" i="9"/>
  <c r="L2692" i="9"/>
  <c r="L2693" i="9"/>
  <c r="L2694" i="9"/>
  <c r="L2695" i="9"/>
  <c r="L2696" i="9"/>
  <c r="L2697" i="9"/>
  <c r="L2698" i="9"/>
  <c r="L2699" i="9"/>
  <c r="L2700" i="9"/>
  <c r="L2701" i="9"/>
  <c r="L2702" i="9"/>
  <c r="L2703" i="9"/>
  <c r="L2704" i="9"/>
  <c r="L2705" i="9"/>
  <c r="L2706" i="9"/>
  <c r="L2707" i="9"/>
  <c r="L2708" i="9"/>
  <c r="L2709" i="9"/>
  <c r="L2710" i="9"/>
  <c r="L2711" i="9"/>
  <c r="L2712" i="9"/>
  <c r="L2713" i="9"/>
  <c r="L2714" i="9"/>
  <c r="L2715" i="9"/>
  <c r="L2716" i="9"/>
  <c r="L2717" i="9"/>
  <c r="L2718" i="9"/>
  <c r="L2719" i="9"/>
  <c r="L2720" i="9"/>
  <c r="L2721" i="9"/>
  <c r="L2722" i="9"/>
  <c r="L2723" i="9"/>
  <c r="L2724" i="9"/>
  <c r="L2725" i="9"/>
  <c r="L2726" i="9"/>
  <c r="L2727" i="9"/>
  <c r="L2728" i="9"/>
  <c r="L2729" i="9"/>
  <c r="L2730" i="9"/>
  <c r="L2731" i="9"/>
  <c r="L2732" i="9"/>
  <c r="L2733" i="9"/>
  <c r="L2734" i="9"/>
  <c r="L2735" i="9"/>
  <c r="L2736" i="9"/>
  <c r="L2737" i="9"/>
  <c r="L2738" i="9"/>
  <c r="L2739" i="9"/>
  <c r="L2740" i="9"/>
  <c r="L2741" i="9"/>
  <c r="L2742" i="9"/>
  <c r="L2743" i="9"/>
  <c r="L2744" i="9"/>
  <c r="L2745" i="9"/>
  <c r="L2746" i="9"/>
  <c r="L2747" i="9"/>
  <c r="L2748" i="9"/>
  <c r="L2749" i="9"/>
  <c r="L2750" i="9"/>
  <c r="L2751" i="9"/>
  <c r="L2752" i="9"/>
  <c r="L2753" i="9"/>
  <c r="L2754" i="9"/>
  <c r="L2755" i="9"/>
  <c r="L2756" i="9"/>
  <c r="L2757" i="9"/>
  <c r="L2758" i="9"/>
  <c r="L2759" i="9"/>
  <c r="L2760" i="9"/>
  <c r="L2761" i="9"/>
  <c r="L2762" i="9"/>
  <c r="L2763" i="9"/>
  <c r="L2764" i="9"/>
  <c r="L2765" i="9"/>
  <c r="L2766" i="9"/>
  <c r="L2767" i="9"/>
  <c r="L2768" i="9"/>
  <c r="L2769" i="9"/>
  <c r="L2770" i="9"/>
  <c r="L2771" i="9"/>
  <c r="L2772" i="9"/>
  <c r="L2773" i="9"/>
  <c r="L2774" i="9"/>
  <c r="L2775" i="9"/>
  <c r="L2776" i="9"/>
  <c r="L2777" i="9"/>
  <c r="L2778" i="9"/>
  <c r="L2779" i="9"/>
  <c r="L2780" i="9"/>
  <c r="L2781" i="9"/>
  <c r="L2782" i="9"/>
  <c r="L2783" i="9"/>
  <c r="L2784" i="9"/>
  <c r="L2785" i="9"/>
  <c r="L2786" i="9"/>
  <c r="L2787" i="9"/>
  <c r="L2788" i="9"/>
  <c r="L2789" i="9"/>
  <c r="L2790" i="9"/>
  <c r="L2791" i="9"/>
  <c r="L2792" i="9"/>
  <c r="L2793" i="9"/>
  <c r="L2794" i="9"/>
  <c r="L2795" i="9"/>
  <c r="L2796" i="9"/>
  <c r="J2" i="9"/>
  <c r="J3" i="9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0" i="9"/>
  <c r="J151" i="9"/>
  <c r="J152" i="9"/>
  <c r="J153" i="9"/>
  <c r="J154" i="9"/>
  <c r="J155" i="9"/>
  <c r="J156" i="9"/>
  <c r="J157" i="9"/>
  <c r="J158" i="9"/>
  <c r="J159" i="9"/>
  <c r="J160" i="9"/>
  <c r="J161" i="9"/>
  <c r="J162" i="9"/>
  <c r="J163" i="9"/>
  <c r="J164" i="9"/>
  <c r="J165" i="9"/>
  <c r="J166" i="9"/>
  <c r="J167" i="9"/>
  <c r="J168" i="9"/>
  <c r="J169" i="9"/>
  <c r="J170" i="9"/>
  <c r="J171" i="9"/>
  <c r="J172" i="9"/>
  <c r="J173" i="9"/>
  <c r="J174" i="9"/>
  <c r="J175" i="9"/>
  <c r="J176" i="9"/>
  <c r="J177" i="9"/>
  <c r="J178" i="9"/>
  <c r="J179" i="9"/>
  <c r="J180" i="9"/>
  <c r="J181" i="9"/>
  <c r="J182" i="9"/>
  <c r="J183" i="9"/>
  <c r="J184" i="9"/>
  <c r="J185" i="9"/>
  <c r="J186" i="9"/>
  <c r="J187" i="9"/>
  <c r="J188" i="9"/>
  <c r="J189" i="9"/>
  <c r="J190" i="9"/>
  <c r="J191" i="9"/>
  <c r="J192" i="9"/>
  <c r="J193" i="9"/>
  <c r="J194" i="9"/>
  <c r="J195" i="9"/>
  <c r="J196" i="9"/>
  <c r="J197" i="9"/>
  <c r="J198" i="9"/>
  <c r="J199" i="9"/>
  <c r="J200" i="9"/>
  <c r="J201" i="9"/>
  <c r="J202" i="9"/>
  <c r="J203" i="9"/>
  <c r="J204" i="9"/>
  <c r="J205" i="9"/>
  <c r="J206" i="9"/>
  <c r="J207" i="9"/>
  <c r="J208" i="9"/>
  <c r="J209" i="9"/>
  <c r="J210" i="9"/>
  <c r="J211" i="9"/>
  <c r="J212" i="9"/>
  <c r="J213" i="9"/>
  <c r="J214" i="9"/>
  <c r="J215" i="9"/>
  <c r="J216" i="9"/>
  <c r="J217" i="9"/>
  <c r="J218" i="9"/>
  <c r="J219" i="9"/>
  <c r="J220" i="9"/>
  <c r="J221" i="9"/>
  <c r="J222" i="9"/>
  <c r="J223" i="9"/>
  <c r="J224" i="9"/>
  <c r="J225" i="9"/>
  <c r="J226" i="9"/>
  <c r="J227" i="9"/>
  <c r="J228" i="9"/>
  <c r="J229" i="9"/>
  <c r="J230" i="9"/>
  <c r="J231" i="9"/>
  <c r="J232" i="9"/>
  <c r="J233" i="9"/>
  <c r="J234" i="9"/>
  <c r="J235" i="9"/>
  <c r="J236" i="9"/>
  <c r="J237" i="9"/>
  <c r="J238" i="9"/>
  <c r="J239" i="9"/>
  <c r="J240" i="9"/>
  <c r="J241" i="9"/>
  <c r="J242" i="9"/>
  <c r="J243" i="9"/>
  <c r="J244" i="9"/>
  <c r="J245" i="9"/>
  <c r="J246" i="9"/>
  <c r="J247" i="9"/>
  <c r="J248" i="9"/>
  <c r="J249" i="9"/>
  <c r="J250" i="9"/>
  <c r="J251" i="9"/>
  <c r="J252" i="9"/>
  <c r="J253" i="9"/>
  <c r="J254" i="9"/>
  <c r="J255" i="9"/>
  <c r="J256" i="9"/>
  <c r="J257" i="9"/>
  <c r="J258" i="9"/>
  <c r="J259" i="9"/>
  <c r="J260" i="9"/>
  <c r="J261" i="9"/>
  <c r="J262" i="9"/>
  <c r="J263" i="9"/>
  <c r="J264" i="9"/>
  <c r="J265" i="9"/>
  <c r="J266" i="9"/>
  <c r="J267" i="9"/>
  <c r="J268" i="9"/>
  <c r="J269" i="9"/>
  <c r="J270" i="9"/>
  <c r="J271" i="9"/>
  <c r="J272" i="9"/>
  <c r="J273" i="9"/>
  <c r="J274" i="9"/>
  <c r="J275" i="9"/>
  <c r="J276" i="9"/>
  <c r="J277" i="9"/>
  <c r="J278" i="9"/>
  <c r="J279" i="9"/>
  <c r="J280" i="9"/>
  <c r="J281" i="9"/>
  <c r="J282" i="9"/>
  <c r="J283" i="9"/>
  <c r="J284" i="9"/>
  <c r="J285" i="9"/>
  <c r="J286" i="9"/>
  <c r="J287" i="9"/>
  <c r="J288" i="9"/>
  <c r="J289" i="9"/>
  <c r="J290" i="9"/>
  <c r="J291" i="9"/>
  <c r="J292" i="9"/>
  <c r="J293" i="9"/>
  <c r="J294" i="9"/>
  <c r="J295" i="9"/>
  <c r="J296" i="9"/>
  <c r="J297" i="9"/>
  <c r="J298" i="9"/>
  <c r="J299" i="9"/>
  <c r="J300" i="9"/>
  <c r="J301" i="9"/>
  <c r="J302" i="9"/>
  <c r="J303" i="9"/>
  <c r="J304" i="9"/>
  <c r="J305" i="9"/>
  <c r="J306" i="9"/>
  <c r="J307" i="9"/>
  <c r="J308" i="9"/>
  <c r="J309" i="9"/>
  <c r="J310" i="9"/>
  <c r="J311" i="9"/>
  <c r="J312" i="9"/>
  <c r="J313" i="9"/>
  <c r="J314" i="9"/>
  <c r="J315" i="9"/>
  <c r="J316" i="9"/>
  <c r="J317" i="9"/>
  <c r="J318" i="9"/>
  <c r="J319" i="9"/>
  <c r="J320" i="9"/>
  <c r="J321" i="9"/>
  <c r="J322" i="9"/>
  <c r="J323" i="9"/>
  <c r="J324" i="9"/>
  <c r="J325" i="9"/>
  <c r="J326" i="9"/>
  <c r="J327" i="9"/>
  <c r="J328" i="9"/>
  <c r="J329" i="9"/>
  <c r="J330" i="9"/>
  <c r="J331" i="9"/>
  <c r="J332" i="9"/>
  <c r="J333" i="9"/>
  <c r="J334" i="9"/>
  <c r="J335" i="9"/>
  <c r="J336" i="9"/>
  <c r="J337" i="9"/>
  <c r="J338" i="9"/>
  <c r="J339" i="9"/>
  <c r="J340" i="9"/>
  <c r="J341" i="9"/>
  <c r="J342" i="9"/>
  <c r="J343" i="9"/>
  <c r="J344" i="9"/>
  <c r="J345" i="9"/>
  <c r="J346" i="9"/>
  <c r="J347" i="9"/>
  <c r="J348" i="9"/>
  <c r="J349" i="9"/>
  <c r="J350" i="9"/>
  <c r="J351" i="9"/>
  <c r="J352" i="9"/>
  <c r="J353" i="9"/>
  <c r="J354" i="9"/>
  <c r="J355" i="9"/>
  <c r="J356" i="9"/>
  <c r="J357" i="9"/>
  <c r="J358" i="9"/>
  <c r="J359" i="9"/>
  <c r="J360" i="9"/>
  <c r="J361" i="9"/>
  <c r="J362" i="9"/>
  <c r="J363" i="9"/>
  <c r="J364" i="9"/>
  <c r="J365" i="9"/>
  <c r="J366" i="9"/>
  <c r="J367" i="9"/>
  <c r="J368" i="9"/>
  <c r="J369" i="9"/>
  <c r="J370" i="9"/>
  <c r="J371" i="9"/>
  <c r="J372" i="9"/>
  <c r="J373" i="9"/>
  <c r="J374" i="9"/>
  <c r="J375" i="9"/>
  <c r="J376" i="9"/>
  <c r="J377" i="9"/>
  <c r="J378" i="9"/>
  <c r="J379" i="9"/>
  <c r="J380" i="9"/>
  <c r="J381" i="9"/>
  <c r="J382" i="9"/>
  <c r="J383" i="9"/>
  <c r="J384" i="9"/>
  <c r="J385" i="9"/>
  <c r="J386" i="9"/>
  <c r="J387" i="9"/>
  <c r="J388" i="9"/>
  <c r="J389" i="9"/>
  <c r="J390" i="9"/>
  <c r="J391" i="9"/>
  <c r="J392" i="9"/>
  <c r="J393" i="9"/>
  <c r="J394" i="9"/>
  <c r="J395" i="9"/>
  <c r="J396" i="9"/>
  <c r="J397" i="9"/>
  <c r="J398" i="9"/>
  <c r="J399" i="9"/>
  <c r="J400" i="9"/>
  <c r="J401" i="9"/>
  <c r="J402" i="9"/>
  <c r="J403" i="9"/>
  <c r="J404" i="9"/>
  <c r="J405" i="9"/>
  <c r="J406" i="9"/>
  <c r="J407" i="9"/>
  <c r="J408" i="9"/>
  <c r="J409" i="9"/>
  <c r="J410" i="9"/>
  <c r="J411" i="9"/>
  <c r="J412" i="9"/>
  <c r="J413" i="9"/>
  <c r="J414" i="9"/>
  <c r="J415" i="9"/>
  <c r="J416" i="9"/>
  <c r="J417" i="9"/>
  <c r="J418" i="9"/>
  <c r="J419" i="9"/>
  <c r="J420" i="9"/>
  <c r="J421" i="9"/>
  <c r="J422" i="9"/>
  <c r="J423" i="9"/>
  <c r="J424" i="9"/>
  <c r="J425" i="9"/>
  <c r="J426" i="9"/>
  <c r="J427" i="9"/>
  <c r="J428" i="9"/>
  <c r="J429" i="9"/>
  <c r="J430" i="9"/>
  <c r="J431" i="9"/>
  <c r="J432" i="9"/>
  <c r="J433" i="9"/>
  <c r="J434" i="9"/>
  <c r="J435" i="9"/>
  <c r="J436" i="9"/>
  <c r="J437" i="9"/>
  <c r="J438" i="9"/>
  <c r="J439" i="9"/>
  <c r="J440" i="9"/>
  <c r="J441" i="9"/>
  <c r="J442" i="9"/>
  <c r="J443" i="9"/>
  <c r="J444" i="9"/>
  <c r="J445" i="9"/>
  <c r="J446" i="9"/>
  <c r="J447" i="9"/>
  <c r="J448" i="9"/>
  <c r="J449" i="9"/>
  <c r="J450" i="9"/>
  <c r="J451" i="9"/>
  <c r="J452" i="9"/>
  <c r="J453" i="9"/>
  <c r="J454" i="9"/>
  <c r="J455" i="9"/>
  <c r="J456" i="9"/>
  <c r="J457" i="9"/>
  <c r="J458" i="9"/>
  <c r="J459" i="9"/>
  <c r="J460" i="9"/>
  <c r="J461" i="9"/>
  <c r="J462" i="9"/>
  <c r="J463" i="9"/>
  <c r="J464" i="9"/>
  <c r="J465" i="9"/>
  <c r="J466" i="9"/>
  <c r="J467" i="9"/>
  <c r="J468" i="9"/>
  <c r="J469" i="9"/>
  <c r="J470" i="9"/>
  <c r="J471" i="9"/>
  <c r="J472" i="9"/>
  <c r="J473" i="9"/>
  <c r="J474" i="9"/>
  <c r="J475" i="9"/>
  <c r="J476" i="9"/>
  <c r="J477" i="9"/>
  <c r="J478" i="9"/>
  <c r="J479" i="9"/>
  <c r="J480" i="9"/>
  <c r="J481" i="9"/>
  <c r="J482" i="9"/>
  <c r="J483" i="9"/>
  <c r="J484" i="9"/>
  <c r="J485" i="9"/>
  <c r="J486" i="9"/>
  <c r="J487" i="9"/>
  <c r="J488" i="9"/>
  <c r="J489" i="9"/>
  <c r="J490" i="9"/>
  <c r="J491" i="9"/>
  <c r="J492" i="9"/>
  <c r="J493" i="9"/>
  <c r="J494" i="9"/>
  <c r="J495" i="9"/>
  <c r="J496" i="9"/>
  <c r="J497" i="9"/>
  <c r="J498" i="9"/>
  <c r="J499" i="9"/>
  <c r="J500" i="9"/>
  <c r="J501" i="9"/>
  <c r="J502" i="9"/>
  <c r="J503" i="9"/>
  <c r="J504" i="9"/>
  <c r="J505" i="9"/>
  <c r="J506" i="9"/>
  <c r="J507" i="9"/>
  <c r="J508" i="9"/>
  <c r="J509" i="9"/>
  <c r="J510" i="9"/>
  <c r="J511" i="9"/>
  <c r="J512" i="9"/>
  <c r="J513" i="9"/>
  <c r="J514" i="9"/>
  <c r="J515" i="9"/>
  <c r="J516" i="9"/>
  <c r="J517" i="9"/>
  <c r="J518" i="9"/>
  <c r="J519" i="9"/>
  <c r="J520" i="9"/>
  <c r="J521" i="9"/>
  <c r="J522" i="9"/>
  <c r="J523" i="9"/>
  <c r="J524" i="9"/>
  <c r="J525" i="9"/>
  <c r="J526" i="9"/>
  <c r="J527" i="9"/>
  <c r="J528" i="9"/>
  <c r="J529" i="9"/>
  <c r="J530" i="9"/>
  <c r="J531" i="9"/>
  <c r="J532" i="9"/>
  <c r="J533" i="9"/>
  <c r="J534" i="9"/>
  <c r="J535" i="9"/>
  <c r="J536" i="9"/>
  <c r="J537" i="9"/>
  <c r="J538" i="9"/>
  <c r="J539" i="9"/>
  <c r="J540" i="9"/>
  <c r="J541" i="9"/>
  <c r="J542" i="9"/>
  <c r="J543" i="9"/>
  <c r="J544" i="9"/>
  <c r="J545" i="9"/>
  <c r="J546" i="9"/>
  <c r="J547" i="9"/>
  <c r="J548" i="9"/>
  <c r="J549" i="9"/>
  <c r="J550" i="9"/>
  <c r="J551" i="9"/>
  <c r="J552" i="9"/>
  <c r="J553" i="9"/>
  <c r="J554" i="9"/>
  <c r="J555" i="9"/>
  <c r="J556" i="9"/>
  <c r="J557" i="9"/>
  <c r="J558" i="9"/>
  <c r="J559" i="9"/>
  <c r="J560" i="9"/>
  <c r="J561" i="9"/>
  <c r="J562" i="9"/>
  <c r="J563" i="9"/>
  <c r="J564" i="9"/>
  <c r="J565" i="9"/>
  <c r="J566" i="9"/>
  <c r="J567" i="9"/>
  <c r="J568" i="9"/>
  <c r="J569" i="9"/>
  <c r="J570" i="9"/>
  <c r="J571" i="9"/>
  <c r="J572" i="9"/>
  <c r="J573" i="9"/>
  <c r="J574" i="9"/>
  <c r="J575" i="9"/>
  <c r="J576" i="9"/>
  <c r="J577" i="9"/>
  <c r="J578" i="9"/>
  <c r="J579" i="9"/>
  <c r="J580" i="9"/>
  <c r="J581" i="9"/>
  <c r="J582" i="9"/>
  <c r="J583" i="9"/>
  <c r="J584" i="9"/>
  <c r="J585" i="9"/>
  <c r="J586" i="9"/>
  <c r="J587" i="9"/>
  <c r="J588" i="9"/>
  <c r="J589" i="9"/>
  <c r="J590" i="9"/>
  <c r="J591" i="9"/>
  <c r="J592" i="9"/>
  <c r="J593" i="9"/>
  <c r="J594" i="9"/>
  <c r="J595" i="9"/>
  <c r="J596" i="9"/>
  <c r="J597" i="9"/>
  <c r="J598" i="9"/>
  <c r="J599" i="9"/>
  <c r="J600" i="9"/>
  <c r="J601" i="9"/>
  <c r="J602" i="9"/>
  <c r="J603" i="9"/>
  <c r="J604" i="9"/>
  <c r="J605" i="9"/>
  <c r="J606" i="9"/>
  <c r="J607" i="9"/>
  <c r="J608" i="9"/>
  <c r="J609" i="9"/>
  <c r="J610" i="9"/>
  <c r="J611" i="9"/>
  <c r="J612" i="9"/>
  <c r="J613" i="9"/>
  <c r="J614" i="9"/>
  <c r="J615" i="9"/>
  <c r="J616" i="9"/>
  <c r="J617" i="9"/>
  <c r="J618" i="9"/>
  <c r="J619" i="9"/>
  <c r="J620" i="9"/>
  <c r="J621" i="9"/>
  <c r="J622" i="9"/>
  <c r="J623" i="9"/>
  <c r="J624" i="9"/>
  <c r="J625" i="9"/>
  <c r="J626" i="9"/>
  <c r="J627" i="9"/>
  <c r="J628" i="9"/>
  <c r="J629" i="9"/>
  <c r="J630" i="9"/>
  <c r="J631" i="9"/>
  <c r="J632" i="9"/>
  <c r="J633" i="9"/>
  <c r="J634" i="9"/>
  <c r="J635" i="9"/>
  <c r="J636" i="9"/>
  <c r="J637" i="9"/>
  <c r="J638" i="9"/>
  <c r="J639" i="9"/>
  <c r="J640" i="9"/>
  <c r="J641" i="9"/>
  <c r="J642" i="9"/>
  <c r="J643" i="9"/>
  <c r="J644" i="9"/>
  <c r="J645" i="9"/>
  <c r="J646" i="9"/>
  <c r="J647" i="9"/>
  <c r="J648" i="9"/>
  <c r="J649" i="9"/>
  <c r="J650" i="9"/>
  <c r="J651" i="9"/>
  <c r="J652" i="9"/>
  <c r="J653" i="9"/>
  <c r="J654" i="9"/>
  <c r="J655" i="9"/>
  <c r="J656" i="9"/>
  <c r="J657" i="9"/>
  <c r="J658" i="9"/>
  <c r="J659" i="9"/>
  <c r="J660" i="9"/>
  <c r="J661" i="9"/>
  <c r="J662" i="9"/>
  <c r="J663" i="9"/>
  <c r="J664" i="9"/>
  <c r="J665" i="9"/>
  <c r="J666" i="9"/>
  <c r="J667" i="9"/>
  <c r="J668" i="9"/>
  <c r="J669" i="9"/>
  <c r="J670" i="9"/>
  <c r="J671" i="9"/>
  <c r="J672" i="9"/>
  <c r="J673" i="9"/>
  <c r="J674" i="9"/>
  <c r="J675" i="9"/>
  <c r="J676" i="9"/>
  <c r="J677" i="9"/>
  <c r="J678" i="9"/>
  <c r="J679" i="9"/>
  <c r="J680" i="9"/>
  <c r="J681" i="9"/>
  <c r="J682" i="9"/>
  <c r="J683" i="9"/>
  <c r="J684" i="9"/>
  <c r="J685" i="9"/>
  <c r="J686" i="9"/>
  <c r="J687" i="9"/>
  <c r="J688" i="9"/>
  <c r="J689" i="9"/>
  <c r="J690" i="9"/>
  <c r="J691" i="9"/>
  <c r="J692" i="9"/>
  <c r="J693" i="9"/>
  <c r="J694" i="9"/>
  <c r="J695" i="9"/>
  <c r="J696" i="9"/>
  <c r="J697" i="9"/>
  <c r="J698" i="9"/>
  <c r="J699" i="9"/>
  <c r="J700" i="9"/>
  <c r="J701" i="9"/>
  <c r="J702" i="9"/>
  <c r="J703" i="9"/>
  <c r="J704" i="9"/>
  <c r="J705" i="9"/>
  <c r="J706" i="9"/>
  <c r="J707" i="9"/>
  <c r="J708" i="9"/>
  <c r="J709" i="9"/>
  <c r="J710" i="9"/>
  <c r="J711" i="9"/>
  <c r="J712" i="9"/>
  <c r="J713" i="9"/>
  <c r="J714" i="9"/>
  <c r="J715" i="9"/>
  <c r="J716" i="9"/>
  <c r="J717" i="9"/>
  <c r="J718" i="9"/>
  <c r="J719" i="9"/>
  <c r="J720" i="9"/>
  <c r="J721" i="9"/>
  <c r="J722" i="9"/>
  <c r="J723" i="9"/>
  <c r="J724" i="9"/>
  <c r="J725" i="9"/>
  <c r="J726" i="9"/>
  <c r="J727" i="9"/>
  <c r="J728" i="9"/>
  <c r="J729" i="9"/>
  <c r="J730" i="9"/>
  <c r="J731" i="9"/>
  <c r="J732" i="9"/>
  <c r="J733" i="9"/>
  <c r="J734" i="9"/>
  <c r="J735" i="9"/>
  <c r="J736" i="9"/>
  <c r="J737" i="9"/>
  <c r="J738" i="9"/>
  <c r="J739" i="9"/>
  <c r="J740" i="9"/>
  <c r="J741" i="9"/>
  <c r="J742" i="9"/>
  <c r="J743" i="9"/>
  <c r="J744" i="9"/>
  <c r="J745" i="9"/>
  <c r="J746" i="9"/>
  <c r="J747" i="9"/>
  <c r="J748" i="9"/>
  <c r="J749" i="9"/>
  <c r="J750" i="9"/>
  <c r="J751" i="9"/>
  <c r="J752" i="9"/>
  <c r="J753" i="9"/>
  <c r="J754" i="9"/>
  <c r="J755" i="9"/>
  <c r="J756" i="9"/>
  <c r="J757" i="9"/>
  <c r="J758" i="9"/>
  <c r="J759" i="9"/>
  <c r="J760" i="9"/>
  <c r="J761" i="9"/>
  <c r="J762" i="9"/>
  <c r="J763" i="9"/>
  <c r="J764" i="9"/>
  <c r="J765" i="9"/>
  <c r="J766" i="9"/>
  <c r="J767" i="9"/>
  <c r="J768" i="9"/>
  <c r="J769" i="9"/>
  <c r="J770" i="9"/>
  <c r="J771" i="9"/>
  <c r="J772" i="9"/>
  <c r="J773" i="9"/>
  <c r="J774" i="9"/>
  <c r="J775" i="9"/>
  <c r="J776" i="9"/>
  <c r="J777" i="9"/>
  <c r="J778" i="9"/>
  <c r="J779" i="9"/>
  <c r="J780" i="9"/>
  <c r="J781" i="9"/>
  <c r="J782" i="9"/>
  <c r="J783" i="9"/>
  <c r="J784" i="9"/>
  <c r="J785" i="9"/>
  <c r="J786" i="9"/>
  <c r="J787" i="9"/>
  <c r="J788" i="9"/>
  <c r="J789" i="9"/>
  <c r="J790" i="9"/>
  <c r="J791" i="9"/>
  <c r="J792" i="9"/>
  <c r="J793" i="9"/>
  <c r="J794" i="9"/>
  <c r="J795" i="9"/>
  <c r="J796" i="9"/>
  <c r="J797" i="9"/>
  <c r="J798" i="9"/>
  <c r="J799" i="9"/>
  <c r="J800" i="9"/>
  <c r="J801" i="9"/>
  <c r="J802" i="9"/>
  <c r="J803" i="9"/>
  <c r="J804" i="9"/>
  <c r="J805" i="9"/>
  <c r="J806" i="9"/>
  <c r="J807" i="9"/>
  <c r="J808" i="9"/>
  <c r="J809" i="9"/>
  <c r="J810" i="9"/>
  <c r="J811" i="9"/>
  <c r="J812" i="9"/>
  <c r="J813" i="9"/>
  <c r="J814" i="9"/>
  <c r="J815" i="9"/>
  <c r="J816" i="9"/>
  <c r="J817" i="9"/>
  <c r="J818" i="9"/>
  <c r="J819" i="9"/>
  <c r="J820" i="9"/>
  <c r="J821" i="9"/>
  <c r="J822" i="9"/>
  <c r="J823" i="9"/>
  <c r="J824" i="9"/>
  <c r="J825" i="9"/>
  <c r="J826" i="9"/>
  <c r="J827" i="9"/>
  <c r="J828" i="9"/>
  <c r="J829" i="9"/>
  <c r="J830" i="9"/>
  <c r="J831" i="9"/>
  <c r="J832" i="9"/>
  <c r="J833" i="9"/>
  <c r="J834" i="9"/>
  <c r="J835" i="9"/>
  <c r="J836" i="9"/>
  <c r="J837" i="9"/>
  <c r="J838" i="9"/>
  <c r="J839" i="9"/>
  <c r="J840" i="9"/>
  <c r="J841" i="9"/>
  <c r="J842" i="9"/>
  <c r="J843" i="9"/>
  <c r="J844" i="9"/>
  <c r="J845" i="9"/>
  <c r="J846" i="9"/>
  <c r="J847" i="9"/>
  <c r="J848" i="9"/>
  <c r="J849" i="9"/>
  <c r="J850" i="9"/>
  <c r="J851" i="9"/>
  <c r="J852" i="9"/>
  <c r="J853" i="9"/>
  <c r="J854" i="9"/>
  <c r="J855" i="9"/>
  <c r="J856" i="9"/>
  <c r="J857" i="9"/>
  <c r="J858" i="9"/>
  <c r="J859" i="9"/>
  <c r="J860" i="9"/>
  <c r="J861" i="9"/>
  <c r="J862" i="9"/>
  <c r="J863" i="9"/>
  <c r="J864" i="9"/>
  <c r="J865" i="9"/>
  <c r="J866" i="9"/>
  <c r="J867" i="9"/>
  <c r="J868" i="9"/>
  <c r="J869" i="9"/>
  <c r="J870" i="9"/>
  <c r="J871" i="9"/>
  <c r="J872" i="9"/>
  <c r="J873" i="9"/>
  <c r="J874" i="9"/>
  <c r="J875" i="9"/>
  <c r="J876" i="9"/>
  <c r="J877" i="9"/>
  <c r="J878" i="9"/>
  <c r="J879" i="9"/>
  <c r="J880" i="9"/>
  <c r="J881" i="9"/>
  <c r="J882" i="9"/>
  <c r="J883" i="9"/>
  <c r="J884" i="9"/>
  <c r="J885" i="9"/>
  <c r="J886" i="9"/>
  <c r="J887" i="9"/>
  <c r="J888" i="9"/>
  <c r="J889" i="9"/>
  <c r="J890" i="9"/>
  <c r="J891" i="9"/>
  <c r="J892" i="9"/>
  <c r="J893" i="9"/>
  <c r="J894" i="9"/>
  <c r="J895" i="9"/>
  <c r="J896" i="9"/>
  <c r="J897" i="9"/>
  <c r="J898" i="9"/>
  <c r="J899" i="9"/>
  <c r="J900" i="9"/>
  <c r="J901" i="9"/>
  <c r="J902" i="9"/>
  <c r="J903" i="9"/>
  <c r="J904" i="9"/>
  <c r="J905" i="9"/>
  <c r="J906" i="9"/>
  <c r="J907" i="9"/>
  <c r="J908" i="9"/>
  <c r="J909" i="9"/>
  <c r="J910" i="9"/>
  <c r="J911" i="9"/>
  <c r="J912" i="9"/>
  <c r="J913" i="9"/>
  <c r="J914" i="9"/>
  <c r="J915" i="9"/>
  <c r="J916" i="9"/>
  <c r="J917" i="9"/>
  <c r="J918" i="9"/>
  <c r="J919" i="9"/>
  <c r="J920" i="9"/>
  <c r="J921" i="9"/>
  <c r="J922" i="9"/>
  <c r="J923" i="9"/>
  <c r="J924" i="9"/>
  <c r="J925" i="9"/>
  <c r="J926" i="9"/>
  <c r="J927" i="9"/>
  <c r="J928" i="9"/>
  <c r="J929" i="9"/>
  <c r="J930" i="9"/>
  <c r="J931" i="9"/>
  <c r="J932" i="9"/>
  <c r="J933" i="9"/>
  <c r="J934" i="9"/>
  <c r="J935" i="9"/>
  <c r="J936" i="9"/>
  <c r="J937" i="9"/>
  <c r="J938" i="9"/>
  <c r="J939" i="9"/>
  <c r="J940" i="9"/>
  <c r="J941" i="9"/>
  <c r="J942" i="9"/>
  <c r="J943" i="9"/>
  <c r="J944" i="9"/>
  <c r="J945" i="9"/>
  <c r="J946" i="9"/>
  <c r="J947" i="9"/>
  <c r="J948" i="9"/>
  <c r="J949" i="9"/>
  <c r="J950" i="9"/>
  <c r="J951" i="9"/>
  <c r="J952" i="9"/>
  <c r="J953" i="9"/>
  <c r="J954" i="9"/>
  <c r="J955" i="9"/>
  <c r="J956" i="9"/>
  <c r="J957" i="9"/>
  <c r="J958" i="9"/>
  <c r="J959" i="9"/>
  <c r="J960" i="9"/>
  <c r="J961" i="9"/>
  <c r="J962" i="9"/>
  <c r="J963" i="9"/>
  <c r="J964" i="9"/>
  <c r="J965" i="9"/>
  <c r="J966" i="9"/>
  <c r="J967" i="9"/>
  <c r="J968" i="9"/>
  <c r="J969" i="9"/>
  <c r="J970" i="9"/>
  <c r="J971" i="9"/>
  <c r="J972" i="9"/>
  <c r="J973" i="9"/>
  <c r="J974" i="9"/>
  <c r="J975" i="9"/>
  <c r="J976" i="9"/>
  <c r="J977" i="9"/>
  <c r="J978" i="9"/>
  <c r="J979" i="9"/>
  <c r="J980" i="9"/>
  <c r="J981" i="9"/>
  <c r="J982" i="9"/>
  <c r="J983" i="9"/>
  <c r="J984" i="9"/>
  <c r="J985" i="9"/>
  <c r="J986" i="9"/>
  <c r="J987" i="9"/>
  <c r="J988" i="9"/>
  <c r="J989" i="9"/>
  <c r="J990" i="9"/>
  <c r="J991" i="9"/>
  <c r="J992" i="9"/>
  <c r="J993" i="9"/>
  <c r="J994" i="9"/>
  <c r="J995" i="9"/>
  <c r="J996" i="9"/>
  <c r="J997" i="9"/>
  <c r="J998" i="9"/>
  <c r="J999" i="9"/>
  <c r="J1000" i="9"/>
  <c r="J1001" i="9"/>
  <c r="J1002" i="9"/>
  <c r="J1003" i="9"/>
  <c r="J1004" i="9"/>
  <c r="J1005" i="9"/>
  <c r="J1006" i="9"/>
  <c r="J1007" i="9"/>
  <c r="J1008" i="9"/>
  <c r="J1009" i="9"/>
  <c r="J1010" i="9"/>
  <c r="J1011" i="9"/>
  <c r="J1012" i="9"/>
  <c r="J1013" i="9"/>
  <c r="J1014" i="9"/>
  <c r="J1015" i="9"/>
  <c r="J1016" i="9"/>
  <c r="J1017" i="9"/>
  <c r="J1018" i="9"/>
  <c r="J1019" i="9"/>
  <c r="J1020" i="9"/>
  <c r="J1021" i="9"/>
  <c r="J1022" i="9"/>
  <c r="J1023" i="9"/>
  <c r="J1024" i="9"/>
  <c r="J1025" i="9"/>
  <c r="J1026" i="9"/>
  <c r="J1027" i="9"/>
  <c r="J1028" i="9"/>
  <c r="J1029" i="9"/>
  <c r="J1030" i="9"/>
  <c r="J1031" i="9"/>
  <c r="J1032" i="9"/>
  <c r="J1033" i="9"/>
  <c r="J1034" i="9"/>
  <c r="J1035" i="9"/>
  <c r="J1036" i="9"/>
  <c r="J1037" i="9"/>
  <c r="J1038" i="9"/>
  <c r="J1039" i="9"/>
  <c r="J1040" i="9"/>
  <c r="J1041" i="9"/>
  <c r="J1042" i="9"/>
  <c r="J1043" i="9"/>
  <c r="J1044" i="9"/>
  <c r="J1045" i="9"/>
  <c r="J1046" i="9"/>
  <c r="J1047" i="9"/>
  <c r="J1048" i="9"/>
  <c r="J1049" i="9"/>
  <c r="J1050" i="9"/>
  <c r="J1051" i="9"/>
  <c r="J1052" i="9"/>
  <c r="J1053" i="9"/>
  <c r="J1054" i="9"/>
  <c r="J1055" i="9"/>
  <c r="J1056" i="9"/>
  <c r="J1057" i="9"/>
  <c r="J1058" i="9"/>
  <c r="J1059" i="9"/>
  <c r="J1060" i="9"/>
  <c r="J1061" i="9"/>
  <c r="J1062" i="9"/>
  <c r="J1063" i="9"/>
  <c r="J1064" i="9"/>
  <c r="J1065" i="9"/>
  <c r="J1066" i="9"/>
  <c r="J1067" i="9"/>
  <c r="J1068" i="9"/>
  <c r="J1069" i="9"/>
  <c r="J1070" i="9"/>
  <c r="J1071" i="9"/>
  <c r="J1072" i="9"/>
  <c r="J1073" i="9"/>
  <c r="J1074" i="9"/>
  <c r="J1075" i="9"/>
  <c r="J1076" i="9"/>
  <c r="J1077" i="9"/>
  <c r="J1078" i="9"/>
  <c r="J1079" i="9"/>
  <c r="J1080" i="9"/>
  <c r="J1081" i="9"/>
  <c r="J1082" i="9"/>
  <c r="J1083" i="9"/>
  <c r="J1084" i="9"/>
  <c r="J1085" i="9"/>
  <c r="J1086" i="9"/>
  <c r="J1087" i="9"/>
  <c r="J1088" i="9"/>
  <c r="J1089" i="9"/>
  <c r="J1090" i="9"/>
  <c r="J1091" i="9"/>
  <c r="J1092" i="9"/>
  <c r="J1093" i="9"/>
  <c r="J1094" i="9"/>
  <c r="J1095" i="9"/>
  <c r="J1096" i="9"/>
  <c r="J1097" i="9"/>
  <c r="J1098" i="9"/>
  <c r="J1099" i="9"/>
  <c r="J1100" i="9"/>
  <c r="J1101" i="9"/>
  <c r="J1102" i="9"/>
  <c r="J1103" i="9"/>
  <c r="J1104" i="9"/>
  <c r="J1105" i="9"/>
  <c r="J1106" i="9"/>
  <c r="J1107" i="9"/>
  <c r="J1108" i="9"/>
  <c r="J1109" i="9"/>
  <c r="J1110" i="9"/>
  <c r="J1111" i="9"/>
  <c r="J1112" i="9"/>
  <c r="J1113" i="9"/>
  <c r="J1114" i="9"/>
  <c r="J1115" i="9"/>
  <c r="J1116" i="9"/>
  <c r="J1117" i="9"/>
  <c r="J1118" i="9"/>
  <c r="J1119" i="9"/>
  <c r="J1120" i="9"/>
  <c r="J1121" i="9"/>
  <c r="J1122" i="9"/>
  <c r="J1123" i="9"/>
  <c r="J1124" i="9"/>
  <c r="J1125" i="9"/>
  <c r="J1126" i="9"/>
  <c r="J1127" i="9"/>
  <c r="J1128" i="9"/>
  <c r="J1129" i="9"/>
  <c r="J1130" i="9"/>
  <c r="J1131" i="9"/>
  <c r="J1132" i="9"/>
  <c r="J1133" i="9"/>
  <c r="J1134" i="9"/>
  <c r="J1135" i="9"/>
  <c r="J1136" i="9"/>
  <c r="J1137" i="9"/>
  <c r="J1138" i="9"/>
  <c r="J1139" i="9"/>
  <c r="J1140" i="9"/>
  <c r="J1141" i="9"/>
  <c r="J1142" i="9"/>
  <c r="J1143" i="9"/>
  <c r="J1144" i="9"/>
  <c r="J1145" i="9"/>
  <c r="J1146" i="9"/>
  <c r="J1147" i="9"/>
  <c r="J1148" i="9"/>
  <c r="J1149" i="9"/>
  <c r="J1150" i="9"/>
  <c r="J1151" i="9"/>
  <c r="J1152" i="9"/>
  <c r="J1153" i="9"/>
  <c r="J1154" i="9"/>
  <c r="J1155" i="9"/>
  <c r="J1156" i="9"/>
  <c r="J1157" i="9"/>
  <c r="J1158" i="9"/>
  <c r="J1159" i="9"/>
  <c r="J1160" i="9"/>
  <c r="J1161" i="9"/>
  <c r="J1162" i="9"/>
  <c r="J1163" i="9"/>
  <c r="J1164" i="9"/>
  <c r="J1165" i="9"/>
  <c r="J1166" i="9"/>
  <c r="J1167" i="9"/>
  <c r="J1168" i="9"/>
  <c r="J1169" i="9"/>
  <c r="J1170" i="9"/>
  <c r="J1171" i="9"/>
  <c r="J1172" i="9"/>
  <c r="J1173" i="9"/>
  <c r="J1174" i="9"/>
  <c r="J1175" i="9"/>
  <c r="J1176" i="9"/>
  <c r="J1177" i="9"/>
  <c r="J1178" i="9"/>
  <c r="J1179" i="9"/>
  <c r="J1180" i="9"/>
  <c r="J1181" i="9"/>
  <c r="J1182" i="9"/>
  <c r="J1183" i="9"/>
  <c r="J1184" i="9"/>
  <c r="J1185" i="9"/>
  <c r="J1186" i="9"/>
  <c r="J1187" i="9"/>
  <c r="J1188" i="9"/>
  <c r="J1189" i="9"/>
  <c r="J1190" i="9"/>
  <c r="J1191" i="9"/>
  <c r="J1192" i="9"/>
  <c r="J1193" i="9"/>
  <c r="J1194" i="9"/>
  <c r="J1195" i="9"/>
  <c r="J1196" i="9"/>
  <c r="J1197" i="9"/>
  <c r="J1198" i="9"/>
  <c r="J1199" i="9"/>
  <c r="J1200" i="9"/>
  <c r="J1201" i="9"/>
  <c r="J1202" i="9"/>
  <c r="J1203" i="9"/>
  <c r="J1204" i="9"/>
  <c r="J1205" i="9"/>
  <c r="J1206" i="9"/>
  <c r="J1207" i="9"/>
  <c r="J1208" i="9"/>
  <c r="J1209" i="9"/>
  <c r="J1210" i="9"/>
  <c r="J1211" i="9"/>
  <c r="J1212" i="9"/>
  <c r="J1213" i="9"/>
  <c r="J1214" i="9"/>
  <c r="J1215" i="9"/>
  <c r="J1216" i="9"/>
  <c r="J1217" i="9"/>
  <c r="J1218" i="9"/>
  <c r="J1219" i="9"/>
  <c r="J1220" i="9"/>
  <c r="J1221" i="9"/>
  <c r="J1222" i="9"/>
  <c r="J1223" i="9"/>
  <c r="J1224" i="9"/>
  <c r="J1225" i="9"/>
  <c r="J1226" i="9"/>
  <c r="J1227" i="9"/>
  <c r="J1228" i="9"/>
  <c r="J1229" i="9"/>
  <c r="J1230" i="9"/>
  <c r="J1231" i="9"/>
  <c r="J1232" i="9"/>
  <c r="J1233" i="9"/>
  <c r="J1234" i="9"/>
  <c r="J1235" i="9"/>
  <c r="J1236" i="9"/>
  <c r="J1237" i="9"/>
  <c r="J1238" i="9"/>
  <c r="J1239" i="9"/>
  <c r="J1240" i="9"/>
  <c r="J1241" i="9"/>
  <c r="J1242" i="9"/>
  <c r="J1243" i="9"/>
  <c r="J1244" i="9"/>
  <c r="J1245" i="9"/>
  <c r="J1246" i="9"/>
  <c r="J1247" i="9"/>
  <c r="J1248" i="9"/>
  <c r="J1249" i="9"/>
  <c r="J1250" i="9"/>
  <c r="J1251" i="9"/>
  <c r="J1252" i="9"/>
  <c r="J1253" i="9"/>
  <c r="J1254" i="9"/>
  <c r="J1255" i="9"/>
  <c r="J1256" i="9"/>
  <c r="J1257" i="9"/>
  <c r="J1258" i="9"/>
  <c r="J1259" i="9"/>
  <c r="J1260" i="9"/>
  <c r="J1261" i="9"/>
  <c r="J1262" i="9"/>
  <c r="J1263" i="9"/>
  <c r="J1264" i="9"/>
  <c r="J1265" i="9"/>
  <c r="J1266" i="9"/>
  <c r="J1267" i="9"/>
  <c r="J1268" i="9"/>
  <c r="J1269" i="9"/>
  <c r="J1270" i="9"/>
  <c r="J1271" i="9"/>
  <c r="J1272" i="9"/>
  <c r="J1273" i="9"/>
  <c r="J1274" i="9"/>
  <c r="J1275" i="9"/>
  <c r="J1276" i="9"/>
  <c r="J1277" i="9"/>
  <c r="J1278" i="9"/>
  <c r="J1279" i="9"/>
  <c r="J1280" i="9"/>
  <c r="J1281" i="9"/>
  <c r="J1282" i="9"/>
  <c r="J1283" i="9"/>
  <c r="J1284" i="9"/>
  <c r="J1285" i="9"/>
  <c r="J1286" i="9"/>
  <c r="J1287" i="9"/>
  <c r="J1288" i="9"/>
  <c r="J1289" i="9"/>
  <c r="J1290" i="9"/>
  <c r="J1291" i="9"/>
  <c r="J1292" i="9"/>
  <c r="J1293" i="9"/>
  <c r="J1294" i="9"/>
  <c r="J1295" i="9"/>
  <c r="J1296" i="9"/>
  <c r="J1297" i="9"/>
  <c r="J1298" i="9"/>
  <c r="J1299" i="9"/>
  <c r="J1300" i="9"/>
  <c r="J1301" i="9"/>
  <c r="J1302" i="9"/>
  <c r="J1303" i="9"/>
  <c r="J1304" i="9"/>
  <c r="J1305" i="9"/>
  <c r="J1306" i="9"/>
  <c r="J1307" i="9"/>
  <c r="J1308" i="9"/>
  <c r="J1309" i="9"/>
  <c r="J1310" i="9"/>
  <c r="J1311" i="9"/>
  <c r="J1312" i="9"/>
  <c r="J1313" i="9"/>
  <c r="J1314" i="9"/>
  <c r="J1315" i="9"/>
  <c r="J1316" i="9"/>
  <c r="J1317" i="9"/>
  <c r="J1318" i="9"/>
  <c r="J1319" i="9"/>
  <c r="J1320" i="9"/>
  <c r="J1321" i="9"/>
  <c r="J1322" i="9"/>
  <c r="J1323" i="9"/>
  <c r="J1324" i="9"/>
  <c r="J1325" i="9"/>
  <c r="J1326" i="9"/>
  <c r="J1327" i="9"/>
  <c r="J1328" i="9"/>
  <c r="J1329" i="9"/>
  <c r="J1330" i="9"/>
  <c r="J1331" i="9"/>
  <c r="J1332" i="9"/>
  <c r="J1333" i="9"/>
  <c r="J1334" i="9"/>
  <c r="J1335" i="9"/>
  <c r="J1336" i="9"/>
  <c r="J1337" i="9"/>
  <c r="J1338" i="9"/>
  <c r="J1339" i="9"/>
  <c r="J1340" i="9"/>
  <c r="J1341" i="9"/>
  <c r="J1342" i="9"/>
  <c r="J1343" i="9"/>
  <c r="J1344" i="9"/>
  <c r="J1345" i="9"/>
  <c r="J1346" i="9"/>
  <c r="J1347" i="9"/>
  <c r="J1348" i="9"/>
  <c r="J1349" i="9"/>
  <c r="J1350" i="9"/>
  <c r="J1351" i="9"/>
  <c r="J1352" i="9"/>
  <c r="J1353" i="9"/>
  <c r="J1354" i="9"/>
  <c r="J1355" i="9"/>
  <c r="J1356" i="9"/>
  <c r="J1357" i="9"/>
  <c r="J1358" i="9"/>
  <c r="J1359" i="9"/>
  <c r="J1360" i="9"/>
  <c r="J1361" i="9"/>
  <c r="J1362" i="9"/>
  <c r="J1363" i="9"/>
  <c r="J1364" i="9"/>
  <c r="J1365" i="9"/>
  <c r="J1366" i="9"/>
  <c r="J1367" i="9"/>
  <c r="J1368" i="9"/>
  <c r="J1369" i="9"/>
  <c r="J1370" i="9"/>
  <c r="J1371" i="9"/>
  <c r="J1372" i="9"/>
  <c r="J1373" i="9"/>
  <c r="J1374" i="9"/>
  <c r="J1375" i="9"/>
  <c r="J1376" i="9"/>
  <c r="J1377" i="9"/>
  <c r="J1378" i="9"/>
  <c r="J1379" i="9"/>
  <c r="J1380" i="9"/>
  <c r="J1381" i="9"/>
  <c r="J1382" i="9"/>
  <c r="J1383" i="9"/>
  <c r="J1384" i="9"/>
  <c r="J1385" i="9"/>
  <c r="J1386" i="9"/>
  <c r="J1387" i="9"/>
  <c r="J1388" i="9"/>
  <c r="J1389" i="9"/>
  <c r="J1390" i="9"/>
  <c r="J1391" i="9"/>
  <c r="J1392" i="9"/>
  <c r="J1393" i="9"/>
  <c r="J1394" i="9"/>
  <c r="J1395" i="9"/>
  <c r="J1396" i="9"/>
  <c r="J1397" i="9"/>
  <c r="J1398" i="9"/>
  <c r="J1399" i="9"/>
  <c r="J1400" i="9"/>
  <c r="J1401" i="9"/>
  <c r="J1402" i="9"/>
  <c r="J1403" i="9"/>
  <c r="J1404" i="9"/>
  <c r="J1405" i="9"/>
  <c r="J1406" i="9"/>
  <c r="J1407" i="9"/>
  <c r="J1408" i="9"/>
  <c r="J1409" i="9"/>
  <c r="J1410" i="9"/>
  <c r="J1411" i="9"/>
  <c r="J1412" i="9"/>
  <c r="J1413" i="9"/>
  <c r="J1414" i="9"/>
  <c r="J1415" i="9"/>
  <c r="J1416" i="9"/>
  <c r="J1417" i="9"/>
  <c r="J1418" i="9"/>
  <c r="J1419" i="9"/>
  <c r="J1420" i="9"/>
  <c r="J1421" i="9"/>
  <c r="J1422" i="9"/>
  <c r="J1423" i="9"/>
  <c r="J1424" i="9"/>
  <c r="J1425" i="9"/>
  <c r="J1426" i="9"/>
  <c r="J1427" i="9"/>
  <c r="J1428" i="9"/>
  <c r="J1429" i="9"/>
  <c r="J1430" i="9"/>
  <c r="J1431" i="9"/>
  <c r="J1432" i="9"/>
  <c r="J1433" i="9"/>
  <c r="J1434" i="9"/>
  <c r="J1435" i="9"/>
  <c r="J1436" i="9"/>
  <c r="J1437" i="9"/>
  <c r="J1438" i="9"/>
  <c r="J1439" i="9"/>
  <c r="J1440" i="9"/>
  <c r="J1441" i="9"/>
  <c r="J1442" i="9"/>
  <c r="J1443" i="9"/>
  <c r="J1444" i="9"/>
  <c r="J1445" i="9"/>
  <c r="J1446" i="9"/>
  <c r="J1447" i="9"/>
  <c r="J1448" i="9"/>
  <c r="J1449" i="9"/>
  <c r="J1450" i="9"/>
  <c r="J1451" i="9"/>
  <c r="J1452" i="9"/>
  <c r="J1453" i="9"/>
  <c r="J1454" i="9"/>
  <c r="J1455" i="9"/>
  <c r="J1456" i="9"/>
  <c r="J1457" i="9"/>
  <c r="J1458" i="9"/>
  <c r="J1459" i="9"/>
  <c r="J1460" i="9"/>
  <c r="J1461" i="9"/>
  <c r="J1462" i="9"/>
  <c r="J1463" i="9"/>
  <c r="J1464" i="9"/>
  <c r="J1465" i="9"/>
  <c r="J1466" i="9"/>
  <c r="J1467" i="9"/>
  <c r="J1468" i="9"/>
  <c r="J1469" i="9"/>
  <c r="J1470" i="9"/>
  <c r="J1471" i="9"/>
  <c r="J1472" i="9"/>
  <c r="J1473" i="9"/>
  <c r="J1474" i="9"/>
  <c r="J1475" i="9"/>
  <c r="J1476" i="9"/>
  <c r="J1477" i="9"/>
  <c r="J1478" i="9"/>
  <c r="J1479" i="9"/>
  <c r="J1480" i="9"/>
  <c r="J1481" i="9"/>
  <c r="J1482" i="9"/>
  <c r="J1483" i="9"/>
  <c r="J1484" i="9"/>
  <c r="J1485" i="9"/>
  <c r="J1486" i="9"/>
  <c r="J1487" i="9"/>
  <c r="J1488" i="9"/>
  <c r="J1489" i="9"/>
  <c r="J1490" i="9"/>
  <c r="J1491" i="9"/>
  <c r="J1492" i="9"/>
  <c r="J1493" i="9"/>
  <c r="J1494" i="9"/>
  <c r="J1495" i="9"/>
  <c r="J1496" i="9"/>
  <c r="J1497" i="9"/>
  <c r="J1498" i="9"/>
  <c r="J1499" i="9"/>
  <c r="J1500" i="9"/>
  <c r="J1501" i="9"/>
  <c r="J1502" i="9"/>
  <c r="J1503" i="9"/>
  <c r="J1504" i="9"/>
  <c r="J1505" i="9"/>
  <c r="J1506" i="9"/>
  <c r="J1507" i="9"/>
  <c r="J1508" i="9"/>
  <c r="J1509" i="9"/>
  <c r="J1510" i="9"/>
  <c r="J1511" i="9"/>
  <c r="J1512" i="9"/>
  <c r="J1513" i="9"/>
  <c r="J1514" i="9"/>
  <c r="J1515" i="9"/>
  <c r="J1516" i="9"/>
  <c r="J1517" i="9"/>
  <c r="J1518" i="9"/>
  <c r="J1519" i="9"/>
  <c r="J1520" i="9"/>
  <c r="J1521" i="9"/>
  <c r="J1522" i="9"/>
  <c r="J1523" i="9"/>
  <c r="J1524" i="9"/>
  <c r="J1525" i="9"/>
  <c r="J1526" i="9"/>
  <c r="J1527" i="9"/>
  <c r="J1528" i="9"/>
  <c r="J1529" i="9"/>
  <c r="J1530" i="9"/>
  <c r="J1531" i="9"/>
  <c r="J1532" i="9"/>
  <c r="J1533" i="9"/>
  <c r="J1534" i="9"/>
  <c r="J1535" i="9"/>
  <c r="J1536" i="9"/>
  <c r="J1537" i="9"/>
  <c r="J1538" i="9"/>
  <c r="J1539" i="9"/>
  <c r="J1540" i="9"/>
  <c r="J1541" i="9"/>
  <c r="J1542" i="9"/>
  <c r="J1543" i="9"/>
  <c r="J1544" i="9"/>
  <c r="J1545" i="9"/>
  <c r="J1546" i="9"/>
  <c r="J1547" i="9"/>
  <c r="J1548" i="9"/>
  <c r="J1549" i="9"/>
  <c r="J1550" i="9"/>
  <c r="J1551" i="9"/>
  <c r="J1552" i="9"/>
  <c r="J1553" i="9"/>
  <c r="J1554" i="9"/>
  <c r="J1555" i="9"/>
  <c r="J1556" i="9"/>
  <c r="J1557" i="9"/>
  <c r="J1558" i="9"/>
  <c r="J1559" i="9"/>
  <c r="J1560" i="9"/>
  <c r="J1561" i="9"/>
  <c r="J1562" i="9"/>
  <c r="J1563" i="9"/>
  <c r="J1564" i="9"/>
  <c r="J1565" i="9"/>
  <c r="J1566" i="9"/>
  <c r="J1567" i="9"/>
  <c r="J1568" i="9"/>
  <c r="J1569" i="9"/>
  <c r="J1570" i="9"/>
  <c r="J1571" i="9"/>
  <c r="J1572" i="9"/>
  <c r="J1573" i="9"/>
  <c r="J1574" i="9"/>
  <c r="J1575" i="9"/>
  <c r="J1576" i="9"/>
  <c r="J1577" i="9"/>
  <c r="J1578" i="9"/>
  <c r="J1579" i="9"/>
  <c r="J1580" i="9"/>
  <c r="J1581" i="9"/>
  <c r="J1582" i="9"/>
  <c r="J1583" i="9"/>
  <c r="J1584" i="9"/>
  <c r="J1585" i="9"/>
  <c r="J1586" i="9"/>
  <c r="J1587" i="9"/>
  <c r="J1588" i="9"/>
  <c r="J1589" i="9"/>
  <c r="J1590" i="9"/>
  <c r="J1591" i="9"/>
  <c r="J1592" i="9"/>
  <c r="J1593" i="9"/>
  <c r="J1594" i="9"/>
  <c r="J1595" i="9"/>
  <c r="J1596" i="9"/>
  <c r="J1597" i="9"/>
  <c r="J1598" i="9"/>
  <c r="J1599" i="9"/>
  <c r="J1600" i="9"/>
  <c r="J1601" i="9"/>
  <c r="J1602" i="9"/>
  <c r="J1603" i="9"/>
  <c r="J1604" i="9"/>
  <c r="J1605" i="9"/>
  <c r="J1606" i="9"/>
  <c r="J1607" i="9"/>
  <c r="J1608" i="9"/>
  <c r="J1609" i="9"/>
  <c r="J1610" i="9"/>
  <c r="J1611" i="9"/>
  <c r="J1612" i="9"/>
  <c r="J1613" i="9"/>
  <c r="J1614" i="9"/>
  <c r="J1615" i="9"/>
  <c r="J1616" i="9"/>
  <c r="J1617" i="9"/>
  <c r="J1618" i="9"/>
  <c r="J1619" i="9"/>
  <c r="J1620" i="9"/>
  <c r="J1621" i="9"/>
  <c r="J1622" i="9"/>
  <c r="J1623" i="9"/>
  <c r="J1624" i="9"/>
  <c r="J1625" i="9"/>
  <c r="J1626" i="9"/>
  <c r="J1627" i="9"/>
  <c r="J1628" i="9"/>
  <c r="J1629" i="9"/>
  <c r="J1630" i="9"/>
  <c r="J1631" i="9"/>
  <c r="J1632" i="9"/>
  <c r="J1633" i="9"/>
  <c r="J1634" i="9"/>
  <c r="J1635" i="9"/>
  <c r="J1636" i="9"/>
  <c r="J1637" i="9"/>
  <c r="J1638" i="9"/>
  <c r="J1639" i="9"/>
  <c r="J1640" i="9"/>
  <c r="J1641" i="9"/>
  <c r="J1642" i="9"/>
  <c r="J1643" i="9"/>
  <c r="J1644" i="9"/>
  <c r="J1645" i="9"/>
  <c r="J1646" i="9"/>
  <c r="J1647" i="9"/>
  <c r="J1648" i="9"/>
  <c r="J1649" i="9"/>
  <c r="J1650" i="9"/>
  <c r="J1651" i="9"/>
  <c r="J1652" i="9"/>
  <c r="J1653" i="9"/>
  <c r="J1654" i="9"/>
  <c r="J1655" i="9"/>
  <c r="J1656" i="9"/>
  <c r="J1657" i="9"/>
  <c r="J1658" i="9"/>
  <c r="J1659" i="9"/>
  <c r="J1660" i="9"/>
  <c r="J1661" i="9"/>
  <c r="J1662" i="9"/>
  <c r="J1663" i="9"/>
  <c r="J1664" i="9"/>
  <c r="J1665" i="9"/>
  <c r="J1666" i="9"/>
  <c r="J1667" i="9"/>
  <c r="J1668" i="9"/>
  <c r="J1669" i="9"/>
  <c r="J1670" i="9"/>
  <c r="J1671" i="9"/>
  <c r="J1672" i="9"/>
  <c r="J1673" i="9"/>
  <c r="J1674" i="9"/>
  <c r="J1675" i="9"/>
  <c r="J1676" i="9"/>
  <c r="J1677" i="9"/>
  <c r="J1678" i="9"/>
  <c r="J1679" i="9"/>
  <c r="J1680" i="9"/>
  <c r="J1681" i="9"/>
  <c r="J1682" i="9"/>
  <c r="J1683" i="9"/>
  <c r="J1684" i="9"/>
  <c r="J1685" i="9"/>
  <c r="J1686" i="9"/>
  <c r="J1687" i="9"/>
  <c r="J1688" i="9"/>
  <c r="J1689" i="9"/>
  <c r="J1690" i="9"/>
  <c r="J1691" i="9"/>
  <c r="J1692" i="9"/>
  <c r="J1693" i="9"/>
  <c r="J1694" i="9"/>
  <c r="J1695" i="9"/>
  <c r="J1696" i="9"/>
  <c r="J1697" i="9"/>
  <c r="J1698" i="9"/>
  <c r="J1699" i="9"/>
  <c r="J1700" i="9"/>
  <c r="J1701" i="9"/>
  <c r="J1702" i="9"/>
  <c r="J1703" i="9"/>
  <c r="J1704" i="9"/>
  <c r="J1705" i="9"/>
  <c r="J1706" i="9"/>
  <c r="J1707" i="9"/>
  <c r="J1708" i="9"/>
  <c r="J1709" i="9"/>
  <c r="J1710" i="9"/>
  <c r="J1711" i="9"/>
  <c r="J1712" i="9"/>
  <c r="J1713" i="9"/>
  <c r="J1714" i="9"/>
  <c r="J1715" i="9"/>
  <c r="J1716" i="9"/>
  <c r="J1717" i="9"/>
  <c r="J1718" i="9"/>
  <c r="J1719" i="9"/>
  <c r="J1720" i="9"/>
  <c r="J1721" i="9"/>
  <c r="J1722" i="9"/>
  <c r="J1723" i="9"/>
  <c r="J1724" i="9"/>
  <c r="J1725" i="9"/>
  <c r="J1726" i="9"/>
  <c r="J1727" i="9"/>
  <c r="J1728" i="9"/>
  <c r="J1729" i="9"/>
  <c r="J1730" i="9"/>
  <c r="J1731" i="9"/>
  <c r="J1732" i="9"/>
  <c r="J1733" i="9"/>
  <c r="J1734" i="9"/>
  <c r="J1735" i="9"/>
  <c r="J1736" i="9"/>
  <c r="J1737" i="9"/>
  <c r="J1738" i="9"/>
  <c r="J1739" i="9"/>
  <c r="J1740" i="9"/>
  <c r="J1741" i="9"/>
  <c r="J1742" i="9"/>
  <c r="J1743" i="9"/>
  <c r="J1744" i="9"/>
  <c r="J1745" i="9"/>
  <c r="J1746" i="9"/>
  <c r="J1747" i="9"/>
  <c r="J1748" i="9"/>
  <c r="J1749" i="9"/>
  <c r="J1750" i="9"/>
  <c r="J1751" i="9"/>
  <c r="J1752" i="9"/>
  <c r="J1753" i="9"/>
  <c r="J1754" i="9"/>
  <c r="J1755" i="9"/>
  <c r="J1756" i="9"/>
  <c r="J1757" i="9"/>
  <c r="J1758" i="9"/>
  <c r="J1759" i="9"/>
  <c r="J1760" i="9"/>
  <c r="J1761" i="9"/>
  <c r="J1762" i="9"/>
  <c r="J1763" i="9"/>
  <c r="J1764" i="9"/>
  <c r="J1765" i="9"/>
  <c r="J1766" i="9"/>
  <c r="J1767" i="9"/>
  <c r="J1768" i="9"/>
  <c r="J1769" i="9"/>
  <c r="J1770" i="9"/>
  <c r="J1771" i="9"/>
  <c r="J1772" i="9"/>
  <c r="J1773" i="9"/>
  <c r="J1774" i="9"/>
  <c r="J1775" i="9"/>
  <c r="J1776" i="9"/>
  <c r="J1777" i="9"/>
  <c r="J1778" i="9"/>
  <c r="J1779" i="9"/>
  <c r="J1780" i="9"/>
  <c r="J1781" i="9"/>
  <c r="J1782" i="9"/>
  <c r="J1783" i="9"/>
  <c r="J1784" i="9"/>
  <c r="J1785" i="9"/>
  <c r="J1786" i="9"/>
  <c r="J1787" i="9"/>
  <c r="J1788" i="9"/>
  <c r="J1789" i="9"/>
  <c r="J1790" i="9"/>
  <c r="J1791" i="9"/>
  <c r="J1792" i="9"/>
  <c r="J1793" i="9"/>
  <c r="J1794" i="9"/>
  <c r="J1795" i="9"/>
  <c r="J1796" i="9"/>
  <c r="J1797" i="9"/>
  <c r="J1798" i="9"/>
  <c r="J1799" i="9"/>
  <c r="J1800" i="9"/>
  <c r="J1801" i="9"/>
  <c r="J1802" i="9"/>
  <c r="J1803" i="9"/>
  <c r="J1804" i="9"/>
  <c r="J1805" i="9"/>
  <c r="J1806" i="9"/>
  <c r="J1807" i="9"/>
  <c r="J1808" i="9"/>
  <c r="J1809" i="9"/>
  <c r="J1810" i="9"/>
  <c r="J1811" i="9"/>
  <c r="J1812" i="9"/>
  <c r="J1813" i="9"/>
  <c r="J1814" i="9"/>
  <c r="J1815" i="9"/>
  <c r="J1816" i="9"/>
  <c r="J1817" i="9"/>
  <c r="J1818" i="9"/>
  <c r="J1819" i="9"/>
  <c r="J1820" i="9"/>
  <c r="J1821" i="9"/>
  <c r="J1822" i="9"/>
  <c r="J1823" i="9"/>
  <c r="J1824" i="9"/>
  <c r="J1825" i="9"/>
  <c r="J1826" i="9"/>
  <c r="J1827" i="9"/>
  <c r="J1828" i="9"/>
  <c r="J1829" i="9"/>
  <c r="J1830" i="9"/>
  <c r="J1831" i="9"/>
  <c r="J1832" i="9"/>
  <c r="J1833" i="9"/>
  <c r="J1834" i="9"/>
  <c r="J1835" i="9"/>
  <c r="J1836" i="9"/>
  <c r="J1837" i="9"/>
  <c r="J1838" i="9"/>
  <c r="J1839" i="9"/>
  <c r="J1840" i="9"/>
  <c r="J1841" i="9"/>
  <c r="J1842" i="9"/>
  <c r="J1843" i="9"/>
  <c r="J1844" i="9"/>
  <c r="J1845" i="9"/>
  <c r="J1846" i="9"/>
  <c r="J1847" i="9"/>
  <c r="J1848" i="9"/>
  <c r="J1849" i="9"/>
  <c r="J1850" i="9"/>
  <c r="J1851" i="9"/>
  <c r="J1852" i="9"/>
  <c r="J1853" i="9"/>
  <c r="J1854" i="9"/>
  <c r="J1855" i="9"/>
  <c r="J1856" i="9"/>
  <c r="J1857" i="9"/>
  <c r="J1858" i="9"/>
  <c r="J1859" i="9"/>
  <c r="J1860" i="9"/>
  <c r="J1861" i="9"/>
  <c r="J1862" i="9"/>
  <c r="J1863" i="9"/>
  <c r="J1864" i="9"/>
  <c r="J1865" i="9"/>
  <c r="J1866" i="9"/>
  <c r="J1867" i="9"/>
  <c r="J1868" i="9"/>
  <c r="J1869" i="9"/>
  <c r="J1870" i="9"/>
  <c r="J1871" i="9"/>
  <c r="J1872" i="9"/>
  <c r="J1873" i="9"/>
  <c r="J1874" i="9"/>
  <c r="J1875" i="9"/>
  <c r="J1876" i="9"/>
  <c r="J1877" i="9"/>
  <c r="J1878" i="9"/>
  <c r="J1879" i="9"/>
  <c r="J1880" i="9"/>
  <c r="J1881" i="9"/>
  <c r="J1882" i="9"/>
  <c r="J1883" i="9"/>
  <c r="J1884" i="9"/>
  <c r="J1885" i="9"/>
  <c r="J1886" i="9"/>
  <c r="J1887" i="9"/>
  <c r="J1888" i="9"/>
  <c r="J1889" i="9"/>
  <c r="J1890" i="9"/>
  <c r="J1891" i="9"/>
  <c r="J1892" i="9"/>
  <c r="J1893" i="9"/>
  <c r="J1894" i="9"/>
  <c r="J1895" i="9"/>
  <c r="J1896" i="9"/>
  <c r="J1897" i="9"/>
  <c r="J1898" i="9"/>
  <c r="J1899" i="9"/>
  <c r="J1900" i="9"/>
  <c r="J1901" i="9"/>
  <c r="J1902" i="9"/>
  <c r="J1903" i="9"/>
  <c r="J1904" i="9"/>
  <c r="J1905" i="9"/>
  <c r="J1906" i="9"/>
  <c r="J1907" i="9"/>
  <c r="J1908" i="9"/>
  <c r="J1909" i="9"/>
  <c r="J1910" i="9"/>
  <c r="J1911" i="9"/>
  <c r="J1912" i="9"/>
  <c r="J1913" i="9"/>
  <c r="J1914" i="9"/>
  <c r="J1915" i="9"/>
  <c r="J1916" i="9"/>
  <c r="J1917" i="9"/>
  <c r="J1918" i="9"/>
  <c r="J1919" i="9"/>
  <c r="J1920" i="9"/>
  <c r="J1921" i="9"/>
  <c r="J1922" i="9"/>
  <c r="J1923" i="9"/>
  <c r="J1924" i="9"/>
  <c r="J1925" i="9"/>
  <c r="J1926" i="9"/>
  <c r="J1927" i="9"/>
  <c r="J1928" i="9"/>
  <c r="J1929" i="9"/>
  <c r="J1930" i="9"/>
  <c r="J1931" i="9"/>
  <c r="J1932" i="9"/>
  <c r="J1933" i="9"/>
  <c r="J1934" i="9"/>
  <c r="J1935" i="9"/>
  <c r="J1936" i="9"/>
  <c r="J1937" i="9"/>
  <c r="J1938" i="9"/>
  <c r="J1939" i="9"/>
  <c r="J1940" i="9"/>
  <c r="J1941" i="9"/>
  <c r="J1942" i="9"/>
  <c r="J1943" i="9"/>
  <c r="J1944" i="9"/>
  <c r="J1945" i="9"/>
  <c r="J1946" i="9"/>
  <c r="J1947" i="9"/>
  <c r="J1948" i="9"/>
  <c r="J1949" i="9"/>
  <c r="J1950" i="9"/>
  <c r="J1951" i="9"/>
  <c r="J1952" i="9"/>
  <c r="J1953" i="9"/>
  <c r="J1954" i="9"/>
  <c r="J1955" i="9"/>
  <c r="J1956" i="9"/>
  <c r="J1957" i="9"/>
  <c r="J1958" i="9"/>
  <c r="J1959" i="9"/>
  <c r="J1960" i="9"/>
  <c r="J1961" i="9"/>
  <c r="J1962" i="9"/>
  <c r="J1963" i="9"/>
  <c r="J1964" i="9"/>
  <c r="J1965" i="9"/>
  <c r="J1966" i="9"/>
  <c r="J1967" i="9"/>
  <c r="J1968" i="9"/>
  <c r="J1969" i="9"/>
  <c r="J1970" i="9"/>
  <c r="J1971" i="9"/>
  <c r="J1972" i="9"/>
  <c r="J1973" i="9"/>
  <c r="J1974" i="9"/>
  <c r="J1975" i="9"/>
  <c r="J1976" i="9"/>
  <c r="J1977" i="9"/>
  <c r="J1978" i="9"/>
  <c r="J1979" i="9"/>
  <c r="J1980" i="9"/>
  <c r="J1981" i="9"/>
  <c r="J1982" i="9"/>
  <c r="J1983" i="9"/>
  <c r="J1984" i="9"/>
  <c r="J1985" i="9"/>
  <c r="J1986" i="9"/>
  <c r="J1987" i="9"/>
  <c r="J1988" i="9"/>
  <c r="J1989" i="9"/>
  <c r="J1990" i="9"/>
  <c r="J1991" i="9"/>
  <c r="J1992" i="9"/>
  <c r="J1993" i="9"/>
  <c r="J1994" i="9"/>
  <c r="J1995" i="9"/>
  <c r="J1996" i="9"/>
  <c r="J1997" i="9"/>
  <c r="J1998" i="9"/>
  <c r="J1999" i="9"/>
  <c r="J2000" i="9"/>
  <c r="J2001" i="9"/>
  <c r="J2002" i="9"/>
  <c r="J2003" i="9"/>
  <c r="J2004" i="9"/>
  <c r="J2005" i="9"/>
  <c r="J2006" i="9"/>
  <c r="J2007" i="9"/>
  <c r="J2008" i="9"/>
  <c r="J2009" i="9"/>
  <c r="J2010" i="9"/>
  <c r="J2011" i="9"/>
  <c r="J2012" i="9"/>
  <c r="J2013" i="9"/>
  <c r="J2014" i="9"/>
  <c r="J2015" i="9"/>
  <c r="J2016" i="9"/>
  <c r="J2017" i="9"/>
  <c r="J2018" i="9"/>
  <c r="J2019" i="9"/>
  <c r="J2020" i="9"/>
  <c r="J2021" i="9"/>
  <c r="J2022" i="9"/>
  <c r="J2023" i="9"/>
  <c r="J2024" i="9"/>
  <c r="J2025" i="9"/>
  <c r="J2026" i="9"/>
  <c r="J2027" i="9"/>
  <c r="J2028" i="9"/>
  <c r="J2029" i="9"/>
  <c r="J2030" i="9"/>
  <c r="J2031" i="9"/>
  <c r="J2032" i="9"/>
  <c r="J2033" i="9"/>
  <c r="J2034" i="9"/>
  <c r="J2035" i="9"/>
  <c r="J2036" i="9"/>
  <c r="J2037" i="9"/>
  <c r="J2038" i="9"/>
  <c r="J2039" i="9"/>
  <c r="J2040" i="9"/>
  <c r="J2041" i="9"/>
  <c r="J2042" i="9"/>
  <c r="J2043" i="9"/>
  <c r="J2044" i="9"/>
  <c r="J2045" i="9"/>
  <c r="J2046" i="9"/>
  <c r="J2047" i="9"/>
  <c r="J2048" i="9"/>
  <c r="J2049" i="9"/>
  <c r="J2050" i="9"/>
  <c r="J2051" i="9"/>
  <c r="J2052" i="9"/>
  <c r="J2053" i="9"/>
  <c r="J2054" i="9"/>
  <c r="J2055" i="9"/>
  <c r="J2056" i="9"/>
  <c r="J2057" i="9"/>
  <c r="J2058" i="9"/>
  <c r="J2059" i="9"/>
  <c r="J2060" i="9"/>
  <c r="J2061" i="9"/>
  <c r="J2062" i="9"/>
  <c r="J2063" i="9"/>
  <c r="J2064" i="9"/>
  <c r="J2065" i="9"/>
  <c r="J2066" i="9"/>
  <c r="J2067" i="9"/>
  <c r="J2068" i="9"/>
  <c r="J2069" i="9"/>
  <c r="J2070" i="9"/>
  <c r="J2071" i="9"/>
  <c r="J2072" i="9"/>
  <c r="J2073" i="9"/>
  <c r="J2074" i="9"/>
  <c r="J2075" i="9"/>
  <c r="J2076" i="9"/>
  <c r="J2077" i="9"/>
  <c r="J2078" i="9"/>
  <c r="J2079" i="9"/>
  <c r="J2080" i="9"/>
  <c r="J2081" i="9"/>
  <c r="J2082" i="9"/>
  <c r="J2083" i="9"/>
  <c r="J2084" i="9"/>
  <c r="J2085" i="9"/>
  <c r="J2086" i="9"/>
  <c r="J2087" i="9"/>
  <c r="J2088" i="9"/>
  <c r="J2089" i="9"/>
  <c r="J2090" i="9"/>
  <c r="J2091" i="9"/>
  <c r="J2092" i="9"/>
  <c r="J2093" i="9"/>
  <c r="J2094" i="9"/>
  <c r="J2095" i="9"/>
  <c r="J2096" i="9"/>
  <c r="J2097" i="9"/>
  <c r="J2098" i="9"/>
  <c r="J2099" i="9"/>
  <c r="J2100" i="9"/>
  <c r="J2101" i="9"/>
  <c r="J2102" i="9"/>
  <c r="J2103" i="9"/>
  <c r="J2104" i="9"/>
  <c r="J2105" i="9"/>
  <c r="J2106" i="9"/>
  <c r="J2107" i="9"/>
  <c r="J2108" i="9"/>
  <c r="J2109" i="9"/>
  <c r="J2110" i="9"/>
  <c r="J2111" i="9"/>
  <c r="J2112" i="9"/>
  <c r="J2113" i="9"/>
  <c r="J2114" i="9"/>
  <c r="J2115" i="9"/>
  <c r="J2116" i="9"/>
  <c r="J2117" i="9"/>
  <c r="J2118" i="9"/>
  <c r="J2119" i="9"/>
  <c r="J2120" i="9"/>
  <c r="J2121" i="9"/>
  <c r="J2122" i="9"/>
  <c r="J2123" i="9"/>
  <c r="J2124" i="9"/>
  <c r="J2125" i="9"/>
  <c r="J2126" i="9"/>
  <c r="J2127" i="9"/>
  <c r="J2128" i="9"/>
  <c r="J2129" i="9"/>
  <c r="J2130" i="9"/>
  <c r="J2131" i="9"/>
  <c r="J2132" i="9"/>
  <c r="J2133" i="9"/>
  <c r="J2134" i="9"/>
  <c r="J2135" i="9"/>
  <c r="J2136" i="9"/>
  <c r="J2137" i="9"/>
  <c r="J2138" i="9"/>
  <c r="J2139" i="9"/>
  <c r="J2140" i="9"/>
  <c r="J2141" i="9"/>
  <c r="J2142" i="9"/>
  <c r="J2143" i="9"/>
  <c r="J2144" i="9"/>
  <c r="J2145" i="9"/>
  <c r="J2146" i="9"/>
  <c r="J2147" i="9"/>
  <c r="J2148" i="9"/>
  <c r="J2149" i="9"/>
  <c r="J2150" i="9"/>
  <c r="F2" i="9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F737" i="9"/>
  <c r="F738" i="9"/>
  <c r="F739" i="9"/>
  <c r="F740" i="9"/>
  <c r="F741" i="9"/>
  <c r="F742" i="9"/>
  <c r="F743" i="9"/>
  <c r="F744" i="9"/>
  <c r="F745" i="9"/>
  <c r="F746" i="9"/>
  <c r="F747" i="9"/>
  <c r="F748" i="9"/>
  <c r="F749" i="9"/>
  <c r="F750" i="9"/>
  <c r="F751" i="9"/>
  <c r="F752" i="9"/>
  <c r="F753" i="9"/>
  <c r="F754" i="9"/>
  <c r="F755" i="9"/>
  <c r="F756" i="9"/>
  <c r="F757" i="9"/>
  <c r="F758" i="9"/>
  <c r="F759" i="9"/>
  <c r="F760" i="9"/>
  <c r="F761" i="9"/>
  <c r="F762" i="9"/>
  <c r="F763" i="9"/>
  <c r="F764" i="9"/>
  <c r="F765" i="9"/>
  <c r="F766" i="9"/>
  <c r="F767" i="9"/>
  <c r="F768" i="9"/>
  <c r="F769" i="9"/>
  <c r="F770" i="9"/>
  <c r="F771" i="9"/>
  <c r="F772" i="9"/>
  <c r="F773" i="9"/>
  <c r="F774" i="9"/>
  <c r="F775" i="9"/>
  <c r="F776" i="9"/>
  <c r="F777" i="9"/>
  <c r="F778" i="9"/>
  <c r="F779" i="9"/>
  <c r="F780" i="9"/>
  <c r="F781" i="9"/>
  <c r="F782" i="9"/>
  <c r="F783" i="9"/>
  <c r="F784" i="9"/>
  <c r="F785" i="9"/>
  <c r="F786" i="9"/>
  <c r="F787" i="9"/>
  <c r="F788" i="9"/>
  <c r="F789" i="9"/>
  <c r="F790" i="9"/>
  <c r="F791" i="9"/>
  <c r="F792" i="9"/>
  <c r="F793" i="9"/>
  <c r="F794" i="9"/>
  <c r="F795" i="9"/>
  <c r="F796" i="9"/>
  <c r="F797" i="9"/>
  <c r="F798" i="9"/>
  <c r="F799" i="9"/>
  <c r="F800" i="9"/>
  <c r="F801" i="9"/>
  <c r="F802" i="9"/>
  <c r="F803" i="9"/>
  <c r="F804" i="9"/>
  <c r="F805" i="9"/>
  <c r="F806" i="9"/>
  <c r="F807" i="9"/>
  <c r="F808" i="9"/>
  <c r="F809" i="9"/>
  <c r="F810" i="9"/>
  <c r="F811" i="9"/>
  <c r="F812" i="9"/>
  <c r="F813" i="9"/>
  <c r="F814" i="9"/>
  <c r="F815" i="9"/>
  <c r="F816" i="9"/>
  <c r="F817" i="9"/>
  <c r="F818" i="9"/>
  <c r="F819" i="9"/>
  <c r="F820" i="9"/>
  <c r="F821" i="9"/>
  <c r="F822" i="9"/>
  <c r="F823" i="9"/>
  <c r="F824" i="9"/>
  <c r="F825" i="9"/>
  <c r="F826" i="9"/>
  <c r="F827" i="9"/>
  <c r="F828" i="9"/>
  <c r="F829" i="9"/>
  <c r="F830" i="9"/>
  <c r="F831" i="9"/>
  <c r="F832" i="9"/>
  <c r="F833" i="9"/>
  <c r="F834" i="9"/>
  <c r="F835" i="9"/>
  <c r="F836" i="9"/>
  <c r="F837" i="9"/>
  <c r="F838" i="9"/>
  <c r="F839" i="9"/>
  <c r="F840" i="9"/>
  <c r="F841" i="9"/>
  <c r="F842" i="9"/>
  <c r="F843" i="9"/>
  <c r="F844" i="9"/>
  <c r="F845" i="9"/>
  <c r="F846" i="9"/>
  <c r="F847" i="9"/>
  <c r="F848" i="9"/>
  <c r="F849" i="9"/>
  <c r="F850" i="9"/>
  <c r="F851" i="9"/>
  <c r="F852" i="9"/>
  <c r="F853" i="9"/>
  <c r="F854" i="9"/>
  <c r="F855" i="9"/>
  <c r="F856" i="9"/>
  <c r="F857" i="9"/>
  <c r="F858" i="9"/>
  <c r="F859" i="9"/>
  <c r="F860" i="9"/>
  <c r="F861" i="9"/>
  <c r="F862" i="9"/>
  <c r="F863" i="9"/>
  <c r="F864" i="9"/>
  <c r="F865" i="9"/>
  <c r="F866" i="9"/>
  <c r="F867" i="9"/>
  <c r="F868" i="9"/>
  <c r="F869" i="9"/>
  <c r="F870" i="9"/>
  <c r="F871" i="9"/>
  <c r="F872" i="9"/>
  <c r="F873" i="9"/>
  <c r="F874" i="9"/>
  <c r="F875" i="9"/>
  <c r="F876" i="9"/>
  <c r="F877" i="9"/>
  <c r="F878" i="9"/>
  <c r="F879" i="9"/>
  <c r="F880" i="9"/>
  <c r="F881" i="9"/>
  <c r="F882" i="9"/>
  <c r="F883" i="9"/>
  <c r="F884" i="9"/>
  <c r="F885" i="9"/>
  <c r="F886" i="9"/>
  <c r="F887" i="9"/>
  <c r="F888" i="9"/>
  <c r="F889" i="9"/>
  <c r="F890" i="9"/>
  <c r="F891" i="9"/>
  <c r="F892" i="9"/>
  <c r="F893" i="9"/>
  <c r="F894" i="9"/>
  <c r="F895" i="9"/>
  <c r="F896" i="9"/>
  <c r="F897" i="9"/>
  <c r="F898" i="9"/>
  <c r="F899" i="9"/>
  <c r="F900" i="9"/>
  <c r="F901" i="9"/>
  <c r="F902" i="9"/>
  <c r="F903" i="9"/>
  <c r="F904" i="9"/>
  <c r="F905" i="9"/>
  <c r="F906" i="9"/>
  <c r="F907" i="9"/>
  <c r="F908" i="9"/>
  <c r="F909" i="9"/>
  <c r="F910" i="9"/>
  <c r="F911" i="9"/>
  <c r="F912" i="9"/>
  <c r="F913" i="9"/>
  <c r="F914" i="9"/>
  <c r="F915" i="9"/>
  <c r="F916" i="9"/>
  <c r="F917" i="9"/>
  <c r="F918" i="9"/>
  <c r="F919" i="9"/>
  <c r="F920" i="9"/>
  <c r="F921" i="9"/>
  <c r="F922" i="9"/>
  <c r="F923" i="9"/>
  <c r="F924" i="9"/>
  <c r="F925" i="9"/>
  <c r="F926" i="9"/>
  <c r="F927" i="9"/>
  <c r="F928" i="9"/>
  <c r="F929" i="9"/>
  <c r="F930" i="9"/>
  <c r="F931" i="9"/>
  <c r="F932" i="9"/>
  <c r="F933" i="9"/>
  <c r="F934" i="9"/>
  <c r="F935" i="9"/>
  <c r="F936" i="9"/>
  <c r="F937" i="9"/>
  <c r="F938" i="9"/>
  <c r="F939" i="9"/>
  <c r="F940" i="9"/>
  <c r="F941" i="9"/>
  <c r="F942" i="9"/>
  <c r="F943" i="9"/>
  <c r="F944" i="9"/>
  <c r="F945" i="9"/>
  <c r="F946" i="9"/>
  <c r="F947" i="9"/>
  <c r="F948" i="9"/>
  <c r="F949" i="9"/>
  <c r="F950" i="9"/>
  <c r="F951" i="9"/>
  <c r="F952" i="9"/>
  <c r="F953" i="9"/>
  <c r="F954" i="9"/>
  <c r="F955" i="9"/>
  <c r="F956" i="9"/>
  <c r="F957" i="9"/>
  <c r="F958" i="9"/>
  <c r="F959" i="9"/>
  <c r="F960" i="9"/>
  <c r="F961" i="9"/>
  <c r="F962" i="9"/>
  <c r="F963" i="9"/>
  <c r="F964" i="9"/>
  <c r="F965" i="9"/>
  <c r="F966" i="9"/>
  <c r="F967" i="9"/>
  <c r="F968" i="9"/>
  <c r="F969" i="9"/>
  <c r="F970" i="9"/>
  <c r="F971" i="9"/>
  <c r="F972" i="9"/>
  <c r="F973" i="9"/>
  <c r="F974" i="9"/>
  <c r="F975" i="9"/>
  <c r="F976" i="9"/>
  <c r="F977" i="9"/>
  <c r="F978" i="9"/>
  <c r="F979" i="9"/>
  <c r="F980" i="9"/>
  <c r="F981" i="9"/>
  <c r="F982" i="9"/>
  <c r="F983" i="9"/>
  <c r="F984" i="9"/>
  <c r="F985" i="9"/>
  <c r="F986" i="9"/>
  <c r="F987" i="9"/>
  <c r="F988" i="9"/>
  <c r="F989" i="9"/>
  <c r="F990" i="9"/>
  <c r="F991" i="9"/>
  <c r="F992" i="9"/>
  <c r="F993" i="9"/>
  <c r="F994" i="9"/>
  <c r="F995" i="9"/>
  <c r="F996" i="9"/>
  <c r="F997" i="9"/>
  <c r="F998" i="9"/>
  <c r="F999" i="9"/>
  <c r="F1000" i="9"/>
  <c r="F1001" i="9"/>
  <c r="F1002" i="9"/>
  <c r="F1003" i="9"/>
  <c r="F1004" i="9"/>
  <c r="F1005" i="9"/>
  <c r="F1006" i="9"/>
  <c r="F1007" i="9"/>
  <c r="F1008" i="9"/>
  <c r="F1009" i="9"/>
  <c r="F1010" i="9"/>
  <c r="F1011" i="9"/>
  <c r="F1012" i="9"/>
  <c r="F1013" i="9"/>
  <c r="F1014" i="9"/>
  <c r="F1015" i="9"/>
  <c r="F1016" i="9"/>
  <c r="F1017" i="9"/>
  <c r="F1018" i="9"/>
  <c r="F1019" i="9"/>
  <c r="F1020" i="9"/>
  <c r="F1021" i="9"/>
  <c r="F1022" i="9"/>
  <c r="F1023" i="9"/>
  <c r="F1024" i="9"/>
  <c r="F1025" i="9"/>
  <c r="F1026" i="9"/>
  <c r="F1027" i="9"/>
  <c r="F1028" i="9"/>
  <c r="F1029" i="9"/>
  <c r="F1030" i="9"/>
  <c r="F1031" i="9"/>
  <c r="F1032" i="9"/>
  <c r="F1033" i="9"/>
  <c r="F1034" i="9"/>
  <c r="F1035" i="9"/>
  <c r="F1036" i="9"/>
  <c r="F1037" i="9"/>
  <c r="F1038" i="9"/>
  <c r="F1039" i="9"/>
  <c r="F1040" i="9"/>
  <c r="F1041" i="9"/>
  <c r="F1042" i="9"/>
  <c r="F1043" i="9"/>
  <c r="F1044" i="9"/>
  <c r="F1045" i="9"/>
  <c r="F1046" i="9"/>
  <c r="F1047" i="9"/>
  <c r="F1048" i="9"/>
  <c r="F1049" i="9"/>
  <c r="F1050" i="9"/>
  <c r="F1051" i="9"/>
  <c r="F1052" i="9"/>
  <c r="F1053" i="9"/>
  <c r="F1054" i="9"/>
  <c r="F1055" i="9"/>
  <c r="F1056" i="9"/>
  <c r="F1057" i="9"/>
  <c r="F1058" i="9"/>
  <c r="F1059" i="9"/>
  <c r="F1060" i="9"/>
  <c r="F1061" i="9"/>
  <c r="F1062" i="9"/>
  <c r="F1063" i="9"/>
  <c r="F1064" i="9"/>
  <c r="F1065" i="9"/>
  <c r="F1066" i="9"/>
  <c r="F1067" i="9"/>
  <c r="F1068" i="9"/>
  <c r="F1069" i="9"/>
  <c r="F1070" i="9"/>
  <c r="F1071" i="9"/>
  <c r="F1072" i="9"/>
  <c r="F1073" i="9"/>
  <c r="F1074" i="9"/>
  <c r="F1075" i="9"/>
  <c r="F1076" i="9"/>
  <c r="F1077" i="9"/>
  <c r="F1078" i="9"/>
  <c r="F1079" i="9"/>
  <c r="F1080" i="9"/>
  <c r="F1081" i="9"/>
  <c r="F1082" i="9"/>
  <c r="F1083" i="9"/>
  <c r="F1084" i="9"/>
  <c r="F1085" i="9"/>
  <c r="F1086" i="9"/>
  <c r="F1087" i="9"/>
  <c r="F1088" i="9"/>
  <c r="F1089" i="9"/>
  <c r="F1090" i="9"/>
  <c r="F1091" i="9"/>
  <c r="F1092" i="9"/>
  <c r="F1093" i="9"/>
  <c r="F1094" i="9"/>
  <c r="F1095" i="9"/>
  <c r="F1096" i="9"/>
  <c r="F1097" i="9"/>
  <c r="F1098" i="9"/>
  <c r="F1099" i="9"/>
  <c r="F1100" i="9"/>
  <c r="F1101" i="9"/>
  <c r="F1102" i="9"/>
  <c r="F1103" i="9"/>
  <c r="F1104" i="9"/>
  <c r="F1105" i="9"/>
  <c r="F1106" i="9"/>
  <c r="F1107" i="9"/>
  <c r="F1108" i="9"/>
  <c r="F1109" i="9"/>
  <c r="F1110" i="9"/>
  <c r="F1111" i="9"/>
  <c r="F1112" i="9"/>
  <c r="F1113" i="9"/>
  <c r="F1114" i="9"/>
  <c r="F1115" i="9"/>
  <c r="F1116" i="9"/>
  <c r="F1117" i="9"/>
  <c r="F1118" i="9"/>
  <c r="F1119" i="9"/>
  <c r="F1120" i="9"/>
  <c r="F1121" i="9"/>
  <c r="F1122" i="9"/>
  <c r="F1123" i="9"/>
  <c r="F1124" i="9"/>
  <c r="F1125" i="9"/>
  <c r="F1126" i="9"/>
  <c r="F1127" i="9"/>
  <c r="F1128" i="9"/>
  <c r="F1129" i="9"/>
  <c r="F1130" i="9"/>
  <c r="F1131" i="9"/>
  <c r="F1132" i="9"/>
  <c r="F1133" i="9"/>
  <c r="F1134" i="9"/>
  <c r="F1135" i="9"/>
  <c r="F1136" i="9"/>
  <c r="F1137" i="9"/>
  <c r="F1138" i="9"/>
  <c r="F1139" i="9"/>
  <c r="F1140" i="9"/>
  <c r="F1141" i="9"/>
  <c r="F1142" i="9"/>
  <c r="F1143" i="9"/>
  <c r="F1144" i="9"/>
  <c r="F1145" i="9"/>
  <c r="F1146" i="9"/>
  <c r="F1147" i="9"/>
  <c r="F1148" i="9"/>
  <c r="F1149" i="9"/>
  <c r="F1150" i="9"/>
  <c r="F1151" i="9"/>
  <c r="F1152" i="9"/>
  <c r="F1153" i="9"/>
  <c r="F1154" i="9"/>
  <c r="F1155" i="9"/>
  <c r="F1156" i="9"/>
  <c r="F1157" i="9"/>
  <c r="F1158" i="9"/>
  <c r="F1159" i="9"/>
  <c r="F1160" i="9"/>
  <c r="F1161" i="9"/>
  <c r="F1162" i="9"/>
  <c r="F1163" i="9"/>
  <c r="F1164" i="9"/>
  <c r="F1165" i="9"/>
  <c r="F1166" i="9"/>
  <c r="F1167" i="9"/>
  <c r="F1168" i="9"/>
  <c r="F1169" i="9"/>
  <c r="F1170" i="9"/>
  <c r="F1171" i="9"/>
  <c r="F1172" i="9"/>
  <c r="F1173" i="9"/>
  <c r="F1174" i="9"/>
  <c r="F1175" i="9"/>
  <c r="F1176" i="9"/>
  <c r="F1177" i="9"/>
  <c r="F1178" i="9"/>
  <c r="F1179" i="9"/>
  <c r="F1180" i="9"/>
  <c r="F1181" i="9"/>
  <c r="F1182" i="9"/>
  <c r="F1183" i="9"/>
  <c r="F1184" i="9"/>
  <c r="F1185" i="9"/>
  <c r="F1186" i="9"/>
  <c r="F1187" i="9"/>
  <c r="F1188" i="9"/>
  <c r="F1189" i="9"/>
  <c r="F1190" i="9"/>
  <c r="F1191" i="9"/>
  <c r="F1192" i="9"/>
  <c r="F1193" i="9"/>
  <c r="F1194" i="9"/>
  <c r="F1195" i="9"/>
  <c r="F1196" i="9"/>
  <c r="F1197" i="9"/>
  <c r="F1198" i="9"/>
  <c r="F1199" i="9"/>
  <c r="F1200" i="9"/>
  <c r="F1201" i="9"/>
  <c r="F1202" i="9"/>
  <c r="F1203" i="9"/>
  <c r="F1204" i="9"/>
  <c r="F1205" i="9"/>
  <c r="F1206" i="9"/>
  <c r="F1207" i="9"/>
  <c r="F1208" i="9"/>
  <c r="F1209" i="9"/>
  <c r="F1210" i="9"/>
  <c r="F1211" i="9"/>
  <c r="F1212" i="9"/>
  <c r="F1213" i="9"/>
  <c r="F1214" i="9"/>
  <c r="F1215" i="9"/>
  <c r="F1216" i="9"/>
  <c r="F1217" i="9"/>
  <c r="F1218" i="9"/>
  <c r="F1219" i="9"/>
  <c r="F1220" i="9"/>
  <c r="F1221" i="9"/>
  <c r="F1222" i="9"/>
  <c r="F1223" i="9"/>
  <c r="F1224" i="9"/>
  <c r="F1225" i="9"/>
  <c r="F1226" i="9"/>
  <c r="F1227" i="9"/>
  <c r="F1228" i="9"/>
  <c r="F1229" i="9"/>
  <c r="F1230" i="9"/>
  <c r="F1231" i="9"/>
  <c r="F1232" i="9"/>
  <c r="F1233" i="9"/>
  <c r="F1234" i="9"/>
  <c r="F1235" i="9"/>
  <c r="F1236" i="9"/>
  <c r="F1237" i="9"/>
  <c r="F1238" i="9"/>
  <c r="F1239" i="9"/>
  <c r="F1240" i="9"/>
  <c r="F1241" i="9"/>
  <c r="F1242" i="9"/>
  <c r="F1243" i="9"/>
  <c r="F1244" i="9"/>
  <c r="F1245" i="9"/>
  <c r="F1246" i="9"/>
  <c r="F1247" i="9"/>
  <c r="F1248" i="9"/>
  <c r="F1249" i="9"/>
  <c r="F1250" i="9"/>
  <c r="F1251" i="9"/>
  <c r="F1252" i="9"/>
  <c r="F1253" i="9"/>
  <c r="F1254" i="9"/>
  <c r="F1255" i="9"/>
  <c r="F1256" i="9"/>
  <c r="F1257" i="9"/>
  <c r="F1258" i="9"/>
  <c r="F1259" i="9"/>
  <c r="F1260" i="9"/>
  <c r="F1261" i="9"/>
  <c r="F1262" i="9"/>
  <c r="F1263" i="9"/>
  <c r="F1264" i="9"/>
  <c r="F1265" i="9"/>
  <c r="F1266" i="9"/>
  <c r="F1267" i="9"/>
  <c r="F1268" i="9"/>
  <c r="F1269" i="9"/>
  <c r="F1270" i="9"/>
  <c r="F1271" i="9"/>
  <c r="F1272" i="9"/>
  <c r="F1273" i="9"/>
  <c r="F1274" i="9"/>
  <c r="F1275" i="9"/>
  <c r="F1276" i="9"/>
  <c r="F1277" i="9"/>
  <c r="F1278" i="9"/>
  <c r="F1279" i="9"/>
  <c r="F1280" i="9"/>
  <c r="F1281" i="9"/>
  <c r="F1282" i="9"/>
  <c r="F1283" i="9"/>
  <c r="F1284" i="9"/>
  <c r="F1285" i="9"/>
  <c r="F1286" i="9"/>
  <c r="F1287" i="9"/>
  <c r="F1288" i="9"/>
  <c r="F1289" i="9"/>
  <c r="F1290" i="9"/>
  <c r="F1291" i="9"/>
  <c r="F1292" i="9"/>
  <c r="F1293" i="9"/>
  <c r="F1294" i="9"/>
  <c r="F1295" i="9"/>
  <c r="F1296" i="9"/>
  <c r="F1297" i="9"/>
  <c r="F1298" i="9"/>
  <c r="F1299" i="9"/>
  <c r="F1300" i="9"/>
  <c r="F1301" i="9"/>
  <c r="F1302" i="9"/>
  <c r="F1303" i="9"/>
  <c r="F1304" i="9"/>
  <c r="F1305" i="9"/>
  <c r="F1306" i="9"/>
  <c r="F1307" i="9"/>
  <c r="F1308" i="9"/>
  <c r="F1309" i="9"/>
  <c r="F1310" i="9"/>
  <c r="F1311" i="9"/>
  <c r="F1312" i="9"/>
  <c r="F1313" i="9"/>
  <c r="F1314" i="9"/>
  <c r="F1315" i="9"/>
  <c r="F1316" i="9"/>
  <c r="F1317" i="9"/>
  <c r="F1318" i="9"/>
  <c r="F1319" i="9"/>
  <c r="F1320" i="9"/>
  <c r="F1321" i="9"/>
  <c r="F1322" i="9"/>
  <c r="F1323" i="9"/>
  <c r="F1324" i="9"/>
  <c r="F1325" i="9"/>
  <c r="F1326" i="9"/>
  <c r="F1327" i="9"/>
  <c r="F1328" i="9"/>
  <c r="F1329" i="9"/>
  <c r="F1330" i="9"/>
  <c r="F1331" i="9"/>
  <c r="F1332" i="9"/>
  <c r="F1333" i="9"/>
  <c r="F1334" i="9"/>
  <c r="F1335" i="9"/>
  <c r="F1336" i="9"/>
  <c r="F1337" i="9"/>
  <c r="F1338" i="9"/>
  <c r="F1339" i="9"/>
  <c r="F1340" i="9"/>
  <c r="F1341" i="9"/>
  <c r="F1342" i="9"/>
  <c r="F1343" i="9"/>
  <c r="F1344" i="9"/>
  <c r="F1345" i="9"/>
  <c r="F1346" i="9"/>
  <c r="F1347" i="9"/>
  <c r="F1348" i="9"/>
  <c r="F1349" i="9"/>
  <c r="F1350" i="9"/>
  <c r="F1351" i="9"/>
  <c r="F1352" i="9"/>
  <c r="F1353" i="9"/>
  <c r="F1354" i="9"/>
  <c r="F1355" i="9"/>
  <c r="F1356" i="9"/>
  <c r="F1357" i="9"/>
  <c r="F1358" i="9"/>
  <c r="F1359" i="9"/>
  <c r="F1360" i="9"/>
  <c r="F1361" i="9"/>
  <c r="F1362" i="9"/>
  <c r="F1363" i="9"/>
  <c r="F1364" i="9"/>
  <c r="F1365" i="9"/>
  <c r="F1366" i="9"/>
  <c r="F1367" i="9"/>
  <c r="F1368" i="9"/>
  <c r="F1369" i="9"/>
  <c r="F1370" i="9"/>
  <c r="F1371" i="9"/>
  <c r="F1372" i="9"/>
  <c r="F1373" i="9"/>
  <c r="F1374" i="9"/>
  <c r="F1375" i="9"/>
  <c r="F1376" i="9"/>
  <c r="F1377" i="9"/>
  <c r="F1378" i="9"/>
  <c r="F1379" i="9"/>
  <c r="F1380" i="9"/>
  <c r="F1381" i="9"/>
  <c r="F1382" i="9"/>
  <c r="F1383" i="9"/>
  <c r="F1384" i="9"/>
  <c r="F1385" i="9"/>
  <c r="F1386" i="9"/>
  <c r="F1387" i="9"/>
  <c r="F1388" i="9"/>
  <c r="F1389" i="9"/>
  <c r="F1390" i="9"/>
  <c r="F1391" i="9"/>
  <c r="F1392" i="9"/>
  <c r="F1393" i="9"/>
  <c r="F1394" i="9"/>
  <c r="F1395" i="9"/>
  <c r="F1396" i="9"/>
  <c r="F1397" i="9"/>
  <c r="F1398" i="9"/>
  <c r="F1399" i="9"/>
  <c r="F1400" i="9"/>
  <c r="F1401" i="9"/>
  <c r="F1402" i="9"/>
  <c r="F1403" i="9"/>
  <c r="F1404" i="9"/>
  <c r="F1405" i="9"/>
  <c r="F1406" i="9"/>
  <c r="F1407" i="9"/>
  <c r="F1408" i="9"/>
  <c r="F1409" i="9"/>
  <c r="F1410" i="9"/>
  <c r="F1411" i="9"/>
  <c r="F1412" i="9"/>
  <c r="F1413" i="9"/>
  <c r="F1414" i="9"/>
  <c r="F1415" i="9"/>
  <c r="F1416" i="9"/>
  <c r="F1417" i="9"/>
  <c r="F1418" i="9"/>
  <c r="F1419" i="9"/>
  <c r="F1420" i="9"/>
  <c r="F1421" i="9"/>
  <c r="F1422" i="9"/>
  <c r="F1423" i="9"/>
  <c r="F1424" i="9"/>
  <c r="F1425" i="9"/>
  <c r="F1426" i="9"/>
  <c r="F1427" i="9"/>
  <c r="F1428" i="9"/>
  <c r="F1429" i="9"/>
  <c r="F1430" i="9"/>
  <c r="F1431" i="9"/>
  <c r="F1432" i="9"/>
  <c r="F1433" i="9"/>
  <c r="F1434" i="9"/>
  <c r="F1435" i="9"/>
  <c r="F1436" i="9"/>
  <c r="F1437" i="9"/>
  <c r="F1438" i="9"/>
  <c r="F1439" i="9"/>
  <c r="F1440" i="9"/>
  <c r="F1441" i="9"/>
  <c r="F1442" i="9"/>
  <c r="F1443" i="9"/>
  <c r="F1444" i="9"/>
  <c r="F1445" i="9"/>
  <c r="F1446" i="9"/>
  <c r="F1447" i="9"/>
  <c r="F1448" i="9"/>
  <c r="F1449" i="9"/>
  <c r="F1450" i="9"/>
  <c r="F1451" i="9"/>
  <c r="F1452" i="9"/>
  <c r="F1453" i="9"/>
  <c r="F1454" i="9"/>
  <c r="F1455" i="9"/>
  <c r="F1456" i="9"/>
  <c r="F1457" i="9"/>
  <c r="F1458" i="9"/>
  <c r="F1459" i="9"/>
  <c r="F1460" i="9"/>
  <c r="F1461" i="9"/>
  <c r="F1462" i="9"/>
  <c r="F1463" i="9"/>
  <c r="F1464" i="9"/>
  <c r="F1465" i="9"/>
  <c r="F1466" i="9"/>
  <c r="F1467" i="9"/>
  <c r="F1468" i="9"/>
  <c r="F1469" i="9"/>
  <c r="F1470" i="9"/>
  <c r="F1471" i="9"/>
  <c r="F1472" i="9"/>
  <c r="F1473" i="9"/>
  <c r="F1474" i="9"/>
  <c r="F1475" i="9"/>
  <c r="F1476" i="9"/>
  <c r="F1477" i="9"/>
  <c r="F1478" i="9"/>
  <c r="F1479" i="9"/>
  <c r="F1480" i="9"/>
  <c r="F1481" i="9"/>
  <c r="F1482" i="9"/>
  <c r="F1483" i="9"/>
  <c r="F1484" i="9"/>
  <c r="F1485" i="9"/>
  <c r="F1486" i="9"/>
  <c r="F1487" i="9"/>
  <c r="F1488" i="9"/>
  <c r="F1489" i="9"/>
  <c r="F1490" i="9"/>
  <c r="F1491" i="9"/>
  <c r="F1492" i="9"/>
  <c r="F1493" i="9"/>
  <c r="F1494" i="9"/>
  <c r="F1495" i="9"/>
  <c r="F1496" i="9"/>
  <c r="F1497" i="9"/>
  <c r="F1498" i="9"/>
  <c r="F1499" i="9"/>
  <c r="F1500" i="9"/>
  <c r="F1501" i="9"/>
  <c r="F1502" i="9"/>
  <c r="F1503" i="9"/>
  <c r="F1504" i="9"/>
  <c r="F1505" i="9"/>
  <c r="F1506" i="9"/>
  <c r="F1507" i="9"/>
  <c r="F1508" i="9"/>
  <c r="F1509" i="9"/>
  <c r="F1510" i="9"/>
  <c r="F1511" i="9"/>
  <c r="F1512" i="9"/>
  <c r="F1513" i="9"/>
  <c r="F1514" i="9"/>
  <c r="F1515" i="9"/>
  <c r="F1516" i="9"/>
  <c r="F1517" i="9"/>
  <c r="F1518" i="9"/>
  <c r="F1519" i="9"/>
  <c r="F1520" i="9"/>
  <c r="F1521" i="9"/>
  <c r="F1522" i="9"/>
  <c r="F1523" i="9"/>
  <c r="F1524" i="9"/>
  <c r="F1525" i="9"/>
  <c r="F1526" i="9"/>
  <c r="F1527" i="9"/>
  <c r="F1528" i="9"/>
  <c r="F1529" i="9"/>
  <c r="F1530" i="9"/>
  <c r="F1531" i="9"/>
  <c r="F1532" i="9"/>
  <c r="F1533" i="9"/>
  <c r="F1534" i="9"/>
  <c r="F1535" i="9"/>
  <c r="F1536" i="9"/>
  <c r="F1537" i="9"/>
  <c r="F1538" i="9"/>
  <c r="F1539" i="9"/>
  <c r="F1540" i="9"/>
  <c r="F1541" i="9"/>
  <c r="F1542" i="9"/>
  <c r="F1543" i="9"/>
  <c r="F1544" i="9"/>
  <c r="F1545" i="9"/>
  <c r="F1546" i="9"/>
  <c r="F1547" i="9"/>
  <c r="F1548" i="9"/>
  <c r="F1549" i="9"/>
  <c r="F1550" i="9"/>
  <c r="F1551" i="9"/>
  <c r="F1552" i="9"/>
  <c r="F1553" i="9"/>
  <c r="F1554" i="9"/>
  <c r="F1555" i="9"/>
  <c r="F1556" i="9"/>
  <c r="F1557" i="9"/>
  <c r="F1558" i="9"/>
  <c r="F1559" i="9"/>
  <c r="F1560" i="9"/>
  <c r="F1561" i="9"/>
  <c r="F1562" i="9"/>
  <c r="F1563" i="9"/>
  <c r="F1564" i="9"/>
  <c r="F1565" i="9"/>
  <c r="F1566" i="9"/>
  <c r="F1567" i="9"/>
  <c r="F1568" i="9"/>
  <c r="F1569" i="9"/>
  <c r="F1570" i="9"/>
  <c r="F1571" i="9"/>
  <c r="F1572" i="9"/>
  <c r="F1573" i="9"/>
  <c r="F1574" i="9"/>
  <c r="F1575" i="9"/>
  <c r="F1576" i="9"/>
  <c r="F1577" i="9"/>
  <c r="F1578" i="9"/>
  <c r="F1579" i="9"/>
  <c r="F1580" i="9"/>
  <c r="F1581" i="9"/>
  <c r="F1582" i="9"/>
  <c r="F1583" i="9"/>
  <c r="F1584" i="9"/>
  <c r="F1585" i="9"/>
  <c r="F1586" i="9"/>
  <c r="F1587" i="9"/>
  <c r="F1588" i="9"/>
  <c r="F1589" i="9"/>
  <c r="F1590" i="9"/>
  <c r="F1591" i="9"/>
  <c r="F1592" i="9"/>
  <c r="F1593" i="9"/>
  <c r="F1594" i="9"/>
  <c r="F1595" i="9"/>
  <c r="F1596" i="9"/>
  <c r="F1597" i="9"/>
  <c r="F1598" i="9"/>
  <c r="F1599" i="9"/>
  <c r="F1600" i="9"/>
  <c r="F1601" i="9"/>
  <c r="F1602" i="9"/>
  <c r="F1603" i="9"/>
  <c r="F1604" i="9"/>
  <c r="F1605" i="9"/>
  <c r="F1606" i="9"/>
  <c r="F1607" i="9"/>
  <c r="F1608" i="9"/>
  <c r="F1609" i="9"/>
  <c r="F1610" i="9"/>
  <c r="F1611" i="9"/>
  <c r="F1612" i="9"/>
  <c r="F1613" i="9"/>
  <c r="F1614" i="9"/>
  <c r="F1615" i="9"/>
  <c r="F1616" i="9"/>
  <c r="F1617" i="9"/>
  <c r="F1618" i="9"/>
  <c r="F1619" i="9"/>
  <c r="F1620" i="9"/>
  <c r="F1621" i="9"/>
  <c r="F1622" i="9"/>
  <c r="F1623" i="9"/>
  <c r="F1624" i="9"/>
  <c r="F1625" i="9"/>
  <c r="F1626" i="9"/>
  <c r="F1627" i="9"/>
  <c r="F1628" i="9"/>
  <c r="F1629" i="9"/>
  <c r="F1630" i="9"/>
  <c r="F1631" i="9"/>
  <c r="F1632" i="9"/>
  <c r="F1633" i="9"/>
  <c r="F1634" i="9"/>
  <c r="F1635" i="9"/>
  <c r="F1636" i="9"/>
  <c r="F1637" i="9"/>
  <c r="F1638" i="9"/>
  <c r="F1639" i="9"/>
  <c r="F1640" i="9"/>
  <c r="F1641" i="9"/>
  <c r="F1642" i="9"/>
  <c r="F1643" i="9"/>
  <c r="F1644" i="9"/>
  <c r="F1645" i="9"/>
  <c r="F1646" i="9"/>
  <c r="F1647" i="9"/>
  <c r="F1648" i="9"/>
  <c r="F1649" i="9"/>
  <c r="F1650" i="9"/>
  <c r="F1651" i="9"/>
  <c r="F1652" i="9"/>
  <c r="F1653" i="9"/>
  <c r="F1654" i="9"/>
  <c r="F1655" i="9"/>
  <c r="F1656" i="9"/>
  <c r="F1657" i="9"/>
  <c r="F1658" i="9"/>
  <c r="F1659" i="9"/>
  <c r="F1660" i="9"/>
  <c r="F1661" i="9"/>
  <c r="F1662" i="9"/>
  <c r="F1663" i="9"/>
  <c r="F1664" i="9"/>
  <c r="F1665" i="9"/>
  <c r="F1666" i="9"/>
  <c r="F1667" i="9"/>
  <c r="F1668" i="9"/>
  <c r="F1669" i="9"/>
  <c r="F1670" i="9"/>
  <c r="F1671" i="9"/>
  <c r="F1672" i="9"/>
  <c r="F1673" i="9"/>
  <c r="F1674" i="9"/>
  <c r="F1675" i="9"/>
  <c r="F1676" i="9"/>
  <c r="F1677" i="9"/>
  <c r="F1678" i="9"/>
  <c r="F1679" i="9"/>
  <c r="F1680" i="9"/>
  <c r="F1681" i="9"/>
  <c r="F1682" i="9"/>
  <c r="F1683" i="9"/>
  <c r="F1684" i="9"/>
  <c r="F1685" i="9"/>
  <c r="F1686" i="9"/>
  <c r="F1687" i="9"/>
  <c r="F1688" i="9"/>
  <c r="F1689" i="9"/>
  <c r="F1690" i="9"/>
  <c r="F1691" i="9"/>
  <c r="F1692" i="9"/>
  <c r="F1693" i="9"/>
  <c r="F1694" i="9"/>
  <c r="F1695" i="9"/>
  <c r="F1696" i="9"/>
  <c r="F1697" i="9"/>
  <c r="F1698" i="9"/>
  <c r="F1699" i="9"/>
  <c r="F1700" i="9"/>
  <c r="F1701" i="9"/>
  <c r="F1702" i="9"/>
  <c r="F1703" i="9"/>
  <c r="F1704" i="9"/>
  <c r="F1705" i="9"/>
  <c r="F1706" i="9"/>
  <c r="F1707" i="9"/>
  <c r="F1708" i="9"/>
  <c r="F1709" i="9"/>
  <c r="F1710" i="9"/>
  <c r="F1711" i="9"/>
  <c r="F1712" i="9"/>
  <c r="F1713" i="9"/>
  <c r="F1714" i="9"/>
  <c r="F1715" i="9"/>
  <c r="F1716" i="9"/>
  <c r="F1717" i="9"/>
  <c r="F1718" i="9"/>
  <c r="F1719" i="9"/>
  <c r="F1720" i="9"/>
  <c r="F1721" i="9"/>
  <c r="F1722" i="9"/>
  <c r="F1723" i="9"/>
  <c r="F1724" i="9"/>
  <c r="F1725" i="9"/>
  <c r="F1726" i="9"/>
  <c r="F1727" i="9"/>
  <c r="F1728" i="9"/>
  <c r="F1729" i="9"/>
  <c r="F1730" i="9"/>
  <c r="F1731" i="9"/>
  <c r="F1732" i="9"/>
  <c r="F1733" i="9"/>
  <c r="F1734" i="9"/>
  <c r="F1735" i="9"/>
  <c r="F1736" i="9"/>
  <c r="F1737" i="9"/>
  <c r="F1738" i="9"/>
  <c r="F1739" i="9"/>
  <c r="F1740" i="9"/>
  <c r="F1741" i="9"/>
  <c r="F1742" i="9"/>
  <c r="F1743" i="9"/>
  <c r="F1744" i="9"/>
  <c r="F1745" i="9"/>
  <c r="F1746" i="9"/>
  <c r="F1747" i="9"/>
  <c r="F1748" i="9"/>
  <c r="F1749" i="9"/>
  <c r="F1750" i="9"/>
  <c r="F1751" i="9"/>
  <c r="F1752" i="9"/>
  <c r="F1753" i="9"/>
  <c r="F1754" i="9"/>
  <c r="F1755" i="9"/>
  <c r="F1756" i="9"/>
  <c r="F1757" i="9"/>
  <c r="F1758" i="9"/>
  <c r="F1759" i="9"/>
  <c r="F1760" i="9"/>
  <c r="F1761" i="9"/>
  <c r="F1762" i="9"/>
  <c r="F1763" i="9"/>
  <c r="F1764" i="9"/>
  <c r="F1765" i="9"/>
  <c r="F1766" i="9"/>
  <c r="F1767" i="9"/>
  <c r="F1768" i="9"/>
  <c r="F1769" i="9"/>
  <c r="F1770" i="9"/>
  <c r="F1771" i="9"/>
  <c r="F1772" i="9"/>
  <c r="F1773" i="9"/>
  <c r="F1774" i="9"/>
  <c r="F1775" i="9"/>
  <c r="F1776" i="9"/>
  <c r="F1777" i="9"/>
  <c r="F1778" i="9"/>
  <c r="F1779" i="9"/>
  <c r="F1780" i="9"/>
  <c r="F1781" i="9"/>
  <c r="F1782" i="9"/>
  <c r="F1783" i="9"/>
  <c r="F1784" i="9"/>
  <c r="F1785" i="9"/>
  <c r="F1786" i="9"/>
  <c r="F1787" i="9"/>
  <c r="F1788" i="9"/>
  <c r="F1789" i="9"/>
  <c r="F1790" i="9"/>
  <c r="F1791" i="9"/>
  <c r="F1792" i="9"/>
  <c r="F1793" i="9"/>
  <c r="F1794" i="9"/>
  <c r="F1795" i="9"/>
  <c r="F1796" i="9"/>
  <c r="F1797" i="9"/>
  <c r="F1798" i="9"/>
  <c r="F1799" i="9"/>
  <c r="F1800" i="9"/>
  <c r="F1801" i="9"/>
  <c r="F1802" i="9"/>
  <c r="F1803" i="9"/>
  <c r="F1804" i="9"/>
  <c r="F1805" i="9"/>
  <c r="F1806" i="9"/>
  <c r="F1807" i="9"/>
  <c r="F1808" i="9"/>
  <c r="F1809" i="9"/>
  <c r="F1810" i="9"/>
  <c r="F1811" i="9"/>
  <c r="F1812" i="9"/>
  <c r="F1813" i="9"/>
  <c r="F1814" i="9"/>
  <c r="F1815" i="9"/>
  <c r="F1816" i="9"/>
  <c r="F1817" i="9"/>
  <c r="F1818" i="9"/>
  <c r="F1819" i="9"/>
  <c r="F1820" i="9"/>
  <c r="F1821" i="9"/>
  <c r="F1822" i="9"/>
  <c r="F1823" i="9"/>
  <c r="F1824" i="9"/>
  <c r="F1825" i="9"/>
  <c r="F1826" i="9"/>
  <c r="F1827" i="9"/>
  <c r="F1828" i="9"/>
  <c r="F1829" i="9"/>
  <c r="F1830" i="9"/>
  <c r="F1831" i="9"/>
  <c r="F1832" i="9"/>
  <c r="F1833" i="9"/>
  <c r="F1834" i="9"/>
  <c r="F1835" i="9"/>
  <c r="F1836" i="9"/>
  <c r="F1837" i="9"/>
  <c r="F1838" i="9"/>
  <c r="F1839" i="9"/>
  <c r="F1840" i="9"/>
  <c r="F1841" i="9"/>
  <c r="F1842" i="9"/>
  <c r="F1843" i="9"/>
  <c r="F1844" i="9"/>
  <c r="F1845" i="9"/>
  <c r="F1846" i="9"/>
  <c r="F1847" i="9"/>
  <c r="F1848" i="9"/>
  <c r="F1849" i="9"/>
  <c r="F1850" i="9"/>
  <c r="F1851" i="9"/>
  <c r="F1852" i="9"/>
  <c r="F1853" i="9"/>
  <c r="F1854" i="9"/>
  <c r="F1855" i="9"/>
  <c r="F1856" i="9"/>
  <c r="F1857" i="9"/>
  <c r="F1858" i="9"/>
  <c r="F1859" i="9"/>
  <c r="F1860" i="9"/>
  <c r="F1861" i="9"/>
  <c r="F1862" i="9"/>
  <c r="F1863" i="9"/>
  <c r="F1864" i="9"/>
  <c r="F1865" i="9"/>
  <c r="F1866" i="9"/>
  <c r="F1867" i="9"/>
  <c r="F1868" i="9"/>
  <c r="F1869" i="9"/>
  <c r="F1870" i="9"/>
  <c r="F1871" i="9"/>
  <c r="F1872" i="9"/>
  <c r="F1873" i="9"/>
  <c r="F1874" i="9"/>
  <c r="F1875" i="9"/>
  <c r="F1876" i="9"/>
  <c r="F1877" i="9"/>
  <c r="F1878" i="9"/>
  <c r="F1879" i="9"/>
  <c r="F1880" i="9"/>
  <c r="F1881" i="9"/>
  <c r="F1882" i="9"/>
  <c r="F1883" i="9"/>
  <c r="F1884" i="9"/>
  <c r="F1885" i="9"/>
  <c r="F1886" i="9"/>
  <c r="F1887" i="9"/>
  <c r="F1888" i="9"/>
  <c r="F1889" i="9"/>
  <c r="F1890" i="9"/>
  <c r="F1891" i="9"/>
  <c r="F1892" i="9"/>
  <c r="F1893" i="9"/>
  <c r="F1894" i="9"/>
  <c r="F1895" i="9"/>
  <c r="F1896" i="9"/>
  <c r="F1897" i="9"/>
  <c r="F1898" i="9"/>
  <c r="F1899" i="9"/>
  <c r="F1900" i="9"/>
  <c r="F1901" i="9"/>
  <c r="F1902" i="9"/>
  <c r="F1903" i="9"/>
  <c r="F1904" i="9"/>
  <c r="F1905" i="9"/>
  <c r="F1906" i="9"/>
  <c r="F1907" i="9"/>
  <c r="F1908" i="9"/>
  <c r="F1909" i="9"/>
  <c r="F1910" i="9"/>
  <c r="F1911" i="9"/>
  <c r="F1912" i="9"/>
  <c r="F1913" i="9"/>
  <c r="F1914" i="9"/>
  <c r="F1915" i="9"/>
  <c r="F1916" i="9"/>
  <c r="F1917" i="9"/>
  <c r="F1918" i="9"/>
  <c r="F1919" i="9"/>
  <c r="F1920" i="9"/>
  <c r="F1921" i="9"/>
  <c r="F1922" i="9"/>
  <c r="F1923" i="9"/>
  <c r="F1924" i="9"/>
  <c r="F1925" i="9"/>
  <c r="F1926" i="9"/>
  <c r="F1927" i="9"/>
  <c r="F1928" i="9"/>
  <c r="F1929" i="9"/>
  <c r="F1930" i="9"/>
  <c r="F1931" i="9"/>
  <c r="F1932" i="9"/>
  <c r="F1933" i="9"/>
  <c r="F1934" i="9"/>
  <c r="F1935" i="9"/>
  <c r="F1936" i="9"/>
  <c r="F1937" i="9"/>
  <c r="F1938" i="9"/>
  <c r="F1939" i="9"/>
  <c r="F1940" i="9"/>
  <c r="F1941" i="9"/>
  <c r="F1942" i="9"/>
  <c r="F1943" i="9"/>
  <c r="F1944" i="9"/>
  <c r="F1945" i="9"/>
  <c r="F1946" i="9"/>
  <c r="F1947" i="9"/>
  <c r="F1948" i="9"/>
  <c r="F1949" i="9"/>
  <c r="F1950" i="9"/>
  <c r="F1951" i="9"/>
  <c r="F1952" i="9"/>
  <c r="F1953" i="9"/>
  <c r="F1954" i="9"/>
  <c r="F1955" i="9"/>
  <c r="F1956" i="9"/>
  <c r="F1957" i="9"/>
  <c r="F1958" i="9"/>
  <c r="F1959" i="9"/>
  <c r="F1960" i="9"/>
  <c r="F1961" i="9"/>
  <c r="F1962" i="9"/>
  <c r="F1963" i="9"/>
  <c r="F1964" i="9"/>
  <c r="F1965" i="9"/>
  <c r="F1966" i="9"/>
  <c r="F1967" i="9"/>
  <c r="F1968" i="9"/>
  <c r="F1969" i="9"/>
  <c r="F1970" i="9"/>
  <c r="F1971" i="9"/>
  <c r="F1972" i="9"/>
  <c r="F1973" i="9"/>
  <c r="F1974" i="9"/>
  <c r="F1975" i="9"/>
  <c r="F1976" i="9"/>
  <c r="F1977" i="9"/>
  <c r="F1978" i="9"/>
  <c r="F1979" i="9"/>
  <c r="F1980" i="9"/>
  <c r="F1981" i="9"/>
  <c r="F1982" i="9"/>
  <c r="F1983" i="9"/>
  <c r="F1984" i="9"/>
  <c r="F1985" i="9"/>
  <c r="F1986" i="9"/>
  <c r="F1987" i="9"/>
  <c r="F1988" i="9"/>
  <c r="F1989" i="9"/>
  <c r="F1990" i="9"/>
  <c r="F1991" i="9"/>
  <c r="F1992" i="9"/>
  <c r="F1993" i="9"/>
  <c r="F1994" i="9"/>
  <c r="F1995" i="9"/>
  <c r="F1996" i="9"/>
  <c r="F1997" i="9"/>
  <c r="F1998" i="9"/>
  <c r="F1999" i="9"/>
  <c r="F2000" i="9"/>
  <c r="F2001" i="9"/>
  <c r="F2002" i="9"/>
  <c r="F2003" i="9"/>
  <c r="F2004" i="9"/>
  <c r="F2005" i="9"/>
  <c r="F2006" i="9"/>
  <c r="F2007" i="9"/>
  <c r="F2008" i="9"/>
  <c r="F2009" i="9"/>
  <c r="F2010" i="9"/>
  <c r="F2011" i="9"/>
  <c r="F2012" i="9"/>
  <c r="F2013" i="9"/>
  <c r="F2014" i="9"/>
  <c r="F2015" i="9"/>
  <c r="F2016" i="9"/>
  <c r="F2017" i="9"/>
  <c r="F2018" i="9"/>
  <c r="F2019" i="9"/>
  <c r="F2020" i="9"/>
  <c r="F2021" i="9"/>
  <c r="F2022" i="9"/>
  <c r="F2023" i="9"/>
  <c r="F2024" i="9"/>
  <c r="F2025" i="9"/>
  <c r="F2026" i="9"/>
  <c r="F2027" i="9"/>
  <c r="F2028" i="9"/>
  <c r="F2029" i="9"/>
  <c r="F2030" i="9"/>
  <c r="F2031" i="9"/>
  <c r="F2032" i="9"/>
  <c r="F2033" i="9"/>
  <c r="F2034" i="9"/>
  <c r="F2035" i="9"/>
  <c r="F2036" i="9"/>
  <c r="F2037" i="9"/>
  <c r="F2038" i="9"/>
  <c r="F2039" i="9"/>
  <c r="F2040" i="9"/>
  <c r="F2041" i="9"/>
  <c r="F2042" i="9"/>
  <c r="F2043" i="9"/>
  <c r="F2044" i="9"/>
  <c r="F2045" i="9"/>
  <c r="F2046" i="9"/>
  <c r="F2047" i="9"/>
  <c r="F2048" i="9"/>
  <c r="F2049" i="9"/>
  <c r="F2050" i="9"/>
  <c r="F2051" i="9"/>
  <c r="F2052" i="9"/>
  <c r="F2053" i="9"/>
  <c r="F2054" i="9"/>
  <c r="F2055" i="9"/>
  <c r="F2056" i="9"/>
  <c r="F2057" i="9"/>
  <c r="F2058" i="9"/>
  <c r="F2059" i="9"/>
  <c r="F2060" i="9"/>
  <c r="F2061" i="9"/>
  <c r="F2062" i="9"/>
  <c r="F2063" i="9"/>
  <c r="F2064" i="9"/>
  <c r="F2065" i="9"/>
  <c r="F2066" i="9"/>
  <c r="F2067" i="9"/>
  <c r="F2068" i="9"/>
  <c r="F2069" i="9"/>
  <c r="F2070" i="9"/>
  <c r="F2071" i="9"/>
  <c r="F2072" i="9"/>
  <c r="F2073" i="9"/>
  <c r="F2074" i="9"/>
  <c r="F2075" i="9"/>
  <c r="F2076" i="9"/>
  <c r="F2077" i="9"/>
  <c r="F2078" i="9"/>
  <c r="F2079" i="9"/>
  <c r="F2080" i="9"/>
  <c r="F2081" i="9"/>
  <c r="F2082" i="9"/>
  <c r="F2083" i="9"/>
  <c r="F2084" i="9"/>
  <c r="F2085" i="9"/>
  <c r="F2086" i="9"/>
  <c r="F2087" i="9"/>
  <c r="F2088" i="9"/>
  <c r="F2089" i="9"/>
  <c r="F2090" i="9"/>
  <c r="F2091" i="9"/>
  <c r="F2092" i="9"/>
  <c r="F2093" i="9"/>
  <c r="F2094" i="9"/>
  <c r="F2095" i="9"/>
  <c r="F2096" i="9"/>
  <c r="F2097" i="9"/>
  <c r="F2098" i="9"/>
  <c r="F2099" i="9"/>
  <c r="F2100" i="9"/>
  <c r="F2101" i="9"/>
  <c r="F2102" i="9"/>
  <c r="F2103" i="9"/>
  <c r="F2104" i="9"/>
  <c r="F2105" i="9"/>
  <c r="F2106" i="9"/>
  <c r="F2107" i="9"/>
  <c r="F2108" i="9"/>
  <c r="F2109" i="9"/>
  <c r="F2110" i="9"/>
  <c r="F2111" i="9"/>
  <c r="F2112" i="9"/>
  <c r="F2113" i="9"/>
  <c r="F2114" i="9"/>
  <c r="F2115" i="9"/>
  <c r="F2116" i="9"/>
  <c r="F2117" i="9"/>
  <c r="F2118" i="9"/>
  <c r="F2119" i="9"/>
  <c r="F2120" i="9"/>
  <c r="F2121" i="9"/>
  <c r="F2122" i="9"/>
  <c r="F2123" i="9"/>
  <c r="F2124" i="9"/>
  <c r="F2125" i="9"/>
  <c r="F2126" i="9"/>
  <c r="F2127" i="9"/>
  <c r="F2128" i="9"/>
  <c r="F2129" i="9"/>
  <c r="F2130" i="9"/>
  <c r="F2131" i="9"/>
  <c r="F2132" i="9"/>
  <c r="F2133" i="9"/>
  <c r="F2134" i="9"/>
  <c r="F2135" i="9"/>
  <c r="F2136" i="9"/>
  <c r="F2137" i="9"/>
  <c r="F2138" i="9"/>
  <c r="F2139" i="9"/>
  <c r="F2140" i="9"/>
  <c r="F2141" i="9"/>
  <c r="F2142" i="9"/>
  <c r="F2143" i="9"/>
  <c r="F2144" i="9"/>
  <c r="F2145" i="9"/>
  <c r="F2146" i="9"/>
  <c r="F2147" i="9"/>
  <c r="F2148" i="9"/>
  <c r="F2149" i="9"/>
  <c r="F2150" i="9"/>
  <c r="D2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1490" i="9"/>
  <c r="D1491" i="9"/>
  <c r="D1492" i="9"/>
  <c r="D1493" i="9"/>
  <c r="D1494" i="9"/>
  <c r="D1495" i="9"/>
  <c r="D1496" i="9"/>
  <c r="D1497" i="9"/>
  <c r="D1498" i="9"/>
  <c r="D1499" i="9"/>
  <c r="D1500" i="9"/>
  <c r="D1501" i="9"/>
  <c r="D1502" i="9"/>
  <c r="D1503" i="9"/>
  <c r="D1504" i="9"/>
  <c r="D1505" i="9"/>
  <c r="D1506" i="9"/>
  <c r="D1507" i="9"/>
  <c r="D1508" i="9"/>
  <c r="D1509" i="9"/>
  <c r="D1510" i="9"/>
  <c r="D1511" i="9"/>
  <c r="D1512" i="9"/>
  <c r="D1513" i="9"/>
  <c r="D1514" i="9"/>
  <c r="D1515" i="9"/>
  <c r="D1516" i="9"/>
  <c r="D1517" i="9"/>
  <c r="D1518" i="9"/>
  <c r="D1519" i="9"/>
  <c r="D1520" i="9"/>
  <c r="D1521" i="9"/>
  <c r="D1522" i="9"/>
  <c r="D1523" i="9"/>
  <c r="D1524" i="9"/>
  <c r="D1525" i="9"/>
  <c r="D1526" i="9"/>
  <c r="D1527" i="9"/>
  <c r="D1528" i="9"/>
  <c r="D1529" i="9"/>
  <c r="D1530" i="9"/>
  <c r="D1531" i="9"/>
  <c r="D1532" i="9"/>
  <c r="D1533" i="9"/>
  <c r="D1534" i="9"/>
  <c r="D1535" i="9"/>
  <c r="D1536" i="9"/>
  <c r="D1537" i="9"/>
  <c r="D1538" i="9"/>
  <c r="D1539" i="9"/>
  <c r="D1540" i="9"/>
  <c r="D1541" i="9"/>
  <c r="D1542" i="9"/>
  <c r="D1543" i="9"/>
  <c r="D1544" i="9"/>
  <c r="D1545" i="9"/>
  <c r="D1546" i="9"/>
  <c r="D1547" i="9"/>
  <c r="D1548" i="9"/>
  <c r="D1549" i="9"/>
  <c r="D1550" i="9"/>
  <c r="D1551" i="9"/>
  <c r="D1552" i="9"/>
  <c r="D1553" i="9"/>
  <c r="D1554" i="9"/>
  <c r="D1555" i="9"/>
  <c r="D1556" i="9"/>
  <c r="D1557" i="9"/>
  <c r="D1558" i="9"/>
  <c r="D1559" i="9"/>
  <c r="D1560" i="9"/>
  <c r="D1561" i="9"/>
  <c r="D1562" i="9"/>
  <c r="D1563" i="9"/>
  <c r="D1564" i="9"/>
  <c r="D1565" i="9"/>
  <c r="D1566" i="9"/>
  <c r="D1567" i="9"/>
  <c r="D1568" i="9"/>
  <c r="D1569" i="9"/>
  <c r="D1570" i="9"/>
  <c r="D1571" i="9"/>
  <c r="D1572" i="9"/>
  <c r="D1573" i="9"/>
  <c r="D1574" i="9"/>
  <c r="D1575" i="9"/>
  <c r="D1576" i="9"/>
  <c r="D1577" i="9"/>
  <c r="D1578" i="9"/>
  <c r="D1579" i="9"/>
  <c r="D1580" i="9"/>
  <c r="D1581" i="9"/>
  <c r="D1582" i="9"/>
  <c r="D1583" i="9"/>
  <c r="D1584" i="9"/>
  <c r="D1585" i="9"/>
  <c r="D1586" i="9"/>
  <c r="D1587" i="9"/>
  <c r="D1588" i="9"/>
  <c r="D1589" i="9"/>
  <c r="D1590" i="9"/>
  <c r="D1591" i="9"/>
  <c r="D1592" i="9"/>
  <c r="D1593" i="9"/>
  <c r="D1594" i="9"/>
  <c r="D1595" i="9"/>
  <c r="D1596" i="9"/>
  <c r="D1597" i="9"/>
  <c r="D1598" i="9"/>
  <c r="D1599" i="9"/>
  <c r="D1600" i="9"/>
  <c r="D1601" i="9"/>
  <c r="D1602" i="9"/>
  <c r="D1603" i="9"/>
  <c r="D1604" i="9"/>
  <c r="D1605" i="9"/>
  <c r="D1606" i="9"/>
  <c r="D1607" i="9"/>
  <c r="D1608" i="9"/>
  <c r="D1609" i="9"/>
  <c r="D1610" i="9"/>
  <c r="D1611" i="9"/>
  <c r="D1612" i="9"/>
  <c r="D1613" i="9"/>
  <c r="D1614" i="9"/>
  <c r="D1615" i="9"/>
  <c r="D1616" i="9"/>
  <c r="D1617" i="9"/>
  <c r="D1618" i="9"/>
  <c r="D1619" i="9"/>
  <c r="D1620" i="9"/>
  <c r="D1621" i="9"/>
  <c r="D1622" i="9"/>
  <c r="D1623" i="9"/>
  <c r="D1624" i="9"/>
  <c r="D1625" i="9"/>
  <c r="D1626" i="9"/>
  <c r="D1627" i="9"/>
  <c r="D1628" i="9"/>
  <c r="D1629" i="9"/>
  <c r="D1630" i="9"/>
  <c r="D1631" i="9"/>
  <c r="D1632" i="9"/>
  <c r="D1633" i="9"/>
  <c r="D1634" i="9"/>
  <c r="D1635" i="9"/>
  <c r="D1636" i="9"/>
  <c r="D1637" i="9"/>
  <c r="D1638" i="9"/>
  <c r="D1639" i="9"/>
  <c r="D1640" i="9"/>
  <c r="D1641" i="9"/>
  <c r="D1642" i="9"/>
  <c r="D1643" i="9"/>
  <c r="D1644" i="9"/>
  <c r="D1645" i="9"/>
  <c r="D1646" i="9"/>
  <c r="D1647" i="9"/>
  <c r="D1648" i="9"/>
  <c r="D1649" i="9"/>
  <c r="D1650" i="9"/>
  <c r="D1651" i="9"/>
  <c r="D1652" i="9"/>
  <c r="D1653" i="9"/>
  <c r="D1654" i="9"/>
  <c r="D1655" i="9"/>
  <c r="D1656" i="9"/>
  <c r="D1657" i="9"/>
  <c r="D1658" i="9"/>
  <c r="D1659" i="9"/>
  <c r="D1660" i="9"/>
  <c r="D1661" i="9"/>
  <c r="D1662" i="9"/>
  <c r="D1663" i="9"/>
  <c r="D1664" i="9"/>
  <c r="D1665" i="9"/>
  <c r="D1666" i="9"/>
  <c r="D1667" i="9"/>
  <c r="D1668" i="9"/>
  <c r="D1669" i="9"/>
  <c r="D1670" i="9"/>
  <c r="D1671" i="9"/>
  <c r="D1672" i="9"/>
  <c r="D1673" i="9"/>
  <c r="D1674" i="9"/>
  <c r="D1675" i="9"/>
  <c r="D1676" i="9"/>
  <c r="D1677" i="9"/>
  <c r="D1678" i="9"/>
  <c r="D1679" i="9"/>
  <c r="D1680" i="9"/>
  <c r="D1681" i="9"/>
  <c r="D1682" i="9"/>
  <c r="D1683" i="9"/>
  <c r="D1684" i="9"/>
  <c r="D1685" i="9"/>
  <c r="D1686" i="9"/>
  <c r="D1687" i="9"/>
  <c r="D1688" i="9"/>
  <c r="D1689" i="9"/>
  <c r="D1690" i="9"/>
  <c r="D1691" i="9"/>
  <c r="D1692" i="9"/>
  <c r="D1693" i="9"/>
  <c r="D1694" i="9"/>
  <c r="D1695" i="9"/>
  <c r="D1696" i="9"/>
  <c r="D1697" i="9"/>
  <c r="D1698" i="9"/>
  <c r="D1699" i="9"/>
  <c r="D1700" i="9"/>
  <c r="D1701" i="9"/>
  <c r="D1702" i="9"/>
  <c r="D1703" i="9"/>
  <c r="D1704" i="9"/>
  <c r="D1705" i="9"/>
  <c r="D1706" i="9"/>
  <c r="D1707" i="9"/>
  <c r="D1708" i="9"/>
  <c r="D1709" i="9"/>
  <c r="D1710" i="9"/>
  <c r="D1711" i="9"/>
  <c r="D1712" i="9"/>
  <c r="D1713" i="9"/>
  <c r="D1714" i="9"/>
  <c r="D1715" i="9"/>
  <c r="D1716" i="9"/>
  <c r="D1717" i="9"/>
  <c r="D1718" i="9"/>
  <c r="D1719" i="9"/>
  <c r="D1720" i="9"/>
  <c r="D1721" i="9"/>
  <c r="D1722" i="9"/>
  <c r="D1723" i="9"/>
  <c r="D1724" i="9"/>
  <c r="D1725" i="9"/>
  <c r="D1726" i="9"/>
  <c r="D1727" i="9"/>
  <c r="D1728" i="9"/>
  <c r="D1729" i="9"/>
  <c r="D1730" i="9"/>
  <c r="D1731" i="9"/>
  <c r="D1732" i="9"/>
  <c r="D1733" i="9"/>
  <c r="D1734" i="9"/>
  <c r="D1735" i="9"/>
  <c r="D1736" i="9"/>
  <c r="D1737" i="9"/>
  <c r="D1738" i="9"/>
  <c r="D1739" i="9"/>
  <c r="D1740" i="9"/>
  <c r="D1741" i="9"/>
  <c r="D1742" i="9"/>
  <c r="D1743" i="9"/>
  <c r="D1744" i="9"/>
  <c r="D1745" i="9"/>
  <c r="D1746" i="9"/>
  <c r="D1747" i="9"/>
  <c r="D1748" i="9"/>
  <c r="D1749" i="9"/>
  <c r="D1750" i="9"/>
  <c r="D1751" i="9"/>
  <c r="D1752" i="9"/>
  <c r="D1753" i="9"/>
  <c r="D1754" i="9"/>
  <c r="D1755" i="9"/>
  <c r="D1756" i="9"/>
  <c r="D1757" i="9"/>
  <c r="D1758" i="9"/>
  <c r="D1759" i="9"/>
  <c r="D1760" i="9"/>
  <c r="D1761" i="9"/>
  <c r="D1762" i="9"/>
  <c r="D1763" i="9"/>
  <c r="D1764" i="9"/>
  <c r="D1765" i="9"/>
  <c r="D1766" i="9"/>
  <c r="D1767" i="9"/>
  <c r="D1768" i="9"/>
  <c r="D1769" i="9"/>
  <c r="D1770" i="9"/>
  <c r="D1771" i="9"/>
  <c r="D1772" i="9"/>
  <c r="D1773" i="9"/>
  <c r="D1774" i="9"/>
  <c r="D1775" i="9"/>
  <c r="D1776" i="9"/>
  <c r="D1777" i="9"/>
  <c r="D1778" i="9"/>
  <c r="D1779" i="9"/>
  <c r="D1780" i="9"/>
  <c r="D1781" i="9"/>
  <c r="D1782" i="9"/>
  <c r="D1783" i="9"/>
  <c r="D1784" i="9"/>
  <c r="D1785" i="9"/>
  <c r="D1786" i="9"/>
  <c r="D1787" i="9"/>
  <c r="D1788" i="9"/>
  <c r="D1789" i="9"/>
  <c r="D1790" i="9"/>
  <c r="D1791" i="9"/>
  <c r="D1792" i="9"/>
  <c r="D1793" i="9"/>
  <c r="D1794" i="9"/>
  <c r="D1795" i="9"/>
  <c r="D1796" i="9"/>
  <c r="D1797" i="9"/>
  <c r="D1798" i="9"/>
  <c r="D1799" i="9"/>
  <c r="D1800" i="9"/>
  <c r="D1801" i="9"/>
  <c r="D1802" i="9"/>
  <c r="D1803" i="9"/>
  <c r="D1804" i="9"/>
  <c r="D1805" i="9"/>
  <c r="D1806" i="9"/>
  <c r="D1807" i="9"/>
  <c r="D1808" i="9"/>
  <c r="D1809" i="9"/>
  <c r="D1810" i="9"/>
  <c r="D1811" i="9"/>
  <c r="D1812" i="9"/>
  <c r="D1813" i="9"/>
  <c r="D1814" i="9"/>
  <c r="D1815" i="9"/>
  <c r="D1816" i="9"/>
  <c r="D1817" i="9"/>
  <c r="D1818" i="9"/>
  <c r="D1819" i="9"/>
  <c r="D1820" i="9"/>
  <c r="D1821" i="9"/>
  <c r="D1822" i="9"/>
  <c r="D1823" i="9"/>
  <c r="D1824" i="9"/>
  <c r="D1825" i="9"/>
  <c r="D1826" i="9"/>
  <c r="D1827" i="9"/>
  <c r="D1828" i="9"/>
  <c r="D1829" i="9"/>
  <c r="D1830" i="9"/>
  <c r="D1831" i="9"/>
  <c r="D1832" i="9"/>
  <c r="D1833" i="9"/>
  <c r="D1834" i="9"/>
  <c r="D1835" i="9"/>
  <c r="D1836" i="9"/>
  <c r="D1837" i="9"/>
  <c r="D1838" i="9"/>
  <c r="D1839" i="9"/>
  <c r="D1840" i="9"/>
  <c r="D1841" i="9"/>
  <c r="D1842" i="9"/>
  <c r="D1843" i="9"/>
  <c r="D1844" i="9"/>
  <c r="D1845" i="9"/>
  <c r="D1846" i="9"/>
  <c r="D1847" i="9"/>
  <c r="D1848" i="9"/>
  <c r="D1849" i="9"/>
  <c r="D1850" i="9"/>
  <c r="D1851" i="9"/>
  <c r="D1852" i="9"/>
  <c r="D1853" i="9"/>
  <c r="D1854" i="9"/>
  <c r="D1855" i="9"/>
  <c r="D1856" i="9"/>
  <c r="D1857" i="9"/>
  <c r="D1858" i="9"/>
  <c r="D1859" i="9"/>
  <c r="D1860" i="9"/>
  <c r="D1861" i="9"/>
  <c r="D1862" i="9"/>
  <c r="D1863" i="9"/>
  <c r="D1864" i="9"/>
  <c r="D1865" i="9"/>
  <c r="D1866" i="9"/>
  <c r="D1867" i="9"/>
  <c r="D1868" i="9"/>
  <c r="D1869" i="9"/>
  <c r="D1870" i="9"/>
  <c r="D1871" i="9"/>
  <c r="D1872" i="9"/>
  <c r="D1873" i="9"/>
  <c r="D1874" i="9"/>
  <c r="D1875" i="9"/>
  <c r="D1876" i="9"/>
  <c r="D1877" i="9"/>
  <c r="D1878" i="9"/>
  <c r="D1879" i="9"/>
  <c r="D1880" i="9"/>
  <c r="D1881" i="9"/>
  <c r="D1882" i="9"/>
  <c r="D1883" i="9"/>
  <c r="D1884" i="9"/>
  <c r="D1885" i="9"/>
  <c r="D1886" i="9"/>
  <c r="D1887" i="9"/>
  <c r="D1888" i="9"/>
  <c r="D1889" i="9"/>
  <c r="D1890" i="9"/>
  <c r="D1891" i="9"/>
  <c r="D1892" i="9"/>
  <c r="D1893" i="9"/>
  <c r="D1894" i="9"/>
  <c r="D1895" i="9"/>
  <c r="D1896" i="9"/>
  <c r="D1897" i="9"/>
  <c r="D1898" i="9"/>
  <c r="D1899" i="9"/>
  <c r="D1900" i="9"/>
  <c r="D1901" i="9"/>
  <c r="D1902" i="9"/>
  <c r="D1903" i="9"/>
  <c r="D1904" i="9"/>
  <c r="D1905" i="9"/>
  <c r="D1906" i="9"/>
  <c r="D1907" i="9"/>
  <c r="D1908" i="9"/>
  <c r="D1909" i="9"/>
  <c r="D1910" i="9"/>
  <c r="D1911" i="9"/>
  <c r="D1912" i="9"/>
  <c r="D1913" i="9"/>
  <c r="D1914" i="9"/>
  <c r="D1915" i="9"/>
  <c r="D1916" i="9"/>
  <c r="D1917" i="9"/>
  <c r="D1918" i="9"/>
  <c r="D1919" i="9"/>
  <c r="D1920" i="9"/>
  <c r="D1921" i="9"/>
  <c r="D1922" i="9"/>
  <c r="D1923" i="9"/>
  <c r="D1924" i="9"/>
  <c r="D1925" i="9"/>
  <c r="D1926" i="9"/>
  <c r="D1927" i="9"/>
  <c r="D1928" i="9"/>
  <c r="D1929" i="9"/>
  <c r="D1930" i="9"/>
  <c r="D1931" i="9"/>
  <c r="D1932" i="9"/>
  <c r="D1933" i="9"/>
  <c r="D1934" i="9"/>
  <c r="D1935" i="9"/>
  <c r="D1936" i="9"/>
  <c r="D1937" i="9"/>
  <c r="D1938" i="9"/>
  <c r="D1939" i="9"/>
  <c r="D1940" i="9"/>
  <c r="D1941" i="9"/>
  <c r="D1942" i="9"/>
  <c r="D1943" i="9"/>
  <c r="D1944" i="9"/>
  <c r="D1945" i="9"/>
  <c r="D1946" i="9"/>
  <c r="D1947" i="9"/>
  <c r="D1948" i="9"/>
  <c r="D1949" i="9"/>
  <c r="D1950" i="9"/>
  <c r="D1951" i="9"/>
  <c r="D1952" i="9"/>
  <c r="D1953" i="9"/>
  <c r="D1954" i="9"/>
  <c r="D1955" i="9"/>
  <c r="D1956" i="9"/>
  <c r="D1957" i="9"/>
  <c r="D1958" i="9"/>
  <c r="D1959" i="9"/>
  <c r="D1960" i="9"/>
  <c r="D1961" i="9"/>
  <c r="D1962" i="9"/>
  <c r="D1963" i="9"/>
  <c r="D1964" i="9"/>
  <c r="D1965" i="9"/>
  <c r="D1966" i="9"/>
  <c r="D1967" i="9"/>
  <c r="B2" i="9"/>
  <c r="B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213" i="9"/>
  <c r="B214" i="9"/>
  <c r="B215" i="9"/>
  <c r="B216" i="9"/>
  <c r="B217" i="9"/>
  <c r="B218" i="9"/>
  <c r="B219" i="9"/>
  <c r="B220" i="9"/>
  <c r="B221" i="9"/>
  <c r="B222" i="9"/>
  <c r="B223" i="9"/>
  <c r="B224" i="9"/>
  <c r="B225" i="9"/>
  <c r="B226" i="9"/>
  <c r="B227" i="9"/>
  <c r="B228" i="9"/>
  <c r="B229" i="9"/>
  <c r="B230" i="9"/>
  <c r="B231" i="9"/>
  <c r="B232" i="9"/>
  <c r="B233" i="9"/>
  <c r="B234" i="9"/>
  <c r="B235" i="9"/>
  <c r="B236" i="9"/>
  <c r="B237" i="9"/>
  <c r="B238" i="9"/>
  <c r="B239" i="9"/>
  <c r="B240" i="9"/>
  <c r="B241" i="9"/>
  <c r="B242" i="9"/>
  <c r="B243" i="9"/>
  <c r="B244" i="9"/>
  <c r="B245" i="9"/>
  <c r="B246" i="9"/>
  <c r="B247" i="9"/>
  <c r="B248" i="9"/>
  <c r="B249" i="9"/>
  <c r="B250" i="9"/>
  <c r="B251" i="9"/>
  <c r="B252" i="9"/>
  <c r="B253" i="9"/>
  <c r="B254" i="9"/>
  <c r="B255" i="9"/>
  <c r="B256" i="9"/>
  <c r="B257" i="9"/>
  <c r="B258" i="9"/>
  <c r="B259" i="9"/>
  <c r="B260" i="9"/>
  <c r="B261" i="9"/>
  <c r="B262" i="9"/>
  <c r="B263" i="9"/>
  <c r="B264" i="9"/>
  <c r="B265" i="9"/>
  <c r="B266" i="9"/>
  <c r="B267" i="9"/>
  <c r="B268" i="9"/>
  <c r="B269" i="9"/>
  <c r="B270" i="9"/>
  <c r="B271" i="9"/>
  <c r="B272" i="9"/>
  <c r="B273" i="9"/>
  <c r="B274" i="9"/>
  <c r="B275" i="9"/>
  <c r="B276" i="9"/>
  <c r="B277" i="9"/>
  <c r="B278" i="9"/>
  <c r="B279" i="9"/>
  <c r="B280" i="9"/>
  <c r="B281" i="9"/>
  <c r="B282" i="9"/>
  <c r="B283" i="9"/>
  <c r="B284" i="9"/>
  <c r="B285" i="9"/>
  <c r="B286" i="9"/>
  <c r="B287" i="9"/>
  <c r="B288" i="9"/>
  <c r="B289" i="9"/>
  <c r="B290" i="9"/>
  <c r="B291" i="9"/>
  <c r="B292" i="9"/>
  <c r="B293" i="9"/>
  <c r="B294" i="9"/>
  <c r="B295" i="9"/>
  <c r="B296" i="9"/>
  <c r="B297" i="9"/>
  <c r="B298" i="9"/>
  <c r="B299" i="9"/>
  <c r="B300" i="9"/>
  <c r="B301" i="9"/>
  <c r="B302" i="9"/>
  <c r="B303" i="9"/>
  <c r="B304" i="9"/>
  <c r="B305" i="9"/>
  <c r="B306" i="9"/>
  <c r="B307" i="9"/>
  <c r="B308" i="9"/>
  <c r="B309" i="9"/>
  <c r="B310" i="9"/>
  <c r="B311" i="9"/>
  <c r="B312" i="9"/>
  <c r="B313" i="9"/>
  <c r="B314" i="9"/>
  <c r="B315" i="9"/>
  <c r="B316" i="9"/>
  <c r="B317" i="9"/>
  <c r="B318" i="9"/>
  <c r="B319" i="9"/>
  <c r="B320" i="9"/>
  <c r="B321" i="9"/>
  <c r="B322" i="9"/>
  <c r="B323" i="9"/>
  <c r="B324" i="9"/>
  <c r="B325" i="9"/>
  <c r="B326" i="9"/>
  <c r="B327" i="9"/>
  <c r="B328" i="9"/>
  <c r="B329" i="9"/>
  <c r="B330" i="9"/>
  <c r="B331" i="9"/>
  <c r="B332" i="9"/>
  <c r="B333" i="9"/>
  <c r="B334" i="9"/>
  <c r="B335" i="9"/>
  <c r="B336" i="9"/>
  <c r="B337" i="9"/>
  <c r="B338" i="9"/>
  <c r="B339" i="9"/>
  <c r="B340" i="9"/>
  <c r="B341" i="9"/>
  <c r="B342" i="9"/>
  <c r="B343" i="9"/>
  <c r="B344" i="9"/>
  <c r="B345" i="9"/>
  <c r="B346" i="9"/>
  <c r="B347" i="9"/>
  <c r="B348" i="9"/>
  <c r="B349" i="9"/>
  <c r="B350" i="9"/>
  <c r="B351" i="9"/>
  <c r="B352" i="9"/>
  <c r="B353" i="9"/>
  <c r="B354" i="9"/>
  <c r="B355" i="9"/>
  <c r="B356" i="9"/>
  <c r="B357" i="9"/>
  <c r="B358" i="9"/>
  <c r="B359" i="9"/>
  <c r="B360" i="9"/>
  <c r="B361" i="9"/>
  <c r="B362" i="9"/>
  <c r="B363" i="9"/>
  <c r="B364" i="9"/>
  <c r="B365" i="9"/>
  <c r="B366" i="9"/>
  <c r="B367" i="9"/>
  <c r="B368" i="9"/>
  <c r="B369" i="9"/>
  <c r="B370" i="9"/>
  <c r="B371" i="9"/>
  <c r="B372" i="9"/>
  <c r="B373" i="9"/>
  <c r="B374" i="9"/>
  <c r="B375" i="9"/>
  <c r="B376" i="9"/>
  <c r="B377" i="9"/>
  <c r="B378" i="9"/>
  <c r="B379" i="9"/>
  <c r="B380" i="9"/>
  <c r="B381" i="9"/>
  <c r="B382" i="9"/>
  <c r="B383" i="9"/>
  <c r="B384" i="9"/>
  <c r="B385" i="9"/>
  <c r="B386" i="9"/>
  <c r="B387" i="9"/>
  <c r="B388" i="9"/>
  <c r="B389" i="9"/>
  <c r="B390" i="9"/>
  <c r="B391" i="9"/>
  <c r="B392" i="9"/>
  <c r="B393" i="9"/>
  <c r="B394" i="9"/>
  <c r="B395" i="9"/>
  <c r="B396" i="9"/>
  <c r="B397" i="9"/>
  <c r="B398" i="9"/>
  <c r="B399" i="9"/>
  <c r="B400" i="9"/>
  <c r="B401" i="9"/>
  <c r="B402" i="9"/>
  <c r="B403" i="9"/>
  <c r="B404" i="9"/>
  <c r="B405" i="9"/>
  <c r="B406" i="9"/>
  <c r="B407" i="9"/>
  <c r="B408" i="9"/>
  <c r="B409" i="9"/>
  <c r="B410" i="9"/>
  <c r="B411" i="9"/>
  <c r="B412" i="9"/>
  <c r="B413" i="9"/>
  <c r="B414" i="9"/>
  <c r="B415" i="9"/>
  <c r="B416" i="9"/>
  <c r="B417" i="9"/>
  <c r="B418" i="9"/>
  <c r="B419" i="9"/>
  <c r="B420" i="9"/>
  <c r="B421" i="9"/>
  <c r="B422" i="9"/>
  <c r="B423" i="9"/>
  <c r="B424" i="9"/>
  <c r="B425" i="9"/>
  <c r="B426" i="9"/>
  <c r="B427" i="9"/>
  <c r="B428" i="9"/>
  <c r="B429" i="9"/>
  <c r="B430" i="9"/>
  <c r="B431" i="9"/>
  <c r="B432" i="9"/>
  <c r="B433" i="9"/>
  <c r="B434" i="9"/>
  <c r="B435" i="9"/>
  <c r="B436" i="9"/>
  <c r="B437" i="9"/>
  <c r="B438" i="9"/>
  <c r="B439" i="9"/>
  <c r="B440" i="9"/>
  <c r="B441" i="9"/>
  <c r="B442" i="9"/>
  <c r="B443" i="9"/>
  <c r="B444" i="9"/>
  <c r="B445" i="9"/>
  <c r="B446" i="9"/>
  <c r="B447" i="9"/>
  <c r="B448" i="9"/>
  <c r="B449" i="9"/>
  <c r="B450" i="9"/>
  <c r="B451" i="9"/>
  <c r="B452" i="9"/>
  <c r="B453" i="9"/>
  <c r="B454" i="9"/>
  <c r="B455" i="9"/>
  <c r="B456" i="9"/>
  <c r="B457" i="9"/>
  <c r="B458" i="9"/>
  <c r="B459" i="9"/>
  <c r="B460" i="9"/>
  <c r="B461" i="9"/>
  <c r="B462" i="9"/>
  <c r="B463" i="9"/>
  <c r="B464" i="9"/>
  <c r="B465" i="9"/>
  <c r="B466" i="9"/>
  <c r="B467" i="9"/>
  <c r="B468" i="9"/>
  <c r="B469" i="9"/>
  <c r="B470" i="9"/>
  <c r="B471" i="9"/>
  <c r="B472" i="9"/>
  <c r="B473" i="9"/>
  <c r="B474" i="9"/>
  <c r="B475" i="9"/>
  <c r="B476" i="9"/>
  <c r="B477" i="9"/>
  <c r="B478" i="9"/>
  <c r="B479" i="9"/>
  <c r="B480" i="9"/>
  <c r="B481" i="9"/>
  <c r="B482" i="9"/>
  <c r="B483" i="9"/>
  <c r="B484" i="9"/>
  <c r="B485" i="9"/>
  <c r="B486" i="9"/>
  <c r="B487" i="9"/>
  <c r="B488" i="9"/>
  <c r="B489" i="9"/>
  <c r="B490" i="9"/>
  <c r="B491" i="9"/>
  <c r="B492" i="9"/>
  <c r="B493" i="9"/>
  <c r="B494" i="9"/>
  <c r="B495" i="9"/>
  <c r="B496" i="9"/>
  <c r="B497" i="9"/>
  <c r="B498" i="9"/>
  <c r="B499" i="9"/>
  <c r="B500" i="9"/>
  <c r="B501" i="9"/>
  <c r="B502" i="9"/>
  <c r="B503" i="9"/>
  <c r="B504" i="9"/>
  <c r="B505" i="9"/>
  <c r="B506" i="9"/>
  <c r="B507" i="9"/>
  <c r="B508" i="9"/>
  <c r="B509" i="9"/>
  <c r="B510" i="9"/>
  <c r="B511" i="9"/>
  <c r="B512" i="9"/>
  <c r="B513" i="9"/>
  <c r="B514" i="9"/>
  <c r="B515" i="9"/>
  <c r="B516" i="9"/>
  <c r="B517" i="9"/>
  <c r="B518" i="9"/>
  <c r="B519" i="9"/>
  <c r="B520" i="9"/>
  <c r="B521" i="9"/>
  <c r="B522" i="9"/>
  <c r="B523" i="9"/>
  <c r="B524" i="9"/>
  <c r="B525" i="9"/>
  <c r="B526" i="9"/>
  <c r="B527" i="9"/>
  <c r="B528" i="9"/>
  <c r="B529" i="9"/>
  <c r="B530" i="9"/>
  <c r="B531" i="9"/>
  <c r="B532" i="9"/>
  <c r="B533" i="9"/>
  <c r="B534" i="9"/>
  <c r="B535" i="9"/>
  <c r="B536" i="9"/>
  <c r="B537" i="9"/>
  <c r="B538" i="9"/>
  <c r="B539" i="9"/>
  <c r="B540" i="9"/>
  <c r="B541" i="9"/>
  <c r="B542" i="9"/>
  <c r="B543" i="9"/>
  <c r="B544" i="9"/>
  <c r="B545" i="9"/>
  <c r="B546" i="9"/>
  <c r="B547" i="9"/>
  <c r="B548" i="9"/>
  <c r="B549" i="9"/>
  <c r="B550" i="9"/>
  <c r="B551" i="9"/>
  <c r="B552" i="9"/>
  <c r="B553" i="9"/>
  <c r="B554" i="9"/>
  <c r="B555" i="9"/>
  <c r="B556" i="9"/>
  <c r="B557" i="9"/>
  <c r="B558" i="9"/>
  <c r="B559" i="9"/>
  <c r="B560" i="9"/>
  <c r="B561" i="9"/>
  <c r="B562" i="9"/>
  <c r="B563" i="9"/>
  <c r="B564" i="9"/>
  <c r="B565" i="9"/>
  <c r="B566" i="9"/>
  <c r="B567" i="9"/>
  <c r="B568" i="9"/>
  <c r="B569" i="9"/>
  <c r="B570" i="9"/>
  <c r="B571" i="9"/>
  <c r="B572" i="9"/>
  <c r="B573" i="9"/>
  <c r="B574" i="9"/>
  <c r="B575" i="9"/>
  <c r="B576" i="9"/>
  <c r="B577" i="9"/>
  <c r="B578" i="9"/>
  <c r="B579" i="9"/>
  <c r="B580" i="9"/>
  <c r="B581" i="9"/>
  <c r="B582" i="9"/>
  <c r="B583" i="9"/>
  <c r="B584" i="9"/>
  <c r="B585" i="9"/>
  <c r="B586" i="9"/>
  <c r="B587" i="9"/>
  <c r="B588" i="9"/>
  <c r="B589" i="9"/>
  <c r="B590" i="9"/>
  <c r="B591" i="9"/>
  <c r="B592" i="9"/>
  <c r="B593" i="9"/>
  <c r="B594" i="9"/>
  <c r="B595" i="9"/>
  <c r="B596" i="9"/>
  <c r="B597" i="9"/>
  <c r="B598" i="9"/>
  <c r="B599" i="9"/>
  <c r="B600" i="9"/>
  <c r="B601" i="9"/>
  <c r="B602" i="9"/>
  <c r="B603" i="9"/>
  <c r="B604" i="9"/>
  <c r="B605" i="9"/>
  <c r="B606" i="9"/>
  <c r="B607" i="9"/>
  <c r="B608" i="9"/>
  <c r="B609" i="9"/>
  <c r="B610" i="9"/>
  <c r="B611" i="9"/>
  <c r="B612" i="9"/>
  <c r="B613" i="9"/>
  <c r="B614" i="9"/>
  <c r="B615" i="9"/>
  <c r="B616" i="9"/>
  <c r="B617" i="9"/>
  <c r="B618" i="9"/>
  <c r="B619" i="9"/>
  <c r="B620" i="9"/>
  <c r="B621" i="9"/>
  <c r="B622" i="9"/>
  <c r="B623" i="9"/>
  <c r="B624" i="9"/>
  <c r="B625" i="9"/>
  <c r="B626" i="9"/>
  <c r="B627" i="9"/>
  <c r="B628" i="9"/>
  <c r="B629" i="9"/>
  <c r="B630" i="9"/>
  <c r="B631" i="9"/>
  <c r="B632" i="9"/>
  <c r="B633" i="9"/>
  <c r="B634" i="9"/>
  <c r="B635" i="9"/>
  <c r="B636" i="9"/>
  <c r="B637" i="9"/>
  <c r="B638" i="9"/>
  <c r="B639" i="9"/>
  <c r="B640" i="9"/>
  <c r="B641" i="9"/>
  <c r="B642" i="9"/>
  <c r="B643" i="9"/>
  <c r="B644" i="9"/>
  <c r="B645" i="9"/>
  <c r="B646" i="9"/>
  <c r="B647" i="9"/>
  <c r="B648" i="9"/>
  <c r="B649" i="9"/>
  <c r="B650" i="9"/>
  <c r="B651" i="9"/>
  <c r="B652" i="9"/>
  <c r="B653" i="9"/>
  <c r="B654" i="9"/>
  <c r="B655" i="9"/>
  <c r="B656" i="9"/>
  <c r="B657" i="9"/>
  <c r="B658" i="9"/>
  <c r="B659" i="9"/>
  <c r="B660" i="9"/>
  <c r="B661" i="9"/>
  <c r="B662" i="9"/>
  <c r="B663" i="9"/>
  <c r="B664" i="9"/>
  <c r="B665" i="9"/>
  <c r="B666" i="9"/>
  <c r="B667" i="9"/>
  <c r="B668" i="9"/>
  <c r="B669" i="9"/>
  <c r="B670" i="9"/>
  <c r="B671" i="9"/>
  <c r="B672" i="9"/>
  <c r="B673" i="9"/>
  <c r="B674" i="9"/>
  <c r="B675" i="9"/>
  <c r="B676" i="9"/>
  <c r="B677" i="9"/>
  <c r="B678" i="9"/>
  <c r="B679" i="9"/>
  <c r="B680" i="9"/>
  <c r="B681" i="9"/>
  <c r="B682" i="9"/>
  <c r="B683" i="9"/>
  <c r="B684" i="9"/>
  <c r="B685" i="9"/>
  <c r="B686" i="9"/>
  <c r="B687" i="9"/>
  <c r="B688" i="9"/>
  <c r="B689" i="9"/>
  <c r="B690" i="9"/>
  <c r="B691" i="9"/>
  <c r="B692" i="9"/>
  <c r="B693" i="9"/>
  <c r="B694" i="9"/>
  <c r="B695" i="9"/>
  <c r="B696" i="9"/>
  <c r="B697" i="9"/>
  <c r="B698" i="9"/>
  <c r="B699" i="9"/>
  <c r="B700" i="9"/>
  <c r="B701" i="9"/>
  <c r="B702" i="9"/>
  <c r="B703" i="9"/>
  <c r="B704" i="9"/>
  <c r="B705" i="9"/>
  <c r="B706" i="9"/>
  <c r="B707" i="9"/>
  <c r="B708" i="9"/>
  <c r="B709" i="9"/>
  <c r="B710" i="9"/>
  <c r="B711" i="9"/>
  <c r="B712" i="9"/>
  <c r="B713" i="9"/>
  <c r="B714" i="9"/>
  <c r="B715" i="9"/>
  <c r="B716" i="9"/>
  <c r="B717" i="9"/>
  <c r="B718" i="9"/>
  <c r="B719" i="9"/>
  <c r="B720" i="9"/>
  <c r="B721" i="9"/>
  <c r="B722" i="9"/>
  <c r="B723" i="9"/>
  <c r="B724" i="9"/>
  <c r="B725" i="9"/>
  <c r="B726" i="9"/>
  <c r="B727" i="9"/>
  <c r="B728" i="9"/>
  <c r="B729" i="9"/>
  <c r="B730" i="9"/>
  <c r="B731" i="9"/>
  <c r="B732" i="9"/>
  <c r="B733" i="9"/>
  <c r="B734" i="9"/>
  <c r="B735" i="9"/>
  <c r="B736" i="9"/>
  <c r="B737" i="9"/>
  <c r="B738" i="9"/>
  <c r="B739" i="9"/>
  <c r="B740" i="9"/>
  <c r="B741" i="9"/>
  <c r="B742" i="9"/>
  <c r="B743" i="9"/>
  <c r="B744" i="9"/>
  <c r="B745" i="9"/>
  <c r="B746" i="9"/>
  <c r="B747" i="9"/>
  <c r="B748" i="9"/>
  <c r="B749" i="9"/>
  <c r="B750" i="9"/>
  <c r="B751" i="9"/>
  <c r="B752" i="9"/>
  <c r="B753" i="9"/>
  <c r="B754" i="9"/>
  <c r="B755" i="9"/>
  <c r="B756" i="9"/>
  <c r="B757" i="9"/>
  <c r="B758" i="9"/>
  <c r="B759" i="9"/>
  <c r="B760" i="9"/>
  <c r="B761" i="9"/>
  <c r="B762" i="9"/>
  <c r="B763" i="9"/>
  <c r="B764" i="9"/>
  <c r="B765" i="9"/>
  <c r="B766" i="9"/>
  <c r="B767" i="9"/>
  <c r="B768" i="9"/>
  <c r="B769" i="9"/>
  <c r="B770" i="9"/>
  <c r="B771" i="9"/>
  <c r="B772" i="9"/>
  <c r="B773" i="9"/>
  <c r="B774" i="9"/>
  <c r="B775" i="9"/>
  <c r="B776" i="9"/>
  <c r="B777" i="9"/>
  <c r="B778" i="9"/>
  <c r="B779" i="9"/>
  <c r="B780" i="9"/>
  <c r="B781" i="9"/>
  <c r="B782" i="9"/>
  <c r="B783" i="9"/>
  <c r="B784" i="9"/>
  <c r="B785" i="9"/>
  <c r="B786" i="9"/>
  <c r="B787" i="9"/>
  <c r="B788" i="9"/>
  <c r="B789" i="9"/>
  <c r="B790" i="9"/>
  <c r="B791" i="9"/>
  <c r="B792" i="9"/>
  <c r="B793" i="9"/>
  <c r="B794" i="9"/>
  <c r="B795" i="9"/>
  <c r="B796" i="9"/>
  <c r="B797" i="9"/>
  <c r="B798" i="9"/>
  <c r="B799" i="9"/>
  <c r="B800" i="9"/>
  <c r="B801" i="9"/>
  <c r="B802" i="9"/>
  <c r="B803" i="9"/>
  <c r="B804" i="9"/>
  <c r="B805" i="9"/>
  <c r="B806" i="9"/>
  <c r="B807" i="9"/>
  <c r="B808" i="9"/>
  <c r="B809" i="9"/>
  <c r="B810" i="9"/>
  <c r="B811" i="9"/>
  <c r="B812" i="9"/>
  <c r="B813" i="9"/>
  <c r="B814" i="9"/>
  <c r="B815" i="9"/>
  <c r="B816" i="9"/>
  <c r="B817" i="9"/>
  <c r="B818" i="9"/>
  <c r="B819" i="9"/>
  <c r="B820" i="9"/>
  <c r="B821" i="9"/>
  <c r="B822" i="9"/>
  <c r="B823" i="9"/>
  <c r="B824" i="9"/>
  <c r="B825" i="9"/>
  <c r="B826" i="9"/>
  <c r="B827" i="9"/>
  <c r="B828" i="9"/>
  <c r="B829" i="9"/>
  <c r="B830" i="9"/>
  <c r="B831" i="9"/>
  <c r="B832" i="9"/>
  <c r="B833" i="9"/>
  <c r="B834" i="9"/>
  <c r="B835" i="9"/>
  <c r="B836" i="9"/>
  <c r="B837" i="9"/>
  <c r="B838" i="9"/>
  <c r="B839" i="9"/>
  <c r="B840" i="9"/>
  <c r="B841" i="9"/>
  <c r="B842" i="9"/>
  <c r="B843" i="9"/>
  <c r="B844" i="9"/>
  <c r="B845" i="9"/>
  <c r="B846" i="9"/>
  <c r="B847" i="9"/>
  <c r="B848" i="9"/>
  <c r="B849" i="9"/>
  <c r="B850" i="9"/>
  <c r="B851" i="9"/>
  <c r="B852" i="9"/>
  <c r="B853" i="9"/>
  <c r="B854" i="9"/>
  <c r="B855" i="9"/>
  <c r="B856" i="9"/>
  <c r="B857" i="9"/>
  <c r="B858" i="9"/>
  <c r="B859" i="9"/>
  <c r="B860" i="9"/>
  <c r="B861" i="9"/>
  <c r="B862" i="9"/>
  <c r="B863" i="9"/>
  <c r="B864" i="9"/>
  <c r="B865" i="9"/>
  <c r="B866" i="9"/>
  <c r="B867" i="9"/>
  <c r="B868" i="9"/>
  <c r="B869" i="9"/>
  <c r="B870" i="9"/>
  <c r="B871" i="9"/>
  <c r="B872" i="9"/>
  <c r="B873" i="9"/>
  <c r="B874" i="9"/>
  <c r="B875" i="9"/>
  <c r="B876" i="9"/>
  <c r="B877" i="9"/>
  <c r="B878" i="9"/>
  <c r="B879" i="9"/>
  <c r="B880" i="9"/>
  <c r="B881" i="9"/>
  <c r="B882" i="9"/>
  <c r="B883" i="9"/>
  <c r="B884" i="9"/>
  <c r="B885" i="9"/>
  <c r="B886" i="9"/>
  <c r="B887" i="9"/>
  <c r="B888" i="9"/>
  <c r="B889" i="9"/>
  <c r="B890" i="9"/>
  <c r="B891" i="9"/>
  <c r="B892" i="9"/>
  <c r="B893" i="9"/>
  <c r="B894" i="9"/>
  <c r="B895" i="9"/>
  <c r="B896" i="9"/>
  <c r="B897" i="9"/>
  <c r="B898" i="9"/>
  <c r="B899" i="9"/>
  <c r="B900" i="9"/>
  <c r="B901" i="9"/>
  <c r="B902" i="9"/>
  <c r="B903" i="9"/>
  <c r="B904" i="9"/>
  <c r="B905" i="9"/>
  <c r="B906" i="9"/>
  <c r="B907" i="9"/>
  <c r="B908" i="9"/>
  <c r="B909" i="9"/>
  <c r="B910" i="9"/>
  <c r="B911" i="9"/>
  <c r="B912" i="9"/>
  <c r="B913" i="9"/>
  <c r="B914" i="9"/>
  <c r="B915" i="9"/>
  <c r="B916" i="9"/>
  <c r="B917" i="9"/>
  <c r="B918" i="9"/>
  <c r="B919" i="9"/>
  <c r="B920" i="9"/>
  <c r="B921" i="9"/>
  <c r="B922" i="9"/>
  <c r="B923" i="9"/>
  <c r="B924" i="9"/>
  <c r="B925" i="9"/>
  <c r="B926" i="9"/>
  <c r="B927" i="9"/>
  <c r="B928" i="9"/>
  <c r="B929" i="9"/>
  <c r="B930" i="9"/>
  <c r="B931" i="9"/>
  <c r="B932" i="9"/>
  <c r="B933" i="9"/>
  <c r="B934" i="9"/>
  <c r="B935" i="9"/>
  <c r="B936" i="9"/>
  <c r="B937" i="9"/>
  <c r="B938" i="9"/>
  <c r="B939" i="9"/>
  <c r="B940" i="9"/>
  <c r="B941" i="9"/>
  <c r="B942" i="9"/>
  <c r="B943" i="9"/>
  <c r="B944" i="9"/>
  <c r="B945" i="9"/>
  <c r="B946" i="9"/>
  <c r="B947" i="9"/>
  <c r="B948" i="9"/>
  <c r="B949" i="9"/>
  <c r="B950" i="9"/>
  <c r="B951" i="9"/>
  <c r="B952" i="9"/>
  <c r="B953" i="9"/>
  <c r="B954" i="9"/>
  <c r="B955" i="9"/>
  <c r="B956" i="9"/>
  <c r="B957" i="9"/>
  <c r="B958" i="9"/>
  <c r="B959" i="9"/>
  <c r="B960" i="9"/>
  <c r="B961" i="9"/>
  <c r="B962" i="9"/>
  <c r="B963" i="9"/>
  <c r="B964" i="9"/>
  <c r="B965" i="9"/>
  <c r="B966" i="9"/>
  <c r="B967" i="9"/>
  <c r="B968" i="9"/>
  <c r="B969" i="9"/>
  <c r="B970" i="9"/>
  <c r="B971" i="9"/>
  <c r="B972" i="9"/>
  <c r="B973" i="9"/>
  <c r="B974" i="9"/>
  <c r="B975" i="9"/>
  <c r="B976" i="9"/>
  <c r="B977" i="9"/>
  <c r="B978" i="9"/>
  <c r="B979" i="9"/>
  <c r="B980" i="9"/>
  <c r="B981" i="9"/>
  <c r="B982" i="9"/>
  <c r="B983" i="9"/>
  <c r="B984" i="9"/>
  <c r="B985" i="9"/>
  <c r="B986" i="9"/>
  <c r="B987" i="9"/>
  <c r="B988" i="9"/>
  <c r="B989" i="9"/>
  <c r="B990" i="9"/>
  <c r="B991" i="9"/>
  <c r="B992" i="9"/>
  <c r="B993" i="9"/>
  <c r="B994" i="9"/>
  <c r="B995" i="9"/>
  <c r="B996" i="9"/>
  <c r="B997" i="9"/>
  <c r="B998" i="9"/>
  <c r="B999" i="9"/>
  <c r="B1000" i="9"/>
  <c r="B1001" i="9"/>
  <c r="B1002" i="9"/>
  <c r="B1003" i="9"/>
  <c r="B1004" i="9"/>
  <c r="B1005" i="9"/>
  <c r="B1006" i="9"/>
  <c r="B1007" i="9"/>
  <c r="B1008" i="9"/>
  <c r="B1009" i="9"/>
  <c r="B1010" i="9"/>
  <c r="B1011" i="9"/>
  <c r="B1012" i="9"/>
  <c r="B1013" i="9"/>
  <c r="B1014" i="9"/>
  <c r="B1015" i="9"/>
  <c r="B1016" i="9"/>
  <c r="B1017" i="9"/>
  <c r="B1018" i="9"/>
  <c r="B1019" i="9"/>
  <c r="B1020" i="9"/>
  <c r="B1021" i="9"/>
  <c r="B1022" i="9"/>
  <c r="B1023" i="9"/>
  <c r="B1024" i="9"/>
  <c r="B1025" i="9"/>
  <c r="B1026" i="9"/>
  <c r="B1027" i="9"/>
  <c r="B1028" i="9"/>
  <c r="B1029" i="9"/>
  <c r="B1030" i="9"/>
  <c r="B1031" i="9"/>
  <c r="B1032" i="9"/>
  <c r="B1033" i="9"/>
  <c r="B1034" i="9"/>
  <c r="B1035" i="9"/>
  <c r="B1036" i="9"/>
  <c r="B1037" i="9"/>
  <c r="B1038" i="9"/>
  <c r="B1039" i="9"/>
  <c r="B1040" i="9"/>
  <c r="B1041" i="9"/>
  <c r="B1042" i="9"/>
  <c r="B1043" i="9"/>
  <c r="B1044" i="9"/>
  <c r="B1045" i="9"/>
  <c r="B1046" i="9"/>
  <c r="B1047" i="9"/>
  <c r="B1048" i="9"/>
  <c r="B1049" i="9"/>
  <c r="B1050" i="9"/>
  <c r="B1051" i="9"/>
  <c r="B1052" i="9"/>
  <c r="B1053" i="9"/>
  <c r="B1054" i="9"/>
  <c r="B1055" i="9"/>
  <c r="B1056" i="9"/>
  <c r="B1057" i="9"/>
  <c r="B1058" i="9"/>
  <c r="B1059" i="9"/>
  <c r="B1060" i="9"/>
  <c r="B1061" i="9"/>
  <c r="B1062" i="9"/>
  <c r="B1063" i="9"/>
  <c r="B1064" i="9"/>
  <c r="B1065" i="9"/>
  <c r="B1066" i="9"/>
  <c r="B1067" i="9"/>
  <c r="B1068" i="9"/>
  <c r="B1069" i="9"/>
  <c r="B1070" i="9"/>
  <c r="B1071" i="9"/>
  <c r="B1072" i="9"/>
  <c r="B1073" i="9"/>
  <c r="B1074" i="9"/>
  <c r="B1075" i="9"/>
  <c r="B1076" i="9"/>
  <c r="B1077" i="9"/>
  <c r="B1078" i="9"/>
  <c r="B1079" i="9"/>
  <c r="B1080" i="9"/>
  <c r="B1081" i="9"/>
  <c r="B1082" i="9"/>
  <c r="B1083" i="9"/>
  <c r="B1084" i="9"/>
  <c r="B1085" i="9"/>
  <c r="B1086" i="9"/>
  <c r="B1087" i="9"/>
  <c r="B1088" i="9"/>
  <c r="B1089" i="9"/>
  <c r="B1090" i="9"/>
  <c r="B1091" i="9"/>
  <c r="B1092" i="9"/>
  <c r="B1093" i="9"/>
  <c r="B1094" i="9"/>
  <c r="B1095" i="9"/>
  <c r="B1096" i="9"/>
  <c r="B1097" i="9"/>
  <c r="B1098" i="9"/>
  <c r="B1099" i="9"/>
  <c r="B1100" i="9"/>
  <c r="B1101" i="9"/>
  <c r="B1102" i="9"/>
  <c r="B1103" i="9"/>
  <c r="B1104" i="9"/>
  <c r="B1105" i="9"/>
  <c r="B1106" i="9"/>
  <c r="B1107" i="9"/>
  <c r="B1108" i="9"/>
  <c r="B1109" i="9"/>
  <c r="B1110" i="9"/>
  <c r="B1111" i="9"/>
  <c r="B1112" i="9"/>
  <c r="B1113" i="9"/>
  <c r="B1114" i="9"/>
  <c r="B1115" i="9"/>
  <c r="B1116" i="9"/>
  <c r="B1117" i="9"/>
  <c r="B1118" i="9"/>
  <c r="B1119" i="9"/>
  <c r="B1120" i="9"/>
  <c r="B1121" i="9"/>
  <c r="B1122" i="9"/>
  <c r="B1123" i="9"/>
  <c r="B1124" i="9"/>
  <c r="B1125" i="9"/>
  <c r="B1126" i="9"/>
  <c r="B1127" i="9"/>
  <c r="B1128" i="9"/>
  <c r="B1129" i="9"/>
  <c r="B1130" i="9"/>
  <c r="B1131" i="9"/>
  <c r="B1132" i="9"/>
  <c r="B1133" i="9"/>
  <c r="B1134" i="9"/>
  <c r="B1135" i="9"/>
  <c r="B1136" i="9"/>
  <c r="B1137" i="9"/>
  <c r="B1138" i="9"/>
  <c r="B1139" i="9"/>
  <c r="B1140" i="9"/>
  <c r="B1141" i="9"/>
  <c r="B1142" i="9"/>
  <c r="B1143" i="9"/>
  <c r="B1144" i="9"/>
  <c r="B1145" i="9"/>
  <c r="B1146" i="9"/>
  <c r="B1147" i="9"/>
  <c r="B1148" i="9"/>
  <c r="B1149" i="9"/>
  <c r="B1150" i="9"/>
  <c r="B1151" i="9"/>
  <c r="B1152" i="9"/>
  <c r="B1153" i="9"/>
  <c r="B1154" i="9"/>
  <c r="B1155" i="9"/>
  <c r="B1156" i="9"/>
  <c r="B1157" i="9"/>
  <c r="B1158" i="9"/>
  <c r="B1159" i="9"/>
  <c r="B1160" i="9"/>
  <c r="B1161" i="9"/>
  <c r="B1162" i="9"/>
  <c r="B1163" i="9"/>
  <c r="B1164" i="9"/>
  <c r="B1165" i="9"/>
  <c r="B1166" i="9"/>
  <c r="B1167" i="9"/>
  <c r="B1168" i="9"/>
  <c r="B1169" i="9"/>
  <c r="B1170" i="9"/>
  <c r="B1171" i="9"/>
  <c r="B1172" i="9"/>
  <c r="B1173" i="9"/>
  <c r="B1174" i="9"/>
  <c r="B1175" i="9"/>
  <c r="B1176" i="9"/>
  <c r="B1177" i="9"/>
  <c r="B1178" i="9"/>
  <c r="B1179" i="9"/>
  <c r="B1180" i="9"/>
  <c r="B1181" i="9"/>
  <c r="B1182" i="9"/>
  <c r="B1183" i="9"/>
  <c r="B1184" i="9"/>
  <c r="B1185" i="9"/>
  <c r="B1186" i="9"/>
  <c r="B1187" i="9"/>
  <c r="B1188" i="9"/>
  <c r="B1189" i="9"/>
  <c r="B1190" i="9"/>
  <c r="B1191" i="9"/>
  <c r="B1192" i="9"/>
  <c r="B1193" i="9"/>
  <c r="B1194" i="9"/>
  <c r="B1195" i="9"/>
  <c r="B1196" i="9"/>
  <c r="B1197" i="9"/>
  <c r="B1198" i="9"/>
  <c r="B1199" i="9"/>
  <c r="B1200" i="9"/>
  <c r="B1201" i="9"/>
  <c r="B1202" i="9"/>
  <c r="B1203" i="9"/>
  <c r="B1204" i="9"/>
  <c r="B1205" i="9"/>
  <c r="B1206" i="9"/>
  <c r="B1207" i="9"/>
  <c r="B1208" i="9"/>
  <c r="B1209" i="9"/>
  <c r="B1210" i="9"/>
  <c r="B1211" i="9"/>
  <c r="B1212" i="9"/>
  <c r="B1213" i="9"/>
  <c r="B1214" i="9"/>
  <c r="B1215" i="9"/>
  <c r="B1216" i="9"/>
  <c r="B1217" i="9"/>
  <c r="B1218" i="9"/>
  <c r="B1219" i="9"/>
  <c r="B1220" i="9"/>
  <c r="B1221" i="9"/>
  <c r="B1222" i="9"/>
  <c r="B1223" i="9"/>
  <c r="B1224" i="9"/>
  <c r="B1225" i="9"/>
  <c r="B1226" i="9"/>
  <c r="B1227" i="9"/>
  <c r="B1228" i="9"/>
  <c r="B1229" i="9"/>
  <c r="B1230" i="9"/>
  <c r="B1231" i="9"/>
  <c r="B1232" i="9"/>
  <c r="B1233" i="9"/>
  <c r="B1234" i="9"/>
  <c r="B1235" i="9"/>
  <c r="B1236" i="9"/>
  <c r="B1237" i="9"/>
  <c r="B1238" i="9"/>
  <c r="B1239" i="9"/>
  <c r="B1240" i="9"/>
  <c r="B1241" i="9"/>
  <c r="B1242" i="9"/>
  <c r="B1243" i="9"/>
  <c r="B1244" i="9"/>
  <c r="B1245" i="9"/>
  <c r="B1246" i="9"/>
  <c r="B1247" i="9"/>
  <c r="B1248" i="9"/>
  <c r="B1249" i="9"/>
  <c r="B1250" i="9"/>
  <c r="B1251" i="9"/>
  <c r="B1252" i="9"/>
  <c r="B1253" i="9"/>
  <c r="B1254" i="9"/>
  <c r="B1255" i="9"/>
  <c r="B1256" i="9"/>
  <c r="B1257" i="9"/>
  <c r="B1258" i="9"/>
  <c r="B1259" i="9"/>
  <c r="B1260" i="9"/>
  <c r="B1261" i="9"/>
  <c r="B1262" i="9"/>
  <c r="B1263" i="9"/>
  <c r="B1264" i="9"/>
  <c r="B1265" i="9"/>
  <c r="B1266" i="9"/>
  <c r="B1267" i="9"/>
  <c r="B1268" i="9"/>
  <c r="B1269" i="9"/>
  <c r="B1270" i="9"/>
  <c r="B1271" i="9"/>
  <c r="B1272" i="9"/>
  <c r="B1273" i="9"/>
  <c r="B1274" i="9"/>
  <c r="B1275" i="9"/>
  <c r="B1276" i="9"/>
  <c r="B1277" i="9"/>
  <c r="B1278" i="9"/>
  <c r="B1279" i="9"/>
  <c r="B1280" i="9"/>
  <c r="B1281" i="9"/>
  <c r="B1282" i="9"/>
  <c r="B1283" i="9"/>
  <c r="B1284" i="9"/>
  <c r="B1285" i="9"/>
  <c r="B1286" i="9"/>
  <c r="B1287" i="9"/>
  <c r="B1288" i="9"/>
  <c r="B1289" i="9"/>
  <c r="B1290" i="9"/>
  <c r="B1291" i="9"/>
  <c r="B1292" i="9"/>
  <c r="B1293" i="9"/>
  <c r="B1294" i="9"/>
  <c r="B1295" i="9"/>
  <c r="B1296" i="9"/>
  <c r="B1297" i="9"/>
  <c r="B1298" i="9"/>
  <c r="B1299" i="9"/>
  <c r="B1300" i="9"/>
  <c r="B1301" i="9"/>
  <c r="B1302" i="9"/>
  <c r="B1303" i="9"/>
  <c r="B1304" i="9"/>
  <c r="B1305" i="9"/>
  <c r="B1306" i="9"/>
  <c r="B1307" i="9"/>
  <c r="B1308" i="9"/>
  <c r="B1309" i="9"/>
  <c r="B1310" i="9"/>
  <c r="B1311" i="9"/>
  <c r="B1312" i="9"/>
  <c r="B1313" i="9"/>
  <c r="B1314" i="9"/>
  <c r="B1315" i="9"/>
  <c r="B1316" i="9"/>
  <c r="B1317" i="9"/>
  <c r="B1318" i="9"/>
  <c r="B1319" i="9"/>
  <c r="B1320" i="9"/>
  <c r="B1321" i="9"/>
  <c r="B1322" i="9"/>
  <c r="B1323" i="9"/>
  <c r="B1324" i="9"/>
  <c r="B1325" i="9"/>
  <c r="B1326" i="9"/>
  <c r="B1327" i="9"/>
  <c r="B1328" i="9"/>
  <c r="B1329" i="9"/>
  <c r="B1330" i="9"/>
  <c r="B1331" i="9"/>
  <c r="B1332" i="9"/>
  <c r="B1333" i="9"/>
  <c r="B1334" i="9"/>
  <c r="B1335" i="9"/>
  <c r="B1336" i="9"/>
  <c r="B1337" i="9"/>
  <c r="B1338" i="9"/>
  <c r="B1339" i="9"/>
  <c r="B1340" i="9"/>
  <c r="B1341" i="9"/>
  <c r="B1342" i="9"/>
  <c r="B1343" i="9"/>
  <c r="B1344" i="9"/>
  <c r="B1345" i="9"/>
  <c r="B1346" i="9"/>
  <c r="B1347" i="9"/>
  <c r="B1348" i="9"/>
  <c r="B1349" i="9"/>
  <c r="B1350" i="9"/>
  <c r="B1351" i="9"/>
  <c r="B1352" i="9"/>
  <c r="B1353" i="9"/>
  <c r="B1354" i="9"/>
  <c r="B1355" i="9"/>
  <c r="B1356" i="9"/>
  <c r="B1357" i="9"/>
  <c r="B1358" i="9"/>
  <c r="B1359" i="9"/>
  <c r="B1360" i="9"/>
  <c r="B1361" i="9"/>
  <c r="B1362" i="9"/>
  <c r="B1363" i="9"/>
  <c r="B1364" i="9"/>
  <c r="B1365" i="9"/>
  <c r="B1366" i="9"/>
  <c r="B1367" i="9"/>
  <c r="B1368" i="9"/>
  <c r="B1369" i="9"/>
  <c r="B1370" i="9"/>
  <c r="B1371" i="9"/>
  <c r="B1372" i="9"/>
  <c r="B1373" i="9"/>
  <c r="B1374" i="9"/>
  <c r="B1375" i="9"/>
  <c r="B1376" i="9"/>
  <c r="B1377" i="9"/>
  <c r="B1378" i="9"/>
  <c r="B1379" i="9"/>
  <c r="B1380" i="9"/>
  <c r="B1381" i="9"/>
  <c r="B1382" i="9"/>
  <c r="B1383" i="9"/>
  <c r="B1384" i="9"/>
  <c r="B1385" i="9"/>
  <c r="B1386" i="9"/>
  <c r="B1387" i="9"/>
  <c r="B1388" i="9"/>
  <c r="B1389" i="9"/>
  <c r="B1390" i="9"/>
  <c r="B1391" i="9"/>
  <c r="B1392" i="9"/>
  <c r="B1393" i="9"/>
  <c r="B1394" i="9"/>
  <c r="B1395" i="9"/>
  <c r="B1396" i="9"/>
  <c r="B1397" i="9"/>
  <c r="B1398" i="9"/>
  <c r="B1399" i="9"/>
  <c r="B1400" i="9"/>
  <c r="B1401" i="9"/>
  <c r="B1402" i="9"/>
  <c r="B1403" i="9"/>
  <c r="B1404" i="9"/>
  <c r="B1405" i="9"/>
  <c r="B1406" i="9"/>
  <c r="B1407" i="9"/>
  <c r="B1408" i="9"/>
  <c r="B1409" i="9"/>
  <c r="B1410" i="9"/>
  <c r="B1411" i="9"/>
  <c r="B1412" i="9"/>
  <c r="B1413" i="9"/>
  <c r="B1414" i="9"/>
  <c r="B1415" i="9"/>
  <c r="B1416" i="9"/>
  <c r="B1417" i="9"/>
  <c r="B1418" i="9"/>
  <c r="B1419" i="9"/>
  <c r="B1420" i="9"/>
  <c r="B1421" i="9"/>
  <c r="B1422" i="9"/>
  <c r="B1423" i="9"/>
  <c r="B1424" i="9"/>
  <c r="B1425" i="9"/>
  <c r="B1426" i="9"/>
  <c r="B1427" i="9"/>
  <c r="B1428" i="9"/>
  <c r="B1429" i="9"/>
  <c r="B1430" i="9"/>
  <c r="B1431" i="9"/>
  <c r="B1432" i="9"/>
  <c r="B1433" i="9"/>
  <c r="B1434" i="9"/>
  <c r="B1435" i="9"/>
  <c r="B1436" i="9"/>
  <c r="B1437" i="9"/>
  <c r="B1438" i="9"/>
  <c r="B1439" i="9"/>
  <c r="B1440" i="9"/>
  <c r="B1441" i="9"/>
  <c r="B1442" i="9"/>
  <c r="B1443" i="9"/>
  <c r="B1444" i="9"/>
  <c r="B1445" i="9"/>
  <c r="B1446" i="9"/>
  <c r="B1447" i="9"/>
  <c r="B1448" i="9"/>
  <c r="B1449" i="9"/>
  <c r="B1450" i="9"/>
  <c r="B1451" i="9"/>
  <c r="B1452" i="9"/>
  <c r="B1453" i="9"/>
  <c r="B1454" i="9"/>
  <c r="B1455" i="9"/>
  <c r="B1456" i="9"/>
  <c r="B1457" i="9"/>
  <c r="B1458" i="9"/>
  <c r="B1459" i="9"/>
  <c r="B1460" i="9"/>
  <c r="B1461" i="9"/>
  <c r="B1462" i="9"/>
  <c r="B1463" i="9"/>
  <c r="B1464" i="9"/>
  <c r="B1465" i="9"/>
  <c r="B1466" i="9"/>
  <c r="B1467" i="9"/>
  <c r="B1468" i="9"/>
  <c r="B1469" i="9"/>
  <c r="B1470" i="9"/>
  <c r="B1471" i="9"/>
  <c r="B1472" i="9"/>
  <c r="B1473" i="9"/>
  <c r="B1474" i="9"/>
  <c r="B1475" i="9"/>
  <c r="B1476" i="9"/>
  <c r="B1477" i="9"/>
  <c r="B1478" i="9"/>
  <c r="B1479" i="9"/>
  <c r="B1480" i="9"/>
  <c r="B1481" i="9"/>
  <c r="B1482" i="9"/>
  <c r="B1483" i="9"/>
  <c r="B1484" i="9"/>
  <c r="B1485" i="9"/>
  <c r="B1486" i="9"/>
  <c r="B1487" i="9"/>
  <c r="B1488" i="9"/>
  <c r="B1489" i="9"/>
  <c r="B1490" i="9"/>
  <c r="B1491" i="9"/>
  <c r="B1492" i="9"/>
  <c r="B1493" i="9"/>
  <c r="B1494" i="9"/>
  <c r="B1495" i="9"/>
  <c r="B1496" i="9"/>
  <c r="B1497" i="9"/>
  <c r="B1498" i="9"/>
  <c r="B1499" i="9"/>
  <c r="B1500" i="9"/>
  <c r="B1501" i="9"/>
  <c r="B1502" i="9"/>
  <c r="B1503" i="9"/>
  <c r="B1504" i="9"/>
  <c r="B1505" i="9"/>
  <c r="B1506" i="9"/>
  <c r="B1507" i="9"/>
  <c r="B1508" i="9"/>
  <c r="B1509" i="9"/>
  <c r="B1510" i="9"/>
  <c r="B1511" i="9"/>
  <c r="B1512" i="9"/>
  <c r="B1513" i="9"/>
  <c r="B1514" i="9"/>
  <c r="B1515" i="9"/>
  <c r="B1516" i="9"/>
  <c r="B1517" i="9"/>
  <c r="B1518" i="9"/>
  <c r="B1519" i="9"/>
  <c r="B1520" i="9"/>
  <c r="B1521" i="9"/>
  <c r="B1522" i="9"/>
  <c r="B1523" i="9"/>
  <c r="B1524" i="9"/>
  <c r="B1525" i="9"/>
  <c r="B1526" i="9"/>
  <c r="B1527" i="9"/>
  <c r="B1528" i="9"/>
  <c r="B1529" i="9"/>
  <c r="B1530" i="9"/>
  <c r="B1531" i="9"/>
  <c r="B1532" i="9"/>
  <c r="B1533" i="9"/>
  <c r="B1534" i="9"/>
  <c r="B1535" i="9"/>
  <c r="B1536" i="9"/>
  <c r="B1537" i="9"/>
  <c r="B1538" i="9"/>
  <c r="B1539" i="9"/>
  <c r="B1540" i="9"/>
  <c r="B1541" i="9"/>
  <c r="B1542" i="9"/>
  <c r="B1543" i="9"/>
  <c r="B1544" i="9"/>
  <c r="B1545" i="9"/>
  <c r="B1546" i="9"/>
  <c r="B1547" i="9"/>
  <c r="B1548" i="9"/>
  <c r="B1549" i="9"/>
  <c r="B1550" i="9"/>
  <c r="B1551" i="9"/>
  <c r="B1552" i="9"/>
  <c r="B1553" i="9"/>
  <c r="B1554" i="9"/>
  <c r="B1555" i="9"/>
  <c r="B1556" i="9"/>
  <c r="B1557" i="9"/>
  <c r="B1558" i="9"/>
  <c r="B1559" i="9"/>
  <c r="B1560" i="9"/>
  <c r="B1561" i="9"/>
  <c r="B1562" i="9"/>
  <c r="B1563" i="9"/>
  <c r="B1564" i="9"/>
  <c r="B1565" i="9"/>
  <c r="B1566" i="9"/>
  <c r="B1567" i="9"/>
  <c r="B1568" i="9"/>
  <c r="B1569" i="9"/>
  <c r="B1570" i="9"/>
  <c r="B1571" i="9"/>
  <c r="B1572" i="9"/>
  <c r="B1573" i="9"/>
  <c r="B1574" i="9"/>
  <c r="B1575" i="9"/>
  <c r="B1576" i="9"/>
  <c r="B1577" i="9"/>
  <c r="B1578" i="9"/>
  <c r="B1579" i="9"/>
  <c r="B1580" i="9"/>
  <c r="B1581" i="9"/>
  <c r="B1582" i="9"/>
  <c r="B1583" i="9"/>
  <c r="B1584" i="9"/>
  <c r="B1585" i="9"/>
  <c r="B1586" i="9"/>
  <c r="B1587" i="9"/>
  <c r="B1588" i="9"/>
  <c r="B1589" i="9"/>
  <c r="B1590" i="9"/>
  <c r="B1591" i="9"/>
  <c r="B1592" i="9"/>
  <c r="B1593" i="9"/>
  <c r="B1594" i="9"/>
  <c r="B1595" i="9"/>
  <c r="B1596" i="9"/>
  <c r="B1597" i="9"/>
  <c r="B1598" i="9"/>
  <c r="B1599" i="9"/>
  <c r="B1600" i="9"/>
  <c r="B1601" i="9"/>
  <c r="B1602" i="9"/>
  <c r="B1603" i="9"/>
  <c r="B1604" i="9"/>
  <c r="B1605" i="9"/>
  <c r="B1606" i="9"/>
  <c r="B1607" i="9"/>
  <c r="B1608" i="9"/>
  <c r="B1609" i="9"/>
  <c r="B1610" i="9"/>
  <c r="B1611" i="9"/>
  <c r="B1612" i="9"/>
  <c r="B1613" i="9"/>
  <c r="B1614" i="9"/>
  <c r="B1615" i="9"/>
  <c r="B1616" i="9"/>
  <c r="B1617" i="9"/>
  <c r="B1618" i="9"/>
  <c r="B1619" i="9"/>
  <c r="B1620" i="9"/>
  <c r="B1621" i="9"/>
  <c r="B1622" i="9"/>
  <c r="B1623" i="9"/>
  <c r="B1624" i="9"/>
  <c r="B1625" i="9"/>
  <c r="B1626" i="9"/>
  <c r="B1627" i="9"/>
  <c r="B1628" i="9"/>
  <c r="B1629" i="9"/>
  <c r="B1630" i="9"/>
  <c r="B1631" i="9"/>
  <c r="B1632" i="9"/>
  <c r="B1633" i="9"/>
  <c r="B1634" i="9"/>
  <c r="B1635" i="9"/>
  <c r="B1636" i="9"/>
  <c r="B1637" i="9"/>
  <c r="B1638" i="9"/>
  <c r="B1639" i="9"/>
  <c r="B1640" i="9"/>
  <c r="B1641" i="9"/>
  <c r="B1642" i="9"/>
  <c r="B1643" i="9"/>
  <c r="B1644" i="9"/>
  <c r="B1645" i="9"/>
  <c r="B1646" i="9"/>
  <c r="B1647" i="9"/>
  <c r="B1648" i="9"/>
  <c r="B1649" i="9"/>
  <c r="B1650" i="9"/>
  <c r="B1651" i="9"/>
  <c r="B1652" i="9"/>
  <c r="B1653" i="9"/>
  <c r="B1654" i="9"/>
  <c r="B1655" i="9"/>
  <c r="B1656" i="9"/>
  <c r="B1657" i="9"/>
  <c r="B1658" i="9"/>
  <c r="B1659" i="9"/>
  <c r="B1660" i="9"/>
  <c r="B1661" i="9"/>
  <c r="B1662" i="9"/>
  <c r="B1663" i="9"/>
  <c r="B1664" i="9"/>
  <c r="B1665" i="9"/>
  <c r="B1666" i="9"/>
  <c r="B1667" i="9"/>
  <c r="B1668" i="9"/>
  <c r="B1669" i="9"/>
  <c r="B1670" i="9"/>
  <c r="B1671" i="9"/>
  <c r="B1672" i="9"/>
  <c r="B1673" i="9"/>
  <c r="B1674" i="9"/>
  <c r="B1675" i="9"/>
  <c r="B1676" i="9"/>
  <c r="B1677" i="9"/>
  <c r="B1678" i="9"/>
  <c r="B1679" i="9"/>
  <c r="B1680" i="9"/>
  <c r="B1681" i="9"/>
  <c r="B1682" i="9"/>
  <c r="B1683" i="9"/>
  <c r="B1684" i="9"/>
  <c r="B1685" i="9"/>
  <c r="B1686" i="9"/>
  <c r="B1687" i="9"/>
  <c r="B1688" i="9"/>
  <c r="B1689" i="9"/>
  <c r="B1690" i="9"/>
  <c r="B1691" i="9"/>
  <c r="B1692" i="9"/>
  <c r="B1693" i="9"/>
  <c r="B1694" i="9"/>
  <c r="B1695" i="9"/>
  <c r="B1696" i="9"/>
  <c r="B1697" i="9"/>
  <c r="B1698" i="9"/>
  <c r="B1699" i="9"/>
  <c r="B1700" i="9"/>
  <c r="B1701" i="9"/>
  <c r="B1702" i="9"/>
  <c r="B1703" i="9"/>
  <c r="B1704" i="9"/>
  <c r="B1705" i="9"/>
  <c r="B1706" i="9"/>
  <c r="B1707" i="9"/>
  <c r="B1708" i="9"/>
  <c r="B1709" i="9"/>
  <c r="B1710" i="9"/>
  <c r="B1711" i="9"/>
  <c r="B1712" i="9"/>
  <c r="B1713" i="9"/>
  <c r="B1714" i="9"/>
  <c r="B1715" i="9"/>
  <c r="B1716" i="9"/>
  <c r="B1717" i="9"/>
  <c r="B1718" i="9"/>
  <c r="B1719" i="9"/>
  <c r="B1720" i="9"/>
  <c r="B1721" i="9"/>
  <c r="B1722" i="9"/>
  <c r="B1723" i="9"/>
  <c r="B1724" i="9"/>
  <c r="B1725" i="9"/>
  <c r="B1726" i="9"/>
  <c r="B1727" i="9"/>
  <c r="B1728" i="9"/>
  <c r="B1729" i="9"/>
  <c r="B1730" i="9"/>
  <c r="B1731" i="9"/>
  <c r="B1732" i="9"/>
  <c r="B1733" i="9"/>
  <c r="B1734" i="9"/>
  <c r="B1735" i="9"/>
  <c r="B1736" i="9"/>
  <c r="B1737" i="9"/>
  <c r="B1738" i="9"/>
  <c r="B1739" i="9"/>
  <c r="B1740" i="9"/>
  <c r="B1741" i="9"/>
  <c r="B1742" i="9"/>
  <c r="B1743" i="9"/>
  <c r="B1744" i="9"/>
  <c r="B1745" i="9"/>
  <c r="B1746" i="9"/>
  <c r="B1747" i="9"/>
  <c r="B1748" i="9"/>
  <c r="B1749" i="9"/>
  <c r="B1750" i="9"/>
  <c r="B1751" i="9"/>
  <c r="B1752" i="9"/>
  <c r="B1753" i="9"/>
  <c r="B1754" i="9"/>
  <c r="B1755" i="9"/>
  <c r="B1756" i="9"/>
  <c r="B1757" i="9"/>
  <c r="B1758" i="9"/>
  <c r="B1759" i="9"/>
  <c r="B1760" i="9"/>
  <c r="B1761" i="9"/>
  <c r="B1762" i="9"/>
  <c r="B1763" i="9"/>
  <c r="B1764" i="9"/>
  <c r="B1765" i="9"/>
  <c r="B1766" i="9"/>
  <c r="B1767" i="9"/>
  <c r="B1768" i="9"/>
  <c r="B1769" i="9"/>
  <c r="B1770" i="9"/>
  <c r="B1771" i="9"/>
  <c r="B1772" i="9"/>
  <c r="B1773" i="9"/>
  <c r="B1774" i="9"/>
  <c r="B1775" i="9"/>
  <c r="B1776" i="9"/>
  <c r="B1777" i="9"/>
  <c r="B1778" i="9"/>
  <c r="B1779" i="9"/>
  <c r="B1780" i="9"/>
  <c r="B1781" i="9"/>
  <c r="B1782" i="9"/>
  <c r="B1783" i="9"/>
  <c r="B1784" i="9"/>
  <c r="B1785" i="9"/>
  <c r="B1786" i="9"/>
  <c r="B1787" i="9"/>
  <c r="B1788" i="9"/>
  <c r="B1789" i="9"/>
  <c r="B1790" i="9"/>
  <c r="B1791" i="9"/>
  <c r="B1792" i="9"/>
  <c r="B1793" i="9"/>
  <c r="B1794" i="9"/>
  <c r="B1795" i="9"/>
  <c r="B1796" i="9"/>
  <c r="B1797" i="9"/>
  <c r="B1798" i="9"/>
  <c r="B1799" i="9"/>
  <c r="B1800" i="9"/>
  <c r="B1801" i="9"/>
  <c r="B1802" i="9"/>
  <c r="B1803" i="9"/>
  <c r="B1804" i="9"/>
  <c r="B1805" i="9"/>
  <c r="B1806" i="9"/>
  <c r="B1807" i="9"/>
  <c r="B1808" i="9"/>
  <c r="B1809" i="9"/>
  <c r="B1810" i="9"/>
  <c r="B1811" i="9"/>
  <c r="B1812" i="9"/>
  <c r="B1813" i="9"/>
  <c r="B1814" i="9"/>
  <c r="B1815" i="9"/>
  <c r="B1816" i="9"/>
  <c r="B1817" i="9"/>
  <c r="B1818" i="9"/>
  <c r="B1819" i="9"/>
  <c r="B1820" i="9"/>
  <c r="B1821" i="9"/>
  <c r="B1822" i="9"/>
  <c r="B1823" i="9"/>
  <c r="B1824" i="9"/>
  <c r="B1825" i="9"/>
  <c r="B1826" i="9"/>
  <c r="B1827" i="9"/>
  <c r="B1828" i="9"/>
  <c r="B1829" i="9"/>
  <c r="B1830" i="9"/>
  <c r="B1831" i="9"/>
  <c r="B1832" i="9"/>
  <c r="B1833" i="9"/>
  <c r="B1834" i="9"/>
  <c r="B1835" i="9"/>
  <c r="B1836" i="9"/>
  <c r="B1837" i="9"/>
  <c r="B1838" i="9"/>
  <c r="B1839" i="9"/>
  <c r="B1840" i="9"/>
  <c r="B1841" i="9"/>
  <c r="B1842" i="9"/>
  <c r="B1843" i="9"/>
  <c r="B1844" i="9"/>
  <c r="B1845" i="9"/>
  <c r="B1846" i="9"/>
  <c r="B1847" i="9"/>
  <c r="B1848" i="9"/>
  <c r="B1849" i="9"/>
  <c r="B1850" i="9"/>
  <c r="B1851" i="9"/>
  <c r="B1852" i="9"/>
  <c r="B1853" i="9"/>
  <c r="B1854" i="9"/>
  <c r="B1855" i="9"/>
  <c r="B1856" i="9"/>
  <c r="B1857" i="9"/>
  <c r="B1858" i="9"/>
  <c r="B1859" i="9"/>
  <c r="B1860" i="9"/>
  <c r="B1861" i="9"/>
  <c r="B1862" i="9"/>
  <c r="B1863" i="9"/>
  <c r="B1864" i="9"/>
  <c r="B1865" i="9"/>
  <c r="B1866" i="9"/>
  <c r="B1867" i="9"/>
  <c r="B1868" i="9"/>
  <c r="B1869" i="9"/>
  <c r="B1870" i="9"/>
  <c r="B1871" i="9"/>
  <c r="B1872" i="9"/>
  <c r="B1873" i="9"/>
  <c r="B1874" i="9"/>
  <c r="B1875" i="9"/>
  <c r="B1876" i="9"/>
  <c r="B1877" i="9"/>
  <c r="B1878" i="9"/>
  <c r="B1879" i="9"/>
  <c r="B1880" i="9"/>
  <c r="B1881" i="9"/>
  <c r="B1882" i="9"/>
  <c r="B1883" i="9"/>
  <c r="B1884" i="9"/>
  <c r="B1885" i="9"/>
  <c r="B1886" i="9"/>
  <c r="B1887" i="9"/>
  <c r="B1888" i="9"/>
  <c r="B1889" i="9"/>
  <c r="B1890" i="9"/>
  <c r="B1891" i="9"/>
  <c r="B1892" i="9"/>
  <c r="B1893" i="9"/>
  <c r="B1894" i="9"/>
  <c r="B1895" i="9"/>
  <c r="B1896" i="9"/>
  <c r="B1897" i="9"/>
  <c r="B1898" i="9"/>
  <c r="B1899" i="9"/>
  <c r="B1900" i="9"/>
  <c r="B1901" i="9"/>
  <c r="B1902" i="9"/>
  <c r="B1903" i="9"/>
  <c r="B1904" i="9"/>
  <c r="B1905" i="9"/>
  <c r="B1906" i="9"/>
  <c r="B1907" i="9"/>
  <c r="B1908" i="9"/>
  <c r="B1909" i="9"/>
  <c r="B1910" i="9"/>
  <c r="B1911" i="9"/>
  <c r="B1912" i="9"/>
  <c r="B1913" i="9"/>
  <c r="B1914" i="9"/>
  <c r="B1915" i="9"/>
  <c r="B1916" i="9"/>
  <c r="B1917" i="9"/>
  <c r="B1918" i="9"/>
  <c r="B1919" i="9"/>
  <c r="B1920" i="9"/>
  <c r="B1921" i="9"/>
  <c r="B1922" i="9"/>
  <c r="B1923" i="9"/>
  <c r="B1924" i="9"/>
  <c r="B1925" i="9"/>
  <c r="B1926" i="9"/>
  <c r="B1927" i="9"/>
  <c r="B1928" i="9"/>
  <c r="B1929" i="9"/>
  <c r="B1930" i="9"/>
  <c r="B1931" i="9"/>
  <c r="B1932" i="9"/>
  <c r="B1933" i="9"/>
  <c r="B1934" i="9"/>
  <c r="B1935" i="9"/>
  <c r="B1936" i="9"/>
  <c r="B1937" i="9"/>
  <c r="B1938" i="9"/>
  <c r="B1939" i="9"/>
  <c r="B1940" i="9"/>
  <c r="B1941" i="9"/>
  <c r="B1942" i="9"/>
  <c r="B1943" i="9"/>
  <c r="B1944" i="9"/>
  <c r="B1945" i="9"/>
  <c r="B1946" i="9"/>
  <c r="B1947" i="9"/>
  <c r="B1948" i="9"/>
  <c r="B1949" i="9"/>
  <c r="B1950" i="9"/>
  <c r="B1951" i="9"/>
  <c r="B1952" i="9"/>
  <c r="B1953" i="9"/>
  <c r="B1954" i="9"/>
  <c r="B1955" i="9"/>
  <c r="B1956" i="9"/>
  <c r="B1957" i="9"/>
  <c r="B1958" i="9"/>
  <c r="B1959" i="9"/>
  <c r="B1960" i="9"/>
  <c r="B1961" i="9"/>
  <c r="B1962" i="9"/>
  <c r="B1963" i="9"/>
  <c r="B1964" i="9"/>
  <c r="B1965" i="9"/>
  <c r="B1966" i="9"/>
  <c r="B1967" i="9"/>
  <c r="B1968" i="9"/>
  <c r="B1969" i="9"/>
  <c r="B1970" i="9"/>
  <c r="B1971" i="9"/>
  <c r="B1972" i="9"/>
  <c r="B1973" i="9"/>
  <c r="B1974" i="9"/>
  <c r="B1975" i="9"/>
  <c r="B1976" i="9"/>
  <c r="B1977" i="9"/>
  <c r="B1978" i="9"/>
  <c r="B1979" i="9"/>
  <c r="B1980" i="9"/>
  <c r="B1981" i="9"/>
  <c r="B1982" i="9"/>
  <c r="B1983" i="9"/>
  <c r="B1984" i="9"/>
  <c r="B1985" i="9"/>
  <c r="B1986" i="9"/>
  <c r="B1987" i="9"/>
  <c r="B1988" i="9"/>
  <c r="B1989" i="9"/>
  <c r="B1990" i="9"/>
  <c r="B1991" i="9"/>
  <c r="B1992" i="9"/>
  <c r="B1993" i="9"/>
  <c r="B1994" i="9"/>
  <c r="B1995" i="9"/>
  <c r="B1996" i="9"/>
  <c r="B1997" i="9"/>
  <c r="B1998" i="9"/>
  <c r="B1999" i="9"/>
  <c r="B2000" i="9"/>
  <c r="B2001" i="9"/>
  <c r="B2002" i="9"/>
  <c r="B2003" i="9"/>
  <c r="B2004" i="9"/>
  <c r="B2005" i="9"/>
  <c r="B2006" i="9"/>
  <c r="B2007" i="9"/>
  <c r="B2008" i="9"/>
  <c r="B2009" i="9"/>
  <c r="B2010" i="9"/>
  <c r="B2011" i="9"/>
  <c r="B2012" i="9"/>
  <c r="B2013" i="9"/>
  <c r="B2014" i="9"/>
  <c r="B2015" i="9"/>
  <c r="B2016" i="9"/>
  <c r="B2017" i="9"/>
  <c r="B2018" i="9"/>
  <c r="B2019" i="9"/>
  <c r="B2020" i="9"/>
  <c r="B2021" i="9"/>
  <c r="B2022" i="9"/>
  <c r="B2023" i="9"/>
  <c r="B2024" i="9"/>
  <c r="B2025" i="9"/>
  <c r="B2026" i="9"/>
  <c r="B2027" i="9"/>
  <c r="B2028" i="9"/>
  <c r="B2029" i="9"/>
  <c r="B2030" i="9"/>
  <c r="B2031" i="9"/>
  <c r="B2032" i="9"/>
  <c r="B2033" i="9"/>
  <c r="B2034" i="9"/>
  <c r="B2035" i="9"/>
  <c r="B2036" i="9"/>
  <c r="B2037" i="9"/>
  <c r="B2038" i="9"/>
  <c r="B2039" i="9"/>
  <c r="B2040" i="9"/>
  <c r="B2041" i="9"/>
  <c r="B2042" i="9"/>
  <c r="B2043" i="9"/>
  <c r="B2044" i="9"/>
  <c r="B2045" i="9"/>
  <c r="B2046" i="9"/>
  <c r="B2047" i="9"/>
  <c r="B2048" i="9"/>
  <c r="B2049" i="9"/>
  <c r="B2050" i="9"/>
  <c r="B2051" i="9"/>
  <c r="B2052" i="9"/>
  <c r="B2053" i="9"/>
  <c r="B2054" i="9"/>
  <c r="B2055" i="9"/>
  <c r="B2056" i="9"/>
  <c r="B2057" i="9"/>
  <c r="B2058" i="9"/>
  <c r="B2059" i="9"/>
  <c r="B2060" i="9"/>
  <c r="B2061" i="9"/>
  <c r="B2062" i="9"/>
  <c r="B2063" i="9"/>
  <c r="B2064" i="9"/>
  <c r="B2065" i="9"/>
  <c r="B2066" i="9"/>
  <c r="B2067" i="9"/>
  <c r="B2068" i="9"/>
  <c r="B2069" i="9"/>
  <c r="B2070" i="9"/>
  <c r="B2071" i="9"/>
  <c r="B2072" i="9"/>
  <c r="B2073" i="9"/>
  <c r="B2074" i="9"/>
  <c r="B2075" i="9"/>
  <c r="B2076" i="9"/>
  <c r="B2077" i="9"/>
  <c r="B2078" i="9"/>
  <c r="B2079" i="9"/>
  <c r="B2080" i="9"/>
  <c r="B2081" i="9"/>
  <c r="B2082" i="9"/>
  <c r="B2083" i="9"/>
  <c r="B2084" i="9"/>
  <c r="B2085" i="9"/>
  <c r="B2086" i="9"/>
  <c r="B2087" i="9"/>
  <c r="B2088" i="9"/>
  <c r="B2089" i="9"/>
  <c r="B2090" i="9"/>
  <c r="B2091" i="9"/>
  <c r="B2092" i="9"/>
  <c r="B2093" i="9"/>
  <c r="B2094" i="9"/>
  <c r="B2095" i="9"/>
  <c r="B2096" i="9"/>
  <c r="B2097" i="9"/>
  <c r="B2098" i="9"/>
  <c r="B2099" i="9"/>
  <c r="B2100" i="9"/>
  <c r="B2101" i="9"/>
  <c r="B2102" i="9"/>
  <c r="B2103" i="9"/>
  <c r="B2104" i="9"/>
  <c r="B2105" i="9"/>
  <c r="B2106" i="9"/>
  <c r="B2107" i="9"/>
  <c r="B2108" i="9"/>
  <c r="B2109" i="9"/>
  <c r="B2110" i="9"/>
  <c r="B2111" i="9"/>
  <c r="B2112" i="9"/>
  <c r="B2113" i="9"/>
  <c r="B2114" i="9"/>
  <c r="B2115" i="9"/>
  <c r="B2116" i="9"/>
  <c r="B2117" i="9"/>
  <c r="B2118" i="9"/>
  <c r="B2119" i="9"/>
  <c r="B2120" i="9"/>
  <c r="B2121" i="9"/>
  <c r="B2122" i="9"/>
  <c r="B2123" i="9"/>
  <c r="B2124" i="9"/>
  <c r="B2125" i="9"/>
  <c r="B2126" i="9"/>
  <c r="B2127" i="9"/>
  <c r="B2128" i="9"/>
  <c r="B2129" i="9"/>
  <c r="B2130" i="9"/>
  <c r="B2131" i="9"/>
  <c r="B2132" i="9"/>
  <c r="B2133" i="9"/>
  <c r="B2134" i="9"/>
  <c r="B2135" i="9"/>
  <c r="B2136" i="9"/>
  <c r="B2137" i="9"/>
  <c r="B2138" i="9"/>
  <c r="B2139" i="9"/>
  <c r="B2140" i="9"/>
  <c r="B2141" i="9"/>
  <c r="B2142" i="9"/>
  <c r="B2143" i="9"/>
  <c r="B2144" i="9"/>
  <c r="B2145" i="9"/>
  <c r="B2146" i="9"/>
  <c r="B2147" i="9"/>
  <c r="B2148" i="9"/>
  <c r="B2149" i="9"/>
  <c r="B2150" i="9"/>
  <c r="B2151" i="9"/>
  <c r="B2152" i="9"/>
  <c r="B2153" i="9"/>
  <c r="B2154" i="9"/>
  <c r="B2155" i="9"/>
  <c r="B2156" i="9"/>
  <c r="B2157" i="9"/>
  <c r="B2158" i="9"/>
  <c r="B2159" i="9"/>
  <c r="B2160" i="9"/>
  <c r="B2161" i="9"/>
  <c r="B2162" i="9"/>
  <c r="B2163" i="9"/>
  <c r="B2164" i="9"/>
  <c r="B2165" i="9"/>
  <c r="B2166" i="9"/>
  <c r="B2167" i="9"/>
  <c r="B2168" i="9"/>
  <c r="B2169" i="9"/>
  <c r="B2170" i="9"/>
  <c r="B2171" i="9"/>
  <c r="B2172" i="9"/>
  <c r="B2173" i="9"/>
  <c r="B2174" i="9"/>
  <c r="B2175" i="9"/>
  <c r="B2176" i="9"/>
  <c r="B2177" i="9"/>
  <c r="B2178" i="9"/>
  <c r="B2179" i="9"/>
  <c r="B2180" i="9"/>
  <c r="B2181" i="9"/>
  <c r="B2182" i="9"/>
  <c r="B2183" i="9"/>
  <c r="B2184" i="9"/>
  <c r="B2185" i="9"/>
  <c r="B2186" i="9"/>
  <c r="B2187" i="9"/>
  <c r="B2188" i="9"/>
  <c r="B2189" i="9"/>
  <c r="B2190" i="9"/>
  <c r="B2191" i="9"/>
  <c r="B2192" i="9"/>
  <c r="B2193" i="9"/>
  <c r="B2194" i="9"/>
  <c r="B2195" i="9"/>
  <c r="B2196" i="9"/>
  <c r="B2197" i="9"/>
  <c r="B2198" i="9"/>
  <c r="B2199" i="9"/>
  <c r="B2200" i="9"/>
  <c r="B2201" i="9"/>
  <c r="B2202" i="9"/>
  <c r="B2203" i="9"/>
  <c r="B2204" i="9"/>
  <c r="B2205" i="9"/>
  <c r="B2206" i="9"/>
  <c r="B2207" i="9"/>
  <c r="B2208" i="9"/>
  <c r="B2209" i="9"/>
  <c r="B2210" i="9"/>
  <c r="B2211" i="9"/>
  <c r="B2212" i="9"/>
  <c r="B2213" i="9"/>
  <c r="B2214" i="9"/>
  <c r="B2215" i="9"/>
  <c r="B2216" i="9"/>
  <c r="B2217" i="9"/>
  <c r="B2218" i="9"/>
  <c r="B2219" i="9"/>
  <c r="B2220" i="9"/>
  <c r="B2221" i="9"/>
  <c r="B2222" i="9"/>
  <c r="B2223" i="9"/>
  <c r="B2224" i="9"/>
  <c r="B2225" i="9"/>
  <c r="B2226" i="9"/>
  <c r="B2227" i="9"/>
  <c r="B2228" i="9"/>
  <c r="B2229" i="9"/>
  <c r="B2230" i="9"/>
  <c r="B2231" i="9"/>
  <c r="B2232" i="9"/>
  <c r="B2233" i="9"/>
  <c r="B2234" i="9"/>
  <c r="B2235" i="9"/>
  <c r="B2236" i="9"/>
  <c r="B2237" i="9"/>
  <c r="B2238" i="9"/>
  <c r="B2239" i="9"/>
  <c r="B2240" i="9"/>
  <c r="B2241" i="9"/>
  <c r="B2242" i="9"/>
  <c r="B2243" i="9"/>
  <c r="B2244" i="9"/>
  <c r="B2245" i="9"/>
  <c r="B2246" i="9"/>
  <c r="B2247" i="9"/>
  <c r="B2248" i="9"/>
  <c r="B2249" i="9"/>
  <c r="B2250" i="9"/>
  <c r="B2251" i="9"/>
  <c r="B2252" i="9"/>
  <c r="B2253" i="9"/>
  <c r="B2254" i="9"/>
  <c r="B2255" i="9"/>
  <c r="B2256" i="9"/>
  <c r="B2257" i="9"/>
  <c r="B2258" i="9"/>
  <c r="B2259" i="9"/>
  <c r="B2260" i="9"/>
  <c r="B2261" i="9"/>
  <c r="B2262" i="9"/>
  <c r="B2263" i="9"/>
  <c r="B2264" i="9"/>
  <c r="B2265" i="9"/>
  <c r="B2266" i="9"/>
  <c r="B2267" i="9"/>
  <c r="B2268" i="9"/>
  <c r="B2269" i="9"/>
  <c r="B2270" i="9"/>
  <c r="B2271" i="9"/>
  <c r="B2272" i="9"/>
  <c r="B2273" i="9"/>
  <c r="B2274" i="9"/>
  <c r="B2275" i="9"/>
  <c r="B2276" i="9"/>
  <c r="B2277" i="9"/>
  <c r="B2278" i="9"/>
  <c r="B2279" i="9"/>
  <c r="B2280" i="9"/>
  <c r="B2281" i="9"/>
  <c r="B2282" i="9"/>
  <c r="B2283" i="9"/>
  <c r="B2284" i="9"/>
  <c r="B2285" i="9"/>
  <c r="B2286" i="9"/>
  <c r="B2287" i="9"/>
  <c r="B2288" i="9"/>
  <c r="B2289" i="9"/>
  <c r="B2290" i="9"/>
  <c r="B2291" i="9"/>
  <c r="B2292" i="9"/>
  <c r="B2293" i="9"/>
  <c r="B2294" i="9"/>
  <c r="B2295" i="9"/>
  <c r="B2296" i="9"/>
  <c r="B2297" i="9"/>
  <c r="B2298" i="9"/>
  <c r="B2299" i="9"/>
  <c r="B2300" i="9"/>
  <c r="B2301" i="9"/>
  <c r="B2302" i="9"/>
  <c r="B2303" i="9"/>
  <c r="B2304" i="9"/>
  <c r="B2305" i="9"/>
  <c r="B2306" i="9"/>
  <c r="B2307" i="9"/>
  <c r="B2308" i="9"/>
  <c r="B2309" i="9"/>
  <c r="B2310" i="9"/>
  <c r="B2311" i="9"/>
  <c r="B2312" i="9"/>
  <c r="B2313" i="9"/>
  <c r="B2314" i="9"/>
  <c r="B2315" i="9"/>
  <c r="B2316" i="9"/>
  <c r="B2317" i="9"/>
  <c r="B2318" i="9"/>
  <c r="B2319" i="9"/>
  <c r="B2320" i="9"/>
  <c r="B2321" i="9"/>
  <c r="B2322" i="9"/>
  <c r="B2323" i="9"/>
  <c r="B2324" i="9"/>
  <c r="B2325" i="9"/>
  <c r="B2326" i="9"/>
  <c r="B2327" i="9"/>
  <c r="B2328" i="9"/>
  <c r="AD284" i="2"/>
  <c r="C3" i="8"/>
  <c r="D3" i="8"/>
  <c r="E3" i="8" s="1"/>
  <c r="F3" i="8"/>
  <c r="G3" i="8"/>
  <c r="H3" i="8"/>
  <c r="C4" i="8"/>
  <c r="D4" i="8"/>
  <c r="E4" i="8" s="1"/>
  <c r="F4" i="8"/>
  <c r="G4" i="8"/>
  <c r="H4" i="8"/>
  <c r="C5" i="8"/>
  <c r="D5" i="8"/>
  <c r="E5" i="8" s="1"/>
  <c r="F5" i="8"/>
  <c r="G5" i="8"/>
  <c r="H5" i="8"/>
  <c r="C6" i="8"/>
  <c r="D6" i="8"/>
  <c r="E6" i="8" s="1"/>
  <c r="F6" i="8"/>
  <c r="G6" i="8"/>
  <c r="H6" i="8"/>
  <c r="C7" i="8"/>
  <c r="D7" i="8"/>
  <c r="E7" i="8" s="1"/>
  <c r="F7" i="8"/>
  <c r="G7" i="8"/>
  <c r="H7" i="8"/>
  <c r="C8" i="8"/>
  <c r="D8" i="8"/>
  <c r="E8" i="8" s="1"/>
  <c r="F8" i="8"/>
  <c r="G8" i="8"/>
  <c r="H8" i="8"/>
  <c r="C9" i="8"/>
  <c r="D9" i="8"/>
  <c r="E9" i="8" s="1"/>
  <c r="F9" i="8"/>
  <c r="G9" i="8"/>
  <c r="H9" i="8"/>
  <c r="C10" i="8"/>
  <c r="D10" i="8"/>
  <c r="E10" i="8" s="1"/>
  <c r="F10" i="8"/>
  <c r="G10" i="8"/>
  <c r="H10" i="8"/>
  <c r="C11" i="8"/>
  <c r="D11" i="8"/>
  <c r="E11" i="8" s="1"/>
  <c r="F11" i="8"/>
  <c r="G11" i="8"/>
  <c r="H11" i="8"/>
  <c r="C12" i="8"/>
  <c r="D12" i="8"/>
  <c r="E12" i="8" s="1"/>
  <c r="F12" i="8"/>
  <c r="G12" i="8"/>
  <c r="H12" i="8"/>
  <c r="C13" i="8"/>
  <c r="D13" i="8"/>
  <c r="E13" i="8" s="1"/>
  <c r="F13" i="8"/>
  <c r="G13" i="8"/>
  <c r="H13" i="8"/>
  <c r="C14" i="8"/>
  <c r="D14" i="8"/>
  <c r="E14" i="8" s="1"/>
  <c r="F14" i="8"/>
  <c r="G14" i="8"/>
  <c r="H14" i="8"/>
  <c r="C15" i="8"/>
  <c r="D15" i="8"/>
  <c r="E15" i="8" s="1"/>
  <c r="F15" i="8"/>
  <c r="G15" i="8"/>
  <c r="H15" i="8"/>
  <c r="C16" i="8"/>
  <c r="D16" i="8"/>
  <c r="E16" i="8" s="1"/>
  <c r="F16" i="8"/>
  <c r="G16" i="8"/>
  <c r="H16" i="8"/>
  <c r="C17" i="8"/>
  <c r="D17" i="8"/>
  <c r="E17" i="8" s="1"/>
  <c r="F17" i="8"/>
  <c r="G17" i="8"/>
  <c r="H17" i="8"/>
  <c r="C18" i="8"/>
  <c r="D18" i="8"/>
  <c r="E18" i="8"/>
  <c r="F18" i="8"/>
  <c r="G18" i="8"/>
  <c r="H18" i="8"/>
  <c r="C19" i="8"/>
  <c r="D19" i="8"/>
  <c r="E19" i="8" s="1"/>
  <c r="F19" i="8"/>
  <c r="G19" i="8"/>
  <c r="H19" i="8"/>
  <c r="C20" i="8"/>
  <c r="D20" i="8"/>
  <c r="E20" i="8" s="1"/>
  <c r="F20" i="8"/>
  <c r="G20" i="8"/>
  <c r="H20" i="8"/>
  <c r="C21" i="8"/>
  <c r="D21" i="8"/>
  <c r="E21" i="8" s="1"/>
  <c r="F21" i="8"/>
  <c r="G21" i="8"/>
  <c r="H21" i="8"/>
  <c r="C22" i="8"/>
  <c r="D22" i="8"/>
  <c r="E22" i="8" s="1"/>
  <c r="F22" i="8"/>
  <c r="G22" i="8"/>
  <c r="H22" i="8"/>
  <c r="C23" i="8"/>
  <c r="D23" i="8"/>
  <c r="E23" i="8" s="1"/>
  <c r="F23" i="8"/>
  <c r="G23" i="8"/>
  <c r="H23" i="8"/>
  <c r="C24" i="8"/>
  <c r="D24" i="8"/>
  <c r="E24" i="8" s="1"/>
  <c r="F24" i="8"/>
  <c r="G24" i="8"/>
  <c r="H24" i="8"/>
  <c r="C25" i="8"/>
  <c r="D25" i="8"/>
  <c r="E25" i="8" s="1"/>
  <c r="F25" i="8"/>
  <c r="G25" i="8"/>
  <c r="H25" i="8"/>
  <c r="C26" i="8"/>
  <c r="D26" i="8"/>
  <c r="E26" i="8" s="1"/>
  <c r="F26" i="8"/>
  <c r="G26" i="8"/>
  <c r="H26" i="8"/>
  <c r="C27" i="8"/>
  <c r="D27" i="8"/>
  <c r="E27" i="8" s="1"/>
  <c r="F27" i="8"/>
  <c r="G27" i="8"/>
  <c r="H27" i="8"/>
  <c r="C28" i="8"/>
  <c r="D28" i="8"/>
  <c r="E28" i="8" s="1"/>
  <c r="F28" i="8"/>
  <c r="G28" i="8"/>
  <c r="H28" i="8"/>
  <c r="C29" i="8"/>
  <c r="D29" i="8"/>
  <c r="E29" i="8" s="1"/>
  <c r="F29" i="8"/>
  <c r="G29" i="8"/>
  <c r="H29" i="8"/>
  <c r="C30" i="8"/>
  <c r="D30" i="8"/>
  <c r="E30" i="8" s="1"/>
  <c r="F30" i="8"/>
  <c r="G30" i="8"/>
  <c r="H30" i="8"/>
  <c r="C31" i="8"/>
  <c r="D31" i="8"/>
  <c r="E31" i="8" s="1"/>
  <c r="F31" i="8"/>
  <c r="G31" i="8"/>
  <c r="H31" i="8"/>
  <c r="C32" i="8"/>
  <c r="D32" i="8"/>
  <c r="E32" i="8" s="1"/>
  <c r="F32" i="8"/>
  <c r="G32" i="8"/>
  <c r="H32" i="8"/>
  <c r="C33" i="8"/>
  <c r="D33" i="8"/>
  <c r="E33" i="8" s="1"/>
  <c r="F33" i="8"/>
  <c r="G33" i="8"/>
  <c r="H33" i="8"/>
  <c r="C34" i="8"/>
  <c r="D34" i="8"/>
  <c r="E34" i="8" s="1"/>
  <c r="F34" i="8"/>
  <c r="G34" i="8"/>
  <c r="H34" i="8"/>
  <c r="C35" i="8"/>
  <c r="D35" i="8"/>
  <c r="E35" i="8" s="1"/>
  <c r="F35" i="8"/>
  <c r="G35" i="8"/>
  <c r="H35" i="8"/>
  <c r="C36" i="8"/>
  <c r="D36" i="8"/>
  <c r="E36" i="8" s="1"/>
  <c r="F36" i="8"/>
  <c r="G36" i="8"/>
  <c r="H36" i="8"/>
  <c r="C37" i="8"/>
  <c r="D37" i="8"/>
  <c r="E37" i="8" s="1"/>
  <c r="F37" i="8"/>
  <c r="G37" i="8"/>
  <c r="H37" i="8"/>
  <c r="C38" i="8"/>
  <c r="D38" i="8"/>
  <c r="E38" i="8" s="1"/>
  <c r="F38" i="8"/>
  <c r="G38" i="8"/>
  <c r="H38" i="8"/>
  <c r="C39" i="8"/>
  <c r="D39" i="8"/>
  <c r="E39" i="8" s="1"/>
  <c r="F39" i="8"/>
  <c r="G39" i="8"/>
  <c r="H39" i="8"/>
  <c r="C40" i="8"/>
  <c r="D40" i="8"/>
  <c r="E40" i="8" s="1"/>
  <c r="F40" i="8"/>
  <c r="G40" i="8"/>
  <c r="H40" i="8"/>
  <c r="C41" i="8"/>
  <c r="D41" i="8"/>
  <c r="E41" i="8" s="1"/>
  <c r="F41" i="8"/>
  <c r="G41" i="8"/>
  <c r="H41" i="8"/>
  <c r="C42" i="8"/>
  <c r="D42" i="8"/>
  <c r="E42" i="8" s="1"/>
  <c r="F42" i="8"/>
  <c r="G42" i="8"/>
  <c r="H42" i="8"/>
  <c r="C43" i="8"/>
  <c r="D43" i="8"/>
  <c r="E43" i="8" s="1"/>
  <c r="F43" i="8"/>
  <c r="G43" i="8"/>
  <c r="H43" i="8"/>
  <c r="C44" i="8"/>
  <c r="D44" i="8"/>
  <c r="E44" i="8" s="1"/>
  <c r="F44" i="8"/>
  <c r="G44" i="8"/>
  <c r="H44" i="8"/>
  <c r="C45" i="8"/>
  <c r="D45" i="8"/>
  <c r="E45" i="8" s="1"/>
  <c r="F45" i="8"/>
  <c r="G45" i="8"/>
  <c r="H45" i="8"/>
  <c r="C46" i="8"/>
  <c r="D46" i="8"/>
  <c r="E46" i="8" s="1"/>
  <c r="F46" i="8"/>
  <c r="G46" i="8"/>
  <c r="H46" i="8"/>
  <c r="C47" i="8"/>
  <c r="D47" i="8"/>
  <c r="E47" i="8" s="1"/>
  <c r="F47" i="8"/>
  <c r="G47" i="8"/>
  <c r="H47" i="8"/>
  <c r="C48" i="8"/>
  <c r="D48" i="8"/>
  <c r="F48" i="8"/>
  <c r="G48" i="8"/>
  <c r="H48" i="8"/>
  <c r="C49" i="8"/>
  <c r="D49" i="8"/>
  <c r="E49" i="8" s="1"/>
  <c r="F49" i="8"/>
  <c r="G49" i="8"/>
  <c r="H49" i="8"/>
  <c r="C50" i="8"/>
  <c r="D50" i="8"/>
  <c r="E50" i="8" s="1"/>
  <c r="F50" i="8"/>
  <c r="G50" i="8"/>
  <c r="H50" i="8"/>
  <c r="C51" i="8"/>
  <c r="D51" i="8"/>
  <c r="E51" i="8" s="1"/>
  <c r="F51" i="8"/>
  <c r="G51" i="8"/>
  <c r="H51" i="8"/>
  <c r="C52" i="8"/>
  <c r="D52" i="8"/>
  <c r="E52" i="8" s="1"/>
  <c r="F52" i="8"/>
  <c r="G52" i="8"/>
  <c r="H52" i="8"/>
  <c r="C53" i="8"/>
  <c r="D53" i="8"/>
  <c r="E53" i="8" s="1"/>
  <c r="F53" i="8"/>
  <c r="G53" i="8"/>
  <c r="H53" i="8"/>
  <c r="C54" i="8"/>
  <c r="D54" i="8"/>
  <c r="E54" i="8" s="1"/>
  <c r="F54" i="8"/>
  <c r="G54" i="8"/>
  <c r="H54" i="8"/>
  <c r="C55" i="8"/>
  <c r="D55" i="8"/>
  <c r="E55" i="8" s="1"/>
  <c r="F55" i="8"/>
  <c r="G55" i="8"/>
  <c r="H55" i="8"/>
  <c r="C56" i="8"/>
  <c r="D56" i="8"/>
  <c r="E56" i="8" s="1"/>
  <c r="F56" i="8"/>
  <c r="G56" i="8"/>
  <c r="H56" i="8"/>
  <c r="C57" i="8"/>
  <c r="D57" i="8"/>
  <c r="E57" i="8" s="1"/>
  <c r="F57" i="8"/>
  <c r="G57" i="8"/>
  <c r="H57" i="8"/>
  <c r="C58" i="8"/>
  <c r="D58" i="8"/>
  <c r="E58" i="8" s="1"/>
  <c r="F58" i="8"/>
  <c r="G58" i="8"/>
  <c r="H58" i="8"/>
  <c r="C59" i="8"/>
  <c r="D59" i="8"/>
  <c r="E59" i="8" s="1"/>
  <c r="F59" i="8"/>
  <c r="G59" i="8"/>
  <c r="H59" i="8"/>
  <c r="C60" i="8"/>
  <c r="D60" i="8"/>
  <c r="E60" i="8" s="1"/>
  <c r="F60" i="8"/>
  <c r="G60" i="8"/>
  <c r="H60" i="8"/>
  <c r="C61" i="8"/>
  <c r="D61" i="8"/>
  <c r="E61" i="8"/>
  <c r="F61" i="8"/>
  <c r="G61" i="8"/>
  <c r="H61" i="8"/>
  <c r="C62" i="8"/>
  <c r="D62" i="8"/>
  <c r="E62" i="8" s="1"/>
  <c r="F62" i="8"/>
  <c r="G62" i="8"/>
  <c r="H62" i="8"/>
  <c r="C63" i="8"/>
  <c r="D63" i="8"/>
  <c r="E63" i="8" s="1"/>
  <c r="F63" i="8"/>
  <c r="G63" i="8"/>
  <c r="H63" i="8"/>
  <c r="C64" i="8"/>
  <c r="D64" i="8"/>
  <c r="E64" i="8" s="1"/>
  <c r="F64" i="8"/>
  <c r="G64" i="8"/>
  <c r="H64" i="8"/>
  <c r="C65" i="8"/>
  <c r="D65" i="8"/>
  <c r="E65" i="8" s="1"/>
  <c r="F65" i="8"/>
  <c r="G65" i="8"/>
  <c r="H65" i="8"/>
  <c r="C66" i="8"/>
  <c r="D66" i="8"/>
  <c r="E66" i="8" s="1"/>
  <c r="F66" i="8"/>
  <c r="G66" i="8"/>
  <c r="H66" i="8"/>
  <c r="C67" i="8"/>
  <c r="D67" i="8"/>
  <c r="E67" i="8" s="1"/>
  <c r="F67" i="8"/>
  <c r="G67" i="8"/>
  <c r="H67" i="8"/>
  <c r="C68" i="8"/>
  <c r="D68" i="8"/>
  <c r="E68" i="8" s="1"/>
  <c r="F68" i="8"/>
  <c r="G68" i="8"/>
  <c r="H68" i="8"/>
  <c r="C69" i="8"/>
  <c r="D69" i="8"/>
  <c r="E69" i="8" s="1"/>
  <c r="F69" i="8"/>
  <c r="G69" i="8"/>
  <c r="H69" i="8"/>
  <c r="C70" i="8"/>
  <c r="D70" i="8"/>
  <c r="E70" i="8" s="1"/>
  <c r="F70" i="8"/>
  <c r="G70" i="8"/>
  <c r="H70" i="8"/>
  <c r="C71" i="8"/>
  <c r="D71" i="8"/>
  <c r="E71" i="8" s="1"/>
  <c r="F71" i="8"/>
  <c r="G71" i="8"/>
  <c r="H71" i="8"/>
  <c r="C72" i="8"/>
  <c r="D72" i="8"/>
  <c r="E72" i="8" s="1"/>
  <c r="F72" i="8"/>
  <c r="G72" i="8"/>
  <c r="H72" i="8"/>
  <c r="C73" i="8"/>
  <c r="D73" i="8"/>
  <c r="E73" i="8" s="1"/>
  <c r="F73" i="8"/>
  <c r="G73" i="8"/>
  <c r="H73" i="8"/>
  <c r="C74" i="8"/>
  <c r="D74" i="8"/>
  <c r="E74" i="8" s="1"/>
  <c r="F74" i="8"/>
  <c r="G74" i="8"/>
  <c r="H74" i="8"/>
  <c r="C75" i="8"/>
  <c r="D75" i="8"/>
  <c r="E75" i="8" s="1"/>
  <c r="F75" i="8"/>
  <c r="G75" i="8"/>
  <c r="H75" i="8"/>
  <c r="C76" i="8"/>
  <c r="D76" i="8"/>
  <c r="E76" i="8" s="1"/>
  <c r="F76" i="8"/>
  <c r="G76" i="8"/>
  <c r="H76" i="8"/>
  <c r="C77" i="8"/>
  <c r="D77" i="8"/>
  <c r="E77" i="8" s="1"/>
  <c r="F77" i="8"/>
  <c r="G77" i="8"/>
  <c r="H77" i="8"/>
  <c r="C78" i="8"/>
  <c r="D78" i="8"/>
  <c r="E78" i="8" s="1"/>
  <c r="F78" i="8"/>
  <c r="G78" i="8"/>
  <c r="H78" i="8"/>
  <c r="C79" i="8"/>
  <c r="D79" i="8"/>
  <c r="E79" i="8" s="1"/>
  <c r="F79" i="8"/>
  <c r="G79" i="8"/>
  <c r="H79" i="8"/>
  <c r="C80" i="8"/>
  <c r="D80" i="8"/>
  <c r="E80" i="8" s="1"/>
  <c r="F80" i="8"/>
  <c r="G80" i="8"/>
  <c r="H80" i="8"/>
  <c r="C81" i="8"/>
  <c r="D81" i="8"/>
  <c r="E81" i="8" s="1"/>
  <c r="F81" i="8"/>
  <c r="G81" i="8"/>
  <c r="H81" i="8"/>
  <c r="C82" i="8"/>
  <c r="D82" i="8"/>
  <c r="E82" i="8" s="1"/>
  <c r="F82" i="8"/>
  <c r="G82" i="8"/>
  <c r="H82" i="8"/>
  <c r="C83" i="8"/>
  <c r="D83" i="8"/>
  <c r="E83" i="8"/>
  <c r="F83" i="8"/>
  <c r="G83" i="8"/>
  <c r="H83" i="8"/>
  <c r="C84" i="8"/>
  <c r="D84" i="8"/>
  <c r="E84" i="8" s="1"/>
  <c r="F84" i="8"/>
  <c r="G84" i="8"/>
  <c r="H84" i="8"/>
  <c r="C85" i="8"/>
  <c r="D85" i="8"/>
  <c r="E85" i="8" s="1"/>
  <c r="F85" i="8"/>
  <c r="G85" i="8"/>
  <c r="H85" i="8"/>
  <c r="C86" i="8"/>
  <c r="D86" i="8"/>
  <c r="E86" i="8" s="1"/>
  <c r="F86" i="8"/>
  <c r="G86" i="8"/>
  <c r="H86" i="8"/>
  <c r="C87" i="8"/>
  <c r="D87" i="8"/>
  <c r="E87" i="8" s="1"/>
  <c r="F87" i="8"/>
  <c r="G87" i="8"/>
  <c r="H87" i="8"/>
  <c r="C88" i="8"/>
  <c r="D88" i="8"/>
  <c r="E88" i="8" s="1"/>
  <c r="F88" i="8"/>
  <c r="G88" i="8"/>
  <c r="H88" i="8"/>
  <c r="C89" i="8"/>
  <c r="D89" i="8"/>
  <c r="E89" i="8" s="1"/>
  <c r="F89" i="8"/>
  <c r="G89" i="8"/>
  <c r="H89" i="8"/>
  <c r="C90" i="8"/>
  <c r="D90" i="8"/>
  <c r="E90" i="8" s="1"/>
  <c r="F90" i="8"/>
  <c r="G90" i="8"/>
  <c r="H90" i="8"/>
  <c r="C91" i="8"/>
  <c r="D91" i="8"/>
  <c r="E91" i="8" s="1"/>
  <c r="F91" i="8"/>
  <c r="G91" i="8"/>
  <c r="H91" i="8"/>
  <c r="C92" i="8"/>
  <c r="D92" i="8"/>
  <c r="E92" i="8" s="1"/>
  <c r="F92" i="8"/>
  <c r="G92" i="8"/>
  <c r="H92" i="8"/>
  <c r="C93" i="8"/>
  <c r="D93" i="8"/>
  <c r="E93" i="8" s="1"/>
  <c r="F93" i="8"/>
  <c r="G93" i="8"/>
  <c r="H93" i="8"/>
  <c r="C94" i="8"/>
  <c r="D94" i="8"/>
  <c r="E94" i="8" s="1"/>
  <c r="F94" i="8"/>
  <c r="G94" i="8"/>
  <c r="H94" i="8"/>
  <c r="C95" i="8"/>
  <c r="D95" i="8"/>
  <c r="E95" i="8" s="1"/>
  <c r="F95" i="8"/>
  <c r="G95" i="8"/>
  <c r="H95" i="8"/>
  <c r="C96" i="8"/>
  <c r="D96" i="8"/>
  <c r="E96" i="8" s="1"/>
  <c r="F96" i="8"/>
  <c r="G96" i="8"/>
  <c r="H96" i="8"/>
  <c r="C97" i="8"/>
  <c r="D97" i="8"/>
  <c r="E97" i="8" s="1"/>
  <c r="F97" i="8"/>
  <c r="G97" i="8"/>
  <c r="H97" i="8"/>
  <c r="C98" i="8"/>
  <c r="D98" i="8"/>
  <c r="E98" i="8" s="1"/>
  <c r="F98" i="8"/>
  <c r="G98" i="8"/>
  <c r="H98" i="8"/>
  <c r="C99" i="8"/>
  <c r="D99" i="8"/>
  <c r="E99" i="8" s="1"/>
  <c r="F99" i="8"/>
  <c r="G99" i="8"/>
  <c r="H99" i="8"/>
  <c r="C100" i="8"/>
  <c r="D100" i="8"/>
  <c r="E100" i="8" s="1"/>
  <c r="F100" i="8"/>
  <c r="G100" i="8"/>
  <c r="H100" i="8"/>
  <c r="C101" i="8"/>
  <c r="D101" i="8"/>
  <c r="E101" i="8" s="1"/>
  <c r="F101" i="8"/>
  <c r="G101" i="8"/>
  <c r="H101" i="8"/>
  <c r="C102" i="8"/>
  <c r="D102" i="8"/>
  <c r="E102" i="8" s="1"/>
  <c r="F102" i="8"/>
  <c r="G102" i="8"/>
  <c r="H102" i="8"/>
  <c r="C103" i="8"/>
  <c r="D103" i="8"/>
  <c r="E103" i="8"/>
  <c r="F103" i="8"/>
  <c r="G103" i="8"/>
  <c r="H103" i="8"/>
  <c r="C104" i="8"/>
  <c r="D104" i="8"/>
  <c r="E104" i="8" s="1"/>
  <c r="F104" i="8"/>
  <c r="G104" i="8"/>
  <c r="H104" i="8"/>
  <c r="C105" i="8"/>
  <c r="D105" i="8"/>
  <c r="E105" i="8" s="1"/>
  <c r="F105" i="8"/>
  <c r="G105" i="8"/>
  <c r="H105" i="8"/>
  <c r="C106" i="8"/>
  <c r="D106" i="8"/>
  <c r="E106" i="8" s="1"/>
  <c r="F106" i="8"/>
  <c r="G106" i="8"/>
  <c r="H106" i="8"/>
  <c r="C107" i="8"/>
  <c r="D107" i="8"/>
  <c r="E107" i="8" s="1"/>
  <c r="F107" i="8"/>
  <c r="G107" i="8"/>
  <c r="H107" i="8"/>
  <c r="C108" i="8"/>
  <c r="D108" i="8"/>
  <c r="E108" i="8" s="1"/>
  <c r="F108" i="8"/>
  <c r="G108" i="8"/>
  <c r="H108" i="8"/>
  <c r="C109" i="8"/>
  <c r="D109" i="8"/>
  <c r="E109" i="8" s="1"/>
  <c r="F109" i="8"/>
  <c r="G109" i="8"/>
  <c r="H109" i="8"/>
  <c r="C110" i="8"/>
  <c r="D110" i="8"/>
  <c r="E110" i="8" s="1"/>
  <c r="F110" i="8"/>
  <c r="G110" i="8"/>
  <c r="H110" i="8"/>
  <c r="C111" i="8"/>
  <c r="D111" i="8"/>
  <c r="E111" i="8" s="1"/>
  <c r="F111" i="8"/>
  <c r="G111" i="8"/>
  <c r="H111" i="8"/>
  <c r="C112" i="8"/>
  <c r="D112" i="8"/>
  <c r="E112" i="8" s="1"/>
  <c r="F112" i="8"/>
  <c r="G112" i="8"/>
  <c r="H112" i="8"/>
  <c r="C113" i="8"/>
  <c r="D113" i="8"/>
  <c r="E113" i="8" s="1"/>
  <c r="F113" i="8"/>
  <c r="G113" i="8"/>
  <c r="H113" i="8"/>
  <c r="C114" i="8"/>
  <c r="D114" i="8"/>
  <c r="E114" i="8" s="1"/>
  <c r="F114" i="8"/>
  <c r="G114" i="8"/>
  <c r="H114" i="8"/>
  <c r="C115" i="8"/>
  <c r="D115" i="8"/>
  <c r="E115" i="8" s="1"/>
  <c r="F115" i="8"/>
  <c r="G115" i="8"/>
  <c r="H115" i="8"/>
  <c r="C116" i="8"/>
  <c r="D116" i="8"/>
  <c r="E116" i="8" s="1"/>
  <c r="F116" i="8"/>
  <c r="G116" i="8"/>
  <c r="H116" i="8"/>
  <c r="C117" i="8"/>
  <c r="D117" i="8"/>
  <c r="E117" i="8" s="1"/>
  <c r="F117" i="8"/>
  <c r="G117" i="8"/>
  <c r="H117" i="8"/>
  <c r="C118" i="8"/>
  <c r="D118" i="8"/>
  <c r="E118" i="8" s="1"/>
  <c r="F118" i="8"/>
  <c r="G118" i="8"/>
  <c r="H118" i="8"/>
  <c r="C119" i="8"/>
  <c r="D119" i="8"/>
  <c r="E119" i="8" s="1"/>
  <c r="F119" i="8"/>
  <c r="G119" i="8"/>
  <c r="H119" i="8"/>
  <c r="C120" i="8"/>
  <c r="D120" i="8"/>
  <c r="E120" i="8" s="1"/>
  <c r="F120" i="8"/>
  <c r="G120" i="8"/>
  <c r="H120" i="8"/>
  <c r="C121" i="8"/>
  <c r="D121" i="8"/>
  <c r="E121" i="8" s="1"/>
  <c r="F121" i="8"/>
  <c r="G121" i="8"/>
  <c r="H121" i="8"/>
  <c r="C122" i="8"/>
  <c r="D122" i="8"/>
  <c r="E122" i="8" s="1"/>
  <c r="F122" i="8"/>
  <c r="G122" i="8"/>
  <c r="H122" i="8"/>
  <c r="C123" i="8"/>
  <c r="D123" i="8"/>
  <c r="E123" i="8" s="1"/>
  <c r="F123" i="8"/>
  <c r="G123" i="8"/>
  <c r="H123" i="8"/>
  <c r="C124" i="8"/>
  <c r="D124" i="8"/>
  <c r="E124" i="8" s="1"/>
  <c r="F124" i="8"/>
  <c r="G124" i="8"/>
  <c r="H124" i="8"/>
  <c r="C125" i="8"/>
  <c r="D125" i="8"/>
  <c r="E125" i="8" s="1"/>
  <c r="F125" i="8"/>
  <c r="G125" i="8"/>
  <c r="H125" i="8"/>
  <c r="C126" i="8"/>
  <c r="D126" i="8"/>
  <c r="E126" i="8" s="1"/>
  <c r="F126" i="8"/>
  <c r="G126" i="8"/>
  <c r="H126" i="8"/>
  <c r="C127" i="8"/>
  <c r="D127" i="8"/>
  <c r="E127" i="8" s="1"/>
  <c r="F127" i="8"/>
  <c r="G127" i="8"/>
  <c r="H127" i="8"/>
  <c r="C128" i="8"/>
  <c r="D128" i="8"/>
  <c r="E128" i="8" s="1"/>
  <c r="F128" i="8"/>
  <c r="G128" i="8"/>
  <c r="H128" i="8"/>
  <c r="C129" i="8"/>
  <c r="D129" i="8"/>
  <c r="E129" i="8" s="1"/>
  <c r="F129" i="8"/>
  <c r="G129" i="8"/>
  <c r="H129" i="8"/>
  <c r="C130" i="8"/>
  <c r="D130" i="8"/>
  <c r="E130" i="8" s="1"/>
  <c r="F130" i="8"/>
  <c r="G130" i="8"/>
  <c r="H130" i="8"/>
  <c r="C131" i="8"/>
  <c r="D131" i="8"/>
  <c r="E131" i="8" s="1"/>
  <c r="F131" i="8"/>
  <c r="G131" i="8"/>
  <c r="H131" i="8"/>
  <c r="C132" i="8"/>
  <c r="D132" i="8"/>
  <c r="E132" i="8" s="1"/>
  <c r="F132" i="8"/>
  <c r="G132" i="8"/>
  <c r="H132" i="8"/>
  <c r="C133" i="8"/>
  <c r="D133" i="8"/>
  <c r="E133" i="8" s="1"/>
  <c r="F133" i="8"/>
  <c r="G133" i="8"/>
  <c r="H133" i="8"/>
  <c r="C134" i="8"/>
  <c r="D134" i="8"/>
  <c r="E134" i="8" s="1"/>
  <c r="F134" i="8"/>
  <c r="G134" i="8"/>
  <c r="H134" i="8"/>
  <c r="C135" i="8"/>
  <c r="D135" i="8"/>
  <c r="E135" i="8" s="1"/>
  <c r="F135" i="8"/>
  <c r="G135" i="8"/>
  <c r="H135" i="8"/>
  <c r="C136" i="8"/>
  <c r="D136" i="8"/>
  <c r="E136" i="8" s="1"/>
  <c r="F136" i="8"/>
  <c r="G136" i="8"/>
  <c r="H136" i="8"/>
  <c r="C137" i="8"/>
  <c r="D137" i="8"/>
  <c r="E137" i="8" s="1"/>
  <c r="F137" i="8"/>
  <c r="G137" i="8"/>
  <c r="H137" i="8"/>
  <c r="C138" i="8"/>
  <c r="D138" i="8"/>
  <c r="E138" i="8" s="1"/>
  <c r="F138" i="8"/>
  <c r="G138" i="8"/>
  <c r="H138" i="8"/>
  <c r="C139" i="8"/>
  <c r="D139" i="8"/>
  <c r="E139" i="8" s="1"/>
  <c r="F139" i="8"/>
  <c r="G139" i="8"/>
  <c r="H139" i="8"/>
  <c r="C140" i="8"/>
  <c r="D140" i="8"/>
  <c r="E140" i="8" s="1"/>
  <c r="F140" i="8"/>
  <c r="G140" i="8"/>
  <c r="H140" i="8"/>
  <c r="C141" i="8"/>
  <c r="D141" i="8"/>
  <c r="E141" i="8" s="1"/>
  <c r="F141" i="8"/>
  <c r="G141" i="8"/>
  <c r="H141" i="8"/>
  <c r="C142" i="8"/>
  <c r="D142" i="8"/>
  <c r="E142" i="8"/>
  <c r="F142" i="8"/>
  <c r="G142" i="8"/>
  <c r="H142" i="8"/>
  <c r="C143" i="8"/>
  <c r="D143" i="8"/>
  <c r="E143" i="8" s="1"/>
  <c r="F143" i="8"/>
  <c r="G143" i="8"/>
  <c r="H143" i="8"/>
  <c r="C144" i="8"/>
  <c r="D144" i="8"/>
  <c r="E144" i="8" s="1"/>
  <c r="F144" i="8"/>
  <c r="G144" i="8"/>
  <c r="H144" i="8"/>
  <c r="C145" i="8"/>
  <c r="D145" i="8"/>
  <c r="E145" i="8" s="1"/>
  <c r="F145" i="8"/>
  <c r="G145" i="8"/>
  <c r="H145" i="8"/>
  <c r="C146" i="8"/>
  <c r="D146" i="8"/>
  <c r="E146" i="8" s="1"/>
  <c r="F146" i="8"/>
  <c r="G146" i="8"/>
  <c r="H146" i="8"/>
  <c r="C147" i="8"/>
  <c r="D147" i="8"/>
  <c r="E147" i="8" s="1"/>
  <c r="F147" i="8"/>
  <c r="G147" i="8"/>
  <c r="H147" i="8"/>
  <c r="C148" i="8"/>
  <c r="D148" i="8"/>
  <c r="E148" i="8"/>
  <c r="F148" i="8"/>
  <c r="G148" i="8"/>
  <c r="H148" i="8"/>
  <c r="C149" i="8"/>
  <c r="D149" i="8"/>
  <c r="E149" i="8" s="1"/>
  <c r="F149" i="8"/>
  <c r="G149" i="8"/>
  <c r="H149" i="8"/>
  <c r="C150" i="8"/>
  <c r="D150" i="8"/>
  <c r="E150" i="8" s="1"/>
  <c r="F150" i="8"/>
  <c r="G150" i="8"/>
  <c r="H150" i="8"/>
  <c r="C151" i="8"/>
  <c r="D151" i="8"/>
  <c r="E151" i="8" s="1"/>
  <c r="F151" i="8"/>
  <c r="G151" i="8"/>
  <c r="H151" i="8"/>
  <c r="C152" i="8"/>
  <c r="D152" i="8"/>
  <c r="E152" i="8" s="1"/>
  <c r="F152" i="8"/>
  <c r="G152" i="8"/>
  <c r="H152" i="8"/>
  <c r="C153" i="8"/>
  <c r="D153" i="8"/>
  <c r="E153" i="8" s="1"/>
  <c r="F153" i="8"/>
  <c r="G153" i="8"/>
  <c r="H153" i="8"/>
  <c r="C154" i="8"/>
  <c r="D154" i="8"/>
  <c r="E154" i="8" s="1"/>
  <c r="F154" i="8"/>
  <c r="G154" i="8"/>
  <c r="H154" i="8"/>
  <c r="C155" i="8"/>
  <c r="D155" i="8"/>
  <c r="E155" i="8" s="1"/>
  <c r="F155" i="8"/>
  <c r="G155" i="8"/>
  <c r="H155" i="8"/>
  <c r="C156" i="8"/>
  <c r="D156" i="8"/>
  <c r="E156" i="8" s="1"/>
  <c r="F156" i="8"/>
  <c r="G156" i="8"/>
  <c r="H156" i="8"/>
  <c r="C157" i="8"/>
  <c r="D157" i="8"/>
  <c r="E157" i="8" s="1"/>
  <c r="F157" i="8"/>
  <c r="G157" i="8"/>
  <c r="H157" i="8"/>
  <c r="C158" i="8"/>
  <c r="D158" i="8"/>
  <c r="E158" i="8" s="1"/>
  <c r="F158" i="8"/>
  <c r="G158" i="8"/>
  <c r="H158" i="8"/>
  <c r="C159" i="8"/>
  <c r="D159" i="8"/>
  <c r="E159" i="8" s="1"/>
  <c r="F159" i="8"/>
  <c r="G159" i="8"/>
  <c r="H159" i="8"/>
  <c r="C160" i="8"/>
  <c r="D160" i="8"/>
  <c r="E160" i="8" s="1"/>
  <c r="F160" i="8"/>
  <c r="G160" i="8"/>
  <c r="H160" i="8"/>
  <c r="C161" i="8"/>
  <c r="D161" i="8"/>
  <c r="E161" i="8" s="1"/>
  <c r="F161" i="8"/>
  <c r="G161" i="8"/>
  <c r="H161" i="8"/>
  <c r="C162" i="8"/>
  <c r="D162" i="8"/>
  <c r="E162" i="8" s="1"/>
  <c r="F162" i="8"/>
  <c r="G162" i="8"/>
  <c r="H162" i="8"/>
  <c r="C163" i="8"/>
  <c r="D163" i="8"/>
  <c r="E163" i="8" s="1"/>
  <c r="F163" i="8"/>
  <c r="G163" i="8"/>
  <c r="H163" i="8"/>
  <c r="C164" i="8"/>
  <c r="D164" i="8"/>
  <c r="E164" i="8" s="1"/>
  <c r="F164" i="8"/>
  <c r="G164" i="8"/>
  <c r="H164" i="8"/>
  <c r="C165" i="8"/>
  <c r="D165" i="8"/>
  <c r="E165" i="8" s="1"/>
  <c r="F165" i="8"/>
  <c r="G165" i="8"/>
  <c r="H165" i="8"/>
  <c r="C166" i="8"/>
  <c r="D166" i="8"/>
  <c r="E166" i="8" s="1"/>
  <c r="F166" i="8"/>
  <c r="G166" i="8"/>
  <c r="H166" i="8"/>
  <c r="C167" i="8"/>
  <c r="D167" i="8"/>
  <c r="E167" i="8" s="1"/>
  <c r="F167" i="8"/>
  <c r="G167" i="8"/>
  <c r="H167" i="8"/>
  <c r="C168" i="8"/>
  <c r="D168" i="8"/>
  <c r="E168" i="8" s="1"/>
  <c r="F168" i="8"/>
  <c r="G168" i="8"/>
  <c r="H168" i="8"/>
  <c r="C169" i="8"/>
  <c r="D169" i="8"/>
  <c r="E169" i="8" s="1"/>
  <c r="F169" i="8"/>
  <c r="G169" i="8"/>
  <c r="H169" i="8"/>
  <c r="C170" i="8"/>
  <c r="D170" i="8"/>
  <c r="E170" i="8" s="1"/>
  <c r="F170" i="8"/>
  <c r="G170" i="8"/>
  <c r="H170" i="8"/>
  <c r="C171" i="8"/>
  <c r="D171" i="8"/>
  <c r="E171" i="8" s="1"/>
  <c r="F171" i="8"/>
  <c r="G171" i="8"/>
  <c r="H171" i="8"/>
  <c r="C172" i="8"/>
  <c r="D172" i="8"/>
  <c r="E172" i="8" s="1"/>
  <c r="F172" i="8"/>
  <c r="G172" i="8"/>
  <c r="H172" i="8"/>
  <c r="C173" i="8"/>
  <c r="D173" i="8"/>
  <c r="E173" i="8" s="1"/>
  <c r="F173" i="8"/>
  <c r="G173" i="8"/>
  <c r="H173" i="8"/>
  <c r="C174" i="8"/>
  <c r="D174" i="8"/>
  <c r="E174" i="8" s="1"/>
  <c r="F174" i="8"/>
  <c r="G174" i="8"/>
  <c r="H174" i="8"/>
  <c r="C175" i="8"/>
  <c r="D175" i="8"/>
  <c r="E175" i="8" s="1"/>
  <c r="F175" i="8"/>
  <c r="G175" i="8"/>
  <c r="H175" i="8"/>
  <c r="C176" i="8"/>
  <c r="D176" i="8"/>
  <c r="E176" i="8" s="1"/>
  <c r="F176" i="8"/>
  <c r="G176" i="8"/>
  <c r="H176" i="8"/>
  <c r="C177" i="8"/>
  <c r="D177" i="8"/>
  <c r="E177" i="8" s="1"/>
  <c r="F177" i="8"/>
  <c r="G177" i="8"/>
  <c r="H177" i="8"/>
  <c r="C178" i="8"/>
  <c r="D178" i="8"/>
  <c r="E178" i="8" s="1"/>
  <c r="F178" i="8"/>
  <c r="G178" i="8"/>
  <c r="H178" i="8"/>
  <c r="C179" i="8"/>
  <c r="D179" i="8"/>
  <c r="E179" i="8" s="1"/>
  <c r="F179" i="8"/>
  <c r="G179" i="8"/>
  <c r="H179" i="8"/>
  <c r="C180" i="8"/>
  <c r="D180" i="8"/>
  <c r="E180" i="8" s="1"/>
  <c r="F180" i="8"/>
  <c r="G180" i="8"/>
  <c r="H180" i="8"/>
  <c r="C181" i="8"/>
  <c r="D181" i="8"/>
  <c r="E181" i="8" s="1"/>
  <c r="F181" i="8"/>
  <c r="G181" i="8"/>
  <c r="H181" i="8"/>
  <c r="C182" i="8"/>
  <c r="D182" i="8"/>
  <c r="E182" i="8" s="1"/>
  <c r="F182" i="8"/>
  <c r="G182" i="8"/>
  <c r="H182" i="8"/>
  <c r="C183" i="8"/>
  <c r="D183" i="8"/>
  <c r="E183" i="8" s="1"/>
  <c r="F183" i="8"/>
  <c r="G183" i="8"/>
  <c r="H183" i="8"/>
  <c r="C184" i="8"/>
  <c r="D184" i="8"/>
  <c r="E184" i="8" s="1"/>
  <c r="F184" i="8"/>
  <c r="G184" i="8"/>
  <c r="H184" i="8"/>
  <c r="C185" i="8"/>
  <c r="D185" i="8"/>
  <c r="E185" i="8" s="1"/>
  <c r="F185" i="8"/>
  <c r="G185" i="8"/>
  <c r="H185" i="8"/>
  <c r="C186" i="8"/>
  <c r="D186" i="8"/>
  <c r="E186" i="8"/>
  <c r="F186" i="8"/>
  <c r="G186" i="8"/>
  <c r="H186" i="8"/>
  <c r="C187" i="8"/>
  <c r="D187" i="8"/>
  <c r="E187" i="8" s="1"/>
  <c r="F187" i="8"/>
  <c r="G187" i="8"/>
  <c r="H187" i="8"/>
  <c r="C188" i="8"/>
  <c r="D188" i="8"/>
  <c r="E188" i="8" s="1"/>
  <c r="F188" i="8"/>
  <c r="G188" i="8"/>
  <c r="H188" i="8"/>
  <c r="C189" i="8"/>
  <c r="D189" i="8"/>
  <c r="E189" i="8" s="1"/>
  <c r="F189" i="8"/>
  <c r="G189" i="8"/>
  <c r="H189" i="8"/>
  <c r="C190" i="8"/>
  <c r="D190" i="8"/>
  <c r="E190" i="8" s="1"/>
  <c r="F190" i="8"/>
  <c r="G190" i="8"/>
  <c r="H190" i="8"/>
  <c r="C191" i="8"/>
  <c r="D191" i="8"/>
  <c r="E191" i="8" s="1"/>
  <c r="F191" i="8"/>
  <c r="G191" i="8"/>
  <c r="H191" i="8"/>
  <c r="C192" i="8"/>
  <c r="D192" i="8"/>
  <c r="E192" i="8" s="1"/>
  <c r="F192" i="8"/>
  <c r="G192" i="8"/>
  <c r="H192" i="8"/>
  <c r="C193" i="8"/>
  <c r="D193" i="8"/>
  <c r="E193" i="8" s="1"/>
  <c r="F193" i="8"/>
  <c r="G193" i="8"/>
  <c r="H193" i="8"/>
  <c r="C194" i="8"/>
  <c r="D194" i="8"/>
  <c r="E194" i="8" s="1"/>
  <c r="F194" i="8"/>
  <c r="G194" i="8"/>
  <c r="H194" i="8"/>
  <c r="C195" i="8"/>
  <c r="D195" i="8"/>
  <c r="E195" i="8" s="1"/>
  <c r="F195" i="8"/>
  <c r="G195" i="8"/>
  <c r="H195" i="8"/>
  <c r="C196" i="8"/>
  <c r="D196" i="8"/>
  <c r="E196" i="8" s="1"/>
  <c r="F196" i="8"/>
  <c r="G196" i="8"/>
  <c r="H196" i="8"/>
  <c r="C197" i="8"/>
  <c r="D197" i="8"/>
  <c r="E197" i="8" s="1"/>
  <c r="F197" i="8"/>
  <c r="G197" i="8"/>
  <c r="H197" i="8"/>
  <c r="C198" i="8"/>
  <c r="D198" i="8"/>
  <c r="E198" i="8" s="1"/>
  <c r="F198" i="8"/>
  <c r="G198" i="8"/>
  <c r="H198" i="8"/>
  <c r="C199" i="8"/>
  <c r="D199" i="8"/>
  <c r="E199" i="8" s="1"/>
  <c r="F199" i="8"/>
  <c r="G199" i="8"/>
  <c r="H199" i="8"/>
  <c r="C200" i="8"/>
  <c r="D200" i="8"/>
  <c r="E200" i="8" s="1"/>
  <c r="F200" i="8"/>
  <c r="G200" i="8"/>
  <c r="H200" i="8"/>
  <c r="C201" i="8"/>
  <c r="D201" i="8"/>
  <c r="E201" i="8" s="1"/>
  <c r="F201" i="8"/>
  <c r="G201" i="8"/>
  <c r="H201" i="8"/>
  <c r="C202" i="8"/>
  <c r="D202" i="8"/>
  <c r="E202" i="8" s="1"/>
  <c r="F202" i="8"/>
  <c r="G202" i="8"/>
  <c r="H202" i="8"/>
  <c r="C203" i="8"/>
  <c r="D203" i="8"/>
  <c r="E203" i="8" s="1"/>
  <c r="F203" i="8"/>
  <c r="G203" i="8"/>
  <c r="H203" i="8"/>
  <c r="C204" i="8"/>
  <c r="D204" i="8"/>
  <c r="E204" i="8" s="1"/>
  <c r="F204" i="8"/>
  <c r="G204" i="8"/>
  <c r="H204" i="8"/>
  <c r="C205" i="8"/>
  <c r="D205" i="8"/>
  <c r="E205" i="8" s="1"/>
  <c r="F205" i="8"/>
  <c r="G205" i="8"/>
  <c r="H205" i="8"/>
  <c r="C206" i="8"/>
  <c r="D206" i="8"/>
  <c r="E206" i="8" s="1"/>
  <c r="F206" i="8"/>
  <c r="G206" i="8"/>
  <c r="H206" i="8"/>
  <c r="C207" i="8"/>
  <c r="D207" i="8"/>
  <c r="E207" i="8" s="1"/>
  <c r="F207" i="8"/>
  <c r="G207" i="8"/>
  <c r="H207" i="8"/>
  <c r="C208" i="8"/>
  <c r="D208" i="8"/>
  <c r="E208" i="8" s="1"/>
  <c r="F208" i="8"/>
  <c r="G208" i="8"/>
  <c r="H208" i="8"/>
  <c r="C209" i="8"/>
  <c r="D209" i="8"/>
  <c r="E209" i="8" s="1"/>
  <c r="F209" i="8"/>
  <c r="G209" i="8"/>
  <c r="H209" i="8"/>
  <c r="C210" i="8"/>
  <c r="D210" i="8"/>
  <c r="E210" i="8" s="1"/>
  <c r="F210" i="8"/>
  <c r="G210" i="8"/>
  <c r="H210" i="8"/>
  <c r="C211" i="8"/>
  <c r="D211" i="8"/>
  <c r="E211" i="8" s="1"/>
  <c r="F211" i="8"/>
  <c r="G211" i="8"/>
  <c r="H211" i="8"/>
  <c r="C212" i="8"/>
  <c r="D212" i="8"/>
  <c r="E212" i="8" s="1"/>
  <c r="F212" i="8"/>
  <c r="G212" i="8"/>
  <c r="H212" i="8"/>
  <c r="C213" i="8"/>
  <c r="D213" i="8"/>
  <c r="E213" i="8" s="1"/>
  <c r="F213" i="8"/>
  <c r="G213" i="8"/>
  <c r="H213" i="8"/>
  <c r="C214" i="8"/>
  <c r="D214" i="8"/>
  <c r="E214" i="8" s="1"/>
  <c r="F214" i="8"/>
  <c r="G214" i="8"/>
  <c r="H214" i="8"/>
  <c r="C215" i="8"/>
  <c r="D215" i="8"/>
  <c r="E215" i="8" s="1"/>
  <c r="F215" i="8"/>
  <c r="G215" i="8"/>
  <c r="H215" i="8"/>
  <c r="C216" i="8"/>
  <c r="D216" i="8"/>
  <c r="E216" i="8" s="1"/>
  <c r="F216" i="8"/>
  <c r="G216" i="8"/>
  <c r="H216" i="8"/>
  <c r="C217" i="8"/>
  <c r="D217" i="8"/>
  <c r="E217" i="8" s="1"/>
  <c r="F217" i="8"/>
  <c r="G217" i="8"/>
  <c r="H217" i="8"/>
  <c r="C218" i="8"/>
  <c r="D218" i="8"/>
  <c r="E218" i="8"/>
  <c r="F218" i="8"/>
  <c r="G218" i="8"/>
  <c r="H218" i="8"/>
  <c r="C219" i="8"/>
  <c r="D219" i="8"/>
  <c r="E219" i="8" s="1"/>
  <c r="F219" i="8"/>
  <c r="G219" i="8"/>
  <c r="H219" i="8"/>
  <c r="C220" i="8"/>
  <c r="D220" i="8"/>
  <c r="E220" i="8" s="1"/>
  <c r="F220" i="8"/>
  <c r="G220" i="8"/>
  <c r="H220" i="8"/>
  <c r="C221" i="8"/>
  <c r="D221" i="8"/>
  <c r="E221" i="8" s="1"/>
  <c r="F221" i="8"/>
  <c r="G221" i="8"/>
  <c r="H221" i="8"/>
  <c r="C222" i="8"/>
  <c r="D222" i="8"/>
  <c r="E222" i="8" s="1"/>
  <c r="F222" i="8"/>
  <c r="G222" i="8"/>
  <c r="H222" i="8"/>
  <c r="C223" i="8"/>
  <c r="D223" i="8"/>
  <c r="E223" i="8" s="1"/>
  <c r="F223" i="8"/>
  <c r="G223" i="8"/>
  <c r="H223" i="8"/>
  <c r="C224" i="8"/>
  <c r="D224" i="8"/>
  <c r="E224" i="8"/>
  <c r="F224" i="8"/>
  <c r="G224" i="8"/>
  <c r="H224" i="8"/>
  <c r="C225" i="8"/>
  <c r="D225" i="8"/>
  <c r="E225" i="8" s="1"/>
  <c r="F225" i="8"/>
  <c r="G225" i="8"/>
  <c r="H225" i="8"/>
  <c r="C226" i="8"/>
  <c r="D226" i="8"/>
  <c r="E226" i="8" s="1"/>
  <c r="F226" i="8"/>
  <c r="G226" i="8"/>
  <c r="H226" i="8"/>
  <c r="C227" i="8"/>
  <c r="D227" i="8"/>
  <c r="E227" i="8" s="1"/>
  <c r="F227" i="8"/>
  <c r="G227" i="8"/>
  <c r="H227" i="8"/>
  <c r="C228" i="8"/>
  <c r="D228" i="8"/>
  <c r="E228" i="8" s="1"/>
  <c r="F228" i="8"/>
  <c r="G228" i="8"/>
  <c r="H228" i="8"/>
  <c r="C229" i="8"/>
  <c r="D229" i="8"/>
  <c r="E229" i="8" s="1"/>
  <c r="F229" i="8"/>
  <c r="G229" i="8"/>
  <c r="H229" i="8"/>
  <c r="C230" i="8"/>
  <c r="D230" i="8"/>
  <c r="E230" i="8" s="1"/>
  <c r="F230" i="8"/>
  <c r="G230" i="8"/>
  <c r="H230" i="8"/>
  <c r="C231" i="8"/>
  <c r="D231" i="8"/>
  <c r="E231" i="8" s="1"/>
  <c r="F231" i="8"/>
  <c r="G231" i="8"/>
  <c r="H231" i="8"/>
  <c r="C232" i="8"/>
  <c r="D232" i="8"/>
  <c r="E232" i="8" s="1"/>
  <c r="F232" i="8"/>
  <c r="G232" i="8"/>
  <c r="H232" i="8"/>
  <c r="C233" i="8"/>
  <c r="D233" i="8"/>
  <c r="E233" i="8" s="1"/>
  <c r="F233" i="8"/>
  <c r="G233" i="8"/>
  <c r="H233" i="8"/>
  <c r="C234" i="8"/>
  <c r="D234" i="8"/>
  <c r="E234" i="8" s="1"/>
  <c r="F234" i="8"/>
  <c r="G234" i="8"/>
  <c r="H234" i="8"/>
  <c r="C235" i="8"/>
  <c r="D235" i="8"/>
  <c r="E235" i="8" s="1"/>
  <c r="F235" i="8"/>
  <c r="G235" i="8"/>
  <c r="H235" i="8"/>
  <c r="C236" i="8"/>
  <c r="D236" i="8"/>
  <c r="E236" i="8" s="1"/>
  <c r="F236" i="8"/>
  <c r="G236" i="8"/>
  <c r="H236" i="8"/>
  <c r="C237" i="8"/>
  <c r="D237" i="8"/>
  <c r="E237" i="8" s="1"/>
  <c r="F237" i="8"/>
  <c r="G237" i="8"/>
  <c r="H237" i="8"/>
  <c r="C238" i="8"/>
  <c r="D238" i="8"/>
  <c r="E238" i="8" s="1"/>
  <c r="F238" i="8"/>
  <c r="G238" i="8"/>
  <c r="H238" i="8"/>
  <c r="C239" i="8"/>
  <c r="D239" i="8"/>
  <c r="E239" i="8" s="1"/>
  <c r="F239" i="8"/>
  <c r="G239" i="8"/>
  <c r="H239" i="8"/>
  <c r="C240" i="8"/>
  <c r="D240" i="8"/>
  <c r="E240" i="8" s="1"/>
  <c r="F240" i="8"/>
  <c r="G240" i="8"/>
  <c r="H240" i="8"/>
  <c r="C241" i="8"/>
  <c r="D241" i="8"/>
  <c r="E241" i="8" s="1"/>
  <c r="F241" i="8"/>
  <c r="G241" i="8"/>
  <c r="H241" i="8"/>
  <c r="C242" i="8"/>
  <c r="D242" i="8"/>
  <c r="E242" i="8" s="1"/>
  <c r="F242" i="8"/>
  <c r="G242" i="8"/>
  <c r="H242" i="8"/>
  <c r="C243" i="8"/>
  <c r="D243" i="8"/>
  <c r="E243" i="8" s="1"/>
  <c r="F243" i="8"/>
  <c r="G243" i="8"/>
  <c r="H243" i="8"/>
  <c r="C244" i="8"/>
  <c r="D244" i="8"/>
  <c r="E244" i="8" s="1"/>
  <c r="F244" i="8"/>
  <c r="G244" i="8"/>
  <c r="H244" i="8"/>
  <c r="C245" i="8"/>
  <c r="D245" i="8"/>
  <c r="E245" i="8" s="1"/>
  <c r="F245" i="8"/>
  <c r="G245" i="8"/>
  <c r="H245" i="8"/>
  <c r="C246" i="8"/>
  <c r="D246" i="8"/>
  <c r="E246" i="8" s="1"/>
  <c r="F246" i="8"/>
  <c r="G246" i="8"/>
  <c r="H246" i="8"/>
  <c r="C247" i="8"/>
  <c r="D247" i="8"/>
  <c r="E247" i="8" s="1"/>
  <c r="F247" i="8"/>
  <c r="G247" i="8"/>
  <c r="H247" i="8"/>
  <c r="C248" i="8"/>
  <c r="D248" i="8"/>
  <c r="E248" i="8" s="1"/>
  <c r="F248" i="8"/>
  <c r="G248" i="8"/>
  <c r="H248" i="8"/>
  <c r="C249" i="8"/>
  <c r="D249" i="8"/>
  <c r="E249" i="8" s="1"/>
  <c r="F249" i="8"/>
  <c r="G249" i="8"/>
  <c r="H249" i="8"/>
  <c r="C250" i="8"/>
  <c r="D250" i="8"/>
  <c r="E250" i="8" s="1"/>
  <c r="F250" i="8"/>
  <c r="G250" i="8"/>
  <c r="H250" i="8"/>
  <c r="C251" i="8"/>
  <c r="D251" i="8"/>
  <c r="E251" i="8" s="1"/>
  <c r="F251" i="8"/>
  <c r="G251" i="8"/>
  <c r="H251" i="8"/>
  <c r="C252" i="8"/>
  <c r="D252" i="8"/>
  <c r="E252" i="8" s="1"/>
  <c r="F252" i="8"/>
  <c r="G252" i="8"/>
  <c r="H252" i="8"/>
  <c r="C253" i="8"/>
  <c r="D253" i="8"/>
  <c r="E253" i="8" s="1"/>
  <c r="F253" i="8"/>
  <c r="G253" i="8"/>
  <c r="H253" i="8"/>
  <c r="C254" i="8"/>
  <c r="D254" i="8"/>
  <c r="E254" i="8" s="1"/>
  <c r="F254" i="8"/>
  <c r="G254" i="8"/>
  <c r="H254" i="8"/>
  <c r="C255" i="8"/>
  <c r="D255" i="8"/>
  <c r="E255" i="8" s="1"/>
  <c r="F255" i="8"/>
  <c r="G255" i="8"/>
  <c r="H255" i="8"/>
  <c r="C256" i="8"/>
  <c r="D256" i="8"/>
  <c r="E256" i="8" s="1"/>
  <c r="F256" i="8"/>
  <c r="G256" i="8"/>
  <c r="H256" i="8"/>
  <c r="C257" i="8"/>
  <c r="D257" i="8"/>
  <c r="E257" i="8" s="1"/>
  <c r="F257" i="8"/>
  <c r="G257" i="8"/>
  <c r="H257" i="8"/>
  <c r="C258" i="8"/>
  <c r="D258" i="8"/>
  <c r="E258" i="8" s="1"/>
  <c r="F258" i="8"/>
  <c r="G258" i="8"/>
  <c r="H258" i="8"/>
  <c r="C259" i="8"/>
  <c r="D259" i="8"/>
  <c r="E259" i="8" s="1"/>
  <c r="F259" i="8"/>
  <c r="G259" i="8"/>
  <c r="H259" i="8"/>
  <c r="C260" i="8"/>
  <c r="D260" i="8"/>
  <c r="E260" i="8" s="1"/>
  <c r="F260" i="8"/>
  <c r="G260" i="8"/>
  <c r="H260" i="8"/>
  <c r="C261" i="8"/>
  <c r="D261" i="8"/>
  <c r="E261" i="8" s="1"/>
  <c r="F261" i="8"/>
  <c r="G261" i="8"/>
  <c r="H261" i="8"/>
  <c r="C262" i="8"/>
  <c r="D262" i="8"/>
  <c r="E262" i="8" s="1"/>
  <c r="F262" i="8"/>
  <c r="G262" i="8"/>
  <c r="H262" i="8"/>
  <c r="C263" i="8"/>
  <c r="D263" i="8"/>
  <c r="E263" i="8" s="1"/>
  <c r="F263" i="8"/>
  <c r="G263" i="8"/>
  <c r="H263" i="8"/>
  <c r="C264" i="8"/>
  <c r="D264" i="8"/>
  <c r="E264" i="8" s="1"/>
  <c r="F264" i="8"/>
  <c r="G264" i="8"/>
  <c r="H264" i="8"/>
  <c r="C265" i="8"/>
  <c r="D265" i="8"/>
  <c r="E265" i="8" s="1"/>
  <c r="F265" i="8"/>
  <c r="G265" i="8"/>
  <c r="H265" i="8"/>
  <c r="C266" i="8"/>
  <c r="D266" i="8"/>
  <c r="E266" i="8" s="1"/>
  <c r="F266" i="8"/>
  <c r="G266" i="8"/>
  <c r="H266" i="8"/>
  <c r="C267" i="8"/>
  <c r="D267" i="8"/>
  <c r="E267" i="8" s="1"/>
  <c r="F267" i="8"/>
  <c r="G267" i="8"/>
  <c r="H267" i="8"/>
  <c r="C268" i="8"/>
  <c r="D268" i="8"/>
  <c r="E268" i="8" s="1"/>
  <c r="F268" i="8"/>
  <c r="G268" i="8"/>
  <c r="H268" i="8"/>
  <c r="C269" i="8"/>
  <c r="D269" i="8"/>
  <c r="E269" i="8" s="1"/>
  <c r="F269" i="8"/>
  <c r="G269" i="8"/>
  <c r="H269" i="8"/>
  <c r="C270" i="8"/>
  <c r="D270" i="8"/>
  <c r="E270" i="8" s="1"/>
  <c r="F270" i="8"/>
  <c r="G270" i="8"/>
  <c r="H270" i="8"/>
  <c r="C271" i="8"/>
  <c r="D271" i="8"/>
  <c r="E271" i="8" s="1"/>
  <c r="F271" i="8"/>
  <c r="G271" i="8"/>
  <c r="H271" i="8"/>
  <c r="C272" i="8"/>
  <c r="D272" i="8"/>
  <c r="E272" i="8" s="1"/>
  <c r="F272" i="8"/>
  <c r="G272" i="8"/>
  <c r="H272" i="8"/>
  <c r="C273" i="8"/>
  <c r="D273" i="8"/>
  <c r="E273" i="8" s="1"/>
  <c r="F273" i="8"/>
  <c r="G273" i="8"/>
  <c r="H273" i="8"/>
  <c r="C274" i="8"/>
  <c r="D274" i="8"/>
  <c r="E274" i="8" s="1"/>
  <c r="F274" i="8"/>
  <c r="G274" i="8"/>
  <c r="H274" i="8"/>
  <c r="C275" i="8"/>
  <c r="D275" i="8"/>
  <c r="E275" i="8" s="1"/>
  <c r="F275" i="8"/>
  <c r="G275" i="8"/>
  <c r="H275" i="8"/>
  <c r="C276" i="8"/>
  <c r="D276" i="8"/>
  <c r="E276" i="8" s="1"/>
  <c r="F276" i="8"/>
  <c r="G276" i="8"/>
  <c r="H276" i="8"/>
  <c r="C277" i="8"/>
  <c r="D277" i="8"/>
  <c r="E277" i="8" s="1"/>
  <c r="F277" i="8"/>
  <c r="G277" i="8"/>
  <c r="H277" i="8"/>
  <c r="C278" i="8"/>
  <c r="D278" i="8"/>
  <c r="E278" i="8" s="1"/>
  <c r="F278" i="8"/>
  <c r="G278" i="8"/>
  <c r="H278" i="8"/>
  <c r="C279" i="8"/>
  <c r="D279" i="8"/>
  <c r="E279" i="8" s="1"/>
  <c r="F279" i="8"/>
  <c r="G279" i="8"/>
  <c r="H279" i="8"/>
  <c r="C280" i="8"/>
  <c r="D280" i="8"/>
  <c r="E280" i="8" s="1"/>
  <c r="F280" i="8"/>
  <c r="G280" i="8"/>
  <c r="H280" i="8"/>
  <c r="C281" i="8"/>
  <c r="D281" i="8"/>
  <c r="E281" i="8" s="1"/>
  <c r="F281" i="8"/>
  <c r="G281" i="8"/>
  <c r="H281" i="8"/>
  <c r="C282" i="8"/>
  <c r="D282" i="8"/>
  <c r="E282" i="8" s="1"/>
  <c r="F282" i="8"/>
  <c r="G282" i="8"/>
  <c r="H282" i="8"/>
  <c r="C283" i="8"/>
  <c r="D283" i="8"/>
  <c r="E283" i="8" s="1"/>
  <c r="F283" i="8"/>
  <c r="G283" i="8"/>
  <c r="H283" i="8"/>
  <c r="C284" i="8"/>
  <c r="D284" i="8"/>
  <c r="E284" i="8" s="1"/>
  <c r="F284" i="8"/>
  <c r="G284" i="8"/>
  <c r="H284" i="8"/>
  <c r="C285" i="8"/>
  <c r="D285" i="8"/>
  <c r="E285" i="8" s="1"/>
  <c r="F285" i="8"/>
  <c r="G285" i="8"/>
  <c r="H285" i="8"/>
  <c r="C286" i="8"/>
  <c r="D286" i="8"/>
  <c r="E286" i="8" s="1"/>
  <c r="F286" i="8"/>
  <c r="G286" i="8"/>
  <c r="H286" i="8"/>
  <c r="C287" i="8"/>
  <c r="D287" i="8"/>
  <c r="E287" i="8" s="1"/>
  <c r="F287" i="8"/>
  <c r="G287" i="8"/>
  <c r="H287" i="8"/>
  <c r="C288" i="8"/>
  <c r="D288" i="8"/>
  <c r="E288" i="8" s="1"/>
  <c r="F288" i="8"/>
  <c r="G288" i="8"/>
  <c r="H288" i="8"/>
  <c r="C289" i="8"/>
  <c r="D289" i="8"/>
  <c r="E289" i="8" s="1"/>
  <c r="F289" i="8"/>
  <c r="G289" i="8"/>
  <c r="H289" i="8"/>
  <c r="C290" i="8"/>
  <c r="D290" i="8"/>
  <c r="E290" i="8" s="1"/>
  <c r="F290" i="8"/>
  <c r="G290" i="8"/>
  <c r="H290" i="8"/>
  <c r="C291" i="8"/>
  <c r="D291" i="8"/>
  <c r="E291" i="8" s="1"/>
  <c r="F291" i="8"/>
  <c r="G291" i="8"/>
  <c r="H291" i="8"/>
  <c r="C292" i="8"/>
  <c r="D292" i="8"/>
  <c r="E292" i="8" s="1"/>
  <c r="F292" i="8"/>
  <c r="G292" i="8"/>
  <c r="H292" i="8"/>
  <c r="C293" i="8"/>
  <c r="D293" i="8"/>
  <c r="E293" i="8" s="1"/>
  <c r="F293" i="8"/>
  <c r="G293" i="8"/>
  <c r="H293" i="8"/>
  <c r="B294" i="8"/>
  <c r="C294" i="8"/>
  <c r="D294" i="8"/>
  <c r="F294" i="8"/>
  <c r="G294" i="8"/>
  <c r="H294" i="8"/>
  <c r="C295" i="8"/>
  <c r="D295" i="8"/>
  <c r="E295" i="8" s="1"/>
  <c r="F295" i="8"/>
  <c r="G295" i="8"/>
  <c r="H295" i="8"/>
  <c r="B296" i="8"/>
  <c r="C296" i="8"/>
  <c r="D296" i="8"/>
  <c r="F296" i="8"/>
  <c r="G296" i="8"/>
  <c r="H296" i="8"/>
  <c r="C297" i="8"/>
  <c r="D297" i="8"/>
  <c r="E297" i="8" s="1"/>
  <c r="F297" i="8"/>
  <c r="G297" i="8"/>
  <c r="H297" i="8"/>
  <c r="C298" i="8"/>
  <c r="D298" i="8"/>
  <c r="E298" i="8" s="1"/>
  <c r="F298" i="8"/>
  <c r="G298" i="8"/>
  <c r="H298" i="8"/>
  <c r="C299" i="8"/>
  <c r="D299" i="8"/>
  <c r="E299" i="8" s="1"/>
  <c r="F299" i="8"/>
  <c r="G299" i="8"/>
  <c r="H299" i="8"/>
  <c r="C300" i="8"/>
  <c r="D300" i="8"/>
  <c r="E300" i="8" s="1"/>
  <c r="F300" i="8"/>
  <c r="G300" i="8"/>
  <c r="H300" i="8"/>
  <c r="B301" i="8"/>
  <c r="C301" i="8"/>
  <c r="D301" i="8"/>
  <c r="F301" i="8"/>
  <c r="G301" i="8"/>
  <c r="H301" i="8"/>
  <c r="B302" i="8"/>
  <c r="E302" i="8" s="1"/>
  <c r="C302" i="8"/>
  <c r="D302" i="8"/>
  <c r="F302" i="8"/>
  <c r="G302" i="8"/>
  <c r="H302" i="8"/>
  <c r="B303" i="8"/>
  <c r="C303" i="8"/>
  <c r="D303" i="8"/>
  <c r="F303" i="8"/>
  <c r="G303" i="8"/>
  <c r="H303" i="8"/>
  <c r="B304" i="8"/>
  <c r="C304" i="8"/>
  <c r="D304" i="8"/>
  <c r="F304" i="8"/>
  <c r="G304" i="8"/>
  <c r="H304" i="8"/>
  <c r="B305" i="8"/>
  <c r="C305" i="8"/>
  <c r="D305" i="8"/>
  <c r="E305" i="8"/>
  <c r="F305" i="8"/>
  <c r="G305" i="8"/>
  <c r="H305" i="8"/>
  <c r="B306" i="8"/>
  <c r="C306" i="8"/>
  <c r="D306" i="8"/>
  <c r="F306" i="8"/>
  <c r="G306" i="8"/>
  <c r="H306" i="8"/>
  <c r="B307" i="8"/>
  <c r="C307" i="8"/>
  <c r="D307" i="8"/>
  <c r="F307" i="8"/>
  <c r="G307" i="8"/>
  <c r="H307" i="8"/>
  <c r="C308" i="8"/>
  <c r="D308" i="8"/>
  <c r="E308" i="8" s="1"/>
  <c r="F308" i="8"/>
  <c r="G308" i="8"/>
  <c r="H308" i="8"/>
  <c r="C309" i="8"/>
  <c r="D309" i="8"/>
  <c r="E309" i="8" s="1"/>
  <c r="F309" i="8"/>
  <c r="G309" i="8"/>
  <c r="H309" i="8"/>
  <c r="C310" i="8"/>
  <c r="D310" i="8"/>
  <c r="E310" i="8" s="1"/>
  <c r="F310" i="8"/>
  <c r="G310" i="8"/>
  <c r="H310" i="8"/>
  <c r="C311" i="8"/>
  <c r="D311" i="8"/>
  <c r="E311" i="8" s="1"/>
  <c r="F311" i="8"/>
  <c r="G311" i="8"/>
  <c r="H311" i="8"/>
  <c r="C312" i="8"/>
  <c r="D312" i="8"/>
  <c r="E312" i="8" s="1"/>
  <c r="F312" i="8"/>
  <c r="G312" i="8"/>
  <c r="H312" i="8"/>
  <c r="C313" i="8"/>
  <c r="D313" i="8"/>
  <c r="E313" i="8" s="1"/>
  <c r="F313" i="8"/>
  <c r="G313" i="8"/>
  <c r="H313" i="8"/>
  <c r="C314" i="8"/>
  <c r="D314" i="8"/>
  <c r="E314" i="8" s="1"/>
  <c r="F314" i="8"/>
  <c r="G314" i="8"/>
  <c r="H314" i="8"/>
  <c r="C315" i="8"/>
  <c r="D315" i="8"/>
  <c r="E315" i="8" s="1"/>
  <c r="F315" i="8"/>
  <c r="G315" i="8"/>
  <c r="H315" i="8"/>
  <c r="C316" i="8"/>
  <c r="D316" i="8"/>
  <c r="E316" i="8" s="1"/>
  <c r="F316" i="8"/>
  <c r="G316" i="8"/>
  <c r="H316" i="8"/>
  <c r="C317" i="8"/>
  <c r="D317" i="8"/>
  <c r="E317" i="8" s="1"/>
  <c r="F317" i="8"/>
  <c r="G317" i="8"/>
  <c r="H317" i="8"/>
  <c r="C318" i="8"/>
  <c r="D318" i="8"/>
  <c r="E318" i="8" s="1"/>
  <c r="F318" i="8"/>
  <c r="G318" i="8"/>
  <c r="H318" i="8"/>
  <c r="C319" i="8"/>
  <c r="D319" i="8"/>
  <c r="E319" i="8" s="1"/>
  <c r="F319" i="8"/>
  <c r="G319" i="8"/>
  <c r="H319" i="8"/>
  <c r="C320" i="8"/>
  <c r="D320" i="8"/>
  <c r="E320" i="8" s="1"/>
  <c r="F320" i="8"/>
  <c r="G320" i="8"/>
  <c r="H320" i="8"/>
  <c r="C321" i="8"/>
  <c r="D321" i="8"/>
  <c r="E321" i="8" s="1"/>
  <c r="F321" i="8"/>
  <c r="G321" i="8"/>
  <c r="H321" i="8"/>
  <c r="C322" i="8"/>
  <c r="D322" i="8"/>
  <c r="E322" i="8" s="1"/>
  <c r="F322" i="8"/>
  <c r="G322" i="8"/>
  <c r="H322" i="8"/>
  <c r="C323" i="8"/>
  <c r="D323" i="8"/>
  <c r="E323" i="8" s="1"/>
  <c r="F323" i="8"/>
  <c r="G323" i="8"/>
  <c r="H323" i="8"/>
  <c r="C324" i="8"/>
  <c r="D324" i="8"/>
  <c r="E324" i="8" s="1"/>
  <c r="F324" i="8"/>
  <c r="G324" i="8"/>
  <c r="H324" i="8"/>
  <c r="C325" i="8"/>
  <c r="D325" i="8"/>
  <c r="E325" i="8" s="1"/>
  <c r="F325" i="8"/>
  <c r="G325" i="8"/>
  <c r="H325" i="8"/>
  <c r="C326" i="8"/>
  <c r="D326" i="8"/>
  <c r="E326" i="8" s="1"/>
  <c r="F326" i="8"/>
  <c r="G326" i="8"/>
  <c r="H326" i="8"/>
  <c r="C327" i="8"/>
  <c r="D327" i="8"/>
  <c r="E327" i="8" s="1"/>
  <c r="F327" i="8"/>
  <c r="G327" i="8"/>
  <c r="H327" i="8"/>
  <c r="C328" i="8"/>
  <c r="D328" i="8"/>
  <c r="E328" i="8" s="1"/>
  <c r="F328" i="8"/>
  <c r="G328" i="8"/>
  <c r="H328" i="8"/>
  <c r="C329" i="8"/>
  <c r="D329" i="8"/>
  <c r="E329" i="8" s="1"/>
  <c r="F329" i="8"/>
  <c r="G329" i="8"/>
  <c r="H329" i="8"/>
  <c r="C330" i="8"/>
  <c r="D330" i="8"/>
  <c r="E330" i="8" s="1"/>
  <c r="F330" i="8"/>
  <c r="G330" i="8"/>
  <c r="H330" i="8"/>
  <c r="C331" i="8"/>
  <c r="D331" i="8"/>
  <c r="E331" i="8" s="1"/>
  <c r="F331" i="8"/>
  <c r="G331" i="8"/>
  <c r="H331" i="8"/>
  <c r="C332" i="8"/>
  <c r="D332" i="8"/>
  <c r="E332" i="8" s="1"/>
  <c r="F332" i="8"/>
  <c r="G332" i="8"/>
  <c r="H332" i="8"/>
  <c r="C333" i="8"/>
  <c r="D333" i="8"/>
  <c r="E333" i="8" s="1"/>
  <c r="F333" i="8"/>
  <c r="G333" i="8"/>
  <c r="H333" i="8"/>
  <c r="C334" i="8"/>
  <c r="D334" i="8"/>
  <c r="E334" i="8" s="1"/>
  <c r="F334" i="8"/>
  <c r="G334" i="8"/>
  <c r="H334" i="8"/>
  <c r="C335" i="8"/>
  <c r="D335" i="8"/>
  <c r="E335" i="8" s="1"/>
  <c r="F335" i="8"/>
  <c r="G335" i="8"/>
  <c r="H335" i="8"/>
  <c r="C336" i="8"/>
  <c r="D336" i="8"/>
  <c r="E336" i="8" s="1"/>
  <c r="F336" i="8"/>
  <c r="G336" i="8"/>
  <c r="H336" i="8"/>
  <c r="C337" i="8"/>
  <c r="D337" i="8"/>
  <c r="E337" i="8" s="1"/>
  <c r="F337" i="8"/>
  <c r="G337" i="8"/>
  <c r="H337" i="8"/>
  <c r="C338" i="8"/>
  <c r="D338" i="8"/>
  <c r="E338" i="8"/>
  <c r="F338" i="8"/>
  <c r="G338" i="8"/>
  <c r="H338" i="8"/>
  <c r="C339" i="8"/>
  <c r="D339" i="8"/>
  <c r="E339" i="8" s="1"/>
  <c r="F339" i="8"/>
  <c r="G339" i="8"/>
  <c r="H339" i="8"/>
  <c r="C340" i="8"/>
  <c r="D340" i="8"/>
  <c r="E340" i="8" s="1"/>
  <c r="F340" i="8"/>
  <c r="G340" i="8"/>
  <c r="H340" i="8"/>
  <c r="C341" i="8"/>
  <c r="D341" i="8"/>
  <c r="E341" i="8" s="1"/>
  <c r="F341" i="8"/>
  <c r="G341" i="8"/>
  <c r="H341" i="8"/>
  <c r="C342" i="8"/>
  <c r="D342" i="8"/>
  <c r="E342" i="8" s="1"/>
  <c r="F342" i="8"/>
  <c r="G342" i="8"/>
  <c r="H342" i="8"/>
  <c r="C343" i="8"/>
  <c r="D343" i="8"/>
  <c r="E343" i="8" s="1"/>
  <c r="F343" i="8"/>
  <c r="G343" i="8"/>
  <c r="H343" i="8"/>
  <c r="C344" i="8"/>
  <c r="D344" i="8"/>
  <c r="E344" i="8"/>
  <c r="F344" i="8"/>
  <c r="G344" i="8"/>
  <c r="H344" i="8"/>
  <c r="C345" i="8"/>
  <c r="D345" i="8"/>
  <c r="E345" i="8" s="1"/>
  <c r="F345" i="8"/>
  <c r="G345" i="8"/>
  <c r="H345" i="8"/>
  <c r="C346" i="8"/>
  <c r="D346" i="8"/>
  <c r="E346" i="8" s="1"/>
  <c r="F346" i="8"/>
  <c r="G346" i="8"/>
  <c r="H346" i="8"/>
  <c r="C347" i="8"/>
  <c r="D347" i="8"/>
  <c r="E347" i="8" s="1"/>
  <c r="F347" i="8"/>
  <c r="G347" i="8"/>
  <c r="H347" i="8"/>
  <c r="C348" i="8"/>
  <c r="D348" i="8"/>
  <c r="E348" i="8" s="1"/>
  <c r="F348" i="8"/>
  <c r="G348" i="8"/>
  <c r="H348" i="8"/>
  <c r="C349" i="8"/>
  <c r="D349" i="8"/>
  <c r="E349" i="8" s="1"/>
  <c r="F349" i="8"/>
  <c r="G349" i="8"/>
  <c r="H349" i="8"/>
  <c r="C350" i="8"/>
  <c r="D350" i="8"/>
  <c r="E350" i="8" s="1"/>
  <c r="F350" i="8"/>
  <c r="G350" i="8"/>
  <c r="H350" i="8"/>
  <c r="C351" i="8"/>
  <c r="D351" i="8"/>
  <c r="E351" i="8" s="1"/>
  <c r="F351" i="8"/>
  <c r="G351" i="8"/>
  <c r="H351" i="8"/>
  <c r="C352" i="8"/>
  <c r="D352" i="8"/>
  <c r="E352" i="8" s="1"/>
  <c r="F352" i="8"/>
  <c r="G352" i="8"/>
  <c r="H352" i="8"/>
  <c r="C353" i="8"/>
  <c r="D353" i="8"/>
  <c r="E353" i="8" s="1"/>
  <c r="F353" i="8"/>
  <c r="G353" i="8"/>
  <c r="H353" i="8"/>
  <c r="C354" i="8"/>
  <c r="D354" i="8"/>
  <c r="E354" i="8" s="1"/>
  <c r="F354" i="8"/>
  <c r="G354" i="8"/>
  <c r="H354" i="8"/>
  <c r="C355" i="8"/>
  <c r="D355" i="8"/>
  <c r="E355" i="8" s="1"/>
  <c r="F355" i="8"/>
  <c r="G355" i="8"/>
  <c r="H355" i="8"/>
  <c r="C356" i="8"/>
  <c r="D356" i="8"/>
  <c r="E356" i="8" s="1"/>
  <c r="F356" i="8"/>
  <c r="G356" i="8"/>
  <c r="H356" i="8"/>
  <c r="C357" i="8"/>
  <c r="D357" i="8"/>
  <c r="E357" i="8" s="1"/>
  <c r="F357" i="8"/>
  <c r="G357" i="8"/>
  <c r="H357" i="8"/>
  <c r="C358" i="8"/>
  <c r="D358" i="8"/>
  <c r="E358" i="8" s="1"/>
  <c r="F358" i="8"/>
  <c r="G358" i="8"/>
  <c r="H358" i="8"/>
  <c r="C359" i="8"/>
  <c r="D359" i="8"/>
  <c r="E359" i="8" s="1"/>
  <c r="F359" i="8"/>
  <c r="G359" i="8"/>
  <c r="H359" i="8"/>
  <c r="C360" i="8"/>
  <c r="D360" i="8"/>
  <c r="E360" i="8" s="1"/>
  <c r="F360" i="8"/>
  <c r="G360" i="8"/>
  <c r="H360" i="8"/>
  <c r="C361" i="8"/>
  <c r="D361" i="8"/>
  <c r="E361" i="8" s="1"/>
  <c r="F361" i="8"/>
  <c r="G361" i="8"/>
  <c r="H361" i="8"/>
  <c r="C362" i="8"/>
  <c r="D362" i="8"/>
  <c r="E362" i="8" s="1"/>
  <c r="F362" i="8"/>
  <c r="G362" i="8"/>
  <c r="H362" i="8"/>
  <c r="C363" i="8"/>
  <c r="D363" i="8"/>
  <c r="E363" i="8" s="1"/>
  <c r="F363" i="8"/>
  <c r="G363" i="8"/>
  <c r="H363" i="8"/>
  <c r="C364" i="8"/>
  <c r="D364" i="8"/>
  <c r="E364" i="8"/>
  <c r="F364" i="8"/>
  <c r="G364" i="8"/>
  <c r="H364" i="8"/>
  <c r="C365" i="8"/>
  <c r="D365" i="8"/>
  <c r="E365" i="8" s="1"/>
  <c r="F365" i="8"/>
  <c r="G365" i="8"/>
  <c r="H365" i="8"/>
  <c r="C366" i="8"/>
  <c r="D366" i="8"/>
  <c r="E366" i="8" s="1"/>
  <c r="F366" i="8"/>
  <c r="G366" i="8"/>
  <c r="H366" i="8"/>
  <c r="C367" i="8"/>
  <c r="D367" i="8"/>
  <c r="E367" i="8" s="1"/>
  <c r="F367" i="8"/>
  <c r="G367" i="8"/>
  <c r="H367" i="8"/>
  <c r="C368" i="8"/>
  <c r="D368" i="8"/>
  <c r="E368" i="8" s="1"/>
  <c r="F368" i="8"/>
  <c r="G368" i="8"/>
  <c r="H368" i="8"/>
  <c r="C369" i="8"/>
  <c r="D369" i="8"/>
  <c r="E369" i="8" s="1"/>
  <c r="F369" i="8"/>
  <c r="G369" i="8"/>
  <c r="H369" i="8"/>
  <c r="C370" i="8"/>
  <c r="D370" i="8"/>
  <c r="E370" i="8"/>
  <c r="F370" i="8"/>
  <c r="G370" i="8"/>
  <c r="H370" i="8"/>
  <c r="C371" i="8"/>
  <c r="D371" i="8"/>
  <c r="E371" i="8" s="1"/>
  <c r="F371" i="8"/>
  <c r="G371" i="8"/>
  <c r="H371" i="8"/>
  <c r="C372" i="8"/>
  <c r="D372" i="8"/>
  <c r="E372" i="8" s="1"/>
  <c r="F372" i="8"/>
  <c r="G372" i="8"/>
  <c r="H372" i="8"/>
  <c r="C373" i="8"/>
  <c r="D373" i="8"/>
  <c r="E373" i="8" s="1"/>
  <c r="F373" i="8"/>
  <c r="G373" i="8"/>
  <c r="H373" i="8"/>
  <c r="C374" i="8"/>
  <c r="D374" i="8"/>
  <c r="E374" i="8" s="1"/>
  <c r="F374" i="8"/>
  <c r="G374" i="8"/>
  <c r="H374" i="8"/>
  <c r="C375" i="8"/>
  <c r="D375" i="8"/>
  <c r="E375" i="8" s="1"/>
  <c r="F375" i="8"/>
  <c r="G375" i="8"/>
  <c r="H375" i="8"/>
  <c r="C376" i="8"/>
  <c r="D376" i="8"/>
  <c r="E376" i="8" s="1"/>
  <c r="F376" i="8"/>
  <c r="G376" i="8"/>
  <c r="H376" i="8"/>
  <c r="C377" i="8"/>
  <c r="D377" i="8"/>
  <c r="E377" i="8" s="1"/>
  <c r="F377" i="8"/>
  <c r="G377" i="8"/>
  <c r="H377" i="8"/>
  <c r="C378" i="8"/>
  <c r="D378" i="8"/>
  <c r="E378" i="8"/>
  <c r="F378" i="8"/>
  <c r="G378" i="8"/>
  <c r="H378" i="8"/>
  <c r="C379" i="8"/>
  <c r="D379" i="8"/>
  <c r="E379" i="8" s="1"/>
  <c r="F379" i="8"/>
  <c r="G379" i="8"/>
  <c r="H379" i="8"/>
  <c r="C380" i="8"/>
  <c r="D380" i="8"/>
  <c r="E380" i="8" s="1"/>
  <c r="F380" i="8"/>
  <c r="G380" i="8"/>
  <c r="H380" i="8"/>
  <c r="C381" i="8"/>
  <c r="D381" i="8"/>
  <c r="E381" i="8" s="1"/>
  <c r="F381" i="8"/>
  <c r="G381" i="8"/>
  <c r="H381" i="8"/>
  <c r="B382" i="8"/>
  <c r="C382" i="8"/>
  <c r="D382" i="8"/>
  <c r="F382" i="8"/>
  <c r="G382" i="8"/>
  <c r="H382" i="8"/>
  <c r="B383" i="8"/>
  <c r="C383" i="8"/>
  <c r="D383" i="8"/>
  <c r="E383" i="8" s="1"/>
  <c r="F383" i="8"/>
  <c r="G383" i="8"/>
  <c r="H383" i="8"/>
  <c r="C384" i="8"/>
  <c r="D384" i="8"/>
  <c r="E384" i="8" s="1"/>
  <c r="F384" i="8"/>
  <c r="G384" i="8"/>
  <c r="H384" i="8"/>
  <c r="C385" i="8"/>
  <c r="D385" i="8"/>
  <c r="E385" i="8" s="1"/>
  <c r="F385" i="8"/>
  <c r="G385" i="8"/>
  <c r="H385" i="8"/>
  <c r="C386" i="8"/>
  <c r="D386" i="8"/>
  <c r="E386" i="8" s="1"/>
  <c r="F386" i="8"/>
  <c r="G386" i="8"/>
  <c r="H386" i="8"/>
  <c r="C387" i="8"/>
  <c r="D387" i="8"/>
  <c r="E387" i="8" s="1"/>
  <c r="F387" i="8"/>
  <c r="G387" i="8"/>
  <c r="H387" i="8"/>
  <c r="C388" i="8"/>
  <c r="D388" i="8"/>
  <c r="E388" i="8" s="1"/>
  <c r="F388" i="8"/>
  <c r="G388" i="8"/>
  <c r="H388" i="8"/>
  <c r="C389" i="8"/>
  <c r="D389" i="8"/>
  <c r="E389" i="8" s="1"/>
  <c r="F389" i="8"/>
  <c r="G389" i="8"/>
  <c r="H389" i="8"/>
  <c r="C390" i="8"/>
  <c r="D390" i="8"/>
  <c r="E390" i="8" s="1"/>
  <c r="F390" i="8"/>
  <c r="G390" i="8"/>
  <c r="H390" i="8"/>
  <c r="C391" i="8"/>
  <c r="D391" i="8"/>
  <c r="E391" i="8" s="1"/>
  <c r="F391" i="8"/>
  <c r="G391" i="8"/>
  <c r="H391" i="8"/>
  <c r="C392" i="8"/>
  <c r="D392" i="8"/>
  <c r="E392" i="8" s="1"/>
  <c r="F392" i="8"/>
  <c r="G392" i="8"/>
  <c r="H392" i="8"/>
  <c r="C393" i="8"/>
  <c r="D393" i="8"/>
  <c r="E393" i="8" s="1"/>
  <c r="F393" i="8"/>
  <c r="G393" i="8"/>
  <c r="H393" i="8"/>
  <c r="C394" i="8"/>
  <c r="D394" i="8"/>
  <c r="E394" i="8" s="1"/>
  <c r="F394" i="8"/>
  <c r="G394" i="8"/>
  <c r="H394" i="8"/>
  <c r="C395" i="8"/>
  <c r="D395" i="8"/>
  <c r="E395" i="8" s="1"/>
  <c r="F395" i="8"/>
  <c r="G395" i="8"/>
  <c r="H395" i="8"/>
  <c r="C396" i="8"/>
  <c r="D396" i="8"/>
  <c r="E396" i="8" s="1"/>
  <c r="F396" i="8"/>
  <c r="G396" i="8"/>
  <c r="H396" i="8"/>
  <c r="C397" i="8"/>
  <c r="D397" i="8"/>
  <c r="E397" i="8" s="1"/>
  <c r="F397" i="8"/>
  <c r="G397" i="8"/>
  <c r="H397" i="8"/>
  <c r="C398" i="8"/>
  <c r="D398" i="8"/>
  <c r="E398" i="8" s="1"/>
  <c r="F398" i="8"/>
  <c r="G398" i="8"/>
  <c r="H398" i="8"/>
  <c r="C399" i="8"/>
  <c r="D399" i="8"/>
  <c r="E399" i="8" s="1"/>
  <c r="F399" i="8"/>
  <c r="G399" i="8"/>
  <c r="H399" i="8"/>
  <c r="C400" i="8"/>
  <c r="D400" i="8"/>
  <c r="E400" i="8" s="1"/>
  <c r="F400" i="8"/>
  <c r="G400" i="8"/>
  <c r="H400" i="8"/>
  <c r="C401" i="8"/>
  <c r="D401" i="8"/>
  <c r="E401" i="8" s="1"/>
  <c r="F401" i="8"/>
  <c r="G401" i="8"/>
  <c r="H401" i="8"/>
  <c r="C402" i="8"/>
  <c r="D402" i="8"/>
  <c r="E402" i="8" s="1"/>
  <c r="F402" i="8"/>
  <c r="G402" i="8"/>
  <c r="H402" i="8"/>
  <c r="C403" i="8"/>
  <c r="D403" i="8"/>
  <c r="E403" i="8" s="1"/>
  <c r="F403" i="8"/>
  <c r="G403" i="8"/>
  <c r="H403" i="8"/>
  <c r="C404" i="8"/>
  <c r="D404" i="8"/>
  <c r="E404" i="8" s="1"/>
  <c r="F404" i="8"/>
  <c r="G404" i="8"/>
  <c r="H404" i="8"/>
  <c r="C405" i="8"/>
  <c r="D405" i="8"/>
  <c r="E405" i="8" s="1"/>
  <c r="F405" i="8"/>
  <c r="G405" i="8"/>
  <c r="H405" i="8"/>
  <c r="C406" i="8"/>
  <c r="D406" i="8"/>
  <c r="E406" i="8" s="1"/>
  <c r="F406" i="8"/>
  <c r="G406" i="8"/>
  <c r="H406" i="8"/>
  <c r="C407" i="8"/>
  <c r="D407" i="8"/>
  <c r="E407" i="8" s="1"/>
  <c r="F407" i="8"/>
  <c r="G407" i="8"/>
  <c r="H407" i="8"/>
  <c r="C408" i="8"/>
  <c r="D408" i="8"/>
  <c r="E408" i="8" s="1"/>
  <c r="F408" i="8"/>
  <c r="G408" i="8"/>
  <c r="H408" i="8"/>
  <c r="C409" i="8"/>
  <c r="D409" i="8"/>
  <c r="E409" i="8" s="1"/>
  <c r="F409" i="8"/>
  <c r="G409" i="8"/>
  <c r="H409" i="8"/>
  <c r="C410" i="8"/>
  <c r="D410" i="8"/>
  <c r="E410" i="8" s="1"/>
  <c r="F410" i="8"/>
  <c r="G410" i="8"/>
  <c r="H410" i="8"/>
  <c r="C411" i="8"/>
  <c r="D411" i="8"/>
  <c r="E411" i="8" s="1"/>
  <c r="F411" i="8"/>
  <c r="G411" i="8"/>
  <c r="H411" i="8"/>
  <c r="C412" i="8"/>
  <c r="D412" i="8"/>
  <c r="E412" i="8" s="1"/>
  <c r="F412" i="8"/>
  <c r="G412" i="8"/>
  <c r="H412" i="8"/>
  <c r="C413" i="8"/>
  <c r="D413" i="8"/>
  <c r="E413" i="8" s="1"/>
  <c r="F413" i="8"/>
  <c r="G413" i="8"/>
  <c r="H413" i="8"/>
  <c r="C414" i="8"/>
  <c r="D414" i="8"/>
  <c r="E414" i="8" s="1"/>
  <c r="F414" i="8"/>
  <c r="G414" i="8"/>
  <c r="H414" i="8"/>
  <c r="C415" i="8"/>
  <c r="D415" i="8"/>
  <c r="E415" i="8" s="1"/>
  <c r="F415" i="8"/>
  <c r="G415" i="8"/>
  <c r="H415" i="8"/>
  <c r="C416" i="8"/>
  <c r="D416" i="8"/>
  <c r="E416" i="8" s="1"/>
  <c r="F416" i="8"/>
  <c r="G416" i="8"/>
  <c r="H416" i="8"/>
  <c r="C417" i="8"/>
  <c r="D417" i="8"/>
  <c r="E417" i="8" s="1"/>
  <c r="F417" i="8"/>
  <c r="G417" i="8"/>
  <c r="H417" i="8"/>
  <c r="C418" i="8"/>
  <c r="D418" i="8"/>
  <c r="E418" i="8" s="1"/>
  <c r="F418" i="8"/>
  <c r="G418" i="8"/>
  <c r="H418" i="8"/>
  <c r="C419" i="8"/>
  <c r="D419" i="8"/>
  <c r="E419" i="8" s="1"/>
  <c r="F419" i="8"/>
  <c r="G419" i="8"/>
  <c r="H419" i="8"/>
  <c r="C420" i="8"/>
  <c r="D420" i="8"/>
  <c r="E420" i="8" s="1"/>
  <c r="F420" i="8"/>
  <c r="G420" i="8"/>
  <c r="H420" i="8"/>
  <c r="C421" i="8"/>
  <c r="D421" i="8"/>
  <c r="E421" i="8" s="1"/>
  <c r="F421" i="8"/>
  <c r="G421" i="8"/>
  <c r="H421" i="8"/>
  <c r="C422" i="8"/>
  <c r="D422" i="8"/>
  <c r="E422" i="8" s="1"/>
  <c r="F422" i="8"/>
  <c r="G422" i="8"/>
  <c r="H422" i="8"/>
  <c r="C423" i="8"/>
  <c r="D423" i="8"/>
  <c r="E423" i="8" s="1"/>
  <c r="F423" i="8"/>
  <c r="G423" i="8"/>
  <c r="H423" i="8"/>
  <c r="C424" i="8"/>
  <c r="D424" i="8"/>
  <c r="E424" i="8" s="1"/>
  <c r="F424" i="8"/>
  <c r="G424" i="8"/>
  <c r="H424" i="8"/>
  <c r="C425" i="8"/>
  <c r="D425" i="8"/>
  <c r="E425" i="8" s="1"/>
  <c r="F425" i="8"/>
  <c r="G425" i="8"/>
  <c r="H425" i="8"/>
  <c r="C426" i="8"/>
  <c r="D426" i="8"/>
  <c r="E426" i="8" s="1"/>
  <c r="F426" i="8"/>
  <c r="G426" i="8"/>
  <c r="H426" i="8"/>
  <c r="C427" i="8"/>
  <c r="D427" i="8"/>
  <c r="E427" i="8" s="1"/>
  <c r="F427" i="8"/>
  <c r="G427" i="8"/>
  <c r="H427" i="8"/>
  <c r="C428" i="8"/>
  <c r="D428" i="8"/>
  <c r="E428" i="8" s="1"/>
  <c r="F428" i="8"/>
  <c r="G428" i="8"/>
  <c r="H428" i="8"/>
  <c r="C429" i="8"/>
  <c r="D429" i="8"/>
  <c r="E429" i="8" s="1"/>
  <c r="F429" i="8"/>
  <c r="G429" i="8"/>
  <c r="H429" i="8"/>
  <c r="C430" i="8"/>
  <c r="D430" i="8"/>
  <c r="E430" i="8" s="1"/>
  <c r="F430" i="8"/>
  <c r="G430" i="8"/>
  <c r="H430" i="8"/>
  <c r="C431" i="8"/>
  <c r="D431" i="8"/>
  <c r="E431" i="8" s="1"/>
  <c r="F431" i="8"/>
  <c r="G431" i="8"/>
  <c r="H431" i="8"/>
  <c r="C432" i="8"/>
  <c r="D432" i="8"/>
  <c r="E432" i="8" s="1"/>
  <c r="F432" i="8"/>
  <c r="G432" i="8"/>
  <c r="H432" i="8"/>
  <c r="C433" i="8"/>
  <c r="D433" i="8"/>
  <c r="E433" i="8" s="1"/>
  <c r="F433" i="8"/>
  <c r="G433" i="8"/>
  <c r="H433" i="8"/>
  <c r="C434" i="8"/>
  <c r="D434" i="8"/>
  <c r="E434" i="8" s="1"/>
  <c r="F434" i="8"/>
  <c r="G434" i="8"/>
  <c r="H434" i="8"/>
  <c r="C435" i="8"/>
  <c r="D435" i="8"/>
  <c r="E435" i="8"/>
  <c r="F435" i="8"/>
  <c r="G435" i="8"/>
  <c r="H435" i="8"/>
  <c r="C436" i="8"/>
  <c r="D436" i="8"/>
  <c r="E436" i="8" s="1"/>
  <c r="F436" i="8"/>
  <c r="G436" i="8"/>
  <c r="H436" i="8"/>
  <c r="C437" i="8"/>
  <c r="D437" i="8"/>
  <c r="E437" i="8" s="1"/>
  <c r="F437" i="8"/>
  <c r="G437" i="8"/>
  <c r="H437" i="8"/>
  <c r="C438" i="8"/>
  <c r="D438" i="8"/>
  <c r="E438" i="8" s="1"/>
  <c r="F438" i="8"/>
  <c r="G438" i="8"/>
  <c r="H438" i="8"/>
  <c r="C439" i="8"/>
  <c r="D439" i="8"/>
  <c r="E439" i="8" s="1"/>
  <c r="F439" i="8"/>
  <c r="G439" i="8"/>
  <c r="H439" i="8"/>
  <c r="C440" i="8"/>
  <c r="D440" i="8"/>
  <c r="E440" i="8" s="1"/>
  <c r="F440" i="8"/>
  <c r="G440" i="8"/>
  <c r="H440" i="8"/>
  <c r="C441" i="8"/>
  <c r="D441" i="8"/>
  <c r="E441" i="8" s="1"/>
  <c r="F441" i="8"/>
  <c r="G441" i="8"/>
  <c r="H441" i="8"/>
  <c r="C442" i="8"/>
  <c r="D442" i="8"/>
  <c r="E442" i="8" s="1"/>
  <c r="F442" i="8"/>
  <c r="G442" i="8"/>
  <c r="H442" i="8"/>
  <c r="C443" i="8"/>
  <c r="D443" i="8"/>
  <c r="E443" i="8" s="1"/>
  <c r="F443" i="8"/>
  <c r="G443" i="8"/>
  <c r="H443" i="8"/>
  <c r="C444" i="8"/>
  <c r="D444" i="8"/>
  <c r="E444" i="8" s="1"/>
  <c r="F444" i="8"/>
  <c r="G444" i="8"/>
  <c r="H444" i="8"/>
  <c r="C445" i="8"/>
  <c r="D445" i="8"/>
  <c r="E445" i="8" s="1"/>
  <c r="F445" i="8"/>
  <c r="G445" i="8"/>
  <c r="H445" i="8"/>
  <c r="C446" i="8"/>
  <c r="D446" i="8"/>
  <c r="E446" i="8" s="1"/>
  <c r="F446" i="8"/>
  <c r="G446" i="8"/>
  <c r="H446" i="8"/>
  <c r="C447" i="8"/>
  <c r="D447" i="8"/>
  <c r="E447" i="8" s="1"/>
  <c r="F447" i="8"/>
  <c r="G447" i="8"/>
  <c r="H447" i="8"/>
  <c r="C448" i="8"/>
  <c r="D448" i="8"/>
  <c r="E448" i="8" s="1"/>
  <c r="F448" i="8"/>
  <c r="G448" i="8"/>
  <c r="H448" i="8"/>
  <c r="C449" i="8"/>
  <c r="D449" i="8"/>
  <c r="E449" i="8" s="1"/>
  <c r="F449" i="8"/>
  <c r="G449" i="8"/>
  <c r="H449" i="8"/>
  <c r="C450" i="8"/>
  <c r="D450" i="8"/>
  <c r="E450" i="8" s="1"/>
  <c r="F450" i="8"/>
  <c r="G450" i="8"/>
  <c r="H450" i="8"/>
  <c r="C451" i="8"/>
  <c r="D451" i="8"/>
  <c r="E451" i="8" s="1"/>
  <c r="F451" i="8"/>
  <c r="G451" i="8"/>
  <c r="H451" i="8"/>
  <c r="C452" i="8"/>
  <c r="D452" i="8"/>
  <c r="E452" i="8" s="1"/>
  <c r="F452" i="8"/>
  <c r="G452" i="8"/>
  <c r="H452" i="8"/>
  <c r="C453" i="8"/>
  <c r="D453" i="8"/>
  <c r="E453" i="8" s="1"/>
  <c r="F453" i="8"/>
  <c r="G453" i="8"/>
  <c r="H453" i="8"/>
  <c r="C454" i="8"/>
  <c r="D454" i="8"/>
  <c r="E454" i="8" s="1"/>
  <c r="F454" i="8"/>
  <c r="G454" i="8"/>
  <c r="H454" i="8"/>
  <c r="C455" i="8"/>
  <c r="D455" i="8"/>
  <c r="E455" i="8" s="1"/>
  <c r="F455" i="8"/>
  <c r="G455" i="8"/>
  <c r="H455" i="8"/>
  <c r="C456" i="8"/>
  <c r="D456" i="8"/>
  <c r="E456" i="8" s="1"/>
  <c r="F456" i="8"/>
  <c r="G456" i="8"/>
  <c r="H456" i="8"/>
  <c r="C457" i="8"/>
  <c r="D457" i="8"/>
  <c r="E457" i="8" s="1"/>
  <c r="F457" i="8"/>
  <c r="G457" i="8"/>
  <c r="H457" i="8"/>
  <c r="C458" i="8"/>
  <c r="D458" i="8"/>
  <c r="E458" i="8" s="1"/>
  <c r="F458" i="8"/>
  <c r="G458" i="8"/>
  <c r="H458" i="8"/>
  <c r="C459" i="8"/>
  <c r="D459" i="8"/>
  <c r="E459" i="8" s="1"/>
  <c r="F459" i="8"/>
  <c r="G459" i="8"/>
  <c r="H459" i="8"/>
  <c r="C460" i="8"/>
  <c r="D460" i="8"/>
  <c r="E460" i="8" s="1"/>
  <c r="F460" i="8"/>
  <c r="G460" i="8"/>
  <c r="H460" i="8"/>
  <c r="C461" i="8"/>
  <c r="D461" i="8"/>
  <c r="E461" i="8" s="1"/>
  <c r="F461" i="8"/>
  <c r="G461" i="8"/>
  <c r="H461" i="8"/>
  <c r="C462" i="8"/>
  <c r="D462" i="8"/>
  <c r="E462" i="8" s="1"/>
  <c r="F462" i="8"/>
  <c r="G462" i="8"/>
  <c r="H462" i="8"/>
  <c r="C463" i="8"/>
  <c r="D463" i="8"/>
  <c r="E463" i="8" s="1"/>
  <c r="F463" i="8"/>
  <c r="G463" i="8"/>
  <c r="H463" i="8"/>
  <c r="C464" i="8"/>
  <c r="D464" i="8"/>
  <c r="E464" i="8" s="1"/>
  <c r="F464" i="8"/>
  <c r="G464" i="8"/>
  <c r="H464" i="8"/>
  <c r="C465" i="8"/>
  <c r="D465" i="8"/>
  <c r="E465" i="8" s="1"/>
  <c r="F465" i="8"/>
  <c r="G465" i="8"/>
  <c r="H465" i="8"/>
  <c r="C466" i="8"/>
  <c r="D466" i="8"/>
  <c r="E466" i="8" s="1"/>
  <c r="F466" i="8"/>
  <c r="G466" i="8"/>
  <c r="H466" i="8"/>
  <c r="C467" i="8"/>
  <c r="D467" i="8"/>
  <c r="E467" i="8" s="1"/>
  <c r="F467" i="8"/>
  <c r="G467" i="8"/>
  <c r="H467" i="8"/>
  <c r="C468" i="8"/>
  <c r="D468" i="8"/>
  <c r="E468" i="8" s="1"/>
  <c r="F468" i="8"/>
  <c r="G468" i="8"/>
  <c r="H468" i="8"/>
  <c r="C469" i="8"/>
  <c r="D469" i="8"/>
  <c r="E469" i="8" s="1"/>
  <c r="F469" i="8"/>
  <c r="G469" i="8"/>
  <c r="H469" i="8"/>
  <c r="C470" i="8"/>
  <c r="D470" i="8"/>
  <c r="E470" i="8" s="1"/>
  <c r="F470" i="8"/>
  <c r="G470" i="8"/>
  <c r="H470" i="8"/>
  <c r="C471" i="8"/>
  <c r="D471" i="8"/>
  <c r="E471" i="8" s="1"/>
  <c r="F471" i="8"/>
  <c r="G471" i="8"/>
  <c r="H471" i="8"/>
  <c r="C472" i="8"/>
  <c r="D472" i="8"/>
  <c r="E472" i="8" s="1"/>
  <c r="F472" i="8"/>
  <c r="G472" i="8"/>
  <c r="H472" i="8"/>
  <c r="C473" i="8"/>
  <c r="D473" i="8"/>
  <c r="E473" i="8" s="1"/>
  <c r="F473" i="8"/>
  <c r="G473" i="8"/>
  <c r="H473" i="8"/>
  <c r="C474" i="8"/>
  <c r="D474" i="8"/>
  <c r="E474" i="8" s="1"/>
  <c r="F474" i="8"/>
  <c r="G474" i="8"/>
  <c r="H474" i="8"/>
  <c r="C475" i="8"/>
  <c r="D475" i="8"/>
  <c r="E475" i="8" s="1"/>
  <c r="F475" i="8"/>
  <c r="G475" i="8"/>
  <c r="H475" i="8"/>
  <c r="C476" i="8"/>
  <c r="D476" i="8"/>
  <c r="E476" i="8" s="1"/>
  <c r="F476" i="8"/>
  <c r="G476" i="8"/>
  <c r="H476" i="8"/>
  <c r="C477" i="8"/>
  <c r="D477" i="8"/>
  <c r="E477" i="8" s="1"/>
  <c r="F477" i="8"/>
  <c r="G477" i="8"/>
  <c r="H477" i="8"/>
  <c r="C478" i="8"/>
  <c r="D478" i="8"/>
  <c r="E478" i="8" s="1"/>
  <c r="F478" i="8"/>
  <c r="G478" i="8"/>
  <c r="H478" i="8"/>
  <c r="C479" i="8"/>
  <c r="D479" i="8"/>
  <c r="E479" i="8" s="1"/>
  <c r="F479" i="8"/>
  <c r="G479" i="8"/>
  <c r="H479" i="8"/>
  <c r="C480" i="8"/>
  <c r="D480" i="8"/>
  <c r="E480" i="8" s="1"/>
  <c r="F480" i="8"/>
  <c r="G480" i="8"/>
  <c r="H480" i="8"/>
  <c r="C481" i="8"/>
  <c r="D481" i="8"/>
  <c r="E481" i="8" s="1"/>
  <c r="F481" i="8"/>
  <c r="G481" i="8"/>
  <c r="H481" i="8"/>
  <c r="C482" i="8"/>
  <c r="D482" i="8"/>
  <c r="E482" i="8" s="1"/>
  <c r="F482" i="8"/>
  <c r="G482" i="8"/>
  <c r="H482" i="8"/>
  <c r="C483" i="8"/>
  <c r="D483" i="8"/>
  <c r="E483" i="8" s="1"/>
  <c r="F483" i="8"/>
  <c r="G483" i="8"/>
  <c r="H483" i="8"/>
  <c r="C484" i="8"/>
  <c r="D484" i="8"/>
  <c r="E484" i="8" s="1"/>
  <c r="F484" i="8"/>
  <c r="G484" i="8"/>
  <c r="H484" i="8"/>
  <c r="C485" i="8"/>
  <c r="D485" i="8"/>
  <c r="E485" i="8" s="1"/>
  <c r="F485" i="8"/>
  <c r="G485" i="8"/>
  <c r="H485" i="8"/>
  <c r="C486" i="8"/>
  <c r="D486" i="8"/>
  <c r="E486" i="8" s="1"/>
  <c r="F486" i="8"/>
  <c r="G486" i="8"/>
  <c r="H486" i="8"/>
  <c r="C487" i="8"/>
  <c r="D487" i="8"/>
  <c r="E487" i="8" s="1"/>
  <c r="F487" i="8"/>
  <c r="G487" i="8"/>
  <c r="H487" i="8"/>
  <c r="C488" i="8"/>
  <c r="D488" i="8"/>
  <c r="E488" i="8" s="1"/>
  <c r="F488" i="8"/>
  <c r="G488" i="8"/>
  <c r="H488" i="8"/>
  <c r="C489" i="8"/>
  <c r="D489" i="8"/>
  <c r="E489" i="8" s="1"/>
  <c r="F489" i="8"/>
  <c r="G489" i="8"/>
  <c r="H489" i="8"/>
  <c r="C490" i="8"/>
  <c r="D490" i="8"/>
  <c r="E490" i="8" s="1"/>
  <c r="F490" i="8"/>
  <c r="G490" i="8"/>
  <c r="H490" i="8"/>
  <c r="C491" i="8"/>
  <c r="D491" i="8"/>
  <c r="E491" i="8" s="1"/>
  <c r="F491" i="8"/>
  <c r="G491" i="8"/>
  <c r="H491" i="8"/>
  <c r="C492" i="8"/>
  <c r="D492" i="8"/>
  <c r="E492" i="8" s="1"/>
  <c r="F492" i="8"/>
  <c r="G492" i="8"/>
  <c r="H492" i="8"/>
  <c r="C493" i="8"/>
  <c r="D493" i="8"/>
  <c r="E493" i="8" s="1"/>
  <c r="F493" i="8"/>
  <c r="G493" i="8"/>
  <c r="H493" i="8"/>
  <c r="C494" i="8"/>
  <c r="D494" i="8"/>
  <c r="E494" i="8" s="1"/>
  <c r="F494" i="8"/>
  <c r="G494" i="8"/>
  <c r="H494" i="8"/>
  <c r="C495" i="8"/>
  <c r="D495" i="8"/>
  <c r="E495" i="8" s="1"/>
  <c r="F495" i="8"/>
  <c r="G495" i="8"/>
  <c r="H495" i="8"/>
  <c r="C496" i="8"/>
  <c r="D496" i="8"/>
  <c r="E496" i="8" s="1"/>
  <c r="F496" i="8"/>
  <c r="G496" i="8"/>
  <c r="H496" i="8"/>
  <c r="C497" i="8"/>
  <c r="D497" i="8"/>
  <c r="E497" i="8" s="1"/>
  <c r="F497" i="8"/>
  <c r="G497" i="8"/>
  <c r="H497" i="8"/>
  <c r="C498" i="8"/>
  <c r="D498" i="8"/>
  <c r="E498" i="8" s="1"/>
  <c r="F498" i="8"/>
  <c r="G498" i="8"/>
  <c r="H498" i="8"/>
  <c r="C499" i="8"/>
  <c r="D499" i="8"/>
  <c r="E499" i="8" s="1"/>
  <c r="F499" i="8"/>
  <c r="G499" i="8"/>
  <c r="H499" i="8"/>
  <c r="C500" i="8"/>
  <c r="D500" i="8"/>
  <c r="E500" i="8" s="1"/>
  <c r="F500" i="8"/>
  <c r="G500" i="8"/>
  <c r="H500" i="8"/>
  <c r="B501" i="8"/>
  <c r="C501" i="8"/>
  <c r="D501" i="8"/>
  <c r="E501" i="8" s="1"/>
  <c r="F501" i="8"/>
  <c r="G501" i="8"/>
  <c r="H501" i="8"/>
  <c r="B502" i="8"/>
  <c r="C502" i="8"/>
  <c r="D502" i="8"/>
  <c r="F502" i="8"/>
  <c r="G502" i="8"/>
  <c r="H502" i="8"/>
  <c r="C503" i="8"/>
  <c r="D503" i="8"/>
  <c r="E503" i="8" s="1"/>
  <c r="F503" i="8"/>
  <c r="G503" i="8"/>
  <c r="H503" i="8"/>
  <c r="C504" i="8"/>
  <c r="D504" i="8"/>
  <c r="E504" i="8" s="1"/>
  <c r="F504" i="8"/>
  <c r="G504" i="8"/>
  <c r="H504" i="8"/>
  <c r="C505" i="8"/>
  <c r="D505" i="8"/>
  <c r="E505" i="8" s="1"/>
  <c r="F505" i="8"/>
  <c r="G505" i="8"/>
  <c r="H505" i="8"/>
  <c r="B506" i="8"/>
  <c r="C506" i="8"/>
  <c r="D506" i="8"/>
  <c r="F506" i="8"/>
  <c r="G506" i="8"/>
  <c r="H506" i="8"/>
  <c r="C507" i="8"/>
  <c r="D507" i="8"/>
  <c r="E507" i="8" s="1"/>
  <c r="F507" i="8"/>
  <c r="G507" i="8"/>
  <c r="H507" i="8"/>
  <c r="C508" i="8"/>
  <c r="D508" i="8"/>
  <c r="E508" i="8" s="1"/>
  <c r="F508" i="8"/>
  <c r="G508" i="8"/>
  <c r="H508" i="8"/>
  <c r="C509" i="8"/>
  <c r="D509" i="8"/>
  <c r="E509" i="8" s="1"/>
  <c r="F509" i="8"/>
  <c r="G509" i="8"/>
  <c r="H509" i="8"/>
  <c r="C510" i="8"/>
  <c r="D510" i="8"/>
  <c r="E510" i="8" s="1"/>
  <c r="F510" i="8"/>
  <c r="G510" i="8"/>
  <c r="H510" i="8"/>
  <c r="C511" i="8"/>
  <c r="D511" i="8"/>
  <c r="E511" i="8" s="1"/>
  <c r="F511" i="8"/>
  <c r="G511" i="8"/>
  <c r="H511" i="8"/>
  <c r="C512" i="8"/>
  <c r="D512" i="8"/>
  <c r="E512" i="8" s="1"/>
  <c r="F512" i="8"/>
  <c r="G512" i="8"/>
  <c r="H512" i="8"/>
  <c r="C513" i="8"/>
  <c r="D513" i="8"/>
  <c r="E513" i="8" s="1"/>
  <c r="F513" i="8"/>
  <c r="G513" i="8"/>
  <c r="H513" i="8"/>
  <c r="C514" i="8"/>
  <c r="D514" i="8"/>
  <c r="E514" i="8" s="1"/>
  <c r="F514" i="8"/>
  <c r="G514" i="8"/>
  <c r="H514" i="8"/>
  <c r="C515" i="8"/>
  <c r="D515" i="8"/>
  <c r="E515" i="8"/>
  <c r="F515" i="8"/>
  <c r="G515" i="8"/>
  <c r="H515" i="8"/>
  <c r="C516" i="8"/>
  <c r="D516" i="8"/>
  <c r="E516" i="8" s="1"/>
  <c r="F516" i="8"/>
  <c r="G516" i="8"/>
  <c r="H516" i="8"/>
  <c r="C517" i="8"/>
  <c r="D517" i="8"/>
  <c r="E517" i="8" s="1"/>
  <c r="F517" i="8"/>
  <c r="G517" i="8"/>
  <c r="H517" i="8"/>
  <c r="C518" i="8"/>
  <c r="D518" i="8"/>
  <c r="E518" i="8" s="1"/>
  <c r="F518" i="8"/>
  <c r="G518" i="8"/>
  <c r="H518" i="8"/>
  <c r="C519" i="8"/>
  <c r="D519" i="8"/>
  <c r="E519" i="8" s="1"/>
  <c r="F519" i="8"/>
  <c r="G519" i="8"/>
  <c r="H519" i="8"/>
  <c r="C520" i="8"/>
  <c r="D520" i="8"/>
  <c r="E520" i="8" s="1"/>
  <c r="F520" i="8"/>
  <c r="G520" i="8"/>
  <c r="H520" i="8"/>
  <c r="C521" i="8"/>
  <c r="D521" i="8"/>
  <c r="E521" i="8" s="1"/>
  <c r="F521" i="8"/>
  <c r="G521" i="8"/>
  <c r="H521" i="8"/>
  <c r="C522" i="8"/>
  <c r="D522" i="8"/>
  <c r="E522" i="8" s="1"/>
  <c r="F522" i="8"/>
  <c r="G522" i="8"/>
  <c r="H522" i="8"/>
  <c r="C523" i="8"/>
  <c r="D523" i="8"/>
  <c r="E523" i="8" s="1"/>
  <c r="F523" i="8"/>
  <c r="G523" i="8"/>
  <c r="H523" i="8"/>
  <c r="C524" i="8"/>
  <c r="D524" i="8"/>
  <c r="E524" i="8" s="1"/>
  <c r="F524" i="8"/>
  <c r="G524" i="8"/>
  <c r="H524" i="8"/>
  <c r="C525" i="8"/>
  <c r="D525" i="8"/>
  <c r="E525" i="8"/>
  <c r="F525" i="8"/>
  <c r="G525" i="8"/>
  <c r="H525" i="8"/>
  <c r="C526" i="8"/>
  <c r="D526" i="8"/>
  <c r="E526" i="8" s="1"/>
  <c r="F526" i="8"/>
  <c r="G526" i="8"/>
  <c r="H526" i="8"/>
  <c r="C527" i="8"/>
  <c r="D527" i="8"/>
  <c r="E527" i="8" s="1"/>
  <c r="F527" i="8"/>
  <c r="G527" i="8"/>
  <c r="H527" i="8"/>
  <c r="C528" i="8"/>
  <c r="D528" i="8"/>
  <c r="E528" i="8" s="1"/>
  <c r="F528" i="8"/>
  <c r="G528" i="8"/>
  <c r="H528" i="8"/>
  <c r="C529" i="8"/>
  <c r="D529" i="8"/>
  <c r="E529" i="8" s="1"/>
  <c r="F529" i="8"/>
  <c r="H529" i="8"/>
  <c r="C530" i="8"/>
  <c r="D530" i="8"/>
  <c r="E530" i="8" s="1"/>
  <c r="F530" i="8"/>
  <c r="G530" i="8"/>
  <c r="H530" i="8"/>
  <c r="C531" i="8"/>
  <c r="D531" i="8"/>
  <c r="E531" i="8" s="1"/>
  <c r="F531" i="8"/>
  <c r="G531" i="8"/>
  <c r="H531" i="8"/>
  <c r="C532" i="8"/>
  <c r="D532" i="8"/>
  <c r="E532" i="8" s="1"/>
  <c r="F532" i="8"/>
  <c r="G532" i="8"/>
  <c r="H532" i="8"/>
  <c r="C533" i="8"/>
  <c r="D533" i="8"/>
  <c r="E533" i="8" s="1"/>
  <c r="F533" i="8"/>
  <c r="G533" i="8"/>
  <c r="H533" i="8"/>
  <c r="C534" i="8"/>
  <c r="D534" i="8"/>
  <c r="E534" i="8" s="1"/>
  <c r="F534" i="8"/>
  <c r="G534" i="8"/>
  <c r="H534" i="8"/>
  <c r="C535" i="8"/>
  <c r="D535" i="8"/>
  <c r="E535" i="8" s="1"/>
  <c r="F535" i="8"/>
  <c r="G535" i="8"/>
  <c r="H535" i="8"/>
  <c r="C536" i="8"/>
  <c r="D536" i="8"/>
  <c r="E536" i="8" s="1"/>
  <c r="F536" i="8"/>
  <c r="G536" i="8"/>
  <c r="H536" i="8"/>
  <c r="C537" i="8"/>
  <c r="D537" i="8"/>
  <c r="E537" i="8" s="1"/>
  <c r="F537" i="8"/>
  <c r="G537" i="8"/>
  <c r="H537" i="8"/>
  <c r="C538" i="8"/>
  <c r="D538" i="8"/>
  <c r="E538" i="8" s="1"/>
  <c r="F538" i="8"/>
  <c r="G538" i="8"/>
  <c r="H538" i="8"/>
  <c r="C539" i="8"/>
  <c r="D539" i="8"/>
  <c r="E539" i="8" s="1"/>
  <c r="F539" i="8"/>
  <c r="G539" i="8"/>
  <c r="H539" i="8"/>
  <c r="C540" i="8"/>
  <c r="D540" i="8"/>
  <c r="E540" i="8" s="1"/>
  <c r="F540" i="8"/>
  <c r="G540" i="8"/>
  <c r="H540" i="8"/>
  <c r="C541" i="8"/>
  <c r="D541" i="8"/>
  <c r="E541" i="8" s="1"/>
  <c r="F541" i="8"/>
  <c r="G541" i="8"/>
  <c r="H541" i="8"/>
  <c r="C542" i="8"/>
  <c r="D542" i="8"/>
  <c r="E542" i="8" s="1"/>
  <c r="F542" i="8"/>
  <c r="G542" i="8"/>
  <c r="H542" i="8"/>
  <c r="C543" i="8"/>
  <c r="D543" i="8"/>
  <c r="E543" i="8" s="1"/>
  <c r="F543" i="8"/>
  <c r="G543" i="8"/>
  <c r="H543" i="8"/>
  <c r="C544" i="8"/>
  <c r="D544" i="8"/>
  <c r="E544" i="8" s="1"/>
  <c r="F544" i="8"/>
  <c r="G544" i="8"/>
  <c r="H544" i="8"/>
  <c r="C545" i="8"/>
  <c r="D545" i="8"/>
  <c r="E545" i="8" s="1"/>
  <c r="F545" i="8"/>
  <c r="G545" i="8"/>
  <c r="H545" i="8"/>
  <c r="C546" i="8"/>
  <c r="D546" i="8"/>
  <c r="E546" i="8" s="1"/>
  <c r="F546" i="8"/>
  <c r="G546" i="8"/>
  <c r="H546" i="8"/>
  <c r="C547" i="8"/>
  <c r="D547" i="8"/>
  <c r="E547" i="8" s="1"/>
  <c r="F547" i="8"/>
  <c r="G547" i="8"/>
  <c r="H547" i="8"/>
  <c r="C548" i="8"/>
  <c r="E548" i="8"/>
  <c r="C549" i="8"/>
  <c r="D549" i="8"/>
  <c r="E549" i="8" s="1"/>
  <c r="F549" i="8"/>
  <c r="G549" i="8"/>
  <c r="H549" i="8"/>
  <c r="C550" i="8"/>
  <c r="D550" i="8"/>
  <c r="E550" i="8" s="1"/>
  <c r="F550" i="8"/>
  <c r="G550" i="8"/>
  <c r="H550" i="8"/>
  <c r="C551" i="8"/>
  <c r="D551" i="8"/>
  <c r="E551" i="8" s="1"/>
  <c r="F551" i="8"/>
  <c r="G551" i="8"/>
  <c r="H551" i="8"/>
  <c r="C552" i="8"/>
  <c r="D552" i="8"/>
  <c r="E552" i="8" s="1"/>
  <c r="F552" i="8"/>
  <c r="G552" i="8"/>
  <c r="H552" i="8"/>
  <c r="C553" i="8"/>
  <c r="D553" i="8"/>
  <c r="E553" i="8" s="1"/>
  <c r="F553" i="8"/>
  <c r="G553" i="8"/>
  <c r="H553" i="8"/>
  <c r="C554" i="8"/>
  <c r="D554" i="8"/>
  <c r="E554" i="8" s="1"/>
  <c r="F554" i="8"/>
  <c r="G554" i="8"/>
  <c r="H554" i="8"/>
  <c r="C555" i="8"/>
  <c r="D555" i="8"/>
  <c r="E555" i="8" s="1"/>
  <c r="F555" i="8"/>
  <c r="G555" i="8"/>
  <c r="H555" i="8"/>
  <c r="C556" i="8"/>
  <c r="D556" i="8"/>
  <c r="E556" i="8" s="1"/>
  <c r="F556" i="8"/>
  <c r="G556" i="8"/>
  <c r="H556" i="8"/>
  <c r="C557" i="8"/>
  <c r="D557" i="8"/>
  <c r="E557" i="8" s="1"/>
  <c r="F557" i="8"/>
  <c r="G557" i="8"/>
  <c r="H557" i="8"/>
  <c r="C558" i="8"/>
  <c r="D558" i="8"/>
  <c r="E558" i="8" s="1"/>
  <c r="F558" i="8"/>
  <c r="G558" i="8"/>
  <c r="H558" i="8"/>
  <c r="C559" i="8"/>
  <c r="D559" i="8"/>
  <c r="E559" i="8" s="1"/>
  <c r="F559" i="8"/>
  <c r="G559" i="8"/>
  <c r="H559" i="8"/>
  <c r="C560" i="8"/>
  <c r="D560" i="8"/>
  <c r="E560" i="8" s="1"/>
  <c r="F560" i="8"/>
  <c r="G560" i="8"/>
  <c r="H560" i="8"/>
  <c r="C561" i="8"/>
  <c r="D561" i="8"/>
  <c r="E561" i="8" s="1"/>
  <c r="F561" i="8"/>
  <c r="G561" i="8"/>
  <c r="H561" i="8"/>
  <c r="C562" i="8"/>
  <c r="D562" i="8"/>
  <c r="E562" i="8" s="1"/>
  <c r="F562" i="8"/>
  <c r="G562" i="8"/>
  <c r="H562" i="8"/>
  <c r="C563" i="8"/>
  <c r="D563" i="8"/>
  <c r="E563" i="8" s="1"/>
  <c r="F563" i="8"/>
  <c r="G563" i="8"/>
  <c r="H563" i="8"/>
  <c r="C564" i="8"/>
  <c r="D564" i="8"/>
  <c r="E564" i="8"/>
  <c r="F564" i="8"/>
  <c r="G564" i="8"/>
  <c r="H564" i="8"/>
  <c r="C565" i="8"/>
  <c r="D565" i="8"/>
  <c r="E565" i="8" s="1"/>
  <c r="F565" i="8"/>
  <c r="G565" i="8"/>
  <c r="H565" i="8"/>
  <c r="C566" i="8"/>
  <c r="D566" i="8"/>
  <c r="E566" i="8" s="1"/>
  <c r="F566" i="8"/>
  <c r="G566" i="8"/>
  <c r="H566" i="8"/>
  <c r="C567" i="8"/>
  <c r="D567" i="8"/>
  <c r="E567" i="8" s="1"/>
  <c r="F567" i="8"/>
  <c r="G567" i="8"/>
  <c r="H567" i="8"/>
  <c r="C568" i="8"/>
  <c r="D568" i="8"/>
  <c r="E568" i="8" s="1"/>
  <c r="F568" i="8"/>
  <c r="G568" i="8"/>
  <c r="H568" i="8"/>
  <c r="C569" i="8"/>
  <c r="D569" i="8"/>
  <c r="E569" i="8" s="1"/>
  <c r="F569" i="8"/>
  <c r="G569" i="8"/>
  <c r="H569" i="8"/>
  <c r="C570" i="8"/>
  <c r="D570" i="8"/>
  <c r="E570" i="8" s="1"/>
  <c r="F570" i="8"/>
  <c r="G570" i="8"/>
  <c r="H570" i="8"/>
  <c r="C571" i="8"/>
  <c r="D571" i="8"/>
  <c r="E571" i="8" s="1"/>
  <c r="F571" i="8"/>
  <c r="G571" i="8"/>
  <c r="H571" i="8"/>
  <c r="C572" i="8"/>
  <c r="D572" i="8"/>
  <c r="E572" i="8" s="1"/>
  <c r="F572" i="8"/>
  <c r="G572" i="8"/>
  <c r="H572" i="8"/>
  <c r="C573" i="8"/>
  <c r="D573" i="8"/>
  <c r="E573" i="8" s="1"/>
  <c r="F573" i="8"/>
  <c r="G573" i="8"/>
  <c r="H573" i="8"/>
  <c r="C574" i="8"/>
  <c r="D574" i="8"/>
  <c r="E574" i="8" s="1"/>
  <c r="F574" i="8"/>
  <c r="G574" i="8"/>
  <c r="H574" i="8"/>
  <c r="C575" i="8"/>
  <c r="D575" i="8"/>
  <c r="E575" i="8" s="1"/>
  <c r="F575" i="8"/>
  <c r="G575" i="8"/>
  <c r="H575" i="8"/>
  <c r="C576" i="8"/>
  <c r="D576" i="8"/>
  <c r="E576" i="8" s="1"/>
  <c r="F576" i="8"/>
  <c r="G576" i="8"/>
  <c r="H576" i="8"/>
  <c r="C577" i="8"/>
  <c r="D577" i="8"/>
  <c r="E577" i="8" s="1"/>
  <c r="F577" i="8"/>
  <c r="G577" i="8"/>
  <c r="H577" i="8"/>
  <c r="C578" i="8"/>
  <c r="D578" i="8"/>
  <c r="E578" i="8" s="1"/>
  <c r="F578" i="8"/>
  <c r="G578" i="8"/>
  <c r="H578" i="8"/>
  <c r="C579" i="8"/>
  <c r="D579" i="8"/>
  <c r="E579" i="8" s="1"/>
  <c r="F579" i="8"/>
  <c r="G579" i="8"/>
  <c r="H579" i="8"/>
  <c r="C580" i="8"/>
  <c r="D580" i="8"/>
  <c r="E580" i="8" s="1"/>
  <c r="F580" i="8"/>
  <c r="G580" i="8"/>
  <c r="H580" i="8"/>
  <c r="C581" i="8"/>
  <c r="D581" i="8"/>
  <c r="E581" i="8" s="1"/>
  <c r="F581" i="8"/>
  <c r="G581" i="8"/>
  <c r="H581" i="8"/>
  <c r="C582" i="8"/>
  <c r="D582" i="8"/>
  <c r="E582" i="8" s="1"/>
  <c r="F582" i="8"/>
  <c r="G582" i="8"/>
  <c r="H582" i="8"/>
  <c r="C583" i="8"/>
  <c r="D583" i="8"/>
  <c r="E583" i="8" s="1"/>
  <c r="F583" i="8"/>
  <c r="G583" i="8"/>
  <c r="H583" i="8"/>
  <c r="C584" i="8"/>
  <c r="D584" i="8"/>
  <c r="E584" i="8" s="1"/>
  <c r="F584" i="8"/>
  <c r="G584" i="8"/>
  <c r="H584" i="8"/>
  <c r="C585" i="8"/>
  <c r="D585" i="8"/>
  <c r="E585" i="8" s="1"/>
  <c r="F585" i="8"/>
  <c r="G585" i="8"/>
  <c r="H585" i="8"/>
  <c r="C586" i="8"/>
  <c r="D586" i="8"/>
  <c r="E586" i="8" s="1"/>
  <c r="F586" i="8"/>
  <c r="G586" i="8"/>
  <c r="H586" i="8"/>
  <c r="C587" i="8"/>
  <c r="D587" i="8"/>
  <c r="E587" i="8" s="1"/>
  <c r="F587" i="8"/>
  <c r="G587" i="8"/>
  <c r="H587" i="8"/>
  <c r="C588" i="8"/>
  <c r="D588" i="8"/>
  <c r="E588" i="8" s="1"/>
  <c r="F588" i="8"/>
  <c r="G588" i="8"/>
  <c r="H588" i="8"/>
  <c r="C589" i="8"/>
  <c r="D589" i="8"/>
  <c r="E589" i="8" s="1"/>
  <c r="F589" i="8"/>
  <c r="G589" i="8"/>
  <c r="H589" i="8"/>
  <c r="C590" i="8"/>
  <c r="D590" i="8"/>
  <c r="E590" i="8" s="1"/>
  <c r="F590" i="8"/>
  <c r="G590" i="8"/>
  <c r="H590" i="8"/>
  <c r="C591" i="8"/>
  <c r="D591" i="8"/>
  <c r="E591" i="8" s="1"/>
  <c r="F591" i="8"/>
  <c r="G591" i="8"/>
  <c r="H591" i="8"/>
  <c r="C592" i="8"/>
  <c r="D592" i="8"/>
  <c r="E592" i="8" s="1"/>
  <c r="F592" i="8"/>
  <c r="G592" i="8"/>
  <c r="H592" i="8"/>
  <c r="C593" i="8"/>
  <c r="D593" i="8"/>
  <c r="E593" i="8" s="1"/>
  <c r="F593" i="8"/>
  <c r="G593" i="8"/>
  <c r="H593" i="8"/>
  <c r="C594" i="8"/>
  <c r="D594" i="8"/>
  <c r="E594" i="8" s="1"/>
  <c r="F594" i="8"/>
  <c r="G594" i="8"/>
  <c r="H594" i="8"/>
  <c r="C595" i="8"/>
  <c r="D595" i="8"/>
  <c r="E595" i="8" s="1"/>
  <c r="F595" i="8"/>
  <c r="G595" i="8"/>
  <c r="H595" i="8"/>
  <c r="C596" i="8"/>
  <c r="D596" i="8"/>
  <c r="E596" i="8" s="1"/>
  <c r="F596" i="8"/>
  <c r="G596" i="8"/>
  <c r="H596" i="8"/>
  <c r="C597" i="8"/>
  <c r="D597" i="8"/>
  <c r="E597" i="8" s="1"/>
  <c r="F597" i="8"/>
  <c r="G597" i="8"/>
  <c r="H597" i="8"/>
  <c r="C598" i="8"/>
  <c r="D598" i="8"/>
  <c r="E598" i="8" s="1"/>
  <c r="F598" i="8"/>
  <c r="G598" i="8"/>
  <c r="H598" i="8"/>
  <c r="C599" i="8"/>
  <c r="D599" i="8"/>
  <c r="E599" i="8" s="1"/>
  <c r="F599" i="8"/>
  <c r="G599" i="8"/>
  <c r="H599" i="8"/>
  <c r="C600" i="8"/>
  <c r="D600" i="8"/>
  <c r="E600" i="8" s="1"/>
  <c r="F600" i="8"/>
  <c r="G600" i="8"/>
  <c r="H600" i="8"/>
  <c r="C601" i="8"/>
  <c r="D601" i="8"/>
  <c r="E601" i="8" s="1"/>
  <c r="F601" i="8"/>
  <c r="G601" i="8"/>
  <c r="H601" i="8"/>
  <c r="C602" i="8"/>
  <c r="D602" i="8"/>
  <c r="E602" i="8" s="1"/>
  <c r="F602" i="8"/>
  <c r="G602" i="8"/>
  <c r="H602" i="8"/>
  <c r="C603" i="8"/>
  <c r="D603" i="8"/>
  <c r="E603" i="8" s="1"/>
  <c r="F603" i="8"/>
  <c r="G603" i="8"/>
  <c r="H603" i="8"/>
  <c r="C604" i="8"/>
  <c r="D604" i="8"/>
  <c r="E604" i="8" s="1"/>
  <c r="F604" i="8"/>
  <c r="G604" i="8"/>
  <c r="H604" i="8"/>
  <c r="C605" i="8"/>
  <c r="D605" i="8"/>
  <c r="E605" i="8" s="1"/>
  <c r="F605" i="8"/>
  <c r="G605" i="8"/>
  <c r="H605" i="8"/>
  <c r="C606" i="8"/>
  <c r="D606" i="8"/>
  <c r="E606" i="8" s="1"/>
  <c r="F606" i="8"/>
  <c r="G606" i="8"/>
  <c r="H606" i="8"/>
  <c r="C607" i="8"/>
  <c r="D607" i="8"/>
  <c r="E607" i="8" s="1"/>
  <c r="F607" i="8"/>
  <c r="G607" i="8"/>
  <c r="H607" i="8"/>
  <c r="C608" i="8"/>
  <c r="D608" i="8"/>
  <c r="E608" i="8" s="1"/>
  <c r="F608" i="8"/>
  <c r="G608" i="8"/>
  <c r="H608" i="8"/>
  <c r="C609" i="8"/>
  <c r="D609" i="8"/>
  <c r="E609" i="8" s="1"/>
  <c r="F609" i="8"/>
  <c r="G609" i="8"/>
  <c r="H609" i="8"/>
  <c r="C610" i="8"/>
  <c r="D610" i="8"/>
  <c r="E610" i="8" s="1"/>
  <c r="F610" i="8"/>
  <c r="G610" i="8"/>
  <c r="H610" i="8"/>
  <c r="C611" i="8"/>
  <c r="D611" i="8"/>
  <c r="E611" i="8" s="1"/>
  <c r="F611" i="8"/>
  <c r="G611" i="8"/>
  <c r="H611" i="8"/>
  <c r="C612" i="8"/>
  <c r="D612" i="8"/>
  <c r="E612" i="8" s="1"/>
  <c r="F612" i="8"/>
  <c r="G612" i="8"/>
  <c r="H612" i="8"/>
  <c r="C613" i="8"/>
  <c r="D613" i="8"/>
  <c r="E613" i="8" s="1"/>
  <c r="F613" i="8"/>
  <c r="G613" i="8"/>
  <c r="H613" i="8"/>
  <c r="C614" i="8"/>
  <c r="D614" i="8"/>
  <c r="E614" i="8" s="1"/>
  <c r="F614" i="8"/>
  <c r="G614" i="8"/>
  <c r="H614" i="8"/>
  <c r="C615" i="8"/>
  <c r="D615" i="8"/>
  <c r="E615" i="8" s="1"/>
  <c r="F615" i="8"/>
  <c r="G615" i="8"/>
  <c r="H615" i="8"/>
  <c r="C616" i="8"/>
  <c r="D616" i="8"/>
  <c r="E616" i="8" s="1"/>
  <c r="F616" i="8"/>
  <c r="G616" i="8"/>
  <c r="H616" i="8"/>
  <c r="C617" i="8"/>
  <c r="D617" i="8"/>
  <c r="E617" i="8" s="1"/>
  <c r="F617" i="8"/>
  <c r="G617" i="8"/>
  <c r="H617" i="8"/>
  <c r="C618" i="8"/>
  <c r="D618" i="8"/>
  <c r="E618" i="8" s="1"/>
  <c r="F618" i="8"/>
  <c r="G618" i="8"/>
  <c r="H618" i="8"/>
  <c r="C619" i="8"/>
  <c r="D619" i="8"/>
  <c r="E619" i="8" s="1"/>
  <c r="F619" i="8"/>
  <c r="G619" i="8"/>
  <c r="H619" i="8"/>
  <c r="C620" i="8"/>
  <c r="D620" i="8"/>
  <c r="E620" i="8" s="1"/>
  <c r="F620" i="8"/>
  <c r="G620" i="8"/>
  <c r="H620" i="8"/>
  <c r="C621" i="8"/>
  <c r="D621" i="8"/>
  <c r="E621" i="8" s="1"/>
  <c r="F621" i="8"/>
  <c r="G621" i="8"/>
  <c r="H621" i="8"/>
  <c r="C622" i="8"/>
  <c r="D622" i="8"/>
  <c r="E622" i="8" s="1"/>
  <c r="F622" i="8"/>
  <c r="G622" i="8"/>
  <c r="H622" i="8"/>
  <c r="C623" i="8"/>
  <c r="D623" i="8"/>
  <c r="E623" i="8" s="1"/>
  <c r="F623" i="8"/>
  <c r="G623" i="8"/>
  <c r="H623" i="8"/>
  <c r="C624" i="8"/>
  <c r="D624" i="8"/>
  <c r="E624" i="8" s="1"/>
  <c r="F624" i="8"/>
  <c r="G624" i="8"/>
  <c r="H624" i="8"/>
  <c r="C625" i="8"/>
  <c r="D625" i="8"/>
  <c r="E625" i="8" s="1"/>
  <c r="F625" i="8"/>
  <c r="G625" i="8"/>
  <c r="H625" i="8"/>
  <c r="C626" i="8"/>
  <c r="D626" i="8"/>
  <c r="E626" i="8" s="1"/>
  <c r="F626" i="8"/>
  <c r="G626" i="8"/>
  <c r="H626" i="8"/>
  <c r="C627" i="8"/>
  <c r="D627" i="8"/>
  <c r="E627" i="8" s="1"/>
  <c r="F627" i="8"/>
  <c r="G627" i="8"/>
  <c r="H627" i="8"/>
  <c r="C628" i="8"/>
  <c r="D628" i="8"/>
  <c r="E628" i="8" s="1"/>
  <c r="F628" i="8"/>
  <c r="G628" i="8"/>
  <c r="H628" i="8"/>
  <c r="C629" i="8"/>
  <c r="D629" i="8"/>
  <c r="E629" i="8" s="1"/>
  <c r="F629" i="8"/>
  <c r="G629" i="8"/>
  <c r="H629" i="8"/>
  <c r="C630" i="8"/>
  <c r="D630" i="8"/>
  <c r="E630" i="8" s="1"/>
  <c r="F630" i="8"/>
  <c r="G630" i="8"/>
  <c r="H630" i="8"/>
  <c r="C631" i="8"/>
  <c r="D631" i="8"/>
  <c r="E631" i="8" s="1"/>
  <c r="F631" i="8"/>
  <c r="G631" i="8"/>
  <c r="H631" i="8"/>
  <c r="C632" i="8"/>
  <c r="D632" i="8"/>
  <c r="E632" i="8" s="1"/>
  <c r="F632" i="8"/>
  <c r="G632" i="8"/>
  <c r="H632" i="8"/>
  <c r="C633" i="8"/>
  <c r="D633" i="8"/>
  <c r="E633" i="8" s="1"/>
  <c r="F633" i="8"/>
  <c r="G633" i="8"/>
  <c r="H633" i="8"/>
  <c r="C634" i="8"/>
  <c r="D634" i="8"/>
  <c r="E634" i="8" s="1"/>
  <c r="F634" i="8"/>
  <c r="G634" i="8"/>
  <c r="H634" i="8"/>
  <c r="C635" i="8"/>
  <c r="D635" i="8"/>
  <c r="E635" i="8" s="1"/>
  <c r="F635" i="8"/>
  <c r="G635" i="8"/>
  <c r="H635" i="8"/>
  <c r="C636" i="8"/>
  <c r="D636" i="8"/>
  <c r="E636" i="8" s="1"/>
  <c r="F636" i="8"/>
  <c r="G636" i="8"/>
  <c r="H636" i="8"/>
  <c r="C637" i="8"/>
  <c r="D637" i="8"/>
  <c r="E637" i="8" s="1"/>
  <c r="F637" i="8"/>
  <c r="G637" i="8"/>
  <c r="H637" i="8"/>
  <c r="C638" i="8"/>
  <c r="D638" i="8"/>
  <c r="E638" i="8" s="1"/>
  <c r="F638" i="8"/>
  <c r="G638" i="8"/>
  <c r="H638" i="8"/>
  <c r="C639" i="8"/>
  <c r="D639" i="8"/>
  <c r="E639" i="8" s="1"/>
  <c r="F639" i="8"/>
  <c r="G639" i="8"/>
  <c r="H639" i="8"/>
  <c r="C640" i="8"/>
  <c r="D640" i="8"/>
  <c r="E640" i="8" s="1"/>
  <c r="F640" i="8"/>
  <c r="G640" i="8"/>
  <c r="H640" i="8"/>
  <c r="C641" i="8"/>
  <c r="D641" i="8"/>
  <c r="E641" i="8" s="1"/>
  <c r="F641" i="8"/>
  <c r="G641" i="8"/>
  <c r="H641" i="8"/>
  <c r="C642" i="8"/>
  <c r="D642" i="8"/>
  <c r="E642" i="8" s="1"/>
  <c r="F642" i="8"/>
  <c r="G642" i="8"/>
  <c r="H642" i="8"/>
  <c r="C643" i="8"/>
  <c r="D643" i="8"/>
  <c r="E643" i="8" s="1"/>
  <c r="F643" i="8"/>
  <c r="G643" i="8"/>
  <c r="H643" i="8"/>
  <c r="C644" i="8"/>
  <c r="D644" i="8"/>
  <c r="E644" i="8" s="1"/>
  <c r="F644" i="8"/>
  <c r="G644" i="8"/>
  <c r="H644" i="8"/>
  <c r="C645" i="8"/>
  <c r="D645" i="8"/>
  <c r="E645" i="8" s="1"/>
  <c r="F645" i="8"/>
  <c r="G645" i="8"/>
  <c r="H645" i="8"/>
  <c r="C646" i="8"/>
  <c r="D646" i="8"/>
  <c r="E646" i="8" s="1"/>
  <c r="F646" i="8"/>
  <c r="G646" i="8"/>
  <c r="H646" i="8"/>
  <c r="C647" i="8"/>
  <c r="D647" i="8"/>
  <c r="E647" i="8" s="1"/>
  <c r="F647" i="8"/>
  <c r="G647" i="8"/>
  <c r="H647" i="8"/>
  <c r="C648" i="8"/>
  <c r="D648" i="8"/>
  <c r="E648" i="8" s="1"/>
  <c r="F648" i="8"/>
  <c r="G648" i="8"/>
  <c r="H648" i="8"/>
  <c r="C649" i="8"/>
  <c r="D649" i="8"/>
  <c r="E649" i="8" s="1"/>
  <c r="F649" i="8"/>
  <c r="G649" i="8"/>
  <c r="H649" i="8"/>
  <c r="C650" i="8"/>
  <c r="D650" i="8"/>
  <c r="E650" i="8" s="1"/>
  <c r="F650" i="8"/>
  <c r="G650" i="8"/>
  <c r="H650" i="8"/>
  <c r="C651" i="8"/>
  <c r="D651" i="8"/>
  <c r="E651" i="8" s="1"/>
  <c r="F651" i="8"/>
  <c r="G651" i="8"/>
  <c r="H651" i="8"/>
  <c r="C652" i="8"/>
  <c r="D652" i="8"/>
  <c r="E652" i="8" s="1"/>
  <c r="F652" i="8"/>
  <c r="G652" i="8"/>
  <c r="H652" i="8"/>
  <c r="C653" i="8"/>
  <c r="D653" i="8"/>
  <c r="E653" i="8" s="1"/>
  <c r="F653" i="8"/>
  <c r="G653" i="8"/>
  <c r="H653" i="8"/>
  <c r="C654" i="8"/>
  <c r="D654" i="8"/>
  <c r="E654" i="8" s="1"/>
  <c r="F654" i="8"/>
  <c r="G654" i="8"/>
  <c r="H654" i="8"/>
  <c r="C655" i="8"/>
  <c r="D655" i="8"/>
  <c r="E655" i="8" s="1"/>
  <c r="F655" i="8"/>
  <c r="G655" i="8"/>
  <c r="H655" i="8"/>
  <c r="C656" i="8"/>
  <c r="D656" i="8"/>
  <c r="E656" i="8" s="1"/>
  <c r="F656" i="8"/>
  <c r="G656" i="8"/>
  <c r="H656" i="8"/>
  <c r="C657" i="8"/>
  <c r="D657" i="8"/>
  <c r="E657" i="8" s="1"/>
  <c r="F657" i="8"/>
  <c r="G657" i="8"/>
  <c r="H657" i="8"/>
  <c r="C658" i="8"/>
  <c r="D658" i="8"/>
  <c r="E658" i="8" s="1"/>
  <c r="F658" i="8"/>
  <c r="G658" i="8"/>
  <c r="H658" i="8"/>
  <c r="C659" i="8"/>
  <c r="D659" i="8"/>
  <c r="E659" i="8" s="1"/>
  <c r="F659" i="8"/>
  <c r="G659" i="8"/>
  <c r="H659" i="8"/>
  <c r="C660" i="8"/>
  <c r="D660" i="8"/>
  <c r="E660" i="8" s="1"/>
  <c r="F660" i="8"/>
  <c r="G660" i="8"/>
  <c r="H660" i="8"/>
  <c r="C661" i="8"/>
  <c r="D661" i="8"/>
  <c r="E661" i="8" s="1"/>
  <c r="F661" i="8"/>
  <c r="G661" i="8"/>
  <c r="H661" i="8"/>
  <c r="C662" i="8"/>
  <c r="D662" i="8"/>
  <c r="E662" i="8" s="1"/>
  <c r="F662" i="8"/>
  <c r="G662" i="8"/>
  <c r="H662" i="8"/>
  <c r="C663" i="8"/>
  <c r="D663" i="8"/>
  <c r="E663" i="8" s="1"/>
  <c r="F663" i="8"/>
  <c r="G663" i="8"/>
  <c r="H663" i="8"/>
  <c r="C664" i="8"/>
  <c r="D664" i="8"/>
  <c r="E664" i="8" s="1"/>
  <c r="F664" i="8"/>
  <c r="G664" i="8"/>
  <c r="H664" i="8"/>
  <c r="C665" i="8"/>
  <c r="D665" i="8"/>
  <c r="E665" i="8" s="1"/>
  <c r="F665" i="8"/>
  <c r="G665" i="8"/>
  <c r="H665" i="8"/>
  <c r="C666" i="8"/>
  <c r="D666" i="8"/>
  <c r="E666" i="8" s="1"/>
  <c r="F666" i="8"/>
  <c r="G666" i="8"/>
  <c r="H666" i="8"/>
  <c r="C667" i="8"/>
  <c r="D667" i="8"/>
  <c r="E667" i="8" s="1"/>
  <c r="F667" i="8"/>
  <c r="G667" i="8"/>
  <c r="H667" i="8"/>
  <c r="C668" i="8"/>
  <c r="D668" i="8"/>
  <c r="E668" i="8" s="1"/>
  <c r="F668" i="8"/>
  <c r="G668" i="8"/>
  <c r="H668" i="8"/>
  <c r="C669" i="8"/>
  <c r="D669" i="8"/>
  <c r="E669" i="8" s="1"/>
  <c r="F669" i="8"/>
  <c r="G669" i="8"/>
  <c r="H669" i="8"/>
  <c r="C670" i="8"/>
  <c r="D670" i="8"/>
  <c r="E670" i="8" s="1"/>
  <c r="F670" i="8"/>
  <c r="G670" i="8"/>
  <c r="H670" i="8"/>
  <c r="C671" i="8"/>
  <c r="D671" i="8"/>
  <c r="E671" i="8" s="1"/>
  <c r="F671" i="8"/>
  <c r="G671" i="8"/>
  <c r="H671" i="8"/>
  <c r="C672" i="8"/>
  <c r="D672" i="8"/>
  <c r="E672" i="8" s="1"/>
  <c r="F672" i="8"/>
  <c r="G672" i="8"/>
  <c r="H672" i="8"/>
  <c r="C673" i="8"/>
  <c r="D673" i="8"/>
  <c r="E673" i="8" s="1"/>
  <c r="F673" i="8"/>
  <c r="G673" i="8"/>
  <c r="H673" i="8"/>
  <c r="C674" i="8"/>
  <c r="D674" i="8"/>
  <c r="E674" i="8" s="1"/>
  <c r="F674" i="8"/>
  <c r="G674" i="8"/>
  <c r="H674" i="8"/>
  <c r="C675" i="8"/>
  <c r="D675" i="8"/>
  <c r="E675" i="8" s="1"/>
  <c r="F675" i="8"/>
  <c r="G675" i="8"/>
  <c r="H675" i="8"/>
  <c r="C676" i="8"/>
  <c r="D676" i="8"/>
  <c r="E676" i="8" s="1"/>
  <c r="F676" i="8"/>
  <c r="G676" i="8"/>
  <c r="H676" i="8"/>
  <c r="C677" i="8"/>
  <c r="D677" i="8"/>
  <c r="E677" i="8" s="1"/>
  <c r="F677" i="8"/>
  <c r="G677" i="8"/>
  <c r="H677" i="8"/>
  <c r="C678" i="8"/>
  <c r="D678" i="8"/>
  <c r="E678" i="8" s="1"/>
  <c r="F678" i="8"/>
  <c r="G678" i="8"/>
  <c r="H678" i="8"/>
  <c r="C679" i="8"/>
  <c r="D679" i="8"/>
  <c r="E679" i="8" s="1"/>
  <c r="F679" i="8"/>
  <c r="G679" i="8"/>
  <c r="H679" i="8"/>
  <c r="C680" i="8"/>
  <c r="D680" i="8"/>
  <c r="E680" i="8" s="1"/>
  <c r="F680" i="8"/>
  <c r="G680" i="8"/>
  <c r="H680" i="8"/>
  <c r="C681" i="8"/>
  <c r="D681" i="8"/>
  <c r="E681" i="8" s="1"/>
  <c r="F681" i="8"/>
  <c r="G681" i="8"/>
  <c r="H681" i="8"/>
  <c r="C682" i="8"/>
  <c r="D682" i="8"/>
  <c r="E682" i="8" s="1"/>
  <c r="F682" i="8"/>
  <c r="G682" i="8"/>
  <c r="H682" i="8"/>
  <c r="C683" i="8"/>
  <c r="D683" i="8"/>
  <c r="E683" i="8" s="1"/>
  <c r="F683" i="8"/>
  <c r="G683" i="8"/>
  <c r="H683" i="8"/>
  <c r="C684" i="8"/>
  <c r="D684" i="8"/>
  <c r="E684" i="8" s="1"/>
  <c r="F684" i="8"/>
  <c r="G684" i="8"/>
  <c r="H684" i="8"/>
  <c r="C685" i="8"/>
  <c r="D685" i="8"/>
  <c r="E685" i="8" s="1"/>
  <c r="F685" i="8"/>
  <c r="G685" i="8"/>
  <c r="H685" i="8"/>
  <c r="C686" i="8"/>
  <c r="D686" i="8"/>
  <c r="E686" i="8" s="1"/>
  <c r="F686" i="8"/>
  <c r="G686" i="8"/>
  <c r="H686" i="8"/>
  <c r="C687" i="8"/>
  <c r="D687" i="8"/>
  <c r="E687" i="8" s="1"/>
  <c r="F687" i="8"/>
  <c r="G687" i="8"/>
  <c r="H687" i="8"/>
  <c r="C688" i="8"/>
  <c r="D688" i="8"/>
  <c r="E688" i="8" s="1"/>
  <c r="F688" i="8"/>
  <c r="G688" i="8"/>
  <c r="H688" i="8"/>
  <c r="C689" i="8"/>
  <c r="D689" i="8"/>
  <c r="E689" i="8" s="1"/>
  <c r="F689" i="8"/>
  <c r="G689" i="8"/>
  <c r="H689" i="8"/>
  <c r="C690" i="8"/>
  <c r="D690" i="8"/>
  <c r="E690" i="8" s="1"/>
  <c r="F690" i="8"/>
  <c r="G690" i="8"/>
  <c r="H690" i="8"/>
  <c r="B691" i="8"/>
  <c r="C691" i="8"/>
  <c r="D691" i="8"/>
  <c r="E691" i="8" s="1"/>
  <c r="F691" i="8"/>
  <c r="G691" i="8"/>
  <c r="H691" i="8"/>
  <c r="B692" i="8"/>
  <c r="C692" i="8"/>
  <c r="D692" i="8"/>
  <c r="F692" i="8"/>
  <c r="G692" i="8"/>
  <c r="H692" i="8"/>
  <c r="C693" i="8"/>
  <c r="D693" i="8"/>
  <c r="E693" i="8" s="1"/>
  <c r="F693" i="8"/>
  <c r="G693" i="8"/>
  <c r="H693" i="8"/>
  <c r="B694" i="8"/>
  <c r="C694" i="8"/>
  <c r="D694" i="8"/>
  <c r="F694" i="8"/>
  <c r="G694" i="8"/>
  <c r="H694" i="8"/>
  <c r="C695" i="8"/>
  <c r="D695" i="8"/>
  <c r="E695" i="8" s="1"/>
  <c r="F695" i="8"/>
  <c r="G695" i="8"/>
  <c r="H695" i="8"/>
  <c r="C696" i="8"/>
  <c r="D696" i="8"/>
  <c r="E696" i="8" s="1"/>
  <c r="F696" i="8"/>
  <c r="G696" i="8"/>
  <c r="H696" i="8"/>
  <c r="C697" i="8"/>
  <c r="D697" i="8"/>
  <c r="E697" i="8" s="1"/>
  <c r="F697" i="8"/>
  <c r="G697" i="8"/>
  <c r="H697" i="8"/>
  <c r="C698" i="8"/>
  <c r="D698" i="8"/>
  <c r="E698" i="8" s="1"/>
  <c r="F698" i="8"/>
  <c r="G698" i="8"/>
  <c r="H698" i="8"/>
  <c r="C699" i="8"/>
  <c r="D699" i="8"/>
  <c r="E699" i="8" s="1"/>
  <c r="F699" i="8"/>
  <c r="G699" i="8"/>
  <c r="H699" i="8"/>
  <c r="C700" i="8"/>
  <c r="D700" i="8"/>
  <c r="E700" i="8" s="1"/>
  <c r="F700" i="8"/>
  <c r="G700" i="8"/>
  <c r="H700" i="8"/>
  <c r="C701" i="8"/>
  <c r="D701" i="8"/>
  <c r="E701" i="8" s="1"/>
  <c r="F701" i="8"/>
  <c r="G701" i="8"/>
  <c r="H701" i="8"/>
  <c r="C702" i="8"/>
  <c r="D702" i="8"/>
  <c r="E702" i="8" s="1"/>
  <c r="F702" i="8"/>
  <c r="G702" i="8"/>
  <c r="H702" i="8"/>
  <c r="C703" i="8"/>
  <c r="D703" i="8"/>
  <c r="E703" i="8" s="1"/>
  <c r="F703" i="8"/>
  <c r="G703" i="8"/>
  <c r="H703" i="8"/>
  <c r="C704" i="8"/>
  <c r="D704" i="8"/>
  <c r="E704" i="8" s="1"/>
  <c r="F704" i="8"/>
  <c r="G704" i="8"/>
  <c r="H704" i="8"/>
  <c r="C705" i="8"/>
  <c r="D705" i="8"/>
  <c r="E705" i="8" s="1"/>
  <c r="F705" i="8"/>
  <c r="G705" i="8"/>
  <c r="H705" i="8"/>
  <c r="C706" i="8"/>
  <c r="D706" i="8"/>
  <c r="E706" i="8" s="1"/>
  <c r="F706" i="8"/>
  <c r="G706" i="8"/>
  <c r="H706" i="8"/>
  <c r="C707" i="8"/>
  <c r="D707" i="8"/>
  <c r="E707" i="8" s="1"/>
  <c r="F707" i="8"/>
  <c r="G707" i="8"/>
  <c r="H707" i="8"/>
  <c r="C708" i="8"/>
  <c r="D708" i="8"/>
  <c r="E708" i="8" s="1"/>
  <c r="F708" i="8"/>
  <c r="G708" i="8"/>
  <c r="H708" i="8"/>
  <c r="C709" i="8"/>
  <c r="D709" i="8"/>
  <c r="E709" i="8" s="1"/>
  <c r="F709" i="8"/>
  <c r="G709" i="8"/>
  <c r="H709" i="8"/>
  <c r="C710" i="8"/>
  <c r="D710" i="8"/>
  <c r="E710" i="8" s="1"/>
  <c r="F710" i="8"/>
  <c r="G710" i="8"/>
  <c r="H710" i="8"/>
  <c r="C711" i="8"/>
  <c r="D711" i="8"/>
  <c r="E711" i="8" s="1"/>
  <c r="F711" i="8"/>
  <c r="G711" i="8"/>
  <c r="H711" i="8"/>
  <c r="B712" i="8"/>
  <c r="C712" i="8"/>
  <c r="D712" i="8"/>
  <c r="E712" i="8" s="1"/>
  <c r="F712" i="8"/>
  <c r="G712" i="8"/>
  <c r="H712" i="8"/>
  <c r="C713" i="8"/>
  <c r="D713" i="8"/>
  <c r="E713" i="8"/>
  <c r="F713" i="8"/>
  <c r="G713" i="8"/>
  <c r="H713" i="8"/>
  <c r="C714" i="8"/>
  <c r="D714" i="8"/>
  <c r="E714" i="8" s="1"/>
  <c r="F714" i="8"/>
  <c r="G714" i="8"/>
  <c r="H714" i="8"/>
  <c r="C715" i="8"/>
  <c r="D715" i="8"/>
  <c r="E715" i="8" s="1"/>
  <c r="F715" i="8"/>
  <c r="G715" i="8"/>
  <c r="H715" i="8"/>
  <c r="C716" i="8"/>
  <c r="D716" i="8"/>
  <c r="E716" i="8" s="1"/>
  <c r="F716" i="8"/>
  <c r="G716" i="8"/>
  <c r="H716" i="8"/>
  <c r="C717" i="8"/>
  <c r="D717" i="8"/>
  <c r="E717" i="8" s="1"/>
  <c r="F717" i="8"/>
  <c r="G717" i="8"/>
  <c r="H717" i="8"/>
  <c r="C718" i="8"/>
  <c r="D718" i="8"/>
  <c r="E718" i="8" s="1"/>
  <c r="F718" i="8"/>
  <c r="G718" i="8"/>
  <c r="H718" i="8"/>
  <c r="C719" i="8"/>
  <c r="D719" i="8"/>
  <c r="E719" i="8" s="1"/>
  <c r="F719" i="8"/>
  <c r="G719" i="8"/>
  <c r="H719" i="8"/>
  <c r="C720" i="8"/>
  <c r="D720" i="8"/>
  <c r="E720" i="8" s="1"/>
  <c r="F720" i="8"/>
  <c r="G720" i="8"/>
  <c r="H720" i="8"/>
  <c r="C721" i="8"/>
  <c r="D721" i="8"/>
  <c r="E721" i="8" s="1"/>
  <c r="F721" i="8"/>
  <c r="G721" i="8"/>
  <c r="H721" i="8"/>
  <c r="C722" i="8"/>
  <c r="D722" i="8"/>
  <c r="E722" i="8" s="1"/>
  <c r="F722" i="8"/>
  <c r="G722" i="8"/>
  <c r="H722" i="8"/>
  <c r="C723" i="8"/>
  <c r="D723" i="8"/>
  <c r="E723" i="8" s="1"/>
  <c r="F723" i="8"/>
  <c r="G723" i="8"/>
  <c r="H723" i="8"/>
  <c r="C724" i="8"/>
  <c r="D724" i="8"/>
  <c r="E724" i="8" s="1"/>
  <c r="F724" i="8"/>
  <c r="G724" i="8"/>
  <c r="H724" i="8"/>
  <c r="C725" i="8"/>
  <c r="D725" i="8"/>
  <c r="E725" i="8" s="1"/>
  <c r="F725" i="8"/>
  <c r="G725" i="8"/>
  <c r="H725" i="8"/>
  <c r="C726" i="8"/>
  <c r="D726" i="8"/>
  <c r="E726" i="8" s="1"/>
  <c r="F726" i="8"/>
  <c r="G726" i="8"/>
  <c r="H726" i="8"/>
  <c r="C728" i="8"/>
  <c r="D728" i="8"/>
  <c r="E728" i="8" s="1"/>
  <c r="F728" i="8"/>
  <c r="G728" i="8"/>
  <c r="H728" i="8"/>
  <c r="C729" i="8"/>
  <c r="D729" i="8"/>
  <c r="E729" i="8" s="1"/>
  <c r="F729" i="8"/>
  <c r="G729" i="8"/>
  <c r="H729" i="8"/>
  <c r="C730" i="8"/>
  <c r="D730" i="8"/>
  <c r="E730" i="8" s="1"/>
  <c r="F730" i="8"/>
  <c r="G730" i="8"/>
  <c r="H730" i="8"/>
  <c r="C731" i="8"/>
  <c r="D731" i="8"/>
  <c r="E731" i="8" s="1"/>
  <c r="F731" i="8"/>
  <c r="G731" i="8"/>
  <c r="H731" i="8"/>
  <c r="C732" i="8"/>
  <c r="D732" i="8"/>
  <c r="E732" i="8" s="1"/>
  <c r="F732" i="8"/>
  <c r="G732" i="8"/>
  <c r="H732" i="8"/>
  <c r="C733" i="8"/>
  <c r="D733" i="8"/>
  <c r="E733" i="8" s="1"/>
  <c r="F733" i="8"/>
  <c r="G733" i="8"/>
  <c r="H733" i="8"/>
  <c r="C734" i="8"/>
  <c r="D734" i="8"/>
  <c r="E734" i="8" s="1"/>
  <c r="F734" i="8"/>
  <c r="G734" i="8"/>
  <c r="H734" i="8"/>
  <c r="C735" i="8"/>
  <c r="D735" i="8"/>
  <c r="E735" i="8" s="1"/>
  <c r="F735" i="8"/>
  <c r="G735" i="8"/>
  <c r="H735" i="8"/>
  <c r="C736" i="8"/>
  <c r="D736" i="8"/>
  <c r="E736" i="8" s="1"/>
  <c r="F736" i="8"/>
  <c r="G736" i="8"/>
  <c r="H736" i="8"/>
  <c r="C737" i="8"/>
  <c r="D737" i="8"/>
  <c r="E737" i="8" s="1"/>
  <c r="F737" i="8"/>
  <c r="G737" i="8"/>
  <c r="H737" i="8"/>
  <c r="C738" i="8"/>
  <c r="D738" i="8"/>
  <c r="E738" i="8" s="1"/>
  <c r="F738" i="8"/>
  <c r="G738" i="8"/>
  <c r="H738" i="8"/>
  <c r="C739" i="8"/>
  <c r="D739" i="8"/>
  <c r="E739" i="8" s="1"/>
  <c r="F739" i="8"/>
  <c r="G739" i="8"/>
  <c r="H739" i="8"/>
  <c r="C740" i="8"/>
  <c r="D740" i="8"/>
  <c r="E740" i="8" s="1"/>
  <c r="F740" i="8"/>
  <c r="G740" i="8"/>
  <c r="H740" i="8"/>
  <c r="C741" i="8"/>
  <c r="D741" i="8"/>
  <c r="E741" i="8" s="1"/>
  <c r="F741" i="8"/>
  <c r="G741" i="8"/>
  <c r="H741" i="8"/>
  <c r="C742" i="8"/>
  <c r="D742" i="8"/>
  <c r="E742" i="8" s="1"/>
  <c r="F742" i="8"/>
  <c r="G742" i="8"/>
  <c r="H742" i="8"/>
  <c r="C743" i="8"/>
  <c r="D743" i="8"/>
  <c r="E743" i="8" s="1"/>
  <c r="F743" i="8"/>
  <c r="G743" i="8"/>
  <c r="H743" i="8"/>
  <c r="C744" i="8"/>
  <c r="D744" i="8"/>
  <c r="E744" i="8" s="1"/>
  <c r="F744" i="8"/>
  <c r="G744" i="8"/>
  <c r="H744" i="8"/>
  <c r="C745" i="8"/>
  <c r="D745" i="8"/>
  <c r="E745" i="8" s="1"/>
  <c r="F745" i="8"/>
  <c r="G745" i="8"/>
  <c r="H745" i="8"/>
  <c r="C746" i="8"/>
  <c r="D746" i="8"/>
  <c r="E746" i="8" s="1"/>
  <c r="F746" i="8"/>
  <c r="G746" i="8"/>
  <c r="H746" i="8"/>
  <c r="C747" i="8"/>
  <c r="D747" i="8"/>
  <c r="E747" i="8" s="1"/>
  <c r="F747" i="8"/>
  <c r="G747" i="8"/>
  <c r="H747" i="8"/>
  <c r="C748" i="8"/>
  <c r="D748" i="8"/>
  <c r="E748" i="8" s="1"/>
  <c r="F748" i="8"/>
  <c r="G748" i="8"/>
  <c r="H748" i="8"/>
  <c r="C749" i="8"/>
  <c r="D749" i="8"/>
  <c r="E749" i="8" s="1"/>
  <c r="F749" i="8"/>
  <c r="G749" i="8"/>
  <c r="H749" i="8"/>
  <c r="C750" i="8"/>
  <c r="D750" i="8"/>
  <c r="E750" i="8" s="1"/>
  <c r="F750" i="8"/>
  <c r="G750" i="8"/>
  <c r="H750" i="8"/>
  <c r="C751" i="8"/>
  <c r="D751" i="8"/>
  <c r="E751" i="8" s="1"/>
  <c r="F751" i="8"/>
  <c r="G751" i="8"/>
  <c r="H751" i="8"/>
  <c r="C752" i="8"/>
  <c r="D752" i="8"/>
  <c r="E752" i="8" s="1"/>
  <c r="F752" i="8"/>
  <c r="G752" i="8"/>
  <c r="H752" i="8"/>
  <c r="C753" i="8"/>
  <c r="D753" i="8"/>
  <c r="E753" i="8" s="1"/>
  <c r="F753" i="8"/>
  <c r="G753" i="8"/>
  <c r="H753" i="8"/>
  <c r="C754" i="8"/>
  <c r="D754" i="8"/>
  <c r="E754" i="8" s="1"/>
  <c r="F754" i="8"/>
  <c r="G754" i="8"/>
  <c r="H754" i="8"/>
  <c r="C755" i="8"/>
  <c r="D755" i="8"/>
  <c r="E755" i="8" s="1"/>
  <c r="F755" i="8"/>
  <c r="G755" i="8"/>
  <c r="H755" i="8"/>
  <c r="C756" i="8"/>
  <c r="D756" i="8"/>
  <c r="E756" i="8" s="1"/>
  <c r="F756" i="8"/>
  <c r="G756" i="8"/>
  <c r="H756" i="8"/>
  <c r="C757" i="8"/>
  <c r="D757" i="8"/>
  <c r="E757" i="8" s="1"/>
  <c r="F757" i="8"/>
  <c r="G757" i="8"/>
  <c r="H757" i="8"/>
  <c r="C758" i="8"/>
  <c r="D758" i="8"/>
  <c r="E758" i="8" s="1"/>
  <c r="F758" i="8"/>
  <c r="G758" i="8"/>
  <c r="H758" i="8"/>
  <c r="C759" i="8"/>
  <c r="D759" i="8"/>
  <c r="E759" i="8" s="1"/>
  <c r="F759" i="8"/>
  <c r="G759" i="8"/>
  <c r="H759" i="8"/>
  <c r="C760" i="8"/>
  <c r="D760" i="8"/>
  <c r="E760" i="8" s="1"/>
  <c r="F760" i="8"/>
  <c r="G760" i="8"/>
  <c r="H760" i="8"/>
  <c r="C761" i="8"/>
  <c r="D761" i="8"/>
  <c r="E761" i="8" s="1"/>
  <c r="F761" i="8"/>
  <c r="G761" i="8"/>
  <c r="H761" i="8"/>
  <c r="C762" i="8"/>
  <c r="D762" i="8"/>
  <c r="E762" i="8" s="1"/>
  <c r="F762" i="8"/>
  <c r="G762" i="8"/>
  <c r="H762" i="8"/>
  <c r="C763" i="8"/>
  <c r="D763" i="8"/>
  <c r="E763" i="8" s="1"/>
  <c r="F763" i="8"/>
  <c r="G763" i="8"/>
  <c r="H763" i="8"/>
  <c r="C764" i="8"/>
  <c r="D764" i="8"/>
  <c r="E764" i="8" s="1"/>
  <c r="F764" i="8"/>
  <c r="G764" i="8"/>
  <c r="H764" i="8"/>
  <c r="C765" i="8"/>
  <c r="D765" i="8"/>
  <c r="E765" i="8" s="1"/>
  <c r="F765" i="8"/>
  <c r="G765" i="8"/>
  <c r="H765" i="8"/>
  <c r="C766" i="8"/>
  <c r="D766" i="8"/>
  <c r="E766" i="8" s="1"/>
  <c r="F766" i="8"/>
  <c r="G766" i="8"/>
  <c r="H766" i="8"/>
  <c r="C767" i="8"/>
  <c r="D767" i="8"/>
  <c r="E767" i="8" s="1"/>
  <c r="F767" i="8"/>
  <c r="G767" i="8"/>
  <c r="H767" i="8"/>
  <c r="C768" i="8"/>
  <c r="D768" i="8"/>
  <c r="E768" i="8" s="1"/>
  <c r="F768" i="8"/>
  <c r="G768" i="8"/>
  <c r="H768" i="8"/>
  <c r="C769" i="8"/>
  <c r="D769" i="8"/>
  <c r="E769" i="8" s="1"/>
  <c r="F769" i="8"/>
  <c r="G769" i="8"/>
  <c r="H769" i="8"/>
  <c r="C770" i="8"/>
  <c r="D770" i="8"/>
  <c r="E770" i="8" s="1"/>
  <c r="F770" i="8"/>
  <c r="G770" i="8"/>
  <c r="H770" i="8"/>
  <c r="C771" i="8"/>
  <c r="D771" i="8"/>
  <c r="E771" i="8" s="1"/>
  <c r="F771" i="8"/>
  <c r="G771" i="8"/>
  <c r="H771" i="8"/>
  <c r="C772" i="8"/>
  <c r="D772" i="8"/>
  <c r="E772" i="8" s="1"/>
  <c r="F772" i="8"/>
  <c r="G772" i="8"/>
  <c r="H772" i="8"/>
  <c r="C773" i="8"/>
  <c r="D773" i="8"/>
  <c r="E773" i="8" s="1"/>
  <c r="F773" i="8"/>
  <c r="G773" i="8"/>
  <c r="H773" i="8"/>
  <c r="C774" i="8"/>
  <c r="D774" i="8"/>
  <c r="E774" i="8" s="1"/>
  <c r="F774" i="8"/>
  <c r="G774" i="8"/>
  <c r="H774" i="8"/>
  <c r="C775" i="8"/>
  <c r="D775" i="8"/>
  <c r="E775" i="8" s="1"/>
  <c r="F775" i="8"/>
  <c r="G775" i="8"/>
  <c r="H775" i="8"/>
  <c r="C776" i="8"/>
  <c r="D776" i="8"/>
  <c r="E776" i="8" s="1"/>
  <c r="F776" i="8"/>
  <c r="G776" i="8"/>
  <c r="H776" i="8"/>
  <c r="C777" i="8"/>
  <c r="D777" i="8"/>
  <c r="E777" i="8" s="1"/>
  <c r="F777" i="8"/>
  <c r="G777" i="8"/>
  <c r="H777" i="8"/>
  <c r="C778" i="8"/>
  <c r="D778" i="8"/>
  <c r="E778" i="8" s="1"/>
  <c r="F778" i="8"/>
  <c r="G778" i="8"/>
  <c r="H778" i="8"/>
  <c r="C779" i="8"/>
  <c r="D779" i="8"/>
  <c r="E779" i="8" s="1"/>
  <c r="F779" i="8"/>
  <c r="G779" i="8"/>
  <c r="H779" i="8"/>
  <c r="C780" i="8"/>
  <c r="D780" i="8"/>
  <c r="E780" i="8" s="1"/>
  <c r="F780" i="8"/>
  <c r="G780" i="8"/>
  <c r="H780" i="8"/>
  <c r="C781" i="8"/>
  <c r="D781" i="8"/>
  <c r="E781" i="8" s="1"/>
  <c r="F781" i="8"/>
  <c r="G781" i="8"/>
  <c r="H781" i="8"/>
  <c r="C782" i="8"/>
  <c r="D782" i="8"/>
  <c r="E782" i="8" s="1"/>
  <c r="F782" i="8"/>
  <c r="G782" i="8"/>
  <c r="H782" i="8"/>
  <c r="C783" i="8"/>
  <c r="D783" i="8"/>
  <c r="E783" i="8" s="1"/>
  <c r="F783" i="8"/>
  <c r="G783" i="8"/>
  <c r="H783" i="8"/>
  <c r="C784" i="8"/>
  <c r="D784" i="8"/>
  <c r="E784" i="8" s="1"/>
  <c r="F784" i="8"/>
  <c r="G784" i="8"/>
  <c r="H784" i="8"/>
  <c r="C785" i="8"/>
  <c r="D785" i="8"/>
  <c r="E785" i="8" s="1"/>
  <c r="F785" i="8"/>
  <c r="G785" i="8"/>
  <c r="H785" i="8"/>
  <c r="C786" i="8"/>
  <c r="D786" i="8"/>
  <c r="E786" i="8" s="1"/>
  <c r="F786" i="8"/>
  <c r="G786" i="8"/>
  <c r="H786" i="8"/>
  <c r="C787" i="8"/>
  <c r="D787" i="8"/>
  <c r="E787" i="8" s="1"/>
  <c r="F787" i="8"/>
  <c r="G787" i="8"/>
  <c r="H787" i="8"/>
  <c r="C788" i="8"/>
  <c r="D788" i="8"/>
  <c r="E788" i="8" s="1"/>
  <c r="F788" i="8"/>
  <c r="G788" i="8"/>
  <c r="H788" i="8"/>
  <c r="C789" i="8"/>
  <c r="D789" i="8"/>
  <c r="E789" i="8" s="1"/>
  <c r="F789" i="8"/>
  <c r="G789" i="8"/>
  <c r="H789" i="8"/>
  <c r="C790" i="8"/>
  <c r="D790" i="8"/>
  <c r="E790" i="8" s="1"/>
  <c r="F790" i="8"/>
  <c r="G790" i="8"/>
  <c r="H790" i="8"/>
  <c r="C791" i="8"/>
  <c r="D791" i="8"/>
  <c r="E791" i="8" s="1"/>
  <c r="F791" i="8"/>
  <c r="G791" i="8"/>
  <c r="H791" i="8"/>
  <c r="C792" i="8"/>
  <c r="D792" i="8"/>
  <c r="E792" i="8" s="1"/>
  <c r="F792" i="8"/>
  <c r="G792" i="8"/>
  <c r="H792" i="8"/>
  <c r="C793" i="8"/>
  <c r="D793" i="8"/>
  <c r="E793" i="8" s="1"/>
  <c r="F793" i="8"/>
  <c r="G793" i="8"/>
  <c r="H793" i="8"/>
  <c r="C794" i="8"/>
  <c r="D794" i="8"/>
  <c r="E794" i="8" s="1"/>
  <c r="F794" i="8"/>
  <c r="G794" i="8"/>
  <c r="H794" i="8"/>
  <c r="C795" i="8"/>
  <c r="D795" i="8"/>
  <c r="E795" i="8" s="1"/>
  <c r="F795" i="8"/>
  <c r="G795" i="8"/>
  <c r="H795" i="8"/>
  <c r="C796" i="8"/>
  <c r="D796" i="8"/>
  <c r="E796" i="8" s="1"/>
  <c r="F796" i="8"/>
  <c r="G796" i="8"/>
  <c r="H796" i="8"/>
  <c r="C797" i="8"/>
  <c r="D797" i="8"/>
  <c r="E797" i="8" s="1"/>
  <c r="F797" i="8"/>
  <c r="G797" i="8"/>
  <c r="H797" i="8"/>
  <c r="C798" i="8"/>
  <c r="D798" i="8"/>
  <c r="E798" i="8" s="1"/>
  <c r="F798" i="8"/>
  <c r="G798" i="8"/>
  <c r="H798" i="8"/>
  <c r="C799" i="8"/>
  <c r="D799" i="8"/>
  <c r="E799" i="8" s="1"/>
  <c r="F799" i="8"/>
  <c r="G799" i="8"/>
  <c r="H799" i="8"/>
  <c r="C800" i="8"/>
  <c r="D800" i="8"/>
  <c r="E800" i="8"/>
  <c r="F800" i="8"/>
  <c r="G800" i="8"/>
  <c r="H800" i="8"/>
  <c r="C801" i="8"/>
  <c r="D801" i="8"/>
  <c r="E801" i="8" s="1"/>
  <c r="F801" i="8"/>
  <c r="G801" i="8"/>
  <c r="H801" i="8"/>
  <c r="C802" i="8"/>
  <c r="D802" i="8"/>
  <c r="E802" i="8" s="1"/>
  <c r="F802" i="8"/>
  <c r="G802" i="8"/>
  <c r="H802" i="8"/>
  <c r="C803" i="8"/>
  <c r="D803" i="8"/>
  <c r="E803" i="8"/>
  <c r="F803" i="8"/>
  <c r="G803" i="8"/>
  <c r="H803" i="8"/>
  <c r="C804" i="8"/>
  <c r="D804" i="8"/>
  <c r="E804" i="8" s="1"/>
  <c r="F804" i="8"/>
  <c r="G804" i="8"/>
  <c r="H804" i="8"/>
  <c r="C805" i="8"/>
  <c r="D805" i="8"/>
  <c r="E805" i="8" s="1"/>
  <c r="F805" i="8"/>
  <c r="G805" i="8"/>
  <c r="H805" i="8"/>
  <c r="C806" i="8"/>
  <c r="D806" i="8"/>
  <c r="E806" i="8" s="1"/>
  <c r="F806" i="8"/>
  <c r="G806" i="8"/>
  <c r="H806" i="8"/>
  <c r="C807" i="8"/>
  <c r="D807" i="8"/>
  <c r="E807" i="8" s="1"/>
  <c r="F807" i="8"/>
  <c r="G807" i="8"/>
  <c r="H807" i="8"/>
  <c r="C808" i="8"/>
  <c r="D808" i="8"/>
  <c r="E808" i="8" s="1"/>
  <c r="F808" i="8"/>
  <c r="G808" i="8"/>
  <c r="H808" i="8"/>
  <c r="C809" i="8"/>
  <c r="D809" i="8"/>
  <c r="E809" i="8" s="1"/>
  <c r="F809" i="8"/>
  <c r="G809" i="8"/>
  <c r="H809" i="8"/>
  <c r="C810" i="8"/>
  <c r="D810" i="8"/>
  <c r="E810" i="8" s="1"/>
  <c r="F810" i="8"/>
  <c r="G810" i="8"/>
  <c r="H810" i="8"/>
  <c r="C811" i="8"/>
  <c r="D811" i="8"/>
  <c r="E811" i="8" s="1"/>
  <c r="F811" i="8"/>
  <c r="G811" i="8"/>
  <c r="H811" i="8"/>
  <c r="C812" i="8"/>
  <c r="D812" i="8"/>
  <c r="E812" i="8" s="1"/>
  <c r="F812" i="8"/>
  <c r="G812" i="8"/>
  <c r="H812" i="8"/>
  <c r="C813" i="8"/>
  <c r="D813" i="8"/>
  <c r="E813" i="8" s="1"/>
  <c r="F813" i="8"/>
  <c r="G813" i="8"/>
  <c r="H813" i="8"/>
  <c r="C814" i="8"/>
  <c r="D814" i="8"/>
  <c r="E814" i="8" s="1"/>
  <c r="F814" i="8"/>
  <c r="G814" i="8"/>
  <c r="H814" i="8"/>
  <c r="C815" i="8"/>
  <c r="D815" i="8"/>
  <c r="E815" i="8" s="1"/>
  <c r="F815" i="8"/>
  <c r="G815" i="8"/>
  <c r="H815" i="8"/>
  <c r="C816" i="8"/>
  <c r="D816" i="8"/>
  <c r="E816" i="8" s="1"/>
  <c r="F816" i="8"/>
  <c r="G816" i="8"/>
  <c r="H816" i="8"/>
  <c r="C817" i="8"/>
  <c r="D817" i="8"/>
  <c r="E817" i="8" s="1"/>
  <c r="F817" i="8"/>
  <c r="G817" i="8"/>
  <c r="H817" i="8"/>
  <c r="C818" i="8"/>
  <c r="D818" i="8"/>
  <c r="E818" i="8" s="1"/>
  <c r="F818" i="8"/>
  <c r="G818" i="8"/>
  <c r="H818" i="8"/>
  <c r="C819" i="8"/>
  <c r="D819" i="8"/>
  <c r="E819" i="8" s="1"/>
  <c r="F819" i="8"/>
  <c r="G819" i="8"/>
  <c r="H819" i="8"/>
  <c r="C820" i="8"/>
  <c r="D820" i="8"/>
  <c r="E820" i="8" s="1"/>
  <c r="F820" i="8"/>
  <c r="G820" i="8"/>
  <c r="H820" i="8"/>
  <c r="C821" i="8"/>
  <c r="D821" i="8"/>
  <c r="E821" i="8" s="1"/>
  <c r="F821" i="8"/>
  <c r="G821" i="8"/>
  <c r="H821" i="8"/>
  <c r="C822" i="8"/>
  <c r="D822" i="8"/>
  <c r="E822" i="8" s="1"/>
  <c r="F822" i="8"/>
  <c r="G822" i="8"/>
  <c r="H822" i="8"/>
  <c r="C823" i="8"/>
  <c r="D823" i="8"/>
  <c r="E823" i="8" s="1"/>
  <c r="F823" i="8"/>
  <c r="G823" i="8"/>
  <c r="H823" i="8"/>
  <c r="C824" i="8"/>
  <c r="D824" i="8"/>
  <c r="E824" i="8" s="1"/>
  <c r="F824" i="8"/>
  <c r="G824" i="8"/>
  <c r="H824" i="8"/>
  <c r="C825" i="8"/>
  <c r="D825" i="8"/>
  <c r="E825" i="8" s="1"/>
  <c r="F825" i="8"/>
  <c r="G825" i="8"/>
  <c r="H825" i="8"/>
  <c r="C826" i="8"/>
  <c r="D826" i="8"/>
  <c r="E826" i="8" s="1"/>
  <c r="F826" i="8"/>
  <c r="G826" i="8"/>
  <c r="H826" i="8"/>
  <c r="C827" i="8"/>
  <c r="D827" i="8"/>
  <c r="E827" i="8" s="1"/>
  <c r="F827" i="8"/>
  <c r="G827" i="8"/>
  <c r="H827" i="8"/>
  <c r="C828" i="8"/>
  <c r="D828" i="8"/>
  <c r="E828" i="8" s="1"/>
  <c r="F828" i="8"/>
  <c r="G828" i="8"/>
  <c r="H828" i="8"/>
  <c r="C829" i="8"/>
  <c r="D829" i="8"/>
  <c r="E829" i="8" s="1"/>
  <c r="F829" i="8"/>
  <c r="G829" i="8"/>
  <c r="H829" i="8"/>
  <c r="C830" i="8"/>
  <c r="D830" i="8"/>
  <c r="E830" i="8" s="1"/>
  <c r="F830" i="8"/>
  <c r="G830" i="8"/>
  <c r="H830" i="8"/>
  <c r="C831" i="8"/>
  <c r="D831" i="8"/>
  <c r="E831" i="8" s="1"/>
  <c r="F831" i="8"/>
  <c r="G831" i="8"/>
  <c r="H831" i="8"/>
  <c r="C832" i="8"/>
  <c r="D832" i="8"/>
  <c r="E832" i="8" s="1"/>
  <c r="F832" i="8"/>
  <c r="G832" i="8"/>
  <c r="H832" i="8"/>
  <c r="C833" i="8"/>
  <c r="D833" i="8"/>
  <c r="E833" i="8" s="1"/>
  <c r="F833" i="8"/>
  <c r="G833" i="8"/>
  <c r="H833" i="8"/>
  <c r="C834" i="8"/>
  <c r="D834" i="8"/>
  <c r="E834" i="8" s="1"/>
  <c r="F834" i="8"/>
  <c r="G834" i="8"/>
  <c r="H834" i="8"/>
  <c r="C835" i="8"/>
  <c r="D835" i="8"/>
  <c r="E835" i="8" s="1"/>
  <c r="F835" i="8"/>
  <c r="G835" i="8"/>
  <c r="H835" i="8"/>
  <c r="C836" i="8"/>
  <c r="D836" i="8"/>
  <c r="E836" i="8" s="1"/>
  <c r="F836" i="8"/>
  <c r="G836" i="8"/>
  <c r="H836" i="8"/>
  <c r="C837" i="8"/>
  <c r="D837" i="8"/>
  <c r="E837" i="8" s="1"/>
  <c r="F837" i="8"/>
  <c r="G837" i="8"/>
  <c r="H837" i="8"/>
  <c r="C838" i="8"/>
  <c r="D838" i="8"/>
  <c r="E838" i="8" s="1"/>
  <c r="F838" i="8"/>
  <c r="G838" i="8"/>
  <c r="H838" i="8"/>
  <c r="C839" i="8"/>
  <c r="D839" i="8"/>
  <c r="E839" i="8" s="1"/>
  <c r="F839" i="8"/>
  <c r="G839" i="8"/>
  <c r="H839" i="8"/>
  <c r="C840" i="8"/>
  <c r="D840" i="8"/>
  <c r="E840" i="8" s="1"/>
  <c r="F840" i="8"/>
  <c r="G840" i="8"/>
  <c r="H840" i="8"/>
  <c r="C841" i="8"/>
  <c r="D841" i="8"/>
  <c r="E841" i="8" s="1"/>
  <c r="F841" i="8"/>
  <c r="G841" i="8"/>
  <c r="H841" i="8"/>
  <c r="C842" i="8"/>
  <c r="D842" i="8"/>
  <c r="E842" i="8" s="1"/>
  <c r="F842" i="8"/>
  <c r="G842" i="8"/>
  <c r="H842" i="8"/>
  <c r="C843" i="8"/>
  <c r="D843" i="8"/>
  <c r="E843" i="8"/>
  <c r="F843" i="8"/>
  <c r="G843" i="8"/>
  <c r="H843" i="8"/>
  <c r="C844" i="8"/>
  <c r="D844" i="8"/>
  <c r="E844" i="8" s="1"/>
  <c r="F844" i="8"/>
  <c r="G844" i="8"/>
  <c r="H844" i="8"/>
  <c r="C845" i="8"/>
  <c r="D845" i="8"/>
  <c r="E845" i="8" s="1"/>
  <c r="F845" i="8"/>
  <c r="G845" i="8"/>
  <c r="H845" i="8"/>
  <c r="C846" i="8"/>
  <c r="D846" i="8"/>
  <c r="E846" i="8" s="1"/>
  <c r="F846" i="8"/>
  <c r="G846" i="8"/>
  <c r="H846" i="8"/>
  <c r="C847" i="8"/>
  <c r="D847" i="8"/>
  <c r="E847" i="8" s="1"/>
  <c r="F847" i="8"/>
  <c r="G847" i="8"/>
  <c r="H847" i="8"/>
  <c r="C848" i="8"/>
  <c r="D848" i="8"/>
  <c r="E848" i="8" s="1"/>
  <c r="F848" i="8"/>
  <c r="G848" i="8"/>
  <c r="H848" i="8"/>
  <c r="C849" i="8"/>
  <c r="D849" i="8"/>
  <c r="E849" i="8" s="1"/>
  <c r="F849" i="8"/>
  <c r="G849" i="8"/>
  <c r="H849" i="8"/>
  <c r="C850" i="8"/>
  <c r="D850" i="8"/>
  <c r="E850" i="8" s="1"/>
  <c r="F850" i="8"/>
  <c r="G850" i="8"/>
  <c r="H850" i="8"/>
  <c r="C851" i="8"/>
  <c r="D851" i="8"/>
  <c r="E851" i="8" s="1"/>
  <c r="F851" i="8"/>
  <c r="G851" i="8"/>
  <c r="H851" i="8"/>
  <c r="C852" i="8"/>
  <c r="D852" i="8"/>
  <c r="E852" i="8" s="1"/>
  <c r="F852" i="8"/>
  <c r="G852" i="8"/>
  <c r="H852" i="8"/>
  <c r="C853" i="8"/>
  <c r="D853" i="8"/>
  <c r="E853" i="8" s="1"/>
  <c r="F853" i="8"/>
  <c r="G853" i="8"/>
  <c r="H853" i="8"/>
  <c r="C854" i="8"/>
  <c r="D854" i="8"/>
  <c r="E854" i="8" s="1"/>
  <c r="F854" i="8"/>
  <c r="G854" i="8"/>
  <c r="H854" i="8"/>
  <c r="C855" i="8"/>
  <c r="D855" i="8"/>
  <c r="E855" i="8" s="1"/>
  <c r="F855" i="8"/>
  <c r="G855" i="8"/>
  <c r="H855" i="8"/>
  <c r="C856" i="8"/>
  <c r="D856" i="8"/>
  <c r="E856" i="8" s="1"/>
  <c r="F856" i="8"/>
  <c r="G856" i="8"/>
  <c r="H856" i="8"/>
  <c r="C857" i="8"/>
  <c r="D857" i="8"/>
  <c r="E857" i="8" s="1"/>
  <c r="F857" i="8"/>
  <c r="G857" i="8"/>
  <c r="H857" i="8"/>
  <c r="C858" i="8"/>
  <c r="D858" i="8"/>
  <c r="E858" i="8" s="1"/>
  <c r="F858" i="8"/>
  <c r="G858" i="8"/>
  <c r="H858" i="8"/>
  <c r="C859" i="8"/>
  <c r="D859" i="8"/>
  <c r="E859" i="8" s="1"/>
  <c r="F859" i="8"/>
  <c r="G859" i="8"/>
  <c r="H859" i="8"/>
  <c r="C860" i="8"/>
  <c r="D860" i="8"/>
  <c r="E860" i="8" s="1"/>
  <c r="F860" i="8"/>
  <c r="G860" i="8"/>
  <c r="H860" i="8"/>
  <c r="C861" i="8"/>
  <c r="D861" i="8"/>
  <c r="E861" i="8" s="1"/>
  <c r="F861" i="8"/>
  <c r="G861" i="8"/>
  <c r="H861" i="8"/>
  <c r="C862" i="8"/>
  <c r="D862" i="8"/>
  <c r="E862" i="8" s="1"/>
  <c r="F862" i="8"/>
  <c r="G862" i="8"/>
  <c r="H862" i="8"/>
  <c r="C863" i="8"/>
  <c r="D863" i="8"/>
  <c r="E863" i="8" s="1"/>
  <c r="F863" i="8"/>
  <c r="G863" i="8"/>
  <c r="H863" i="8"/>
  <c r="C864" i="8"/>
  <c r="D864" i="8"/>
  <c r="E864" i="8" s="1"/>
  <c r="F864" i="8"/>
  <c r="G864" i="8"/>
  <c r="H864" i="8"/>
  <c r="C865" i="8"/>
  <c r="D865" i="8"/>
  <c r="E865" i="8" s="1"/>
  <c r="F865" i="8"/>
  <c r="G865" i="8"/>
  <c r="H865" i="8"/>
  <c r="C866" i="8"/>
  <c r="D866" i="8"/>
  <c r="E866" i="8" s="1"/>
  <c r="F866" i="8"/>
  <c r="G866" i="8"/>
  <c r="H866" i="8"/>
  <c r="C867" i="8"/>
  <c r="D867" i="8"/>
  <c r="E867" i="8" s="1"/>
  <c r="F867" i="8"/>
  <c r="G867" i="8"/>
  <c r="H867" i="8"/>
  <c r="C868" i="8"/>
  <c r="D868" i="8"/>
  <c r="E868" i="8" s="1"/>
  <c r="F868" i="8"/>
  <c r="G868" i="8"/>
  <c r="H868" i="8"/>
  <c r="C869" i="8"/>
  <c r="D869" i="8"/>
  <c r="E869" i="8" s="1"/>
  <c r="F869" i="8"/>
  <c r="G869" i="8"/>
  <c r="H869" i="8"/>
  <c r="C870" i="8"/>
  <c r="D870" i="8"/>
  <c r="E870" i="8" s="1"/>
  <c r="F870" i="8"/>
  <c r="G870" i="8"/>
  <c r="H870" i="8"/>
  <c r="C871" i="8"/>
  <c r="D871" i="8"/>
  <c r="E871" i="8"/>
  <c r="F871" i="8"/>
  <c r="G871" i="8"/>
  <c r="H871" i="8"/>
  <c r="C872" i="8"/>
  <c r="D872" i="8"/>
  <c r="E872" i="8" s="1"/>
  <c r="F872" i="8"/>
  <c r="G872" i="8"/>
  <c r="H872" i="8"/>
  <c r="C873" i="8"/>
  <c r="D873" i="8"/>
  <c r="E873" i="8" s="1"/>
  <c r="F873" i="8"/>
  <c r="G873" i="8"/>
  <c r="H873" i="8"/>
  <c r="C874" i="8"/>
  <c r="D874" i="8"/>
  <c r="E874" i="8" s="1"/>
  <c r="F874" i="8"/>
  <c r="G874" i="8"/>
  <c r="H874" i="8"/>
  <c r="C875" i="8"/>
  <c r="D875" i="8"/>
  <c r="E875" i="8" s="1"/>
  <c r="F875" i="8"/>
  <c r="G875" i="8"/>
  <c r="H875" i="8"/>
  <c r="C876" i="8"/>
  <c r="D876" i="8"/>
  <c r="E876" i="8" s="1"/>
  <c r="F876" i="8"/>
  <c r="G876" i="8"/>
  <c r="H876" i="8"/>
  <c r="C877" i="8"/>
  <c r="D877" i="8"/>
  <c r="E877" i="8" s="1"/>
  <c r="F877" i="8"/>
  <c r="G877" i="8"/>
  <c r="H877" i="8"/>
  <c r="C878" i="8"/>
  <c r="D878" i="8"/>
  <c r="E878" i="8"/>
  <c r="F878" i="8"/>
  <c r="G878" i="8"/>
  <c r="H878" i="8"/>
  <c r="C879" i="8"/>
  <c r="D879" i="8"/>
  <c r="E879" i="8" s="1"/>
  <c r="F879" i="8"/>
  <c r="G879" i="8"/>
  <c r="H879" i="8"/>
  <c r="C880" i="8"/>
  <c r="D880" i="8"/>
  <c r="E880" i="8" s="1"/>
  <c r="F880" i="8"/>
  <c r="G880" i="8"/>
  <c r="H880" i="8"/>
  <c r="C881" i="8"/>
  <c r="D881" i="8"/>
  <c r="E881" i="8" s="1"/>
  <c r="F881" i="8"/>
  <c r="G881" i="8"/>
  <c r="H881" i="8"/>
  <c r="C882" i="8"/>
  <c r="D882" i="8"/>
  <c r="E882" i="8" s="1"/>
  <c r="F882" i="8"/>
  <c r="G882" i="8"/>
  <c r="H882" i="8"/>
  <c r="C883" i="8"/>
  <c r="D883" i="8"/>
  <c r="E883" i="8"/>
  <c r="F883" i="8"/>
  <c r="G883" i="8"/>
  <c r="H883" i="8"/>
  <c r="C884" i="8"/>
  <c r="D884" i="8"/>
  <c r="E884" i="8" s="1"/>
  <c r="F884" i="8"/>
  <c r="G884" i="8"/>
  <c r="H884" i="8"/>
  <c r="C885" i="8"/>
  <c r="D885" i="8"/>
  <c r="E885" i="8" s="1"/>
  <c r="F885" i="8"/>
  <c r="G885" i="8"/>
  <c r="H885" i="8"/>
  <c r="C886" i="8"/>
  <c r="D886" i="8"/>
  <c r="E886" i="8" s="1"/>
  <c r="F886" i="8"/>
  <c r="G886" i="8"/>
  <c r="H886" i="8"/>
  <c r="C887" i="8"/>
  <c r="D887" i="8"/>
  <c r="E887" i="8" s="1"/>
  <c r="F887" i="8"/>
  <c r="G887" i="8"/>
  <c r="H887" i="8"/>
  <c r="C888" i="8"/>
  <c r="D888" i="8"/>
  <c r="E888" i="8" s="1"/>
  <c r="F888" i="8"/>
  <c r="G888" i="8"/>
  <c r="H888" i="8"/>
  <c r="C889" i="8"/>
  <c r="D889" i="8"/>
  <c r="E889" i="8" s="1"/>
  <c r="F889" i="8"/>
  <c r="G889" i="8"/>
  <c r="H889" i="8"/>
  <c r="C890" i="8"/>
  <c r="D890" i="8"/>
  <c r="E890" i="8" s="1"/>
  <c r="F890" i="8"/>
  <c r="G890" i="8"/>
  <c r="H890" i="8"/>
  <c r="C891" i="8"/>
  <c r="D891" i="8"/>
  <c r="E891" i="8" s="1"/>
  <c r="F891" i="8"/>
  <c r="G891" i="8"/>
  <c r="H891" i="8"/>
  <c r="C892" i="8"/>
  <c r="D892" i="8"/>
  <c r="E892" i="8" s="1"/>
  <c r="F892" i="8"/>
  <c r="G892" i="8"/>
  <c r="H892" i="8"/>
  <c r="C893" i="8"/>
  <c r="D893" i="8"/>
  <c r="E893" i="8"/>
  <c r="F893" i="8"/>
  <c r="G893" i="8"/>
  <c r="H893" i="8"/>
  <c r="C894" i="8"/>
  <c r="D894" i="8"/>
  <c r="E894" i="8" s="1"/>
  <c r="F894" i="8"/>
  <c r="G894" i="8"/>
  <c r="H894" i="8"/>
  <c r="C895" i="8"/>
  <c r="D895" i="8"/>
  <c r="E895" i="8" s="1"/>
  <c r="F895" i="8"/>
  <c r="G895" i="8"/>
  <c r="H895" i="8"/>
  <c r="C896" i="8"/>
  <c r="D896" i="8"/>
  <c r="E896" i="8" s="1"/>
  <c r="F896" i="8"/>
  <c r="G896" i="8"/>
  <c r="H896" i="8"/>
  <c r="C897" i="8"/>
  <c r="D897" i="8"/>
  <c r="E897" i="8" s="1"/>
  <c r="F897" i="8"/>
  <c r="G897" i="8"/>
  <c r="H897" i="8"/>
  <c r="C898" i="8"/>
  <c r="D898" i="8"/>
  <c r="E898" i="8" s="1"/>
  <c r="F898" i="8"/>
  <c r="G898" i="8"/>
  <c r="H898" i="8"/>
  <c r="C899" i="8"/>
  <c r="D899" i="8"/>
  <c r="E899" i="8" s="1"/>
  <c r="F899" i="8"/>
  <c r="G899" i="8"/>
  <c r="H899" i="8"/>
  <c r="C900" i="8"/>
  <c r="D900" i="8"/>
  <c r="E900" i="8" s="1"/>
  <c r="F900" i="8"/>
  <c r="G900" i="8"/>
  <c r="H900" i="8"/>
  <c r="C901" i="8"/>
  <c r="D901" i="8"/>
  <c r="E901" i="8" s="1"/>
  <c r="F901" i="8"/>
  <c r="G901" i="8"/>
  <c r="H901" i="8"/>
  <c r="C902" i="8"/>
  <c r="D902" i="8"/>
  <c r="E902" i="8" s="1"/>
  <c r="F902" i="8"/>
  <c r="G902" i="8"/>
  <c r="H902" i="8"/>
  <c r="C903" i="8"/>
  <c r="D903" i="8"/>
  <c r="E903" i="8" s="1"/>
  <c r="F903" i="8"/>
  <c r="G903" i="8"/>
  <c r="H903" i="8"/>
  <c r="C904" i="8"/>
  <c r="D904" i="8"/>
  <c r="E904" i="8"/>
  <c r="F904" i="8"/>
  <c r="G904" i="8"/>
  <c r="H904" i="8"/>
  <c r="C905" i="8"/>
  <c r="D905" i="8"/>
  <c r="E905" i="8" s="1"/>
  <c r="F905" i="8"/>
  <c r="G905" i="8"/>
  <c r="H905" i="8"/>
  <c r="C906" i="8"/>
  <c r="D906" i="8"/>
  <c r="E906" i="8" s="1"/>
  <c r="F906" i="8"/>
  <c r="G906" i="8"/>
  <c r="H906" i="8"/>
  <c r="C907" i="8"/>
  <c r="D907" i="8"/>
  <c r="E907" i="8" s="1"/>
  <c r="F907" i="8"/>
  <c r="G907" i="8"/>
  <c r="H907" i="8"/>
  <c r="C908" i="8"/>
  <c r="D908" i="8"/>
  <c r="E908" i="8" s="1"/>
  <c r="F908" i="8"/>
  <c r="G908" i="8"/>
  <c r="H908" i="8"/>
  <c r="C909" i="8"/>
  <c r="D909" i="8"/>
  <c r="E909" i="8" s="1"/>
  <c r="F909" i="8"/>
  <c r="G909" i="8"/>
  <c r="H909" i="8"/>
  <c r="C910" i="8"/>
  <c r="D910" i="8"/>
  <c r="E910" i="8" s="1"/>
  <c r="F910" i="8"/>
  <c r="G910" i="8"/>
  <c r="H910" i="8"/>
  <c r="C911" i="8"/>
  <c r="D911" i="8"/>
  <c r="E911" i="8" s="1"/>
  <c r="F911" i="8"/>
  <c r="G911" i="8"/>
  <c r="H911" i="8"/>
  <c r="C912" i="8"/>
  <c r="D912" i="8"/>
  <c r="E912" i="8" s="1"/>
  <c r="F912" i="8"/>
  <c r="G912" i="8"/>
  <c r="H912" i="8"/>
  <c r="C913" i="8"/>
  <c r="D913" i="8"/>
  <c r="E913" i="8" s="1"/>
  <c r="F913" i="8"/>
  <c r="G913" i="8"/>
  <c r="H913" i="8"/>
  <c r="C914" i="8"/>
  <c r="D914" i="8"/>
  <c r="E914" i="8"/>
  <c r="F914" i="8"/>
  <c r="G914" i="8"/>
  <c r="H914" i="8"/>
  <c r="C915" i="8"/>
  <c r="D915" i="8"/>
  <c r="E915" i="8" s="1"/>
  <c r="F915" i="8"/>
  <c r="G915" i="8"/>
  <c r="H915" i="8"/>
  <c r="C916" i="8"/>
  <c r="D916" i="8"/>
  <c r="E916" i="8" s="1"/>
  <c r="F916" i="8"/>
  <c r="G916" i="8"/>
  <c r="H916" i="8"/>
  <c r="C917" i="8"/>
  <c r="D917" i="8"/>
  <c r="E917" i="8" s="1"/>
  <c r="F917" i="8"/>
  <c r="G917" i="8"/>
  <c r="H917" i="8"/>
  <c r="C918" i="8"/>
  <c r="D918" i="8"/>
  <c r="E918" i="8" s="1"/>
  <c r="F918" i="8"/>
  <c r="G918" i="8"/>
  <c r="H918" i="8"/>
  <c r="C919" i="8"/>
  <c r="D919" i="8"/>
  <c r="E919" i="8" s="1"/>
  <c r="F919" i="8"/>
  <c r="G919" i="8"/>
  <c r="H919" i="8"/>
  <c r="C920" i="8"/>
  <c r="D920" i="8"/>
  <c r="E920" i="8" s="1"/>
  <c r="F920" i="8"/>
  <c r="G920" i="8"/>
  <c r="H920" i="8"/>
  <c r="C921" i="8"/>
  <c r="D921" i="8"/>
  <c r="E921" i="8" s="1"/>
  <c r="F921" i="8"/>
  <c r="G921" i="8"/>
  <c r="H921" i="8"/>
  <c r="C922" i="8"/>
  <c r="D922" i="8"/>
  <c r="E922" i="8" s="1"/>
  <c r="F922" i="8"/>
  <c r="G922" i="8"/>
  <c r="H922" i="8"/>
  <c r="C923" i="8"/>
  <c r="D923" i="8"/>
  <c r="E923" i="8" s="1"/>
  <c r="F923" i="8"/>
  <c r="G923" i="8"/>
  <c r="H923" i="8"/>
  <c r="C924" i="8"/>
  <c r="D924" i="8"/>
  <c r="E924" i="8" s="1"/>
  <c r="F924" i="8"/>
  <c r="G924" i="8"/>
  <c r="H924" i="8"/>
  <c r="C925" i="8"/>
  <c r="D925" i="8"/>
  <c r="E925" i="8" s="1"/>
  <c r="F925" i="8"/>
  <c r="G925" i="8"/>
  <c r="H925" i="8"/>
  <c r="C926" i="8"/>
  <c r="D926" i="8"/>
  <c r="E926" i="8" s="1"/>
  <c r="F926" i="8"/>
  <c r="G926" i="8"/>
  <c r="H926" i="8"/>
  <c r="C927" i="8"/>
  <c r="D927" i="8"/>
  <c r="E927" i="8" s="1"/>
  <c r="F927" i="8"/>
  <c r="G927" i="8"/>
  <c r="H927" i="8"/>
  <c r="C928" i="8"/>
  <c r="D928" i="8"/>
  <c r="E928" i="8" s="1"/>
  <c r="F928" i="8"/>
  <c r="G928" i="8"/>
  <c r="H928" i="8"/>
  <c r="C929" i="8"/>
  <c r="D929" i="8"/>
  <c r="E929" i="8" s="1"/>
  <c r="F929" i="8"/>
  <c r="G929" i="8"/>
  <c r="H929" i="8"/>
  <c r="C930" i="8"/>
  <c r="D930" i="8"/>
  <c r="E930" i="8" s="1"/>
  <c r="F930" i="8"/>
  <c r="G930" i="8"/>
  <c r="H930" i="8"/>
  <c r="C931" i="8"/>
  <c r="D931" i="8"/>
  <c r="E931" i="8" s="1"/>
  <c r="F931" i="8"/>
  <c r="G931" i="8"/>
  <c r="H931" i="8"/>
  <c r="C932" i="8"/>
  <c r="D932" i="8"/>
  <c r="E932" i="8" s="1"/>
  <c r="F932" i="8"/>
  <c r="G932" i="8"/>
  <c r="H932" i="8"/>
  <c r="C933" i="8"/>
  <c r="D933" i="8"/>
  <c r="E933" i="8" s="1"/>
  <c r="F933" i="8"/>
  <c r="G933" i="8"/>
  <c r="H933" i="8"/>
  <c r="C934" i="8"/>
  <c r="D934" i="8"/>
  <c r="E934" i="8" s="1"/>
  <c r="F934" i="8"/>
  <c r="G934" i="8"/>
  <c r="H934" i="8"/>
  <c r="C935" i="8"/>
  <c r="D935" i="8"/>
  <c r="E935" i="8" s="1"/>
  <c r="F935" i="8"/>
  <c r="G935" i="8"/>
  <c r="H935" i="8"/>
  <c r="C936" i="8"/>
  <c r="D936" i="8"/>
  <c r="E936" i="8" s="1"/>
  <c r="F936" i="8"/>
  <c r="G936" i="8"/>
  <c r="H936" i="8"/>
  <c r="C937" i="8"/>
  <c r="D937" i="8"/>
  <c r="E937" i="8" s="1"/>
  <c r="F937" i="8"/>
  <c r="G937" i="8"/>
  <c r="H937" i="8"/>
  <c r="C938" i="8"/>
  <c r="D938" i="8"/>
  <c r="E938" i="8" s="1"/>
  <c r="F938" i="8"/>
  <c r="G938" i="8"/>
  <c r="H938" i="8"/>
  <c r="C939" i="8"/>
  <c r="D939" i="8"/>
  <c r="E939" i="8" s="1"/>
  <c r="F939" i="8"/>
  <c r="G939" i="8"/>
  <c r="H939" i="8"/>
  <c r="C940" i="8"/>
  <c r="D940" i="8"/>
  <c r="E940" i="8" s="1"/>
  <c r="F940" i="8"/>
  <c r="G940" i="8"/>
  <c r="H940" i="8"/>
  <c r="C941" i="8"/>
  <c r="D941" i="8"/>
  <c r="E941" i="8" s="1"/>
  <c r="F941" i="8"/>
  <c r="G941" i="8"/>
  <c r="H941" i="8"/>
  <c r="C942" i="8"/>
  <c r="D942" i="8"/>
  <c r="E942" i="8" s="1"/>
  <c r="F942" i="8"/>
  <c r="G942" i="8"/>
  <c r="H942" i="8"/>
  <c r="C943" i="8"/>
  <c r="D943" i="8"/>
  <c r="E943" i="8" s="1"/>
  <c r="F943" i="8"/>
  <c r="G943" i="8"/>
  <c r="H943" i="8"/>
  <c r="C944" i="8"/>
  <c r="D944" i="8"/>
  <c r="E944" i="8" s="1"/>
  <c r="F944" i="8"/>
  <c r="G944" i="8"/>
  <c r="H944" i="8"/>
  <c r="C945" i="8"/>
  <c r="D945" i="8"/>
  <c r="E945" i="8" s="1"/>
  <c r="F945" i="8"/>
  <c r="G945" i="8"/>
  <c r="H945" i="8"/>
  <c r="C946" i="8"/>
  <c r="D946" i="8"/>
  <c r="E946" i="8" s="1"/>
  <c r="F946" i="8"/>
  <c r="G946" i="8"/>
  <c r="H946" i="8"/>
  <c r="C947" i="8"/>
  <c r="D947" i="8"/>
  <c r="E947" i="8" s="1"/>
  <c r="F947" i="8"/>
  <c r="G947" i="8"/>
  <c r="H947" i="8"/>
  <c r="C948" i="8"/>
  <c r="D948" i="8"/>
  <c r="E948" i="8" s="1"/>
  <c r="F948" i="8"/>
  <c r="G948" i="8"/>
  <c r="H948" i="8"/>
  <c r="C949" i="8"/>
  <c r="D949" i="8"/>
  <c r="E949" i="8" s="1"/>
  <c r="F949" i="8"/>
  <c r="G949" i="8"/>
  <c r="H949" i="8"/>
  <c r="C950" i="8"/>
  <c r="D950" i="8"/>
  <c r="E950" i="8" s="1"/>
  <c r="F950" i="8"/>
  <c r="G950" i="8"/>
  <c r="H950" i="8"/>
  <c r="C951" i="8"/>
  <c r="D951" i="8"/>
  <c r="E951" i="8" s="1"/>
  <c r="F951" i="8"/>
  <c r="G951" i="8"/>
  <c r="H951" i="8"/>
  <c r="C952" i="8"/>
  <c r="D952" i="8"/>
  <c r="E952" i="8" s="1"/>
  <c r="F952" i="8"/>
  <c r="G952" i="8"/>
  <c r="H952" i="8"/>
  <c r="C953" i="8"/>
  <c r="D953" i="8"/>
  <c r="E953" i="8" s="1"/>
  <c r="F953" i="8"/>
  <c r="G953" i="8"/>
  <c r="H953" i="8"/>
  <c r="C954" i="8"/>
  <c r="D954" i="8"/>
  <c r="E954" i="8" s="1"/>
  <c r="F954" i="8"/>
  <c r="G954" i="8"/>
  <c r="H954" i="8"/>
  <c r="C955" i="8"/>
  <c r="D955" i="8"/>
  <c r="E955" i="8" s="1"/>
  <c r="F955" i="8"/>
  <c r="G955" i="8"/>
  <c r="H955" i="8"/>
  <c r="C956" i="8"/>
  <c r="D956" i="8"/>
  <c r="E956" i="8" s="1"/>
  <c r="F956" i="8"/>
  <c r="G956" i="8"/>
  <c r="H956" i="8"/>
  <c r="C957" i="8"/>
  <c r="D957" i="8"/>
  <c r="E957" i="8" s="1"/>
  <c r="F957" i="8"/>
  <c r="G957" i="8"/>
  <c r="H957" i="8"/>
  <c r="C958" i="8"/>
  <c r="D958" i="8"/>
  <c r="E958" i="8" s="1"/>
  <c r="F958" i="8"/>
  <c r="G958" i="8"/>
  <c r="H958" i="8"/>
  <c r="C959" i="8"/>
  <c r="D959" i="8"/>
  <c r="E959" i="8" s="1"/>
  <c r="F959" i="8"/>
  <c r="G959" i="8"/>
  <c r="H959" i="8"/>
  <c r="C960" i="8"/>
  <c r="D960" i="8"/>
  <c r="E960" i="8" s="1"/>
  <c r="F960" i="8"/>
  <c r="G960" i="8"/>
  <c r="H960" i="8"/>
  <c r="C961" i="8"/>
  <c r="D961" i="8"/>
  <c r="E961" i="8" s="1"/>
  <c r="F961" i="8"/>
  <c r="G961" i="8"/>
  <c r="H961" i="8"/>
  <c r="C962" i="8"/>
  <c r="D962" i="8"/>
  <c r="E962" i="8"/>
  <c r="F962" i="8"/>
  <c r="G962" i="8"/>
  <c r="H962" i="8"/>
  <c r="C963" i="8"/>
  <c r="D963" i="8"/>
  <c r="E963" i="8" s="1"/>
  <c r="F963" i="8"/>
  <c r="G963" i="8"/>
  <c r="H963" i="8"/>
  <c r="C964" i="8"/>
  <c r="D964" i="8"/>
  <c r="E964" i="8" s="1"/>
  <c r="F964" i="8"/>
  <c r="G964" i="8"/>
  <c r="H964" i="8"/>
  <c r="C965" i="8"/>
  <c r="D965" i="8"/>
  <c r="E965" i="8" s="1"/>
  <c r="F965" i="8"/>
  <c r="G965" i="8"/>
  <c r="H965" i="8"/>
  <c r="C966" i="8"/>
  <c r="D966" i="8"/>
  <c r="E966" i="8" s="1"/>
  <c r="F966" i="8"/>
  <c r="G966" i="8"/>
  <c r="H966" i="8"/>
  <c r="C967" i="8"/>
  <c r="D967" i="8"/>
  <c r="E967" i="8" s="1"/>
  <c r="F967" i="8"/>
  <c r="G967" i="8"/>
  <c r="H967" i="8"/>
  <c r="C968" i="8"/>
  <c r="D968" i="8"/>
  <c r="E968" i="8"/>
  <c r="F968" i="8"/>
  <c r="G968" i="8"/>
  <c r="H968" i="8"/>
  <c r="C969" i="8"/>
  <c r="D969" i="8"/>
  <c r="E969" i="8" s="1"/>
  <c r="F969" i="8"/>
  <c r="G969" i="8"/>
  <c r="H969" i="8"/>
  <c r="C970" i="8"/>
  <c r="D970" i="8"/>
  <c r="E970" i="8"/>
  <c r="F970" i="8"/>
  <c r="G970" i="8"/>
  <c r="H970" i="8"/>
  <c r="C971" i="8"/>
  <c r="D971" i="8"/>
  <c r="E971" i="8" s="1"/>
  <c r="F971" i="8"/>
  <c r="G971" i="8"/>
  <c r="H971" i="8"/>
  <c r="C972" i="8"/>
  <c r="D972" i="8"/>
  <c r="E972" i="8" s="1"/>
  <c r="F972" i="8"/>
  <c r="G972" i="8"/>
  <c r="H972" i="8"/>
  <c r="C973" i="8"/>
  <c r="D973" i="8"/>
  <c r="E973" i="8" s="1"/>
  <c r="F973" i="8"/>
  <c r="G973" i="8"/>
  <c r="H973" i="8"/>
  <c r="C974" i="8"/>
  <c r="D974" i="8"/>
  <c r="E974" i="8" s="1"/>
  <c r="F974" i="8"/>
  <c r="G974" i="8"/>
  <c r="H974" i="8"/>
  <c r="C975" i="8"/>
  <c r="D975" i="8"/>
  <c r="E975" i="8" s="1"/>
  <c r="F975" i="8"/>
  <c r="G975" i="8"/>
  <c r="H975" i="8"/>
  <c r="C976" i="8"/>
  <c r="D976" i="8"/>
  <c r="E976" i="8" s="1"/>
  <c r="F976" i="8"/>
  <c r="G976" i="8"/>
  <c r="H976" i="8"/>
  <c r="C977" i="8"/>
  <c r="D977" i="8"/>
  <c r="E977" i="8" s="1"/>
  <c r="F977" i="8"/>
  <c r="G977" i="8"/>
  <c r="H977" i="8"/>
  <c r="C978" i="8"/>
  <c r="D978" i="8"/>
  <c r="E978" i="8" s="1"/>
  <c r="F978" i="8"/>
  <c r="G978" i="8"/>
  <c r="H978" i="8"/>
  <c r="C979" i="8"/>
  <c r="D979" i="8"/>
  <c r="E979" i="8" s="1"/>
  <c r="F979" i="8"/>
  <c r="G979" i="8"/>
  <c r="H979" i="8"/>
  <c r="C980" i="8"/>
  <c r="D980" i="8"/>
  <c r="E980" i="8" s="1"/>
  <c r="F980" i="8"/>
  <c r="G980" i="8"/>
  <c r="H980" i="8"/>
  <c r="C981" i="8"/>
  <c r="D981" i="8"/>
  <c r="E981" i="8" s="1"/>
  <c r="F981" i="8"/>
  <c r="G981" i="8"/>
  <c r="H981" i="8"/>
  <c r="C982" i="8"/>
  <c r="D982" i="8"/>
  <c r="E982" i="8" s="1"/>
  <c r="F982" i="8"/>
  <c r="G982" i="8"/>
  <c r="H982" i="8"/>
  <c r="C983" i="8"/>
  <c r="D983" i="8"/>
  <c r="E983" i="8" s="1"/>
  <c r="F983" i="8"/>
  <c r="G983" i="8"/>
  <c r="H983" i="8"/>
  <c r="C984" i="8"/>
  <c r="D984" i="8"/>
  <c r="E984" i="8" s="1"/>
  <c r="F984" i="8"/>
  <c r="G984" i="8"/>
  <c r="H984" i="8"/>
  <c r="C985" i="8"/>
  <c r="D985" i="8"/>
  <c r="E985" i="8" s="1"/>
  <c r="F985" i="8"/>
  <c r="G985" i="8"/>
  <c r="H985" i="8"/>
  <c r="C986" i="8"/>
  <c r="D986" i="8"/>
  <c r="E986" i="8" s="1"/>
  <c r="F986" i="8"/>
  <c r="G986" i="8"/>
  <c r="H986" i="8"/>
  <c r="C987" i="8"/>
  <c r="D987" i="8"/>
  <c r="E987" i="8" s="1"/>
  <c r="F987" i="8"/>
  <c r="G987" i="8"/>
  <c r="H987" i="8"/>
  <c r="C988" i="8"/>
  <c r="D988" i="8"/>
  <c r="E988" i="8" s="1"/>
  <c r="F988" i="8"/>
  <c r="G988" i="8"/>
  <c r="H988" i="8"/>
  <c r="C989" i="8"/>
  <c r="D989" i="8"/>
  <c r="E989" i="8" s="1"/>
  <c r="F989" i="8"/>
  <c r="G989" i="8"/>
  <c r="H989" i="8"/>
  <c r="C990" i="8"/>
  <c r="D990" i="8"/>
  <c r="E990" i="8" s="1"/>
  <c r="F990" i="8"/>
  <c r="G990" i="8"/>
  <c r="H990" i="8"/>
  <c r="C991" i="8"/>
  <c r="D991" i="8"/>
  <c r="E991" i="8" s="1"/>
  <c r="F991" i="8"/>
  <c r="G991" i="8"/>
  <c r="H991" i="8"/>
  <c r="C992" i="8"/>
  <c r="D992" i="8"/>
  <c r="E992" i="8" s="1"/>
  <c r="F992" i="8"/>
  <c r="G992" i="8"/>
  <c r="H992" i="8"/>
  <c r="C993" i="8"/>
  <c r="D993" i="8"/>
  <c r="E993" i="8" s="1"/>
  <c r="F993" i="8"/>
  <c r="G993" i="8"/>
  <c r="H993" i="8"/>
  <c r="C994" i="8"/>
  <c r="D994" i="8"/>
  <c r="E994" i="8" s="1"/>
  <c r="F994" i="8"/>
  <c r="G994" i="8"/>
  <c r="H994" i="8"/>
  <c r="C995" i="8"/>
  <c r="D995" i="8"/>
  <c r="E995" i="8" s="1"/>
  <c r="F995" i="8"/>
  <c r="G995" i="8"/>
  <c r="H995" i="8"/>
  <c r="C996" i="8"/>
  <c r="D996" i="8"/>
  <c r="E996" i="8" s="1"/>
  <c r="F996" i="8"/>
  <c r="G996" i="8"/>
  <c r="H996" i="8"/>
  <c r="C997" i="8"/>
  <c r="D997" i="8"/>
  <c r="E997" i="8" s="1"/>
  <c r="F997" i="8"/>
  <c r="G997" i="8"/>
  <c r="H997" i="8"/>
  <c r="C998" i="8"/>
  <c r="D998" i="8"/>
  <c r="E998" i="8" s="1"/>
  <c r="F998" i="8"/>
  <c r="G998" i="8"/>
  <c r="H998" i="8"/>
  <c r="C999" i="8"/>
  <c r="D999" i="8"/>
  <c r="E999" i="8" s="1"/>
  <c r="F999" i="8"/>
  <c r="G999" i="8"/>
  <c r="H999" i="8"/>
  <c r="C1000" i="8"/>
  <c r="D1000" i="8"/>
  <c r="E1000" i="8" s="1"/>
  <c r="F1000" i="8"/>
  <c r="G1000" i="8"/>
  <c r="H1000" i="8"/>
  <c r="C1001" i="8"/>
  <c r="D1001" i="8"/>
  <c r="E1001" i="8" s="1"/>
  <c r="F1001" i="8"/>
  <c r="G1001" i="8"/>
  <c r="H1001" i="8"/>
  <c r="C1002" i="8"/>
  <c r="D1002" i="8"/>
  <c r="E1002" i="8" s="1"/>
  <c r="F1002" i="8"/>
  <c r="G1002" i="8"/>
  <c r="H1002" i="8"/>
  <c r="C1003" i="8"/>
  <c r="D1003" i="8"/>
  <c r="E1003" i="8" s="1"/>
  <c r="F1003" i="8"/>
  <c r="G1003" i="8"/>
  <c r="H1003" i="8"/>
  <c r="C1004" i="8"/>
  <c r="D1004" i="8"/>
  <c r="E1004" i="8" s="1"/>
  <c r="F1004" i="8"/>
  <c r="G1004" i="8"/>
  <c r="H1004" i="8"/>
  <c r="C1005" i="8"/>
  <c r="D1005" i="8"/>
  <c r="E1005" i="8" s="1"/>
  <c r="F1005" i="8"/>
  <c r="G1005" i="8"/>
  <c r="H1005" i="8"/>
  <c r="C1006" i="8"/>
  <c r="D1006" i="8"/>
  <c r="E1006" i="8" s="1"/>
  <c r="F1006" i="8"/>
  <c r="G1006" i="8"/>
  <c r="H1006" i="8"/>
  <c r="C1007" i="8"/>
  <c r="D1007" i="8"/>
  <c r="E1007" i="8" s="1"/>
  <c r="F1007" i="8"/>
  <c r="G1007" i="8"/>
  <c r="H1007" i="8"/>
  <c r="C1008" i="8"/>
  <c r="D1008" i="8"/>
  <c r="E1008" i="8" s="1"/>
  <c r="F1008" i="8"/>
  <c r="G1008" i="8"/>
  <c r="H1008" i="8"/>
  <c r="C1009" i="8"/>
  <c r="D1009" i="8"/>
  <c r="E1009" i="8" s="1"/>
  <c r="F1009" i="8"/>
  <c r="G1009" i="8"/>
  <c r="H1009" i="8"/>
  <c r="C1010" i="8"/>
  <c r="D1010" i="8"/>
  <c r="E1010" i="8" s="1"/>
  <c r="F1010" i="8"/>
  <c r="G1010" i="8"/>
  <c r="H1010" i="8"/>
  <c r="C1011" i="8"/>
  <c r="D1011" i="8"/>
  <c r="E1011" i="8" s="1"/>
  <c r="F1011" i="8"/>
  <c r="G1011" i="8"/>
  <c r="H1011" i="8"/>
  <c r="C1012" i="8"/>
  <c r="D1012" i="8"/>
  <c r="E1012" i="8" s="1"/>
  <c r="F1012" i="8"/>
  <c r="G1012" i="8"/>
  <c r="H1012" i="8"/>
  <c r="C1013" i="8"/>
  <c r="D1013" i="8"/>
  <c r="E1013" i="8" s="1"/>
  <c r="F1013" i="8"/>
  <c r="G1013" i="8"/>
  <c r="H1013" i="8"/>
  <c r="C1014" i="8"/>
  <c r="D1014" i="8"/>
  <c r="E1014" i="8" s="1"/>
  <c r="F1014" i="8"/>
  <c r="G1014" i="8"/>
  <c r="H1014" i="8"/>
  <c r="C1015" i="8"/>
  <c r="D1015" i="8"/>
  <c r="E1015" i="8" s="1"/>
  <c r="F1015" i="8"/>
  <c r="G1015" i="8"/>
  <c r="H1015" i="8"/>
  <c r="C1016" i="8"/>
  <c r="D1016" i="8"/>
  <c r="E1016" i="8" s="1"/>
  <c r="F1016" i="8"/>
  <c r="G1016" i="8"/>
  <c r="H1016" i="8"/>
  <c r="C1017" i="8"/>
  <c r="D1017" i="8"/>
  <c r="E1017" i="8" s="1"/>
  <c r="F1017" i="8"/>
  <c r="G1017" i="8"/>
  <c r="H1017" i="8"/>
  <c r="C1018" i="8"/>
  <c r="D1018" i="8"/>
  <c r="E1018" i="8" s="1"/>
  <c r="F1018" i="8"/>
  <c r="G1018" i="8"/>
  <c r="H1018" i="8"/>
  <c r="C1019" i="8"/>
  <c r="D1019" i="8"/>
  <c r="E1019" i="8" s="1"/>
  <c r="F1019" i="8"/>
  <c r="G1019" i="8"/>
  <c r="H1019" i="8"/>
  <c r="C1020" i="8"/>
  <c r="D1020" i="8"/>
  <c r="E1020" i="8" s="1"/>
  <c r="F1020" i="8"/>
  <c r="G1020" i="8"/>
  <c r="H1020" i="8"/>
  <c r="C1021" i="8"/>
  <c r="D1021" i="8"/>
  <c r="E1021" i="8" s="1"/>
  <c r="F1021" i="8"/>
  <c r="G1021" i="8"/>
  <c r="H1021" i="8"/>
  <c r="C1022" i="8"/>
  <c r="D1022" i="8"/>
  <c r="E1022" i="8" s="1"/>
  <c r="F1022" i="8"/>
  <c r="G1022" i="8"/>
  <c r="H1022" i="8"/>
  <c r="C1023" i="8"/>
  <c r="D1023" i="8"/>
  <c r="E1023" i="8" s="1"/>
  <c r="F1023" i="8"/>
  <c r="G1023" i="8"/>
  <c r="H1023" i="8"/>
  <c r="C1024" i="8"/>
  <c r="D1024" i="8"/>
  <c r="E1024" i="8" s="1"/>
  <c r="F1024" i="8"/>
  <c r="G1024" i="8"/>
  <c r="H1024" i="8"/>
  <c r="C1025" i="8"/>
  <c r="D1025" i="8"/>
  <c r="E1025" i="8" s="1"/>
  <c r="F1025" i="8"/>
  <c r="G1025" i="8"/>
  <c r="H1025" i="8"/>
  <c r="C1026" i="8"/>
  <c r="D1026" i="8"/>
  <c r="E1026" i="8" s="1"/>
  <c r="F1026" i="8"/>
  <c r="G1026" i="8"/>
  <c r="H1026" i="8"/>
  <c r="C1027" i="8"/>
  <c r="D1027" i="8"/>
  <c r="E1027" i="8" s="1"/>
  <c r="F1027" i="8"/>
  <c r="G1027" i="8"/>
  <c r="H1027" i="8"/>
  <c r="C1028" i="8"/>
  <c r="D1028" i="8"/>
  <c r="E1028" i="8" s="1"/>
  <c r="F1028" i="8"/>
  <c r="G1028" i="8"/>
  <c r="H1028" i="8"/>
  <c r="C1029" i="8"/>
  <c r="D1029" i="8"/>
  <c r="E1029" i="8" s="1"/>
  <c r="F1029" i="8"/>
  <c r="G1029" i="8"/>
  <c r="H1029" i="8"/>
  <c r="C1030" i="8"/>
  <c r="D1030" i="8"/>
  <c r="E1030" i="8" s="1"/>
  <c r="F1030" i="8"/>
  <c r="G1030" i="8"/>
  <c r="H1030" i="8"/>
  <c r="C1031" i="8"/>
  <c r="D1031" i="8"/>
  <c r="E1031" i="8"/>
  <c r="F1031" i="8"/>
  <c r="G1031" i="8"/>
  <c r="H1031" i="8"/>
  <c r="C1032" i="8"/>
  <c r="D1032" i="8"/>
  <c r="E1032" i="8" s="1"/>
  <c r="F1032" i="8"/>
  <c r="G1032" i="8"/>
  <c r="H1032" i="8"/>
  <c r="C1033" i="8"/>
  <c r="D1033" i="8"/>
  <c r="E1033" i="8" s="1"/>
  <c r="F1033" i="8"/>
  <c r="G1033" i="8"/>
  <c r="H1033" i="8"/>
  <c r="C1034" i="8"/>
  <c r="D1034" i="8"/>
  <c r="E1034" i="8"/>
  <c r="F1034" i="8"/>
  <c r="G1034" i="8"/>
  <c r="H1034" i="8"/>
  <c r="C1035" i="8"/>
  <c r="D1035" i="8"/>
  <c r="E1035" i="8" s="1"/>
  <c r="F1035" i="8"/>
  <c r="G1035" i="8"/>
  <c r="H1035" i="8"/>
  <c r="C1036" i="8"/>
  <c r="D1036" i="8"/>
  <c r="E1036" i="8" s="1"/>
  <c r="F1036" i="8"/>
  <c r="G1036" i="8"/>
  <c r="H1036" i="8"/>
  <c r="C1037" i="8"/>
  <c r="D1037" i="8"/>
  <c r="E1037" i="8"/>
  <c r="F1037" i="8"/>
  <c r="G1037" i="8"/>
  <c r="H1037" i="8"/>
  <c r="C1038" i="8"/>
  <c r="D1038" i="8"/>
  <c r="E1038" i="8" s="1"/>
  <c r="F1038" i="8"/>
  <c r="G1038" i="8"/>
  <c r="H1038" i="8"/>
  <c r="C1039" i="8"/>
  <c r="D1039" i="8"/>
  <c r="E1039" i="8" s="1"/>
  <c r="F1039" i="8"/>
  <c r="G1039" i="8"/>
  <c r="H1039" i="8"/>
  <c r="C1040" i="8"/>
  <c r="D1040" i="8"/>
  <c r="E1040" i="8"/>
  <c r="F1040" i="8"/>
  <c r="G1040" i="8"/>
  <c r="H1040" i="8"/>
  <c r="C1041" i="8"/>
  <c r="D1041" i="8"/>
  <c r="E1041" i="8" s="1"/>
  <c r="F1041" i="8"/>
  <c r="G1041" i="8"/>
  <c r="H1041" i="8"/>
  <c r="C1042" i="8"/>
  <c r="D1042" i="8"/>
  <c r="E1042" i="8" s="1"/>
  <c r="F1042" i="8"/>
  <c r="G1042" i="8"/>
  <c r="H1042" i="8"/>
  <c r="C1043" i="8"/>
  <c r="D1043" i="8"/>
  <c r="E1043" i="8" s="1"/>
  <c r="F1043" i="8"/>
  <c r="G1043" i="8"/>
  <c r="H1043" i="8"/>
  <c r="C1044" i="8"/>
  <c r="D1044" i="8"/>
  <c r="E1044" i="8" s="1"/>
  <c r="F1044" i="8"/>
  <c r="G1044" i="8"/>
  <c r="H1044" i="8"/>
  <c r="C1045" i="8"/>
  <c r="D1045" i="8"/>
  <c r="E1045" i="8" s="1"/>
  <c r="F1045" i="8"/>
  <c r="G1045" i="8"/>
  <c r="H1045" i="8"/>
  <c r="C1046" i="8"/>
  <c r="D1046" i="8"/>
  <c r="E1046" i="8" s="1"/>
  <c r="F1046" i="8"/>
  <c r="G1046" i="8"/>
  <c r="H1046" i="8"/>
  <c r="C1047" i="8"/>
  <c r="D1047" i="8"/>
  <c r="E1047" i="8" s="1"/>
  <c r="F1047" i="8"/>
  <c r="G1047" i="8"/>
  <c r="H1047" i="8"/>
  <c r="C1048" i="8"/>
  <c r="D1048" i="8"/>
  <c r="E1048" i="8"/>
  <c r="F1048" i="8"/>
  <c r="G1048" i="8"/>
  <c r="H1048" i="8"/>
  <c r="C1049" i="8"/>
  <c r="D1049" i="8"/>
  <c r="E1049" i="8" s="1"/>
  <c r="F1049" i="8"/>
  <c r="G1049" i="8"/>
  <c r="H1049" i="8"/>
  <c r="C1050" i="8"/>
  <c r="D1050" i="8"/>
  <c r="E1050" i="8" s="1"/>
  <c r="F1050" i="8"/>
  <c r="G1050" i="8"/>
  <c r="H1050" i="8"/>
  <c r="C1051" i="8"/>
  <c r="D1051" i="8"/>
  <c r="E1051" i="8"/>
  <c r="F1051" i="8"/>
  <c r="G1051" i="8"/>
  <c r="H1051" i="8"/>
  <c r="C1052" i="8"/>
  <c r="D1052" i="8"/>
  <c r="E1052" i="8" s="1"/>
  <c r="F1052" i="8"/>
  <c r="G1052" i="8"/>
  <c r="H1052" i="8"/>
  <c r="C1053" i="8"/>
  <c r="D1053" i="8"/>
  <c r="E1053" i="8" s="1"/>
  <c r="F1053" i="8"/>
  <c r="G1053" i="8"/>
  <c r="H1053" i="8"/>
  <c r="C1054" i="8"/>
  <c r="D1054" i="8"/>
  <c r="E1054" i="8" s="1"/>
  <c r="F1054" i="8"/>
  <c r="G1054" i="8"/>
  <c r="H1054" i="8"/>
  <c r="C1055" i="8"/>
  <c r="D1055" i="8"/>
  <c r="E1055" i="8" s="1"/>
  <c r="F1055" i="8"/>
  <c r="G1055" i="8"/>
  <c r="H1055" i="8"/>
  <c r="C1056" i="8"/>
  <c r="D1056" i="8"/>
  <c r="E1056" i="8" s="1"/>
  <c r="F1056" i="8"/>
  <c r="G1056" i="8"/>
  <c r="H1056" i="8"/>
  <c r="C1057" i="8"/>
  <c r="D1057" i="8"/>
  <c r="E1057" i="8" s="1"/>
  <c r="F1057" i="8"/>
  <c r="G1057" i="8"/>
  <c r="H1057" i="8"/>
  <c r="C1058" i="8"/>
  <c r="D1058" i="8"/>
  <c r="E1058" i="8" s="1"/>
  <c r="F1058" i="8"/>
  <c r="G1058" i="8"/>
  <c r="H1058" i="8"/>
  <c r="C1059" i="8"/>
  <c r="D1059" i="8"/>
  <c r="E1059" i="8" s="1"/>
  <c r="F1059" i="8"/>
  <c r="G1059" i="8"/>
  <c r="H1059" i="8"/>
  <c r="C1060" i="8"/>
  <c r="D1060" i="8"/>
  <c r="E1060" i="8" s="1"/>
  <c r="F1060" i="8"/>
  <c r="G1060" i="8"/>
  <c r="H1060" i="8"/>
  <c r="C1061" i="8"/>
  <c r="D1061" i="8"/>
  <c r="E1061" i="8" s="1"/>
  <c r="F1061" i="8"/>
  <c r="G1061" i="8"/>
  <c r="H1061" i="8"/>
  <c r="C1062" i="8"/>
  <c r="D1062" i="8"/>
  <c r="E1062" i="8" s="1"/>
  <c r="F1062" i="8"/>
  <c r="G1062" i="8"/>
  <c r="H1062" i="8"/>
  <c r="C1063" i="8"/>
  <c r="D1063" i="8"/>
  <c r="E1063" i="8" s="1"/>
  <c r="F1063" i="8"/>
  <c r="G1063" i="8"/>
  <c r="H1063" i="8"/>
  <c r="C1064" i="8"/>
  <c r="D1064" i="8"/>
  <c r="E1064" i="8" s="1"/>
  <c r="F1064" i="8"/>
  <c r="G1064" i="8"/>
  <c r="H1064" i="8"/>
  <c r="C1065" i="8"/>
  <c r="D1065" i="8"/>
  <c r="E1065" i="8" s="1"/>
  <c r="F1065" i="8"/>
  <c r="G1065" i="8"/>
  <c r="H1065" i="8"/>
  <c r="C1066" i="8"/>
  <c r="D1066" i="8"/>
  <c r="E1066" i="8" s="1"/>
  <c r="F1066" i="8"/>
  <c r="G1066" i="8"/>
  <c r="H1066" i="8"/>
  <c r="C1067" i="8"/>
  <c r="D1067" i="8"/>
  <c r="E1067" i="8" s="1"/>
  <c r="F1067" i="8"/>
  <c r="G1067" i="8"/>
  <c r="H1067" i="8"/>
  <c r="C1068" i="8"/>
  <c r="D1068" i="8"/>
  <c r="E1068" i="8" s="1"/>
  <c r="F1068" i="8"/>
  <c r="G1068" i="8"/>
  <c r="H1068" i="8"/>
  <c r="C1069" i="8"/>
  <c r="D1069" i="8"/>
  <c r="E1069" i="8" s="1"/>
  <c r="F1069" i="8"/>
  <c r="G1069" i="8"/>
  <c r="H1069" i="8"/>
  <c r="C1070" i="8"/>
  <c r="D1070" i="8"/>
  <c r="E1070" i="8" s="1"/>
  <c r="F1070" i="8"/>
  <c r="G1070" i="8"/>
  <c r="H1070" i="8"/>
  <c r="C1071" i="8"/>
  <c r="D1071" i="8"/>
  <c r="E1071" i="8" s="1"/>
  <c r="F1071" i="8"/>
  <c r="G1071" i="8"/>
  <c r="H1071" i="8"/>
  <c r="C1072" i="8"/>
  <c r="D1072" i="8"/>
  <c r="E1072" i="8" s="1"/>
  <c r="F1072" i="8"/>
  <c r="G1072" i="8"/>
  <c r="H1072" i="8"/>
  <c r="C1073" i="8"/>
  <c r="D1073" i="8"/>
  <c r="E1073" i="8" s="1"/>
  <c r="F1073" i="8"/>
  <c r="G1073" i="8"/>
  <c r="H1073" i="8"/>
  <c r="C1074" i="8"/>
  <c r="D1074" i="8"/>
  <c r="E1074" i="8" s="1"/>
  <c r="F1074" i="8"/>
  <c r="G1074" i="8"/>
  <c r="H1074" i="8"/>
  <c r="C1075" i="8"/>
  <c r="D1075" i="8"/>
  <c r="E1075" i="8" s="1"/>
  <c r="F1075" i="8"/>
  <c r="G1075" i="8"/>
  <c r="H1075" i="8"/>
  <c r="C1076" i="8"/>
  <c r="D1076" i="8"/>
  <c r="E1076" i="8" s="1"/>
  <c r="F1076" i="8"/>
  <c r="G1076" i="8"/>
  <c r="H1076" i="8"/>
  <c r="C1077" i="8"/>
  <c r="D1077" i="8"/>
  <c r="E1077" i="8" s="1"/>
  <c r="F1077" i="8"/>
  <c r="G1077" i="8"/>
  <c r="H1077" i="8"/>
  <c r="C1078" i="8"/>
  <c r="D1078" i="8"/>
  <c r="E1078" i="8" s="1"/>
  <c r="F1078" i="8"/>
  <c r="G1078" i="8"/>
  <c r="H1078" i="8"/>
  <c r="C1079" i="8"/>
  <c r="D1079" i="8"/>
  <c r="E1079" i="8"/>
  <c r="F1079" i="8"/>
  <c r="G1079" i="8"/>
  <c r="H1079" i="8"/>
  <c r="C1080" i="8"/>
  <c r="D1080" i="8"/>
  <c r="E1080" i="8" s="1"/>
  <c r="F1080" i="8"/>
  <c r="G1080" i="8"/>
  <c r="H1080" i="8"/>
  <c r="C1081" i="8"/>
  <c r="D1081" i="8"/>
  <c r="E1081" i="8" s="1"/>
  <c r="F1081" i="8"/>
  <c r="G1081" i="8"/>
  <c r="H1081" i="8"/>
  <c r="C1082" i="8"/>
  <c r="D1082" i="8"/>
  <c r="E1082" i="8" s="1"/>
  <c r="F1082" i="8"/>
  <c r="G1082" i="8"/>
  <c r="H1082" i="8"/>
  <c r="C1083" i="8"/>
  <c r="D1083" i="8"/>
  <c r="E1083" i="8" s="1"/>
  <c r="F1083" i="8"/>
  <c r="G1083" i="8"/>
  <c r="H1083" i="8"/>
  <c r="C1084" i="8"/>
  <c r="D1084" i="8"/>
  <c r="E1084" i="8" s="1"/>
  <c r="F1084" i="8"/>
  <c r="G1084" i="8"/>
  <c r="H1084" i="8"/>
  <c r="C1085" i="8"/>
  <c r="D1085" i="8"/>
  <c r="E1085" i="8" s="1"/>
  <c r="F1085" i="8"/>
  <c r="G1085" i="8"/>
  <c r="H1085" i="8"/>
  <c r="C1086" i="8"/>
  <c r="D1086" i="8"/>
  <c r="E1086" i="8" s="1"/>
  <c r="F1086" i="8"/>
  <c r="G1086" i="8"/>
  <c r="H1086" i="8"/>
  <c r="C1087" i="8"/>
  <c r="D1087" i="8"/>
  <c r="E1087" i="8" s="1"/>
  <c r="F1087" i="8"/>
  <c r="G1087" i="8"/>
  <c r="H1087" i="8"/>
  <c r="C1088" i="8"/>
  <c r="D1088" i="8"/>
  <c r="E1088" i="8" s="1"/>
  <c r="F1088" i="8"/>
  <c r="G1088" i="8"/>
  <c r="H1088" i="8"/>
  <c r="C1089" i="8"/>
  <c r="D1089" i="8"/>
  <c r="E1089" i="8" s="1"/>
  <c r="F1089" i="8"/>
  <c r="G1089" i="8"/>
  <c r="H1089" i="8"/>
  <c r="C1090" i="8"/>
  <c r="D1090" i="8"/>
  <c r="E1090" i="8" s="1"/>
  <c r="F1090" i="8"/>
  <c r="G1090" i="8"/>
  <c r="H1090" i="8"/>
  <c r="C1091" i="8"/>
  <c r="D1091" i="8"/>
  <c r="E1091" i="8" s="1"/>
  <c r="F1091" i="8"/>
  <c r="G1091" i="8"/>
  <c r="H1091" i="8"/>
  <c r="C1092" i="8"/>
  <c r="D1092" i="8"/>
  <c r="E1092" i="8" s="1"/>
  <c r="F1092" i="8"/>
  <c r="G1092" i="8"/>
  <c r="H1092" i="8"/>
  <c r="C1093" i="8"/>
  <c r="D1093" i="8"/>
  <c r="E1093" i="8" s="1"/>
  <c r="F1093" i="8"/>
  <c r="G1093" i="8"/>
  <c r="H1093" i="8"/>
  <c r="C1094" i="8"/>
  <c r="D1094" i="8"/>
  <c r="E1094" i="8" s="1"/>
  <c r="F1094" i="8"/>
  <c r="G1094" i="8"/>
  <c r="H1094" i="8"/>
  <c r="C1095" i="8"/>
  <c r="D1095" i="8"/>
  <c r="E1095" i="8" s="1"/>
  <c r="F1095" i="8"/>
  <c r="G1095" i="8"/>
  <c r="H1095" i="8"/>
  <c r="C1096" i="8"/>
  <c r="D1096" i="8"/>
  <c r="E1096" i="8" s="1"/>
  <c r="F1096" i="8"/>
  <c r="G1096" i="8"/>
  <c r="H1096" i="8"/>
  <c r="C1097" i="8"/>
  <c r="D1097" i="8"/>
  <c r="E1097" i="8" s="1"/>
  <c r="F1097" i="8"/>
  <c r="G1097" i="8"/>
  <c r="H1097" i="8"/>
  <c r="C1098" i="8"/>
  <c r="D1098" i="8"/>
  <c r="E1098" i="8" s="1"/>
  <c r="F1098" i="8"/>
  <c r="G1098" i="8"/>
  <c r="H1098" i="8"/>
  <c r="C1099" i="8"/>
  <c r="D1099" i="8"/>
  <c r="E1099" i="8" s="1"/>
  <c r="F1099" i="8"/>
  <c r="G1099" i="8"/>
  <c r="H1099" i="8"/>
  <c r="C1100" i="8"/>
  <c r="D1100" i="8"/>
  <c r="E1100" i="8" s="1"/>
  <c r="F1100" i="8"/>
  <c r="G1100" i="8"/>
  <c r="H1100" i="8"/>
  <c r="C1101" i="8"/>
  <c r="D1101" i="8"/>
  <c r="E1101" i="8" s="1"/>
  <c r="F1101" i="8"/>
  <c r="G1101" i="8"/>
  <c r="H1101" i="8"/>
  <c r="C1102" i="8"/>
  <c r="D1102" i="8"/>
  <c r="E1102" i="8" s="1"/>
  <c r="F1102" i="8"/>
  <c r="G1102" i="8"/>
  <c r="H1102" i="8"/>
  <c r="C1103" i="8"/>
  <c r="D1103" i="8"/>
  <c r="E1103" i="8" s="1"/>
  <c r="F1103" i="8"/>
  <c r="G1103" i="8"/>
  <c r="H1103" i="8"/>
  <c r="C1104" i="8"/>
  <c r="D1104" i="8"/>
  <c r="E1104" i="8" s="1"/>
  <c r="F1104" i="8"/>
  <c r="G1104" i="8"/>
  <c r="H1104" i="8"/>
  <c r="C1105" i="8"/>
  <c r="D1105" i="8"/>
  <c r="E1105" i="8" s="1"/>
  <c r="F1105" i="8"/>
  <c r="G1105" i="8"/>
  <c r="H1105" i="8"/>
  <c r="C1106" i="8"/>
  <c r="D1106" i="8"/>
  <c r="E1106" i="8" s="1"/>
  <c r="F1106" i="8"/>
  <c r="G1106" i="8"/>
  <c r="H1106" i="8"/>
  <c r="C1107" i="8"/>
  <c r="D1107" i="8"/>
  <c r="E1107" i="8" s="1"/>
  <c r="F1107" i="8"/>
  <c r="G1107" i="8"/>
  <c r="H1107" i="8"/>
  <c r="C1108" i="8"/>
  <c r="D1108" i="8"/>
  <c r="E1108" i="8" s="1"/>
  <c r="F1108" i="8"/>
  <c r="G1108" i="8"/>
  <c r="H1108" i="8"/>
  <c r="C1109" i="8"/>
  <c r="D1109" i="8"/>
  <c r="E1109" i="8" s="1"/>
  <c r="F1109" i="8"/>
  <c r="G1109" i="8"/>
  <c r="H1109" i="8"/>
  <c r="C1110" i="8"/>
  <c r="D1110" i="8"/>
  <c r="E1110" i="8" s="1"/>
  <c r="F1110" i="8"/>
  <c r="G1110" i="8"/>
  <c r="H1110" i="8"/>
  <c r="C1111" i="8"/>
  <c r="D1111" i="8"/>
  <c r="E1111" i="8" s="1"/>
  <c r="F1111" i="8"/>
  <c r="G1111" i="8"/>
  <c r="H1111" i="8"/>
  <c r="C1112" i="8"/>
  <c r="D1112" i="8"/>
  <c r="E1112" i="8" s="1"/>
  <c r="F1112" i="8"/>
  <c r="G1112" i="8"/>
  <c r="H1112" i="8"/>
  <c r="C1113" i="8"/>
  <c r="D1113" i="8"/>
  <c r="E1113" i="8" s="1"/>
  <c r="F1113" i="8"/>
  <c r="G1113" i="8"/>
  <c r="H1113" i="8"/>
  <c r="C1114" i="8"/>
  <c r="D1114" i="8"/>
  <c r="E1114" i="8" s="1"/>
  <c r="F1114" i="8"/>
  <c r="G1114" i="8"/>
  <c r="H1114" i="8"/>
  <c r="C1115" i="8"/>
  <c r="D1115" i="8"/>
  <c r="E1115" i="8" s="1"/>
  <c r="F1115" i="8"/>
  <c r="G1115" i="8"/>
  <c r="H1115" i="8"/>
  <c r="C1116" i="8"/>
  <c r="D1116" i="8"/>
  <c r="E1116" i="8" s="1"/>
  <c r="F1116" i="8"/>
  <c r="G1116" i="8"/>
  <c r="H1116" i="8"/>
  <c r="C1117" i="8"/>
  <c r="D1117" i="8"/>
  <c r="E1117" i="8" s="1"/>
  <c r="F1117" i="8"/>
  <c r="G1117" i="8"/>
  <c r="H1117" i="8"/>
  <c r="C1118" i="8"/>
  <c r="D1118" i="8"/>
  <c r="E1118" i="8" s="1"/>
  <c r="F1118" i="8"/>
  <c r="G1118" i="8"/>
  <c r="H1118" i="8"/>
  <c r="C1119" i="8"/>
  <c r="D1119" i="8"/>
  <c r="E1119" i="8" s="1"/>
  <c r="F1119" i="8"/>
  <c r="G1119" i="8"/>
  <c r="H1119" i="8"/>
  <c r="C1120" i="8"/>
  <c r="D1120" i="8"/>
  <c r="E1120" i="8" s="1"/>
  <c r="F1120" i="8"/>
  <c r="G1120" i="8"/>
  <c r="H1120" i="8"/>
  <c r="C1121" i="8"/>
  <c r="D1121" i="8"/>
  <c r="E1121" i="8" s="1"/>
  <c r="F1121" i="8"/>
  <c r="G1121" i="8"/>
  <c r="H1121" i="8"/>
  <c r="C1122" i="8"/>
  <c r="D1122" i="8"/>
  <c r="E1122" i="8" s="1"/>
  <c r="F1122" i="8"/>
  <c r="G1122" i="8"/>
  <c r="H1122" i="8"/>
  <c r="C1123" i="8"/>
  <c r="D1123" i="8"/>
  <c r="E1123" i="8" s="1"/>
  <c r="F1123" i="8"/>
  <c r="G1123" i="8"/>
  <c r="H1123" i="8"/>
  <c r="C1124" i="8"/>
  <c r="D1124" i="8"/>
  <c r="E1124" i="8" s="1"/>
  <c r="F1124" i="8"/>
  <c r="G1124" i="8"/>
  <c r="H1124" i="8"/>
  <c r="C1125" i="8"/>
  <c r="D1125" i="8"/>
  <c r="E1125" i="8" s="1"/>
  <c r="F1125" i="8"/>
  <c r="G1125" i="8"/>
  <c r="H1125" i="8"/>
  <c r="C1126" i="8"/>
  <c r="D1126" i="8"/>
  <c r="E1126" i="8" s="1"/>
  <c r="F1126" i="8"/>
  <c r="G1126" i="8"/>
  <c r="H1126" i="8"/>
  <c r="C1127" i="8"/>
  <c r="D1127" i="8"/>
  <c r="E1127" i="8" s="1"/>
  <c r="F1127" i="8"/>
  <c r="G1127" i="8"/>
  <c r="H1127" i="8"/>
  <c r="C1128" i="8"/>
  <c r="D1128" i="8"/>
  <c r="E1128" i="8" s="1"/>
  <c r="F1128" i="8"/>
  <c r="G1128" i="8"/>
  <c r="H1128" i="8"/>
  <c r="C1129" i="8"/>
  <c r="D1129" i="8"/>
  <c r="E1129" i="8" s="1"/>
  <c r="F1129" i="8"/>
  <c r="G1129" i="8"/>
  <c r="H1129" i="8"/>
  <c r="C1130" i="8"/>
  <c r="D1130" i="8"/>
  <c r="E1130" i="8" s="1"/>
  <c r="F1130" i="8"/>
  <c r="G1130" i="8"/>
  <c r="H1130" i="8"/>
  <c r="C1131" i="8"/>
  <c r="D1131" i="8"/>
  <c r="E1131" i="8" s="1"/>
  <c r="F1131" i="8"/>
  <c r="G1131" i="8"/>
  <c r="H1131" i="8"/>
  <c r="C1132" i="8"/>
  <c r="D1132" i="8"/>
  <c r="E1132" i="8" s="1"/>
  <c r="F1132" i="8"/>
  <c r="G1132" i="8"/>
  <c r="H1132" i="8"/>
  <c r="C1133" i="8"/>
  <c r="D1133" i="8"/>
  <c r="E1133" i="8" s="1"/>
  <c r="F1133" i="8"/>
  <c r="G1133" i="8"/>
  <c r="H1133" i="8"/>
  <c r="C1134" i="8"/>
  <c r="D1134" i="8"/>
  <c r="E1134" i="8" s="1"/>
  <c r="F1134" i="8"/>
  <c r="G1134" i="8"/>
  <c r="H1134" i="8"/>
  <c r="C1135" i="8"/>
  <c r="D1135" i="8"/>
  <c r="E1135" i="8" s="1"/>
  <c r="F1135" i="8"/>
  <c r="G1135" i="8"/>
  <c r="H1135" i="8"/>
  <c r="C1136" i="8"/>
  <c r="D1136" i="8"/>
  <c r="E1136" i="8" s="1"/>
  <c r="F1136" i="8"/>
  <c r="G1136" i="8"/>
  <c r="H1136" i="8"/>
  <c r="C1137" i="8"/>
  <c r="D1137" i="8"/>
  <c r="E1137" i="8" s="1"/>
  <c r="F1137" i="8"/>
  <c r="G1137" i="8"/>
  <c r="H1137" i="8"/>
  <c r="C1138" i="8"/>
  <c r="D1138" i="8"/>
  <c r="E1138" i="8" s="1"/>
  <c r="F1138" i="8"/>
  <c r="G1138" i="8"/>
  <c r="H1138" i="8"/>
  <c r="C1139" i="8"/>
  <c r="D1139" i="8"/>
  <c r="E1139" i="8" s="1"/>
  <c r="F1139" i="8"/>
  <c r="G1139" i="8"/>
  <c r="H1139" i="8"/>
  <c r="C1140" i="8"/>
  <c r="D1140" i="8"/>
  <c r="E1140" i="8" s="1"/>
  <c r="F1140" i="8"/>
  <c r="G1140" i="8"/>
  <c r="H1140" i="8"/>
  <c r="C1141" i="8"/>
  <c r="D1141" i="8"/>
  <c r="E1141" i="8" s="1"/>
  <c r="F1141" i="8"/>
  <c r="G1141" i="8"/>
  <c r="H1141" i="8"/>
  <c r="C1142" i="8"/>
  <c r="D1142" i="8"/>
  <c r="E1142" i="8" s="1"/>
  <c r="F1142" i="8"/>
  <c r="G1142" i="8"/>
  <c r="H1142" i="8"/>
  <c r="C1143" i="8"/>
  <c r="D1143" i="8"/>
  <c r="E1143" i="8" s="1"/>
  <c r="F1143" i="8"/>
  <c r="G1143" i="8"/>
  <c r="H1143" i="8"/>
  <c r="C1144" i="8"/>
  <c r="D1144" i="8"/>
  <c r="E1144" i="8" s="1"/>
  <c r="F1144" i="8"/>
  <c r="G1144" i="8"/>
  <c r="H1144" i="8"/>
  <c r="C1145" i="8"/>
  <c r="D1145" i="8"/>
  <c r="E1145" i="8" s="1"/>
  <c r="F1145" i="8"/>
  <c r="G1145" i="8"/>
  <c r="H1145" i="8"/>
  <c r="C1146" i="8"/>
  <c r="D1146" i="8"/>
  <c r="E1146" i="8" s="1"/>
  <c r="F1146" i="8"/>
  <c r="G1146" i="8"/>
  <c r="H1146" i="8"/>
  <c r="C1147" i="8"/>
  <c r="D1147" i="8"/>
  <c r="E1147" i="8" s="1"/>
  <c r="F1147" i="8"/>
  <c r="G1147" i="8"/>
  <c r="H1147" i="8"/>
  <c r="C1148" i="8"/>
  <c r="D1148" i="8"/>
  <c r="E1148" i="8" s="1"/>
  <c r="F1148" i="8"/>
  <c r="G1148" i="8"/>
  <c r="H1148" i="8"/>
  <c r="C1149" i="8"/>
  <c r="D1149" i="8"/>
  <c r="E1149" i="8" s="1"/>
  <c r="F1149" i="8"/>
  <c r="G1149" i="8"/>
  <c r="H1149" i="8"/>
  <c r="C1150" i="8"/>
  <c r="D1150" i="8"/>
  <c r="E1150" i="8" s="1"/>
  <c r="F1150" i="8"/>
  <c r="G1150" i="8"/>
  <c r="H1150" i="8"/>
  <c r="C1151" i="8"/>
  <c r="D1151" i="8"/>
  <c r="E1151" i="8" s="1"/>
  <c r="F1151" i="8"/>
  <c r="G1151" i="8"/>
  <c r="H1151" i="8"/>
  <c r="C1152" i="8"/>
  <c r="D1152" i="8"/>
  <c r="E1152" i="8" s="1"/>
  <c r="F1152" i="8"/>
  <c r="G1152" i="8"/>
  <c r="H1152" i="8"/>
  <c r="C1153" i="8"/>
  <c r="D1153" i="8"/>
  <c r="E1153" i="8" s="1"/>
  <c r="F1153" i="8"/>
  <c r="G1153" i="8"/>
  <c r="H1153" i="8"/>
  <c r="C1154" i="8"/>
  <c r="D1154" i="8"/>
  <c r="E1154" i="8" s="1"/>
  <c r="F1154" i="8"/>
  <c r="G1154" i="8"/>
  <c r="H1154" i="8"/>
  <c r="C1155" i="8"/>
  <c r="D1155" i="8"/>
  <c r="E1155" i="8" s="1"/>
  <c r="F1155" i="8"/>
  <c r="G1155" i="8"/>
  <c r="H1155" i="8"/>
  <c r="C1156" i="8"/>
  <c r="D1156" i="8"/>
  <c r="E1156" i="8" s="1"/>
  <c r="F1156" i="8"/>
  <c r="G1156" i="8"/>
  <c r="H1156" i="8"/>
  <c r="C1157" i="8"/>
  <c r="D1157" i="8"/>
  <c r="E1157" i="8" s="1"/>
  <c r="F1157" i="8"/>
  <c r="G1157" i="8"/>
  <c r="H1157" i="8"/>
  <c r="C1158" i="8"/>
  <c r="D1158" i="8"/>
  <c r="E1158" i="8" s="1"/>
  <c r="F1158" i="8"/>
  <c r="G1158" i="8"/>
  <c r="H1158" i="8"/>
  <c r="C1159" i="8"/>
  <c r="D1159" i="8"/>
  <c r="E1159" i="8" s="1"/>
  <c r="F1159" i="8"/>
  <c r="G1159" i="8"/>
  <c r="H1159" i="8"/>
  <c r="C1160" i="8"/>
  <c r="D1160" i="8"/>
  <c r="E1160" i="8" s="1"/>
  <c r="F1160" i="8"/>
  <c r="G1160" i="8"/>
  <c r="H1160" i="8"/>
  <c r="C1161" i="8"/>
  <c r="D1161" i="8"/>
  <c r="E1161" i="8" s="1"/>
  <c r="F1161" i="8"/>
  <c r="G1161" i="8"/>
  <c r="H1161" i="8"/>
  <c r="C1162" i="8"/>
  <c r="D1162" i="8"/>
  <c r="E1162" i="8" s="1"/>
  <c r="F1162" i="8"/>
  <c r="G1162" i="8"/>
  <c r="H1162" i="8"/>
  <c r="C1163" i="8"/>
  <c r="D1163" i="8"/>
  <c r="E1163" i="8" s="1"/>
  <c r="F1163" i="8"/>
  <c r="G1163" i="8"/>
  <c r="H1163" i="8"/>
  <c r="C1164" i="8"/>
  <c r="D1164" i="8"/>
  <c r="E1164" i="8" s="1"/>
  <c r="F1164" i="8"/>
  <c r="G1164" i="8"/>
  <c r="H1164" i="8"/>
  <c r="C1165" i="8"/>
  <c r="D1165" i="8"/>
  <c r="E1165" i="8" s="1"/>
  <c r="F1165" i="8"/>
  <c r="G1165" i="8"/>
  <c r="H1165" i="8"/>
  <c r="C1166" i="8"/>
  <c r="D1166" i="8"/>
  <c r="E1166" i="8" s="1"/>
  <c r="F1166" i="8"/>
  <c r="G1166" i="8"/>
  <c r="H1166" i="8"/>
  <c r="C1167" i="8"/>
  <c r="D1167" i="8"/>
  <c r="E1167" i="8" s="1"/>
  <c r="F1167" i="8"/>
  <c r="G1167" i="8"/>
  <c r="H1167" i="8"/>
  <c r="C1168" i="8"/>
  <c r="D1168" i="8"/>
  <c r="E1168" i="8" s="1"/>
  <c r="F1168" i="8"/>
  <c r="G1168" i="8"/>
  <c r="H1168" i="8"/>
  <c r="C1169" i="8"/>
  <c r="D1169" i="8"/>
  <c r="E1169" i="8" s="1"/>
  <c r="F1169" i="8"/>
  <c r="G1169" i="8"/>
  <c r="H1169" i="8"/>
  <c r="C1170" i="8"/>
  <c r="D1170" i="8"/>
  <c r="E1170" i="8"/>
  <c r="F1170" i="8"/>
  <c r="G1170" i="8"/>
  <c r="H1170" i="8"/>
  <c r="C1171" i="8"/>
  <c r="D1171" i="8"/>
  <c r="E1171" i="8" s="1"/>
  <c r="F1171" i="8"/>
  <c r="G1171" i="8"/>
  <c r="H1171" i="8"/>
  <c r="C1172" i="8"/>
  <c r="D1172" i="8"/>
  <c r="E1172" i="8" s="1"/>
  <c r="F1172" i="8"/>
  <c r="G1172" i="8"/>
  <c r="H1172" i="8"/>
  <c r="C1173" i="8"/>
  <c r="D1173" i="8"/>
  <c r="E1173" i="8" s="1"/>
  <c r="F1173" i="8"/>
  <c r="G1173" i="8"/>
  <c r="H1173" i="8"/>
  <c r="C1174" i="8"/>
  <c r="D1174" i="8"/>
  <c r="E1174" i="8" s="1"/>
  <c r="F1174" i="8"/>
  <c r="G1174" i="8"/>
  <c r="H1174" i="8"/>
  <c r="C1175" i="8"/>
  <c r="D1175" i="8"/>
  <c r="E1175" i="8" s="1"/>
  <c r="F1175" i="8"/>
  <c r="G1175" i="8"/>
  <c r="H1175" i="8"/>
  <c r="C1176" i="8"/>
  <c r="D1176" i="8"/>
  <c r="E1176" i="8" s="1"/>
  <c r="F1176" i="8"/>
  <c r="G1176" i="8"/>
  <c r="H1176" i="8"/>
  <c r="C1177" i="8"/>
  <c r="D1177" i="8"/>
  <c r="E1177" i="8" s="1"/>
  <c r="F1177" i="8"/>
  <c r="G1177" i="8"/>
  <c r="H1177" i="8"/>
  <c r="C1178" i="8"/>
  <c r="D1178" i="8"/>
  <c r="E1178" i="8" s="1"/>
  <c r="F1178" i="8"/>
  <c r="G1178" i="8"/>
  <c r="H1178" i="8"/>
  <c r="C1179" i="8"/>
  <c r="D1179" i="8"/>
  <c r="E1179" i="8" s="1"/>
  <c r="F1179" i="8"/>
  <c r="G1179" i="8"/>
  <c r="H1179" i="8"/>
  <c r="C1180" i="8"/>
  <c r="D1180" i="8"/>
  <c r="E1180" i="8" s="1"/>
  <c r="F1180" i="8"/>
  <c r="G1180" i="8"/>
  <c r="H1180" i="8"/>
  <c r="C1181" i="8"/>
  <c r="D1181" i="8"/>
  <c r="E1181" i="8" s="1"/>
  <c r="F1181" i="8"/>
  <c r="G1181" i="8"/>
  <c r="H1181" i="8"/>
  <c r="C1182" i="8"/>
  <c r="D1182" i="8"/>
  <c r="E1182" i="8" s="1"/>
  <c r="F1182" i="8"/>
  <c r="G1182" i="8"/>
  <c r="H1182" i="8"/>
  <c r="C1183" i="8"/>
  <c r="D1183" i="8"/>
  <c r="E1183" i="8" s="1"/>
  <c r="F1183" i="8"/>
  <c r="G1183" i="8"/>
  <c r="H1183" i="8"/>
  <c r="C1184" i="8"/>
  <c r="D1184" i="8"/>
  <c r="E1184" i="8" s="1"/>
  <c r="F1184" i="8"/>
  <c r="G1184" i="8"/>
  <c r="H1184" i="8"/>
  <c r="C1185" i="8"/>
  <c r="D1185" i="8"/>
  <c r="E1185" i="8" s="1"/>
  <c r="F1185" i="8"/>
  <c r="G1185" i="8"/>
  <c r="H1185" i="8"/>
  <c r="C1186" i="8"/>
  <c r="D1186" i="8"/>
  <c r="E1186" i="8" s="1"/>
  <c r="F1186" i="8"/>
  <c r="G1186" i="8"/>
  <c r="H1186" i="8"/>
  <c r="C1187" i="8"/>
  <c r="D1187" i="8"/>
  <c r="E1187" i="8" s="1"/>
  <c r="F1187" i="8"/>
  <c r="G1187" i="8"/>
  <c r="H1187" i="8"/>
  <c r="C1188" i="8"/>
  <c r="D1188" i="8"/>
  <c r="E1188" i="8" s="1"/>
  <c r="F1188" i="8"/>
  <c r="G1188" i="8"/>
  <c r="H1188" i="8"/>
  <c r="C1189" i="8"/>
  <c r="D1189" i="8"/>
  <c r="E1189" i="8" s="1"/>
  <c r="F1189" i="8"/>
  <c r="G1189" i="8"/>
  <c r="H1189" i="8"/>
  <c r="C1190" i="8"/>
  <c r="D1190" i="8"/>
  <c r="E1190" i="8" s="1"/>
  <c r="F1190" i="8"/>
  <c r="G1190" i="8"/>
  <c r="H1190" i="8"/>
  <c r="C1191" i="8"/>
  <c r="D1191" i="8"/>
  <c r="E1191" i="8"/>
  <c r="F1191" i="8"/>
  <c r="G1191" i="8"/>
  <c r="H1191" i="8"/>
  <c r="C1192" i="8"/>
  <c r="D1192" i="8"/>
  <c r="E1192" i="8" s="1"/>
  <c r="F1192" i="8"/>
  <c r="G1192" i="8"/>
  <c r="H1192" i="8"/>
  <c r="C1193" i="8"/>
  <c r="D1193" i="8"/>
  <c r="E1193" i="8" s="1"/>
  <c r="F1193" i="8"/>
  <c r="G1193" i="8"/>
  <c r="H1193" i="8"/>
  <c r="C1194" i="8"/>
  <c r="D1194" i="8"/>
  <c r="E1194" i="8" s="1"/>
  <c r="F1194" i="8"/>
  <c r="G1194" i="8"/>
  <c r="H1194" i="8"/>
  <c r="C1195" i="8"/>
  <c r="D1195" i="8"/>
  <c r="E1195" i="8" s="1"/>
  <c r="F1195" i="8"/>
  <c r="G1195" i="8"/>
  <c r="H1195" i="8"/>
  <c r="C1196" i="8"/>
  <c r="D1196" i="8"/>
  <c r="E1196" i="8" s="1"/>
  <c r="F1196" i="8"/>
  <c r="G1196" i="8"/>
  <c r="H1196" i="8"/>
  <c r="C1197" i="8"/>
  <c r="D1197" i="8"/>
  <c r="E1197" i="8" s="1"/>
  <c r="F1197" i="8"/>
  <c r="G1197" i="8"/>
  <c r="H1197" i="8"/>
  <c r="C1198" i="8"/>
  <c r="D1198" i="8"/>
  <c r="E1198" i="8" s="1"/>
  <c r="F1198" i="8"/>
  <c r="G1198" i="8"/>
  <c r="H1198" i="8"/>
  <c r="C1199" i="8"/>
  <c r="D1199" i="8"/>
  <c r="E1199" i="8" s="1"/>
  <c r="F1199" i="8"/>
  <c r="G1199" i="8"/>
  <c r="H1199" i="8"/>
  <c r="C1200" i="8"/>
  <c r="D1200" i="8"/>
  <c r="E1200" i="8" s="1"/>
  <c r="F1200" i="8"/>
  <c r="G1200" i="8"/>
  <c r="H1200" i="8"/>
  <c r="C1201" i="8"/>
  <c r="D1201" i="8"/>
  <c r="E1201" i="8" s="1"/>
  <c r="F1201" i="8"/>
  <c r="G1201" i="8"/>
  <c r="H1201" i="8"/>
  <c r="C1202" i="8"/>
  <c r="D1202" i="8"/>
  <c r="E1202" i="8" s="1"/>
  <c r="F1202" i="8"/>
  <c r="G1202" i="8"/>
  <c r="H1202" i="8"/>
  <c r="C1203" i="8"/>
  <c r="D1203" i="8"/>
  <c r="E1203" i="8" s="1"/>
  <c r="F1203" i="8"/>
  <c r="G1203" i="8"/>
  <c r="H1203" i="8"/>
  <c r="C1204" i="8"/>
  <c r="D1204" i="8"/>
  <c r="E1204" i="8" s="1"/>
  <c r="F1204" i="8"/>
  <c r="G1204" i="8"/>
  <c r="H1204" i="8"/>
  <c r="C1205" i="8"/>
  <c r="D1205" i="8"/>
  <c r="E1205" i="8" s="1"/>
  <c r="F1205" i="8"/>
  <c r="G1205" i="8"/>
  <c r="H1205" i="8"/>
  <c r="C1206" i="8"/>
  <c r="D1206" i="8"/>
  <c r="E1206" i="8" s="1"/>
  <c r="F1206" i="8"/>
  <c r="G1206" i="8"/>
  <c r="H1206" i="8"/>
  <c r="C1207" i="8"/>
  <c r="D1207" i="8"/>
  <c r="E1207" i="8" s="1"/>
  <c r="F1207" i="8"/>
  <c r="G1207" i="8"/>
  <c r="H1207" i="8"/>
  <c r="C1208" i="8"/>
  <c r="D1208" i="8"/>
  <c r="E1208" i="8" s="1"/>
  <c r="F1208" i="8"/>
  <c r="G1208" i="8"/>
  <c r="H1208" i="8"/>
  <c r="C1209" i="8"/>
  <c r="D1209" i="8"/>
  <c r="E1209" i="8" s="1"/>
  <c r="F1209" i="8"/>
  <c r="G1209" i="8"/>
  <c r="H1209" i="8"/>
  <c r="C1210" i="8"/>
  <c r="D1210" i="8"/>
  <c r="E1210" i="8" s="1"/>
  <c r="F1210" i="8"/>
  <c r="G1210" i="8"/>
  <c r="H1210" i="8"/>
  <c r="C1211" i="8"/>
  <c r="D1211" i="8"/>
  <c r="E1211" i="8" s="1"/>
  <c r="F1211" i="8"/>
  <c r="G1211" i="8"/>
  <c r="H1211" i="8"/>
  <c r="C1212" i="8"/>
  <c r="D1212" i="8"/>
  <c r="E1212" i="8" s="1"/>
  <c r="F1212" i="8"/>
  <c r="G1212" i="8"/>
  <c r="H1212" i="8"/>
  <c r="C1213" i="8"/>
  <c r="D1213" i="8"/>
  <c r="E1213" i="8" s="1"/>
  <c r="F1213" i="8"/>
  <c r="G1213" i="8"/>
  <c r="H1213" i="8"/>
  <c r="C1214" i="8"/>
  <c r="D1214" i="8"/>
  <c r="E1214" i="8" s="1"/>
  <c r="F1214" i="8"/>
  <c r="G1214" i="8"/>
  <c r="H1214" i="8"/>
  <c r="C1215" i="8"/>
  <c r="D1215" i="8"/>
  <c r="E1215" i="8" s="1"/>
  <c r="F1215" i="8"/>
  <c r="G1215" i="8"/>
  <c r="H1215" i="8"/>
  <c r="C1216" i="8"/>
  <c r="D1216" i="8"/>
  <c r="E1216" i="8" s="1"/>
  <c r="F1216" i="8"/>
  <c r="G1216" i="8"/>
  <c r="H1216" i="8"/>
  <c r="C1217" i="8"/>
  <c r="D1217" i="8"/>
  <c r="E1217" i="8" s="1"/>
  <c r="F1217" i="8"/>
  <c r="G1217" i="8"/>
  <c r="H1217" i="8"/>
  <c r="C1218" i="8"/>
  <c r="D1218" i="8"/>
  <c r="E1218" i="8" s="1"/>
  <c r="F1218" i="8"/>
  <c r="G1218" i="8"/>
  <c r="H1218" i="8"/>
  <c r="C1219" i="8"/>
  <c r="D1219" i="8"/>
  <c r="E1219" i="8" s="1"/>
  <c r="F1219" i="8"/>
  <c r="G1219" i="8"/>
  <c r="H1219" i="8"/>
  <c r="C1220" i="8"/>
  <c r="D1220" i="8"/>
  <c r="E1220" i="8" s="1"/>
  <c r="F1220" i="8"/>
  <c r="G1220" i="8"/>
  <c r="H1220" i="8"/>
  <c r="C1221" i="8"/>
  <c r="D1221" i="8"/>
  <c r="E1221" i="8" s="1"/>
  <c r="F1221" i="8"/>
  <c r="G1221" i="8"/>
  <c r="H1221" i="8"/>
  <c r="C1222" i="8"/>
  <c r="D1222" i="8"/>
  <c r="E1222" i="8" s="1"/>
  <c r="F1222" i="8"/>
  <c r="G1222" i="8"/>
  <c r="H1222" i="8"/>
  <c r="C1223" i="8"/>
  <c r="D1223" i="8"/>
  <c r="E1223" i="8" s="1"/>
  <c r="F1223" i="8"/>
  <c r="G1223" i="8"/>
  <c r="H1223" i="8"/>
  <c r="C1224" i="8"/>
  <c r="D1224" i="8"/>
  <c r="E1224" i="8" s="1"/>
  <c r="F1224" i="8"/>
  <c r="G1224" i="8"/>
  <c r="H1224" i="8"/>
  <c r="C1225" i="8"/>
  <c r="D1225" i="8"/>
  <c r="E1225" i="8" s="1"/>
  <c r="F1225" i="8"/>
  <c r="G1225" i="8"/>
  <c r="H1225" i="8"/>
  <c r="C1226" i="8"/>
  <c r="D1226" i="8"/>
  <c r="E1226" i="8" s="1"/>
  <c r="F1226" i="8"/>
  <c r="G1226" i="8"/>
  <c r="H1226" i="8"/>
  <c r="C1227" i="8"/>
  <c r="D1227" i="8"/>
  <c r="E1227" i="8" s="1"/>
  <c r="F1227" i="8"/>
  <c r="G1227" i="8"/>
  <c r="H1227" i="8"/>
  <c r="C1228" i="8"/>
  <c r="D1228" i="8"/>
  <c r="E1228" i="8" s="1"/>
  <c r="F1228" i="8"/>
  <c r="G1228" i="8"/>
  <c r="H1228" i="8"/>
  <c r="C1229" i="8"/>
  <c r="D1229" i="8"/>
  <c r="E1229" i="8" s="1"/>
  <c r="F1229" i="8"/>
  <c r="G1229" i="8"/>
  <c r="H1229" i="8"/>
  <c r="C1230" i="8"/>
  <c r="D1230" i="8"/>
  <c r="E1230" i="8" s="1"/>
  <c r="F1230" i="8"/>
  <c r="G1230" i="8"/>
  <c r="H1230" i="8"/>
  <c r="C1231" i="8"/>
  <c r="D1231" i="8"/>
  <c r="E1231" i="8" s="1"/>
  <c r="F1231" i="8"/>
  <c r="G1231" i="8"/>
  <c r="H1231" i="8"/>
  <c r="C1232" i="8"/>
  <c r="D1232" i="8"/>
  <c r="E1232" i="8" s="1"/>
  <c r="F1232" i="8"/>
  <c r="G1232" i="8"/>
  <c r="H1232" i="8"/>
  <c r="C1233" i="8"/>
  <c r="D1233" i="8"/>
  <c r="E1233" i="8" s="1"/>
  <c r="F1233" i="8"/>
  <c r="G1233" i="8"/>
  <c r="H1233" i="8"/>
  <c r="C1234" i="8"/>
  <c r="D1234" i="8"/>
  <c r="E1234" i="8" s="1"/>
  <c r="F1234" i="8"/>
  <c r="G1234" i="8"/>
  <c r="H1234" i="8"/>
  <c r="C1235" i="8"/>
  <c r="D1235" i="8"/>
  <c r="E1235" i="8" s="1"/>
  <c r="F1235" i="8"/>
  <c r="G1235" i="8"/>
  <c r="H1235" i="8"/>
  <c r="C1236" i="8"/>
  <c r="D1236" i="8"/>
  <c r="E1236" i="8" s="1"/>
  <c r="F1236" i="8"/>
  <c r="G1236" i="8"/>
  <c r="H1236" i="8"/>
  <c r="C1237" i="8"/>
  <c r="D1237" i="8"/>
  <c r="E1237" i="8" s="1"/>
  <c r="F1237" i="8"/>
  <c r="G1237" i="8"/>
  <c r="H1237" i="8"/>
  <c r="C1238" i="8"/>
  <c r="D1238" i="8"/>
  <c r="E1238" i="8" s="1"/>
  <c r="F1238" i="8"/>
  <c r="G1238" i="8"/>
  <c r="H1238" i="8"/>
  <c r="C1239" i="8"/>
  <c r="D1239" i="8"/>
  <c r="E1239" i="8" s="1"/>
  <c r="F1239" i="8"/>
  <c r="G1239" i="8"/>
  <c r="H1239" i="8"/>
  <c r="C1240" i="8"/>
  <c r="D1240" i="8"/>
  <c r="E1240" i="8" s="1"/>
  <c r="F1240" i="8"/>
  <c r="G1240" i="8"/>
  <c r="H1240" i="8"/>
  <c r="C1241" i="8"/>
  <c r="D1241" i="8"/>
  <c r="E1241" i="8" s="1"/>
  <c r="F1241" i="8"/>
  <c r="G1241" i="8"/>
  <c r="H1241" i="8"/>
  <c r="C1242" i="8"/>
  <c r="D1242" i="8"/>
  <c r="E1242" i="8" s="1"/>
  <c r="F1242" i="8"/>
  <c r="G1242" i="8"/>
  <c r="H1242" i="8"/>
  <c r="C1243" i="8"/>
  <c r="D1243" i="8"/>
  <c r="E1243" i="8" s="1"/>
  <c r="F1243" i="8"/>
  <c r="G1243" i="8"/>
  <c r="H1243" i="8"/>
  <c r="C1244" i="8"/>
  <c r="D1244" i="8"/>
  <c r="E1244" i="8" s="1"/>
  <c r="F1244" i="8"/>
  <c r="G1244" i="8"/>
  <c r="H1244" i="8"/>
  <c r="C1245" i="8"/>
  <c r="D1245" i="8"/>
  <c r="E1245" i="8" s="1"/>
  <c r="F1245" i="8"/>
  <c r="G1245" i="8"/>
  <c r="H1245" i="8"/>
  <c r="C1246" i="8"/>
  <c r="D1246" i="8"/>
  <c r="E1246" i="8" s="1"/>
  <c r="F1246" i="8"/>
  <c r="G1246" i="8"/>
  <c r="H1246" i="8"/>
  <c r="C1247" i="8"/>
  <c r="D1247" i="8"/>
  <c r="E1247" i="8" s="1"/>
  <c r="F1247" i="8"/>
  <c r="G1247" i="8"/>
  <c r="H1247" i="8"/>
  <c r="C1248" i="8"/>
  <c r="D1248" i="8"/>
  <c r="E1248" i="8" s="1"/>
  <c r="F1248" i="8"/>
  <c r="G1248" i="8"/>
  <c r="H1248" i="8"/>
  <c r="C1249" i="8"/>
  <c r="D1249" i="8"/>
  <c r="E1249" i="8" s="1"/>
  <c r="F1249" i="8"/>
  <c r="G1249" i="8"/>
  <c r="H1249" i="8"/>
  <c r="C1250" i="8"/>
  <c r="D1250" i="8"/>
  <c r="E1250" i="8" s="1"/>
  <c r="F1250" i="8"/>
  <c r="G1250" i="8"/>
  <c r="H1250" i="8"/>
  <c r="C1251" i="8"/>
  <c r="D1251" i="8"/>
  <c r="E1251" i="8" s="1"/>
  <c r="F1251" i="8"/>
  <c r="G1251" i="8"/>
  <c r="H1251" i="8"/>
  <c r="C1252" i="8"/>
  <c r="D1252" i="8"/>
  <c r="E1252" i="8" s="1"/>
  <c r="F1252" i="8"/>
  <c r="G1252" i="8"/>
  <c r="H1252" i="8"/>
  <c r="C1253" i="8"/>
  <c r="D1253" i="8"/>
  <c r="E1253" i="8" s="1"/>
  <c r="F1253" i="8"/>
  <c r="G1253" i="8"/>
  <c r="H1253" i="8"/>
  <c r="C1254" i="8"/>
  <c r="D1254" i="8"/>
  <c r="E1254" i="8" s="1"/>
  <c r="F1254" i="8"/>
  <c r="G1254" i="8"/>
  <c r="H1254" i="8"/>
  <c r="C1255" i="8"/>
  <c r="D1255" i="8"/>
  <c r="E1255" i="8" s="1"/>
  <c r="F1255" i="8"/>
  <c r="G1255" i="8"/>
  <c r="H1255" i="8"/>
  <c r="C1256" i="8"/>
  <c r="D1256" i="8"/>
  <c r="E1256" i="8" s="1"/>
  <c r="F1256" i="8"/>
  <c r="G1256" i="8"/>
  <c r="H1256" i="8"/>
  <c r="C1257" i="8"/>
  <c r="D1257" i="8"/>
  <c r="E1257" i="8" s="1"/>
  <c r="F1257" i="8"/>
  <c r="G1257" i="8"/>
  <c r="H1257" i="8"/>
  <c r="C1258" i="8"/>
  <c r="D1258" i="8"/>
  <c r="E1258" i="8" s="1"/>
  <c r="F1258" i="8"/>
  <c r="G1258" i="8"/>
  <c r="H1258" i="8"/>
  <c r="C1259" i="8"/>
  <c r="D1259" i="8"/>
  <c r="E1259" i="8"/>
  <c r="F1259" i="8"/>
  <c r="G1259" i="8"/>
  <c r="H1259" i="8"/>
  <c r="C1260" i="8"/>
  <c r="D1260" i="8"/>
  <c r="E1260" i="8" s="1"/>
  <c r="F1260" i="8"/>
  <c r="G1260" i="8"/>
  <c r="H1260" i="8"/>
  <c r="C1261" i="8"/>
  <c r="D1261" i="8"/>
  <c r="E1261" i="8" s="1"/>
  <c r="F1261" i="8"/>
  <c r="G1261" i="8"/>
  <c r="H1261" i="8"/>
  <c r="C1262" i="8"/>
  <c r="D1262" i="8"/>
  <c r="E1262" i="8"/>
  <c r="F1262" i="8"/>
  <c r="G1262" i="8"/>
  <c r="H1262" i="8"/>
  <c r="C1263" i="8"/>
  <c r="D1263" i="8"/>
  <c r="E1263" i="8" s="1"/>
  <c r="F1263" i="8"/>
  <c r="G1263" i="8"/>
  <c r="H1263" i="8"/>
  <c r="C1264" i="8"/>
  <c r="D1264" i="8"/>
  <c r="E1264" i="8" s="1"/>
  <c r="F1264" i="8"/>
  <c r="G1264" i="8"/>
  <c r="H1264" i="8"/>
  <c r="C1265" i="8"/>
  <c r="D1265" i="8"/>
  <c r="E1265" i="8" s="1"/>
  <c r="F1265" i="8"/>
  <c r="G1265" i="8"/>
  <c r="H1265" i="8"/>
  <c r="C1266" i="8"/>
  <c r="D1266" i="8"/>
  <c r="E1266" i="8"/>
  <c r="F1266" i="8"/>
  <c r="G1266" i="8"/>
  <c r="H1266" i="8"/>
  <c r="C1267" i="8"/>
  <c r="D1267" i="8"/>
  <c r="E1267" i="8" s="1"/>
  <c r="F1267" i="8"/>
  <c r="G1267" i="8"/>
  <c r="H1267" i="8"/>
  <c r="C1268" i="8"/>
  <c r="D1268" i="8"/>
  <c r="E1268" i="8" s="1"/>
  <c r="F1268" i="8"/>
  <c r="G1268" i="8"/>
  <c r="H1268" i="8"/>
  <c r="C1269" i="8"/>
  <c r="D1269" i="8"/>
  <c r="E1269" i="8" s="1"/>
  <c r="F1269" i="8"/>
  <c r="G1269" i="8"/>
  <c r="H1269" i="8"/>
  <c r="C1270" i="8"/>
  <c r="D1270" i="8"/>
  <c r="E1270" i="8" s="1"/>
  <c r="F1270" i="8"/>
  <c r="G1270" i="8"/>
  <c r="H1270" i="8"/>
  <c r="C1271" i="8"/>
  <c r="D1271" i="8"/>
  <c r="E1271" i="8" s="1"/>
  <c r="F1271" i="8"/>
  <c r="G1271" i="8"/>
  <c r="H1271" i="8"/>
  <c r="C1272" i="8"/>
  <c r="D1272" i="8"/>
  <c r="E1272" i="8" s="1"/>
  <c r="F1272" i="8"/>
  <c r="G1272" i="8"/>
  <c r="H1272" i="8"/>
  <c r="C1273" i="8"/>
  <c r="D1273" i="8"/>
  <c r="E1273" i="8" s="1"/>
  <c r="F1273" i="8"/>
  <c r="G1273" i="8"/>
  <c r="H1273" i="8"/>
  <c r="C1274" i="8"/>
  <c r="D1274" i="8"/>
  <c r="E1274" i="8" s="1"/>
  <c r="F1274" i="8"/>
  <c r="G1274" i="8"/>
  <c r="H1274" i="8"/>
  <c r="C1275" i="8"/>
  <c r="D1275" i="8"/>
  <c r="E1275" i="8" s="1"/>
  <c r="F1275" i="8"/>
  <c r="G1275" i="8"/>
  <c r="H1275" i="8"/>
  <c r="C1276" i="8"/>
  <c r="D1276" i="8"/>
  <c r="E1276" i="8" s="1"/>
  <c r="F1276" i="8"/>
  <c r="G1276" i="8"/>
  <c r="H1276" i="8"/>
  <c r="C1277" i="8"/>
  <c r="D1277" i="8"/>
  <c r="E1277" i="8" s="1"/>
  <c r="F1277" i="8"/>
  <c r="G1277" i="8"/>
  <c r="H1277" i="8"/>
  <c r="C1278" i="8"/>
  <c r="D1278" i="8"/>
  <c r="E1278" i="8" s="1"/>
  <c r="F1278" i="8"/>
  <c r="G1278" i="8"/>
  <c r="H1278" i="8"/>
  <c r="C1279" i="8"/>
  <c r="D1279" i="8"/>
  <c r="E1279" i="8"/>
  <c r="F1279" i="8"/>
  <c r="G1279" i="8"/>
  <c r="H1279" i="8"/>
  <c r="C1280" i="8"/>
  <c r="D1280" i="8"/>
  <c r="E1280" i="8" s="1"/>
  <c r="F1280" i="8"/>
  <c r="G1280" i="8"/>
  <c r="H1280" i="8"/>
  <c r="C1281" i="8"/>
  <c r="D1281" i="8"/>
  <c r="E1281" i="8" s="1"/>
  <c r="F1281" i="8"/>
  <c r="G1281" i="8"/>
  <c r="H1281" i="8"/>
  <c r="C1282" i="8"/>
  <c r="D1282" i="8"/>
  <c r="E1282" i="8" s="1"/>
  <c r="F1282" i="8"/>
  <c r="G1282" i="8"/>
  <c r="H1282" i="8"/>
  <c r="C1283" i="8"/>
  <c r="D1283" i="8"/>
  <c r="E1283" i="8" s="1"/>
  <c r="F1283" i="8"/>
  <c r="G1283" i="8"/>
  <c r="H1283" i="8"/>
  <c r="C1284" i="8"/>
  <c r="D1284" i="8"/>
  <c r="E1284" i="8" s="1"/>
  <c r="F1284" i="8"/>
  <c r="G1284" i="8"/>
  <c r="H1284" i="8"/>
  <c r="C1285" i="8"/>
  <c r="D1285" i="8"/>
  <c r="E1285" i="8" s="1"/>
  <c r="F1285" i="8"/>
  <c r="G1285" i="8"/>
  <c r="H1285" i="8"/>
  <c r="C1286" i="8"/>
  <c r="D1286" i="8"/>
  <c r="E1286" i="8" s="1"/>
  <c r="F1286" i="8"/>
  <c r="G1286" i="8"/>
  <c r="H1286" i="8"/>
  <c r="C1287" i="8"/>
  <c r="D1287" i="8"/>
  <c r="E1287" i="8" s="1"/>
  <c r="F1287" i="8"/>
  <c r="G1287" i="8"/>
  <c r="H1287" i="8"/>
  <c r="C1288" i="8"/>
  <c r="D1288" i="8"/>
  <c r="E1288" i="8" s="1"/>
  <c r="F1288" i="8"/>
  <c r="G1288" i="8"/>
  <c r="H1288" i="8"/>
  <c r="C1289" i="8"/>
  <c r="D1289" i="8"/>
  <c r="E1289" i="8" s="1"/>
  <c r="F1289" i="8"/>
  <c r="G1289" i="8"/>
  <c r="H1289" i="8"/>
  <c r="C1290" i="8"/>
  <c r="D1290" i="8"/>
  <c r="E1290" i="8" s="1"/>
  <c r="F1290" i="8"/>
  <c r="G1290" i="8"/>
  <c r="H1290" i="8"/>
  <c r="C1291" i="8"/>
  <c r="D1291" i="8"/>
  <c r="E1291" i="8" s="1"/>
  <c r="F1291" i="8"/>
  <c r="G1291" i="8"/>
  <c r="H1291" i="8"/>
  <c r="C1292" i="8"/>
  <c r="D1292" i="8"/>
  <c r="E1292" i="8" s="1"/>
  <c r="F1292" i="8"/>
  <c r="G1292" i="8"/>
  <c r="H1292" i="8"/>
  <c r="C1293" i="8"/>
  <c r="D1293" i="8"/>
  <c r="E1293" i="8" s="1"/>
  <c r="F1293" i="8"/>
  <c r="G1293" i="8"/>
  <c r="H1293" i="8"/>
  <c r="C1294" i="8"/>
  <c r="D1294" i="8"/>
  <c r="E1294" i="8" s="1"/>
  <c r="F1294" i="8"/>
  <c r="G1294" i="8"/>
  <c r="H1294" i="8"/>
  <c r="C1295" i="8"/>
  <c r="D1295" i="8"/>
  <c r="E1295" i="8" s="1"/>
  <c r="F1295" i="8"/>
  <c r="G1295" i="8"/>
  <c r="H1295" i="8"/>
  <c r="C1296" i="8"/>
  <c r="D1296" i="8"/>
  <c r="E1296" i="8" s="1"/>
  <c r="F1296" i="8"/>
  <c r="G1296" i="8"/>
  <c r="H1296" i="8"/>
  <c r="C1297" i="8"/>
  <c r="D1297" i="8"/>
  <c r="E1297" i="8" s="1"/>
  <c r="F1297" i="8"/>
  <c r="G1297" i="8"/>
  <c r="H1297" i="8"/>
  <c r="C1298" i="8"/>
  <c r="D1298" i="8"/>
  <c r="E1298" i="8" s="1"/>
  <c r="F1298" i="8"/>
  <c r="G1298" i="8"/>
  <c r="H1298" i="8"/>
  <c r="C1299" i="8"/>
  <c r="D1299" i="8"/>
  <c r="E1299" i="8"/>
  <c r="F1299" i="8"/>
  <c r="G1299" i="8"/>
  <c r="H1299" i="8"/>
  <c r="C1300" i="8"/>
  <c r="D1300" i="8"/>
  <c r="E1300" i="8" s="1"/>
  <c r="F1300" i="8"/>
  <c r="G1300" i="8"/>
  <c r="H1300" i="8"/>
  <c r="C1301" i="8"/>
  <c r="D1301" i="8"/>
  <c r="E1301" i="8" s="1"/>
  <c r="F1301" i="8"/>
  <c r="G1301" i="8"/>
  <c r="H1301" i="8"/>
  <c r="C1302" i="8"/>
  <c r="D1302" i="8"/>
  <c r="E1302" i="8"/>
  <c r="F1302" i="8"/>
  <c r="G1302" i="8"/>
  <c r="H1302" i="8"/>
  <c r="C1303" i="8"/>
  <c r="D1303" i="8"/>
  <c r="E1303" i="8" s="1"/>
  <c r="F1303" i="8"/>
  <c r="G1303" i="8"/>
  <c r="H1303" i="8"/>
  <c r="C1304" i="8"/>
  <c r="D1304" i="8"/>
  <c r="E1304" i="8" s="1"/>
  <c r="F1304" i="8"/>
  <c r="G1304" i="8"/>
  <c r="H1304" i="8"/>
  <c r="C1305" i="8"/>
  <c r="D1305" i="8"/>
  <c r="E1305" i="8" s="1"/>
  <c r="F1305" i="8"/>
  <c r="G1305" i="8"/>
  <c r="H1305" i="8"/>
  <c r="C1306" i="8"/>
  <c r="D1306" i="8"/>
  <c r="E1306" i="8" s="1"/>
  <c r="F1306" i="8"/>
  <c r="G1306" i="8"/>
  <c r="H1306" i="8"/>
  <c r="C1307" i="8"/>
  <c r="D1307" i="8"/>
  <c r="E1307" i="8" s="1"/>
  <c r="F1307" i="8"/>
  <c r="G1307" i="8"/>
  <c r="H1307" i="8"/>
  <c r="C1308" i="8"/>
  <c r="D1308" i="8"/>
  <c r="E1308" i="8" s="1"/>
  <c r="F1308" i="8"/>
  <c r="G1308" i="8"/>
  <c r="H1308" i="8"/>
  <c r="C1309" i="8"/>
  <c r="D1309" i="8"/>
  <c r="E1309" i="8" s="1"/>
  <c r="F1309" i="8"/>
  <c r="G1309" i="8"/>
  <c r="H1309" i="8"/>
  <c r="C1310" i="8"/>
  <c r="D1310" i="8"/>
  <c r="E1310" i="8" s="1"/>
  <c r="F1310" i="8"/>
  <c r="G1310" i="8"/>
  <c r="H1310" i="8"/>
  <c r="C1311" i="8"/>
  <c r="D1311" i="8"/>
  <c r="E1311" i="8" s="1"/>
  <c r="F1311" i="8"/>
  <c r="G1311" i="8"/>
  <c r="H1311" i="8"/>
  <c r="C1312" i="8"/>
  <c r="D1312" i="8"/>
  <c r="E1312" i="8" s="1"/>
  <c r="F1312" i="8"/>
  <c r="G1312" i="8"/>
  <c r="H1312" i="8"/>
  <c r="C1313" i="8"/>
  <c r="D1313" i="8"/>
  <c r="E1313" i="8" s="1"/>
  <c r="F1313" i="8"/>
  <c r="G1313" i="8"/>
  <c r="H1313" i="8"/>
  <c r="C1314" i="8"/>
  <c r="D1314" i="8"/>
  <c r="E1314" i="8" s="1"/>
  <c r="F1314" i="8"/>
  <c r="G1314" i="8"/>
  <c r="H1314" i="8"/>
  <c r="C1315" i="8"/>
  <c r="D1315" i="8"/>
  <c r="E1315" i="8" s="1"/>
  <c r="F1315" i="8"/>
  <c r="G1315" i="8"/>
  <c r="H1315" i="8"/>
  <c r="C1316" i="8"/>
  <c r="D1316" i="8"/>
  <c r="E1316" i="8" s="1"/>
  <c r="F1316" i="8"/>
  <c r="G1316" i="8"/>
  <c r="H1316" i="8"/>
  <c r="C1317" i="8"/>
  <c r="D1317" i="8"/>
  <c r="E1317" i="8" s="1"/>
  <c r="F1317" i="8"/>
  <c r="G1317" i="8"/>
  <c r="H1317" i="8"/>
  <c r="C1318" i="8"/>
  <c r="D1318" i="8"/>
  <c r="E1318" i="8" s="1"/>
  <c r="F1318" i="8"/>
  <c r="G1318" i="8"/>
  <c r="H1318" i="8"/>
  <c r="C1319" i="8"/>
  <c r="D1319" i="8"/>
  <c r="E1319" i="8" s="1"/>
  <c r="F1319" i="8"/>
  <c r="G1319" i="8"/>
  <c r="H1319" i="8"/>
  <c r="C1320" i="8"/>
  <c r="D1320" i="8"/>
  <c r="E1320" i="8" s="1"/>
  <c r="F1320" i="8"/>
  <c r="G1320" i="8"/>
  <c r="H1320" i="8"/>
  <c r="C1321" i="8"/>
  <c r="D1321" i="8"/>
  <c r="E1321" i="8" s="1"/>
  <c r="F1321" i="8"/>
  <c r="G1321" i="8"/>
  <c r="H1321" i="8"/>
  <c r="C1322" i="8"/>
  <c r="D1322" i="8"/>
  <c r="E1322" i="8" s="1"/>
  <c r="F1322" i="8"/>
  <c r="G1322" i="8"/>
  <c r="H1322" i="8"/>
  <c r="C1323" i="8"/>
  <c r="D1323" i="8"/>
  <c r="E1323" i="8" s="1"/>
  <c r="F1323" i="8"/>
  <c r="G1323" i="8"/>
  <c r="H1323" i="8"/>
  <c r="C1324" i="8"/>
  <c r="D1324" i="8"/>
  <c r="E1324" i="8" s="1"/>
  <c r="F1324" i="8"/>
  <c r="G1324" i="8"/>
  <c r="H1324" i="8"/>
  <c r="C1325" i="8"/>
  <c r="D1325" i="8"/>
  <c r="E1325" i="8" s="1"/>
  <c r="F1325" i="8"/>
  <c r="G1325" i="8"/>
  <c r="H1325" i="8"/>
  <c r="C1326" i="8"/>
  <c r="D1326" i="8"/>
  <c r="E1326" i="8" s="1"/>
  <c r="F1326" i="8"/>
  <c r="G1326" i="8"/>
  <c r="H1326" i="8"/>
  <c r="C1327" i="8"/>
  <c r="D1327" i="8"/>
  <c r="E1327" i="8" s="1"/>
  <c r="F1327" i="8"/>
  <c r="G1327" i="8"/>
  <c r="H1327" i="8"/>
  <c r="C1328" i="8"/>
  <c r="D1328" i="8"/>
  <c r="E1328" i="8" s="1"/>
  <c r="F1328" i="8"/>
  <c r="G1328" i="8"/>
  <c r="H1328" i="8"/>
  <c r="C1329" i="8"/>
  <c r="D1329" i="8"/>
  <c r="E1329" i="8" s="1"/>
  <c r="F1329" i="8"/>
  <c r="G1329" i="8"/>
  <c r="H1329" i="8"/>
  <c r="C1330" i="8"/>
  <c r="D1330" i="8"/>
  <c r="E1330" i="8" s="1"/>
  <c r="F1330" i="8"/>
  <c r="G1330" i="8"/>
  <c r="H1330" i="8"/>
  <c r="C1331" i="8"/>
  <c r="D1331" i="8"/>
  <c r="E1331" i="8" s="1"/>
  <c r="F1331" i="8"/>
  <c r="G1331" i="8"/>
  <c r="H1331" i="8"/>
  <c r="C1332" i="8"/>
  <c r="D1332" i="8"/>
  <c r="E1332" i="8" s="1"/>
  <c r="F1332" i="8"/>
  <c r="G1332" i="8"/>
  <c r="H1332" i="8"/>
  <c r="C1333" i="8"/>
  <c r="D1333" i="8"/>
  <c r="E1333" i="8" s="1"/>
  <c r="F1333" i="8"/>
  <c r="G1333" i="8"/>
  <c r="H1333" i="8"/>
  <c r="C1334" i="8"/>
  <c r="D1334" i="8"/>
  <c r="E1334" i="8" s="1"/>
  <c r="F1334" i="8"/>
  <c r="G1334" i="8"/>
  <c r="H1334" i="8"/>
  <c r="C1335" i="8"/>
  <c r="D1335" i="8"/>
  <c r="E1335" i="8" s="1"/>
  <c r="F1335" i="8"/>
  <c r="G1335" i="8"/>
  <c r="H1335" i="8"/>
  <c r="C1336" i="8"/>
  <c r="D1336" i="8"/>
  <c r="E1336" i="8" s="1"/>
  <c r="F1336" i="8"/>
  <c r="G1336" i="8"/>
  <c r="H1336" i="8"/>
  <c r="C1337" i="8"/>
  <c r="D1337" i="8"/>
  <c r="E1337" i="8" s="1"/>
  <c r="F1337" i="8"/>
  <c r="G1337" i="8"/>
  <c r="H1337" i="8"/>
  <c r="C1338" i="8"/>
  <c r="D1338" i="8"/>
  <c r="E1338" i="8" s="1"/>
  <c r="F1338" i="8"/>
  <c r="G1338" i="8"/>
  <c r="H1338" i="8"/>
  <c r="C1339" i="8"/>
  <c r="D1339" i="8"/>
  <c r="E1339" i="8" s="1"/>
  <c r="F1339" i="8"/>
  <c r="G1339" i="8"/>
  <c r="H1339" i="8"/>
  <c r="C1340" i="8"/>
  <c r="D1340" i="8"/>
  <c r="E1340" i="8" s="1"/>
  <c r="F1340" i="8"/>
  <c r="G1340" i="8"/>
  <c r="H1340" i="8"/>
  <c r="C1341" i="8"/>
  <c r="D1341" i="8"/>
  <c r="E1341" i="8" s="1"/>
  <c r="F1341" i="8"/>
  <c r="G1341" i="8"/>
  <c r="H1341" i="8"/>
  <c r="C1342" i="8"/>
  <c r="D1342" i="8"/>
  <c r="E1342" i="8" s="1"/>
  <c r="F1342" i="8"/>
  <c r="G1342" i="8"/>
  <c r="H1342" i="8"/>
  <c r="C1343" i="8"/>
  <c r="D1343" i="8"/>
  <c r="E1343" i="8" s="1"/>
  <c r="F1343" i="8"/>
  <c r="G1343" i="8"/>
  <c r="H1343" i="8"/>
  <c r="C1344" i="8"/>
  <c r="D1344" i="8"/>
  <c r="E1344" i="8" s="1"/>
  <c r="F1344" i="8"/>
  <c r="G1344" i="8"/>
  <c r="H1344" i="8"/>
  <c r="C1345" i="8"/>
  <c r="D1345" i="8"/>
  <c r="E1345" i="8" s="1"/>
  <c r="F1345" i="8"/>
  <c r="G1345" i="8"/>
  <c r="H1345" i="8"/>
  <c r="C1346" i="8"/>
  <c r="D1346" i="8"/>
  <c r="E1346" i="8" s="1"/>
  <c r="F1346" i="8"/>
  <c r="G1346" i="8"/>
  <c r="H1346" i="8"/>
  <c r="C1347" i="8"/>
  <c r="D1347" i="8"/>
  <c r="E1347" i="8" s="1"/>
  <c r="F1347" i="8"/>
  <c r="G1347" i="8"/>
  <c r="H1347" i="8"/>
  <c r="C1348" i="8"/>
  <c r="D1348" i="8"/>
  <c r="E1348" i="8" s="1"/>
  <c r="F1348" i="8"/>
  <c r="G1348" i="8"/>
  <c r="H1348" i="8"/>
  <c r="C1349" i="8"/>
  <c r="D1349" i="8"/>
  <c r="E1349" i="8" s="1"/>
  <c r="F1349" i="8"/>
  <c r="G1349" i="8"/>
  <c r="H1349" i="8"/>
  <c r="C1350" i="8"/>
  <c r="D1350" i="8"/>
  <c r="E1350" i="8" s="1"/>
  <c r="F1350" i="8"/>
  <c r="G1350" i="8"/>
  <c r="H1350" i="8"/>
  <c r="C1351" i="8"/>
  <c r="D1351" i="8"/>
  <c r="E1351" i="8" s="1"/>
  <c r="F1351" i="8"/>
  <c r="G1351" i="8"/>
  <c r="H1351" i="8"/>
  <c r="C1352" i="8"/>
  <c r="D1352" i="8"/>
  <c r="E1352" i="8" s="1"/>
  <c r="F1352" i="8"/>
  <c r="G1352" i="8"/>
  <c r="H1352" i="8"/>
  <c r="C1353" i="8"/>
  <c r="D1353" i="8"/>
  <c r="E1353" i="8" s="1"/>
  <c r="F1353" i="8"/>
  <c r="G1353" i="8"/>
  <c r="H1353" i="8"/>
  <c r="C1354" i="8"/>
  <c r="D1354" i="8"/>
  <c r="E1354" i="8" s="1"/>
  <c r="F1354" i="8"/>
  <c r="G1354" i="8"/>
  <c r="H1354" i="8"/>
  <c r="C1355" i="8"/>
  <c r="D1355" i="8"/>
  <c r="E1355" i="8" s="1"/>
  <c r="F1355" i="8"/>
  <c r="G1355" i="8"/>
  <c r="H1355" i="8"/>
  <c r="C1356" i="8"/>
  <c r="D1356" i="8"/>
  <c r="E1356" i="8" s="1"/>
  <c r="F1356" i="8"/>
  <c r="G1356" i="8"/>
  <c r="H1356" i="8"/>
  <c r="C1357" i="8"/>
  <c r="D1357" i="8"/>
  <c r="E1357" i="8" s="1"/>
  <c r="F1357" i="8"/>
  <c r="G1357" i="8"/>
  <c r="H1357" i="8"/>
  <c r="C1358" i="8"/>
  <c r="D1358" i="8"/>
  <c r="E1358" i="8" s="1"/>
  <c r="F1358" i="8"/>
  <c r="G1358" i="8"/>
  <c r="H1358" i="8"/>
  <c r="C1359" i="8"/>
  <c r="D1359" i="8"/>
  <c r="E1359" i="8" s="1"/>
  <c r="F1359" i="8"/>
  <c r="G1359" i="8"/>
  <c r="H1359" i="8"/>
  <c r="C1360" i="8"/>
  <c r="D1360" i="8"/>
  <c r="E1360" i="8" s="1"/>
  <c r="F1360" i="8"/>
  <c r="G1360" i="8"/>
  <c r="H1360" i="8"/>
  <c r="C1361" i="8"/>
  <c r="D1361" i="8"/>
  <c r="E1361" i="8" s="1"/>
  <c r="F1361" i="8"/>
  <c r="G1361" i="8"/>
  <c r="H1361" i="8"/>
  <c r="C1362" i="8"/>
  <c r="D1362" i="8"/>
  <c r="E1362" i="8" s="1"/>
  <c r="F1362" i="8"/>
  <c r="G1362" i="8"/>
  <c r="H1362" i="8"/>
  <c r="C1363" i="8"/>
  <c r="D1363" i="8"/>
  <c r="E1363" i="8" s="1"/>
  <c r="F1363" i="8"/>
  <c r="G1363" i="8"/>
  <c r="H1363" i="8"/>
  <c r="C1364" i="8"/>
  <c r="D1364" i="8"/>
  <c r="E1364" i="8" s="1"/>
  <c r="F1364" i="8"/>
  <c r="G1364" i="8"/>
  <c r="H1364" i="8"/>
  <c r="C1365" i="8"/>
  <c r="D1365" i="8"/>
  <c r="E1365" i="8" s="1"/>
  <c r="F1365" i="8"/>
  <c r="G1365" i="8"/>
  <c r="H1365" i="8"/>
  <c r="C1366" i="8"/>
  <c r="D1366" i="8"/>
  <c r="E1366" i="8" s="1"/>
  <c r="F1366" i="8"/>
  <c r="G1366" i="8"/>
  <c r="H1366" i="8"/>
  <c r="C1367" i="8"/>
  <c r="D1367" i="8"/>
  <c r="E1367" i="8" s="1"/>
  <c r="F1367" i="8"/>
  <c r="G1367" i="8"/>
  <c r="H1367" i="8"/>
  <c r="C1368" i="8"/>
  <c r="D1368" i="8"/>
  <c r="E1368" i="8" s="1"/>
  <c r="F1368" i="8"/>
  <c r="G1368" i="8"/>
  <c r="H1368" i="8"/>
  <c r="C1369" i="8"/>
  <c r="D1369" i="8"/>
  <c r="E1369" i="8" s="1"/>
  <c r="F1369" i="8"/>
  <c r="G1369" i="8"/>
  <c r="H1369" i="8"/>
  <c r="C1370" i="8"/>
  <c r="D1370" i="8"/>
  <c r="E1370" i="8" s="1"/>
  <c r="F1370" i="8"/>
  <c r="G1370" i="8"/>
  <c r="H1370" i="8"/>
  <c r="C1371" i="8"/>
  <c r="D1371" i="8"/>
  <c r="E1371" i="8" s="1"/>
  <c r="F1371" i="8"/>
  <c r="G1371" i="8"/>
  <c r="H1371" i="8"/>
  <c r="C1372" i="8"/>
  <c r="D1372" i="8"/>
  <c r="E1372" i="8" s="1"/>
  <c r="F1372" i="8"/>
  <c r="G1372" i="8"/>
  <c r="H1372" i="8"/>
  <c r="C1373" i="8"/>
  <c r="D1373" i="8"/>
  <c r="E1373" i="8" s="1"/>
  <c r="F1373" i="8"/>
  <c r="G1373" i="8"/>
  <c r="H1373" i="8"/>
  <c r="C1374" i="8"/>
  <c r="D1374" i="8"/>
  <c r="E1374" i="8" s="1"/>
  <c r="F1374" i="8"/>
  <c r="G1374" i="8"/>
  <c r="H1374" i="8"/>
  <c r="C1375" i="8"/>
  <c r="D1375" i="8"/>
  <c r="E1375" i="8" s="1"/>
  <c r="F1375" i="8"/>
  <c r="G1375" i="8"/>
  <c r="H1375" i="8"/>
  <c r="C1376" i="8"/>
  <c r="D1376" i="8"/>
  <c r="E1376" i="8" s="1"/>
  <c r="F1376" i="8"/>
  <c r="G1376" i="8"/>
  <c r="H1376" i="8"/>
  <c r="C1377" i="8"/>
  <c r="D1377" i="8"/>
  <c r="E1377" i="8" s="1"/>
  <c r="F1377" i="8"/>
  <c r="G1377" i="8"/>
  <c r="H1377" i="8"/>
  <c r="C1378" i="8"/>
  <c r="D1378" i="8"/>
  <c r="E1378" i="8" s="1"/>
  <c r="F1378" i="8"/>
  <c r="G1378" i="8"/>
  <c r="H1378" i="8"/>
  <c r="C1379" i="8"/>
  <c r="D1379" i="8"/>
  <c r="E1379" i="8" s="1"/>
  <c r="F1379" i="8"/>
  <c r="G1379" i="8"/>
  <c r="H1379" i="8"/>
  <c r="C1380" i="8"/>
  <c r="D1380" i="8"/>
  <c r="E1380" i="8" s="1"/>
  <c r="F1380" i="8"/>
  <c r="G1380" i="8"/>
  <c r="H1380" i="8"/>
  <c r="C1381" i="8"/>
  <c r="D1381" i="8"/>
  <c r="E1381" i="8" s="1"/>
  <c r="F1381" i="8"/>
  <c r="G1381" i="8"/>
  <c r="H1381" i="8"/>
  <c r="C1382" i="8"/>
  <c r="D1382" i="8"/>
  <c r="E1382" i="8" s="1"/>
  <c r="F1382" i="8"/>
  <c r="G1382" i="8"/>
  <c r="H1382" i="8"/>
  <c r="C1383" i="8"/>
  <c r="D1383" i="8"/>
  <c r="E1383" i="8" s="1"/>
  <c r="F1383" i="8"/>
  <c r="G1383" i="8"/>
  <c r="H1383" i="8"/>
  <c r="C1384" i="8"/>
  <c r="D1384" i="8"/>
  <c r="E1384" i="8" s="1"/>
  <c r="F1384" i="8"/>
  <c r="G1384" i="8"/>
  <c r="H1384" i="8"/>
  <c r="C1385" i="8"/>
  <c r="D1385" i="8"/>
  <c r="E1385" i="8" s="1"/>
  <c r="F1385" i="8"/>
  <c r="G1385" i="8"/>
  <c r="H1385" i="8"/>
  <c r="C1386" i="8"/>
  <c r="D1386" i="8"/>
  <c r="E1386" i="8" s="1"/>
  <c r="F1386" i="8"/>
  <c r="G1386" i="8"/>
  <c r="H1386" i="8"/>
  <c r="C1387" i="8"/>
  <c r="D1387" i="8"/>
  <c r="E1387" i="8" s="1"/>
  <c r="F1387" i="8"/>
  <c r="G1387" i="8"/>
  <c r="H1387" i="8"/>
  <c r="C1388" i="8"/>
  <c r="D1388" i="8"/>
  <c r="E1388" i="8" s="1"/>
  <c r="F1388" i="8"/>
  <c r="G1388" i="8"/>
  <c r="H1388" i="8"/>
  <c r="C1389" i="8"/>
  <c r="D1389" i="8"/>
  <c r="E1389" i="8" s="1"/>
  <c r="F1389" i="8"/>
  <c r="G1389" i="8"/>
  <c r="H1389" i="8"/>
  <c r="C1390" i="8"/>
  <c r="D1390" i="8"/>
  <c r="E1390" i="8" s="1"/>
  <c r="F1390" i="8"/>
  <c r="G1390" i="8"/>
  <c r="H1390" i="8"/>
  <c r="C1391" i="8"/>
  <c r="D1391" i="8"/>
  <c r="E1391" i="8" s="1"/>
  <c r="F1391" i="8"/>
  <c r="G1391" i="8"/>
  <c r="H1391" i="8"/>
  <c r="C1392" i="8"/>
  <c r="D1392" i="8"/>
  <c r="E1392" i="8" s="1"/>
  <c r="F1392" i="8"/>
  <c r="G1392" i="8"/>
  <c r="H1392" i="8"/>
  <c r="C1393" i="8"/>
  <c r="D1393" i="8"/>
  <c r="E1393" i="8" s="1"/>
  <c r="F1393" i="8"/>
  <c r="G1393" i="8"/>
  <c r="H1393" i="8"/>
  <c r="C1394" i="8"/>
  <c r="D1394" i="8"/>
  <c r="E1394" i="8" s="1"/>
  <c r="F1394" i="8"/>
  <c r="G1394" i="8"/>
  <c r="H1394" i="8"/>
  <c r="C1395" i="8"/>
  <c r="D1395" i="8"/>
  <c r="E1395" i="8" s="1"/>
  <c r="F1395" i="8"/>
  <c r="G1395" i="8"/>
  <c r="H1395" i="8"/>
  <c r="C1396" i="8"/>
  <c r="D1396" i="8"/>
  <c r="E1396" i="8" s="1"/>
  <c r="F1396" i="8"/>
  <c r="G1396" i="8"/>
  <c r="H1396" i="8"/>
  <c r="C1397" i="8"/>
  <c r="D1397" i="8"/>
  <c r="E1397" i="8" s="1"/>
  <c r="F1397" i="8"/>
  <c r="G1397" i="8"/>
  <c r="H1397" i="8"/>
  <c r="C1398" i="8"/>
  <c r="D1398" i="8"/>
  <c r="E1398" i="8" s="1"/>
  <c r="F1398" i="8"/>
  <c r="G1398" i="8"/>
  <c r="H1398" i="8"/>
  <c r="C1399" i="8"/>
  <c r="D1399" i="8"/>
  <c r="E1399" i="8" s="1"/>
  <c r="F1399" i="8"/>
  <c r="G1399" i="8"/>
  <c r="H1399" i="8"/>
  <c r="C1400" i="8"/>
  <c r="D1400" i="8"/>
  <c r="E1400" i="8" s="1"/>
  <c r="F1400" i="8"/>
  <c r="G1400" i="8"/>
  <c r="H1400" i="8"/>
  <c r="C1401" i="8"/>
  <c r="D1401" i="8"/>
  <c r="E1401" i="8" s="1"/>
  <c r="F1401" i="8"/>
  <c r="G1401" i="8"/>
  <c r="H1401" i="8"/>
  <c r="C1402" i="8"/>
  <c r="D1402" i="8"/>
  <c r="E1402" i="8" s="1"/>
  <c r="F1402" i="8"/>
  <c r="G1402" i="8"/>
  <c r="H1402" i="8"/>
  <c r="C1403" i="8"/>
  <c r="D1403" i="8"/>
  <c r="E1403" i="8" s="1"/>
  <c r="F1403" i="8"/>
  <c r="G1403" i="8"/>
  <c r="H1403" i="8"/>
  <c r="C1404" i="8"/>
  <c r="D1404" i="8"/>
  <c r="E1404" i="8" s="1"/>
  <c r="F1404" i="8"/>
  <c r="G1404" i="8"/>
  <c r="H1404" i="8"/>
  <c r="C1405" i="8"/>
  <c r="D1405" i="8"/>
  <c r="E1405" i="8" s="1"/>
  <c r="F1405" i="8"/>
  <c r="G1405" i="8"/>
  <c r="H1405" i="8"/>
  <c r="C1406" i="8"/>
  <c r="D1406" i="8"/>
  <c r="E1406" i="8" s="1"/>
  <c r="F1406" i="8"/>
  <c r="G1406" i="8"/>
  <c r="H1406" i="8"/>
  <c r="C1407" i="8"/>
  <c r="D1407" i="8"/>
  <c r="E1407" i="8" s="1"/>
  <c r="F1407" i="8"/>
  <c r="G1407" i="8"/>
  <c r="H1407" i="8"/>
  <c r="C1408" i="8"/>
  <c r="D1408" i="8"/>
  <c r="E1408" i="8"/>
  <c r="F1408" i="8"/>
  <c r="G1408" i="8"/>
  <c r="H1408" i="8"/>
  <c r="C1409" i="8"/>
  <c r="D1409" i="8"/>
  <c r="E1409" i="8" s="1"/>
  <c r="F1409" i="8"/>
  <c r="G1409" i="8"/>
  <c r="H1409" i="8"/>
  <c r="C1410" i="8"/>
  <c r="D1410" i="8"/>
  <c r="E1410" i="8" s="1"/>
  <c r="F1410" i="8"/>
  <c r="G1410" i="8"/>
  <c r="H1410" i="8"/>
  <c r="C1411" i="8"/>
  <c r="D1411" i="8"/>
  <c r="E1411" i="8" s="1"/>
  <c r="F1411" i="8"/>
  <c r="G1411" i="8"/>
  <c r="H1411" i="8"/>
  <c r="C1412" i="8"/>
  <c r="D1412" i="8"/>
  <c r="E1412" i="8" s="1"/>
  <c r="F1412" i="8"/>
  <c r="G1412" i="8"/>
  <c r="H1412" i="8"/>
  <c r="C1413" i="8"/>
  <c r="D1413" i="8"/>
  <c r="E1413" i="8" s="1"/>
  <c r="F1413" i="8"/>
  <c r="G1413" i="8"/>
  <c r="H1413" i="8"/>
  <c r="C1414" i="8"/>
  <c r="D1414" i="8"/>
  <c r="E1414" i="8" s="1"/>
  <c r="F1414" i="8"/>
  <c r="G1414" i="8"/>
  <c r="H1414" i="8"/>
  <c r="C1415" i="8"/>
  <c r="D1415" i="8"/>
  <c r="E1415" i="8" s="1"/>
  <c r="F1415" i="8"/>
  <c r="G1415" i="8"/>
  <c r="H1415" i="8"/>
  <c r="C1416" i="8"/>
  <c r="D1416" i="8"/>
  <c r="E1416" i="8" s="1"/>
  <c r="F1416" i="8"/>
  <c r="G1416" i="8"/>
  <c r="H1416" i="8"/>
  <c r="C1417" i="8"/>
  <c r="D1417" i="8"/>
  <c r="E1417" i="8" s="1"/>
  <c r="F1417" i="8"/>
  <c r="G1417" i="8"/>
  <c r="H1417" i="8"/>
  <c r="C1418" i="8"/>
  <c r="D1418" i="8"/>
  <c r="E1418" i="8" s="1"/>
  <c r="F1418" i="8"/>
  <c r="G1418" i="8"/>
  <c r="H1418" i="8"/>
  <c r="C1419" i="8"/>
  <c r="D1419" i="8"/>
  <c r="E1419" i="8" s="1"/>
  <c r="F1419" i="8"/>
  <c r="G1419" i="8"/>
  <c r="H1419" i="8"/>
  <c r="C1420" i="8"/>
  <c r="D1420" i="8"/>
  <c r="E1420" i="8" s="1"/>
  <c r="F1420" i="8"/>
  <c r="G1420" i="8"/>
  <c r="H1420" i="8"/>
  <c r="C1421" i="8"/>
  <c r="D1421" i="8"/>
  <c r="E1421" i="8" s="1"/>
  <c r="F1421" i="8"/>
  <c r="G1421" i="8"/>
  <c r="H1421" i="8"/>
  <c r="C1422" i="8"/>
  <c r="D1422" i="8"/>
  <c r="E1422" i="8" s="1"/>
  <c r="F1422" i="8"/>
  <c r="G1422" i="8"/>
  <c r="H1422" i="8"/>
  <c r="C1423" i="8"/>
  <c r="D1423" i="8"/>
  <c r="E1423" i="8" s="1"/>
  <c r="F1423" i="8"/>
  <c r="G1423" i="8"/>
  <c r="H1423" i="8"/>
  <c r="C1424" i="8"/>
  <c r="D1424" i="8"/>
  <c r="E1424" i="8" s="1"/>
  <c r="F1424" i="8"/>
  <c r="G1424" i="8"/>
  <c r="H1424" i="8"/>
  <c r="C1425" i="8"/>
  <c r="D1425" i="8"/>
  <c r="E1425" i="8" s="1"/>
  <c r="F1425" i="8"/>
  <c r="G1425" i="8"/>
  <c r="H1425" i="8"/>
  <c r="C1426" i="8"/>
  <c r="D1426" i="8"/>
  <c r="E1426" i="8" s="1"/>
  <c r="F1426" i="8"/>
  <c r="G1426" i="8"/>
  <c r="H1426" i="8"/>
  <c r="C1427" i="8"/>
  <c r="D1427" i="8"/>
  <c r="E1427" i="8" s="1"/>
  <c r="F1427" i="8"/>
  <c r="G1427" i="8"/>
  <c r="H1427" i="8"/>
  <c r="C1428" i="8"/>
  <c r="D1428" i="8"/>
  <c r="E1428" i="8" s="1"/>
  <c r="F1428" i="8"/>
  <c r="G1428" i="8"/>
  <c r="H1428" i="8"/>
  <c r="C1429" i="8"/>
  <c r="D1429" i="8"/>
  <c r="E1429" i="8" s="1"/>
  <c r="F1429" i="8"/>
  <c r="G1429" i="8"/>
  <c r="H1429" i="8"/>
  <c r="C1430" i="8"/>
  <c r="D1430" i="8"/>
  <c r="E1430" i="8" s="1"/>
  <c r="F1430" i="8"/>
  <c r="G1430" i="8"/>
  <c r="H1430" i="8"/>
  <c r="C1431" i="8"/>
  <c r="D1431" i="8"/>
  <c r="E1431" i="8" s="1"/>
  <c r="F1431" i="8"/>
  <c r="G1431" i="8"/>
  <c r="H1431" i="8"/>
  <c r="C1432" i="8"/>
  <c r="D1432" i="8"/>
  <c r="E1432" i="8" s="1"/>
  <c r="F1432" i="8"/>
  <c r="G1432" i="8"/>
  <c r="H1432" i="8"/>
  <c r="C1433" i="8"/>
  <c r="D1433" i="8"/>
  <c r="E1433" i="8" s="1"/>
  <c r="F1433" i="8"/>
  <c r="G1433" i="8"/>
  <c r="H1433" i="8"/>
  <c r="C1434" i="8"/>
  <c r="D1434" i="8"/>
  <c r="E1434" i="8" s="1"/>
  <c r="F1434" i="8"/>
  <c r="G1434" i="8"/>
  <c r="H1434" i="8"/>
  <c r="C1435" i="8"/>
  <c r="D1435" i="8"/>
  <c r="E1435" i="8" s="1"/>
  <c r="F1435" i="8"/>
  <c r="G1435" i="8"/>
  <c r="H1435" i="8"/>
  <c r="C1436" i="8"/>
  <c r="D1436" i="8"/>
  <c r="E1436" i="8" s="1"/>
  <c r="F1436" i="8"/>
  <c r="G1436" i="8"/>
  <c r="H1436" i="8"/>
  <c r="C1437" i="8"/>
  <c r="D1437" i="8"/>
  <c r="E1437" i="8" s="1"/>
  <c r="F1437" i="8"/>
  <c r="G1437" i="8"/>
  <c r="H1437" i="8"/>
  <c r="C1438" i="8"/>
  <c r="D1438" i="8"/>
  <c r="E1438" i="8" s="1"/>
  <c r="F1438" i="8"/>
  <c r="G1438" i="8"/>
  <c r="H1438" i="8"/>
  <c r="C1439" i="8"/>
  <c r="D1439" i="8"/>
  <c r="E1439" i="8" s="1"/>
  <c r="F1439" i="8"/>
  <c r="G1439" i="8"/>
  <c r="H1439" i="8"/>
  <c r="C1440" i="8"/>
  <c r="D1440" i="8"/>
  <c r="E1440" i="8" s="1"/>
  <c r="F1440" i="8"/>
  <c r="G1440" i="8"/>
  <c r="H1440" i="8"/>
  <c r="C1441" i="8"/>
  <c r="D1441" i="8"/>
  <c r="E1441" i="8" s="1"/>
  <c r="F1441" i="8"/>
  <c r="G1441" i="8"/>
  <c r="H1441" i="8"/>
  <c r="C1442" i="8"/>
  <c r="D1442" i="8"/>
  <c r="E1442" i="8"/>
  <c r="F1442" i="8"/>
  <c r="G1442" i="8"/>
  <c r="H1442" i="8"/>
  <c r="C1443" i="8"/>
  <c r="D1443" i="8"/>
  <c r="E1443" i="8" s="1"/>
  <c r="F1443" i="8"/>
  <c r="G1443" i="8"/>
  <c r="H1443" i="8"/>
  <c r="C1444" i="8"/>
  <c r="D1444" i="8"/>
  <c r="E1444" i="8" s="1"/>
  <c r="F1444" i="8"/>
  <c r="G1444" i="8"/>
  <c r="H1444" i="8"/>
  <c r="C1445" i="8"/>
  <c r="D1445" i="8"/>
  <c r="E1445" i="8" s="1"/>
  <c r="F1445" i="8"/>
  <c r="G1445" i="8"/>
  <c r="H1445" i="8"/>
  <c r="C1446" i="8"/>
  <c r="D1446" i="8"/>
  <c r="E1446" i="8" s="1"/>
  <c r="F1446" i="8"/>
  <c r="G1446" i="8"/>
  <c r="H1446" i="8"/>
  <c r="C1447" i="8"/>
  <c r="D1447" i="8"/>
  <c r="E1447" i="8" s="1"/>
  <c r="F1447" i="8"/>
  <c r="G1447" i="8"/>
  <c r="H1447" i="8"/>
  <c r="C1448" i="8"/>
  <c r="D1448" i="8"/>
  <c r="E1448" i="8" s="1"/>
  <c r="F1448" i="8"/>
  <c r="G1448" i="8"/>
  <c r="H1448" i="8"/>
  <c r="C1449" i="8"/>
  <c r="D1449" i="8"/>
  <c r="E1449" i="8" s="1"/>
  <c r="F1449" i="8"/>
  <c r="G1449" i="8"/>
  <c r="H1449" i="8"/>
  <c r="C1450" i="8"/>
  <c r="D1450" i="8"/>
  <c r="E1450" i="8" s="1"/>
  <c r="F1450" i="8"/>
  <c r="G1450" i="8"/>
  <c r="H1450" i="8"/>
  <c r="C1451" i="8"/>
  <c r="D1451" i="8"/>
  <c r="E1451" i="8" s="1"/>
  <c r="F1451" i="8"/>
  <c r="G1451" i="8"/>
  <c r="H1451" i="8"/>
  <c r="C1452" i="8"/>
  <c r="D1452" i="8"/>
  <c r="E1452" i="8" s="1"/>
  <c r="F1452" i="8"/>
  <c r="G1452" i="8"/>
  <c r="H1452" i="8"/>
  <c r="C1453" i="8"/>
  <c r="D1453" i="8"/>
  <c r="E1453" i="8" s="1"/>
  <c r="F1453" i="8"/>
  <c r="G1453" i="8"/>
  <c r="H1453" i="8"/>
  <c r="C1454" i="8"/>
  <c r="D1454" i="8"/>
  <c r="E1454" i="8" s="1"/>
  <c r="F1454" i="8"/>
  <c r="G1454" i="8"/>
  <c r="H1454" i="8"/>
  <c r="C1455" i="8"/>
  <c r="D1455" i="8"/>
  <c r="E1455" i="8" s="1"/>
  <c r="F1455" i="8"/>
  <c r="G1455" i="8"/>
  <c r="H1455" i="8"/>
  <c r="C1456" i="8"/>
  <c r="D1456" i="8"/>
  <c r="E1456" i="8" s="1"/>
  <c r="F1456" i="8"/>
  <c r="G1456" i="8"/>
  <c r="H1456" i="8"/>
  <c r="C1457" i="8"/>
  <c r="D1457" i="8"/>
  <c r="E1457" i="8" s="1"/>
  <c r="F1457" i="8"/>
  <c r="G1457" i="8"/>
  <c r="H1457" i="8"/>
  <c r="C1458" i="8"/>
  <c r="D1458" i="8"/>
  <c r="E1458" i="8"/>
  <c r="F1458" i="8"/>
  <c r="G1458" i="8"/>
  <c r="H1458" i="8"/>
  <c r="C1459" i="8"/>
  <c r="D1459" i="8"/>
  <c r="E1459" i="8" s="1"/>
  <c r="F1459" i="8"/>
  <c r="G1459" i="8"/>
  <c r="H1459" i="8"/>
  <c r="C1460" i="8"/>
  <c r="D1460" i="8"/>
  <c r="E1460" i="8" s="1"/>
  <c r="F1460" i="8"/>
  <c r="G1460" i="8"/>
  <c r="H1460" i="8"/>
  <c r="C1461" i="8"/>
  <c r="D1461" i="8"/>
  <c r="E1461" i="8" s="1"/>
  <c r="F1461" i="8"/>
  <c r="G1461" i="8"/>
  <c r="H1461" i="8"/>
  <c r="C1462" i="8"/>
  <c r="D1462" i="8"/>
  <c r="E1462" i="8" s="1"/>
  <c r="F1462" i="8"/>
  <c r="G1462" i="8"/>
  <c r="H1462" i="8"/>
  <c r="C1463" i="8"/>
  <c r="D1463" i="8"/>
  <c r="E1463" i="8" s="1"/>
  <c r="F1463" i="8"/>
  <c r="G1463" i="8"/>
  <c r="H1463" i="8"/>
  <c r="C1464" i="8"/>
  <c r="D1464" i="8"/>
  <c r="E1464" i="8" s="1"/>
  <c r="F1464" i="8"/>
  <c r="G1464" i="8"/>
  <c r="H1464" i="8"/>
  <c r="C1465" i="8"/>
  <c r="D1465" i="8"/>
  <c r="E1465" i="8" s="1"/>
  <c r="F1465" i="8"/>
  <c r="G1465" i="8"/>
  <c r="H1465" i="8"/>
  <c r="C1466" i="8"/>
  <c r="D1466" i="8"/>
  <c r="E1466" i="8" s="1"/>
  <c r="F1466" i="8"/>
  <c r="G1466" i="8"/>
  <c r="H1466" i="8"/>
  <c r="C1467" i="8"/>
  <c r="D1467" i="8"/>
  <c r="E1467" i="8"/>
  <c r="F1467" i="8"/>
  <c r="G1467" i="8"/>
  <c r="H1467" i="8"/>
  <c r="C1468" i="8"/>
  <c r="D1468" i="8"/>
  <c r="E1468" i="8" s="1"/>
  <c r="F1468" i="8"/>
  <c r="G1468" i="8"/>
  <c r="H1468" i="8"/>
  <c r="C1469" i="8"/>
  <c r="D1469" i="8"/>
  <c r="E1469" i="8" s="1"/>
  <c r="F1469" i="8"/>
  <c r="G1469" i="8"/>
  <c r="H1469" i="8"/>
  <c r="C1470" i="8"/>
  <c r="D1470" i="8"/>
  <c r="E1470" i="8" s="1"/>
  <c r="F1470" i="8"/>
  <c r="G1470" i="8"/>
  <c r="H1470" i="8"/>
  <c r="C1471" i="8"/>
  <c r="D1471" i="8"/>
  <c r="E1471" i="8" s="1"/>
  <c r="F1471" i="8"/>
  <c r="G1471" i="8"/>
  <c r="H1471" i="8"/>
  <c r="C1472" i="8"/>
  <c r="D1472" i="8"/>
  <c r="E1472" i="8" s="1"/>
  <c r="F1472" i="8"/>
  <c r="G1472" i="8"/>
  <c r="H1472" i="8"/>
  <c r="C1473" i="8"/>
  <c r="D1473" i="8"/>
  <c r="E1473" i="8" s="1"/>
  <c r="F1473" i="8"/>
  <c r="G1473" i="8"/>
  <c r="H1473" i="8"/>
  <c r="C1474" i="8"/>
  <c r="D1474" i="8"/>
  <c r="E1474" i="8" s="1"/>
  <c r="F1474" i="8"/>
  <c r="G1474" i="8"/>
  <c r="H1474" i="8"/>
  <c r="C1475" i="8"/>
  <c r="D1475" i="8"/>
  <c r="E1475" i="8"/>
  <c r="F1475" i="8"/>
  <c r="G1475" i="8"/>
  <c r="H1475" i="8"/>
  <c r="C1476" i="8"/>
  <c r="D1476" i="8"/>
  <c r="E1476" i="8" s="1"/>
  <c r="F1476" i="8"/>
  <c r="G1476" i="8"/>
  <c r="H1476" i="8"/>
  <c r="C1477" i="8"/>
  <c r="D1477" i="8"/>
  <c r="E1477" i="8" s="1"/>
  <c r="F1477" i="8"/>
  <c r="G1477" i="8"/>
  <c r="H1477" i="8"/>
  <c r="C1478" i="8"/>
  <c r="D1478" i="8"/>
  <c r="E1478" i="8"/>
  <c r="F1478" i="8"/>
  <c r="G1478" i="8"/>
  <c r="H1478" i="8"/>
  <c r="C1479" i="8"/>
  <c r="D1479" i="8"/>
  <c r="E1479" i="8" s="1"/>
  <c r="F1479" i="8"/>
  <c r="G1479" i="8"/>
  <c r="H1479" i="8"/>
  <c r="C1480" i="8"/>
  <c r="D1480" i="8"/>
  <c r="E1480" i="8" s="1"/>
  <c r="F1480" i="8"/>
  <c r="G1480" i="8"/>
  <c r="H1480" i="8"/>
  <c r="C1481" i="8"/>
  <c r="D1481" i="8"/>
  <c r="E1481" i="8" s="1"/>
  <c r="F1481" i="8"/>
  <c r="G1481" i="8"/>
  <c r="H1481" i="8"/>
  <c r="C1482" i="8"/>
  <c r="D1482" i="8"/>
  <c r="E1482" i="8" s="1"/>
  <c r="F1482" i="8"/>
  <c r="G1482" i="8"/>
  <c r="H1482" i="8"/>
  <c r="C1483" i="8"/>
  <c r="D1483" i="8"/>
  <c r="E1483" i="8" s="1"/>
  <c r="F1483" i="8"/>
  <c r="G1483" i="8"/>
  <c r="H1483" i="8"/>
  <c r="C1484" i="8"/>
  <c r="D1484" i="8"/>
  <c r="E1484" i="8" s="1"/>
  <c r="F1484" i="8"/>
  <c r="G1484" i="8"/>
  <c r="H1484" i="8"/>
  <c r="C1485" i="8"/>
  <c r="D1485" i="8"/>
  <c r="E1485" i="8" s="1"/>
  <c r="F1485" i="8"/>
  <c r="G1485" i="8"/>
  <c r="H1485" i="8"/>
  <c r="C1486" i="8"/>
  <c r="D1486" i="8"/>
  <c r="E1486" i="8" s="1"/>
  <c r="F1486" i="8"/>
  <c r="G1486" i="8"/>
  <c r="H1486" i="8"/>
  <c r="C1487" i="8"/>
  <c r="D1487" i="8"/>
  <c r="E1487" i="8" s="1"/>
  <c r="F1487" i="8"/>
  <c r="G1487" i="8"/>
  <c r="H1487" i="8"/>
  <c r="C1488" i="8"/>
  <c r="D1488" i="8"/>
  <c r="E1488" i="8" s="1"/>
  <c r="F1488" i="8"/>
  <c r="G1488" i="8"/>
  <c r="H1488" i="8"/>
  <c r="C1489" i="8"/>
  <c r="D1489" i="8"/>
  <c r="E1489" i="8" s="1"/>
  <c r="F1489" i="8"/>
  <c r="G1489" i="8"/>
  <c r="H1489" i="8"/>
  <c r="C1490" i="8"/>
  <c r="D1490" i="8"/>
  <c r="E1490" i="8" s="1"/>
  <c r="F1490" i="8"/>
  <c r="G1490" i="8"/>
  <c r="H1490" i="8"/>
  <c r="C1491" i="8"/>
  <c r="D1491" i="8"/>
  <c r="E1491" i="8" s="1"/>
  <c r="F1491" i="8"/>
  <c r="G1491" i="8"/>
  <c r="H1491" i="8"/>
  <c r="C1492" i="8"/>
  <c r="D1492" i="8"/>
  <c r="E1492" i="8" s="1"/>
  <c r="F1492" i="8"/>
  <c r="G1492" i="8"/>
  <c r="H1492" i="8"/>
  <c r="C1493" i="8"/>
  <c r="D1493" i="8"/>
  <c r="E1493" i="8" s="1"/>
  <c r="F1493" i="8"/>
  <c r="G1493" i="8"/>
  <c r="H1493" i="8"/>
  <c r="C1494" i="8"/>
  <c r="D1494" i="8"/>
  <c r="E1494" i="8" s="1"/>
  <c r="F1494" i="8"/>
  <c r="G1494" i="8"/>
  <c r="H1494" i="8"/>
  <c r="C1495" i="8"/>
  <c r="D1495" i="8"/>
  <c r="E1495" i="8" s="1"/>
  <c r="F1495" i="8"/>
  <c r="G1495" i="8"/>
  <c r="H1495" i="8"/>
  <c r="C1496" i="8"/>
  <c r="D1496" i="8"/>
  <c r="E1496" i="8" s="1"/>
  <c r="F1496" i="8"/>
  <c r="G1496" i="8"/>
  <c r="H1496" i="8"/>
  <c r="C1497" i="8"/>
  <c r="D1497" i="8"/>
  <c r="E1497" i="8" s="1"/>
  <c r="F1497" i="8"/>
  <c r="G1497" i="8"/>
  <c r="H1497" i="8"/>
  <c r="C1498" i="8"/>
  <c r="D1498" i="8"/>
  <c r="E1498" i="8" s="1"/>
  <c r="F1498" i="8"/>
  <c r="G1498" i="8"/>
  <c r="H1498" i="8"/>
  <c r="C1499" i="8"/>
  <c r="D1499" i="8"/>
  <c r="E1499" i="8" s="1"/>
  <c r="F1499" i="8"/>
  <c r="G1499" i="8"/>
  <c r="H1499" i="8"/>
  <c r="C1500" i="8"/>
  <c r="D1500" i="8"/>
  <c r="E1500" i="8" s="1"/>
  <c r="F1500" i="8"/>
  <c r="G1500" i="8"/>
  <c r="H1500" i="8"/>
  <c r="C1501" i="8"/>
  <c r="D1501" i="8"/>
  <c r="E1501" i="8" s="1"/>
  <c r="F1501" i="8"/>
  <c r="G1501" i="8"/>
  <c r="H1501" i="8"/>
  <c r="C1502" i="8"/>
  <c r="D1502" i="8"/>
  <c r="E1502" i="8" s="1"/>
  <c r="F1502" i="8"/>
  <c r="G1502" i="8"/>
  <c r="H1502" i="8"/>
  <c r="C1503" i="8"/>
  <c r="D1503" i="8"/>
  <c r="E1503" i="8" s="1"/>
  <c r="F1503" i="8"/>
  <c r="G1503" i="8"/>
  <c r="H1503" i="8"/>
  <c r="C1504" i="8"/>
  <c r="D1504" i="8"/>
  <c r="E1504" i="8" s="1"/>
  <c r="F1504" i="8"/>
  <c r="G1504" i="8"/>
  <c r="H1504" i="8"/>
  <c r="C1505" i="8"/>
  <c r="D1505" i="8"/>
  <c r="E1505" i="8" s="1"/>
  <c r="F1505" i="8"/>
  <c r="G1505" i="8"/>
  <c r="H1505" i="8"/>
  <c r="C1506" i="8"/>
  <c r="D1506" i="8"/>
  <c r="E1506" i="8" s="1"/>
  <c r="F1506" i="8"/>
  <c r="G1506" i="8"/>
  <c r="H1506" i="8"/>
  <c r="C1507" i="8"/>
  <c r="D1507" i="8"/>
  <c r="E1507" i="8" s="1"/>
  <c r="F1507" i="8"/>
  <c r="G1507" i="8"/>
  <c r="H1507" i="8"/>
  <c r="C1508" i="8"/>
  <c r="D1508" i="8"/>
  <c r="E1508" i="8" s="1"/>
  <c r="F1508" i="8"/>
  <c r="G1508" i="8"/>
  <c r="H1508" i="8"/>
  <c r="C1509" i="8"/>
  <c r="D1509" i="8"/>
  <c r="E1509" i="8" s="1"/>
  <c r="F1509" i="8"/>
  <c r="G1509" i="8"/>
  <c r="H1509" i="8"/>
  <c r="C1510" i="8"/>
  <c r="D1510" i="8"/>
  <c r="E1510" i="8" s="1"/>
  <c r="F1510" i="8"/>
  <c r="G1510" i="8"/>
  <c r="H1510" i="8"/>
  <c r="C1511" i="8"/>
  <c r="D1511" i="8"/>
  <c r="E1511" i="8" s="1"/>
  <c r="F1511" i="8"/>
  <c r="G1511" i="8"/>
  <c r="H1511" i="8"/>
  <c r="C1512" i="8"/>
  <c r="D1512" i="8"/>
  <c r="E1512" i="8" s="1"/>
  <c r="F1512" i="8"/>
  <c r="G1512" i="8"/>
  <c r="H1512" i="8"/>
  <c r="C1513" i="8"/>
  <c r="D1513" i="8"/>
  <c r="E1513" i="8" s="1"/>
  <c r="F1513" i="8"/>
  <c r="G1513" i="8"/>
  <c r="H1513" i="8"/>
  <c r="C1514" i="8"/>
  <c r="D1514" i="8"/>
  <c r="E1514" i="8" s="1"/>
  <c r="F1514" i="8"/>
  <c r="G1514" i="8"/>
  <c r="H1514" i="8"/>
  <c r="C1515" i="8"/>
  <c r="D1515" i="8"/>
  <c r="E1515" i="8" s="1"/>
  <c r="F1515" i="8"/>
  <c r="G1515" i="8"/>
  <c r="H1515" i="8"/>
  <c r="C1516" i="8"/>
  <c r="D1516" i="8"/>
  <c r="E1516" i="8" s="1"/>
  <c r="F1516" i="8"/>
  <c r="G1516" i="8"/>
  <c r="H1516" i="8"/>
  <c r="C1517" i="8"/>
  <c r="D1517" i="8"/>
  <c r="E1517" i="8" s="1"/>
  <c r="F1517" i="8"/>
  <c r="G1517" i="8"/>
  <c r="H1517" i="8"/>
  <c r="C1518" i="8"/>
  <c r="D1518" i="8"/>
  <c r="E1518" i="8" s="1"/>
  <c r="F1518" i="8"/>
  <c r="G1518" i="8"/>
  <c r="H1518" i="8"/>
  <c r="C1519" i="8"/>
  <c r="D1519" i="8"/>
  <c r="E1519" i="8" s="1"/>
  <c r="F1519" i="8"/>
  <c r="G1519" i="8"/>
  <c r="H1519" i="8"/>
  <c r="C1520" i="8"/>
  <c r="D1520" i="8"/>
  <c r="E1520" i="8" s="1"/>
  <c r="F1520" i="8"/>
  <c r="G1520" i="8"/>
  <c r="H1520" i="8"/>
  <c r="C1521" i="8"/>
  <c r="D1521" i="8"/>
  <c r="E1521" i="8" s="1"/>
  <c r="F1521" i="8"/>
  <c r="G1521" i="8"/>
  <c r="H1521" i="8"/>
  <c r="C1522" i="8"/>
  <c r="D1522" i="8"/>
  <c r="E1522" i="8" s="1"/>
  <c r="F1522" i="8"/>
  <c r="G1522" i="8"/>
  <c r="H1522" i="8"/>
  <c r="C1523" i="8"/>
  <c r="D1523" i="8"/>
  <c r="E1523" i="8" s="1"/>
  <c r="F1523" i="8"/>
  <c r="G1523" i="8"/>
  <c r="H1523" i="8"/>
  <c r="C1524" i="8"/>
  <c r="D1524" i="8"/>
  <c r="E1524" i="8"/>
  <c r="F1524" i="8"/>
  <c r="G1524" i="8"/>
  <c r="H1524" i="8"/>
  <c r="C1525" i="8"/>
  <c r="D1525" i="8"/>
  <c r="E1525" i="8" s="1"/>
  <c r="F1525" i="8"/>
  <c r="G1525" i="8"/>
  <c r="H1525" i="8"/>
  <c r="C1526" i="8"/>
  <c r="D1526" i="8"/>
  <c r="E1526" i="8" s="1"/>
  <c r="F1526" i="8"/>
  <c r="G1526" i="8"/>
  <c r="H1526" i="8"/>
  <c r="C1527" i="8"/>
  <c r="D1527" i="8"/>
  <c r="E1527" i="8" s="1"/>
  <c r="F1527" i="8"/>
  <c r="G1527" i="8"/>
  <c r="H1527" i="8"/>
  <c r="C1528" i="8"/>
  <c r="D1528" i="8"/>
  <c r="E1528" i="8" s="1"/>
  <c r="F1528" i="8"/>
  <c r="G1528" i="8"/>
  <c r="H1528" i="8"/>
  <c r="C1529" i="8"/>
  <c r="D1529" i="8"/>
  <c r="E1529" i="8" s="1"/>
  <c r="F1529" i="8"/>
  <c r="G1529" i="8"/>
  <c r="H1529" i="8"/>
  <c r="C1530" i="8"/>
  <c r="D1530" i="8"/>
  <c r="E1530" i="8" s="1"/>
  <c r="F1530" i="8"/>
  <c r="G1530" i="8"/>
  <c r="H1530" i="8"/>
  <c r="C1531" i="8"/>
  <c r="D1531" i="8"/>
  <c r="E1531" i="8" s="1"/>
  <c r="F1531" i="8"/>
  <c r="G1531" i="8"/>
  <c r="H1531" i="8"/>
  <c r="C1532" i="8"/>
  <c r="D1532" i="8"/>
  <c r="E1532" i="8" s="1"/>
  <c r="F1532" i="8"/>
  <c r="G1532" i="8"/>
  <c r="H1532" i="8"/>
  <c r="C1533" i="8"/>
  <c r="D1533" i="8"/>
  <c r="E1533" i="8" s="1"/>
  <c r="F1533" i="8"/>
  <c r="G1533" i="8"/>
  <c r="H1533" i="8"/>
  <c r="C1534" i="8"/>
  <c r="D1534" i="8"/>
  <c r="E1534" i="8" s="1"/>
  <c r="F1534" i="8"/>
  <c r="G1534" i="8"/>
  <c r="H1534" i="8"/>
  <c r="C1535" i="8"/>
  <c r="D1535" i="8"/>
  <c r="E1535" i="8"/>
  <c r="F1535" i="8"/>
  <c r="G1535" i="8"/>
  <c r="H1535" i="8"/>
  <c r="C1536" i="8"/>
  <c r="D1536" i="8"/>
  <c r="E1536" i="8" s="1"/>
  <c r="F1536" i="8"/>
  <c r="G1536" i="8"/>
  <c r="H1536" i="8"/>
  <c r="C1537" i="8"/>
  <c r="D1537" i="8"/>
  <c r="E1537" i="8" s="1"/>
  <c r="F1537" i="8"/>
  <c r="G1537" i="8"/>
  <c r="H1537" i="8"/>
  <c r="C1538" i="8"/>
  <c r="D1538" i="8"/>
  <c r="E1538" i="8"/>
  <c r="F1538" i="8"/>
  <c r="G1538" i="8"/>
  <c r="H1538" i="8"/>
  <c r="C1539" i="8"/>
  <c r="D1539" i="8"/>
  <c r="E1539" i="8" s="1"/>
  <c r="F1539" i="8"/>
  <c r="G1539" i="8"/>
  <c r="H1539" i="8"/>
  <c r="C1540" i="8"/>
  <c r="D1540" i="8"/>
  <c r="E1540" i="8" s="1"/>
  <c r="F1540" i="8"/>
  <c r="G1540" i="8"/>
  <c r="H1540" i="8"/>
  <c r="C1541" i="8"/>
  <c r="D1541" i="8"/>
  <c r="E1541" i="8" s="1"/>
  <c r="F1541" i="8"/>
  <c r="G1541" i="8"/>
  <c r="H1541" i="8"/>
  <c r="C1542" i="8"/>
  <c r="D1542" i="8"/>
  <c r="E1542" i="8" s="1"/>
  <c r="F1542" i="8"/>
  <c r="G1542" i="8"/>
  <c r="H1542" i="8"/>
  <c r="C1543" i="8"/>
  <c r="D1543" i="8"/>
  <c r="E1543" i="8" s="1"/>
  <c r="F1543" i="8"/>
  <c r="G1543" i="8"/>
  <c r="H1543" i="8"/>
  <c r="C1544" i="8"/>
  <c r="D1544" i="8"/>
  <c r="E1544" i="8" s="1"/>
  <c r="F1544" i="8"/>
  <c r="G1544" i="8"/>
  <c r="H1544" i="8"/>
  <c r="C1545" i="8"/>
  <c r="D1545" i="8"/>
  <c r="E1545" i="8" s="1"/>
  <c r="F1545" i="8"/>
  <c r="G1545" i="8"/>
  <c r="H1545" i="8"/>
  <c r="C1546" i="8"/>
  <c r="D1546" i="8"/>
  <c r="E1546" i="8" s="1"/>
  <c r="F1546" i="8"/>
  <c r="G1546" i="8"/>
  <c r="H1546" i="8"/>
  <c r="C1547" i="8"/>
  <c r="D1547" i="8"/>
  <c r="E1547" i="8" s="1"/>
  <c r="F1547" i="8"/>
  <c r="G1547" i="8"/>
  <c r="H1547" i="8"/>
  <c r="C1548" i="8"/>
  <c r="D1548" i="8"/>
  <c r="E1548" i="8" s="1"/>
  <c r="F1548" i="8"/>
  <c r="G1548" i="8"/>
  <c r="H1548" i="8"/>
  <c r="C1549" i="8"/>
  <c r="D1549" i="8"/>
  <c r="E1549" i="8" s="1"/>
  <c r="F1549" i="8"/>
  <c r="G1549" i="8"/>
  <c r="H1549" i="8"/>
  <c r="C1550" i="8"/>
  <c r="D1550" i="8"/>
  <c r="E1550" i="8"/>
  <c r="F1550" i="8"/>
  <c r="G1550" i="8"/>
  <c r="H1550" i="8"/>
  <c r="C1551" i="8"/>
  <c r="D1551" i="8"/>
  <c r="E1551" i="8" s="1"/>
  <c r="F1551" i="8"/>
  <c r="G1551" i="8"/>
  <c r="H1551" i="8"/>
  <c r="C1552" i="8"/>
  <c r="D1552" i="8"/>
  <c r="E1552" i="8" s="1"/>
  <c r="F1552" i="8"/>
  <c r="G1552" i="8"/>
  <c r="H1552" i="8"/>
  <c r="C1553" i="8"/>
  <c r="D1553" i="8"/>
  <c r="E1553" i="8" s="1"/>
  <c r="F1553" i="8"/>
  <c r="G1553" i="8"/>
  <c r="H1553" i="8"/>
  <c r="C1554" i="8"/>
  <c r="D1554" i="8"/>
  <c r="E1554" i="8" s="1"/>
  <c r="F1554" i="8"/>
  <c r="G1554" i="8"/>
  <c r="H1554" i="8"/>
  <c r="C1555" i="8"/>
  <c r="D1555" i="8"/>
  <c r="E1555" i="8" s="1"/>
  <c r="F1555" i="8"/>
  <c r="G1555" i="8"/>
  <c r="H1555" i="8"/>
  <c r="C1556" i="8"/>
  <c r="D1556" i="8"/>
  <c r="E1556" i="8" s="1"/>
  <c r="F1556" i="8"/>
  <c r="G1556" i="8"/>
  <c r="H1556" i="8"/>
  <c r="C1557" i="8"/>
  <c r="D1557" i="8"/>
  <c r="E1557" i="8" s="1"/>
  <c r="F1557" i="8"/>
  <c r="G1557" i="8"/>
  <c r="H1557" i="8"/>
  <c r="C1558" i="8"/>
  <c r="D1558" i="8"/>
  <c r="E1558" i="8" s="1"/>
  <c r="F1558" i="8"/>
  <c r="G1558" i="8"/>
  <c r="H1558" i="8"/>
  <c r="C1559" i="8"/>
  <c r="D1559" i="8"/>
  <c r="E1559" i="8" s="1"/>
  <c r="F1559" i="8"/>
  <c r="G1559" i="8"/>
  <c r="H1559" i="8"/>
  <c r="C1560" i="8"/>
  <c r="D1560" i="8"/>
  <c r="E1560" i="8" s="1"/>
  <c r="F1560" i="8"/>
  <c r="G1560" i="8"/>
  <c r="H1560" i="8"/>
  <c r="C1561" i="8"/>
  <c r="D1561" i="8"/>
  <c r="E1561" i="8" s="1"/>
  <c r="F1561" i="8"/>
  <c r="G1561" i="8"/>
  <c r="H1561" i="8"/>
  <c r="C1562" i="8"/>
  <c r="D1562" i="8"/>
  <c r="E1562" i="8" s="1"/>
  <c r="F1562" i="8"/>
  <c r="G1562" i="8"/>
  <c r="H1562" i="8"/>
  <c r="C1563" i="8"/>
  <c r="D1563" i="8"/>
  <c r="E1563" i="8" s="1"/>
  <c r="F1563" i="8"/>
  <c r="G1563" i="8"/>
  <c r="H1563" i="8"/>
  <c r="C1564" i="8"/>
  <c r="D1564" i="8"/>
  <c r="E1564" i="8" s="1"/>
  <c r="F1564" i="8"/>
  <c r="G1564" i="8"/>
  <c r="H1564" i="8"/>
  <c r="C1565" i="8"/>
  <c r="D1565" i="8"/>
  <c r="E1565" i="8" s="1"/>
  <c r="F1565" i="8"/>
  <c r="G1565" i="8"/>
  <c r="H1565" i="8"/>
  <c r="C1566" i="8"/>
  <c r="D1566" i="8"/>
  <c r="E1566" i="8" s="1"/>
  <c r="F1566" i="8"/>
  <c r="G1566" i="8"/>
  <c r="H1566" i="8"/>
  <c r="C1567" i="8"/>
  <c r="D1567" i="8"/>
  <c r="E1567" i="8" s="1"/>
  <c r="F1567" i="8"/>
  <c r="G1567" i="8"/>
  <c r="H1567" i="8"/>
  <c r="C1568" i="8"/>
  <c r="D1568" i="8"/>
  <c r="E1568" i="8" s="1"/>
  <c r="F1568" i="8"/>
  <c r="G1568" i="8"/>
  <c r="H1568" i="8"/>
  <c r="C1569" i="8"/>
  <c r="D1569" i="8"/>
  <c r="E1569" i="8" s="1"/>
  <c r="F1569" i="8"/>
  <c r="G1569" i="8"/>
  <c r="H1569" i="8"/>
  <c r="C1570" i="8"/>
  <c r="D1570" i="8"/>
  <c r="E1570" i="8" s="1"/>
  <c r="F1570" i="8"/>
  <c r="G1570" i="8"/>
  <c r="H1570" i="8"/>
  <c r="C1571" i="8"/>
  <c r="D1571" i="8"/>
  <c r="E1571" i="8" s="1"/>
  <c r="F1571" i="8"/>
  <c r="G1571" i="8"/>
  <c r="H1571" i="8"/>
  <c r="C1572" i="8"/>
  <c r="D1572" i="8"/>
  <c r="E1572" i="8" s="1"/>
  <c r="F1572" i="8"/>
  <c r="G1572" i="8"/>
  <c r="H1572" i="8"/>
  <c r="C1573" i="8"/>
  <c r="D1573" i="8"/>
  <c r="E1573" i="8" s="1"/>
  <c r="F1573" i="8"/>
  <c r="G1573" i="8"/>
  <c r="H1573" i="8"/>
  <c r="C1574" i="8"/>
  <c r="D1574" i="8"/>
  <c r="E1574" i="8" s="1"/>
  <c r="F1574" i="8"/>
  <c r="G1574" i="8"/>
  <c r="H1574" i="8"/>
  <c r="C1575" i="8"/>
  <c r="D1575" i="8"/>
  <c r="E1575" i="8" s="1"/>
  <c r="F1575" i="8"/>
  <c r="G1575" i="8"/>
  <c r="H1575" i="8"/>
  <c r="C1576" i="8"/>
  <c r="D1576" i="8"/>
  <c r="E1576" i="8" s="1"/>
  <c r="F1576" i="8"/>
  <c r="G1576" i="8"/>
  <c r="H1576" i="8"/>
  <c r="C1577" i="8"/>
  <c r="D1577" i="8"/>
  <c r="E1577" i="8" s="1"/>
  <c r="F1577" i="8"/>
  <c r="G1577" i="8"/>
  <c r="H1577" i="8"/>
  <c r="C1578" i="8"/>
  <c r="D1578" i="8"/>
  <c r="E1578" i="8" s="1"/>
  <c r="F1578" i="8"/>
  <c r="G1578" i="8"/>
  <c r="H1578" i="8"/>
  <c r="C1579" i="8"/>
  <c r="D1579" i="8"/>
  <c r="E1579" i="8" s="1"/>
  <c r="F1579" i="8"/>
  <c r="G1579" i="8"/>
  <c r="H1579" i="8"/>
  <c r="C1580" i="8"/>
  <c r="D1580" i="8"/>
  <c r="E1580" i="8" s="1"/>
  <c r="F1580" i="8"/>
  <c r="G1580" i="8"/>
  <c r="H1580" i="8"/>
  <c r="C1581" i="8"/>
  <c r="D1581" i="8"/>
  <c r="E1581" i="8" s="1"/>
  <c r="F1581" i="8"/>
  <c r="G1581" i="8"/>
  <c r="H1581" i="8"/>
  <c r="C1582" i="8"/>
  <c r="D1582" i="8"/>
  <c r="E1582" i="8" s="1"/>
  <c r="F1582" i="8"/>
  <c r="G1582" i="8"/>
  <c r="H1582" i="8"/>
  <c r="C1583" i="8"/>
  <c r="D1583" i="8"/>
  <c r="E1583" i="8" s="1"/>
  <c r="F1583" i="8"/>
  <c r="G1583" i="8"/>
  <c r="H1583" i="8"/>
  <c r="C1584" i="8"/>
  <c r="D1584" i="8"/>
  <c r="E1584" i="8" s="1"/>
  <c r="F1584" i="8"/>
  <c r="G1584" i="8"/>
  <c r="H1584" i="8"/>
  <c r="C1585" i="8"/>
  <c r="D1585" i="8"/>
  <c r="E1585" i="8" s="1"/>
  <c r="F1585" i="8"/>
  <c r="G1585" i="8"/>
  <c r="H1585" i="8"/>
  <c r="C1586" i="8"/>
  <c r="D1586" i="8"/>
  <c r="E1586" i="8" s="1"/>
  <c r="F1586" i="8"/>
  <c r="G1586" i="8"/>
  <c r="H1586" i="8"/>
  <c r="C1587" i="8"/>
  <c r="D1587" i="8"/>
  <c r="E1587" i="8" s="1"/>
  <c r="F1587" i="8"/>
  <c r="G1587" i="8"/>
  <c r="H1587" i="8"/>
  <c r="C1588" i="8"/>
  <c r="D1588" i="8"/>
  <c r="E1588" i="8" s="1"/>
  <c r="F1588" i="8"/>
  <c r="G1588" i="8"/>
  <c r="H1588" i="8"/>
  <c r="C1589" i="8"/>
  <c r="D1589" i="8"/>
  <c r="E1589" i="8"/>
  <c r="F1589" i="8"/>
  <c r="G1589" i="8"/>
  <c r="H1589" i="8"/>
  <c r="C1590" i="8"/>
  <c r="D1590" i="8"/>
  <c r="E1590" i="8" s="1"/>
  <c r="F1590" i="8"/>
  <c r="G1590" i="8"/>
  <c r="H1590" i="8"/>
  <c r="C1591" i="8"/>
  <c r="D1591" i="8"/>
  <c r="E1591" i="8" s="1"/>
  <c r="F1591" i="8"/>
  <c r="G1591" i="8"/>
  <c r="H1591" i="8"/>
  <c r="C1592" i="8"/>
  <c r="D1592" i="8"/>
  <c r="E1592" i="8" s="1"/>
  <c r="F1592" i="8"/>
  <c r="G1592" i="8"/>
  <c r="H1592" i="8"/>
  <c r="C1593" i="8"/>
  <c r="D1593" i="8"/>
  <c r="E1593" i="8" s="1"/>
  <c r="F1593" i="8"/>
  <c r="G1593" i="8"/>
  <c r="H1593" i="8"/>
  <c r="C1594" i="8"/>
  <c r="D1594" i="8"/>
  <c r="E1594" i="8" s="1"/>
  <c r="F1594" i="8"/>
  <c r="G1594" i="8"/>
  <c r="H1594" i="8"/>
  <c r="C1595" i="8"/>
  <c r="D1595" i="8"/>
  <c r="E1595" i="8"/>
  <c r="F1595" i="8"/>
  <c r="G1595" i="8"/>
  <c r="H1595" i="8"/>
  <c r="C1596" i="8"/>
  <c r="D1596" i="8"/>
  <c r="E1596" i="8" s="1"/>
  <c r="F1596" i="8"/>
  <c r="G1596" i="8"/>
  <c r="H1596" i="8"/>
  <c r="C1597" i="8"/>
  <c r="D1597" i="8"/>
  <c r="E1597" i="8" s="1"/>
  <c r="F1597" i="8"/>
  <c r="G1597" i="8"/>
  <c r="H1597" i="8"/>
  <c r="C1598" i="8"/>
  <c r="D1598" i="8"/>
  <c r="E1598" i="8" s="1"/>
  <c r="F1598" i="8"/>
  <c r="G1598" i="8"/>
  <c r="H1598" i="8"/>
  <c r="C1599" i="8"/>
  <c r="D1599" i="8"/>
  <c r="E1599" i="8" s="1"/>
  <c r="F1599" i="8"/>
  <c r="G1599" i="8"/>
  <c r="H1599" i="8"/>
  <c r="C1600" i="8"/>
  <c r="D1600" i="8"/>
  <c r="E1600" i="8" s="1"/>
  <c r="F1600" i="8"/>
  <c r="G1600" i="8"/>
  <c r="H1600" i="8"/>
  <c r="C1601" i="8"/>
  <c r="D1601" i="8"/>
  <c r="E1601" i="8" s="1"/>
  <c r="F1601" i="8"/>
  <c r="G1601" i="8"/>
  <c r="H1601" i="8"/>
  <c r="C1602" i="8"/>
  <c r="D1602" i="8"/>
  <c r="E1602" i="8" s="1"/>
  <c r="F1602" i="8"/>
  <c r="G1602" i="8"/>
  <c r="H1602" i="8"/>
  <c r="C1603" i="8"/>
  <c r="D1603" i="8"/>
  <c r="E1603" i="8" s="1"/>
  <c r="F1603" i="8"/>
  <c r="G1603" i="8"/>
  <c r="H1603" i="8"/>
  <c r="C1604" i="8"/>
  <c r="D1604" i="8"/>
  <c r="E1604" i="8" s="1"/>
  <c r="F1604" i="8"/>
  <c r="G1604" i="8"/>
  <c r="H1604" i="8"/>
  <c r="C1605" i="8"/>
  <c r="D1605" i="8"/>
  <c r="E1605" i="8" s="1"/>
  <c r="F1605" i="8"/>
  <c r="G1605" i="8"/>
  <c r="H1605" i="8"/>
  <c r="C1606" i="8"/>
  <c r="D1606" i="8"/>
  <c r="E1606" i="8" s="1"/>
  <c r="F1606" i="8"/>
  <c r="G1606" i="8"/>
  <c r="H1606" i="8"/>
  <c r="C1607" i="8"/>
  <c r="D1607" i="8"/>
  <c r="E1607" i="8" s="1"/>
  <c r="F1607" i="8"/>
  <c r="G1607" i="8"/>
  <c r="H1607" i="8"/>
  <c r="C1608" i="8"/>
  <c r="D1608" i="8"/>
  <c r="E1608" i="8" s="1"/>
  <c r="F1608" i="8"/>
  <c r="G1608" i="8"/>
  <c r="H1608" i="8"/>
  <c r="C1609" i="8"/>
  <c r="D1609" i="8"/>
  <c r="E1609" i="8" s="1"/>
  <c r="F1609" i="8"/>
  <c r="G1609" i="8"/>
  <c r="H1609" i="8"/>
  <c r="C1610" i="8"/>
  <c r="D1610" i="8"/>
  <c r="E1610" i="8" s="1"/>
  <c r="F1610" i="8"/>
  <c r="G1610" i="8"/>
  <c r="H1610" i="8"/>
  <c r="C1611" i="8"/>
  <c r="D1611" i="8"/>
  <c r="E1611" i="8" s="1"/>
  <c r="F1611" i="8"/>
  <c r="G1611" i="8"/>
  <c r="H1611" i="8"/>
  <c r="C1612" i="8"/>
  <c r="D1612" i="8"/>
  <c r="E1612" i="8" s="1"/>
  <c r="F1612" i="8"/>
  <c r="G1612" i="8"/>
  <c r="H1612" i="8"/>
  <c r="C1613" i="8"/>
  <c r="D1613" i="8"/>
  <c r="E1613" i="8" s="1"/>
  <c r="F1613" i="8"/>
  <c r="G1613" i="8"/>
  <c r="H1613" i="8"/>
  <c r="C1614" i="8"/>
  <c r="D1614" i="8"/>
  <c r="E1614" i="8" s="1"/>
  <c r="F1614" i="8"/>
  <c r="G1614" i="8"/>
  <c r="H1614" i="8"/>
  <c r="C1615" i="8"/>
  <c r="D1615" i="8"/>
  <c r="E1615" i="8" s="1"/>
  <c r="F1615" i="8"/>
  <c r="G1615" i="8"/>
  <c r="H1615" i="8"/>
  <c r="C1616" i="8"/>
  <c r="D1616" i="8"/>
  <c r="E1616" i="8" s="1"/>
  <c r="F1616" i="8"/>
  <c r="G1616" i="8"/>
  <c r="H1616" i="8"/>
  <c r="C1617" i="8"/>
  <c r="D1617" i="8"/>
  <c r="E1617" i="8" s="1"/>
  <c r="F1617" i="8"/>
  <c r="G1617" i="8"/>
  <c r="H1617" i="8"/>
  <c r="C1618" i="8"/>
  <c r="D1618" i="8"/>
  <c r="E1618" i="8" s="1"/>
  <c r="F1618" i="8"/>
  <c r="G1618" i="8"/>
  <c r="H1618" i="8"/>
  <c r="C1619" i="8"/>
  <c r="D1619" i="8"/>
  <c r="E1619" i="8" s="1"/>
  <c r="F1619" i="8"/>
  <c r="G1619" i="8"/>
  <c r="H1619" i="8"/>
  <c r="C1620" i="8"/>
  <c r="D1620" i="8"/>
  <c r="E1620" i="8" s="1"/>
  <c r="F1620" i="8"/>
  <c r="G1620" i="8"/>
  <c r="H1620" i="8"/>
  <c r="C1621" i="8"/>
  <c r="D1621" i="8"/>
  <c r="E1621" i="8" s="1"/>
  <c r="F1621" i="8"/>
  <c r="G1621" i="8"/>
  <c r="H1621" i="8"/>
  <c r="C1622" i="8"/>
  <c r="D1622" i="8"/>
  <c r="E1622" i="8" s="1"/>
  <c r="F1622" i="8"/>
  <c r="G1622" i="8"/>
  <c r="H1622" i="8"/>
  <c r="C1623" i="8"/>
  <c r="D1623" i="8"/>
  <c r="E1623" i="8" s="1"/>
  <c r="F1623" i="8"/>
  <c r="G1623" i="8"/>
  <c r="H1623" i="8"/>
  <c r="C1624" i="8"/>
  <c r="D1624" i="8"/>
  <c r="E1624" i="8" s="1"/>
  <c r="F1624" i="8"/>
  <c r="G1624" i="8"/>
  <c r="H1624" i="8"/>
  <c r="C1625" i="8"/>
  <c r="D1625" i="8"/>
  <c r="E1625" i="8" s="1"/>
  <c r="F1625" i="8"/>
  <c r="G1625" i="8"/>
  <c r="H1625" i="8"/>
  <c r="C1626" i="8"/>
  <c r="D1626" i="8"/>
  <c r="E1626" i="8" s="1"/>
  <c r="F1626" i="8"/>
  <c r="G1626" i="8"/>
  <c r="H1626" i="8"/>
  <c r="C1627" i="8"/>
  <c r="D1627" i="8"/>
  <c r="E1627" i="8" s="1"/>
  <c r="F1627" i="8"/>
  <c r="G1627" i="8"/>
  <c r="H1627" i="8"/>
  <c r="C1628" i="8"/>
  <c r="D1628" i="8"/>
  <c r="E1628" i="8" s="1"/>
  <c r="F1628" i="8"/>
  <c r="G1628" i="8"/>
  <c r="H1628" i="8"/>
  <c r="C1629" i="8"/>
  <c r="D1629" i="8"/>
  <c r="E1629" i="8" s="1"/>
  <c r="F1629" i="8"/>
  <c r="G1629" i="8"/>
  <c r="H1629" i="8"/>
  <c r="C1630" i="8"/>
  <c r="D1630" i="8"/>
  <c r="E1630" i="8" s="1"/>
  <c r="F1630" i="8"/>
  <c r="G1630" i="8"/>
  <c r="H1630" i="8"/>
  <c r="C1631" i="8"/>
  <c r="D1631" i="8"/>
  <c r="E1631" i="8" s="1"/>
  <c r="F1631" i="8"/>
  <c r="G1631" i="8"/>
  <c r="H1631" i="8"/>
  <c r="C1632" i="8"/>
  <c r="D1632" i="8"/>
  <c r="E1632" i="8" s="1"/>
  <c r="F1632" i="8"/>
  <c r="G1632" i="8"/>
  <c r="H1632" i="8"/>
  <c r="C1633" i="8"/>
  <c r="D1633" i="8"/>
  <c r="E1633" i="8" s="1"/>
  <c r="F1633" i="8"/>
  <c r="G1633" i="8"/>
  <c r="H1633" i="8"/>
  <c r="C1634" i="8"/>
  <c r="D1634" i="8"/>
  <c r="E1634" i="8" s="1"/>
  <c r="F1634" i="8"/>
  <c r="G1634" i="8"/>
  <c r="H1634" i="8"/>
  <c r="C1635" i="8"/>
  <c r="D1635" i="8"/>
  <c r="E1635" i="8" s="1"/>
  <c r="F1635" i="8"/>
  <c r="G1635" i="8"/>
  <c r="H1635" i="8"/>
  <c r="C1636" i="8"/>
  <c r="D1636" i="8"/>
  <c r="E1636" i="8" s="1"/>
  <c r="F1636" i="8"/>
  <c r="G1636" i="8"/>
  <c r="H1636" i="8"/>
  <c r="C1637" i="8"/>
  <c r="D1637" i="8"/>
  <c r="E1637" i="8" s="1"/>
  <c r="F1637" i="8"/>
  <c r="G1637" i="8"/>
  <c r="H1637" i="8"/>
  <c r="C1638" i="8"/>
  <c r="D1638" i="8"/>
  <c r="E1638" i="8"/>
  <c r="F1638" i="8"/>
  <c r="G1638" i="8"/>
  <c r="H1638" i="8"/>
  <c r="C1639" i="8"/>
  <c r="D1639" i="8"/>
  <c r="E1639" i="8" s="1"/>
  <c r="F1639" i="8"/>
  <c r="G1639" i="8"/>
  <c r="H1639" i="8"/>
  <c r="C1640" i="8"/>
  <c r="D1640" i="8"/>
  <c r="E1640" i="8" s="1"/>
  <c r="F1640" i="8"/>
  <c r="G1640" i="8"/>
  <c r="H1640" i="8"/>
  <c r="C1641" i="8"/>
  <c r="D1641" i="8"/>
  <c r="E1641" i="8" s="1"/>
  <c r="F1641" i="8"/>
  <c r="G1641" i="8"/>
  <c r="H1641" i="8"/>
  <c r="C1642" i="8"/>
  <c r="D1642" i="8"/>
  <c r="E1642" i="8" s="1"/>
  <c r="F1642" i="8"/>
  <c r="G1642" i="8"/>
  <c r="H1642" i="8"/>
  <c r="C1643" i="8"/>
  <c r="D1643" i="8"/>
  <c r="E1643" i="8" s="1"/>
  <c r="F1643" i="8"/>
  <c r="G1643" i="8"/>
  <c r="H1643" i="8"/>
  <c r="C1644" i="8"/>
  <c r="D1644" i="8"/>
  <c r="E1644" i="8" s="1"/>
  <c r="F1644" i="8"/>
  <c r="G1644" i="8"/>
  <c r="H1644" i="8"/>
  <c r="C1645" i="8"/>
  <c r="D1645" i="8"/>
  <c r="E1645" i="8" s="1"/>
  <c r="F1645" i="8"/>
  <c r="G1645" i="8"/>
  <c r="H1645" i="8"/>
  <c r="C1646" i="8"/>
  <c r="D1646" i="8"/>
  <c r="E1646" i="8" s="1"/>
  <c r="F1646" i="8"/>
  <c r="G1646" i="8"/>
  <c r="H1646" i="8"/>
  <c r="C1647" i="8"/>
  <c r="D1647" i="8"/>
  <c r="E1647" i="8" s="1"/>
  <c r="F1647" i="8"/>
  <c r="G1647" i="8"/>
  <c r="H1647" i="8"/>
  <c r="C1648" i="8"/>
  <c r="D1648" i="8"/>
  <c r="E1648" i="8" s="1"/>
  <c r="F1648" i="8"/>
  <c r="G1648" i="8"/>
  <c r="H1648" i="8"/>
  <c r="C1649" i="8"/>
  <c r="D1649" i="8"/>
  <c r="E1649" i="8" s="1"/>
  <c r="F1649" i="8"/>
  <c r="G1649" i="8"/>
  <c r="H1649" i="8"/>
  <c r="C1650" i="8"/>
  <c r="D1650" i="8"/>
  <c r="E1650" i="8" s="1"/>
  <c r="F1650" i="8"/>
  <c r="G1650" i="8"/>
  <c r="H1650" i="8"/>
  <c r="C1651" i="8"/>
  <c r="D1651" i="8"/>
  <c r="E1651" i="8" s="1"/>
  <c r="F1651" i="8"/>
  <c r="G1651" i="8"/>
  <c r="H1651" i="8"/>
  <c r="C1652" i="8"/>
  <c r="D1652" i="8"/>
  <c r="E1652" i="8" s="1"/>
  <c r="F1652" i="8"/>
  <c r="G1652" i="8"/>
  <c r="H1652" i="8"/>
  <c r="C1653" i="8"/>
  <c r="D1653" i="8"/>
  <c r="E1653" i="8" s="1"/>
  <c r="F1653" i="8"/>
  <c r="G1653" i="8"/>
  <c r="H1653" i="8"/>
  <c r="C1654" i="8"/>
  <c r="D1654" i="8"/>
  <c r="E1654" i="8" s="1"/>
  <c r="F1654" i="8"/>
  <c r="G1654" i="8"/>
  <c r="H1654" i="8"/>
  <c r="C1655" i="8"/>
  <c r="D1655" i="8"/>
  <c r="E1655" i="8" s="1"/>
  <c r="F1655" i="8"/>
  <c r="G1655" i="8"/>
  <c r="H1655" i="8"/>
  <c r="C1656" i="8"/>
  <c r="D1656" i="8"/>
  <c r="E1656" i="8" s="1"/>
  <c r="F1656" i="8"/>
  <c r="G1656" i="8"/>
  <c r="H1656" i="8"/>
  <c r="C1657" i="8"/>
  <c r="D1657" i="8"/>
  <c r="E1657" i="8" s="1"/>
  <c r="F1657" i="8"/>
  <c r="G1657" i="8"/>
  <c r="H1657" i="8"/>
  <c r="C1658" i="8"/>
  <c r="D1658" i="8"/>
  <c r="E1658" i="8" s="1"/>
  <c r="F1658" i="8"/>
  <c r="G1658" i="8"/>
  <c r="H1658" i="8"/>
  <c r="C1659" i="8"/>
  <c r="D1659" i="8"/>
  <c r="E1659" i="8" s="1"/>
  <c r="F1659" i="8"/>
  <c r="G1659" i="8"/>
  <c r="H1659" i="8"/>
  <c r="C1660" i="8"/>
  <c r="D1660" i="8"/>
  <c r="E1660" i="8" s="1"/>
  <c r="F1660" i="8"/>
  <c r="G1660" i="8"/>
  <c r="H1660" i="8"/>
  <c r="C1661" i="8"/>
  <c r="D1661" i="8"/>
  <c r="E1661" i="8" s="1"/>
  <c r="F1661" i="8"/>
  <c r="G1661" i="8"/>
  <c r="H1661" i="8"/>
  <c r="C1662" i="8"/>
  <c r="D1662" i="8"/>
  <c r="E1662" i="8" s="1"/>
  <c r="F1662" i="8"/>
  <c r="G1662" i="8"/>
  <c r="H1662" i="8"/>
  <c r="C1663" i="8"/>
  <c r="D1663" i="8"/>
  <c r="E1663" i="8" s="1"/>
  <c r="F1663" i="8"/>
  <c r="G1663" i="8"/>
  <c r="H1663" i="8"/>
  <c r="C1664" i="8"/>
  <c r="D1664" i="8"/>
  <c r="E1664" i="8" s="1"/>
  <c r="F1664" i="8"/>
  <c r="G1664" i="8"/>
  <c r="H1664" i="8"/>
  <c r="C1665" i="8"/>
  <c r="D1665" i="8"/>
  <c r="E1665" i="8" s="1"/>
  <c r="F1665" i="8"/>
  <c r="G1665" i="8"/>
  <c r="H1665" i="8"/>
  <c r="C1666" i="8"/>
  <c r="D1666" i="8"/>
  <c r="E1666" i="8" s="1"/>
  <c r="F1666" i="8"/>
  <c r="G1666" i="8"/>
  <c r="H1666" i="8"/>
  <c r="C1667" i="8"/>
  <c r="D1667" i="8"/>
  <c r="E1667" i="8" s="1"/>
  <c r="F1667" i="8"/>
  <c r="G1667" i="8"/>
  <c r="H1667" i="8"/>
  <c r="C1668" i="8"/>
  <c r="D1668" i="8"/>
  <c r="E1668" i="8" s="1"/>
  <c r="F1668" i="8"/>
  <c r="G1668" i="8"/>
  <c r="H1668" i="8"/>
  <c r="C1669" i="8"/>
  <c r="D1669" i="8"/>
  <c r="E1669" i="8" s="1"/>
  <c r="F1669" i="8"/>
  <c r="G1669" i="8"/>
  <c r="H1669" i="8"/>
  <c r="C1670" i="8"/>
  <c r="D1670" i="8"/>
  <c r="E1670" i="8" s="1"/>
  <c r="F1670" i="8"/>
  <c r="G1670" i="8"/>
  <c r="H1670" i="8"/>
  <c r="C1671" i="8"/>
  <c r="D1671" i="8"/>
  <c r="E1671" i="8" s="1"/>
  <c r="F1671" i="8"/>
  <c r="G1671" i="8"/>
  <c r="H1671" i="8"/>
  <c r="C1672" i="8"/>
  <c r="D1672" i="8"/>
  <c r="E1672" i="8" s="1"/>
  <c r="F1672" i="8"/>
  <c r="G1672" i="8"/>
  <c r="H1672" i="8"/>
  <c r="C1673" i="8"/>
  <c r="D1673" i="8"/>
  <c r="E1673" i="8" s="1"/>
  <c r="F1673" i="8"/>
  <c r="G1673" i="8"/>
  <c r="H1673" i="8"/>
  <c r="C1674" i="8"/>
  <c r="D1674" i="8"/>
  <c r="E1674" i="8" s="1"/>
  <c r="F1674" i="8"/>
  <c r="G1674" i="8"/>
  <c r="H1674" i="8"/>
  <c r="C1675" i="8"/>
  <c r="D1675" i="8"/>
  <c r="E1675" i="8" s="1"/>
  <c r="F1675" i="8"/>
  <c r="G1675" i="8"/>
  <c r="H1675" i="8"/>
  <c r="C1676" i="8"/>
  <c r="D1676" i="8"/>
  <c r="E1676" i="8" s="1"/>
  <c r="F1676" i="8"/>
  <c r="G1676" i="8"/>
  <c r="H1676" i="8"/>
  <c r="C1677" i="8"/>
  <c r="D1677" i="8"/>
  <c r="E1677" i="8" s="1"/>
  <c r="F1677" i="8"/>
  <c r="G1677" i="8"/>
  <c r="H1677" i="8"/>
  <c r="C1678" i="8"/>
  <c r="D1678" i="8"/>
  <c r="E1678" i="8"/>
  <c r="F1678" i="8"/>
  <c r="G1678" i="8"/>
  <c r="H1678" i="8"/>
  <c r="C1679" i="8"/>
  <c r="D1679" i="8"/>
  <c r="E1679" i="8" s="1"/>
  <c r="F1679" i="8"/>
  <c r="G1679" i="8"/>
  <c r="H1679" i="8"/>
  <c r="C1680" i="8"/>
  <c r="D1680" i="8"/>
  <c r="E1680" i="8" s="1"/>
  <c r="F1680" i="8"/>
  <c r="G1680" i="8"/>
  <c r="H1680" i="8"/>
  <c r="C1681" i="8"/>
  <c r="D1681" i="8"/>
  <c r="E1681" i="8" s="1"/>
  <c r="F1681" i="8"/>
  <c r="G1681" i="8"/>
  <c r="H1681" i="8"/>
  <c r="C1682" i="8"/>
  <c r="D1682" i="8"/>
  <c r="E1682" i="8" s="1"/>
  <c r="F1682" i="8"/>
  <c r="G1682" i="8"/>
  <c r="H1682" i="8"/>
  <c r="C1683" i="8"/>
  <c r="D1683" i="8"/>
  <c r="E1683" i="8" s="1"/>
  <c r="F1683" i="8"/>
  <c r="G1683" i="8"/>
  <c r="H1683" i="8"/>
  <c r="C1684" i="8"/>
  <c r="D1684" i="8"/>
  <c r="E1684" i="8" s="1"/>
  <c r="F1684" i="8"/>
  <c r="G1684" i="8"/>
  <c r="H1684" i="8"/>
  <c r="C1685" i="8"/>
  <c r="D1685" i="8"/>
  <c r="E1685" i="8" s="1"/>
  <c r="F1685" i="8"/>
  <c r="G1685" i="8"/>
  <c r="H1685" i="8"/>
  <c r="C1686" i="8"/>
  <c r="D1686" i="8"/>
  <c r="E1686" i="8" s="1"/>
  <c r="F1686" i="8"/>
  <c r="G1686" i="8"/>
  <c r="H1686" i="8"/>
  <c r="C1687" i="8"/>
  <c r="D1687" i="8"/>
  <c r="E1687" i="8" s="1"/>
  <c r="F1687" i="8"/>
  <c r="G1687" i="8"/>
  <c r="H1687" i="8"/>
  <c r="C1688" i="8"/>
  <c r="D1688" i="8"/>
  <c r="E1688" i="8" s="1"/>
  <c r="F1688" i="8"/>
  <c r="G1688" i="8"/>
  <c r="H1688" i="8"/>
  <c r="C1689" i="8"/>
  <c r="D1689" i="8"/>
  <c r="E1689" i="8" s="1"/>
  <c r="F1689" i="8"/>
  <c r="G1689" i="8"/>
  <c r="H1689" i="8"/>
  <c r="C1690" i="8"/>
  <c r="D1690" i="8"/>
  <c r="E1690" i="8" s="1"/>
  <c r="F1690" i="8"/>
  <c r="G1690" i="8"/>
  <c r="H1690" i="8"/>
  <c r="C1691" i="8"/>
  <c r="D1691" i="8"/>
  <c r="E1691" i="8" s="1"/>
  <c r="F1691" i="8"/>
  <c r="G1691" i="8"/>
  <c r="H1691" i="8"/>
  <c r="C1692" i="8"/>
  <c r="D1692" i="8"/>
  <c r="E1692" i="8" s="1"/>
  <c r="F1692" i="8"/>
  <c r="G1692" i="8"/>
  <c r="H1692" i="8"/>
  <c r="C1693" i="8"/>
  <c r="D1693" i="8"/>
  <c r="E1693" i="8" s="1"/>
  <c r="F1693" i="8"/>
  <c r="G1693" i="8"/>
  <c r="H1693" i="8"/>
  <c r="C1694" i="8"/>
  <c r="D1694" i="8"/>
  <c r="E1694" i="8" s="1"/>
  <c r="F1694" i="8"/>
  <c r="G1694" i="8"/>
  <c r="H1694" i="8"/>
  <c r="C1695" i="8"/>
  <c r="D1695" i="8"/>
  <c r="E1695" i="8" s="1"/>
  <c r="F1695" i="8"/>
  <c r="G1695" i="8"/>
  <c r="H1695" i="8"/>
  <c r="C1696" i="8"/>
  <c r="D1696" i="8"/>
  <c r="E1696" i="8" s="1"/>
  <c r="F1696" i="8"/>
  <c r="G1696" i="8"/>
  <c r="H1696" i="8"/>
  <c r="C1697" i="8"/>
  <c r="D1697" i="8"/>
  <c r="E1697" i="8" s="1"/>
  <c r="F1697" i="8"/>
  <c r="G1697" i="8"/>
  <c r="H1697" i="8"/>
  <c r="C1698" i="8"/>
  <c r="D1698" i="8"/>
  <c r="E1698" i="8" s="1"/>
  <c r="F1698" i="8"/>
  <c r="G1698" i="8"/>
  <c r="H1698" i="8"/>
  <c r="C1699" i="8"/>
  <c r="D1699" i="8"/>
  <c r="E1699" i="8" s="1"/>
  <c r="F1699" i="8"/>
  <c r="G1699" i="8"/>
  <c r="H1699" i="8"/>
  <c r="C1700" i="8"/>
  <c r="D1700" i="8"/>
  <c r="E1700" i="8" s="1"/>
  <c r="F1700" i="8"/>
  <c r="G1700" i="8"/>
  <c r="H1700" i="8"/>
  <c r="C1701" i="8"/>
  <c r="D1701" i="8"/>
  <c r="E1701" i="8" s="1"/>
  <c r="F1701" i="8"/>
  <c r="G1701" i="8"/>
  <c r="H1701" i="8"/>
  <c r="C1702" i="8"/>
  <c r="D1702" i="8"/>
  <c r="E1702" i="8" s="1"/>
  <c r="F1702" i="8"/>
  <c r="G1702" i="8"/>
  <c r="H1702" i="8"/>
  <c r="C1703" i="8"/>
  <c r="D1703" i="8"/>
  <c r="E1703" i="8" s="1"/>
  <c r="F1703" i="8"/>
  <c r="G1703" i="8"/>
  <c r="H1703" i="8"/>
  <c r="C1704" i="8"/>
  <c r="D1704" i="8"/>
  <c r="E1704" i="8" s="1"/>
  <c r="F1704" i="8"/>
  <c r="G1704" i="8"/>
  <c r="H1704" i="8"/>
  <c r="C1705" i="8"/>
  <c r="D1705" i="8"/>
  <c r="E1705" i="8" s="1"/>
  <c r="F1705" i="8"/>
  <c r="G1705" i="8"/>
  <c r="H1705" i="8"/>
  <c r="C1706" i="8"/>
  <c r="D1706" i="8"/>
  <c r="E1706" i="8" s="1"/>
  <c r="F1706" i="8"/>
  <c r="G1706" i="8"/>
  <c r="H1706" i="8"/>
  <c r="C1707" i="8"/>
  <c r="D1707" i="8"/>
  <c r="E1707" i="8" s="1"/>
  <c r="F1707" i="8"/>
  <c r="G1707" i="8"/>
  <c r="H1707" i="8"/>
  <c r="C1708" i="8"/>
  <c r="D1708" i="8"/>
  <c r="E1708" i="8" s="1"/>
  <c r="F1708" i="8"/>
  <c r="G1708" i="8"/>
  <c r="H1708" i="8"/>
  <c r="C1709" i="8"/>
  <c r="D1709" i="8"/>
  <c r="E1709" i="8" s="1"/>
  <c r="F1709" i="8"/>
  <c r="G1709" i="8"/>
  <c r="H1709" i="8"/>
  <c r="C1710" i="8"/>
  <c r="D1710" i="8"/>
  <c r="E1710" i="8" s="1"/>
  <c r="F1710" i="8"/>
  <c r="G1710" i="8"/>
  <c r="H1710" i="8"/>
  <c r="C1711" i="8"/>
  <c r="D1711" i="8"/>
  <c r="E1711" i="8" s="1"/>
  <c r="F1711" i="8"/>
  <c r="G1711" i="8"/>
  <c r="H1711" i="8"/>
  <c r="C1712" i="8"/>
  <c r="D1712" i="8"/>
  <c r="E1712" i="8" s="1"/>
  <c r="F1712" i="8"/>
  <c r="G1712" i="8"/>
  <c r="H1712" i="8"/>
  <c r="C1713" i="8"/>
  <c r="D1713" i="8"/>
  <c r="E1713" i="8" s="1"/>
  <c r="F1713" i="8"/>
  <c r="G1713" i="8"/>
  <c r="H1713" i="8"/>
  <c r="C1714" i="8"/>
  <c r="D1714" i="8"/>
  <c r="E1714" i="8" s="1"/>
  <c r="F1714" i="8"/>
  <c r="G1714" i="8"/>
  <c r="H1714" i="8"/>
  <c r="C1715" i="8"/>
  <c r="D1715" i="8"/>
  <c r="E1715" i="8" s="1"/>
  <c r="F1715" i="8"/>
  <c r="G1715" i="8"/>
  <c r="H1715" i="8"/>
  <c r="C1716" i="8"/>
  <c r="D1716" i="8"/>
  <c r="E1716" i="8" s="1"/>
  <c r="F1716" i="8"/>
  <c r="G1716" i="8"/>
  <c r="H1716" i="8"/>
  <c r="C1717" i="8"/>
  <c r="D1717" i="8"/>
  <c r="E1717" i="8"/>
  <c r="F1717" i="8"/>
  <c r="G1717" i="8"/>
  <c r="H1717" i="8"/>
  <c r="C1718" i="8"/>
  <c r="D1718" i="8"/>
  <c r="E1718" i="8" s="1"/>
  <c r="F1718" i="8"/>
  <c r="G1718" i="8"/>
  <c r="H1718" i="8"/>
  <c r="C1719" i="8"/>
  <c r="D1719" i="8"/>
  <c r="E1719" i="8" s="1"/>
  <c r="F1719" i="8"/>
  <c r="G1719" i="8"/>
  <c r="H1719" i="8"/>
  <c r="C1720" i="8"/>
  <c r="D1720" i="8"/>
  <c r="E1720" i="8" s="1"/>
  <c r="F1720" i="8"/>
  <c r="G1720" i="8"/>
  <c r="H1720" i="8"/>
  <c r="C1721" i="8"/>
  <c r="D1721" i="8"/>
  <c r="E1721" i="8" s="1"/>
  <c r="F1721" i="8"/>
  <c r="G1721" i="8"/>
  <c r="H1721" i="8"/>
  <c r="C1722" i="8"/>
  <c r="D1722" i="8"/>
  <c r="E1722" i="8" s="1"/>
  <c r="F1722" i="8"/>
  <c r="G1722" i="8"/>
  <c r="H1722" i="8"/>
  <c r="C1723" i="8"/>
  <c r="D1723" i="8"/>
  <c r="E1723" i="8" s="1"/>
  <c r="F1723" i="8"/>
  <c r="G1723" i="8"/>
  <c r="H1723" i="8"/>
  <c r="C1724" i="8"/>
  <c r="D1724" i="8"/>
  <c r="E1724" i="8" s="1"/>
  <c r="F1724" i="8"/>
  <c r="G1724" i="8"/>
  <c r="H1724" i="8"/>
  <c r="C1725" i="8"/>
  <c r="D1725" i="8"/>
  <c r="E1725" i="8" s="1"/>
  <c r="F1725" i="8"/>
  <c r="G1725" i="8"/>
  <c r="H1725" i="8"/>
  <c r="C1726" i="8"/>
  <c r="D1726" i="8"/>
  <c r="E1726" i="8" s="1"/>
  <c r="F1726" i="8"/>
  <c r="G1726" i="8"/>
  <c r="H1726" i="8"/>
  <c r="C1727" i="8"/>
  <c r="D1727" i="8"/>
  <c r="E1727" i="8" s="1"/>
  <c r="F1727" i="8"/>
  <c r="G1727" i="8"/>
  <c r="H1727" i="8"/>
  <c r="C1728" i="8"/>
  <c r="D1728" i="8"/>
  <c r="E1728" i="8" s="1"/>
  <c r="F1728" i="8"/>
  <c r="G1728" i="8"/>
  <c r="H1728" i="8"/>
  <c r="C1729" i="8"/>
  <c r="D1729" i="8"/>
  <c r="E1729" i="8" s="1"/>
  <c r="F1729" i="8"/>
  <c r="G1729" i="8"/>
  <c r="H1729" i="8"/>
  <c r="C1730" i="8"/>
  <c r="D1730" i="8"/>
  <c r="E1730" i="8" s="1"/>
  <c r="F1730" i="8"/>
  <c r="G1730" i="8"/>
  <c r="H1730" i="8"/>
  <c r="C1731" i="8"/>
  <c r="D1731" i="8"/>
  <c r="E1731" i="8" s="1"/>
  <c r="F1731" i="8"/>
  <c r="G1731" i="8"/>
  <c r="H1731" i="8"/>
  <c r="C1732" i="8"/>
  <c r="D1732" i="8"/>
  <c r="E1732" i="8" s="1"/>
  <c r="F1732" i="8"/>
  <c r="G1732" i="8"/>
  <c r="H1732" i="8"/>
  <c r="C1733" i="8"/>
  <c r="D1733" i="8"/>
  <c r="E1733" i="8" s="1"/>
  <c r="F1733" i="8"/>
  <c r="G1733" i="8"/>
  <c r="H1733" i="8"/>
  <c r="C1734" i="8"/>
  <c r="D1734" i="8"/>
  <c r="E1734" i="8" s="1"/>
  <c r="F1734" i="8"/>
  <c r="G1734" i="8"/>
  <c r="H1734" i="8"/>
  <c r="C1735" i="8"/>
  <c r="D1735" i="8"/>
  <c r="E1735" i="8" s="1"/>
  <c r="F1735" i="8"/>
  <c r="G1735" i="8"/>
  <c r="H1735" i="8"/>
  <c r="C1736" i="8"/>
  <c r="D1736" i="8"/>
  <c r="E1736" i="8" s="1"/>
  <c r="F1736" i="8"/>
  <c r="G1736" i="8"/>
  <c r="H1736" i="8"/>
  <c r="C1737" i="8"/>
  <c r="D1737" i="8"/>
  <c r="E1737" i="8" s="1"/>
  <c r="F1737" i="8"/>
  <c r="G1737" i="8"/>
  <c r="H1737" i="8"/>
  <c r="C1738" i="8"/>
  <c r="D1738" i="8"/>
  <c r="E1738" i="8" s="1"/>
  <c r="F1738" i="8"/>
  <c r="G1738" i="8"/>
  <c r="H1738" i="8"/>
  <c r="C1739" i="8"/>
  <c r="D1739" i="8"/>
  <c r="E1739" i="8" s="1"/>
  <c r="F1739" i="8"/>
  <c r="G1739" i="8"/>
  <c r="H1739" i="8"/>
  <c r="C1740" i="8"/>
  <c r="D1740" i="8"/>
  <c r="E1740" i="8" s="1"/>
  <c r="F1740" i="8"/>
  <c r="G1740" i="8"/>
  <c r="H1740" i="8"/>
  <c r="C1741" i="8"/>
  <c r="D1741" i="8"/>
  <c r="E1741" i="8" s="1"/>
  <c r="F1741" i="8"/>
  <c r="G1741" i="8"/>
  <c r="H1741" i="8"/>
  <c r="C1742" i="8"/>
  <c r="D1742" i="8"/>
  <c r="E1742" i="8" s="1"/>
  <c r="F1742" i="8"/>
  <c r="G1742" i="8"/>
  <c r="H1742" i="8"/>
  <c r="C1743" i="8"/>
  <c r="D1743" i="8"/>
  <c r="E1743" i="8" s="1"/>
  <c r="F1743" i="8"/>
  <c r="G1743" i="8"/>
  <c r="H1743" i="8"/>
  <c r="C1744" i="8"/>
  <c r="D1744" i="8"/>
  <c r="E1744" i="8" s="1"/>
  <c r="F1744" i="8"/>
  <c r="G1744" i="8"/>
  <c r="H1744" i="8"/>
  <c r="C1745" i="8"/>
  <c r="D1745" i="8"/>
  <c r="E1745" i="8" s="1"/>
  <c r="F1745" i="8"/>
  <c r="G1745" i="8"/>
  <c r="H1745" i="8"/>
  <c r="C1746" i="8"/>
  <c r="D1746" i="8"/>
  <c r="E1746" i="8" s="1"/>
  <c r="F1746" i="8"/>
  <c r="G1746" i="8"/>
  <c r="H1746" i="8"/>
  <c r="C1747" i="8"/>
  <c r="D1747" i="8"/>
  <c r="E1747" i="8" s="1"/>
  <c r="F1747" i="8"/>
  <c r="G1747" i="8"/>
  <c r="H1747" i="8"/>
  <c r="C1748" i="8"/>
  <c r="D1748" i="8"/>
  <c r="E1748" i="8"/>
  <c r="F1748" i="8"/>
  <c r="G1748" i="8"/>
  <c r="H1748" i="8"/>
  <c r="C1749" i="8"/>
  <c r="D1749" i="8"/>
  <c r="E1749" i="8" s="1"/>
  <c r="F1749" i="8"/>
  <c r="G1749" i="8"/>
  <c r="H1749" i="8"/>
  <c r="C1750" i="8"/>
  <c r="D1750" i="8"/>
  <c r="E1750" i="8" s="1"/>
  <c r="F1750" i="8"/>
  <c r="G1750" i="8"/>
  <c r="H1750" i="8"/>
  <c r="C1751" i="8"/>
  <c r="D1751" i="8"/>
  <c r="E1751" i="8" s="1"/>
  <c r="F1751" i="8"/>
  <c r="G1751" i="8"/>
  <c r="H1751" i="8"/>
  <c r="C1752" i="8"/>
  <c r="D1752" i="8"/>
  <c r="E1752" i="8" s="1"/>
  <c r="F1752" i="8"/>
  <c r="G1752" i="8"/>
  <c r="H1752" i="8"/>
  <c r="C1753" i="8"/>
  <c r="D1753" i="8"/>
  <c r="E1753" i="8" s="1"/>
  <c r="F1753" i="8"/>
  <c r="G1753" i="8"/>
  <c r="H1753" i="8"/>
  <c r="C1754" i="8"/>
  <c r="D1754" i="8"/>
  <c r="E1754" i="8" s="1"/>
  <c r="F1754" i="8"/>
  <c r="G1754" i="8"/>
  <c r="H1754" i="8"/>
  <c r="C1755" i="8"/>
  <c r="D1755" i="8"/>
  <c r="E1755" i="8" s="1"/>
  <c r="F1755" i="8"/>
  <c r="G1755" i="8"/>
  <c r="H1755" i="8"/>
  <c r="C1756" i="8"/>
  <c r="D1756" i="8"/>
  <c r="E1756" i="8" s="1"/>
  <c r="F1756" i="8"/>
  <c r="G1756" i="8"/>
  <c r="H1756" i="8"/>
  <c r="C1757" i="8"/>
  <c r="D1757" i="8"/>
  <c r="E1757" i="8"/>
  <c r="F1757" i="8"/>
  <c r="G1757" i="8"/>
  <c r="H1757" i="8"/>
  <c r="C1758" i="8"/>
  <c r="D1758" i="8"/>
  <c r="E1758" i="8" s="1"/>
  <c r="F1758" i="8"/>
  <c r="G1758" i="8"/>
  <c r="H1758" i="8"/>
  <c r="C1759" i="8"/>
  <c r="D1759" i="8"/>
  <c r="E1759" i="8" s="1"/>
  <c r="F1759" i="8"/>
  <c r="G1759" i="8"/>
  <c r="H1759" i="8"/>
  <c r="C1760" i="8"/>
  <c r="D1760" i="8"/>
  <c r="E1760" i="8" s="1"/>
  <c r="F1760" i="8"/>
  <c r="G1760" i="8"/>
  <c r="H1760" i="8"/>
  <c r="C1761" i="8"/>
  <c r="D1761" i="8"/>
  <c r="E1761" i="8" s="1"/>
  <c r="F1761" i="8"/>
  <c r="G1761" i="8"/>
  <c r="H1761" i="8"/>
  <c r="C1762" i="8"/>
  <c r="D1762" i="8"/>
  <c r="E1762" i="8" s="1"/>
  <c r="F1762" i="8"/>
  <c r="G1762" i="8"/>
  <c r="H1762" i="8"/>
  <c r="C1763" i="8"/>
  <c r="D1763" i="8"/>
  <c r="E1763" i="8" s="1"/>
  <c r="F1763" i="8"/>
  <c r="G1763" i="8"/>
  <c r="H1763" i="8"/>
  <c r="C1764" i="8"/>
  <c r="D1764" i="8"/>
  <c r="E1764" i="8" s="1"/>
  <c r="F1764" i="8"/>
  <c r="G1764" i="8"/>
  <c r="H1764" i="8"/>
  <c r="C1765" i="8"/>
  <c r="D1765" i="8"/>
  <c r="E1765" i="8" s="1"/>
  <c r="F1765" i="8"/>
  <c r="G1765" i="8"/>
  <c r="H1765" i="8"/>
  <c r="C1766" i="8"/>
  <c r="D1766" i="8"/>
  <c r="E1766" i="8" s="1"/>
  <c r="F1766" i="8"/>
  <c r="G1766" i="8"/>
  <c r="H1766" i="8"/>
  <c r="C1767" i="8"/>
  <c r="D1767" i="8"/>
  <c r="E1767" i="8" s="1"/>
  <c r="F1767" i="8"/>
  <c r="G1767" i="8"/>
  <c r="H1767" i="8"/>
  <c r="C1768" i="8"/>
  <c r="D1768" i="8"/>
  <c r="E1768" i="8" s="1"/>
  <c r="F1768" i="8"/>
  <c r="G1768" i="8"/>
  <c r="H1768" i="8"/>
  <c r="C1769" i="8"/>
  <c r="D1769" i="8"/>
  <c r="E1769" i="8" s="1"/>
  <c r="F1769" i="8"/>
  <c r="G1769" i="8"/>
  <c r="H1769" i="8"/>
  <c r="C1770" i="8"/>
  <c r="D1770" i="8"/>
  <c r="E1770" i="8" s="1"/>
  <c r="F1770" i="8"/>
  <c r="G1770" i="8"/>
  <c r="H1770" i="8"/>
  <c r="C1771" i="8"/>
  <c r="D1771" i="8"/>
  <c r="E1771" i="8" s="1"/>
  <c r="F1771" i="8"/>
  <c r="G1771" i="8"/>
  <c r="H1771" i="8"/>
  <c r="C1772" i="8"/>
  <c r="D1772" i="8"/>
  <c r="E1772" i="8" s="1"/>
  <c r="F1772" i="8"/>
  <c r="G1772" i="8"/>
  <c r="H1772" i="8"/>
  <c r="C1773" i="8"/>
  <c r="D1773" i="8"/>
  <c r="E1773" i="8" s="1"/>
  <c r="F1773" i="8"/>
  <c r="G1773" i="8"/>
  <c r="H1773" i="8"/>
  <c r="C1774" i="8"/>
  <c r="D1774" i="8"/>
  <c r="E1774" i="8" s="1"/>
  <c r="F1774" i="8"/>
  <c r="G1774" i="8"/>
  <c r="H1774" i="8"/>
  <c r="C1775" i="8"/>
  <c r="D1775" i="8"/>
  <c r="E1775" i="8" s="1"/>
  <c r="F1775" i="8"/>
  <c r="G1775" i="8"/>
  <c r="H1775" i="8"/>
  <c r="C1776" i="8"/>
  <c r="D1776" i="8"/>
  <c r="E1776" i="8" s="1"/>
  <c r="F1776" i="8"/>
  <c r="G1776" i="8"/>
  <c r="H1776" i="8"/>
  <c r="C1777" i="8"/>
  <c r="D1777" i="8"/>
  <c r="E1777" i="8" s="1"/>
  <c r="F1777" i="8"/>
  <c r="G1777" i="8"/>
  <c r="H1777" i="8"/>
  <c r="C1778" i="8"/>
  <c r="D1778" i="8"/>
  <c r="E1778" i="8" s="1"/>
  <c r="F1778" i="8"/>
  <c r="G1778" i="8"/>
  <c r="H1778" i="8"/>
  <c r="C1779" i="8"/>
  <c r="D1779" i="8"/>
  <c r="E1779" i="8" s="1"/>
  <c r="F1779" i="8"/>
  <c r="G1779" i="8"/>
  <c r="H1779" i="8"/>
  <c r="C1780" i="8"/>
  <c r="D1780" i="8"/>
  <c r="E1780" i="8" s="1"/>
  <c r="F1780" i="8"/>
  <c r="G1780" i="8"/>
  <c r="H1780" i="8"/>
  <c r="C1781" i="8"/>
  <c r="D1781" i="8"/>
  <c r="E1781" i="8" s="1"/>
  <c r="F1781" i="8"/>
  <c r="G1781" i="8"/>
  <c r="H1781" i="8"/>
  <c r="C1782" i="8"/>
  <c r="D1782" i="8"/>
  <c r="F1782" i="8"/>
  <c r="G1782" i="8"/>
  <c r="H1782" i="8"/>
  <c r="C1783" i="8"/>
  <c r="D1783" i="8"/>
  <c r="F1783" i="8"/>
  <c r="G1783" i="8"/>
  <c r="H1783" i="8"/>
  <c r="C1784" i="8"/>
  <c r="D1784" i="8"/>
  <c r="F1784" i="8"/>
  <c r="G1784" i="8"/>
  <c r="H1784" i="8"/>
  <c r="C1785" i="8"/>
  <c r="D1785" i="8"/>
  <c r="F1785" i="8"/>
  <c r="G1785" i="8"/>
  <c r="H1785" i="8"/>
  <c r="C1786" i="8"/>
  <c r="D1786" i="8"/>
  <c r="F1786" i="8"/>
  <c r="G1786" i="8"/>
  <c r="H1786" i="8"/>
  <c r="C1787" i="8"/>
  <c r="D1787" i="8"/>
  <c r="F1787" i="8"/>
  <c r="G1787" i="8"/>
  <c r="H1787" i="8"/>
  <c r="C1788" i="8"/>
  <c r="D1788" i="8"/>
  <c r="F1788" i="8"/>
  <c r="G1788" i="8"/>
  <c r="H1788" i="8"/>
  <c r="C1789" i="8"/>
  <c r="D1789" i="8"/>
  <c r="F1789" i="8"/>
  <c r="G1789" i="8"/>
  <c r="H1789" i="8"/>
  <c r="C1790" i="8"/>
  <c r="D1790" i="8"/>
  <c r="F1790" i="8"/>
  <c r="G1790" i="8"/>
  <c r="H1790" i="8"/>
  <c r="C1791" i="8"/>
  <c r="D1791" i="8"/>
  <c r="F1791" i="8"/>
  <c r="G1791" i="8"/>
  <c r="H1791" i="8"/>
  <c r="C1792" i="8"/>
  <c r="D1792" i="8"/>
  <c r="F1792" i="8"/>
  <c r="G1792" i="8"/>
  <c r="H1792" i="8"/>
  <c r="C1793" i="8"/>
  <c r="D1793" i="8"/>
  <c r="F1793" i="8"/>
  <c r="G1793" i="8"/>
  <c r="H1793" i="8"/>
  <c r="C1794" i="8"/>
  <c r="D1794" i="8"/>
  <c r="F1794" i="8"/>
  <c r="G1794" i="8"/>
  <c r="H1794" i="8"/>
  <c r="C1795" i="8"/>
  <c r="D1795" i="8"/>
  <c r="F1795" i="8"/>
  <c r="G1795" i="8"/>
  <c r="H1795" i="8"/>
  <c r="C1796" i="8"/>
  <c r="D1796" i="8"/>
  <c r="F1796" i="8"/>
  <c r="G1796" i="8"/>
  <c r="H1796" i="8"/>
  <c r="C1797" i="8"/>
  <c r="D1797" i="8"/>
  <c r="F1797" i="8"/>
  <c r="G1797" i="8"/>
  <c r="H1797" i="8"/>
  <c r="C1798" i="8"/>
  <c r="D1798" i="8"/>
  <c r="F1798" i="8"/>
  <c r="G1798" i="8"/>
  <c r="H1798" i="8"/>
  <c r="C1799" i="8"/>
  <c r="D1799" i="8"/>
  <c r="F1799" i="8"/>
  <c r="G1799" i="8"/>
  <c r="H1799" i="8"/>
  <c r="C1800" i="8"/>
  <c r="D1800" i="8"/>
  <c r="F1800" i="8"/>
  <c r="G1800" i="8"/>
  <c r="H1800" i="8"/>
  <c r="C1801" i="8"/>
  <c r="D1801" i="8"/>
  <c r="F1801" i="8"/>
  <c r="G1801" i="8"/>
  <c r="H1801" i="8"/>
  <c r="C1802" i="8"/>
  <c r="D1802" i="8"/>
  <c r="F1802" i="8"/>
  <c r="G1802" i="8"/>
  <c r="H1802" i="8"/>
  <c r="C1803" i="8"/>
  <c r="D1803" i="8"/>
  <c r="F1803" i="8"/>
  <c r="G1803" i="8"/>
  <c r="H1803" i="8"/>
  <c r="C1804" i="8"/>
  <c r="D1804" i="8"/>
  <c r="F1804" i="8"/>
  <c r="G1804" i="8"/>
  <c r="H1804" i="8"/>
  <c r="C1805" i="8"/>
  <c r="D1805" i="8"/>
  <c r="F1805" i="8"/>
  <c r="G1805" i="8"/>
  <c r="H1805" i="8"/>
  <c r="C1806" i="8"/>
  <c r="D1806" i="8"/>
  <c r="F1806" i="8"/>
  <c r="G1806" i="8"/>
  <c r="H1806" i="8"/>
  <c r="C1807" i="8"/>
  <c r="D1807" i="8"/>
  <c r="F1807" i="8"/>
  <c r="G1807" i="8"/>
  <c r="H1807" i="8"/>
  <c r="C1808" i="8"/>
  <c r="D1808" i="8"/>
  <c r="F1808" i="8"/>
  <c r="G1808" i="8"/>
  <c r="H1808" i="8"/>
  <c r="C1809" i="8"/>
  <c r="D1809" i="8"/>
  <c r="F1809" i="8"/>
  <c r="G1809" i="8"/>
  <c r="H1809" i="8"/>
  <c r="C1810" i="8"/>
  <c r="D1810" i="8"/>
  <c r="F1810" i="8"/>
  <c r="G1810" i="8"/>
  <c r="H1810" i="8"/>
  <c r="C1811" i="8"/>
  <c r="D1811" i="8"/>
  <c r="F1811" i="8"/>
  <c r="G1811" i="8"/>
  <c r="H1811" i="8"/>
  <c r="C1812" i="8"/>
  <c r="D1812" i="8"/>
  <c r="F1812" i="8"/>
  <c r="G1812" i="8"/>
  <c r="H1812" i="8"/>
  <c r="C1813" i="8"/>
  <c r="D1813" i="8"/>
  <c r="F1813" i="8"/>
  <c r="G1813" i="8"/>
  <c r="H1813" i="8"/>
  <c r="C1814" i="8"/>
  <c r="D1814" i="8"/>
  <c r="F1814" i="8"/>
  <c r="G1814" i="8"/>
  <c r="H1814" i="8"/>
  <c r="C1815" i="8"/>
  <c r="D1815" i="8"/>
  <c r="F1815" i="8"/>
  <c r="G1815" i="8"/>
  <c r="H1815" i="8"/>
  <c r="C1816" i="8"/>
  <c r="D1816" i="8"/>
  <c r="F1816" i="8"/>
  <c r="G1816" i="8"/>
  <c r="H1816" i="8"/>
  <c r="C1817" i="8"/>
  <c r="D1817" i="8"/>
  <c r="F1817" i="8"/>
  <c r="G1817" i="8"/>
  <c r="H1817" i="8"/>
  <c r="C1818" i="8"/>
  <c r="D1818" i="8"/>
  <c r="F1818" i="8"/>
  <c r="G1818" i="8"/>
  <c r="H1818" i="8"/>
  <c r="C1819" i="8"/>
  <c r="D1819" i="8"/>
  <c r="F1819" i="8"/>
  <c r="G1819" i="8"/>
  <c r="H1819" i="8"/>
  <c r="C1820" i="8"/>
  <c r="D1820" i="8"/>
  <c r="F1820" i="8"/>
  <c r="G1820" i="8"/>
  <c r="H1820" i="8"/>
  <c r="C1821" i="8"/>
  <c r="D1821" i="8"/>
  <c r="F1821" i="8"/>
  <c r="G1821" i="8"/>
  <c r="H1821" i="8"/>
  <c r="C1822" i="8"/>
  <c r="D1822" i="8"/>
  <c r="F1822" i="8"/>
  <c r="G1822" i="8"/>
  <c r="H1822" i="8"/>
  <c r="C1823" i="8"/>
  <c r="D1823" i="8"/>
  <c r="F1823" i="8"/>
  <c r="G1823" i="8"/>
  <c r="H1823" i="8"/>
  <c r="C1824" i="8"/>
  <c r="D1824" i="8"/>
  <c r="F1824" i="8"/>
  <c r="G1824" i="8"/>
  <c r="H1824" i="8"/>
  <c r="C1825" i="8"/>
  <c r="D1825" i="8"/>
  <c r="F1825" i="8"/>
  <c r="G1825" i="8"/>
  <c r="H1825" i="8"/>
  <c r="C1826" i="8"/>
  <c r="D1826" i="8"/>
  <c r="F1826" i="8"/>
  <c r="G1826" i="8"/>
  <c r="H1826" i="8"/>
  <c r="C1827" i="8"/>
  <c r="D1827" i="8"/>
  <c r="F1827" i="8"/>
  <c r="G1827" i="8"/>
  <c r="H1827" i="8"/>
  <c r="C1828" i="8"/>
  <c r="D1828" i="8"/>
  <c r="F1828" i="8"/>
  <c r="G1828" i="8"/>
  <c r="H1828" i="8"/>
  <c r="C1829" i="8"/>
  <c r="D1829" i="8"/>
  <c r="F1829" i="8"/>
  <c r="G1829" i="8"/>
  <c r="H1829" i="8"/>
  <c r="C1830" i="8"/>
  <c r="D1830" i="8"/>
  <c r="F1830" i="8"/>
  <c r="G1830" i="8"/>
  <c r="H1830" i="8"/>
  <c r="C1831" i="8"/>
  <c r="D1831" i="8"/>
  <c r="F1831" i="8"/>
  <c r="G1831" i="8"/>
  <c r="H1831" i="8"/>
  <c r="C1832" i="8"/>
  <c r="D1832" i="8"/>
  <c r="F1832" i="8"/>
  <c r="G1832" i="8"/>
  <c r="H1832" i="8"/>
  <c r="C1833" i="8"/>
  <c r="D1833" i="8"/>
  <c r="F1833" i="8"/>
  <c r="G1833" i="8"/>
  <c r="H1833" i="8"/>
  <c r="C1834" i="8"/>
  <c r="D1834" i="8"/>
  <c r="F1834" i="8"/>
  <c r="G1834" i="8"/>
  <c r="H1834" i="8"/>
  <c r="C1835" i="8"/>
  <c r="D1835" i="8"/>
  <c r="F1835" i="8"/>
  <c r="G1835" i="8"/>
  <c r="H1835" i="8"/>
  <c r="C1836" i="8"/>
  <c r="D1836" i="8"/>
  <c r="F1836" i="8"/>
  <c r="G1836" i="8"/>
  <c r="H1836" i="8"/>
  <c r="C1837" i="8"/>
  <c r="D1837" i="8"/>
  <c r="F1837" i="8"/>
  <c r="G1837" i="8"/>
  <c r="H1837" i="8"/>
  <c r="C1838" i="8"/>
  <c r="D1838" i="8"/>
  <c r="F1838" i="8"/>
  <c r="G1838" i="8"/>
  <c r="H1838" i="8"/>
  <c r="C1839" i="8"/>
  <c r="D1839" i="8"/>
  <c r="F1839" i="8"/>
  <c r="G1839" i="8"/>
  <c r="H1839" i="8"/>
  <c r="C1840" i="8"/>
  <c r="D1840" i="8"/>
  <c r="F1840" i="8"/>
  <c r="G1840" i="8"/>
  <c r="H1840" i="8"/>
  <c r="C1841" i="8"/>
  <c r="D1841" i="8"/>
  <c r="F1841" i="8"/>
  <c r="G1841" i="8"/>
  <c r="H1841" i="8"/>
  <c r="C1842" i="8"/>
  <c r="D1842" i="8"/>
  <c r="F1842" i="8"/>
  <c r="G1842" i="8"/>
  <c r="H1842" i="8"/>
  <c r="C1843" i="8"/>
  <c r="D1843" i="8"/>
  <c r="F1843" i="8"/>
  <c r="G1843" i="8"/>
  <c r="H1843" i="8"/>
  <c r="C1844" i="8"/>
  <c r="D1844" i="8"/>
  <c r="F1844" i="8"/>
  <c r="G1844" i="8"/>
  <c r="H1844" i="8"/>
  <c r="C1845" i="8"/>
  <c r="D1845" i="8"/>
  <c r="F1845" i="8"/>
  <c r="G1845" i="8"/>
  <c r="H1845" i="8"/>
  <c r="C1846" i="8"/>
  <c r="D1846" i="8"/>
  <c r="F1846" i="8"/>
  <c r="G1846" i="8"/>
  <c r="H1846" i="8"/>
  <c r="C1847" i="8"/>
  <c r="D1847" i="8"/>
  <c r="F1847" i="8"/>
  <c r="G1847" i="8"/>
  <c r="H1847" i="8"/>
  <c r="C1848" i="8"/>
  <c r="D1848" i="8"/>
  <c r="F1848" i="8"/>
  <c r="G1848" i="8"/>
  <c r="H1848" i="8"/>
  <c r="C1849" i="8"/>
  <c r="D1849" i="8"/>
  <c r="F1849" i="8"/>
  <c r="G1849" i="8"/>
  <c r="H1849" i="8"/>
  <c r="C1850" i="8"/>
  <c r="D1850" i="8"/>
  <c r="F1850" i="8"/>
  <c r="G1850" i="8"/>
  <c r="H1850" i="8"/>
  <c r="C1851" i="8"/>
  <c r="D1851" i="8"/>
  <c r="F1851" i="8"/>
  <c r="G1851" i="8"/>
  <c r="H1851" i="8"/>
  <c r="C1852" i="8"/>
  <c r="D1852" i="8"/>
  <c r="F1852" i="8"/>
  <c r="G1852" i="8"/>
  <c r="H1852" i="8"/>
  <c r="C1853" i="8"/>
  <c r="D1853" i="8"/>
  <c r="F1853" i="8"/>
  <c r="G1853" i="8"/>
  <c r="H1853" i="8"/>
  <c r="C1854" i="8"/>
  <c r="D1854" i="8"/>
  <c r="F1854" i="8"/>
  <c r="G1854" i="8"/>
  <c r="H1854" i="8"/>
  <c r="C1855" i="8"/>
  <c r="D1855" i="8"/>
  <c r="F1855" i="8"/>
  <c r="G1855" i="8"/>
  <c r="H1855" i="8"/>
  <c r="C1856" i="8"/>
  <c r="D1856" i="8"/>
  <c r="F1856" i="8"/>
  <c r="G1856" i="8"/>
  <c r="H1856" i="8"/>
  <c r="C1857" i="8"/>
  <c r="D1857" i="8"/>
  <c r="F1857" i="8"/>
  <c r="G1857" i="8"/>
  <c r="H1857" i="8"/>
  <c r="C1858" i="8"/>
  <c r="D1858" i="8"/>
  <c r="F1858" i="8"/>
  <c r="G1858" i="8"/>
  <c r="H1858" i="8"/>
  <c r="C1859" i="8"/>
  <c r="D1859" i="8"/>
  <c r="F1859" i="8"/>
  <c r="G1859" i="8"/>
  <c r="H1859" i="8"/>
  <c r="C1860" i="8"/>
  <c r="D1860" i="8"/>
  <c r="F1860" i="8"/>
  <c r="G1860" i="8"/>
  <c r="H1860" i="8"/>
  <c r="C1861" i="8"/>
  <c r="D1861" i="8"/>
  <c r="F1861" i="8"/>
  <c r="G1861" i="8"/>
  <c r="H1861" i="8"/>
  <c r="C1862" i="8"/>
  <c r="D1862" i="8"/>
  <c r="F1862" i="8"/>
  <c r="G1862" i="8"/>
  <c r="H1862" i="8"/>
  <c r="C1863" i="8"/>
  <c r="D1863" i="8"/>
  <c r="F1863" i="8"/>
  <c r="G1863" i="8"/>
  <c r="H1863" i="8"/>
  <c r="C1864" i="8"/>
  <c r="D1864" i="8"/>
  <c r="F1864" i="8"/>
  <c r="G1864" i="8"/>
  <c r="H1864" i="8"/>
  <c r="C1865" i="8"/>
  <c r="D1865" i="8"/>
  <c r="F1865" i="8"/>
  <c r="G1865" i="8"/>
  <c r="H1865" i="8"/>
  <c r="C1866" i="8"/>
  <c r="D1866" i="8"/>
  <c r="F1866" i="8"/>
  <c r="G1866" i="8"/>
  <c r="H1866" i="8"/>
  <c r="C1867" i="8"/>
  <c r="D1867" i="8"/>
  <c r="F1867" i="8"/>
  <c r="G1867" i="8"/>
  <c r="H1867" i="8"/>
  <c r="C1868" i="8"/>
  <c r="D1868" i="8"/>
  <c r="F1868" i="8"/>
  <c r="G1868" i="8"/>
  <c r="H1868" i="8"/>
  <c r="C1869" i="8"/>
  <c r="D1869" i="8"/>
  <c r="F1869" i="8"/>
  <c r="G1869" i="8"/>
  <c r="H1869" i="8"/>
  <c r="C1870" i="8"/>
  <c r="D1870" i="8"/>
  <c r="F1870" i="8"/>
  <c r="G1870" i="8"/>
  <c r="H1870" i="8"/>
  <c r="C1871" i="8"/>
  <c r="D1871" i="8"/>
  <c r="F1871" i="8"/>
  <c r="G1871" i="8"/>
  <c r="H1871" i="8"/>
  <c r="C1872" i="8"/>
  <c r="D1872" i="8"/>
  <c r="F1872" i="8"/>
  <c r="G1872" i="8"/>
  <c r="H1872" i="8"/>
  <c r="C1873" i="8"/>
  <c r="D1873" i="8"/>
  <c r="F1873" i="8"/>
  <c r="G1873" i="8"/>
  <c r="H1873" i="8"/>
  <c r="C1874" i="8"/>
  <c r="D1874" i="8"/>
  <c r="F1874" i="8"/>
  <c r="G1874" i="8"/>
  <c r="H1874" i="8"/>
  <c r="C1875" i="8"/>
  <c r="D1875" i="8"/>
  <c r="F1875" i="8"/>
  <c r="G1875" i="8"/>
  <c r="H1875" i="8"/>
  <c r="C1876" i="8"/>
  <c r="D1876" i="8"/>
  <c r="F1876" i="8"/>
  <c r="G1876" i="8"/>
  <c r="H1876" i="8"/>
  <c r="C1877" i="8"/>
  <c r="D1877" i="8"/>
  <c r="F1877" i="8"/>
  <c r="G1877" i="8"/>
  <c r="H1877" i="8"/>
  <c r="C1878" i="8"/>
  <c r="D1878" i="8"/>
  <c r="F1878" i="8"/>
  <c r="G1878" i="8"/>
  <c r="H1878" i="8"/>
  <c r="C1879" i="8"/>
  <c r="D1879" i="8"/>
  <c r="F1879" i="8"/>
  <c r="G1879" i="8"/>
  <c r="H1879" i="8"/>
  <c r="C1880" i="8"/>
  <c r="D1880" i="8"/>
  <c r="F1880" i="8"/>
  <c r="G1880" i="8"/>
  <c r="H1880" i="8"/>
  <c r="C1881" i="8"/>
  <c r="D1881" i="8"/>
  <c r="F1881" i="8"/>
  <c r="G1881" i="8"/>
  <c r="H1881" i="8"/>
  <c r="C1882" i="8"/>
  <c r="D1882" i="8"/>
  <c r="F1882" i="8"/>
  <c r="G1882" i="8"/>
  <c r="H1882" i="8"/>
  <c r="C1883" i="8"/>
  <c r="D1883" i="8"/>
  <c r="F1883" i="8"/>
  <c r="G1883" i="8"/>
  <c r="H1883" i="8"/>
  <c r="C1884" i="8"/>
  <c r="D1884" i="8"/>
  <c r="F1884" i="8"/>
  <c r="G1884" i="8"/>
  <c r="H1884" i="8"/>
  <c r="C1885" i="8"/>
  <c r="D1885" i="8"/>
  <c r="F1885" i="8"/>
  <c r="G1885" i="8"/>
  <c r="H1885" i="8"/>
  <c r="C1886" i="8"/>
  <c r="D1886" i="8"/>
  <c r="F1886" i="8"/>
  <c r="G1886" i="8"/>
  <c r="H1886" i="8"/>
  <c r="C1887" i="8"/>
  <c r="D1887" i="8"/>
  <c r="F1887" i="8"/>
  <c r="G1887" i="8"/>
  <c r="H1887" i="8"/>
  <c r="C1888" i="8"/>
  <c r="D1888" i="8"/>
  <c r="F1888" i="8"/>
  <c r="G1888" i="8"/>
  <c r="H1888" i="8"/>
  <c r="C1889" i="8"/>
  <c r="D1889" i="8"/>
  <c r="F1889" i="8"/>
  <c r="G1889" i="8"/>
  <c r="H1889" i="8"/>
  <c r="C1890" i="8"/>
  <c r="D1890" i="8"/>
  <c r="F1890" i="8"/>
  <c r="G1890" i="8"/>
  <c r="H1890" i="8"/>
  <c r="C1891" i="8"/>
  <c r="D1891" i="8"/>
  <c r="F1891" i="8"/>
  <c r="G1891" i="8"/>
  <c r="H1891" i="8"/>
  <c r="C1892" i="8"/>
  <c r="D1892" i="8"/>
  <c r="F1892" i="8"/>
  <c r="G1892" i="8"/>
  <c r="H1892" i="8"/>
  <c r="C1893" i="8"/>
  <c r="D1893" i="8"/>
  <c r="F1893" i="8"/>
  <c r="G1893" i="8"/>
  <c r="H1893" i="8"/>
  <c r="C1894" i="8"/>
  <c r="D1894" i="8"/>
  <c r="F1894" i="8"/>
  <c r="G1894" i="8"/>
  <c r="H1894" i="8"/>
  <c r="C1895" i="8"/>
  <c r="D1895" i="8"/>
  <c r="F1895" i="8"/>
  <c r="G1895" i="8"/>
  <c r="H1895" i="8"/>
  <c r="C1896" i="8"/>
  <c r="D1896" i="8"/>
  <c r="F1896" i="8"/>
  <c r="G1896" i="8"/>
  <c r="H1896" i="8"/>
  <c r="C1897" i="8"/>
  <c r="D1897" i="8"/>
  <c r="F1897" i="8"/>
  <c r="G1897" i="8"/>
  <c r="H1897" i="8"/>
  <c r="C1898" i="8"/>
  <c r="D1898" i="8"/>
  <c r="F1898" i="8"/>
  <c r="G1898" i="8"/>
  <c r="H1898" i="8"/>
  <c r="C1899" i="8"/>
  <c r="D1899" i="8"/>
  <c r="F1899" i="8"/>
  <c r="G1899" i="8"/>
  <c r="H1899" i="8"/>
  <c r="C1900" i="8"/>
  <c r="D1900" i="8"/>
  <c r="F1900" i="8"/>
  <c r="G1900" i="8"/>
  <c r="H1900" i="8"/>
  <c r="C1901" i="8"/>
  <c r="D1901" i="8"/>
  <c r="F1901" i="8"/>
  <c r="G1901" i="8"/>
  <c r="H1901" i="8"/>
  <c r="C1902" i="8"/>
  <c r="D1902" i="8"/>
  <c r="F1902" i="8"/>
  <c r="G1902" i="8"/>
  <c r="H1902" i="8"/>
  <c r="C1903" i="8"/>
  <c r="D1903" i="8"/>
  <c r="F1903" i="8"/>
  <c r="G1903" i="8"/>
  <c r="H1903" i="8"/>
  <c r="C1904" i="8"/>
  <c r="D1904" i="8"/>
  <c r="F1904" i="8"/>
  <c r="G1904" i="8"/>
  <c r="H1904" i="8"/>
  <c r="C1905" i="8"/>
  <c r="D1905" i="8"/>
  <c r="F1905" i="8"/>
  <c r="G1905" i="8"/>
  <c r="H1905" i="8"/>
  <c r="C1906" i="8"/>
  <c r="D1906" i="8"/>
  <c r="F1906" i="8"/>
  <c r="G1906" i="8"/>
  <c r="H1906" i="8"/>
  <c r="C1907" i="8"/>
  <c r="D1907" i="8"/>
  <c r="F1907" i="8"/>
  <c r="G1907" i="8"/>
  <c r="H1907" i="8"/>
  <c r="C1908" i="8"/>
  <c r="D1908" i="8"/>
  <c r="F1908" i="8"/>
  <c r="G1908" i="8"/>
  <c r="H1908" i="8"/>
  <c r="C1909" i="8"/>
  <c r="D1909" i="8"/>
  <c r="F1909" i="8"/>
  <c r="G1909" i="8"/>
  <c r="H1909" i="8"/>
  <c r="C1910" i="8"/>
  <c r="D1910" i="8"/>
  <c r="F1910" i="8"/>
  <c r="G1910" i="8"/>
  <c r="H1910" i="8"/>
  <c r="C1911" i="8"/>
  <c r="D1911" i="8"/>
  <c r="F1911" i="8"/>
  <c r="G1911" i="8"/>
  <c r="H1911" i="8"/>
  <c r="C1912" i="8"/>
  <c r="D1912" i="8"/>
  <c r="F1912" i="8"/>
  <c r="G1912" i="8"/>
  <c r="H1912" i="8"/>
  <c r="C1913" i="8"/>
  <c r="D1913" i="8"/>
  <c r="F1913" i="8"/>
  <c r="G1913" i="8"/>
  <c r="H1913" i="8"/>
  <c r="C1914" i="8"/>
  <c r="D1914" i="8"/>
  <c r="F1914" i="8"/>
  <c r="G1914" i="8"/>
  <c r="H1914" i="8"/>
  <c r="C1915" i="8"/>
  <c r="D1915" i="8"/>
  <c r="F1915" i="8"/>
  <c r="G1915" i="8"/>
  <c r="H1915" i="8"/>
  <c r="C1916" i="8"/>
  <c r="D1916" i="8"/>
  <c r="F1916" i="8"/>
  <c r="G1916" i="8"/>
  <c r="H1916" i="8"/>
  <c r="C1917" i="8"/>
  <c r="D1917" i="8"/>
  <c r="F1917" i="8"/>
  <c r="G1917" i="8"/>
  <c r="H1917" i="8"/>
  <c r="C1918" i="8"/>
  <c r="D1918" i="8"/>
  <c r="F1918" i="8"/>
  <c r="G1918" i="8"/>
  <c r="H1918" i="8"/>
  <c r="C1919" i="8"/>
  <c r="D1919" i="8"/>
  <c r="F1919" i="8"/>
  <c r="G1919" i="8"/>
  <c r="H1919" i="8"/>
  <c r="C1920" i="8"/>
  <c r="D1920" i="8"/>
  <c r="F1920" i="8"/>
  <c r="G1920" i="8"/>
  <c r="H1920" i="8"/>
  <c r="C1921" i="8"/>
  <c r="D1921" i="8"/>
  <c r="F1921" i="8"/>
  <c r="G1921" i="8"/>
  <c r="H1921" i="8"/>
  <c r="C1922" i="8"/>
  <c r="D1922" i="8"/>
  <c r="F1922" i="8"/>
  <c r="G1922" i="8"/>
  <c r="H1922" i="8"/>
  <c r="C1923" i="8"/>
  <c r="D1923" i="8"/>
  <c r="F1923" i="8"/>
  <c r="G1923" i="8"/>
  <c r="H1923" i="8"/>
  <c r="C1924" i="8"/>
  <c r="D1924" i="8"/>
  <c r="F1924" i="8"/>
  <c r="G1924" i="8"/>
  <c r="H1924" i="8"/>
  <c r="C1925" i="8"/>
  <c r="D1925" i="8"/>
  <c r="F1925" i="8"/>
  <c r="G1925" i="8"/>
  <c r="H1925" i="8"/>
  <c r="C1926" i="8"/>
  <c r="D1926" i="8"/>
  <c r="F1926" i="8"/>
  <c r="G1926" i="8"/>
  <c r="H1926" i="8"/>
  <c r="C1927" i="8"/>
  <c r="D1927" i="8"/>
  <c r="F1927" i="8"/>
  <c r="G1927" i="8"/>
  <c r="H1927" i="8"/>
  <c r="C1928" i="8"/>
  <c r="D1928" i="8"/>
  <c r="F1928" i="8"/>
  <c r="G1928" i="8"/>
  <c r="H1928" i="8"/>
  <c r="C1929" i="8"/>
  <c r="D1929" i="8"/>
  <c r="F1929" i="8"/>
  <c r="G1929" i="8"/>
  <c r="H1929" i="8"/>
  <c r="C1930" i="8"/>
  <c r="D1930" i="8"/>
  <c r="F1930" i="8"/>
  <c r="G1930" i="8"/>
  <c r="H1930" i="8"/>
  <c r="C1931" i="8"/>
  <c r="D1931" i="8"/>
  <c r="F1931" i="8"/>
  <c r="G1931" i="8"/>
  <c r="H1931" i="8"/>
  <c r="C1932" i="8"/>
  <c r="D1932" i="8"/>
  <c r="F1932" i="8"/>
  <c r="G1932" i="8"/>
  <c r="H1932" i="8"/>
  <c r="C1933" i="8"/>
  <c r="D1933" i="8"/>
  <c r="F1933" i="8"/>
  <c r="G1933" i="8"/>
  <c r="H1933" i="8"/>
  <c r="C1934" i="8"/>
  <c r="D1934" i="8"/>
  <c r="F1934" i="8"/>
  <c r="G1934" i="8"/>
  <c r="H1934" i="8"/>
  <c r="C1935" i="8"/>
  <c r="D1935" i="8"/>
  <c r="F1935" i="8"/>
  <c r="G1935" i="8"/>
  <c r="H1935" i="8"/>
  <c r="C1936" i="8"/>
  <c r="D1936" i="8"/>
  <c r="F1936" i="8"/>
  <c r="G1936" i="8"/>
  <c r="H1936" i="8"/>
  <c r="C1937" i="8"/>
  <c r="D1937" i="8"/>
  <c r="F1937" i="8"/>
  <c r="G1937" i="8"/>
  <c r="H1937" i="8"/>
  <c r="C1938" i="8"/>
  <c r="D1938" i="8"/>
  <c r="F1938" i="8"/>
  <c r="G1938" i="8"/>
  <c r="H1938" i="8"/>
  <c r="C1939" i="8"/>
  <c r="D1939" i="8"/>
  <c r="F1939" i="8"/>
  <c r="G1939" i="8"/>
  <c r="H1939" i="8"/>
  <c r="C1940" i="8"/>
  <c r="D1940" i="8"/>
  <c r="F1940" i="8"/>
  <c r="G1940" i="8"/>
  <c r="H1940" i="8"/>
  <c r="C1941" i="8"/>
  <c r="D1941" i="8"/>
  <c r="F1941" i="8"/>
  <c r="G1941" i="8"/>
  <c r="H1941" i="8"/>
  <c r="C1942" i="8"/>
  <c r="D1942" i="8"/>
  <c r="F1942" i="8"/>
  <c r="G1942" i="8"/>
  <c r="H1942" i="8"/>
  <c r="C1943" i="8"/>
  <c r="D1943" i="8"/>
  <c r="F1943" i="8"/>
  <c r="G1943" i="8"/>
  <c r="H1943" i="8"/>
  <c r="C1944" i="8"/>
  <c r="D1944" i="8"/>
  <c r="F1944" i="8"/>
  <c r="G1944" i="8"/>
  <c r="H1944" i="8"/>
  <c r="C1945" i="8"/>
  <c r="D1945" i="8"/>
  <c r="F1945" i="8"/>
  <c r="G1945" i="8"/>
  <c r="H1945" i="8"/>
  <c r="C1946" i="8"/>
  <c r="D1946" i="8"/>
  <c r="F1946" i="8"/>
  <c r="G1946" i="8"/>
  <c r="H1946" i="8"/>
  <c r="C1947" i="8"/>
  <c r="D1947" i="8"/>
  <c r="F1947" i="8"/>
  <c r="G1947" i="8"/>
  <c r="H1947" i="8"/>
  <c r="C1948" i="8"/>
  <c r="D1948" i="8"/>
  <c r="F1948" i="8"/>
  <c r="G1948" i="8"/>
  <c r="H1948" i="8"/>
  <c r="C1949" i="8"/>
  <c r="D1949" i="8"/>
  <c r="F1949" i="8"/>
  <c r="G1949" i="8"/>
  <c r="H1949" i="8"/>
  <c r="C1950" i="8"/>
  <c r="D1950" i="8"/>
  <c r="F1950" i="8"/>
  <c r="G1950" i="8"/>
  <c r="H1950" i="8"/>
  <c r="C1951" i="8"/>
  <c r="D1951" i="8"/>
  <c r="F1951" i="8"/>
  <c r="G1951" i="8"/>
  <c r="H1951" i="8"/>
  <c r="C1952" i="8"/>
  <c r="D1952" i="8"/>
  <c r="F1952" i="8"/>
  <c r="G1952" i="8"/>
  <c r="H1952" i="8"/>
  <c r="C1953" i="8"/>
  <c r="D1953" i="8"/>
  <c r="F1953" i="8"/>
  <c r="G1953" i="8"/>
  <c r="H1953" i="8"/>
  <c r="C1954" i="8"/>
  <c r="D1954" i="8"/>
  <c r="F1954" i="8"/>
  <c r="G1954" i="8"/>
  <c r="H1954" i="8"/>
  <c r="C1955" i="8"/>
  <c r="D1955" i="8"/>
  <c r="F1955" i="8"/>
  <c r="G1955" i="8"/>
  <c r="H1955" i="8"/>
  <c r="C1956" i="8"/>
  <c r="D1956" i="8"/>
  <c r="F1956" i="8"/>
  <c r="G1956" i="8"/>
  <c r="H1956" i="8"/>
  <c r="C1957" i="8"/>
  <c r="D1957" i="8"/>
  <c r="F1957" i="8"/>
  <c r="G1957" i="8"/>
  <c r="H1957" i="8"/>
  <c r="C1958" i="8"/>
  <c r="D1958" i="8"/>
  <c r="F1958" i="8"/>
  <c r="G1958" i="8"/>
  <c r="H1958" i="8"/>
  <c r="C1959" i="8"/>
  <c r="D1959" i="8"/>
  <c r="F1959" i="8"/>
  <c r="G1959" i="8"/>
  <c r="H1959" i="8"/>
  <c r="C1960" i="8"/>
  <c r="D1960" i="8"/>
  <c r="F1960" i="8"/>
  <c r="G1960" i="8"/>
  <c r="H1960" i="8"/>
  <c r="C1961" i="8"/>
  <c r="D1961" i="8"/>
  <c r="F1961" i="8"/>
  <c r="G1961" i="8"/>
  <c r="H1961" i="8"/>
  <c r="C1962" i="8"/>
  <c r="D1962" i="8"/>
  <c r="F1962" i="8"/>
  <c r="G1962" i="8"/>
  <c r="H1962" i="8"/>
  <c r="C1963" i="8"/>
  <c r="D1963" i="8"/>
  <c r="F1963" i="8"/>
  <c r="G1963" i="8"/>
  <c r="H1963" i="8"/>
  <c r="C1964" i="8"/>
  <c r="D1964" i="8"/>
  <c r="F1964" i="8"/>
  <c r="G1964" i="8"/>
  <c r="H1964" i="8"/>
  <c r="C1965" i="8"/>
  <c r="D1965" i="8"/>
  <c r="F1965" i="8"/>
  <c r="G1965" i="8"/>
  <c r="H1965" i="8"/>
  <c r="C1966" i="8"/>
  <c r="D1966" i="8"/>
  <c r="F1966" i="8"/>
  <c r="G1966" i="8"/>
  <c r="H1966" i="8"/>
  <c r="C1967" i="8"/>
  <c r="D1967" i="8"/>
  <c r="F1967" i="8"/>
  <c r="G1967" i="8"/>
  <c r="H1967" i="8"/>
  <c r="C1968" i="8"/>
  <c r="D1968" i="8"/>
  <c r="F1968" i="8"/>
  <c r="G1968" i="8"/>
  <c r="H1968" i="8"/>
  <c r="C1969" i="8"/>
  <c r="D1969" i="8"/>
  <c r="F1969" i="8"/>
  <c r="G1969" i="8"/>
  <c r="H1969" i="8"/>
  <c r="C1970" i="8"/>
  <c r="D1970" i="8"/>
  <c r="F1970" i="8"/>
  <c r="G1970" i="8"/>
  <c r="H1970" i="8"/>
  <c r="C1971" i="8"/>
  <c r="D1971" i="8"/>
  <c r="F1971" i="8"/>
  <c r="G1971" i="8"/>
  <c r="H1971" i="8"/>
  <c r="C1972" i="8"/>
  <c r="D1972" i="8"/>
  <c r="F1972" i="8"/>
  <c r="G1972" i="8"/>
  <c r="H1972" i="8"/>
  <c r="C1973" i="8"/>
  <c r="D1973" i="8"/>
  <c r="F1973" i="8"/>
  <c r="G1973" i="8"/>
  <c r="H1973" i="8"/>
  <c r="C1974" i="8"/>
  <c r="D1974" i="8"/>
  <c r="F1974" i="8"/>
  <c r="G1974" i="8"/>
  <c r="H1974" i="8"/>
  <c r="C1975" i="8"/>
  <c r="D1975" i="8"/>
  <c r="F1975" i="8"/>
  <c r="G1975" i="8"/>
  <c r="H1975" i="8"/>
  <c r="C1976" i="8"/>
  <c r="D1976" i="8"/>
  <c r="F1976" i="8"/>
  <c r="G1976" i="8"/>
  <c r="H1976" i="8"/>
  <c r="C1977" i="8"/>
  <c r="D1977" i="8"/>
  <c r="F1977" i="8"/>
  <c r="G1977" i="8"/>
  <c r="H1977" i="8"/>
  <c r="C1978" i="8"/>
  <c r="D1978" i="8"/>
  <c r="F1978" i="8"/>
  <c r="G1978" i="8"/>
  <c r="H1978" i="8"/>
  <c r="C1979" i="8"/>
  <c r="D1979" i="8"/>
  <c r="F1979" i="8"/>
  <c r="G1979" i="8"/>
  <c r="H1979" i="8"/>
  <c r="C1980" i="8"/>
  <c r="D1980" i="8"/>
  <c r="F1980" i="8"/>
  <c r="G1980" i="8"/>
  <c r="H1980" i="8"/>
  <c r="E506" i="8" l="1"/>
  <c r="E294" i="8"/>
  <c r="E694" i="8"/>
  <c r="E382" i="8"/>
  <c r="E304" i="8"/>
  <c r="E296" i="8"/>
  <c r="E303" i="8"/>
  <c r="E301" i="8"/>
  <c r="E306" i="8"/>
  <c r="E692" i="8"/>
  <c r="E502" i="8"/>
  <c r="N11" i="8"/>
  <c r="E48" i="8"/>
  <c r="N46" i="8"/>
  <c r="N44" i="8"/>
  <c r="N42" i="8"/>
  <c r="N40" i="8"/>
  <c r="N38" i="8"/>
  <c r="N20" i="8"/>
  <c r="E307" i="8"/>
  <c r="N37" i="8"/>
  <c r="N41" i="8"/>
  <c r="N45" i="8"/>
  <c r="N8" i="8"/>
  <c r="N27" i="8"/>
  <c r="N31" i="8"/>
  <c r="N35" i="8"/>
  <c r="N39" i="8"/>
  <c r="N43" i="8"/>
  <c r="N14" i="8"/>
  <c r="N18" i="8"/>
  <c r="N22" i="8"/>
  <c r="N16" i="8"/>
  <c r="N10" i="8"/>
  <c r="N12" i="8"/>
  <c r="N24" i="8"/>
  <c r="N26" i="8"/>
  <c r="N28" i="8"/>
  <c r="N30" i="8"/>
  <c r="N32" i="8"/>
  <c r="N34" i="8"/>
  <c r="N36" i="8"/>
  <c r="N9" i="8"/>
  <c r="N25" i="8"/>
  <c r="J7" i="8"/>
  <c r="N13" i="8"/>
  <c r="J11" i="8"/>
  <c r="J3" i="8"/>
  <c r="N23" i="8"/>
  <c r="N19" i="8"/>
  <c r="N15" i="8"/>
  <c r="N7" i="8"/>
  <c r="N6" i="8"/>
  <c r="N5" i="8"/>
  <c r="N4" i="8"/>
  <c r="N3" i="8"/>
  <c r="N33" i="8"/>
  <c r="N29" i="8"/>
  <c r="N21" i="8"/>
  <c r="N17" i="8"/>
  <c r="K12" i="8"/>
  <c r="J5" i="8" s="1"/>
  <c r="J10" i="8"/>
  <c r="J9" i="8"/>
  <c r="J8" i="8"/>
  <c r="J4" i="8" l="1"/>
  <c r="J2" i="8"/>
  <c r="N2" i="8"/>
  <c r="K6" i="8"/>
  <c r="G462" i="3" l="1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583" i="3"/>
  <c r="G499" i="3"/>
  <c r="G404" i="3"/>
  <c r="G41" i="3"/>
  <c r="G40" i="3"/>
  <c r="G39" i="3"/>
  <c r="G38" i="3"/>
  <c r="G42" i="3"/>
  <c r="G480" i="3"/>
  <c r="G479" i="3"/>
  <c r="G37" i="3"/>
  <c r="G36" i="3"/>
  <c r="G35" i="3"/>
  <c r="G616" i="3"/>
  <c r="G615" i="3"/>
  <c r="G614" i="3"/>
  <c r="G613" i="3"/>
  <c r="G612" i="3"/>
  <c r="G611" i="3"/>
  <c r="G401" i="3"/>
  <c r="G400" i="3"/>
  <c r="G610" i="3"/>
  <c r="G609" i="3"/>
  <c r="G711" i="3"/>
  <c r="G710" i="3"/>
  <c r="G608" i="3"/>
  <c r="G399" i="3"/>
  <c r="G398" i="3"/>
  <c r="G397" i="3"/>
  <c r="G396" i="3"/>
  <c r="G395" i="3"/>
  <c r="G394" i="3"/>
  <c r="G393" i="3"/>
  <c r="G392" i="3"/>
  <c r="G391" i="3"/>
  <c r="G390" i="3"/>
  <c r="G389" i="3"/>
  <c r="G546" i="3"/>
  <c r="G388" i="3"/>
  <c r="G509" i="3"/>
  <c r="G508" i="3"/>
  <c r="G387" i="3"/>
  <c r="G709" i="3"/>
  <c r="G706" i="3"/>
  <c r="G705" i="3"/>
  <c r="G704" i="3"/>
  <c r="G703" i="3"/>
  <c r="G702" i="3"/>
  <c r="G701" i="3"/>
  <c r="G700" i="3"/>
  <c r="G699" i="3"/>
  <c r="G698" i="3"/>
  <c r="G697" i="3"/>
  <c r="G696" i="3"/>
  <c r="G507" i="3"/>
  <c r="G506" i="3"/>
  <c r="G505" i="3"/>
  <c r="G504" i="3"/>
  <c r="G503" i="3"/>
  <c r="G502" i="3"/>
  <c r="G501" i="3"/>
  <c r="G34" i="3"/>
  <c r="G498" i="3"/>
  <c r="G497" i="3"/>
  <c r="G496" i="3"/>
  <c r="G495" i="3"/>
  <c r="G494" i="3"/>
  <c r="G493" i="3"/>
  <c r="G492" i="3"/>
  <c r="G491" i="3"/>
  <c r="G490" i="3"/>
  <c r="G601" i="3"/>
  <c r="G600" i="3"/>
  <c r="G599" i="3"/>
  <c r="G511" i="3"/>
  <c r="G510" i="3"/>
  <c r="G598" i="3"/>
  <c r="G484" i="3"/>
  <c r="G597" i="3"/>
  <c r="G596" i="3"/>
  <c r="G33" i="3"/>
  <c r="G595" i="3"/>
  <c r="G594" i="3"/>
  <c r="G32" i="3"/>
  <c r="G31" i="3"/>
  <c r="G30" i="3"/>
  <c r="G29" i="3"/>
  <c r="G28" i="3"/>
  <c r="G27" i="3"/>
  <c r="G26" i="3"/>
  <c r="G120" i="3"/>
  <c r="G488" i="3"/>
  <c r="G487" i="3"/>
  <c r="G11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118" i="3"/>
  <c r="G478" i="3"/>
  <c r="G386" i="3"/>
  <c r="G385" i="3"/>
  <c r="G384" i="3"/>
  <c r="G592" i="3"/>
  <c r="G591" i="3"/>
  <c r="G486" i="3"/>
  <c r="G383" i="3"/>
  <c r="G382" i="3"/>
  <c r="G117" i="3"/>
  <c r="G381" i="3"/>
  <c r="G485" i="3"/>
  <c r="G291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288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290" i="3"/>
  <c r="G62" i="3"/>
  <c r="G61" i="3"/>
  <c r="G60" i="3"/>
  <c r="G59" i="3"/>
  <c r="G58" i="3"/>
  <c r="G690" i="3"/>
  <c r="G689" i="3"/>
  <c r="G688" i="3"/>
  <c r="G687" i="3"/>
  <c r="G686" i="3"/>
  <c r="G685" i="3"/>
  <c r="G684" i="3"/>
  <c r="G683" i="3"/>
  <c r="G682" i="3"/>
  <c r="G25" i="3"/>
  <c r="G24" i="3"/>
  <c r="G23" i="3"/>
  <c r="G22" i="3"/>
  <c r="G21" i="3"/>
  <c r="G20" i="3"/>
  <c r="G289" i="3"/>
  <c r="G57" i="3"/>
  <c r="G477" i="3"/>
  <c r="G476" i="3"/>
  <c r="G475" i="3"/>
  <c r="G474" i="3"/>
  <c r="G473" i="3"/>
  <c r="G589" i="3"/>
  <c r="G582" i="3"/>
  <c r="G581" i="3"/>
  <c r="G580" i="3"/>
  <c r="G579" i="3"/>
  <c r="G588" i="3"/>
  <c r="G587" i="3"/>
  <c r="G472" i="3"/>
  <c r="G471" i="3"/>
  <c r="G578" i="3"/>
  <c r="G577" i="3"/>
  <c r="G470" i="3"/>
  <c r="G469" i="3"/>
  <c r="G468" i="3"/>
  <c r="G467" i="3"/>
  <c r="G576" i="3"/>
  <c r="G575" i="3"/>
  <c r="G574" i="3"/>
  <c r="G573" i="3"/>
  <c r="G572" i="3"/>
  <c r="G571" i="3"/>
  <c r="G570" i="3"/>
  <c r="G586" i="3"/>
  <c r="G569" i="3"/>
  <c r="G568" i="3"/>
  <c r="G567" i="3"/>
  <c r="G566" i="3"/>
  <c r="G565" i="3"/>
  <c r="G564" i="3"/>
  <c r="G584" i="3"/>
  <c r="G563" i="3"/>
  <c r="G562" i="3"/>
  <c r="G561" i="3"/>
  <c r="G560" i="3"/>
  <c r="G559" i="3"/>
  <c r="G558" i="3"/>
  <c r="G557" i="3"/>
  <c r="G556" i="3"/>
  <c r="G555" i="3"/>
  <c r="G554" i="3"/>
  <c r="G553" i="3"/>
  <c r="G552" i="3"/>
  <c r="G551" i="3"/>
  <c r="G550" i="3"/>
  <c r="C564" i="3"/>
  <c r="D564" i="3"/>
  <c r="E564" i="3" s="1"/>
  <c r="F564" i="3"/>
  <c r="H564" i="3"/>
  <c r="C565" i="3"/>
  <c r="D565" i="3"/>
  <c r="E565" i="3" s="1"/>
  <c r="F565" i="3"/>
  <c r="H565" i="3"/>
  <c r="C566" i="3"/>
  <c r="D566" i="3"/>
  <c r="E566" i="3" s="1"/>
  <c r="F566" i="3"/>
  <c r="H566" i="3"/>
  <c r="C567" i="3"/>
  <c r="D567" i="3"/>
  <c r="E567" i="3" s="1"/>
  <c r="F567" i="3"/>
  <c r="H567" i="3"/>
  <c r="C568" i="3"/>
  <c r="D568" i="3"/>
  <c r="E568" i="3" s="1"/>
  <c r="F568" i="3"/>
  <c r="H568" i="3"/>
  <c r="C569" i="3"/>
  <c r="D569" i="3"/>
  <c r="E569" i="3" s="1"/>
  <c r="F569" i="3"/>
  <c r="H569" i="3"/>
  <c r="C586" i="3"/>
  <c r="D586" i="3"/>
  <c r="E586" i="3" s="1"/>
  <c r="F586" i="3"/>
  <c r="H586" i="3"/>
  <c r="C570" i="3"/>
  <c r="D570" i="3"/>
  <c r="E570" i="3" s="1"/>
  <c r="F570" i="3"/>
  <c r="H570" i="3"/>
  <c r="C571" i="3"/>
  <c r="D571" i="3"/>
  <c r="E571" i="3" s="1"/>
  <c r="F571" i="3"/>
  <c r="H571" i="3"/>
  <c r="C572" i="3"/>
  <c r="D572" i="3"/>
  <c r="E572" i="3" s="1"/>
  <c r="F572" i="3"/>
  <c r="H572" i="3"/>
  <c r="C573" i="3"/>
  <c r="D573" i="3"/>
  <c r="E573" i="3" s="1"/>
  <c r="F573" i="3"/>
  <c r="H573" i="3"/>
  <c r="C574" i="3"/>
  <c r="D574" i="3"/>
  <c r="E574" i="3" s="1"/>
  <c r="F574" i="3"/>
  <c r="H574" i="3"/>
  <c r="C575" i="3"/>
  <c r="D575" i="3"/>
  <c r="E575" i="3" s="1"/>
  <c r="F575" i="3"/>
  <c r="H575" i="3"/>
  <c r="C576" i="3"/>
  <c r="D576" i="3"/>
  <c r="E576" i="3" s="1"/>
  <c r="F576" i="3"/>
  <c r="H576" i="3"/>
  <c r="C467" i="3"/>
  <c r="D467" i="3"/>
  <c r="E467" i="3" s="1"/>
  <c r="F467" i="3"/>
  <c r="H467" i="3"/>
  <c r="C468" i="3"/>
  <c r="D468" i="3"/>
  <c r="E468" i="3" s="1"/>
  <c r="F468" i="3"/>
  <c r="H468" i="3"/>
  <c r="C469" i="3"/>
  <c r="D469" i="3"/>
  <c r="E469" i="3" s="1"/>
  <c r="F469" i="3"/>
  <c r="H469" i="3"/>
  <c r="C470" i="3"/>
  <c r="D470" i="3"/>
  <c r="E470" i="3" s="1"/>
  <c r="F470" i="3"/>
  <c r="H470" i="3"/>
  <c r="C577" i="3"/>
  <c r="D577" i="3"/>
  <c r="E577" i="3" s="1"/>
  <c r="F577" i="3"/>
  <c r="H577" i="3"/>
  <c r="C578" i="3"/>
  <c r="D578" i="3"/>
  <c r="E578" i="3" s="1"/>
  <c r="F578" i="3"/>
  <c r="H578" i="3"/>
  <c r="C471" i="3"/>
  <c r="D471" i="3"/>
  <c r="E471" i="3" s="1"/>
  <c r="F471" i="3"/>
  <c r="H471" i="3"/>
  <c r="C472" i="3"/>
  <c r="D472" i="3"/>
  <c r="E472" i="3" s="1"/>
  <c r="F472" i="3"/>
  <c r="H472" i="3"/>
  <c r="C587" i="3"/>
  <c r="D587" i="3"/>
  <c r="E587" i="3" s="1"/>
  <c r="F587" i="3"/>
  <c r="H587" i="3"/>
  <c r="C588" i="3"/>
  <c r="D588" i="3"/>
  <c r="E588" i="3" s="1"/>
  <c r="F588" i="3"/>
  <c r="H588" i="3"/>
  <c r="C579" i="3"/>
  <c r="D579" i="3"/>
  <c r="E579" i="3" s="1"/>
  <c r="F579" i="3"/>
  <c r="H579" i="3"/>
  <c r="C580" i="3"/>
  <c r="D580" i="3"/>
  <c r="E580" i="3" s="1"/>
  <c r="F580" i="3"/>
  <c r="H580" i="3"/>
  <c r="C581" i="3"/>
  <c r="D581" i="3"/>
  <c r="E581" i="3" s="1"/>
  <c r="F581" i="3"/>
  <c r="H581" i="3"/>
  <c r="C582" i="3"/>
  <c r="D582" i="3"/>
  <c r="E582" i="3" s="1"/>
  <c r="F582" i="3"/>
  <c r="H582" i="3"/>
  <c r="C589" i="3"/>
  <c r="D589" i="3"/>
  <c r="E589" i="3" s="1"/>
  <c r="F589" i="3"/>
  <c r="H589" i="3"/>
  <c r="C473" i="3"/>
  <c r="D473" i="3"/>
  <c r="E473" i="3" s="1"/>
  <c r="F473" i="3"/>
  <c r="H473" i="3"/>
  <c r="C474" i="3"/>
  <c r="D474" i="3"/>
  <c r="E474" i="3" s="1"/>
  <c r="F474" i="3"/>
  <c r="H474" i="3"/>
  <c r="C475" i="3"/>
  <c r="D475" i="3"/>
  <c r="E475" i="3" s="1"/>
  <c r="F475" i="3"/>
  <c r="H475" i="3"/>
  <c r="C476" i="3"/>
  <c r="D476" i="3"/>
  <c r="E476" i="3" s="1"/>
  <c r="F476" i="3"/>
  <c r="H476" i="3"/>
  <c r="C477" i="3"/>
  <c r="D477" i="3"/>
  <c r="E477" i="3" s="1"/>
  <c r="F477" i="3"/>
  <c r="H477" i="3"/>
  <c r="C57" i="3"/>
  <c r="D57" i="3"/>
  <c r="E57" i="3" s="1"/>
  <c r="F57" i="3"/>
  <c r="H57" i="3"/>
  <c r="C289" i="3"/>
  <c r="D289" i="3"/>
  <c r="E289" i="3" s="1"/>
  <c r="F289" i="3"/>
  <c r="H289" i="3"/>
  <c r="C20" i="3"/>
  <c r="D20" i="3"/>
  <c r="E20" i="3" s="1"/>
  <c r="F20" i="3"/>
  <c r="H20" i="3"/>
  <c r="C21" i="3"/>
  <c r="D21" i="3"/>
  <c r="E21" i="3" s="1"/>
  <c r="F21" i="3"/>
  <c r="H21" i="3"/>
  <c r="C22" i="3"/>
  <c r="D22" i="3"/>
  <c r="E22" i="3" s="1"/>
  <c r="F22" i="3"/>
  <c r="H22" i="3"/>
  <c r="C23" i="3"/>
  <c r="D23" i="3"/>
  <c r="E23" i="3" s="1"/>
  <c r="F23" i="3"/>
  <c r="H23" i="3"/>
  <c r="C24" i="3"/>
  <c r="D24" i="3"/>
  <c r="E24" i="3" s="1"/>
  <c r="F24" i="3"/>
  <c r="H24" i="3"/>
  <c r="C25" i="3"/>
  <c r="D25" i="3"/>
  <c r="E25" i="3" s="1"/>
  <c r="F25" i="3"/>
  <c r="H25" i="3"/>
  <c r="C682" i="3"/>
  <c r="D682" i="3"/>
  <c r="E682" i="3" s="1"/>
  <c r="F682" i="3"/>
  <c r="H682" i="3"/>
  <c r="C683" i="3"/>
  <c r="D683" i="3"/>
  <c r="E683" i="3" s="1"/>
  <c r="F683" i="3"/>
  <c r="H683" i="3"/>
  <c r="C684" i="3"/>
  <c r="D684" i="3"/>
  <c r="E684" i="3" s="1"/>
  <c r="F684" i="3"/>
  <c r="H684" i="3"/>
  <c r="C685" i="3"/>
  <c r="D685" i="3"/>
  <c r="E685" i="3" s="1"/>
  <c r="F685" i="3"/>
  <c r="H685" i="3"/>
  <c r="C686" i="3"/>
  <c r="D686" i="3"/>
  <c r="E686" i="3" s="1"/>
  <c r="F686" i="3"/>
  <c r="H686" i="3"/>
  <c r="C687" i="3"/>
  <c r="D687" i="3"/>
  <c r="E687" i="3" s="1"/>
  <c r="F687" i="3"/>
  <c r="H687" i="3"/>
  <c r="C688" i="3"/>
  <c r="D688" i="3"/>
  <c r="E688" i="3" s="1"/>
  <c r="F688" i="3"/>
  <c r="H688" i="3"/>
  <c r="C689" i="3"/>
  <c r="D689" i="3"/>
  <c r="E689" i="3" s="1"/>
  <c r="F689" i="3"/>
  <c r="H689" i="3"/>
  <c r="C690" i="3"/>
  <c r="D690" i="3"/>
  <c r="E690" i="3" s="1"/>
  <c r="F690" i="3"/>
  <c r="H690" i="3"/>
  <c r="C58" i="3"/>
  <c r="D58" i="3"/>
  <c r="E58" i="3" s="1"/>
  <c r="F58" i="3"/>
  <c r="H58" i="3"/>
  <c r="C59" i="3"/>
  <c r="D59" i="3"/>
  <c r="E59" i="3" s="1"/>
  <c r="F59" i="3"/>
  <c r="H59" i="3"/>
  <c r="C60" i="3"/>
  <c r="D60" i="3"/>
  <c r="E60" i="3" s="1"/>
  <c r="F60" i="3"/>
  <c r="H60" i="3"/>
  <c r="C61" i="3"/>
  <c r="D61" i="3"/>
  <c r="E61" i="3" s="1"/>
  <c r="F61" i="3"/>
  <c r="H61" i="3"/>
  <c r="C62" i="3"/>
  <c r="D62" i="3"/>
  <c r="E62" i="3" s="1"/>
  <c r="F62" i="3"/>
  <c r="H62" i="3"/>
  <c r="C290" i="3"/>
  <c r="D290" i="3"/>
  <c r="E290" i="3" s="1"/>
  <c r="F290" i="3"/>
  <c r="H290" i="3"/>
  <c r="C63" i="3"/>
  <c r="D63" i="3"/>
  <c r="E63" i="3" s="1"/>
  <c r="F63" i="3"/>
  <c r="H63" i="3"/>
  <c r="C64" i="3"/>
  <c r="D64" i="3"/>
  <c r="E64" i="3" s="1"/>
  <c r="F64" i="3"/>
  <c r="H64" i="3"/>
  <c r="C65" i="3"/>
  <c r="D65" i="3"/>
  <c r="E65" i="3" s="1"/>
  <c r="F65" i="3"/>
  <c r="H65" i="3"/>
  <c r="C66" i="3"/>
  <c r="D66" i="3"/>
  <c r="E66" i="3" s="1"/>
  <c r="F66" i="3"/>
  <c r="H66" i="3"/>
  <c r="C67" i="3"/>
  <c r="D67" i="3"/>
  <c r="E67" i="3" s="1"/>
  <c r="F67" i="3"/>
  <c r="H67" i="3"/>
  <c r="C68" i="3"/>
  <c r="D68" i="3"/>
  <c r="E68" i="3" s="1"/>
  <c r="F68" i="3"/>
  <c r="H68" i="3"/>
  <c r="C69" i="3"/>
  <c r="D69" i="3"/>
  <c r="E69" i="3" s="1"/>
  <c r="F69" i="3"/>
  <c r="H69" i="3"/>
  <c r="C70" i="3"/>
  <c r="D70" i="3"/>
  <c r="E70" i="3" s="1"/>
  <c r="F70" i="3"/>
  <c r="H70" i="3"/>
  <c r="C71" i="3"/>
  <c r="D71" i="3"/>
  <c r="E71" i="3" s="1"/>
  <c r="F71" i="3"/>
  <c r="H71" i="3"/>
  <c r="C72" i="3"/>
  <c r="D72" i="3"/>
  <c r="E72" i="3" s="1"/>
  <c r="F72" i="3"/>
  <c r="H72" i="3"/>
  <c r="C73" i="3"/>
  <c r="D73" i="3"/>
  <c r="E73" i="3" s="1"/>
  <c r="F73" i="3"/>
  <c r="H73" i="3"/>
  <c r="C74" i="3"/>
  <c r="D74" i="3"/>
  <c r="E74" i="3" s="1"/>
  <c r="F74" i="3"/>
  <c r="H74" i="3"/>
  <c r="C75" i="3"/>
  <c r="D75" i="3"/>
  <c r="E75" i="3" s="1"/>
  <c r="F75" i="3"/>
  <c r="H75" i="3"/>
  <c r="C76" i="3"/>
  <c r="D76" i="3"/>
  <c r="E76" i="3" s="1"/>
  <c r="F76" i="3"/>
  <c r="H76" i="3"/>
  <c r="C77" i="3"/>
  <c r="D77" i="3"/>
  <c r="E77" i="3" s="1"/>
  <c r="F77" i="3"/>
  <c r="H77" i="3"/>
  <c r="C78" i="3"/>
  <c r="D78" i="3"/>
  <c r="E78" i="3" s="1"/>
  <c r="F78" i="3"/>
  <c r="H78" i="3"/>
  <c r="C79" i="3"/>
  <c r="D79" i="3"/>
  <c r="E79" i="3" s="1"/>
  <c r="F79" i="3"/>
  <c r="H79" i="3"/>
  <c r="C80" i="3"/>
  <c r="D80" i="3"/>
  <c r="E80" i="3" s="1"/>
  <c r="F80" i="3"/>
  <c r="H80" i="3"/>
  <c r="C81" i="3"/>
  <c r="D81" i="3"/>
  <c r="E81" i="3" s="1"/>
  <c r="F81" i="3"/>
  <c r="H81" i="3"/>
  <c r="C82" i="3"/>
  <c r="D82" i="3"/>
  <c r="E82" i="3" s="1"/>
  <c r="F82" i="3"/>
  <c r="H82" i="3"/>
  <c r="C83" i="3"/>
  <c r="D83" i="3"/>
  <c r="E83" i="3" s="1"/>
  <c r="F83" i="3"/>
  <c r="H83" i="3"/>
  <c r="C84" i="3"/>
  <c r="D84" i="3"/>
  <c r="E84" i="3" s="1"/>
  <c r="F84" i="3"/>
  <c r="H84" i="3"/>
  <c r="C288" i="3"/>
  <c r="D288" i="3"/>
  <c r="E288" i="3" s="1"/>
  <c r="F288" i="3"/>
  <c r="H288" i="3"/>
  <c r="C85" i="3"/>
  <c r="D85" i="3"/>
  <c r="E85" i="3" s="1"/>
  <c r="F85" i="3"/>
  <c r="H85" i="3"/>
  <c r="C86" i="3"/>
  <c r="D86" i="3"/>
  <c r="E86" i="3" s="1"/>
  <c r="F86" i="3"/>
  <c r="H86" i="3"/>
  <c r="C87" i="3"/>
  <c r="D87" i="3"/>
  <c r="E87" i="3" s="1"/>
  <c r="F87" i="3"/>
  <c r="H87" i="3"/>
  <c r="C88" i="3"/>
  <c r="D88" i="3"/>
  <c r="E88" i="3" s="1"/>
  <c r="F88" i="3"/>
  <c r="H88" i="3"/>
  <c r="C89" i="3"/>
  <c r="D89" i="3"/>
  <c r="E89" i="3" s="1"/>
  <c r="F89" i="3"/>
  <c r="H89" i="3"/>
  <c r="C90" i="3"/>
  <c r="D90" i="3"/>
  <c r="E90" i="3" s="1"/>
  <c r="F90" i="3"/>
  <c r="H90" i="3"/>
  <c r="C91" i="3"/>
  <c r="D91" i="3"/>
  <c r="E91" i="3" s="1"/>
  <c r="F91" i="3"/>
  <c r="H91" i="3"/>
  <c r="C92" i="3"/>
  <c r="D92" i="3"/>
  <c r="E92" i="3" s="1"/>
  <c r="F92" i="3"/>
  <c r="H92" i="3"/>
  <c r="C93" i="3"/>
  <c r="D93" i="3"/>
  <c r="E93" i="3" s="1"/>
  <c r="F93" i="3"/>
  <c r="H93" i="3"/>
  <c r="C94" i="3"/>
  <c r="D94" i="3"/>
  <c r="E94" i="3" s="1"/>
  <c r="F94" i="3"/>
  <c r="H94" i="3"/>
  <c r="C95" i="3"/>
  <c r="D95" i="3"/>
  <c r="E95" i="3" s="1"/>
  <c r="F95" i="3"/>
  <c r="H95" i="3"/>
  <c r="C96" i="3"/>
  <c r="D96" i="3"/>
  <c r="E96" i="3" s="1"/>
  <c r="F96" i="3"/>
  <c r="H96" i="3"/>
  <c r="C97" i="3"/>
  <c r="D97" i="3"/>
  <c r="E97" i="3" s="1"/>
  <c r="F97" i="3"/>
  <c r="H97" i="3"/>
  <c r="C98" i="3"/>
  <c r="D98" i="3"/>
  <c r="E98" i="3" s="1"/>
  <c r="F98" i="3"/>
  <c r="H98" i="3"/>
  <c r="C99" i="3"/>
  <c r="D99" i="3"/>
  <c r="E99" i="3" s="1"/>
  <c r="F99" i="3"/>
  <c r="H99" i="3"/>
  <c r="C100" i="3"/>
  <c r="D100" i="3"/>
  <c r="E100" i="3" s="1"/>
  <c r="F100" i="3"/>
  <c r="H100" i="3"/>
  <c r="C101" i="3"/>
  <c r="D101" i="3"/>
  <c r="E101" i="3" s="1"/>
  <c r="F101" i="3"/>
  <c r="H101" i="3"/>
  <c r="C102" i="3"/>
  <c r="D102" i="3"/>
  <c r="E102" i="3" s="1"/>
  <c r="F102" i="3"/>
  <c r="H102" i="3"/>
  <c r="C103" i="3"/>
  <c r="D103" i="3"/>
  <c r="E103" i="3" s="1"/>
  <c r="F103" i="3"/>
  <c r="H103" i="3"/>
  <c r="C104" i="3"/>
  <c r="D104" i="3"/>
  <c r="E104" i="3" s="1"/>
  <c r="F104" i="3"/>
  <c r="H104" i="3"/>
  <c r="C105" i="3"/>
  <c r="D105" i="3"/>
  <c r="E105" i="3" s="1"/>
  <c r="F105" i="3"/>
  <c r="H105" i="3"/>
  <c r="C106" i="3"/>
  <c r="D106" i="3"/>
  <c r="E106" i="3" s="1"/>
  <c r="F106" i="3"/>
  <c r="H106" i="3"/>
  <c r="C107" i="3"/>
  <c r="D107" i="3"/>
  <c r="E107" i="3" s="1"/>
  <c r="F107" i="3"/>
  <c r="H107" i="3"/>
  <c r="C108" i="3"/>
  <c r="D108" i="3"/>
  <c r="E108" i="3" s="1"/>
  <c r="F108" i="3"/>
  <c r="H108" i="3"/>
  <c r="C109" i="3"/>
  <c r="D109" i="3"/>
  <c r="E109" i="3" s="1"/>
  <c r="F109" i="3"/>
  <c r="H109" i="3"/>
  <c r="C110" i="3"/>
  <c r="D110" i="3"/>
  <c r="E110" i="3" s="1"/>
  <c r="F110" i="3"/>
  <c r="H110" i="3"/>
  <c r="C111" i="3"/>
  <c r="D111" i="3"/>
  <c r="E111" i="3" s="1"/>
  <c r="F111" i="3"/>
  <c r="H111" i="3"/>
  <c r="C112" i="3"/>
  <c r="D112" i="3"/>
  <c r="E112" i="3" s="1"/>
  <c r="F112" i="3"/>
  <c r="H112" i="3"/>
  <c r="C113" i="3"/>
  <c r="D113" i="3"/>
  <c r="E113" i="3" s="1"/>
  <c r="F113" i="3"/>
  <c r="H113" i="3"/>
  <c r="C114" i="3"/>
  <c r="D114" i="3"/>
  <c r="E114" i="3" s="1"/>
  <c r="F114" i="3"/>
  <c r="H114" i="3"/>
  <c r="C115" i="3"/>
  <c r="D115" i="3"/>
  <c r="E115" i="3" s="1"/>
  <c r="F115" i="3"/>
  <c r="H115" i="3"/>
  <c r="C116" i="3"/>
  <c r="D116" i="3"/>
  <c r="E116" i="3" s="1"/>
  <c r="F116" i="3"/>
  <c r="H116" i="3"/>
  <c r="C291" i="3"/>
  <c r="D291" i="3"/>
  <c r="E291" i="3" s="1"/>
  <c r="F291" i="3"/>
  <c r="H291" i="3"/>
  <c r="C485" i="3"/>
  <c r="D485" i="3"/>
  <c r="E485" i="3" s="1"/>
  <c r="F485" i="3"/>
  <c r="H485" i="3"/>
  <c r="C381" i="3"/>
  <c r="D381" i="3"/>
  <c r="E381" i="3" s="1"/>
  <c r="F381" i="3"/>
  <c r="H381" i="3"/>
  <c r="C117" i="3"/>
  <c r="D117" i="3"/>
  <c r="E117" i="3" s="1"/>
  <c r="F117" i="3"/>
  <c r="H117" i="3"/>
  <c r="B382" i="3"/>
  <c r="C382" i="3"/>
  <c r="D382" i="3"/>
  <c r="F382" i="3"/>
  <c r="H382" i="3"/>
  <c r="B383" i="3"/>
  <c r="C383" i="3"/>
  <c r="D383" i="3"/>
  <c r="F383" i="3"/>
  <c r="H383" i="3"/>
  <c r="C486" i="3"/>
  <c r="D486" i="3"/>
  <c r="E486" i="3" s="1"/>
  <c r="F486" i="3"/>
  <c r="H486" i="3"/>
  <c r="C591" i="3"/>
  <c r="D591" i="3"/>
  <c r="E591" i="3" s="1"/>
  <c r="F591" i="3"/>
  <c r="H591" i="3"/>
  <c r="C592" i="3"/>
  <c r="D592" i="3"/>
  <c r="E592" i="3" s="1"/>
  <c r="F592" i="3"/>
  <c r="H592" i="3"/>
  <c r="C384" i="3"/>
  <c r="D384" i="3"/>
  <c r="E384" i="3" s="1"/>
  <c r="F384" i="3"/>
  <c r="H384" i="3"/>
  <c r="C385" i="3"/>
  <c r="D385" i="3"/>
  <c r="E385" i="3" s="1"/>
  <c r="F385" i="3"/>
  <c r="H385" i="3"/>
  <c r="C386" i="3"/>
  <c r="D386" i="3"/>
  <c r="E386" i="3" s="1"/>
  <c r="F386" i="3"/>
  <c r="H386" i="3"/>
  <c r="C478" i="3"/>
  <c r="D478" i="3"/>
  <c r="E478" i="3" s="1"/>
  <c r="F478" i="3"/>
  <c r="H478" i="3"/>
  <c r="C118" i="3"/>
  <c r="D118" i="3"/>
  <c r="E118" i="3" s="1"/>
  <c r="F118" i="3"/>
  <c r="H118" i="3"/>
  <c r="C292" i="3"/>
  <c r="D292" i="3"/>
  <c r="E292" i="3" s="1"/>
  <c r="F292" i="3"/>
  <c r="H292" i="3"/>
  <c r="C293" i="3"/>
  <c r="D293" i="3"/>
  <c r="E293" i="3" s="1"/>
  <c r="F293" i="3"/>
  <c r="H293" i="3"/>
  <c r="B294" i="3"/>
  <c r="C294" i="3"/>
  <c r="D294" i="3"/>
  <c r="F294" i="3"/>
  <c r="H294" i="3"/>
  <c r="C295" i="3"/>
  <c r="D295" i="3"/>
  <c r="E295" i="3" s="1"/>
  <c r="F295" i="3"/>
  <c r="H295" i="3"/>
  <c r="B296" i="3"/>
  <c r="C296" i="3"/>
  <c r="D296" i="3"/>
  <c r="F296" i="3"/>
  <c r="H296" i="3"/>
  <c r="C297" i="3"/>
  <c r="D297" i="3"/>
  <c r="E297" i="3" s="1"/>
  <c r="F297" i="3"/>
  <c r="H297" i="3"/>
  <c r="C298" i="3"/>
  <c r="D298" i="3"/>
  <c r="E298" i="3" s="1"/>
  <c r="F298" i="3"/>
  <c r="H298" i="3"/>
  <c r="C299" i="3"/>
  <c r="D299" i="3"/>
  <c r="E299" i="3" s="1"/>
  <c r="F299" i="3"/>
  <c r="H299" i="3"/>
  <c r="C300" i="3"/>
  <c r="D300" i="3"/>
  <c r="E300" i="3" s="1"/>
  <c r="F300" i="3"/>
  <c r="H300" i="3"/>
  <c r="B301" i="3"/>
  <c r="C301" i="3"/>
  <c r="D301" i="3"/>
  <c r="F301" i="3"/>
  <c r="H301" i="3"/>
  <c r="B302" i="3"/>
  <c r="C302" i="3"/>
  <c r="D302" i="3"/>
  <c r="F302" i="3"/>
  <c r="H302" i="3"/>
  <c r="B303" i="3"/>
  <c r="C303" i="3"/>
  <c r="D303" i="3"/>
  <c r="F303" i="3"/>
  <c r="H303" i="3"/>
  <c r="B304" i="3"/>
  <c r="C304" i="3"/>
  <c r="D304" i="3"/>
  <c r="F304" i="3"/>
  <c r="H304" i="3"/>
  <c r="B305" i="3"/>
  <c r="C305" i="3"/>
  <c r="D305" i="3"/>
  <c r="F305" i="3"/>
  <c r="H305" i="3"/>
  <c r="B306" i="3"/>
  <c r="C306" i="3"/>
  <c r="D306" i="3"/>
  <c r="F306" i="3"/>
  <c r="H306" i="3"/>
  <c r="B307" i="3"/>
  <c r="C307" i="3"/>
  <c r="D307" i="3"/>
  <c r="F307" i="3"/>
  <c r="H307" i="3"/>
  <c r="C308" i="3"/>
  <c r="D308" i="3"/>
  <c r="E308" i="3" s="1"/>
  <c r="F308" i="3"/>
  <c r="H308" i="3"/>
  <c r="C119" i="3"/>
  <c r="D119" i="3"/>
  <c r="E119" i="3" s="1"/>
  <c r="F119" i="3"/>
  <c r="H119" i="3"/>
  <c r="C487" i="3"/>
  <c r="D487" i="3"/>
  <c r="E487" i="3" s="1"/>
  <c r="F487" i="3"/>
  <c r="H487" i="3"/>
  <c r="C488" i="3"/>
  <c r="D488" i="3"/>
  <c r="E488" i="3" s="1"/>
  <c r="F488" i="3"/>
  <c r="H488" i="3"/>
  <c r="C120" i="3"/>
  <c r="D120" i="3"/>
  <c r="E120" i="3" s="1"/>
  <c r="F120" i="3"/>
  <c r="H120" i="3"/>
  <c r="C26" i="3"/>
  <c r="D26" i="3"/>
  <c r="E26" i="3" s="1"/>
  <c r="F26" i="3"/>
  <c r="H26" i="3"/>
  <c r="C27" i="3"/>
  <c r="D27" i="3"/>
  <c r="E27" i="3" s="1"/>
  <c r="F27" i="3"/>
  <c r="H27" i="3"/>
  <c r="C28" i="3"/>
  <c r="D28" i="3"/>
  <c r="E28" i="3" s="1"/>
  <c r="F28" i="3"/>
  <c r="H28" i="3"/>
  <c r="C29" i="3"/>
  <c r="D29" i="3"/>
  <c r="E29" i="3" s="1"/>
  <c r="F29" i="3"/>
  <c r="H29" i="3"/>
  <c r="C30" i="3"/>
  <c r="D30" i="3"/>
  <c r="E30" i="3" s="1"/>
  <c r="F30" i="3"/>
  <c r="H30" i="3"/>
  <c r="C31" i="3"/>
  <c r="D31" i="3"/>
  <c r="E31" i="3" s="1"/>
  <c r="F31" i="3"/>
  <c r="H31" i="3"/>
  <c r="C32" i="3"/>
  <c r="D32" i="3"/>
  <c r="E32" i="3" s="1"/>
  <c r="F32" i="3"/>
  <c r="H32" i="3"/>
  <c r="C594" i="3"/>
  <c r="D594" i="3"/>
  <c r="E594" i="3" s="1"/>
  <c r="F594" i="3"/>
  <c r="H594" i="3"/>
  <c r="C595" i="3"/>
  <c r="D595" i="3"/>
  <c r="E595" i="3" s="1"/>
  <c r="F595" i="3"/>
  <c r="H595" i="3"/>
  <c r="C33" i="3"/>
  <c r="D33" i="3"/>
  <c r="E33" i="3" s="1"/>
  <c r="F33" i="3"/>
  <c r="H33" i="3"/>
  <c r="C596" i="3"/>
  <c r="D596" i="3"/>
  <c r="E596" i="3" s="1"/>
  <c r="F596" i="3"/>
  <c r="H596" i="3"/>
  <c r="C597" i="3"/>
  <c r="D597" i="3"/>
  <c r="E597" i="3" s="1"/>
  <c r="F597" i="3"/>
  <c r="H597" i="3"/>
  <c r="C484" i="3"/>
  <c r="D484" i="3"/>
  <c r="E484" i="3" s="1"/>
  <c r="F484" i="3"/>
  <c r="H484" i="3"/>
  <c r="C598" i="3"/>
  <c r="D598" i="3"/>
  <c r="E598" i="3" s="1"/>
  <c r="F598" i="3"/>
  <c r="H598" i="3"/>
  <c r="C510" i="3"/>
  <c r="D510" i="3"/>
  <c r="E510" i="3" s="1"/>
  <c r="F510" i="3"/>
  <c r="H510" i="3"/>
  <c r="C511" i="3"/>
  <c r="D511" i="3"/>
  <c r="E511" i="3" s="1"/>
  <c r="F511" i="3"/>
  <c r="H511" i="3"/>
  <c r="C599" i="3"/>
  <c r="D599" i="3"/>
  <c r="E599" i="3" s="1"/>
  <c r="F599" i="3"/>
  <c r="H599" i="3"/>
  <c r="C600" i="3"/>
  <c r="D600" i="3"/>
  <c r="E600" i="3" s="1"/>
  <c r="F600" i="3"/>
  <c r="H600" i="3"/>
  <c r="C601" i="3"/>
  <c r="D601" i="3"/>
  <c r="E601" i="3" s="1"/>
  <c r="F601" i="3"/>
  <c r="H601" i="3"/>
  <c r="C490" i="3"/>
  <c r="D490" i="3"/>
  <c r="E490" i="3" s="1"/>
  <c r="F490" i="3"/>
  <c r="H490" i="3"/>
  <c r="C491" i="3"/>
  <c r="D491" i="3"/>
  <c r="E491" i="3" s="1"/>
  <c r="F491" i="3"/>
  <c r="H491" i="3"/>
  <c r="C492" i="3"/>
  <c r="D492" i="3"/>
  <c r="E492" i="3" s="1"/>
  <c r="F492" i="3"/>
  <c r="H492" i="3"/>
  <c r="C493" i="3"/>
  <c r="D493" i="3"/>
  <c r="E493" i="3" s="1"/>
  <c r="F493" i="3"/>
  <c r="H493" i="3"/>
  <c r="C494" i="3"/>
  <c r="D494" i="3"/>
  <c r="E494" i="3" s="1"/>
  <c r="F494" i="3"/>
  <c r="H494" i="3"/>
  <c r="C495" i="3"/>
  <c r="D495" i="3"/>
  <c r="E495" i="3" s="1"/>
  <c r="F495" i="3"/>
  <c r="H495" i="3"/>
  <c r="C496" i="3"/>
  <c r="D496" i="3"/>
  <c r="E496" i="3" s="1"/>
  <c r="F496" i="3"/>
  <c r="H496" i="3"/>
  <c r="C497" i="3"/>
  <c r="D497" i="3"/>
  <c r="E497" i="3" s="1"/>
  <c r="F497" i="3"/>
  <c r="H497" i="3"/>
  <c r="C498" i="3"/>
  <c r="D498" i="3"/>
  <c r="E498" i="3" s="1"/>
  <c r="F498" i="3"/>
  <c r="H498" i="3"/>
  <c r="C34" i="3"/>
  <c r="D34" i="3"/>
  <c r="E34" i="3" s="1"/>
  <c r="F34" i="3"/>
  <c r="H34" i="3"/>
  <c r="B501" i="3"/>
  <c r="C501" i="3"/>
  <c r="D501" i="3"/>
  <c r="F501" i="3"/>
  <c r="H501" i="3"/>
  <c r="B502" i="3"/>
  <c r="C502" i="3"/>
  <c r="D502" i="3"/>
  <c r="F502" i="3"/>
  <c r="H502" i="3"/>
  <c r="C503" i="3"/>
  <c r="D503" i="3"/>
  <c r="E503" i="3" s="1"/>
  <c r="F503" i="3"/>
  <c r="H503" i="3"/>
  <c r="C504" i="3"/>
  <c r="D504" i="3"/>
  <c r="E504" i="3" s="1"/>
  <c r="F504" i="3"/>
  <c r="H504" i="3"/>
  <c r="C505" i="3"/>
  <c r="D505" i="3"/>
  <c r="E505" i="3" s="1"/>
  <c r="F505" i="3"/>
  <c r="H505" i="3"/>
  <c r="B506" i="3"/>
  <c r="C506" i="3"/>
  <c r="D506" i="3"/>
  <c r="F506" i="3"/>
  <c r="H506" i="3"/>
  <c r="C507" i="3"/>
  <c r="D507" i="3"/>
  <c r="E507" i="3" s="1"/>
  <c r="F507" i="3"/>
  <c r="H507" i="3"/>
  <c r="C696" i="3"/>
  <c r="D696" i="3"/>
  <c r="E696" i="3" s="1"/>
  <c r="F696" i="3"/>
  <c r="H696" i="3"/>
  <c r="C697" i="3"/>
  <c r="D697" i="3"/>
  <c r="E697" i="3" s="1"/>
  <c r="F697" i="3"/>
  <c r="H697" i="3"/>
  <c r="C698" i="3"/>
  <c r="D698" i="3"/>
  <c r="E698" i="3" s="1"/>
  <c r="F698" i="3"/>
  <c r="H698" i="3"/>
  <c r="C699" i="3"/>
  <c r="D699" i="3"/>
  <c r="E699" i="3" s="1"/>
  <c r="F699" i="3"/>
  <c r="H699" i="3"/>
  <c r="C700" i="3"/>
  <c r="D700" i="3"/>
  <c r="E700" i="3" s="1"/>
  <c r="F700" i="3"/>
  <c r="H700" i="3"/>
  <c r="C701" i="3"/>
  <c r="D701" i="3"/>
  <c r="E701" i="3" s="1"/>
  <c r="F701" i="3"/>
  <c r="H701" i="3"/>
  <c r="C702" i="3"/>
  <c r="D702" i="3"/>
  <c r="E702" i="3" s="1"/>
  <c r="F702" i="3"/>
  <c r="H702" i="3"/>
  <c r="C703" i="3"/>
  <c r="D703" i="3"/>
  <c r="E703" i="3" s="1"/>
  <c r="F703" i="3"/>
  <c r="H703" i="3"/>
  <c r="C704" i="3"/>
  <c r="D704" i="3"/>
  <c r="E704" i="3" s="1"/>
  <c r="F704" i="3"/>
  <c r="H704" i="3"/>
  <c r="C705" i="3"/>
  <c r="D705" i="3"/>
  <c r="E705" i="3" s="1"/>
  <c r="F705" i="3"/>
  <c r="H705" i="3"/>
  <c r="C706" i="3"/>
  <c r="D706" i="3"/>
  <c r="E706" i="3" s="1"/>
  <c r="F706" i="3"/>
  <c r="H706" i="3"/>
  <c r="C709" i="3"/>
  <c r="D709" i="3"/>
  <c r="E709" i="3" s="1"/>
  <c r="F709" i="3"/>
  <c r="H709" i="3"/>
  <c r="C387" i="3"/>
  <c r="D387" i="3"/>
  <c r="E387" i="3" s="1"/>
  <c r="F387" i="3"/>
  <c r="H387" i="3"/>
  <c r="C508" i="3"/>
  <c r="D508" i="3"/>
  <c r="E508" i="3" s="1"/>
  <c r="F508" i="3"/>
  <c r="H508" i="3"/>
  <c r="C509" i="3"/>
  <c r="D509" i="3"/>
  <c r="E509" i="3" s="1"/>
  <c r="F509" i="3"/>
  <c r="H509" i="3"/>
  <c r="C388" i="3"/>
  <c r="D388" i="3"/>
  <c r="E388" i="3" s="1"/>
  <c r="F388" i="3"/>
  <c r="H388" i="3"/>
  <c r="C546" i="3"/>
  <c r="D546" i="3"/>
  <c r="E546" i="3" s="1"/>
  <c r="F546" i="3"/>
  <c r="H546" i="3"/>
  <c r="C389" i="3"/>
  <c r="D389" i="3"/>
  <c r="E389" i="3" s="1"/>
  <c r="F389" i="3"/>
  <c r="H389" i="3"/>
  <c r="C390" i="3"/>
  <c r="D390" i="3"/>
  <c r="E390" i="3" s="1"/>
  <c r="F390" i="3"/>
  <c r="H390" i="3"/>
  <c r="C391" i="3"/>
  <c r="D391" i="3"/>
  <c r="E391" i="3" s="1"/>
  <c r="F391" i="3"/>
  <c r="H391" i="3"/>
  <c r="C392" i="3"/>
  <c r="D392" i="3"/>
  <c r="E392" i="3" s="1"/>
  <c r="F392" i="3"/>
  <c r="H392" i="3"/>
  <c r="C393" i="3"/>
  <c r="D393" i="3"/>
  <c r="E393" i="3" s="1"/>
  <c r="F393" i="3"/>
  <c r="H393" i="3"/>
  <c r="C394" i="3"/>
  <c r="D394" i="3"/>
  <c r="E394" i="3" s="1"/>
  <c r="F394" i="3"/>
  <c r="H394" i="3"/>
  <c r="C395" i="3"/>
  <c r="D395" i="3"/>
  <c r="E395" i="3" s="1"/>
  <c r="F395" i="3"/>
  <c r="H395" i="3"/>
  <c r="C396" i="3"/>
  <c r="D396" i="3"/>
  <c r="E396" i="3" s="1"/>
  <c r="F396" i="3"/>
  <c r="H396" i="3"/>
  <c r="C397" i="3"/>
  <c r="D397" i="3"/>
  <c r="E397" i="3" s="1"/>
  <c r="F397" i="3"/>
  <c r="H397" i="3"/>
  <c r="C398" i="3"/>
  <c r="D398" i="3"/>
  <c r="E398" i="3" s="1"/>
  <c r="F398" i="3"/>
  <c r="H398" i="3"/>
  <c r="C399" i="3"/>
  <c r="D399" i="3"/>
  <c r="E399" i="3" s="1"/>
  <c r="F399" i="3"/>
  <c r="H399" i="3"/>
  <c r="C608" i="3"/>
  <c r="D608" i="3"/>
  <c r="E608" i="3" s="1"/>
  <c r="F608" i="3"/>
  <c r="H608" i="3"/>
  <c r="C710" i="3"/>
  <c r="D710" i="3"/>
  <c r="E710" i="3" s="1"/>
  <c r="F710" i="3"/>
  <c r="H710" i="3"/>
  <c r="C711" i="3"/>
  <c r="D711" i="3"/>
  <c r="E711" i="3" s="1"/>
  <c r="F711" i="3"/>
  <c r="H711" i="3"/>
  <c r="C609" i="3"/>
  <c r="D609" i="3"/>
  <c r="E609" i="3" s="1"/>
  <c r="F609" i="3"/>
  <c r="H609" i="3"/>
  <c r="C610" i="3"/>
  <c r="D610" i="3"/>
  <c r="E610" i="3" s="1"/>
  <c r="F610" i="3"/>
  <c r="H610" i="3"/>
  <c r="C400" i="3"/>
  <c r="D400" i="3"/>
  <c r="E400" i="3" s="1"/>
  <c r="F400" i="3"/>
  <c r="H400" i="3"/>
  <c r="C401" i="3"/>
  <c r="D401" i="3"/>
  <c r="E401" i="3" s="1"/>
  <c r="F401" i="3"/>
  <c r="H401" i="3"/>
  <c r="C611" i="3"/>
  <c r="D611" i="3"/>
  <c r="E611" i="3" s="1"/>
  <c r="F611" i="3"/>
  <c r="H611" i="3"/>
  <c r="C612" i="3"/>
  <c r="D612" i="3"/>
  <c r="E612" i="3" s="1"/>
  <c r="F612" i="3"/>
  <c r="H612" i="3"/>
  <c r="C613" i="3"/>
  <c r="D613" i="3"/>
  <c r="E613" i="3" s="1"/>
  <c r="F613" i="3"/>
  <c r="H613" i="3"/>
  <c r="C614" i="3"/>
  <c r="D614" i="3"/>
  <c r="E614" i="3" s="1"/>
  <c r="F614" i="3"/>
  <c r="H614" i="3"/>
  <c r="C615" i="3"/>
  <c r="D615" i="3"/>
  <c r="E615" i="3" s="1"/>
  <c r="F615" i="3"/>
  <c r="H615" i="3"/>
  <c r="C616" i="3"/>
  <c r="D616" i="3"/>
  <c r="E616" i="3" s="1"/>
  <c r="F616" i="3"/>
  <c r="H616" i="3"/>
  <c r="C35" i="3"/>
  <c r="D35" i="3"/>
  <c r="E35" i="3" s="1"/>
  <c r="F35" i="3"/>
  <c r="H35" i="3"/>
  <c r="C36" i="3"/>
  <c r="D36" i="3"/>
  <c r="E36" i="3" s="1"/>
  <c r="F36" i="3"/>
  <c r="H36" i="3"/>
  <c r="C37" i="3"/>
  <c r="D37" i="3"/>
  <c r="E37" i="3" s="1"/>
  <c r="F37" i="3"/>
  <c r="H37" i="3"/>
  <c r="C479" i="3"/>
  <c r="D479" i="3"/>
  <c r="E479" i="3" s="1"/>
  <c r="F479" i="3"/>
  <c r="H479" i="3"/>
  <c r="C480" i="3"/>
  <c r="D480" i="3"/>
  <c r="E480" i="3" s="1"/>
  <c r="F480" i="3"/>
  <c r="H480" i="3"/>
  <c r="C42" i="3"/>
  <c r="D42" i="3"/>
  <c r="E42" i="3" s="1"/>
  <c r="F42" i="3"/>
  <c r="H42" i="3"/>
  <c r="C38" i="3"/>
  <c r="D38" i="3"/>
  <c r="E38" i="3" s="1"/>
  <c r="F38" i="3"/>
  <c r="H38" i="3"/>
  <c r="C39" i="3"/>
  <c r="D39" i="3"/>
  <c r="E39" i="3" s="1"/>
  <c r="F39" i="3"/>
  <c r="H39" i="3"/>
  <c r="C40" i="3"/>
  <c r="D40" i="3"/>
  <c r="E40" i="3" s="1"/>
  <c r="F40" i="3"/>
  <c r="H40" i="3"/>
  <c r="C41" i="3"/>
  <c r="D41" i="3"/>
  <c r="E41" i="3" s="1"/>
  <c r="F41" i="3"/>
  <c r="H41" i="3"/>
  <c r="C404" i="3"/>
  <c r="D404" i="3"/>
  <c r="E404" i="3" s="1"/>
  <c r="F404" i="3"/>
  <c r="H404" i="3"/>
  <c r="C499" i="3"/>
  <c r="D499" i="3"/>
  <c r="E499" i="3" s="1"/>
  <c r="F499" i="3"/>
  <c r="H499" i="3"/>
  <c r="C583" i="3"/>
  <c r="D583" i="3"/>
  <c r="E583" i="3" s="1"/>
  <c r="F583" i="3"/>
  <c r="H583" i="3"/>
  <c r="C121" i="3"/>
  <c r="D121" i="3"/>
  <c r="E121" i="3" s="1"/>
  <c r="F121" i="3"/>
  <c r="H121" i="3"/>
  <c r="C122" i="3"/>
  <c r="D122" i="3"/>
  <c r="E122" i="3" s="1"/>
  <c r="F122" i="3"/>
  <c r="H122" i="3"/>
  <c r="C123" i="3"/>
  <c r="D123" i="3"/>
  <c r="E123" i="3" s="1"/>
  <c r="F123" i="3"/>
  <c r="H123" i="3"/>
  <c r="C124" i="3"/>
  <c r="D124" i="3"/>
  <c r="E124" i="3" s="1"/>
  <c r="F124" i="3"/>
  <c r="H124" i="3"/>
  <c r="C125" i="3"/>
  <c r="D125" i="3"/>
  <c r="E125" i="3" s="1"/>
  <c r="F125" i="3"/>
  <c r="H125" i="3"/>
  <c r="C126" i="3"/>
  <c r="D126" i="3"/>
  <c r="E126" i="3" s="1"/>
  <c r="F126" i="3"/>
  <c r="H126" i="3"/>
  <c r="C127" i="3"/>
  <c r="D127" i="3"/>
  <c r="E127" i="3" s="1"/>
  <c r="F127" i="3"/>
  <c r="H127" i="3"/>
  <c r="C128" i="3"/>
  <c r="D128" i="3"/>
  <c r="E128" i="3" s="1"/>
  <c r="F128" i="3"/>
  <c r="H128" i="3"/>
  <c r="C129" i="3"/>
  <c r="D129" i="3"/>
  <c r="E129" i="3" s="1"/>
  <c r="F129" i="3"/>
  <c r="H129" i="3"/>
  <c r="C130" i="3"/>
  <c r="D130" i="3"/>
  <c r="E130" i="3" s="1"/>
  <c r="F130" i="3"/>
  <c r="H130" i="3"/>
  <c r="C131" i="3"/>
  <c r="D131" i="3"/>
  <c r="E131" i="3" s="1"/>
  <c r="F131" i="3"/>
  <c r="H131" i="3"/>
  <c r="C132" i="3"/>
  <c r="D132" i="3"/>
  <c r="E132" i="3" s="1"/>
  <c r="F132" i="3"/>
  <c r="H132" i="3"/>
  <c r="C133" i="3"/>
  <c r="D133" i="3"/>
  <c r="E133" i="3" s="1"/>
  <c r="F133" i="3"/>
  <c r="H133" i="3"/>
  <c r="C134" i="3"/>
  <c r="D134" i="3"/>
  <c r="E134" i="3" s="1"/>
  <c r="F134" i="3"/>
  <c r="H134" i="3"/>
  <c r="C135" i="3"/>
  <c r="D135" i="3"/>
  <c r="E135" i="3" s="1"/>
  <c r="F135" i="3"/>
  <c r="H135" i="3"/>
  <c r="C136" i="3"/>
  <c r="D136" i="3"/>
  <c r="E136" i="3" s="1"/>
  <c r="F136" i="3"/>
  <c r="G136" i="3"/>
  <c r="H136" i="3"/>
  <c r="C137" i="3"/>
  <c r="D137" i="3"/>
  <c r="E137" i="3" s="1"/>
  <c r="F137" i="3"/>
  <c r="G137" i="3"/>
  <c r="H137" i="3"/>
  <c r="C138" i="3"/>
  <c r="D138" i="3"/>
  <c r="E138" i="3" s="1"/>
  <c r="F138" i="3"/>
  <c r="G138" i="3"/>
  <c r="H138" i="3"/>
  <c r="C139" i="3"/>
  <c r="D139" i="3"/>
  <c r="E139" i="3" s="1"/>
  <c r="F139" i="3"/>
  <c r="G139" i="3"/>
  <c r="H139" i="3"/>
  <c r="C140" i="3"/>
  <c r="D140" i="3"/>
  <c r="E140" i="3" s="1"/>
  <c r="F140" i="3"/>
  <c r="G140" i="3"/>
  <c r="H140" i="3"/>
  <c r="C141" i="3"/>
  <c r="D141" i="3"/>
  <c r="E141" i="3" s="1"/>
  <c r="F141" i="3"/>
  <c r="G141" i="3"/>
  <c r="H141" i="3"/>
  <c r="C142" i="3"/>
  <c r="D142" i="3"/>
  <c r="E142" i="3" s="1"/>
  <c r="F142" i="3"/>
  <c r="G142" i="3"/>
  <c r="H142" i="3"/>
  <c r="C143" i="3"/>
  <c r="D143" i="3"/>
  <c r="E143" i="3" s="1"/>
  <c r="F143" i="3"/>
  <c r="G143" i="3"/>
  <c r="H143" i="3"/>
  <c r="C144" i="3"/>
  <c r="D144" i="3"/>
  <c r="E144" i="3" s="1"/>
  <c r="F144" i="3"/>
  <c r="G144" i="3"/>
  <c r="H144" i="3"/>
  <c r="C145" i="3"/>
  <c r="D145" i="3"/>
  <c r="E145" i="3" s="1"/>
  <c r="F145" i="3"/>
  <c r="G145" i="3"/>
  <c r="H145" i="3"/>
  <c r="C146" i="3"/>
  <c r="D146" i="3"/>
  <c r="E146" i="3" s="1"/>
  <c r="F146" i="3"/>
  <c r="G146" i="3"/>
  <c r="H146" i="3"/>
  <c r="C147" i="3"/>
  <c r="D147" i="3"/>
  <c r="E147" i="3" s="1"/>
  <c r="F147" i="3"/>
  <c r="G147" i="3"/>
  <c r="H147" i="3"/>
  <c r="C148" i="3"/>
  <c r="D148" i="3"/>
  <c r="E148" i="3" s="1"/>
  <c r="F148" i="3"/>
  <c r="G148" i="3"/>
  <c r="H148" i="3"/>
  <c r="C149" i="3"/>
  <c r="D149" i="3"/>
  <c r="E149" i="3" s="1"/>
  <c r="F149" i="3"/>
  <c r="G149" i="3"/>
  <c r="H149" i="3"/>
  <c r="C150" i="3"/>
  <c r="D150" i="3"/>
  <c r="E150" i="3" s="1"/>
  <c r="F150" i="3"/>
  <c r="G150" i="3"/>
  <c r="H150" i="3"/>
  <c r="C151" i="3"/>
  <c r="D151" i="3"/>
  <c r="E151" i="3" s="1"/>
  <c r="F151" i="3"/>
  <c r="G151" i="3"/>
  <c r="H151" i="3"/>
  <c r="C152" i="3"/>
  <c r="D152" i="3"/>
  <c r="E152" i="3" s="1"/>
  <c r="F152" i="3"/>
  <c r="G152" i="3"/>
  <c r="H152" i="3"/>
  <c r="C153" i="3"/>
  <c r="D153" i="3"/>
  <c r="E153" i="3" s="1"/>
  <c r="F153" i="3"/>
  <c r="G153" i="3"/>
  <c r="H153" i="3"/>
  <c r="C154" i="3"/>
  <c r="D154" i="3"/>
  <c r="E154" i="3" s="1"/>
  <c r="F154" i="3"/>
  <c r="G154" i="3"/>
  <c r="H154" i="3"/>
  <c r="C155" i="3"/>
  <c r="D155" i="3"/>
  <c r="E155" i="3" s="1"/>
  <c r="F155" i="3"/>
  <c r="G155" i="3"/>
  <c r="H155" i="3"/>
  <c r="C156" i="3"/>
  <c r="D156" i="3"/>
  <c r="E156" i="3" s="1"/>
  <c r="F156" i="3"/>
  <c r="G156" i="3"/>
  <c r="H156" i="3"/>
  <c r="C157" i="3"/>
  <c r="D157" i="3"/>
  <c r="E157" i="3" s="1"/>
  <c r="F157" i="3"/>
  <c r="G157" i="3"/>
  <c r="H157" i="3"/>
  <c r="C158" i="3"/>
  <c r="D158" i="3"/>
  <c r="E158" i="3" s="1"/>
  <c r="F158" i="3"/>
  <c r="G158" i="3"/>
  <c r="H158" i="3"/>
  <c r="C159" i="3"/>
  <c r="D159" i="3"/>
  <c r="E159" i="3" s="1"/>
  <c r="F159" i="3"/>
  <c r="G159" i="3"/>
  <c r="H159" i="3"/>
  <c r="C160" i="3"/>
  <c r="D160" i="3"/>
  <c r="E160" i="3" s="1"/>
  <c r="F160" i="3"/>
  <c r="G160" i="3"/>
  <c r="H160" i="3"/>
  <c r="C161" i="3"/>
  <c r="D161" i="3"/>
  <c r="E161" i="3" s="1"/>
  <c r="F161" i="3"/>
  <c r="G161" i="3"/>
  <c r="H161" i="3"/>
  <c r="C162" i="3"/>
  <c r="D162" i="3"/>
  <c r="E162" i="3" s="1"/>
  <c r="F162" i="3"/>
  <c r="G162" i="3"/>
  <c r="H162" i="3"/>
  <c r="C163" i="3"/>
  <c r="D163" i="3"/>
  <c r="E163" i="3" s="1"/>
  <c r="F163" i="3"/>
  <c r="G163" i="3"/>
  <c r="H163" i="3"/>
  <c r="C164" i="3"/>
  <c r="D164" i="3"/>
  <c r="E164" i="3" s="1"/>
  <c r="F164" i="3"/>
  <c r="G164" i="3"/>
  <c r="H164" i="3"/>
  <c r="C165" i="3"/>
  <c r="D165" i="3"/>
  <c r="E165" i="3" s="1"/>
  <c r="F165" i="3"/>
  <c r="G165" i="3"/>
  <c r="H165" i="3"/>
  <c r="C166" i="3"/>
  <c r="D166" i="3"/>
  <c r="E166" i="3" s="1"/>
  <c r="F166" i="3"/>
  <c r="G166" i="3"/>
  <c r="H166" i="3"/>
  <c r="C309" i="3"/>
  <c r="D309" i="3"/>
  <c r="E309" i="3" s="1"/>
  <c r="F309" i="3"/>
  <c r="G309" i="3"/>
  <c r="H309" i="3"/>
  <c r="C167" i="3"/>
  <c r="D167" i="3"/>
  <c r="E167" i="3" s="1"/>
  <c r="F167" i="3"/>
  <c r="G167" i="3"/>
  <c r="H167" i="3"/>
  <c r="C168" i="3"/>
  <c r="D168" i="3"/>
  <c r="E168" i="3" s="1"/>
  <c r="F168" i="3"/>
  <c r="G168" i="3"/>
  <c r="H168" i="3"/>
  <c r="C169" i="3"/>
  <c r="D169" i="3"/>
  <c r="E169" i="3" s="1"/>
  <c r="F169" i="3"/>
  <c r="G169" i="3"/>
  <c r="H169" i="3"/>
  <c r="C170" i="3"/>
  <c r="D170" i="3"/>
  <c r="E170" i="3" s="1"/>
  <c r="F170" i="3"/>
  <c r="G170" i="3"/>
  <c r="H170" i="3"/>
  <c r="C171" i="3"/>
  <c r="D171" i="3"/>
  <c r="E171" i="3" s="1"/>
  <c r="F171" i="3"/>
  <c r="G171" i="3"/>
  <c r="H171" i="3"/>
  <c r="C172" i="3"/>
  <c r="D172" i="3"/>
  <c r="E172" i="3" s="1"/>
  <c r="F172" i="3"/>
  <c r="G172" i="3"/>
  <c r="H172" i="3"/>
  <c r="C173" i="3"/>
  <c r="D173" i="3"/>
  <c r="E173" i="3" s="1"/>
  <c r="F173" i="3"/>
  <c r="G173" i="3"/>
  <c r="H173" i="3"/>
  <c r="C174" i="3"/>
  <c r="D174" i="3"/>
  <c r="E174" i="3" s="1"/>
  <c r="F174" i="3"/>
  <c r="G174" i="3"/>
  <c r="H174" i="3"/>
  <c r="C175" i="3"/>
  <c r="D175" i="3"/>
  <c r="E175" i="3" s="1"/>
  <c r="F175" i="3"/>
  <c r="G175" i="3"/>
  <c r="H175" i="3"/>
  <c r="C176" i="3"/>
  <c r="D176" i="3"/>
  <c r="E176" i="3" s="1"/>
  <c r="F176" i="3"/>
  <c r="G176" i="3"/>
  <c r="H176" i="3"/>
  <c r="C177" i="3"/>
  <c r="D177" i="3"/>
  <c r="E177" i="3" s="1"/>
  <c r="F177" i="3"/>
  <c r="G177" i="3"/>
  <c r="H177" i="3"/>
  <c r="C178" i="3"/>
  <c r="D178" i="3"/>
  <c r="E178" i="3" s="1"/>
  <c r="F178" i="3"/>
  <c r="G178" i="3"/>
  <c r="H178" i="3"/>
  <c r="C179" i="3"/>
  <c r="D179" i="3"/>
  <c r="E179" i="3" s="1"/>
  <c r="F179" i="3"/>
  <c r="G179" i="3"/>
  <c r="H179" i="3"/>
  <c r="C180" i="3"/>
  <c r="D180" i="3"/>
  <c r="E180" i="3" s="1"/>
  <c r="F180" i="3"/>
  <c r="G180" i="3"/>
  <c r="H180" i="3"/>
  <c r="C181" i="3"/>
  <c r="D181" i="3"/>
  <c r="E181" i="3" s="1"/>
  <c r="F181" i="3"/>
  <c r="G181" i="3"/>
  <c r="H181" i="3"/>
  <c r="C182" i="3"/>
  <c r="D182" i="3"/>
  <c r="E182" i="3" s="1"/>
  <c r="F182" i="3"/>
  <c r="G182" i="3"/>
  <c r="H182" i="3"/>
  <c r="C183" i="3"/>
  <c r="D183" i="3"/>
  <c r="E183" i="3" s="1"/>
  <c r="F183" i="3"/>
  <c r="G183" i="3"/>
  <c r="H183" i="3"/>
  <c r="C184" i="3"/>
  <c r="D184" i="3"/>
  <c r="E184" i="3" s="1"/>
  <c r="F184" i="3"/>
  <c r="G184" i="3"/>
  <c r="H184" i="3"/>
  <c r="C185" i="3"/>
  <c r="D185" i="3"/>
  <c r="E185" i="3" s="1"/>
  <c r="F185" i="3"/>
  <c r="G185" i="3"/>
  <c r="H185" i="3"/>
  <c r="C186" i="3"/>
  <c r="D186" i="3"/>
  <c r="E186" i="3" s="1"/>
  <c r="F186" i="3"/>
  <c r="G186" i="3"/>
  <c r="H186" i="3"/>
  <c r="C187" i="3"/>
  <c r="D187" i="3"/>
  <c r="E187" i="3" s="1"/>
  <c r="F187" i="3"/>
  <c r="G187" i="3"/>
  <c r="H187" i="3"/>
  <c r="C188" i="3"/>
  <c r="D188" i="3"/>
  <c r="E188" i="3" s="1"/>
  <c r="F188" i="3"/>
  <c r="G188" i="3"/>
  <c r="H188" i="3"/>
  <c r="C189" i="3"/>
  <c r="D189" i="3"/>
  <c r="E189" i="3" s="1"/>
  <c r="F189" i="3"/>
  <c r="G189" i="3"/>
  <c r="H189" i="3"/>
  <c r="C190" i="3"/>
  <c r="D190" i="3"/>
  <c r="E190" i="3" s="1"/>
  <c r="F190" i="3"/>
  <c r="G190" i="3"/>
  <c r="H190" i="3"/>
  <c r="C191" i="3"/>
  <c r="D191" i="3"/>
  <c r="E191" i="3" s="1"/>
  <c r="F191" i="3"/>
  <c r="G191" i="3"/>
  <c r="H191" i="3"/>
  <c r="C192" i="3"/>
  <c r="D192" i="3"/>
  <c r="E192" i="3" s="1"/>
  <c r="F192" i="3"/>
  <c r="G192" i="3"/>
  <c r="H192" i="3"/>
  <c r="C193" i="3"/>
  <c r="D193" i="3"/>
  <c r="E193" i="3" s="1"/>
  <c r="F193" i="3"/>
  <c r="G193" i="3"/>
  <c r="H193" i="3"/>
  <c r="C194" i="3"/>
  <c r="D194" i="3"/>
  <c r="E194" i="3" s="1"/>
  <c r="F194" i="3"/>
  <c r="G194" i="3"/>
  <c r="H194" i="3"/>
  <c r="C195" i="3"/>
  <c r="D195" i="3"/>
  <c r="E195" i="3" s="1"/>
  <c r="F195" i="3"/>
  <c r="G195" i="3"/>
  <c r="H195" i="3"/>
  <c r="C196" i="3"/>
  <c r="D196" i="3"/>
  <c r="E196" i="3" s="1"/>
  <c r="F196" i="3"/>
  <c r="G196" i="3"/>
  <c r="H196" i="3"/>
  <c r="C197" i="3"/>
  <c r="D197" i="3"/>
  <c r="E197" i="3" s="1"/>
  <c r="F197" i="3"/>
  <c r="G197" i="3"/>
  <c r="H197" i="3"/>
  <c r="C198" i="3"/>
  <c r="D198" i="3"/>
  <c r="E198" i="3" s="1"/>
  <c r="F198" i="3"/>
  <c r="G198" i="3"/>
  <c r="H198" i="3"/>
  <c r="C199" i="3"/>
  <c r="D199" i="3"/>
  <c r="E199" i="3" s="1"/>
  <c r="F199" i="3"/>
  <c r="G199" i="3"/>
  <c r="H199" i="3"/>
  <c r="C200" i="3"/>
  <c r="D200" i="3"/>
  <c r="E200" i="3" s="1"/>
  <c r="F200" i="3"/>
  <c r="G200" i="3"/>
  <c r="H200" i="3"/>
  <c r="C201" i="3"/>
  <c r="D201" i="3"/>
  <c r="E201" i="3" s="1"/>
  <c r="F201" i="3"/>
  <c r="G201" i="3"/>
  <c r="H201" i="3"/>
  <c r="C202" i="3"/>
  <c r="D202" i="3"/>
  <c r="E202" i="3" s="1"/>
  <c r="F202" i="3"/>
  <c r="G202" i="3"/>
  <c r="H202" i="3"/>
  <c r="C203" i="3"/>
  <c r="D203" i="3"/>
  <c r="E203" i="3" s="1"/>
  <c r="F203" i="3"/>
  <c r="G203" i="3"/>
  <c r="H203" i="3"/>
  <c r="C204" i="3"/>
  <c r="D204" i="3"/>
  <c r="E204" i="3" s="1"/>
  <c r="F204" i="3"/>
  <c r="G204" i="3"/>
  <c r="H204" i="3"/>
  <c r="C205" i="3"/>
  <c r="D205" i="3"/>
  <c r="E205" i="3" s="1"/>
  <c r="F205" i="3"/>
  <c r="G205" i="3"/>
  <c r="H205" i="3"/>
  <c r="C206" i="3"/>
  <c r="D206" i="3"/>
  <c r="E206" i="3" s="1"/>
  <c r="F206" i="3"/>
  <c r="G206" i="3"/>
  <c r="H206" i="3"/>
  <c r="C207" i="3"/>
  <c r="D207" i="3"/>
  <c r="E207" i="3" s="1"/>
  <c r="F207" i="3"/>
  <c r="G207" i="3"/>
  <c r="H207" i="3"/>
  <c r="C208" i="3"/>
  <c r="D208" i="3"/>
  <c r="E208" i="3" s="1"/>
  <c r="F208" i="3"/>
  <c r="G208" i="3"/>
  <c r="H208" i="3"/>
  <c r="C209" i="3"/>
  <c r="D209" i="3"/>
  <c r="E209" i="3" s="1"/>
  <c r="F209" i="3"/>
  <c r="G209" i="3"/>
  <c r="H209" i="3"/>
  <c r="C210" i="3"/>
  <c r="D210" i="3"/>
  <c r="E210" i="3" s="1"/>
  <c r="F210" i="3"/>
  <c r="G210" i="3"/>
  <c r="H210" i="3"/>
  <c r="C211" i="3"/>
  <c r="D211" i="3"/>
  <c r="E211" i="3" s="1"/>
  <c r="F211" i="3"/>
  <c r="G211" i="3"/>
  <c r="H211" i="3"/>
  <c r="C212" i="3"/>
  <c r="D212" i="3"/>
  <c r="E212" i="3" s="1"/>
  <c r="F212" i="3"/>
  <c r="G212" i="3"/>
  <c r="H212" i="3"/>
  <c r="C213" i="3"/>
  <c r="D213" i="3"/>
  <c r="E213" i="3" s="1"/>
  <c r="F213" i="3"/>
  <c r="G213" i="3"/>
  <c r="H213" i="3"/>
  <c r="C214" i="3"/>
  <c r="D214" i="3"/>
  <c r="E214" i="3" s="1"/>
  <c r="F214" i="3"/>
  <c r="G214" i="3"/>
  <c r="H214" i="3"/>
  <c r="C215" i="3"/>
  <c r="D215" i="3"/>
  <c r="E215" i="3" s="1"/>
  <c r="F215" i="3"/>
  <c r="G215" i="3"/>
  <c r="H215" i="3"/>
  <c r="C216" i="3"/>
  <c r="D216" i="3"/>
  <c r="E216" i="3" s="1"/>
  <c r="F216" i="3"/>
  <c r="G216" i="3"/>
  <c r="H216" i="3"/>
  <c r="C217" i="3"/>
  <c r="D217" i="3"/>
  <c r="E217" i="3" s="1"/>
  <c r="F217" i="3"/>
  <c r="G217" i="3"/>
  <c r="H217" i="3"/>
  <c r="C218" i="3"/>
  <c r="D218" i="3"/>
  <c r="E218" i="3" s="1"/>
  <c r="F218" i="3"/>
  <c r="G218" i="3"/>
  <c r="H218" i="3"/>
  <c r="C219" i="3"/>
  <c r="D219" i="3"/>
  <c r="E219" i="3" s="1"/>
  <c r="F219" i="3"/>
  <c r="G219" i="3"/>
  <c r="H219" i="3"/>
  <c r="C220" i="3"/>
  <c r="D220" i="3"/>
  <c r="E220" i="3" s="1"/>
  <c r="F220" i="3"/>
  <c r="G220" i="3"/>
  <c r="H220" i="3"/>
  <c r="C221" i="3"/>
  <c r="D221" i="3"/>
  <c r="E221" i="3" s="1"/>
  <c r="F221" i="3"/>
  <c r="G221" i="3"/>
  <c r="H221" i="3"/>
  <c r="C222" i="3"/>
  <c r="D222" i="3"/>
  <c r="E222" i="3" s="1"/>
  <c r="F222" i="3"/>
  <c r="G222" i="3"/>
  <c r="H222" i="3"/>
  <c r="C223" i="3"/>
  <c r="D223" i="3"/>
  <c r="E223" i="3" s="1"/>
  <c r="F223" i="3"/>
  <c r="G223" i="3"/>
  <c r="H223" i="3"/>
  <c r="C224" i="3"/>
  <c r="D224" i="3"/>
  <c r="E224" i="3" s="1"/>
  <c r="F224" i="3"/>
  <c r="G224" i="3"/>
  <c r="H224" i="3"/>
  <c r="C225" i="3"/>
  <c r="D225" i="3"/>
  <c r="E225" i="3" s="1"/>
  <c r="F225" i="3"/>
  <c r="G225" i="3"/>
  <c r="H225" i="3"/>
  <c r="C226" i="3"/>
  <c r="D226" i="3"/>
  <c r="E226" i="3" s="1"/>
  <c r="F226" i="3"/>
  <c r="G226" i="3"/>
  <c r="H226" i="3"/>
  <c r="C227" i="3"/>
  <c r="D227" i="3"/>
  <c r="E227" i="3" s="1"/>
  <c r="F227" i="3"/>
  <c r="G227" i="3"/>
  <c r="H227" i="3"/>
  <c r="C228" i="3"/>
  <c r="D228" i="3"/>
  <c r="E228" i="3" s="1"/>
  <c r="F228" i="3"/>
  <c r="G228" i="3"/>
  <c r="H228" i="3"/>
  <c r="C229" i="3"/>
  <c r="D229" i="3"/>
  <c r="E229" i="3" s="1"/>
  <c r="F229" i="3"/>
  <c r="G229" i="3"/>
  <c r="H229" i="3"/>
  <c r="C230" i="3"/>
  <c r="D230" i="3"/>
  <c r="E230" i="3" s="1"/>
  <c r="F230" i="3"/>
  <c r="G230" i="3"/>
  <c r="H230" i="3"/>
  <c r="C231" i="3"/>
  <c r="D231" i="3"/>
  <c r="E231" i="3" s="1"/>
  <c r="F231" i="3"/>
  <c r="G231" i="3"/>
  <c r="H231" i="3"/>
  <c r="C232" i="3"/>
  <c r="D232" i="3"/>
  <c r="E232" i="3" s="1"/>
  <c r="F232" i="3"/>
  <c r="G232" i="3"/>
  <c r="H232" i="3"/>
  <c r="C233" i="3"/>
  <c r="D233" i="3"/>
  <c r="E233" i="3" s="1"/>
  <c r="F233" i="3"/>
  <c r="G233" i="3"/>
  <c r="H233" i="3"/>
  <c r="C234" i="3"/>
  <c r="D234" i="3"/>
  <c r="E234" i="3" s="1"/>
  <c r="F234" i="3"/>
  <c r="G234" i="3"/>
  <c r="H234" i="3"/>
  <c r="C235" i="3"/>
  <c r="D235" i="3"/>
  <c r="E235" i="3" s="1"/>
  <c r="F235" i="3"/>
  <c r="G235" i="3"/>
  <c r="H235" i="3"/>
  <c r="C236" i="3"/>
  <c r="D236" i="3"/>
  <c r="E236" i="3" s="1"/>
  <c r="F236" i="3"/>
  <c r="G236" i="3"/>
  <c r="H236" i="3"/>
  <c r="C237" i="3"/>
  <c r="D237" i="3"/>
  <c r="E237" i="3" s="1"/>
  <c r="F237" i="3"/>
  <c r="G237" i="3"/>
  <c r="H237" i="3"/>
  <c r="C238" i="3"/>
  <c r="D238" i="3"/>
  <c r="E238" i="3" s="1"/>
  <c r="F238" i="3"/>
  <c r="G238" i="3"/>
  <c r="H238" i="3"/>
  <c r="C239" i="3"/>
  <c r="D239" i="3"/>
  <c r="E239" i="3" s="1"/>
  <c r="F239" i="3"/>
  <c r="G239" i="3"/>
  <c r="H239" i="3"/>
  <c r="C240" i="3"/>
  <c r="D240" i="3"/>
  <c r="E240" i="3" s="1"/>
  <c r="F240" i="3"/>
  <c r="G240" i="3"/>
  <c r="H240" i="3"/>
  <c r="C241" i="3"/>
  <c r="D241" i="3"/>
  <c r="E241" i="3" s="1"/>
  <c r="F241" i="3"/>
  <c r="G241" i="3"/>
  <c r="H241" i="3"/>
  <c r="C242" i="3"/>
  <c r="D242" i="3"/>
  <c r="E242" i="3" s="1"/>
  <c r="F242" i="3"/>
  <c r="G242" i="3"/>
  <c r="H242" i="3"/>
  <c r="C243" i="3"/>
  <c r="D243" i="3"/>
  <c r="E243" i="3" s="1"/>
  <c r="F243" i="3"/>
  <c r="G243" i="3"/>
  <c r="H243" i="3"/>
  <c r="C244" i="3"/>
  <c r="D244" i="3"/>
  <c r="E244" i="3" s="1"/>
  <c r="F244" i="3"/>
  <c r="G244" i="3"/>
  <c r="H244" i="3"/>
  <c r="C245" i="3"/>
  <c r="D245" i="3"/>
  <c r="E245" i="3" s="1"/>
  <c r="F245" i="3"/>
  <c r="G245" i="3"/>
  <c r="H245" i="3"/>
  <c r="C246" i="3"/>
  <c r="D246" i="3"/>
  <c r="E246" i="3" s="1"/>
  <c r="F246" i="3"/>
  <c r="G246" i="3"/>
  <c r="H246" i="3"/>
  <c r="C247" i="3"/>
  <c r="D247" i="3"/>
  <c r="E247" i="3" s="1"/>
  <c r="F247" i="3"/>
  <c r="G247" i="3"/>
  <c r="H247" i="3"/>
  <c r="C248" i="3"/>
  <c r="D248" i="3"/>
  <c r="E248" i="3" s="1"/>
  <c r="F248" i="3"/>
  <c r="G248" i="3"/>
  <c r="H248" i="3"/>
  <c r="C249" i="3"/>
  <c r="D249" i="3"/>
  <c r="E249" i="3" s="1"/>
  <c r="F249" i="3"/>
  <c r="G249" i="3"/>
  <c r="H249" i="3"/>
  <c r="C250" i="3"/>
  <c r="D250" i="3"/>
  <c r="E250" i="3" s="1"/>
  <c r="F250" i="3"/>
  <c r="G250" i="3"/>
  <c r="H250" i="3"/>
  <c r="C251" i="3"/>
  <c r="D251" i="3"/>
  <c r="E251" i="3" s="1"/>
  <c r="F251" i="3"/>
  <c r="G251" i="3"/>
  <c r="H251" i="3"/>
  <c r="C252" i="3"/>
  <c r="D252" i="3"/>
  <c r="E252" i="3" s="1"/>
  <c r="F252" i="3"/>
  <c r="G252" i="3"/>
  <c r="H252" i="3"/>
  <c r="C446" i="3"/>
  <c r="D446" i="3"/>
  <c r="E446" i="3" s="1"/>
  <c r="F446" i="3"/>
  <c r="G446" i="3"/>
  <c r="H446" i="3"/>
  <c r="C253" i="3"/>
  <c r="D253" i="3"/>
  <c r="E253" i="3" s="1"/>
  <c r="F253" i="3"/>
  <c r="G253" i="3"/>
  <c r="H253" i="3"/>
  <c r="C254" i="3"/>
  <c r="D254" i="3"/>
  <c r="E254" i="3" s="1"/>
  <c r="F254" i="3"/>
  <c r="G254" i="3"/>
  <c r="H254" i="3"/>
  <c r="C255" i="3"/>
  <c r="D255" i="3"/>
  <c r="E255" i="3" s="1"/>
  <c r="F255" i="3"/>
  <c r="G255" i="3"/>
  <c r="H255" i="3"/>
  <c r="C256" i="3"/>
  <c r="D256" i="3"/>
  <c r="E256" i="3" s="1"/>
  <c r="F256" i="3"/>
  <c r="G256" i="3"/>
  <c r="H256" i="3"/>
  <c r="C257" i="3"/>
  <c r="D257" i="3"/>
  <c r="E257" i="3" s="1"/>
  <c r="F257" i="3"/>
  <c r="G257" i="3"/>
  <c r="H257" i="3"/>
  <c r="C258" i="3"/>
  <c r="D258" i="3"/>
  <c r="E258" i="3" s="1"/>
  <c r="F258" i="3"/>
  <c r="G258" i="3"/>
  <c r="H258" i="3"/>
  <c r="C259" i="3"/>
  <c r="D259" i="3"/>
  <c r="E259" i="3" s="1"/>
  <c r="F259" i="3"/>
  <c r="G259" i="3"/>
  <c r="H259" i="3"/>
  <c r="C260" i="3"/>
  <c r="D260" i="3"/>
  <c r="E260" i="3" s="1"/>
  <c r="F260" i="3"/>
  <c r="G260" i="3"/>
  <c r="H260" i="3"/>
  <c r="C261" i="3"/>
  <c r="D261" i="3"/>
  <c r="E261" i="3" s="1"/>
  <c r="F261" i="3"/>
  <c r="G261" i="3"/>
  <c r="H261" i="3"/>
  <c r="C262" i="3"/>
  <c r="D262" i="3"/>
  <c r="E262" i="3" s="1"/>
  <c r="F262" i="3"/>
  <c r="G262" i="3"/>
  <c r="H262" i="3"/>
  <c r="C263" i="3"/>
  <c r="D263" i="3"/>
  <c r="E263" i="3" s="1"/>
  <c r="F263" i="3"/>
  <c r="G263" i="3"/>
  <c r="H263" i="3"/>
  <c r="C264" i="3"/>
  <c r="D264" i="3"/>
  <c r="E264" i="3" s="1"/>
  <c r="F264" i="3"/>
  <c r="G264" i="3"/>
  <c r="H264" i="3"/>
  <c r="C265" i="3"/>
  <c r="D265" i="3"/>
  <c r="E265" i="3" s="1"/>
  <c r="F265" i="3"/>
  <c r="G265" i="3"/>
  <c r="H265" i="3"/>
  <c r="C266" i="3"/>
  <c r="D266" i="3"/>
  <c r="E266" i="3" s="1"/>
  <c r="F266" i="3"/>
  <c r="G266" i="3"/>
  <c r="H266" i="3"/>
  <c r="C267" i="3"/>
  <c r="D267" i="3"/>
  <c r="E267" i="3" s="1"/>
  <c r="F267" i="3"/>
  <c r="G267" i="3"/>
  <c r="H267" i="3"/>
  <c r="C268" i="3"/>
  <c r="D268" i="3"/>
  <c r="E268" i="3" s="1"/>
  <c r="F268" i="3"/>
  <c r="G268" i="3"/>
  <c r="H268" i="3"/>
  <c r="C269" i="3"/>
  <c r="D269" i="3"/>
  <c r="E269" i="3" s="1"/>
  <c r="F269" i="3"/>
  <c r="G269" i="3"/>
  <c r="H269" i="3"/>
  <c r="C270" i="3"/>
  <c r="D270" i="3"/>
  <c r="E270" i="3" s="1"/>
  <c r="F270" i="3"/>
  <c r="G270" i="3"/>
  <c r="H270" i="3"/>
  <c r="C271" i="3"/>
  <c r="D271" i="3"/>
  <c r="E271" i="3" s="1"/>
  <c r="F271" i="3"/>
  <c r="G271" i="3"/>
  <c r="H271" i="3"/>
  <c r="C272" i="3"/>
  <c r="D272" i="3"/>
  <c r="E272" i="3" s="1"/>
  <c r="F272" i="3"/>
  <c r="G272" i="3"/>
  <c r="H272" i="3"/>
  <c r="C273" i="3"/>
  <c r="D273" i="3"/>
  <c r="E273" i="3" s="1"/>
  <c r="F273" i="3"/>
  <c r="G273" i="3"/>
  <c r="H273" i="3"/>
  <c r="C274" i="3"/>
  <c r="D274" i="3"/>
  <c r="E274" i="3" s="1"/>
  <c r="F274" i="3"/>
  <c r="G274" i="3"/>
  <c r="H274" i="3"/>
  <c r="C275" i="3"/>
  <c r="D275" i="3"/>
  <c r="E275" i="3" s="1"/>
  <c r="F275" i="3"/>
  <c r="G275" i="3"/>
  <c r="H275" i="3"/>
  <c r="C276" i="3"/>
  <c r="D276" i="3"/>
  <c r="E276" i="3" s="1"/>
  <c r="F276" i="3"/>
  <c r="G276" i="3"/>
  <c r="H276" i="3"/>
  <c r="C277" i="3"/>
  <c r="D277" i="3"/>
  <c r="E277" i="3" s="1"/>
  <c r="F277" i="3"/>
  <c r="G277" i="3"/>
  <c r="H277" i="3"/>
  <c r="C278" i="3"/>
  <c r="D278" i="3"/>
  <c r="E278" i="3" s="1"/>
  <c r="F278" i="3"/>
  <c r="G278" i="3"/>
  <c r="H278" i="3"/>
  <c r="C279" i="3"/>
  <c r="D279" i="3"/>
  <c r="E279" i="3" s="1"/>
  <c r="F279" i="3"/>
  <c r="G279" i="3"/>
  <c r="H279" i="3"/>
  <c r="C280" i="3"/>
  <c r="D280" i="3"/>
  <c r="E280" i="3" s="1"/>
  <c r="F280" i="3"/>
  <c r="G280" i="3"/>
  <c r="H280" i="3"/>
  <c r="C281" i="3"/>
  <c r="D281" i="3"/>
  <c r="E281" i="3" s="1"/>
  <c r="F281" i="3"/>
  <c r="G281" i="3"/>
  <c r="H281" i="3"/>
  <c r="C282" i="3"/>
  <c r="D282" i="3"/>
  <c r="E282" i="3" s="1"/>
  <c r="F282" i="3"/>
  <c r="G282" i="3"/>
  <c r="H282" i="3"/>
  <c r="C283" i="3"/>
  <c r="D283" i="3"/>
  <c r="E283" i="3" s="1"/>
  <c r="F283" i="3"/>
  <c r="G283" i="3"/>
  <c r="H283" i="3"/>
  <c r="C284" i="3"/>
  <c r="D284" i="3"/>
  <c r="E284" i="3" s="1"/>
  <c r="F284" i="3"/>
  <c r="G284" i="3"/>
  <c r="H284" i="3"/>
  <c r="C285" i="3"/>
  <c r="D285" i="3"/>
  <c r="E285" i="3" s="1"/>
  <c r="F285" i="3"/>
  <c r="G285" i="3"/>
  <c r="H285" i="3"/>
  <c r="C286" i="3"/>
  <c r="D286" i="3"/>
  <c r="E286" i="3" s="1"/>
  <c r="F286" i="3"/>
  <c r="G286" i="3"/>
  <c r="H286" i="3"/>
  <c r="C287" i="3"/>
  <c r="D287" i="3"/>
  <c r="E287" i="3" s="1"/>
  <c r="F287" i="3"/>
  <c r="G287" i="3"/>
  <c r="H287" i="3"/>
  <c r="B691" i="3"/>
  <c r="C691" i="3"/>
  <c r="D691" i="3"/>
  <c r="F691" i="3"/>
  <c r="G691" i="3"/>
  <c r="H691" i="3"/>
  <c r="B692" i="3"/>
  <c r="C692" i="3"/>
  <c r="D692" i="3"/>
  <c r="F692" i="3"/>
  <c r="G692" i="3"/>
  <c r="H692" i="3"/>
  <c r="C693" i="3"/>
  <c r="D693" i="3"/>
  <c r="E693" i="3" s="1"/>
  <c r="F693" i="3"/>
  <c r="G693" i="3"/>
  <c r="H693" i="3"/>
  <c r="B694" i="3"/>
  <c r="C694" i="3"/>
  <c r="D694" i="3"/>
  <c r="F694" i="3"/>
  <c r="G694" i="3"/>
  <c r="H694" i="3"/>
  <c r="C695" i="3"/>
  <c r="D695" i="3"/>
  <c r="E695" i="3" s="1"/>
  <c r="F695" i="3"/>
  <c r="G695" i="3"/>
  <c r="H695" i="3"/>
  <c r="C310" i="3"/>
  <c r="D310" i="3"/>
  <c r="E310" i="3" s="1"/>
  <c r="F310" i="3"/>
  <c r="G310" i="3"/>
  <c r="H310" i="3"/>
  <c r="B712" i="3"/>
  <c r="C712" i="3"/>
  <c r="D712" i="3"/>
  <c r="F712" i="3"/>
  <c r="G712" i="3"/>
  <c r="H712" i="3"/>
  <c r="C405" i="3"/>
  <c r="D405" i="3"/>
  <c r="E405" i="3" s="1"/>
  <c r="F405" i="3"/>
  <c r="G405" i="3"/>
  <c r="H405" i="3"/>
  <c r="C714" i="3"/>
  <c r="D714" i="3"/>
  <c r="E714" i="3" s="1"/>
  <c r="F714" i="3"/>
  <c r="G714" i="3"/>
  <c r="H714" i="3"/>
  <c r="C529" i="3"/>
  <c r="D529" i="3"/>
  <c r="E529" i="3" s="1"/>
  <c r="F529" i="3"/>
  <c r="H529" i="3"/>
  <c r="C447" i="3"/>
  <c r="D447" i="3"/>
  <c r="E447" i="3" s="1"/>
  <c r="F447" i="3"/>
  <c r="G447" i="3"/>
  <c r="H447" i="3"/>
  <c r="C448" i="3"/>
  <c r="D448" i="3"/>
  <c r="E448" i="3" s="1"/>
  <c r="F448" i="3"/>
  <c r="G448" i="3"/>
  <c r="H448" i="3"/>
  <c r="C449" i="3"/>
  <c r="D449" i="3"/>
  <c r="E449" i="3" s="1"/>
  <c r="F449" i="3"/>
  <c r="G449" i="3"/>
  <c r="H449" i="3"/>
  <c r="C450" i="3"/>
  <c r="D450" i="3"/>
  <c r="E450" i="3" s="1"/>
  <c r="F450" i="3"/>
  <c r="G450" i="3"/>
  <c r="H450" i="3"/>
  <c r="C451" i="3"/>
  <c r="D451" i="3"/>
  <c r="E451" i="3" s="1"/>
  <c r="F451" i="3"/>
  <c r="G451" i="3"/>
  <c r="H451" i="3"/>
  <c r="C452" i="3"/>
  <c r="D452" i="3"/>
  <c r="E452" i="3" s="1"/>
  <c r="F452" i="3"/>
  <c r="G452" i="3"/>
  <c r="H452" i="3"/>
  <c r="C453" i="3"/>
  <c r="D453" i="3"/>
  <c r="E453" i="3" s="1"/>
  <c r="F453" i="3"/>
  <c r="G453" i="3"/>
  <c r="H453" i="3"/>
  <c r="C454" i="3"/>
  <c r="D454" i="3"/>
  <c r="E454" i="3" s="1"/>
  <c r="F454" i="3"/>
  <c r="G454" i="3"/>
  <c r="H454" i="3"/>
  <c r="C455" i="3"/>
  <c r="D455" i="3"/>
  <c r="E455" i="3" s="1"/>
  <c r="F455" i="3"/>
  <c r="G455" i="3"/>
  <c r="H455" i="3"/>
  <c r="C456" i="3"/>
  <c r="D456" i="3"/>
  <c r="E456" i="3" s="1"/>
  <c r="F456" i="3"/>
  <c r="G456" i="3"/>
  <c r="H456" i="3"/>
  <c r="C457" i="3"/>
  <c r="D457" i="3"/>
  <c r="E457" i="3" s="1"/>
  <c r="F457" i="3"/>
  <c r="G457" i="3"/>
  <c r="H457" i="3"/>
  <c r="C458" i="3"/>
  <c r="D458" i="3"/>
  <c r="E458" i="3" s="1"/>
  <c r="F458" i="3"/>
  <c r="G458" i="3"/>
  <c r="H458" i="3"/>
  <c r="C459" i="3"/>
  <c r="D459" i="3"/>
  <c r="E459" i="3" s="1"/>
  <c r="F459" i="3"/>
  <c r="G459" i="3"/>
  <c r="H459" i="3"/>
  <c r="C460" i="3"/>
  <c r="D460" i="3"/>
  <c r="E460" i="3" s="1"/>
  <c r="F460" i="3"/>
  <c r="G460" i="3"/>
  <c r="H460" i="3"/>
  <c r="C461" i="3"/>
  <c r="D461" i="3"/>
  <c r="E461" i="3" s="1"/>
  <c r="F461" i="3"/>
  <c r="G461" i="3"/>
  <c r="H461" i="3"/>
  <c r="C462" i="3"/>
  <c r="D462" i="3"/>
  <c r="E462" i="3" s="1"/>
  <c r="F462" i="3"/>
  <c r="H462" i="3"/>
  <c r="C463" i="3"/>
  <c r="D463" i="3"/>
  <c r="E463" i="3" s="1"/>
  <c r="F463" i="3"/>
  <c r="G463" i="3"/>
  <c r="H463" i="3"/>
  <c r="C464" i="3"/>
  <c r="D464" i="3"/>
  <c r="E464" i="3" s="1"/>
  <c r="F464" i="3"/>
  <c r="G464" i="3"/>
  <c r="H464" i="3"/>
  <c r="C465" i="3"/>
  <c r="D465" i="3"/>
  <c r="E465" i="3" s="1"/>
  <c r="F465" i="3"/>
  <c r="G465" i="3"/>
  <c r="H465" i="3"/>
  <c r="C466" i="3"/>
  <c r="D466" i="3"/>
  <c r="E466" i="3" s="1"/>
  <c r="F466" i="3"/>
  <c r="G466" i="3"/>
  <c r="H466" i="3"/>
  <c r="C325" i="3"/>
  <c r="G590" i="3"/>
  <c r="G593" i="3"/>
  <c r="G489" i="3"/>
  <c r="G602" i="3"/>
  <c r="G603" i="3"/>
  <c r="G604" i="3"/>
  <c r="G605" i="3"/>
  <c r="G606" i="3"/>
  <c r="G707" i="3"/>
  <c r="G708" i="3"/>
  <c r="G607" i="3"/>
  <c r="F14" i="5"/>
  <c r="F15" i="5"/>
  <c r="F18" i="5"/>
  <c r="F28" i="5"/>
  <c r="F12" i="5"/>
  <c r="H412" i="3"/>
  <c r="H413" i="3"/>
  <c r="H414" i="3"/>
  <c r="H415" i="3"/>
  <c r="H624" i="3"/>
  <c r="H416" i="3"/>
  <c r="F412" i="3"/>
  <c r="G412" i="3"/>
  <c r="F413" i="3"/>
  <c r="G413" i="3"/>
  <c r="F414" i="3"/>
  <c r="G414" i="3"/>
  <c r="F415" i="3"/>
  <c r="G415" i="3"/>
  <c r="F624" i="3"/>
  <c r="G624" i="3"/>
  <c r="F416" i="3"/>
  <c r="G416" i="3"/>
  <c r="H545" i="3"/>
  <c r="G545" i="3"/>
  <c r="F545" i="3"/>
  <c r="D545" i="3"/>
  <c r="E545" i="3" s="1"/>
  <c r="C545" i="3"/>
  <c r="H544" i="3"/>
  <c r="G544" i="3"/>
  <c r="F544" i="3"/>
  <c r="D544" i="3"/>
  <c r="E544" i="3" s="1"/>
  <c r="C544" i="3"/>
  <c r="H543" i="3"/>
  <c r="G543" i="3"/>
  <c r="F543" i="3"/>
  <c r="D543" i="3"/>
  <c r="E543" i="3" s="1"/>
  <c r="C543" i="3"/>
  <c r="H542" i="3"/>
  <c r="G542" i="3"/>
  <c r="F542" i="3"/>
  <c r="D542" i="3"/>
  <c r="E542" i="3" s="1"/>
  <c r="C542" i="3"/>
  <c r="H541" i="3"/>
  <c r="G541" i="3"/>
  <c r="F541" i="3"/>
  <c r="D541" i="3"/>
  <c r="E541" i="3" s="1"/>
  <c r="C541" i="3"/>
  <c r="H540" i="3"/>
  <c r="G540" i="3"/>
  <c r="F540" i="3"/>
  <c r="D540" i="3"/>
  <c r="E540" i="3" s="1"/>
  <c r="C540" i="3"/>
  <c r="H539" i="3"/>
  <c r="G539" i="3"/>
  <c r="F539" i="3"/>
  <c r="D539" i="3"/>
  <c r="E539" i="3" s="1"/>
  <c r="C539" i="3"/>
  <c r="H538" i="3"/>
  <c r="G538" i="3"/>
  <c r="F538" i="3"/>
  <c r="D538" i="3"/>
  <c r="E538" i="3" s="1"/>
  <c r="C538" i="3"/>
  <c r="H537" i="3"/>
  <c r="G537" i="3"/>
  <c r="F537" i="3"/>
  <c r="D537" i="3"/>
  <c r="E537" i="3" s="1"/>
  <c r="C537" i="3"/>
  <c r="H536" i="3"/>
  <c r="G536" i="3"/>
  <c r="F536" i="3"/>
  <c r="D536" i="3"/>
  <c r="E536" i="3" s="1"/>
  <c r="C536" i="3"/>
  <c r="H339" i="3"/>
  <c r="C338" i="3"/>
  <c r="C339" i="3"/>
  <c r="D417" i="3"/>
  <c r="D418" i="3"/>
  <c r="D419" i="3"/>
  <c r="D311" i="3"/>
  <c r="D312" i="3"/>
  <c r="D313" i="3"/>
  <c r="D314" i="3"/>
  <c r="D512" i="3"/>
  <c r="D315" i="3"/>
  <c r="D316" i="3"/>
  <c r="D43" i="3"/>
  <c r="D44" i="3"/>
  <c r="D45" i="3"/>
  <c r="D46" i="3"/>
  <c r="D713" i="3"/>
  <c r="D317" i="3"/>
  <c r="D47" i="3"/>
  <c r="D318" i="3"/>
  <c r="D319" i="3"/>
  <c r="D48" i="3"/>
  <c r="D513" i="3"/>
  <c r="D514" i="3"/>
  <c r="D625" i="3"/>
  <c r="D626" i="3"/>
  <c r="D627" i="3"/>
  <c r="D628" i="3"/>
  <c r="D629" i="3"/>
  <c r="D630" i="3"/>
  <c r="D631" i="3"/>
  <c r="D420" i="3"/>
  <c r="D320" i="3"/>
  <c r="D421" i="3"/>
  <c r="D422" i="3"/>
  <c r="D423" i="3"/>
  <c r="D424" i="3"/>
  <c r="D425" i="3"/>
  <c r="D426" i="3"/>
  <c r="D632" i="3"/>
  <c r="D427" i="3"/>
  <c r="D428" i="3"/>
  <c r="D321" i="3"/>
  <c r="D322" i="3"/>
  <c r="D323" i="3"/>
  <c r="D324" i="3"/>
  <c r="D633" i="3"/>
  <c r="D634" i="3"/>
  <c r="D635" i="3"/>
  <c r="D636" i="3"/>
  <c r="D637" i="3"/>
  <c r="D515" i="3"/>
  <c r="D638" i="3"/>
  <c r="D639" i="3"/>
  <c r="D516" i="3"/>
  <c r="D377" i="3"/>
  <c r="D49" i="3"/>
  <c r="D50" i="3"/>
  <c r="D378" i="3"/>
  <c r="D379" i="3"/>
  <c r="D380" i="3"/>
  <c r="D640" i="3"/>
  <c r="D325" i="3"/>
  <c r="D326" i="3"/>
  <c r="D429" i="3"/>
  <c r="D430" i="3"/>
  <c r="D431" i="3"/>
  <c r="D432" i="3"/>
  <c r="D641" i="3"/>
  <c r="D642" i="3"/>
  <c r="D643" i="3"/>
  <c r="D644" i="3"/>
  <c r="D645" i="3"/>
  <c r="D646" i="3"/>
  <c r="D647" i="3"/>
  <c r="D648" i="3"/>
  <c r="D649" i="3"/>
  <c r="D650" i="3"/>
  <c r="D433" i="3"/>
  <c r="D651" i="3"/>
  <c r="D327" i="3"/>
  <c r="D328" i="3"/>
  <c r="D329" i="3"/>
  <c r="D330" i="3"/>
  <c r="D331" i="3"/>
  <c r="D332" i="3"/>
  <c r="D333" i="3"/>
  <c r="D14" i="3"/>
  <c r="D15" i="3"/>
  <c r="D652" i="3"/>
  <c r="D334" i="3"/>
  <c r="D335" i="3"/>
  <c r="D336" i="3"/>
  <c r="D434" i="3"/>
  <c r="D16" i="3"/>
  <c r="D17" i="3"/>
  <c r="D18" i="3"/>
  <c r="D19" i="3"/>
  <c r="D337" i="3"/>
  <c r="D338" i="3"/>
  <c r="D339" i="3"/>
  <c r="D340" i="3"/>
  <c r="D341" i="3"/>
  <c r="D342" i="3"/>
  <c r="D343" i="3"/>
  <c r="D344" i="3"/>
  <c r="D345" i="3"/>
  <c r="D517" i="3"/>
  <c r="D518" i="3"/>
  <c r="D346" i="3"/>
  <c r="D347" i="3"/>
  <c r="D348" i="3"/>
  <c r="D349" i="3"/>
  <c r="D519" i="3"/>
  <c r="D350" i="3"/>
  <c r="D351" i="3"/>
  <c r="D352" i="3"/>
  <c r="D353" i="3"/>
  <c r="D354" i="3"/>
  <c r="D435" i="3"/>
  <c r="D355" i="3"/>
  <c r="D356" i="3"/>
  <c r="D357" i="3"/>
  <c r="D51" i="3"/>
  <c r="D52" i="3"/>
  <c r="D358" i="3"/>
  <c r="D359" i="3"/>
  <c r="D360" i="3"/>
  <c r="D361" i="3"/>
  <c r="D53" i="3"/>
  <c r="D54" i="3"/>
  <c r="D520" i="3"/>
  <c r="D55" i="3"/>
  <c r="D362" i="3"/>
  <c r="D436" i="3"/>
  <c r="D437" i="3"/>
  <c r="D363" i="3"/>
  <c r="D364" i="3"/>
  <c r="D365" i="3"/>
  <c r="D366" i="3"/>
  <c r="D367" i="3"/>
  <c r="D368" i="3"/>
  <c r="D369" i="3"/>
  <c r="D370" i="3"/>
  <c r="D371" i="3"/>
  <c r="D438" i="3"/>
  <c r="D439" i="3"/>
  <c r="D372" i="3"/>
  <c r="D373" i="3"/>
  <c r="D653" i="3"/>
  <c r="D654" i="3"/>
  <c r="D374" i="3"/>
  <c r="D375" i="3"/>
  <c r="D655" i="3"/>
  <c r="D521" i="3"/>
  <c r="D522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376" i="3"/>
  <c r="D440" i="3"/>
  <c r="D441" i="3"/>
  <c r="D3" i="3"/>
  <c r="D4" i="3"/>
  <c r="D5" i="3"/>
  <c r="D6" i="3"/>
  <c r="D7" i="3"/>
  <c r="D8" i="3"/>
  <c r="D442" i="3"/>
  <c r="D443" i="3"/>
  <c r="D677" i="3"/>
  <c r="D523" i="3"/>
  <c r="D547" i="3"/>
  <c r="D9" i="3"/>
  <c r="D56" i="3"/>
  <c r="D678" i="3"/>
  <c r="D679" i="3"/>
  <c r="D680" i="3"/>
  <c r="D524" i="3"/>
  <c r="D681" i="3"/>
  <c r="D444" i="3"/>
  <c r="D445" i="3"/>
  <c r="D530" i="3"/>
  <c r="D531" i="3"/>
  <c r="D412" i="3"/>
  <c r="D413" i="3"/>
  <c r="D414" i="3"/>
  <c r="D415" i="3"/>
  <c r="D624" i="3"/>
  <c r="D416" i="3"/>
  <c r="C417" i="3"/>
  <c r="C418" i="3"/>
  <c r="C419" i="3"/>
  <c r="C311" i="3"/>
  <c r="C312" i="3"/>
  <c r="C313" i="3"/>
  <c r="C314" i="3"/>
  <c r="C512" i="3"/>
  <c r="C315" i="3"/>
  <c r="C316" i="3"/>
  <c r="C43" i="3"/>
  <c r="C44" i="3"/>
  <c r="C45" i="3"/>
  <c r="C46" i="3"/>
  <c r="C713" i="3"/>
  <c r="C317" i="3"/>
  <c r="C47" i="3"/>
  <c r="C318" i="3"/>
  <c r="C319" i="3"/>
  <c r="C48" i="3"/>
  <c r="C513" i="3"/>
  <c r="C514" i="3"/>
  <c r="C625" i="3"/>
  <c r="C626" i="3"/>
  <c r="C627" i="3"/>
  <c r="C628" i="3"/>
  <c r="C629" i="3"/>
  <c r="C630" i="3"/>
  <c r="C631" i="3"/>
  <c r="C420" i="3"/>
  <c r="C320" i="3"/>
  <c r="C421" i="3"/>
  <c r="C422" i="3"/>
  <c r="C423" i="3"/>
  <c r="C424" i="3"/>
  <c r="C425" i="3"/>
  <c r="C426" i="3"/>
  <c r="C632" i="3"/>
  <c r="C427" i="3"/>
  <c r="C428" i="3"/>
  <c r="C321" i="3"/>
  <c r="C322" i="3"/>
  <c r="C323" i="3"/>
  <c r="C324" i="3"/>
  <c r="C633" i="3"/>
  <c r="C634" i="3"/>
  <c r="C635" i="3"/>
  <c r="C636" i="3"/>
  <c r="C637" i="3"/>
  <c r="C515" i="3"/>
  <c r="C638" i="3"/>
  <c r="C639" i="3"/>
  <c r="C516" i="3"/>
  <c r="C377" i="3"/>
  <c r="C49" i="3"/>
  <c r="C50" i="3"/>
  <c r="C378" i="3"/>
  <c r="C379" i="3"/>
  <c r="C380" i="3"/>
  <c r="C640" i="3"/>
  <c r="C326" i="3"/>
  <c r="C429" i="3"/>
  <c r="C430" i="3"/>
  <c r="C431" i="3"/>
  <c r="C432" i="3"/>
  <c r="C641" i="3"/>
  <c r="C642" i="3"/>
  <c r="C643" i="3"/>
  <c r="C644" i="3"/>
  <c r="C645" i="3"/>
  <c r="C646" i="3"/>
  <c r="C647" i="3"/>
  <c r="C648" i="3"/>
  <c r="C649" i="3"/>
  <c r="C650" i="3"/>
  <c r="C433" i="3"/>
  <c r="C651" i="3"/>
  <c r="C327" i="3"/>
  <c r="C328" i="3"/>
  <c r="C329" i="3"/>
  <c r="C330" i="3"/>
  <c r="C331" i="3"/>
  <c r="C332" i="3"/>
  <c r="C333" i="3"/>
  <c r="C14" i="3"/>
  <c r="C15" i="3"/>
  <c r="C652" i="3"/>
  <c r="C334" i="3"/>
  <c r="C335" i="3"/>
  <c r="C336" i="3"/>
  <c r="C434" i="3"/>
  <c r="C16" i="3"/>
  <c r="C17" i="3"/>
  <c r="C18" i="3"/>
  <c r="C19" i="3"/>
  <c r="C337" i="3"/>
  <c r="C340" i="3"/>
  <c r="C341" i="3"/>
  <c r="C342" i="3"/>
  <c r="C343" i="3"/>
  <c r="C344" i="3"/>
  <c r="C345" i="3"/>
  <c r="C517" i="3"/>
  <c r="C518" i="3"/>
  <c r="C346" i="3"/>
  <c r="C347" i="3"/>
  <c r="C348" i="3"/>
  <c r="C349" i="3"/>
  <c r="C519" i="3"/>
  <c r="C350" i="3"/>
  <c r="C351" i="3"/>
  <c r="C352" i="3"/>
  <c r="C353" i="3"/>
  <c r="C354" i="3"/>
  <c r="C435" i="3"/>
  <c r="C355" i="3"/>
  <c r="C356" i="3"/>
  <c r="C357" i="3"/>
  <c r="C51" i="3"/>
  <c r="C52" i="3"/>
  <c r="C358" i="3"/>
  <c r="C359" i="3"/>
  <c r="C360" i="3"/>
  <c r="C361" i="3"/>
  <c r="C53" i="3"/>
  <c r="C54" i="3"/>
  <c r="C520" i="3"/>
  <c r="C55" i="3"/>
  <c r="C362" i="3"/>
  <c r="C436" i="3"/>
  <c r="C437" i="3"/>
  <c r="C363" i="3"/>
  <c r="C364" i="3"/>
  <c r="C365" i="3"/>
  <c r="C366" i="3"/>
  <c r="C367" i="3"/>
  <c r="C368" i="3"/>
  <c r="C369" i="3"/>
  <c r="C370" i="3"/>
  <c r="C371" i="3"/>
  <c r="C438" i="3"/>
  <c r="C439" i="3"/>
  <c r="C372" i="3"/>
  <c r="C373" i="3"/>
  <c r="C653" i="3"/>
  <c r="C654" i="3"/>
  <c r="C374" i="3"/>
  <c r="C375" i="3"/>
  <c r="C655" i="3"/>
  <c r="C521" i="3"/>
  <c r="C522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376" i="3"/>
  <c r="C440" i="3"/>
  <c r="C441" i="3"/>
  <c r="C4" i="3"/>
  <c r="C5" i="3"/>
  <c r="C6" i="3"/>
  <c r="C7" i="3"/>
  <c r="C8" i="3"/>
  <c r="C442" i="3"/>
  <c r="C443" i="3"/>
  <c r="C677" i="3"/>
  <c r="C523" i="3"/>
  <c r="C547" i="3"/>
  <c r="C9" i="3"/>
  <c r="C56" i="3"/>
  <c r="C678" i="3"/>
  <c r="C679" i="3"/>
  <c r="C680" i="3"/>
  <c r="C524" i="3"/>
  <c r="C681" i="3"/>
  <c r="C444" i="3"/>
  <c r="C445" i="3"/>
  <c r="C413" i="3"/>
  <c r="C414" i="3"/>
  <c r="C415" i="3"/>
  <c r="C624" i="3"/>
  <c r="C416" i="3"/>
  <c r="C412" i="3"/>
  <c r="C406" i="3"/>
  <c r="C407" i="3"/>
  <c r="C408" i="3"/>
  <c r="C409" i="3"/>
  <c r="C410" i="3"/>
  <c r="C411" i="3"/>
  <c r="C623" i="3"/>
  <c r="F1793" i="6"/>
  <c r="F1792" i="6"/>
  <c r="F1791" i="6"/>
  <c r="F1790" i="6"/>
  <c r="F1789" i="6"/>
  <c r="F1788" i="6"/>
  <c r="F1787" i="6"/>
  <c r="F1786" i="6"/>
  <c r="F1785" i="6"/>
  <c r="F1784" i="6"/>
  <c r="F1783" i="6"/>
  <c r="F1782" i="6"/>
  <c r="F1781" i="6"/>
  <c r="F1780" i="6"/>
  <c r="F1779" i="6"/>
  <c r="F1778" i="6"/>
  <c r="F1777" i="6"/>
  <c r="F1776" i="6"/>
  <c r="F1775" i="6"/>
  <c r="F1774" i="6"/>
  <c r="F1773" i="6"/>
  <c r="F1772" i="6"/>
  <c r="F1771" i="6"/>
  <c r="F1770" i="6"/>
  <c r="F1769" i="6"/>
  <c r="F1768" i="6"/>
  <c r="F1767" i="6"/>
  <c r="F1766" i="6"/>
  <c r="F1765" i="6"/>
  <c r="F1764" i="6"/>
  <c r="F1763" i="6"/>
  <c r="F1762" i="6"/>
  <c r="F1761" i="6"/>
  <c r="F1760" i="6"/>
  <c r="F1759" i="6"/>
  <c r="F1758" i="6"/>
  <c r="F1757" i="6"/>
  <c r="F1756" i="6"/>
  <c r="F1755" i="6"/>
  <c r="F1754" i="6"/>
  <c r="F1753" i="6"/>
  <c r="F1752" i="6"/>
  <c r="F1751" i="6"/>
  <c r="F1750" i="6"/>
  <c r="F1749" i="6"/>
  <c r="F1748" i="6"/>
  <c r="F1747" i="6"/>
  <c r="F1746" i="6"/>
  <c r="F1745" i="6"/>
  <c r="F1744" i="6"/>
  <c r="F1743" i="6"/>
  <c r="F1742" i="6"/>
  <c r="F1741" i="6"/>
  <c r="F1740" i="6"/>
  <c r="F1739" i="6"/>
  <c r="F1738" i="6"/>
  <c r="F1737" i="6"/>
  <c r="F1736" i="6"/>
  <c r="F1735" i="6"/>
  <c r="F1734" i="6"/>
  <c r="F1733" i="6"/>
  <c r="F1732" i="6"/>
  <c r="F1731" i="6"/>
  <c r="F1730" i="6"/>
  <c r="F1729" i="6"/>
  <c r="F1728" i="6"/>
  <c r="F1727" i="6"/>
  <c r="F1726" i="6"/>
  <c r="F1725" i="6"/>
  <c r="F1724" i="6"/>
  <c r="F1723" i="6"/>
  <c r="F1722" i="6"/>
  <c r="F1721" i="6"/>
  <c r="F1720" i="6"/>
  <c r="F1719" i="6"/>
  <c r="F1718" i="6"/>
  <c r="F1717" i="6"/>
  <c r="F1716" i="6"/>
  <c r="F1715" i="6"/>
  <c r="F1714" i="6"/>
  <c r="F1713" i="6"/>
  <c r="F1712" i="6"/>
  <c r="F1711" i="6"/>
  <c r="F1710" i="6"/>
  <c r="F1709" i="6"/>
  <c r="F1708" i="6"/>
  <c r="F1707" i="6"/>
  <c r="F1706" i="6"/>
  <c r="F1705" i="6"/>
  <c r="F1704" i="6"/>
  <c r="F1703" i="6"/>
  <c r="F1702" i="6"/>
  <c r="F1701" i="6"/>
  <c r="F1700" i="6"/>
  <c r="F1699" i="6"/>
  <c r="F1698" i="6"/>
  <c r="F1697" i="6"/>
  <c r="F1696" i="6"/>
  <c r="F1695" i="6"/>
  <c r="F1694" i="6"/>
  <c r="F1693" i="6"/>
  <c r="F1692" i="6"/>
  <c r="F1691" i="6"/>
  <c r="F1690" i="6"/>
  <c r="F1689" i="6"/>
  <c r="F1688" i="6"/>
  <c r="F1687" i="6"/>
  <c r="F1686" i="6"/>
  <c r="F1685" i="6"/>
  <c r="F1684" i="6"/>
  <c r="F1683" i="6"/>
  <c r="F1682" i="6"/>
  <c r="F1681" i="6"/>
  <c r="F1680" i="6"/>
  <c r="F1679" i="6"/>
  <c r="F1678" i="6"/>
  <c r="F1677" i="6"/>
  <c r="F1676" i="6"/>
  <c r="F1675" i="6"/>
  <c r="F1674" i="6"/>
  <c r="F1673" i="6"/>
  <c r="F1672" i="6"/>
  <c r="F1671" i="6"/>
  <c r="F1670" i="6"/>
  <c r="F1669" i="6"/>
  <c r="F1668" i="6"/>
  <c r="F1667" i="6"/>
  <c r="F1666" i="6"/>
  <c r="F1665" i="6"/>
  <c r="F1664" i="6"/>
  <c r="F1663" i="6"/>
  <c r="F1662" i="6"/>
  <c r="F1661" i="6"/>
  <c r="F1660" i="6"/>
  <c r="F1659" i="6"/>
  <c r="F1658" i="6"/>
  <c r="F1657" i="6"/>
  <c r="F1656" i="6"/>
  <c r="F1655" i="6"/>
  <c r="F1654" i="6"/>
  <c r="F1653" i="6"/>
  <c r="F1652" i="6"/>
  <c r="F1651" i="6"/>
  <c r="F1650" i="6"/>
  <c r="F1649" i="6"/>
  <c r="F1648" i="6"/>
  <c r="F1647" i="6"/>
  <c r="F1646" i="6"/>
  <c r="F1645" i="6"/>
  <c r="F1644" i="6"/>
  <c r="F1643" i="6"/>
  <c r="F1642" i="6"/>
  <c r="F1641" i="6"/>
  <c r="F1640" i="6"/>
  <c r="F1639" i="6"/>
  <c r="F1638" i="6"/>
  <c r="F1637" i="6"/>
  <c r="F1636" i="6"/>
  <c r="F1635" i="6"/>
  <c r="F1634" i="6"/>
  <c r="F1633" i="6"/>
  <c r="F1632" i="6"/>
  <c r="F1631" i="6"/>
  <c r="F1630" i="6"/>
  <c r="F1629" i="6"/>
  <c r="F1628" i="6"/>
  <c r="F1627" i="6"/>
  <c r="F1626" i="6"/>
  <c r="F1625" i="6"/>
  <c r="F1624" i="6"/>
  <c r="F1623" i="6"/>
  <c r="F1622" i="6"/>
  <c r="F1621" i="6"/>
  <c r="F1620" i="6"/>
  <c r="F1619" i="6"/>
  <c r="F1618" i="6"/>
  <c r="F1617" i="6"/>
  <c r="F1616" i="6"/>
  <c r="F1615" i="6"/>
  <c r="F1614" i="6"/>
  <c r="F1613" i="6"/>
  <c r="F1612" i="6"/>
  <c r="F1611" i="6"/>
  <c r="F1610" i="6"/>
  <c r="F1609" i="6"/>
  <c r="F1608" i="6"/>
  <c r="F1607" i="6"/>
  <c r="F1606" i="6"/>
  <c r="F1605" i="6"/>
  <c r="F1604" i="6"/>
  <c r="F1603" i="6"/>
  <c r="F1602" i="6"/>
  <c r="F1601" i="6"/>
  <c r="F1600" i="6"/>
  <c r="F1599" i="6"/>
  <c r="F1598" i="6"/>
  <c r="F1597" i="6"/>
  <c r="F1596" i="6"/>
  <c r="F1595" i="6"/>
  <c r="F1594" i="6"/>
  <c r="F1593" i="6"/>
  <c r="F1592" i="6"/>
  <c r="F1591" i="6"/>
  <c r="F1590" i="6"/>
  <c r="F1589" i="6"/>
  <c r="F1588" i="6"/>
  <c r="F1587" i="6"/>
  <c r="F1586" i="6"/>
  <c r="F1585" i="6"/>
  <c r="F1584" i="6"/>
  <c r="F1583" i="6"/>
  <c r="F1582" i="6"/>
  <c r="F1581" i="6"/>
  <c r="F1580" i="6"/>
  <c r="F1579" i="6"/>
  <c r="F1578" i="6"/>
  <c r="F1577" i="6"/>
  <c r="F1576" i="6"/>
  <c r="F1575" i="6"/>
  <c r="F1574" i="6"/>
  <c r="F1573" i="6"/>
  <c r="F1572" i="6"/>
  <c r="F1571" i="6"/>
  <c r="F1570" i="6"/>
  <c r="F1569" i="6"/>
  <c r="F1568" i="6"/>
  <c r="F1567" i="6"/>
  <c r="F1566" i="6"/>
  <c r="F1565" i="6"/>
  <c r="F1564" i="6"/>
  <c r="F1563" i="6"/>
  <c r="F1562" i="6"/>
  <c r="F1561" i="6"/>
  <c r="F1560" i="6"/>
  <c r="F1559" i="6"/>
  <c r="F1558" i="6"/>
  <c r="F1557" i="6"/>
  <c r="F1556" i="6"/>
  <c r="F1555" i="6"/>
  <c r="F1554" i="6"/>
  <c r="F1553" i="6"/>
  <c r="F1552" i="6"/>
  <c r="F1551" i="6"/>
  <c r="F1550" i="6"/>
  <c r="F1549" i="6"/>
  <c r="F1548" i="6"/>
  <c r="F1547" i="6"/>
  <c r="F1546" i="6"/>
  <c r="F1545" i="6"/>
  <c r="F1544" i="6"/>
  <c r="F1543" i="6"/>
  <c r="F1542" i="6"/>
  <c r="F1541" i="6"/>
  <c r="F1540" i="6"/>
  <c r="F1539" i="6"/>
  <c r="F1538" i="6"/>
  <c r="F1537" i="6"/>
  <c r="F1536" i="6"/>
  <c r="F1535" i="6"/>
  <c r="F1534" i="6"/>
  <c r="F1533" i="6"/>
  <c r="F1532" i="6"/>
  <c r="F1531" i="6"/>
  <c r="F1530" i="6"/>
  <c r="F1529" i="6"/>
  <c r="F1528" i="6"/>
  <c r="F1527" i="6"/>
  <c r="F1526" i="6"/>
  <c r="F1525" i="6"/>
  <c r="F1524" i="6"/>
  <c r="F1523" i="6"/>
  <c r="F1522" i="6"/>
  <c r="F1521" i="6"/>
  <c r="F1520" i="6"/>
  <c r="F1519" i="6"/>
  <c r="F1518" i="6"/>
  <c r="F1517" i="6"/>
  <c r="F1516" i="6"/>
  <c r="F1515" i="6"/>
  <c r="F1514" i="6"/>
  <c r="F1513" i="6"/>
  <c r="F1512" i="6"/>
  <c r="F1511" i="6"/>
  <c r="F1510" i="6"/>
  <c r="F1509" i="6"/>
  <c r="F1508" i="6"/>
  <c r="F1507" i="6"/>
  <c r="F1506" i="6"/>
  <c r="F1505" i="6"/>
  <c r="F1504" i="6"/>
  <c r="F1503" i="6"/>
  <c r="F1502" i="6"/>
  <c r="F1501" i="6"/>
  <c r="F1500" i="6"/>
  <c r="F1499" i="6"/>
  <c r="F1498" i="6"/>
  <c r="F1497" i="6"/>
  <c r="F1496" i="6"/>
  <c r="F1495" i="6"/>
  <c r="F1494" i="6"/>
  <c r="F1493" i="6"/>
  <c r="F1492" i="6"/>
  <c r="F1491" i="6"/>
  <c r="F1490" i="6"/>
  <c r="F1489" i="6"/>
  <c r="F1488" i="6"/>
  <c r="F1487" i="6"/>
  <c r="F1486" i="6"/>
  <c r="F1485" i="6"/>
  <c r="F1484" i="6"/>
  <c r="F1483" i="6"/>
  <c r="F1482" i="6"/>
  <c r="F1481" i="6"/>
  <c r="F1480" i="6"/>
  <c r="F1479" i="6"/>
  <c r="F1478" i="6"/>
  <c r="F1477" i="6"/>
  <c r="F1476" i="6"/>
  <c r="F1475" i="6"/>
  <c r="F1474" i="6"/>
  <c r="F1473" i="6"/>
  <c r="F1472" i="6"/>
  <c r="F1471" i="6"/>
  <c r="F1470" i="6"/>
  <c r="F1469" i="6"/>
  <c r="F1468" i="6"/>
  <c r="F1467" i="6"/>
  <c r="F1466" i="6"/>
  <c r="F1465" i="6"/>
  <c r="F1464" i="6"/>
  <c r="F1463" i="6"/>
  <c r="F1462" i="6"/>
  <c r="F1461" i="6"/>
  <c r="F1460" i="6"/>
  <c r="F1459" i="6"/>
  <c r="F1458" i="6"/>
  <c r="F1457" i="6"/>
  <c r="F1456" i="6"/>
  <c r="F1455" i="6"/>
  <c r="F1454" i="6"/>
  <c r="F1453" i="6"/>
  <c r="F1452" i="6"/>
  <c r="F1451" i="6"/>
  <c r="F1450" i="6"/>
  <c r="F1449" i="6"/>
  <c r="F1448" i="6"/>
  <c r="F1447" i="6"/>
  <c r="F1446" i="6"/>
  <c r="F1445" i="6"/>
  <c r="F1444" i="6"/>
  <c r="F1443" i="6"/>
  <c r="F1442" i="6"/>
  <c r="F1441" i="6"/>
  <c r="F1440" i="6"/>
  <c r="F1439" i="6"/>
  <c r="F1438" i="6"/>
  <c r="F1437" i="6"/>
  <c r="F1436" i="6"/>
  <c r="F1435" i="6"/>
  <c r="F1434" i="6"/>
  <c r="F1433" i="6"/>
  <c r="F1432" i="6"/>
  <c r="F1431" i="6"/>
  <c r="F1430" i="6"/>
  <c r="F1429" i="6"/>
  <c r="F1428" i="6"/>
  <c r="F1427" i="6"/>
  <c r="F1426" i="6"/>
  <c r="F1425" i="6"/>
  <c r="F1424" i="6"/>
  <c r="F1423" i="6"/>
  <c r="F1422" i="6"/>
  <c r="F1421" i="6"/>
  <c r="F1420" i="6"/>
  <c r="F1419" i="6"/>
  <c r="F1418" i="6"/>
  <c r="F1417" i="6"/>
  <c r="F1416" i="6"/>
  <c r="F1415" i="6"/>
  <c r="F1414" i="6"/>
  <c r="F1413" i="6"/>
  <c r="F1412" i="6"/>
  <c r="F1411" i="6"/>
  <c r="F1410" i="6"/>
  <c r="F1409" i="6"/>
  <c r="F1408" i="6"/>
  <c r="F1407" i="6"/>
  <c r="F1406" i="6"/>
  <c r="F1405" i="6"/>
  <c r="F1404" i="6"/>
  <c r="F1403" i="6"/>
  <c r="F1402" i="6"/>
  <c r="F1401" i="6"/>
  <c r="F1400" i="6"/>
  <c r="F1399" i="6"/>
  <c r="F1398" i="6"/>
  <c r="F1397" i="6"/>
  <c r="F1396" i="6"/>
  <c r="F1395" i="6"/>
  <c r="F1394" i="6"/>
  <c r="F1393" i="6"/>
  <c r="F1392" i="6"/>
  <c r="F1391" i="6"/>
  <c r="F1390" i="6"/>
  <c r="F1389" i="6"/>
  <c r="F1388" i="6"/>
  <c r="F1387" i="6"/>
  <c r="F1386" i="6"/>
  <c r="F1385" i="6"/>
  <c r="F1384" i="6"/>
  <c r="F1383" i="6"/>
  <c r="F1382" i="6"/>
  <c r="F1381" i="6"/>
  <c r="F1380" i="6"/>
  <c r="F1379" i="6"/>
  <c r="F1378" i="6"/>
  <c r="F1377" i="6"/>
  <c r="F1376" i="6"/>
  <c r="F1375" i="6"/>
  <c r="F1374" i="6"/>
  <c r="F1373" i="6"/>
  <c r="F1372" i="6"/>
  <c r="F1371" i="6"/>
  <c r="F1370" i="6"/>
  <c r="F1369" i="6"/>
  <c r="F1368" i="6"/>
  <c r="F1367" i="6"/>
  <c r="F1366" i="6"/>
  <c r="F1365" i="6"/>
  <c r="F1364" i="6"/>
  <c r="F1363" i="6"/>
  <c r="F1362" i="6"/>
  <c r="F1361" i="6"/>
  <c r="F1360" i="6"/>
  <c r="F1359" i="6"/>
  <c r="F1358" i="6"/>
  <c r="F1357" i="6"/>
  <c r="F1356" i="6"/>
  <c r="F1355" i="6"/>
  <c r="F1354" i="6"/>
  <c r="F1353" i="6"/>
  <c r="F1352" i="6"/>
  <c r="F1351" i="6"/>
  <c r="F1350" i="6"/>
  <c r="F1349" i="6"/>
  <c r="F1348" i="6"/>
  <c r="F1347" i="6"/>
  <c r="F1346" i="6"/>
  <c r="F1345" i="6"/>
  <c r="F1344" i="6"/>
  <c r="F1343" i="6"/>
  <c r="F1342" i="6"/>
  <c r="F1341" i="6"/>
  <c r="F1340" i="6"/>
  <c r="F1339" i="6"/>
  <c r="F1338" i="6"/>
  <c r="F1337" i="6"/>
  <c r="F1336" i="6"/>
  <c r="F1335" i="6"/>
  <c r="F1334" i="6"/>
  <c r="F1333" i="6"/>
  <c r="F1332" i="6"/>
  <c r="F1331" i="6"/>
  <c r="F1330" i="6"/>
  <c r="F1329" i="6"/>
  <c r="F1328" i="6"/>
  <c r="F1327" i="6"/>
  <c r="F1326" i="6"/>
  <c r="F1325" i="6"/>
  <c r="F1324" i="6"/>
  <c r="F1323" i="6"/>
  <c r="F1322" i="6"/>
  <c r="F1321" i="6"/>
  <c r="F1320" i="6"/>
  <c r="F1319" i="6"/>
  <c r="F1318" i="6"/>
  <c r="F1317" i="6"/>
  <c r="F1316" i="6"/>
  <c r="F1315" i="6"/>
  <c r="F1314" i="6"/>
  <c r="F1313" i="6"/>
  <c r="F1312" i="6"/>
  <c r="F1311" i="6"/>
  <c r="F1310" i="6"/>
  <c r="F1309" i="6"/>
  <c r="F1308" i="6"/>
  <c r="F1307" i="6"/>
  <c r="F1306" i="6"/>
  <c r="F1305" i="6"/>
  <c r="F1304" i="6"/>
  <c r="F1303" i="6"/>
  <c r="F1302" i="6"/>
  <c r="F1301" i="6"/>
  <c r="F1300" i="6"/>
  <c r="F1299" i="6"/>
  <c r="F1298" i="6"/>
  <c r="F1297" i="6"/>
  <c r="F1296" i="6"/>
  <c r="F1295" i="6"/>
  <c r="F1294" i="6"/>
  <c r="F1293" i="6"/>
  <c r="F1292" i="6"/>
  <c r="F1291" i="6"/>
  <c r="F1290" i="6"/>
  <c r="F1289" i="6"/>
  <c r="F1288" i="6"/>
  <c r="F1287" i="6"/>
  <c r="F1286" i="6"/>
  <c r="F1285" i="6"/>
  <c r="F1284" i="6"/>
  <c r="F1283" i="6"/>
  <c r="F1282" i="6"/>
  <c r="F1281" i="6"/>
  <c r="F1280" i="6"/>
  <c r="F1279" i="6"/>
  <c r="F1278" i="6"/>
  <c r="F1277" i="6"/>
  <c r="F1276" i="6"/>
  <c r="F1275" i="6"/>
  <c r="F1274" i="6"/>
  <c r="F1273" i="6"/>
  <c r="F1272" i="6"/>
  <c r="F1271" i="6"/>
  <c r="F1270" i="6"/>
  <c r="F1269" i="6"/>
  <c r="F1268" i="6"/>
  <c r="F1267" i="6"/>
  <c r="F1266" i="6"/>
  <c r="F1265" i="6"/>
  <c r="F1264" i="6"/>
  <c r="F1263" i="6"/>
  <c r="F1262" i="6"/>
  <c r="F1261" i="6"/>
  <c r="F1260" i="6"/>
  <c r="F1259" i="6"/>
  <c r="F1258" i="6"/>
  <c r="F1257" i="6"/>
  <c r="F1256" i="6"/>
  <c r="F1255" i="6"/>
  <c r="F1254" i="6"/>
  <c r="F1253" i="6"/>
  <c r="F1252" i="6"/>
  <c r="F1251" i="6"/>
  <c r="F1250" i="6"/>
  <c r="F1249" i="6"/>
  <c r="F1248" i="6"/>
  <c r="F1247" i="6"/>
  <c r="F1246" i="6"/>
  <c r="F1245" i="6"/>
  <c r="F1244" i="6"/>
  <c r="F1243" i="6"/>
  <c r="F1242" i="6"/>
  <c r="F1241" i="6"/>
  <c r="F1240" i="6"/>
  <c r="F1239" i="6"/>
  <c r="F1238" i="6"/>
  <c r="F1237" i="6"/>
  <c r="F1236" i="6"/>
  <c r="F1235" i="6"/>
  <c r="F1234" i="6"/>
  <c r="F1233" i="6"/>
  <c r="F1232" i="6"/>
  <c r="F1231" i="6"/>
  <c r="F1230" i="6"/>
  <c r="F1229" i="6"/>
  <c r="F1228" i="6"/>
  <c r="F1227" i="6"/>
  <c r="F1226" i="6"/>
  <c r="F1225" i="6"/>
  <c r="F1224" i="6"/>
  <c r="F1223" i="6"/>
  <c r="F1222" i="6"/>
  <c r="F1221" i="6"/>
  <c r="F1220" i="6"/>
  <c r="F1219" i="6"/>
  <c r="F1218" i="6"/>
  <c r="F1217" i="6"/>
  <c r="F1216" i="6"/>
  <c r="F1215" i="6"/>
  <c r="F1214" i="6"/>
  <c r="F1213" i="6"/>
  <c r="F1212" i="6"/>
  <c r="F1211" i="6"/>
  <c r="F1210" i="6"/>
  <c r="F1209" i="6"/>
  <c r="F1208" i="6"/>
  <c r="F1207" i="6"/>
  <c r="F1206" i="6"/>
  <c r="F1205" i="6"/>
  <c r="F1204" i="6"/>
  <c r="F1203" i="6"/>
  <c r="F1202" i="6"/>
  <c r="F1201" i="6"/>
  <c r="F1200" i="6"/>
  <c r="F1199" i="6"/>
  <c r="F1198" i="6"/>
  <c r="F1197" i="6"/>
  <c r="F1196" i="6"/>
  <c r="F1195" i="6"/>
  <c r="F1194" i="6"/>
  <c r="F1193" i="6"/>
  <c r="F1192" i="6"/>
  <c r="F1191" i="6"/>
  <c r="F1190" i="6"/>
  <c r="F1189" i="6"/>
  <c r="F1188" i="6"/>
  <c r="F1187" i="6"/>
  <c r="F1186" i="6"/>
  <c r="F1185" i="6"/>
  <c r="F1184" i="6"/>
  <c r="F1183" i="6"/>
  <c r="F1182" i="6"/>
  <c r="F1181" i="6"/>
  <c r="F1180" i="6"/>
  <c r="F1179" i="6"/>
  <c r="F1178" i="6"/>
  <c r="F1177" i="6"/>
  <c r="F1176" i="6"/>
  <c r="F1175" i="6"/>
  <c r="F1174" i="6"/>
  <c r="F1173" i="6"/>
  <c r="F1172" i="6"/>
  <c r="F1171" i="6"/>
  <c r="F1170" i="6"/>
  <c r="F1169" i="6"/>
  <c r="F1168" i="6"/>
  <c r="F1167" i="6"/>
  <c r="F1166" i="6"/>
  <c r="F1165" i="6"/>
  <c r="F1164" i="6"/>
  <c r="F1163" i="6"/>
  <c r="F1162" i="6"/>
  <c r="F1161" i="6"/>
  <c r="F1160" i="6"/>
  <c r="F1159" i="6"/>
  <c r="F1158" i="6"/>
  <c r="F1157" i="6"/>
  <c r="F1156" i="6"/>
  <c r="F1155" i="6"/>
  <c r="F1154" i="6"/>
  <c r="F1153" i="6"/>
  <c r="F1152" i="6"/>
  <c r="F1151" i="6"/>
  <c r="F1150" i="6"/>
  <c r="F1149" i="6"/>
  <c r="F1148" i="6"/>
  <c r="F1147" i="6"/>
  <c r="F1146" i="6"/>
  <c r="F1145" i="6"/>
  <c r="F1144" i="6"/>
  <c r="F1143" i="6"/>
  <c r="F1142" i="6"/>
  <c r="F1141" i="6"/>
  <c r="F1140" i="6"/>
  <c r="F1139" i="6"/>
  <c r="F1138" i="6"/>
  <c r="F1137" i="6"/>
  <c r="F1136" i="6"/>
  <c r="F1135" i="6"/>
  <c r="F1134" i="6"/>
  <c r="F1133" i="6"/>
  <c r="F1132" i="6"/>
  <c r="F1131" i="6"/>
  <c r="F1130" i="6"/>
  <c r="F1129" i="6"/>
  <c r="F1128" i="6"/>
  <c r="F1127" i="6"/>
  <c r="F1126" i="6"/>
  <c r="F1125" i="6"/>
  <c r="F1124" i="6"/>
  <c r="F1123" i="6"/>
  <c r="F1122" i="6"/>
  <c r="F1121" i="6"/>
  <c r="F1120" i="6"/>
  <c r="F1119" i="6"/>
  <c r="F1118" i="6"/>
  <c r="F1117" i="6"/>
  <c r="F1116" i="6"/>
  <c r="F1115" i="6"/>
  <c r="F1114" i="6"/>
  <c r="F1113" i="6"/>
  <c r="F1112" i="6"/>
  <c r="F1111" i="6"/>
  <c r="F1110" i="6"/>
  <c r="F1109" i="6"/>
  <c r="F1108" i="6"/>
  <c r="F1107" i="6"/>
  <c r="F1106" i="6"/>
  <c r="F1105" i="6"/>
  <c r="F1104" i="6"/>
  <c r="F1103" i="6"/>
  <c r="F1102" i="6"/>
  <c r="F1101" i="6"/>
  <c r="F1100" i="6"/>
  <c r="F1099" i="6"/>
  <c r="F1098" i="6"/>
  <c r="F1097" i="6"/>
  <c r="F1096" i="6"/>
  <c r="F1095" i="6"/>
  <c r="F1094" i="6"/>
  <c r="F1093" i="6"/>
  <c r="F1092" i="6"/>
  <c r="F1091" i="6"/>
  <c r="F1090" i="6"/>
  <c r="F1089" i="6"/>
  <c r="F1088" i="6"/>
  <c r="F1087" i="6"/>
  <c r="F1086" i="6"/>
  <c r="F1085" i="6"/>
  <c r="F1084" i="6"/>
  <c r="F1083" i="6"/>
  <c r="F1082" i="6"/>
  <c r="F1081" i="6"/>
  <c r="F1080" i="6"/>
  <c r="F1079" i="6"/>
  <c r="F1078" i="6"/>
  <c r="F1077" i="6"/>
  <c r="F1076" i="6"/>
  <c r="F1075" i="6"/>
  <c r="F1074" i="6"/>
  <c r="F1073" i="6"/>
  <c r="F1072" i="6"/>
  <c r="F1071" i="6"/>
  <c r="F1070" i="6"/>
  <c r="F1069" i="6"/>
  <c r="F1068" i="6"/>
  <c r="F1067" i="6"/>
  <c r="F1066" i="6"/>
  <c r="F1065" i="6"/>
  <c r="F1064" i="6"/>
  <c r="F1063" i="6"/>
  <c r="F1062" i="6"/>
  <c r="F1061" i="6"/>
  <c r="F1060" i="6"/>
  <c r="F1059" i="6"/>
  <c r="F1058" i="6"/>
  <c r="F1057" i="6"/>
  <c r="F1056" i="6"/>
  <c r="F1055" i="6"/>
  <c r="F1054" i="6"/>
  <c r="F1053" i="6"/>
  <c r="F1052" i="6"/>
  <c r="F1051" i="6"/>
  <c r="F1050" i="6"/>
  <c r="F1049" i="6"/>
  <c r="F1048" i="6"/>
  <c r="F1047" i="6"/>
  <c r="F1046" i="6"/>
  <c r="F1045" i="6"/>
  <c r="F1044" i="6"/>
  <c r="F1043" i="6"/>
  <c r="F1042" i="6"/>
  <c r="F1041" i="6"/>
  <c r="F1040" i="6"/>
  <c r="F1039" i="6"/>
  <c r="F1038" i="6"/>
  <c r="F1037" i="6"/>
  <c r="F1036" i="6"/>
  <c r="F1035" i="6"/>
  <c r="F1034" i="6"/>
  <c r="F1033" i="6"/>
  <c r="F1032" i="6"/>
  <c r="F1031" i="6"/>
  <c r="F1030" i="6"/>
  <c r="F1029" i="6"/>
  <c r="F1028" i="6"/>
  <c r="F1027" i="6"/>
  <c r="F1026" i="6"/>
  <c r="F1025" i="6"/>
  <c r="F1024" i="6"/>
  <c r="F1023" i="6"/>
  <c r="F1022" i="6"/>
  <c r="F1021" i="6"/>
  <c r="F1020" i="6"/>
  <c r="F1019" i="6"/>
  <c r="F1018" i="6"/>
  <c r="F1017" i="6"/>
  <c r="F1016" i="6"/>
  <c r="F1015" i="6"/>
  <c r="F1014" i="6"/>
  <c r="F1013" i="6"/>
  <c r="F1012" i="6"/>
  <c r="F1011" i="6"/>
  <c r="F1010" i="6"/>
  <c r="F1009" i="6"/>
  <c r="F1008" i="6"/>
  <c r="F1007" i="6"/>
  <c r="F1006" i="6"/>
  <c r="F1005" i="6"/>
  <c r="F1004" i="6"/>
  <c r="F1003" i="6"/>
  <c r="F1002" i="6"/>
  <c r="F1001" i="6"/>
  <c r="F1000" i="6"/>
  <c r="F999" i="6"/>
  <c r="F998" i="6"/>
  <c r="F997" i="6"/>
  <c r="F996" i="6"/>
  <c r="F995" i="6"/>
  <c r="F994" i="6"/>
  <c r="F993" i="6"/>
  <c r="F992" i="6"/>
  <c r="F991" i="6"/>
  <c r="F990" i="6"/>
  <c r="F989" i="6"/>
  <c r="F988" i="6"/>
  <c r="F987" i="6"/>
  <c r="F986" i="6"/>
  <c r="F985" i="6"/>
  <c r="F984" i="6"/>
  <c r="F983" i="6"/>
  <c r="F982" i="6"/>
  <c r="F981" i="6"/>
  <c r="F980" i="6"/>
  <c r="F979" i="6"/>
  <c r="F978" i="6"/>
  <c r="F977" i="6"/>
  <c r="F976" i="6"/>
  <c r="F975" i="6"/>
  <c r="F974" i="6"/>
  <c r="F973" i="6"/>
  <c r="F972" i="6"/>
  <c r="F971" i="6"/>
  <c r="F970" i="6"/>
  <c r="F969" i="6"/>
  <c r="F968" i="6"/>
  <c r="F967" i="6"/>
  <c r="F966" i="6"/>
  <c r="F965" i="6"/>
  <c r="F964" i="6"/>
  <c r="F963" i="6"/>
  <c r="F962" i="6"/>
  <c r="F961" i="6"/>
  <c r="F960" i="6"/>
  <c r="F959" i="6"/>
  <c r="F958" i="6"/>
  <c r="F957" i="6"/>
  <c r="F956" i="6"/>
  <c r="F955" i="6"/>
  <c r="F954" i="6"/>
  <c r="F953" i="6"/>
  <c r="F952" i="6"/>
  <c r="F951" i="6"/>
  <c r="F950" i="6"/>
  <c r="F949" i="6"/>
  <c r="F948" i="6"/>
  <c r="F947" i="6"/>
  <c r="F946" i="6"/>
  <c r="F945" i="6"/>
  <c r="F944" i="6"/>
  <c r="F943" i="6"/>
  <c r="F942" i="6"/>
  <c r="F941" i="6"/>
  <c r="F940" i="6"/>
  <c r="F939" i="6"/>
  <c r="F938" i="6"/>
  <c r="F937" i="6"/>
  <c r="F936" i="6"/>
  <c r="F935" i="6"/>
  <c r="F934" i="6"/>
  <c r="F933" i="6"/>
  <c r="F932" i="6"/>
  <c r="F931" i="6"/>
  <c r="F930" i="6"/>
  <c r="F929" i="6"/>
  <c r="F928" i="6"/>
  <c r="F927" i="6"/>
  <c r="F926" i="6"/>
  <c r="F925" i="6"/>
  <c r="F924" i="6"/>
  <c r="F923" i="6"/>
  <c r="F922" i="6"/>
  <c r="F921" i="6"/>
  <c r="F920" i="6"/>
  <c r="F919" i="6"/>
  <c r="F918" i="6"/>
  <c r="F917" i="6"/>
  <c r="F916" i="6"/>
  <c r="F915" i="6"/>
  <c r="F914" i="6"/>
  <c r="F913" i="6"/>
  <c r="F912" i="6"/>
  <c r="F911" i="6"/>
  <c r="F910" i="6"/>
  <c r="F909" i="6"/>
  <c r="F908" i="6"/>
  <c r="F907" i="6"/>
  <c r="F906" i="6"/>
  <c r="F905" i="6"/>
  <c r="F904" i="6"/>
  <c r="F903" i="6"/>
  <c r="F902" i="6"/>
  <c r="F901" i="6"/>
  <c r="F900" i="6"/>
  <c r="F899" i="6"/>
  <c r="F898" i="6"/>
  <c r="F897" i="6"/>
  <c r="F896" i="6"/>
  <c r="F895" i="6"/>
  <c r="F894" i="6"/>
  <c r="F893" i="6"/>
  <c r="F892" i="6"/>
  <c r="F891" i="6"/>
  <c r="F890" i="6"/>
  <c r="F889" i="6"/>
  <c r="F888" i="6"/>
  <c r="F887" i="6"/>
  <c r="F886" i="6"/>
  <c r="F885" i="6"/>
  <c r="F884" i="6"/>
  <c r="F883" i="6"/>
  <c r="F882" i="6"/>
  <c r="F881" i="6"/>
  <c r="F880" i="6"/>
  <c r="F879" i="6"/>
  <c r="F878" i="6"/>
  <c r="F877" i="6"/>
  <c r="F876" i="6"/>
  <c r="F875" i="6"/>
  <c r="F874" i="6"/>
  <c r="F873" i="6"/>
  <c r="F872" i="6"/>
  <c r="F871" i="6"/>
  <c r="F870" i="6"/>
  <c r="F869" i="6"/>
  <c r="F868" i="6"/>
  <c r="F867" i="6"/>
  <c r="F866" i="6"/>
  <c r="F865" i="6"/>
  <c r="F864" i="6"/>
  <c r="F863" i="6"/>
  <c r="F862" i="6"/>
  <c r="F861" i="6"/>
  <c r="F860" i="6"/>
  <c r="F859" i="6"/>
  <c r="F858" i="6"/>
  <c r="F857" i="6"/>
  <c r="F856" i="6"/>
  <c r="F855" i="6"/>
  <c r="F854" i="6"/>
  <c r="F853" i="6"/>
  <c r="F852" i="6"/>
  <c r="F851" i="6"/>
  <c r="F850" i="6"/>
  <c r="F849" i="6"/>
  <c r="F848" i="6"/>
  <c r="F847" i="6"/>
  <c r="F846" i="6"/>
  <c r="F845" i="6"/>
  <c r="F844" i="6"/>
  <c r="F843" i="6"/>
  <c r="F842" i="6"/>
  <c r="F841" i="6"/>
  <c r="F840" i="6"/>
  <c r="F839" i="6"/>
  <c r="F838" i="6"/>
  <c r="F837" i="6"/>
  <c r="F836" i="6"/>
  <c r="F835" i="6"/>
  <c r="F834" i="6"/>
  <c r="F833" i="6"/>
  <c r="F832" i="6"/>
  <c r="F831" i="6"/>
  <c r="F830" i="6"/>
  <c r="F829" i="6"/>
  <c r="F828" i="6"/>
  <c r="F827" i="6"/>
  <c r="F826" i="6"/>
  <c r="F825" i="6"/>
  <c r="F824" i="6"/>
  <c r="F823" i="6"/>
  <c r="F822" i="6"/>
  <c r="F821" i="6"/>
  <c r="F820" i="6"/>
  <c r="F819" i="6"/>
  <c r="F818" i="6"/>
  <c r="F817" i="6"/>
  <c r="F816" i="6"/>
  <c r="F815" i="6"/>
  <c r="F814" i="6"/>
  <c r="F813" i="6"/>
  <c r="F812" i="6"/>
  <c r="F811" i="6"/>
  <c r="F810" i="6"/>
  <c r="F809" i="6"/>
  <c r="F808" i="6"/>
  <c r="F807" i="6"/>
  <c r="F806" i="6"/>
  <c r="F805" i="6"/>
  <c r="F804" i="6"/>
  <c r="F803" i="6"/>
  <c r="F802" i="6"/>
  <c r="F801" i="6"/>
  <c r="F800" i="6"/>
  <c r="F799" i="6"/>
  <c r="F798" i="6"/>
  <c r="F797" i="6"/>
  <c r="F796" i="6"/>
  <c r="F795" i="6"/>
  <c r="F794" i="6"/>
  <c r="F793" i="6"/>
  <c r="F792" i="6"/>
  <c r="F791" i="6"/>
  <c r="F790" i="6"/>
  <c r="F789" i="6"/>
  <c r="F788" i="6"/>
  <c r="F787" i="6"/>
  <c r="F786" i="6"/>
  <c r="F785" i="6"/>
  <c r="F784" i="6"/>
  <c r="F783" i="6"/>
  <c r="F782" i="6"/>
  <c r="F781" i="6"/>
  <c r="F780" i="6"/>
  <c r="F779" i="6"/>
  <c r="F778" i="6"/>
  <c r="F777" i="6"/>
  <c r="F776" i="6"/>
  <c r="F775" i="6"/>
  <c r="F774" i="6"/>
  <c r="F773" i="6"/>
  <c r="F772" i="6"/>
  <c r="F771" i="6"/>
  <c r="F770" i="6"/>
  <c r="F769" i="6"/>
  <c r="F768" i="6"/>
  <c r="F767" i="6"/>
  <c r="F766" i="6"/>
  <c r="F765" i="6"/>
  <c r="F764" i="6"/>
  <c r="F763" i="6"/>
  <c r="F762" i="6"/>
  <c r="F761" i="6"/>
  <c r="F760" i="6"/>
  <c r="F759" i="6"/>
  <c r="F758" i="6"/>
  <c r="F757" i="6"/>
  <c r="F756" i="6"/>
  <c r="F755" i="6"/>
  <c r="F754" i="6"/>
  <c r="F753" i="6"/>
  <c r="F752" i="6"/>
  <c r="F751" i="6"/>
  <c r="F750" i="6"/>
  <c r="F749" i="6"/>
  <c r="F748" i="6"/>
  <c r="F747" i="6"/>
  <c r="F746" i="6"/>
  <c r="F745" i="6"/>
  <c r="F744" i="6"/>
  <c r="F743" i="6"/>
  <c r="F742" i="6"/>
  <c r="F741" i="6"/>
  <c r="F740" i="6"/>
  <c r="F739" i="6"/>
  <c r="F738" i="6"/>
  <c r="F737" i="6"/>
  <c r="F736" i="6"/>
  <c r="F735" i="6"/>
  <c r="F734" i="6"/>
  <c r="F733" i="6"/>
  <c r="F732" i="6"/>
  <c r="F731" i="6"/>
  <c r="F730" i="6"/>
  <c r="F729" i="6"/>
  <c r="F728" i="6"/>
  <c r="F727" i="6"/>
  <c r="F726" i="6"/>
  <c r="F725" i="6"/>
  <c r="F724" i="6"/>
  <c r="F723" i="6"/>
  <c r="F722" i="6"/>
  <c r="F721" i="6"/>
  <c r="F720" i="6"/>
  <c r="F719" i="6"/>
  <c r="F718" i="6"/>
  <c r="F717" i="6"/>
  <c r="F716" i="6"/>
  <c r="F715" i="6"/>
  <c r="F714" i="6"/>
  <c r="F713" i="6"/>
  <c r="F712" i="6"/>
  <c r="F711" i="6"/>
  <c r="F710" i="6"/>
  <c r="F709" i="6"/>
  <c r="F708" i="6"/>
  <c r="F707" i="6"/>
  <c r="F706" i="6"/>
  <c r="F705" i="6"/>
  <c r="F704" i="6"/>
  <c r="F703" i="6"/>
  <c r="F702" i="6"/>
  <c r="F701" i="6"/>
  <c r="F700" i="6"/>
  <c r="F699" i="6"/>
  <c r="F698" i="6"/>
  <c r="F697" i="6"/>
  <c r="F696" i="6"/>
  <c r="F695" i="6"/>
  <c r="F694" i="6"/>
  <c r="F693" i="6"/>
  <c r="F692" i="6"/>
  <c r="F691" i="6"/>
  <c r="F690" i="6"/>
  <c r="F689" i="6"/>
  <c r="F688" i="6"/>
  <c r="F687" i="6"/>
  <c r="F686" i="6"/>
  <c r="F685" i="6"/>
  <c r="F684" i="6"/>
  <c r="F683" i="6"/>
  <c r="F682" i="6"/>
  <c r="F681" i="6"/>
  <c r="F680" i="6"/>
  <c r="F679" i="6"/>
  <c r="F678" i="6"/>
  <c r="F677" i="6"/>
  <c r="F676" i="6"/>
  <c r="F675" i="6"/>
  <c r="F674" i="6"/>
  <c r="F673" i="6"/>
  <c r="F672" i="6"/>
  <c r="F671" i="6"/>
  <c r="F670" i="6"/>
  <c r="F669" i="6"/>
  <c r="F668" i="6"/>
  <c r="F667" i="6"/>
  <c r="F666" i="6"/>
  <c r="F665" i="6"/>
  <c r="F664" i="6"/>
  <c r="F663" i="6"/>
  <c r="F662" i="6"/>
  <c r="F661" i="6"/>
  <c r="F660" i="6"/>
  <c r="F659" i="6"/>
  <c r="F658" i="6"/>
  <c r="F657" i="6"/>
  <c r="F656" i="6"/>
  <c r="F655" i="6"/>
  <c r="F654" i="6"/>
  <c r="F653" i="6"/>
  <c r="F652" i="6"/>
  <c r="F651" i="6"/>
  <c r="F650" i="6"/>
  <c r="F649" i="6"/>
  <c r="F648" i="6"/>
  <c r="F647" i="6"/>
  <c r="F646" i="6"/>
  <c r="F645" i="6"/>
  <c r="F644" i="6"/>
  <c r="F643" i="6"/>
  <c r="F642" i="6"/>
  <c r="F641" i="6"/>
  <c r="F640" i="6"/>
  <c r="F639" i="6"/>
  <c r="F638" i="6"/>
  <c r="F637" i="6"/>
  <c r="F636" i="6"/>
  <c r="F635" i="6"/>
  <c r="F634" i="6"/>
  <c r="F633" i="6"/>
  <c r="F632" i="6"/>
  <c r="F631" i="6"/>
  <c r="F630" i="6"/>
  <c r="F629" i="6"/>
  <c r="F628" i="6"/>
  <c r="F627" i="6"/>
  <c r="F626" i="6"/>
  <c r="F625" i="6"/>
  <c r="F624" i="6"/>
  <c r="F623" i="6"/>
  <c r="F622" i="6"/>
  <c r="F621" i="6"/>
  <c r="F620" i="6"/>
  <c r="F619" i="6"/>
  <c r="F618" i="6"/>
  <c r="F617" i="6"/>
  <c r="F616" i="6"/>
  <c r="F615" i="6"/>
  <c r="F614" i="6"/>
  <c r="F613" i="6"/>
  <c r="F612" i="6"/>
  <c r="F611" i="6"/>
  <c r="F610" i="6"/>
  <c r="F609" i="6"/>
  <c r="F608" i="6"/>
  <c r="F607" i="6"/>
  <c r="F606" i="6"/>
  <c r="F605" i="6"/>
  <c r="F604" i="6"/>
  <c r="F603" i="6"/>
  <c r="F602" i="6"/>
  <c r="F601" i="6"/>
  <c r="F600" i="6"/>
  <c r="F599" i="6"/>
  <c r="F598" i="6"/>
  <c r="F597" i="6"/>
  <c r="F596" i="6"/>
  <c r="F595" i="6"/>
  <c r="F594" i="6"/>
  <c r="F593" i="6"/>
  <c r="F592" i="6"/>
  <c r="F591" i="6"/>
  <c r="F590" i="6"/>
  <c r="F589" i="6"/>
  <c r="F588" i="6"/>
  <c r="F587" i="6"/>
  <c r="F586" i="6"/>
  <c r="F585" i="6"/>
  <c r="F584" i="6"/>
  <c r="F583" i="6"/>
  <c r="F582" i="6"/>
  <c r="F581" i="6"/>
  <c r="F580" i="6"/>
  <c r="F579" i="6"/>
  <c r="F578" i="6"/>
  <c r="F577" i="6"/>
  <c r="F576" i="6"/>
  <c r="F575" i="6"/>
  <c r="F574" i="6"/>
  <c r="F573" i="6"/>
  <c r="F572" i="6"/>
  <c r="F571" i="6"/>
  <c r="F570" i="6"/>
  <c r="F569" i="6"/>
  <c r="F568" i="6"/>
  <c r="F567" i="6"/>
  <c r="F566" i="6"/>
  <c r="F565" i="6"/>
  <c r="F564" i="6"/>
  <c r="F563" i="6"/>
  <c r="F562" i="6"/>
  <c r="F561" i="6"/>
  <c r="F560" i="6"/>
  <c r="F559" i="6"/>
  <c r="F558" i="6"/>
  <c r="F557" i="6"/>
  <c r="F556" i="6"/>
  <c r="F555" i="6"/>
  <c r="F554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40" i="6"/>
  <c r="F539" i="6"/>
  <c r="F538" i="6"/>
  <c r="F537" i="6"/>
  <c r="F536" i="6"/>
  <c r="F535" i="6"/>
  <c r="F534" i="6"/>
  <c r="F533" i="6"/>
  <c r="F532" i="6"/>
  <c r="F531" i="6"/>
  <c r="F530" i="6"/>
  <c r="F529" i="6"/>
  <c r="F528" i="6"/>
  <c r="F527" i="6"/>
  <c r="F526" i="6"/>
  <c r="F525" i="6"/>
  <c r="F524" i="6"/>
  <c r="F523" i="6"/>
  <c r="F522" i="6"/>
  <c r="F521" i="6"/>
  <c r="F520" i="6"/>
  <c r="F519" i="6"/>
  <c r="F518" i="6"/>
  <c r="F517" i="6"/>
  <c r="F516" i="6"/>
  <c r="F515" i="6"/>
  <c r="F514" i="6"/>
  <c r="F513" i="6"/>
  <c r="F512" i="6"/>
  <c r="F511" i="6"/>
  <c r="F510" i="6"/>
  <c r="F509" i="6"/>
  <c r="F508" i="6"/>
  <c r="F507" i="6"/>
  <c r="F506" i="6"/>
  <c r="F505" i="6"/>
  <c r="F504" i="6"/>
  <c r="F503" i="6"/>
  <c r="F502" i="6"/>
  <c r="F501" i="6"/>
  <c r="F500" i="6"/>
  <c r="F499" i="6"/>
  <c r="F498" i="6"/>
  <c r="F497" i="6"/>
  <c r="F496" i="6"/>
  <c r="F495" i="6"/>
  <c r="F494" i="6"/>
  <c r="F493" i="6"/>
  <c r="F492" i="6"/>
  <c r="F491" i="6"/>
  <c r="F490" i="6"/>
  <c r="F489" i="6"/>
  <c r="F488" i="6"/>
  <c r="F487" i="6"/>
  <c r="F486" i="6"/>
  <c r="F485" i="6"/>
  <c r="F484" i="6"/>
  <c r="F483" i="6"/>
  <c r="F482" i="6"/>
  <c r="F481" i="6"/>
  <c r="F480" i="6"/>
  <c r="F479" i="6"/>
  <c r="F478" i="6"/>
  <c r="F477" i="6"/>
  <c r="F476" i="6"/>
  <c r="F475" i="6"/>
  <c r="F474" i="6"/>
  <c r="F473" i="6"/>
  <c r="F472" i="6"/>
  <c r="F471" i="6"/>
  <c r="F470" i="6"/>
  <c r="F469" i="6"/>
  <c r="F468" i="6"/>
  <c r="F467" i="6"/>
  <c r="F466" i="6"/>
  <c r="F465" i="6"/>
  <c r="F464" i="6"/>
  <c r="F463" i="6"/>
  <c r="F462" i="6"/>
  <c r="F461" i="6"/>
  <c r="F460" i="6"/>
  <c r="F459" i="6"/>
  <c r="F458" i="6"/>
  <c r="F457" i="6"/>
  <c r="F456" i="6"/>
  <c r="F455" i="6"/>
  <c r="F454" i="6"/>
  <c r="F453" i="6"/>
  <c r="F452" i="6"/>
  <c r="F451" i="6"/>
  <c r="F450" i="6"/>
  <c r="F449" i="6"/>
  <c r="F448" i="6"/>
  <c r="F447" i="6"/>
  <c r="F446" i="6"/>
  <c r="F445" i="6"/>
  <c r="F444" i="6"/>
  <c r="F443" i="6"/>
  <c r="F442" i="6"/>
  <c r="F441" i="6"/>
  <c r="F440" i="6"/>
  <c r="F439" i="6"/>
  <c r="F438" i="6"/>
  <c r="F437" i="6"/>
  <c r="F436" i="6"/>
  <c r="F435" i="6"/>
  <c r="F434" i="6"/>
  <c r="F433" i="6"/>
  <c r="F432" i="6"/>
  <c r="F431" i="6"/>
  <c r="F430" i="6"/>
  <c r="F429" i="6"/>
  <c r="F428" i="6"/>
  <c r="F427" i="6"/>
  <c r="F426" i="6"/>
  <c r="F425" i="6"/>
  <c r="F424" i="6"/>
  <c r="F423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F375" i="6"/>
  <c r="F374" i="6"/>
  <c r="F373" i="6"/>
  <c r="F372" i="6"/>
  <c r="F371" i="6"/>
  <c r="F370" i="6"/>
  <c r="F369" i="6"/>
  <c r="F368" i="6"/>
  <c r="F367" i="6"/>
  <c r="F366" i="6"/>
  <c r="F365" i="6"/>
  <c r="F364" i="6"/>
  <c r="F363" i="6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40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E307" i="3" l="1"/>
  <c r="E303" i="3"/>
  <c r="E294" i="3"/>
  <c r="E691" i="3"/>
  <c r="E502" i="3"/>
  <c r="E305" i="3"/>
  <c r="E301" i="3"/>
  <c r="E382" i="3"/>
  <c r="E712" i="3"/>
  <c r="E304" i="3"/>
  <c r="E694" i="3"/>
  <c r="E692" i="3"/>
  <c r="E302" i="3"/>
  <c r="E501" i="3"/>
  <c r="E506" i="3"/>
  <c r="E296" i="3"/>
  <c r="E383" i="3"/>
  <c r="E306" i="3"/>
  <c r="K10" i="6"/>
  <c r="O34" i="6"/>
  <c r="O4" i="6"/>
  <c r="K3" i="6"/>
  <c r="O5" i="6"/>
  <c r="K7" i="6"/>
  <c r="K9" i="6"/>
  <c r="O11" i="6"/>
  <c r="O2" i="6"/>
  <c r="O1" i="6" s="1"/>
  <c r="O12" i="6"/>
  <c r="O15" i="6"/>
  <c r="O19" i="6"/>
  <c r="O23" i="6"/>
  <c r="O27" i="6"/>
  <c r="O31" i="6"/>
  <c r="O35" i="6"/>
  <c r="L1" i="6"/>
  <c r="F2" i="6"/>
  <c r="K1" i="6" s="1"/>
  <c r="K2" i="6"/>
  <c r="O3" i="6"/>
  <c r="O13" i="6"/>
  <c r="O16" i="6"/>
  <c r="O20" i="6"/>
  <c r="O24" i="6"/>
  <c r="O28" i="6"/>
  <c r="O32" i="6"/>
  <c r="O36" i="6"/>
  <c r="O6" i="6"/>
  <c r="O7" i="6"/>
  <c r="O8" i="6"/>
  <c r="O9" i="6"/>
  <c r="O10" i="6"/>
  <c r="O14" i="6"/>
  <c r="O17" i="6"/>
  <c r="O21" i="6"/>
  <c r="O25" i="6"/>
  <c r="O29" i="6"/>
  <c r="O33" i="6"/>
  <c r="K6" i="6"/>
  <c r="L5" i="6" s="1"/>
  <c r="K8" i="6"/>
  <c r="O18" i="6"/>
  <c r="O22" i="6"/>
  <c r="O26" i="6"/>
  <c r="O30" i="6"/>
  <c r="C1992" i="4" l="1"/>
  <c r="C1991" i="4"/>
  <c r="C1990" i="4"/>
  <c r="C1989" i="4"/>
  <c r="C1988" i="4"/>
  <c r="C1987" i="4"/>
  <c r="C1986" i="4"/>
  <c r="C1985" i="4"/>
  <c r="C1984" i="4"/>
  <c r="C1983" i="4"/>
  <c r="C1982" i="4"/>
  <c r="C1981" i="4"/>
  <c r="C1980" i="4"/>
  <c r="C1979" i="4"/>
  <c r="C1978" i="4"/>
  <c r="C1977" i="4"/>
  <c r="C1976" i="4"/>
  <c r="C1975" i="4"/>
  <c r="C1974" i="4"/>
  <c r="C1973" i="4"/>
  <c r="C1972" i="4"/>
  <c r="C1971" i="4"/>
  <c r="C1970" i="4"/>
  <c r="C1969" i="4"/>
  <c r="C1968" i="4"/>
  <c r="C1967" i="4"/>
  <c r="C1966" i="4"/>
  <c r="C1965" i="4"/>
  <c r="C1964" i="4"/>
  <c r="C1963" i="4"/>
  <c r="C1962" i="4"/>
  <c r="C1961" i="4"/>
  <c r="C1960" i="4"/>
  <c r="C1959" i="4"/>
  <c r="C1958" i="4"/>
  <c r="C1957" i="4"/>
  <c r="C1956" i="4"/>
  <c r="C1955" i="4"/>
  <c r="C1954" i="4"/>
  <c r="C1953" i="4"/>
  <c r="C1952" i="4"/>
  <c r="C1951" i="4"/>
  <c r="C1950" i="4"/>
  <c r="C1949" i="4"/>
  <c r="C1948" i="4"/>
  <c r="C1947" i="4"/>
  <c r="C1946" i="4"/>
  <c r="C1945" i="4"/>
  <c r="C1944" i="4"/>
  <c r="C1943" i="4"/>
  <c r="C1942" i="4"/>
  <c r="C1941" i="4"/>
  <c r="C1940" i="4"/>
  <c r="C1939" i="4"/>
  <c r="C1938" i="4"/>
  <c r="C1937" i="4"/>
  <c r="C1936" i="4"/>
  <c r="C1935" i="4"/>
  <c r="C1934" i="4"/>
  <c r="C1933" i="4"/>
  <c r="C1932" i="4"/>
  <c r="C1931" i="4"/>
  <c r="C1930" i="4"/>
  <c r="C1929" i="4"/>
  <c r="C1928" i="4"/>
  <c r="C1927" i="4"/>
  <c r="C1926" i="4"/>
  <c r="C1925" i="4"/>
  <c r="C1924" i="4"/>
  <c r="C1923" i="4"/>
  <c r="C1922" i="4"/>
  <c r="C1921" i="4"/>
  <c r="C1920" i="4"/>
  <c r="C1919" i="4"/>
  <c r="C1918" i="4"/>
  <c r="C1917" i="4"/>
  <c r="C1916" i="4"/>
  <c r="C1915" i="4"/>
  <c r="C1914" i="4"/>
  <c r="C1913" i="4"/>
  <c r="C1912" i="4"/>
  <c r="C1911" i="4"/>
  <c r="C1910" i="4"/>
  <c r="C1909" i="4"/>
  <c r="C1908" i="4"/>
  <c r="C1907" i="4"/>
  <c r="C1906" i="4"/>
  <c r="C1905" i="4"/>
  <c r="C1904" i="4"/>
  <c r="C1903" i="4"/>
  <c r="C1902" i="4"/>
  <c r="C1901" i="4"/>
  <c r="C1900" i="4"/>
  <c r="C1899" i="4"/>
  <c r="C1898" i="4"/>
  <c r="C1897" i="4"/>
  <c r="C1896" i="4"/>
  <c r="C1895" i="4"/>
  <c r="C1894" i="4"/>
  <c r="C1893" i="4"/>
  <c r="C1892" i="4"/>
  <c r="C1891" i="4"/>
  <c r="C1890" i="4"/>
  <c r="C1889" i="4"/>
  <c r="C1888" i="4"/>
  <c r="C1887" i="4"/>
  <c r="C1886" i="4"/>
  <c r="C1885" i="4"/>
  <c r="C1884" i="4"/>
  <c r="C1883" i="4"/>
  <c r="C1882" i="4"/>
  <c r="C1881" i="4"/>
  <c r="C1880" i="4"/>
  <c r="C1879" i="4"/>
  <c r="C1878" i="4"/>
  <c r="C1877" i="4"/>
  <c r="C1876" i="4"/>
  <c r="C1875" i="4"/>
  <c r="C1874" i="4"/>
  <c r="C1873" i="4"/>
  <c r="C1872" i="4"/>
  <c r="C1871" i="4"/>
  <c r="C1870" i="4"/>
  <c r="C1869" i="4"/>
  <c r="C1868" i="4"/>
  <c r="C1867" i="4"/>
  <c r="C1866" i="4"/>
  <c r="C1865" i="4"/>
  <c r="C1864" i="4"/>
  <c r="C1863" i="4"/>
  <c r="C1862" i="4"/>
  <c r="C1861" i="4"/>
  <c r="C1860" i="4"/>
  <c r="C1859" i="4"/>
  <c r="C1858" i="4"/>
  <c r="C1857" i="4"/>
  <c r="C1856" i="4"/>
  <c r="C1855" i="4"/>
  <c r="C1854" i="4"/>
  <c r="C1853" i="4"/>
  <c r="C1852" i="4"/>
  <c r="C1851" i="4"/>
  <c r="C1850" i="4"/>
  <c r="C1849" i="4"/>
  <c r="C1848" i="4"/>
  <c r="C1847" i="4"/>
  <c r="C1846" i="4"/>
  <c r="C1845" i="4"/>
  <c r="C1844" i="4"/>
  <c r="C1843" i="4"/>
  <c r="C1842" i="4"/>
  <c r="C1841" i="4"/>
  <c r="C1840" i="4"/>
  <c r="C1839" i="4"/>
  <c r="C1838" i="4"/>
  <c r="C1837" i="4"/>
  <c r="C1836" i="4"/>
  <c r="C1835" i="4"/>
  <c r="C1834" i="4"/>
  <c r="C1833" i="4"/>
  <c r="C1832" i="4"/>
  <c r="C1831" i="4"/>
  <c r="C1830" i="4"/>
  <c r="C1829" i="4"/>
  <c r="C1828" i="4"/>
  <c r="C1827" i="4"/>
  <c r="C1826" i="4"/>
  <c r="C1825" i="4"/>
  <c r="C1824" i="4"/>
  <c r="C1823" i="4"/>
  <c r="C1822" i="4"/>
  <c r="C1821" i="4"/>
  <c r="C1820" i="4"/>
  <c r="C1819" i="4"/>
  <c r="C1818" i="4"/>
  <c r="C1817" i="4"/>
  <c r="C1816" i="4"/>
  <c r="C1815" i="4"/>
  <c r="C1814" i="4"/>
  <c r="C1813" i="4"/>
  <c r="C1812" i="4"/>
  <c r="C1811" i="4"/>
  <c r="C1810" i="4"/>
  <c r="C1809" i="4"/>
  <c r="C1808" i="4"/>
  <c r="C1807" i="4"/>
  <c r="C1806" i="4"/>
  <c r="C1805" i="4"/>
  <c r="C1804" i="4"/>
  <c r="C1803" i="4"/>
  <c r="C1802" i="4"/>
  <c r="C1801" i="4"/>
  <c r="C1800" i="4"/>
  <c r="C1799" i="4"/>
  <c r="C1798" i="4"/>
  <c r="C1797" i="4"/>
  <c r="C1796" i="4"/>
  <c r="C1795" i="4"/>
  <c r="C1794" i="4"/>
  <c r="C1793" i="4"/>
  <c r="C1792" i="4"/>
  <c r="C1791" i="4"/>
  <c r="C1790" i="4"/>
  <c r="C1789" i="4"/>
  <c r="C1788" i="4"/>
  <c r="C1787" i="4"/>
  <c r="C1786" i="4"/>
  <c r="C1785" i="4"/>
  <c r="C1784" i="4"/>
  <c r="C1783" i="4"/>
  <c r="C1782" i="4"/>
  <c r="C1781" i="4"/>
  <c r="C1780" i="4"/>
  <c r="C1779" i="4"/>
  <c r="C1778" i="4"/>
  <c r="C1777" i="4"/>
  <c r="C1776" i="4"/>
  <c r="C1775" i="4"/>
  <c r="C1774" i="4"/>
  <c r="C1773" i="4"/>
  <c r="C1772" i="4"/>
  <c r="C1771" i="4"/>
  <c r="C1770" i="4"/>
  <c r="C1769" i="4"/>
  <c r="C1768" i="4"/>
  <c r="C1767" i="4"/>
  <c r="C1766" i="4"/>
  <c r="C1765" i="4"/>
  <c r="C1764" i="4"/>
  <c r="C1763" i="4"/>
  <c r="C1762" i="4"/>
  <c r="C1761" i="4"/>
  <c r="C1760" i="4"/>
  <c r="C1759" i="4"/>
  <c r="C1758" i="4"/>
  <c r="C1757" i="4"/>
  <c r="C1756" i="4"/>
  <c r="C1755" i="4"/>
  <c r="C1754" i="4"/>
  <c r="C1753" i="4"/>
  <c r="C1752" i="4"/>
  <c r="C1751" i="4"/>
  <c r="C1750" i="4"/>
  <c r="C1749" i="4"/>
  <c r="C1748" i="4"/>
  <c r="C1747" i="4"/>
  <c r="C1746" i="4"/>
  <c r="C1745" i="4"/>
  <c r="C1744" i="4"/>
  <c r="C1743" i="4"/>
  <c r="C1742" i="4"/>
  <c r="C1741" i="4"/>
  <c r="C1740" i="4"/>
  <c r="C1739" i="4"/>
  <c r="C1738" i="4"/>
  <c r="C1737" i="4"/>
  <c r="C1736" i="4"/>
  <c r="C1735" i="4"/>
  <c r="C1734" i="4"/>
  <c r="C1733" i="4"/>
  <c r="C1732" i="4"/>
  <c r="C1731" i="4"/>
  <c r="C1730" i="4"/>
  <c r="C1729" i="4"/>
  <c r="C1728" i="4"/>
  <c r="C1727" i="4"/>
  <c r="C1726" i="4"/>
  <c r="C1725" i="4"/>
  <c r="C1724" i="4"/>
  <c r="C1723" i="4"/>
  <c r="C1722" i="4"/>
  <c r="C1721" i="4"/>
  <c r="C1720" i="4"/>
  <c r="C1719" i="4"/>
  <c r="C1718" i="4"/>
  <c r="C1717" i="4"/>
  <c r="C1716" i="4"/>
  <c r="C1715" i="4"/>
  <c r="C1714" i="4"/>
  <c r="C1713" i="4"/>
  <c r="C1712" i="4"/>
  <c r="C1711" i="4"/>
  <c r="C1710" i="4"/>
  <c r="C1709" i="4"/>
  <c r="C1708" i="4"/>
  <c r="C1707" i="4"/>
  <c r="C1706" i="4"/>
  <c r="C1705" i="4"/>
  <c r="C1704" i="4"/>
  <c r="C1703" i="4"/>
  <c r="C1702" i="4"/>
  <c r="C1701" i="4"/>
  <c r="C1700" i="4"/>
  <c r="C1699" i="4"/>
  <c r="C1698" i="4"/>
  <c r="C1697" i="4"/>
  <c r="C1696" i="4"/>
  <c r="C1695" i="4"/>
  <c r="C1694" i="4"/>
  <c r="C1693" i="4"/>
  <c r="C1692" i="4"/>
  <c r="C1691" i="4"/>
  <c r="C1690" i="4"/>
  <c r="C1689" i="4"/>
  <c r="C1688" i="4"/>
  <c r="C1687" i="4"/>
  <c r="C1686" i="4"/>
  <c r="C1685" i="4"/>
  <c r="C1684" i="4"/>
  <c r="C1683" i="4"/>
  <c r="C1682" i="4"/>
  <c r="C1681" i="4"/>
  <c r="C1680" i="4"/>
  <c r="C1679" i="4"/>
  <c r="C1678" i="4"/>
  <c r="C1677" i="4"/>
  <c r="C1676" i="4"/>
  <c r="C1675" i="4"/>
  <c r="C1674" i="4"/>
  <c r="C1673" i="4"/>
  <c r="C1672" i="4"/>
  <c r="C1671" i="4"/>
  <c r="C1670" i="4"/>
  <c r="C1669" i="4"/>
  <c r="C1668" i="4"/>
  <c r="C1667" i="4"/>
  <c r="C1666" i="4"/>
  <c r="C1665" i="4"/>
  <c r="C1664" i="4"/>
  <c r="C1663" i="4"/>
  <c r="C1662" i="4"/>
  <c r="C1661" i="4"/>
  <c r="C1660" i="4"/>
  <c r="C1659" i="4"/>
  <c r="C1658" i="4"/>
  <c r="C1657" i="4"/>
  <c r="C1656" i="4"/>
  <c r="C1655" i="4"/>
  <c r="C1654" i="4"/>
  <c r="C1653" i="4"/>
  <c r="C1652" i="4"/>
  <c r="C1651" i="4"/>
  <c r="C1650" i="4"/>
  <c r="C1649" i="4"/>
  <c r="C1648" i="4"/>
  <c r="C1647" i="4"/>
  <c r="C1646" i="4"/>
  <c r="C1645" i="4"/>
  <c r="C1644" i="4"/>
  <c r="C1643" i="4"/>
  <c r="C1642" i="4"/>
  <c r="C1641" i="4"/>
  <c r="C1640" i="4"/>
  <c r="C1639" i="4"/>
  <c r="C1638" i="4"/>
  <c r="C1637" i="4"/>
  <c r="C1636" i="4"/>
  <c r="C1635" i="4"/>
  <c r="C1634" i="4"/>
  <c r="C1633" i="4"/>
  <c r="C1632" i="4"/>
  <c r="C1631" i="4"/>
  <c r="C1630" i="4"/>
  <c r="C1629" i="4"/>
  <c r="C1628" i="4"/>
  <c r="C1627" i="4"/>
  <c r="C1626" i="4"/>
  <c r="C1625" i="4"/>
  <c r="C1624" i="4"/>
  <c r="C1623" i="4"/>
  <c r="C1622" i="4"/>
  <c r="C1621" i="4"/>
  <c r="C1620" i="4"/>
  <c r="C1619" i="4"/>
  <c r="C1618" i="4"/>
  <c r="C1617" i="4"/>
  <c r="C1616" i="4"/>
  <c r="C1615" i="4"/>
  <c r="C1614" i="4"/>
  <c r="C1613" i="4"/>
  <c r="C1612" i="4"/>
  <c r="C1611" i="4"/>
  <c r="C1610" i="4"/>
  <c r="C1609" i="4"/>
  <c r="C1608" i="4"/>
  <c r="C1607" i="4"/>
  <c r="C1606" i="4"/>
  <c r="C1605" i="4"/>
  <c r="C1604" i="4"/>
  <c r="C1603" i="4"/>
  <c r="C1602" i="4"/>
  <c r="C1601" i="4"/>
  <c r="C1600" i="4"/>
  <c r="C1599" i="4"/>
  <c r="C1598" i="4"/>
  <c r="C1597" i="4"/>
  <c r="C1596" i="4"/>
  <c r="C1595" i="4"/>
  <c r="C1594" i="4"/>
  <c r="C1593" i="4"/>
  <c r="C1592" i="4"/>
  <c r="C1591" i="4"/>
  <c r="C1590" i="4"/>
  <c r="C1589" i="4"/>
  <c r="C1588" i="4"/>
  <c r="C1587" i="4"/>
  <c r="C1586" i="4"/>
  <c r="C1585" i="4"/>
  <c r="C1584" i="4"/>
  <c r="C1583" i="4"/>
  <c r="C1582" i="4"/>
  <c r="C1581" i="4"/>
  <c r="C1580" i="4"/>
  <c r="C1579" i="4"/>
  <c r="C1578" i="4"/>
  <c r="C1577" i="4"/>
  <c r="C1576" i="4"/>
  <c r="C1575" i="4"/>
  <c r="C1574" i="4"/>
  <c r="C1573" i="4"/>
  <c r="C1572" i="4"/>
  <c r="C1571" i="4"/>
  <c r="C1570" i="4"/>
  <c r="C1569" i="4"/>
  <c r="C1568" i="4"/>
  <c r="C1567" i="4"/>
  <c r="C1566" i="4"/>
  <c r="C1565" i="4"/>
  <c r="C1564" i="4"/>
  <c r="C1563" i="4"/>
  <c r="C1562" i="4"/>
  <c r="C1561" i="4"/>
  <c r="C1560" i="4"/>
  <c r="C1559" i="4"/>
  <c r="C1558" i="4"/>
  <c r="C1557" i="4"/>
  <c r="C1556" i="4"/>
  <c r="C1555" i="4"/>
  <c r="C1554" i="4"/>
  <c r="C1553" i="4"/>
  <c r="C1552" i="4"/>
  <c r="C1551" i="4"/>
  <c r="C1550" i="4"/>
  <c r="C1549" i="4"/>
  <c r="C1548" i="4"/>
  <c r="C1547" i="4"/>
  <c r="C1546" i="4"/>
  <c r="C1545" i="4"/>
  <c r="C1544" i="4"/>
  <c r="C1543" i="4"/>
  <c r="C1542" i="4"/>
  <c r="C1541" i="4"/>
  <c r="C1540" i="4"/>
  <c r="C1539" i="4"/>
  <c r="C1538" i="4"/>
  <c r="C1537" i="4"/>
  <c r="C1536" i="4"/>
  <c r="C1535" i="4"/>
  <c r="C1534" i="4"/>
  <c r="C1533" i="4"/>
  <c r="C1532" i="4"/>
  <c r="C1531" i="4"/>
  <c r="C1530" i="4"/>
  <c r="C1529" i="4"/>
  <c r="C1528" i="4"/>
  <c r="C1527" i="4"/>
  <c r="C1526" i="4"/>
  <c r="C1525" i="4"/>
  <c r="C1524" i="4"/>
  <c r="C1523" i="4"/>
  <c r="C1522" i="4"/>
  <c r="C1521" i="4"/>
  <c r="C1520" i="4"/>
  <c r="C1519" i="4"/>
  <c r="C1518" i="4"/>
  <c r="C1517" i="4"/>
  <c r="C1516" i="4"/>
  <c r="C1515" i="4"/>
  <c r="C1514" i="4"/>
  <c r="C1513" i="4"/>
  <c r="C1512" i="4"/>
  <c r="C1511" i="4"/>
  <c r="C1510" i="4"/>
  <c r="C1509" i="4"/>
  <c r="C1508" i="4"/>
  <c r="C1507" i="4"/>
  <c r="C1506" i="4"/>
  <c r="C1505" i="4"/>
  <c r="C1504" i="4"/>
  <c r="C1503" i="4"/>
  <c r="C1502" i="4"/>
  <c r="C1501" i="4"/>
  <c r="C1500" i="4"/>
  <c r="C1499" i="4"/>
  <c r="C1498" i="4"/>
  <c r="C1497" i="4"/>
  <c r="C1496" i="4"/>
  <c r="C1495" i="4"/>
  <c r="C1494" i="4"/>
  <c r="C1493" i="4"/>
  <c r="C1492" i="4"/>
  <c r="C1491" i="4"/>
  <c r="C1490" i="4"/>
  <c r="C1489" i="4"/>
  <c r="C1488" i="4"/>
  <c r="C1487" i="4"/>
  <c r="C1486" i="4"/>
  <c r="C1485" i="4"/>
  <c r="C1484" i="4"/>
  <c r="C1483" i="4"/>
  <c r="C1482" i="4"/>
  <c r="C1481" i="4"/>
  <c r="C1480" i="4"/>
  <c r="C1479" i="4"/>
  <c r="C1478" i="4"/>
  <c r="C1477" i="4"/>
  <c r="C1476" i="4"/>
  <c r="C1475" i="4"/>
  <c r="C1474" i="4"/>
  <c r="C1473" i="4"/>
  <c r="C1472" i="4"/>
  <c r="C1471" i="4"/>
  <c r="C1470" i="4"/>
  <c r="C1469" i="4"/>
  <c r="C1468" i="4"/>
  <c r="C1467" i="4"/>
  <c r="C1466" i="4"/>
  <c r="C1465" i="4"/>
  <c r="C1464" i="4"/>
  <c r="C1463" i="4"/>
  <c r="C1462" i="4"/>
  <c r="C1461" i="4"/>
  <c r="C1460" i="4"/>
  <c r="C1459" i="4"/>
  <c r="C1458" i="4"/>
  <c r="C1457" i="4"/>
  <c r="C1456" i="4"/>
  <c r="C1455" i="4"/>
  <c r="C1454" i="4"/>
  <c r="C1453" i="4"/>
  <c r="C1452" i="4"/>
  <c r="C1451" i="4"/>
  <c r="C1450" i="4"/>
  <c r="C1449" i="4"/>
  <c r="C1448" i="4"/>
  <c r="C1447" i="4"/>
  <c r="C1446" i="4"/>
  <c r="C1445" i="4"/>
  <c r="C1444" i="4"/>
  <c r="C1443" i="4"/>
  <c r="C1442" i="4"/>
  <c r="C1441" i="4"/>
  <c r="C1440" i="4"/>
  <c r="C1439" i="4"/>
  <c r="C1438" i="4"/>
  <c r="C1437" i="4"/>
  <c r="C1436" i="4"/>
  <c r="C1435" i="4"/>
  <c r="C1434" i="4"/>
  <c r="C1433" i="4"/>
  <c r="C1432" i="4"/>
  <c r="C1431" i="4"/>
  <c r="C1430" i="4"/>
  <c r="C1429" i="4"/>
  <c r="C1428" i="4"/>
  <c r="C1427" i="4"/>
  <c r="C1426" i="4"/>
  <c r="C1425" i="4"/>
  <c r="C1424" i="4"/>
  <c r="C1423" i="4"/>
  <c r="C1422" i="4"/>
  <c r="C1421" i="4"/>
  <c r="C1420" i="4"/>
  <c r="C1419" i="4"/>
  <c r="C1418" i="4"/>
  <c r="C1417" i="4"/>
  <c r="C1416" i="4"/>
  <c r="C1415" i="4"/>
  <c r="C1414" i="4"/>
  <c r="C1413" i="4"/>
  <c r="C1412" i="4"/>
  <c r="C1411" i="4"/>
  <c r="C1410" i="4"/>
  <c r="C1409" i="4"/>
  <c r="C1408" i="4"/>
  <c r="C1407" i="4"/>
  <c r="C1406" i="4"/>
  <c r="C1405" i="4"/>
  <c r="C1404" i="4"/>
  <c r="C1403" i="4"/>
  <c r="C1402" i="4"/>
  <c r="C1401" i="4"/>
  <c r="C1400" i="4"/>
  <c r="C1399" i="4"/>
  <c r="C1398" i="4"/>
  <c r="C1397" i="4"/>
  <c r="C1396" i="4"/>
  <c r="C1395" i="4"/>
  <c r="C1394" i="4"/>
  <c r="C1393" i="4"/>
  <c r="C1392" i="4"/>
  <c r="C1391" i="4"/>
  <c r="C1390" i="4"/>
  <c r="C1389" i="4"/>
  <c r="C1388" i="4"/>
  <c r="C1387" i="4"/>
  <c r="C1386" i="4"/>
  <c r="C1385" i="4"/>
  <c r="C1384" i="4"/>
  <c r="C1383" i="4"/>
  <c r="C1382" i="4"/>
  <c r="C1381" i="4"/>
  <c r="C1380" i="4"/>
  <c r="C1379" i="4"/>
  <c r="C1378" i="4"/>
  <c r="C1377" i="4"/>
  <c r="C1376" i="4"/>
  <c r="C1375" i="4"/>
  <c r="C1374" i="4"/>
  <c r="C1373" i="4"/>
  <c r="C1372" i="4"/>
  <c r="C1371" i="4"/>
  <c r="C1370" i="4"/>
  <c r="C1369" i="4"/>
  <c r="C1368" i="4"/>
  <c r="C1367" i="4"/>
  <c r="C1366" i="4"/>
  <c r="C1365" i="4"/>
  <c r="C1364" i="4"/>
  <c r="C1363" i="4"/>
  <c r="C1362" i="4"/>
  <c r="C1361" i="4"/>
  <c r="C1360" i="4"/>
  <c r="C1359" i="4"/>
  <c r="C1358" i="4"/>
  <c r="C1357" i="4"/>
  <c r="C1356" i="4"/>
  <c r="C1355" i="4"/>
  <c r="C1354" i="4"/>
  <c r="C1353" i="4"/>
  <c r="C1352" i="4"/>
  <c r="C1351" i="4"/>
  <c r="C1350" i="4"/>
  <c r="C1349" i="4"/>
  <c r="C1348" i="4"/>
  <c r="C1347" i="4"/>
  <c r="C1346" i="4"/>
  <c r="C1345" i="4"/>
  <c r="C1344" i="4"/>
  <c r="C1343" i="4"/>
  <c r="C1342" i="4"/>
  <c r="C1341" i="4"/>
  <c r="C1340" i="4"/>
  <c r="C1339" i="4"/>
  <c r="C1338" i="4"/>
  <c r="C1337" i="4"/>
  <c r="C1336" i="4"/>
  <c r="C1335" i="4"/>
  <c r="C1334" i="4"/>
  <c r="C1333" i="4"/>
  <c r="C1332" i="4"/>
  <c r="C1331" i="4"/>
  <c r="C1330" i="4"/>
  <c r="C1329" i="4"/>
  <c r="C1328" i="4"/>
  <c r="C1327" i="4"/>
  <c r="C1326" i="4"/>
  <c r="C1325" i="4"/>
  <c r="C1324" i="4"/>
  <c r="C1323" i="4"/>
  <c r="C1322" i="4"/>
  <c r="C1321" i="4"/>
  <c r="C1320" i="4"/>
  <c r="C1319" i="4"/>
  <c r="C1318" i="4"/>
  <c r="C1317" i="4"/>
  <c r="C1316" i="4"/>
  <c r="C1315" i="4"/>
  <c r="C1314" i="4"/>
  <c r="C1313" i="4"/>
  <c r="C1312" i="4"/>
  <c r="C1311" i="4"/>
  <c r="C1310" i="4"/>
  <c r="C1309" i="4"/>
  <c r="C1308" i="4"/>
  <c r="C1307" i="4"/>
  <c r="C1306" i="4"/>
  <c r="C1305" i="4"/>
  <c r="C1304" i="4"/>
  <c r="C1303" i="4"/>
  <c r="C1302" i="4"/>
  <c r="C1301" i="4"/>
  <c r="C1300" i="4"/>
  <c r="C1299" i="4"/>
  <c r="C1298" i="4"/>
  <c r="C1297" i="4"/>
  <c r="C1296" i="4"/>
  <c r="C1295" i="4"/>
  <c r="C1294" i="4"/>
  <c r="C1293" i="4"/>
  <c r="C1292" i="4"/>
  <c r="C1291" i="4"/>
  <c r="C1290" i="4"/>
  <c r="C1289" i="4"/>
  <c r="C1288" i="4"/>
  <c r="C1287" i="4"/>
  <c r="C1286" i="4"/>
  <c r="C1285" i="4"/>
  <c r="C1284" i="4"/>
  <c r="C1283" i="4"/>
  <c r="C1282" i="4"/>
  <c r="C1281" i="4"/>
  <c r="C1280" i="4"/>
  <c r="C1279" i="4"/>
  <c r="C1278" i="4"/>
  <c r="C1277" i="4"/>
  <c r="C1276" i="4"/>
  <c r="C1275" i="4"/>
  <c r="C1274" i="4"/>
  <c r="C1273" i="4"/>
  <c r="C1272" i="4"/>
  <c r="C1271" i="4"/>
  <c r="C1270" i="4"/>
  <c r="C1269" i="4"/>
  <c r="C1268" i="4"/>
  <c r="C1267" i="4"/>
  <c r="C1266" i="4"/>
  <c r="C1265" i="4"/>
  <c r="C1264" i="4"/>
  <c r="C1263" i="4"/>
  <c r="C1262" i="4"/>
  <c r="C1261" i="4"/>
  <c r="C1260" i="4"/>
  <c r="C1259" i="4"/>
  <c r="C1258" i="4"/>
  <c r="C1257" i="4"/>
  <c r="C1256" i="4"/>
  <c r="C1255" i="4"/>
  <c r="C1254" i="4"/>
  <c r="C1253" i="4"/>
  <c r="C1252" i="4"/>
  <c r="C1251" i="4"/>
  <c r="C1250" i="4"/>
  <c r="C1249" i="4"/>
  <c r="C1248" i="4"/>
  <c r="C1247" i="4"/>
  <c r="C1246" i="4"/>
  <c r="C1245" i="4"/>
  <c r="C1244" i="4"/>
  <c r="C1243" i="4"/>
  <c r="C1242" i="4"/>
  <c r="C1241" i="4"/>
  <c r="C1240" i="4"/>
  <c r="C1239" i="4"/>
  <c r="C1238" i="4"/>
  <c r="C1237" i="4"/>
  <c r="C1236" i="4"/>
  <c r="C1235" i="4"/>
  <c r="C1234" i="4"/>
  <c r="C1233" i="4"/>
  <c r="C1232" i="4"/>
  <c r="C1231" i="4"/>
  <c r="C1230" i="4"/>
  <c r="C1229" i="4"/>
  <c r="C1228" i="4"/>
  <c r="C1227" i="4"/>
  <c r="C1226" i="4"/>
  <c r="C1225" i="4"/>
  <c r="C1224" i="4"/>
  <c r="C1223" i="4"/>
  <c r="C1222" i="4"/>
  <c r="C1221" i="4"/>
  <c r="C1220" i="4"/>
  <c r="C1219" i="4"/>
  <c r="C1218" i="4"/>
  <c r="C1217" i="4"/>
  <c r="C1216" i="4"/>
  <c r="C1215" i="4"/>
  <c r="C1214" i="4"/>
  <c r="C1213" i="4"/>
  <c r="C1212" i="4"/>
  <c r="C1211" i="4"/>
  <c r="C1210" i="4"/>
  <c r="C1209" i="4"/>
  <c r="C1208" i="4"/>
  <c r="C1207" i="4"/>
  <c r="C1206" i="4"/>
  <c r="C1205" i="4"/>
  <c r="C1204" i="4"/>
  <c r="C1203" i="4"/>
  <c r="C1202" i="4"/>
  <c r="C1201" i="4"/>
  <c r="C1200" i="4"/>
  <c r="C1199" i="4"/>
  <c r="C1198" i="4"/>
  <c r="C1197" i="4"/>
  <c r="C1196" i="4"/>
  <c r="C1195" i="4"/>
  <c r="C1194" i="4"/>
  <c r="C1193" i="4"/>
  <c r="C1192" i="4"/>
  <c r="C1191" i="4"/>
  <c r="C1190" i="4"/>
  <c r="C1189" i="4"/>
  <c r="C1188" i="4"/>
  <c r="C1187" i="4"/>
  <c r="C1186" i="4"/>
  <c r="C1185" i="4"/>
  <c r="C1184" i="4"/>
  <c r="C1183" i="4"/>
  <c r="C1182" i="4"/>
  <c r="C1181" i="4"/>
  <c r="C1180" i="4"/>
  <c r="C1179" i="4"/>
  <c r="C1178" i="4"/>
  <c r="C1177" i="4"/>
  <c r="C1176" i="4"/>
  <c r="C1175" i="4"/>
  <c r="C1174" i="4"/>
  <c r="C1173" i="4"/>
  <c r="C1172" i="4"/>
  <c r="C1171" i="4"/>
  <c r="C1170" i="4"/>
  <c r="C1169" i="4"/>
  <c r="C1168" i="4"/>
  <c r="C1167" i="4"/>
  <c r="C1166" i="4"/>
  <c r="C1165" i="4"/>
  <c r="C1164" i="4"/>
  <c r="C1163" i="4"/>
  <c r="C1162" i="4"/>
  <c r="C1161" i="4"/>
  <c r="C1160" i="4"/>
  <c r="C1159" i="4"/>
  <c r="C1158" i="4"/>
  <c r="C1157" i="4"/>
  <c r="C1156" i="4"/>
  <c r="C1155" i="4"/>
  <c r="C1154" i="4"/>
  <c r="C1153" i="4"/>
  <c r="C1152" i="4"/>
  <c r="C1151" i="4"/>
  <c r="C1150" i="4"/>
  <c r="C1149" i="4"/>
  <c r="C1148" i="4"/>
  <c r="C1147" i="4"/>
  <c r="C1146" i="4"/>
  <c r="C1145" i="4"/>
  <c r="C1144" i="4"/>
  <c r="C1143" i="4"/>
  <c r="C1142" i="4"/>
  <c r="C1141" i="4"/>
  <c r="C1140" i="4"/>
  <c r="C1139" i="4"/>
  <c r="C1138" i="4"/>
  <c r="C1137" i="4"/>
  <c r="C1136" i="4"/>
  <c r="C1135" i="4"/>
  <c r="C1134" i="4"/>
  <c r="C1133" i="4"/>
  <c r="C1132" i="4"/>
  <c r="C1131" i="4"/>
  <c r="C1130" i="4"/>
  <c r="C1129" i="4"/>
  <c r="C1128" i="4"/>
  <c r="C1127" i="4"/>
  <c r="C1126" i="4"/>
  <c r="C1125" i="4"/>
  <c r="C1124" i="4"/>
  <c r="C1123" i="4"/>
  <c r="C1122" i="4"/>
  <c r="C1121" i="4"/>
  <c r="C1120" i="4"/>
  <c r="C1119" i="4"/>
  <c r="C1118" i="4"/>
  <c r="C1117" i="4"/>
  <c r="C1116" i="4"/>
  <c r="C1115" i="4"/>
  <c r="C1114" i="4"/>
  <c r="C1113" i="4"/>
  <c r="C1112" i="4"/>
  <c r="C1111" i="4"/>
  <c r="C1110" i="4"/>
  <c r="C1109" i="4"/>
  <c r="C1108" i="4"/>
  <c r="C1107" i="4"/>
  <c r="C1106" i="4"/>
  <c r="C1105" i="4"/>
  <c r="C1104" i="4"/>
  <c r="C1103" i="4"/>
  <c r="C1102" i="4"/>
  <c r="C1101" i="4"/>
  <c r="C1100" i="4"/>
  <c r="C1099" i="4"/>
  <c r="C1098" i="4"/>
  <c r="C1097" i="4"/>
  <c r="C1096" i="4"/>
  <c r="C1095" i="4"/>
  <c r="C1094" i="4"/>
  <c r="C1093" i="4"/>
  <c r="C1092" i="4"/>
  <c r="C1091" i="4"/>
  <c r="C1090" i="4"/>
  <c r="C1089" i="4"/>
  <c r="C1088" i="4"/>
  <c r="C1087" i="4"/>
  <c r="C1086" i="4"/>
  <c r="C1085" i="4"/>
  <c r="C1084" i="4"/>
  <c r="C1083" i="4"/>
  <c r="C1082" i="4"/>
  <c r="C1081" i="4"/>
  <c r="C1080" i="4"/>
  <c r="C1079" i="4"/>
  <c r="C1078" i="4"/>
  <c r="C1077" i="4"/>
  <c r="C1076" i="4"/>
  <c r="C1075" i="4"/>
  <c r="C1074" i="4"/>
  <c r="C1073" i="4"/>
  <c r="C1072" i="4"/>
  <c r="C1071" i="4"/>
  <c r="C1070" i="4"/>
  <c r="C1069" i="4"/>
  <c r="C1068" i="4"/>
  <c r="C1067" i="4"/>
  <c r="C1066" i="4"/>
  <c r="C1065" i="4"/>
  <c r="C1064" i="4"/>
  <c r="C1063" i="4"/>
  <c r="C1062" i="4"/>
  <c r="C1061" i="4"/>
  <c r="C1060" i="4"/>
  <c r="C1059" i="4"/>
  <c r="C1058" i="4"/>
  <c r="C1057" i="4"/>
  <c r="C1056" i="4"/>
  <c r="C1055" i="4"/>
  <c r="C1054" i="4"/>
  <c r="C1053" i="4"/>
  <c r="C1052" i="4"/>
  <c r="C1051" i="4"/>
  <c r="C1050" i="4"/>
  <c r="C1049" i="4"/>
  <c r="C1048" i="4"/>
  <c r="C1047" i="4"/>
  <c r="C1046" i="4"/>
  <c r="C1045" i="4"/>
  <c r="C1044" i="4"/>
  <c r="C1043" i="4"/>
  <c r="C1042" i="4"/>
  <c r="C1041" i="4"/>
  <c r="C1040" i="4"/>
  <c r="C1039" i="4"/>
  <c r="C1038" i="4"/>
  <c r="C1037" i="4"/>
  <c r="C1036" i="4"/>
  <c r="C1035" i="4"/>
  <c r="C1034" i="4"/>
  <c r="C1033" i="4"/>
  <c r="C1032" i="4"/>
  <c r="C1031" i="4"/>
  <c r="C1030" i="4"/>
  <c r="C1029" i="4"/>
  <c r="C1028" i="4"/>
  <c r="C1027" i="4"/>
  <c r="C1026" i="4"/>
  <c r="C1025" i="4"/>
  <c r="C1024" i="4"/>
  <c r="C1023" i="4"/>
  <c r="C1022" i="4"/>
  <c r="C1021" i="4"/>
  <c r="C1020" i="4"/>
  <c r="C1019" i="4"/>
  <c r="C1018" i="4"/>
  <c r="C1017" i="4"/>
  <c r="C1016" i="4"/>
  <c r="C1015" i="4"/>
  <c r="C1014" i="4"/>
  <c r="C1013" i="4"/>
  <c r="C1012" i="4"/>
  <c r="C1011" i="4"/>
  <c r="C1010" i="4"/>
  <c r="C1009" i="4"/>
  <c r="C1008" i="4"/>
  <c r="C1007" i="4"/>
  <c r="C1006" i="4"/>
  <c r="C1005" i="4"/>
  <c r="C1004" i="4"/>
  <c r="C1003" i="4"/>
  <c r="C1002" i="4"/>
  <c r="C1001" i="4"/>
  <c r="C1000" i="4"/>
  <c r="C999" i="4"/>
  <c r="C998" i="4"/>
  <c r="C997" i="4"/>
  <c r="C996" i="4"/>
  <c r="C995" i="4"/>
  <c r="C994" i="4"/>
  <c r="C993" i="4"/>
  <c r="C992" i="4"/>
  <c r="C991" i="4"/>
  <c r="C990" i="4"/>
  <c r="C989" i="4"/>
  <c r="C988" i="4"/>
  <c r="C987" i="4"/>
  <c r="C986" i="4"/>
  <c r="C985" i="4"/>
  <c r="C984" i="4"/>
  <c r="C983" i="4"/>
  <c r="C982" i="4"/>
  <c r="C981" i="4"/>
  <c r="C980" i="4"/>
  <c r="C979" i="4"/>
  <c r="C978" i="4"/>
  <c r="C977" i="4"/>
  <c r="C976" i="4"/>
  <c r="C975" i="4"/>
  <c r="C974" i="4"/>
  <c r="C973" i="4"/>
  <c r="C972" i="4"/>
  <c r="C971" i="4"/>
  <c r="C970" i="4"/>
  <c r="C969" i="4"/>
  <c r="C968" i="4"/>
  <c r="C967" i="4"/>
  <c r="C966" i="4"/>
  <c r="C965" i="4"/>
  <c r="C964" i="4"/>
  <c r="C963" i="4"/>
  <c r="C962" i="4"/>
  <c r="C961" i="4"/>
  <c r="C960" i="4"/>
  <c r="C959" i="4"/>
  <c r="C958" i="4"/>
  <c r="C957" i="4"/>
  <c r="C956" i="4"/>
  <c r="C955" i="4"/>
  <c r="C954" i="4"/>
  <c r="C953" i="4"/>
  <c r="C952" i="4"/>
  <c r="C951" i="4"/>
  <c r="C950" i="4"/>
  <c r="C949" i="4"/>
  <c r="C948" i="4"/>
  <c r="C947" i="4"/>
  <c r="C946" i="4"/>
  <c r="C945" i="4"/>
  <c r="C944" i="4"/>
  <c r="C943" i="4"/>
  <c r="C942" i="4"/>
  <c r="C941" i="4"/>
  <c r="C940" i="4"/>
  <c r="C939" i="4"/>
  <c r="C938" i="4"/>
  <c r="C937" i="4"/>
  <c r="C936" i="4"/>
  <c r="C935" i="4"/>
  <c r="C934" i="4"/>
  <c r="C933" i="4"/>
  <c r="C932" i="4"/>
  <c r="C931" i="4"/>
  <c r="C930" i="4"/>
  <c r="C929" i="4"/>
  <c r="C928" i="4"/>
  <c r="C927" i="4"/>
  <c r="C926" i="4"/>
  <c r="C925" i="4"/>
  <c r="C924" i="4"/>
  <c r="C923" i="4"/>
  <c r="C922" i="4"/>
  <c r="C921" i="4"/>
  <c r="C920" i="4"/>
  <c r="C919" i="4"/>
  <c r="C918" i="4"/>
  <c r="C917" i="4"/>
  <c r="C916" i="4"/>
  <c r="C915" i="4"/>
  <c r="C914" i="4"/>
  <c r="C913" i="4"/>
  <c r="C912" i="4"/>
  <c r="C911" i="4"/>
  <c r="C910" i="4"/>
  <c r="C909" i="4"/>
  <c r="C908" i="4"/>
  <c r="C907" i="4"/>
  <c r="C906" i="4"/>
  <c r="C905" i="4"/>
  <c r="C904" i="4"/>
  <c r="C903" i="4"/>
  <c r="C902" i="4"/>
  <c r="C901" i="4"/>
  <c r="C900" i="4"/>
  <c r="C899" i="4"/>
  <c r="C898" i="4"/>
  <c r="C897" i="4"/>
  <c r="C896" i="4"/>
  <c r="C895" i="4"/>
  <c r="C894" i="4"/>
  <c r="C893" i="4"/>
  <c r="C892" i="4"/>
  <c r="C891" i="4"/>
  <c r="C890" i="4"/>
  <c r="C889" i="4"/>
  <c r="C888" i="4"/>
  <c r="C887" i="4"/>
  <c r="C886" i="4"/>
  <c r="C885" i="4"/>
  <c r="C884" i="4"/>
  <c r="C883" i="4"/>
  <c r="C882" i="4"/>
  <c r="C881" i="4"/>
  <c r="C880" i="4"/>
  <c r="C879" i="4"/>
  <c r="C878" i="4"/>
  <c r="C877" i="4"/>
  <c r="C876" i="4"/>
  <c r="C875" i="4"/>
  <c r="C874" i="4"/>
  <c r="C873" i="4"/>
  <c r="C872" i="4"/>
  <c r="C871" i="4"/>
  <c r="C870" i="4"/>
  <c r="C869" i="4"/>
  <c r="C868" i="4"/>
  <c r="C867" i="4"/>
  <c r="C866" i="4"/>
  <c r="C865" i="4"/>
  <c r="C864" i="4"/>
  <c r="C863" i="4"/>
  <c r="C862" i="4"/>
  <c r="C861" i="4"/>
  <c r="C860" i="4"/>
  <c r="C859" i="4"/>
  <c r="C858" i="4"/>
  <c r="C857" i="4"/>
  <c r="C856" i="4"/>
  <c r="C855" i="4"/>
  <c r="C854" i="4"/>
  <c r="C853" i="4"/>
  <c r="C852" i="4"/>
  <c r="C851" i="4"/>
  <c r="C850" i="4"/>
  <c r="C849" i="4"/>
  <c r="C848" i="4"/>
  <c r="C847" i="4"/>
  <c r="C846" i="4"/>
  <c r="C845" i="4"/>
  <c r="C844" i="4"/>
  <c r="C843" i="4"/>
  <c r="C842" i="4"/>
  <c r="C841" i="4"/>
  <c r="C840" i="4"/>
  <c r="C839" i="4"/>
  <c r="C838" i="4"/>
  <c r="C837" i="4"/>
  <c r="C836" i="4"/>
  <c r="C835" i="4"/>
  <c r="C834" i="4"/>
  <c r="C833" i="4"/>
  <c r="C832" i="4"/>
  <c r="C831" i="4"/>
  <c r="C830" i="4"/>
  <c r="C829" i="4"/>
  <c r="C828" i="4"/>
  <c r="C827" i="4"/>
  <c r="C826" i="4"/>
  <c r="C825" i="4"/>
  <c r="C824" i="4"/>
  <c r="C823" i="4"/>
  <c r="C822" i="4"/>
  <c r="C821" i="4"/>
  <c r="C820" i="4"/>
  <c r="C819" i="4"/>
  <c r="C818" i="4"/>
  <c r="C817" i="4"/>
  <c r="C816" i="4"/>
  <c r="C815" i="4"/>
  <c r="C814" i="4"/>
  <c r="C813" i="4"/>
  <c r="C812" i="4"/>
  <c r="C811" i="4"/>
  <c r="C810" i="4"/>
  <c r="C809" i="4"/>
  <c r="C808" i="4"/>
  <c r="C807" i="4"/>
  <c r="C806" i="4"/>
  <c r="C805" i="4"/>
  <c r="C804" i="4"/>
  <c r="C803" i="4"/>
  <c r="C802" i="4"/>
  <c r="C801" i="4"/>
  <c r="C800" i="4"/>
  <c r="C799" i="4"/>
  <c r="C798" i="4"/>
  <c r="C797" i="4"/>
  <c r="C796" i="4"/>
  <c r="C795" i="4"/>
  <c r="C794" i="4"/>
  <c r="C793" i="4"/>
  <c r="C792" i="4"/>
  <c r="C791" i="4"/>
  <c r="C790" i="4"/>
  <c r="C789" i="4"/>
  <c r="C788" i="4"/>
  <c r="C787" i="4"/>
  <c r="C786" i="4"/>
  <c r="C785" i="4"/>
  <c r="C784" i="4"/>
  <c r="C783" i="4"/>
  <c r="C782" i="4"/>
  <c r="C781" i="4"/>
  <c r="C780" i="4"/>
  <c r="C779" i="4"/>
  <c r="C778" i="4"/>
  <c r="C777" i="4"/>
  <c r="C776" i="4"/>
  <c r="C775" i="4"/>
  <c r="C774" i="4"/>
  <c r="C773" i="4"/>
  <c r="C772" i="4"/>
  <c r="C771" i="4"/>
  <c r="C770" i="4"/>
  <c r="C769" i="4"/>
  <c r="C768" i="4"/>
  <c r="C767" i="4"/>
  <c r="C766" i="4"/>
  <c r="C765" i="4"/>
  <c r="C764" i="4"/>
  <c r="C763" i="4"/>
  <c r="C762" i="4"/>
  <c r="C761" i="4"/>
  <c r="C760" i="4"/>
  <c r="C759" i="4"/>
  <c r="C758" i="4"/>
  <c r="C757" i="4"/>
  <c r="C756" i="4"/>
  <c r="C755" i="4"/>
  <c r="C754" i="4"/>
  <c r="C753" i="4"/>
  <c r="C752" i="4"/>
  <c r="C751" i="4"/>
  <c r="C750" i="4"/>
  <c r="C749" i="4"/>
  <c r="C748" i="4"/>
  <c r="C747" i="4"/>
  <c r="C746" i="4"/>
  <c r="C745" i="4"/>
  <c r="C744" i="4"/>
  <c r="C743" i="4"/>
  <c r="C742" i="4"/>
  <c r="C741" i="4"/>
  <c r="C740" i="4"/>
  <c r="C739" i="4"/>
  <c r="C738" i="4"/>
  <c r="C737" i="4"/>
  <c r="C736" i="4"/>
  <c r="C735" i="4"/>
  <c r="C734" i="4"/>
  <c r="C733" i="4"/>
  <c r="C732" i="4"/>
  <c r="C731" i="4"/>
  <c r="C730" i="4"/>
  <c r="C729" i="4"/>
  <c r="C728" i="4"/>
  <c r="C727" i="4"/>
  <c r="C726" i="4"/>
  <c r="C725" i="4"/>
  <c r="C724" i="4"/>
  <c r="C723" i="4"/>
  <c r="C722" i="4"/>
  <c r="C721" i="4"/>
  <c r="C720" i="4"/>
  <c r="C719" i="4"/>
  <c r="C718" i="4"/>
  <c r="C717" i="4"/>
  <c r="C716" i="4"/>
  <c r="C715" i="4"/>
  <c r="C714" i="4"/>
  <c r="C713" i="4"/>
  <c r="C712" i="4"/>
  <c r="C711" i="4"/>
  <c r="C710" i="4"/>
  <c r="C709" i="4"/>
  <c r="C708" i="4"/>
  <c r="C707" i="4"/>
  <c r="C706" i="4"/>
  <c r="C705" i="4"/>
  <c r="C704" i="4"/>
  <c r="C703" i="4"/>
  <c r="C702" i="4"/>
  <c r="C701" i="4"/>
  <c r="C700" i="4"/>
  <c r="C699" i="4"/>
  <c r="C698" i="4"/>
  <c r="C697" i="4"/>
  <c r="C696" i="4"/>
  <c r="C695" i="4"/>
  <c r="C694" i="4"/>
  <c r="C693" i="4"/>
  <c r="C692" i="4"/>
  <c r="C691" i="4"/>
  <c r="C690" i="4"/>
  <c r="C689" i="4"/>
  <c r="C688" i="4"/>
  <c r="C687" i="4"/>
  <c r="C686" i="4"/>
  <c r="C685" i="4"/>
  <c r="C684" i="4"/>
  <c r="C683" i="4"/>
  <c r="C682" i="4"/>
  <c r="C681" i="4"/>
  <c r="C680" i="4"/>
  <c r="C679" i="4"/>
  <c r="C678" i="4"/>
  <c r="C677" i="4"/>
  <c r="C676" i="4"/>
  <c r="C675" i="4"/>
  <c r="C674" i="4"/>
  <c r="C673" i="4"/>
  <c r="C672" i="4"/>
  <c r="C671" i="4"/>
  <c r="C670" i="4"/>
  <c r="C669" i="4"/>
  <c r="C668" i="4"/>
  <c r="C667" i="4"/>
  <c r="C666" i="4"/>
  <c r="C665" i="4"/>
  <c r="C664" i="4"/>
  <c r="C663" i="4"/>
  <c r="C662" i="4"/>
  <c r="C661" i="4"/>
  <c r="C660" i="4"/>
  <c r="C659" i="4"/>
  <c r="C658" i="4"/>
  <c r="C657" i="4"/>
  <c r="C656" i="4"/>
  <c r="C655" i="4"/>
  <c r="C654" i="4"/>
  <c r="C653" i="4"/>
  <c r="C652" i="4"/>
  <c r="C651" i="4"/>
  <c r="C650" i="4"/>
  <c r="C649" i="4"/>
  <c r="C648" i="4"/>
  <c r="C647" i="4"/>
  <c r="C646" i="4"/>
  <c r="C645" i="4"/>
  <c r="C644" i="4"/>
  <c r="C643" i="4"/>
  <c r="C642" i="4"/>
  <c r="C641" i="4"/>
  <c r="C640" i="4"/>
  <c r="C639" i="4"/>
  <c r="C638" i="4"/>
  <c r="C637" i="4"/>
  <c r="C636" i="4"/>
  <c r="C635" i="4"/>
  <c r="C634" i="4"/>
  <c r="C633" i="4"/>
  <c r="C632" i="4"/>
  <c r="C631" i="4"/>
  <c r="C630" i="4"/>
  <c r="C629" i="4"/>
  <c r="C628" i="4"/>
  <c r="C627" i="4"/>
  <c r="C626" i="4"/>
  <c r="C625" i="4"/>
  <c r="C624" i="4"/>
  <c r="C623" i="4"/>
  <c r="C622" i="4"/>
  <c r="C621" i="4"/>
  <c r="C620" i="4"/>
  <c r="C619" i="4"/>
  <c r="C618" i="4"/>
  <c r="C617" i="4"/>
  <c r="C616" i="4"/>
  <c r="C615" i="4"/>
  <c r="C614" i="4"/>
  <c r="C613" i="4"/>
  <c r="C612" i="4"/>
  <c r="C611" i="4"/>
  <c r="C610" i="4"/>
  <c r="C609" i="4"/>
  <c r="C608" i="4"/>
  <c r="C607" i="4"/>
  <c r="C606" i="4"/>
  <c r="C605" i="4"/>
  <c r="C604" i="4"/>
  <c r="C603" i="4"/>
  <c r="C602" i="4"/>
  <c r="C601" i="4"/>
  <c r="C600" i="4"/>
  <c r="C599" i="4"/>
  <c r="C598" i="4"/>
  <c r="C597" i="4"/>
  <c r="C596" i="4"/>
  <c r="C595" i="4"/>
  <c r="C594" i="4"/>
  <c r="C593" i="4"/>
  <c r="C592" i="4"/>
  <c r="C591" i="4"/>
  <c r="C590" i="4"/>
  <c r="C589" i="4"/>
  <c r="C588" i="4"/>
  <c r="C587" i="4"/>
  <c r="C586" i="4"/>
  <c r="C585" i="4"/>
  <c r="C584" i="4"/>
  <c r="C583" i="4"/>
  <c r="C582" i="4"/>
  <c r="C581" i="4"/>
  <c r="C580" i="4"/>
  <c r="C579" i="4"/>
  <c r="C578" i="4"/>
  <c r="C577" i="4"/>
  <c r="C576" i="4"/>
  <c r="C575" i="4"/>
  <c r="C574" i="4"/>
  <c r="C573" i="4"/>
  <c r="C572" i="4"/>
  <c r="C571" i="4"/>
  <c r="C570" i="4"/>
  <c r="C569" i="4"/>
  <c r="C568" i="4"/>
  <c r="C567" i="4"/>
  <c r="C566" i="4"/>
  <c r="C565" i="4"/>
  <c r="C564" i="4"/>
  <c r="C563" i="4"/>
  <c r="C562" i="4"/>
  <c r="C561" i="4"/>
  <c r="C560" i="4"/>
  <c r="C559" i="4"/>
  <c r="C558" i="4"/>
  <c r="C557" i="4"/>
  <c r="C556" i="4"/>
  <c r="C555" i="4"/>
  <c r="C554" i="4"/>
  <c r="C553" i="4"/>
  <c r="C552" i="4"/>
  <c r="C551" i="4"/>
  <c r="C550" i="4"/>
  <c r="C549" i="4"/>
  <c r="C548" i="4"/>
  <c r="C547" i="4"/>
  <c r="C546" i="4"/>
  <c r="C545" i="4"/>
  <c r="C544" i="4"/>
  <c r="C543" i="4"/>
  <c r="C542" i="4"/>
  <c r="C541" i="4"/>
  <c r="C540" i="4"/>
  <c r="C539" i="4"/>
  <c r="C538" i="4"/>
  <c r="C537" i="4"/>
  <c r="C536" i="4"/>
  <c r="C535" i="4"/>
  <c r="C534" i="4"/>
  <c r="C533" i="4"/>
  <c r="C532" i="4"/>
  <c r="C531" i="4"/>
  <c r="C530" i="4"/>
  <c r="C529" i="4"/>
  <c r="C528" i="4"/>
  <c r="C527" i="4"/>
  <c r="C526" i="4"/>
  <c r="C525" i="4"/>
  <c r="C524" i="4"/>
  <c r="C523" i="4"/>
  <c r="C522" i="4"/>
  <c r="C521" i="4"/>
  <c r="C520" i="4"/>
  <c r="C519" i="4"/>
  <c r="C518" i="4"/>
  <c r="C517" i="4"/>
  <c r="C516" i="4"/>
  <c r="C515" i="4"/>
  <c r="C514" i="4"/>
  <c r="C513" i="4"/>
  <c r="C512" i="4"/>
  <c r="C511" i="4"/>
  <c r="C510" i="4"/>
  <c r="C509" i="4"/>
  <c r="C508" i="4"/>
  <c r="C507" i="4"/>
  <c r="C506" i="4"/>
  <c r="C505" i="4"/>
  <c r="C504" i="4"/>
  <c r="C503" i="4"/>
  <c r="C502" i="4"/>
  <c r="C501" i="4"/>
  <c r="C500" i="4"/>
  <c r="C499" i="4"/>
  <c r="C498" i="4"/>
  <c r="C497" i="4"/>
  <c r="C496" i="4"/>
  <c r="C495" i="4"/>
  <c r="C494" i="4"/>
  <c r="C493" i="4"/>
  <c r="C492" i="4"/>
  <c r="C491" i="4"/>
  <c r="C490" i="4"/>
  <c r="C489" i="4"/>
  <c r="C488" i="4"/>
  <c r="C487" i="4"/>
  <c r="C486" i="4"/>
  <c r="C485" i="4"/>
  <c r="C484" i="4"/>
  <c r="C483" i="4"/>
  <c r="C482" i="4"/>
  <c r="C481" i="4"/>
  <c r="C480" i="4"/>
  <c r="C479" i="4"/>
  <c r="C478" i="4"/>
  <c r="C477" i="4"/>
  <c r="C476" i="4"/>
  <c r="C475" i="4"/>
  <c r="C474" i="4"/>
  <c r="C473" i="4"/>
  <c r="C472" i="4"/>
  <c r="C471" i="4"/>
  <c r="C470" i="4"/>
  <c r="C469" i="4"/>
  <c r="C468" i="4"/>
  <c r="C467" i="4"/>
  <c r="C466" i="4"/>
  <c r="C465" i="4"/>
  <c r="C464" i="4"/>
  <c r="C463" i="4"/>
  <c r="C462" i="4"/>
  <c r="C461" i="4"/>
  <c r="C460" i="4"/>
  <c r="C459" i="4"/>
  <c r="C458" i="4"/>
  <c r="C457" i="4"/>
  <c r="C456" i="4"/>
  <c r="C455" i="4"/>
  <c r="C454" i="4"/>
  <c r="C453" i="4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402" i="4"/>
  <c r="C401" i="4"/>
  <c r="C400" i="4"/>
  <c r="C399" i="4"/>
  <c r="C398" i="4"/>
  <c r="C397" i="4"/>
  <c r="C396" i="4"/>
  <c r="C395" i="4"/>
  <c r="C394" i="4"/>
  <c r="C393" i="4"/>
  <c r="C392" i="4"/>
  <c r="C391" i="4"/>
  <c r="C390" i="4"/>
  <c r="C389" i="4"/>
  <c r="C388" i="4"/>
  <c r="C387" i="4"/>
  <c r="C386" i="4"/>
  <c r="C385" i="4"/>
  <c r="C384" i="4"/>
  <c r="C383" i="4"/>
  <c r="C382" i="4"/>
  <c r="C381" i="4"/>
  <c r="C380" i="4"/>
  <c r="C379" i="4"/>
  <c r="C378" i="4"/>
  <c r="C377" i="4"/>
  <c r="C376" i="4"/>
  <c r="C375" i="4"/>
  <c r="C374" i="4"/>
  <c r="C373" i="4"/>
  <c r="C372" i="4"/>
  <c r="C371" i="4"/>
  <c r="C370" i="4"/>
  <c r="C369" i="4"/>
  <c r="C368" i="4"/>
  <c r="C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37" i="4"/>
  <c r="C336" i="4"/>
  <c r="C335" i="4"/>
  <c r="C334" i="4"/>
  <c r="C333" i="4"/>
  <c r="C332" i="4"/>
  <c r="C331" i="4"/>
  <c r="C330" i="4"/>
  <c r="C329" i="4"/>
  <c r="C328" i="4"/>
  <c r="C327" i="4"/>
  <c r="C326" i="4"/>
  <c r="C325" i="4"/>
  <c r="C324" i="4"/>
  <c r="C323" i="4"/>
  <c r="C322" i="4"/>
  <c r="C321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70" i="4"/>
  <c r="C269" i="4"/>
  <c r="C268" i="4"/>
  <c r="C267" i="4"/>
  <c r="C266" i="4"/>
  <c r="C265" i="4"/>
  <c r="C264" i="4"/>
  <c r="C263" i="4"/>
  <c r="C262" i="4"/>
  <c r="C261" i="4"/>
  <c r="C260" i="4"/>
  <c r="C259" i="4"/>
  <c r="C258" i="4"/>
  <c r="C257" i="4"/>
  <c r="C256" i="4"/>
  <c r="C255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84" i="3"/>
  <c r="H585" i="3"/>
  <c r="H590" i="3"/>
  <c r="H593" i="3"/>
  <c r="H489" i="3"/>
  <c r="H602" i="3"/>
  <c r="H603" i="3"/>
  <c r="H604" i="3"/>
  <c r="H605" i="3"/>
  <c r="H606" i="3"/>
  <c r="H707" i="3"/>
  <c r="H708" i="3"/>
  <c r="H607" i="3"/>
  <c r="H617" i="3"/>
  <c r="H402" i="3"/>
  <c r="H403" i="3"/>
  <c r="H481" i="3"/>
  <c r="H482" i="3"/>
  <c r="H483" i="3"/>
  <c r="H618" i="3"/>
  <c r="H10" i="3"/>
  <c r="H619" i="3"/>
  <c r="H620" i="3"/>
  <c r="H621" i="3"/>
  <c r="H622" i="3"/>
  <c r="H500" i="3"/>
  <c r="H11" i="3"/>
  <c r="H12" i="3"/>
  <c r="H13" i="3"/>
  <c r="H623" i="3"/>
  <c r="H406" i="3"/>
  <c r="H407" i="3"/>
  <c r="H408" i="3"/>
  <c r="H409" i="3"/>
  <c r="H410" i="3"/>
  <c r="H411" i="3"/>
  <c r="H417" i="3"/>
  <c r="H418" i="3"/>
  <c r="H419" i="3"/>
  <c r="H311" i="3"/>
  <c r="H312" i="3"/>
  <c r="H313" i="3"/>
  <c r="H314" i="3"/>
  <c r="H512" i="3"/>
  <c r="H315" i="3"/>
  <c r="H316" i="3"/>
  <c r="H43" i="3"/>
  <c r="H44" i="3"/>
  <c r="H45" i="3"/>
  <c r="H46" i="3"/>
  <c r="H713" i="3"/>
  <c r="H317" i="3"/>
  <c r="H47" i="3"/>
  <c r="H318" i="3"/>
  <c r="H319" i="3"/>
  <c r="H48" i="3"/>
  <c r="H513" i="3"/>
  <c r="H514" i="3"/>
  <c r="H625" i="3"/>
  <c r="H626" i="3"/>
  <c r="H627" i="3"/>
  <c r="H628" i="3"/>
  <c r="H629" i="3"/>
  <c r="H630" i="3"/>
  <c r="H631" i="3"/>
  <c r="H420" i="3"/>
  <c r="H320" i="3"/>
  <c r="H421" i="3"/>
  <c r="H422" i="3"/>
  <c r="H423" i="3"/>
  <c r="H424" i="3"/>
  <c r="H425" i="3"/>
  <c r="H426" i="3"/>
  <c r="H632" i="3"/>
  <c r="H427" i="3"/>
  <c r="H428" i="3"/>
  <c r="H321" i="3"/>
  <c r="H322" i="3"/>
  <c r="H323" i="3"/>
  <c r="H324" i="3"/>
  <c r="H633" i="3"/>
  <c r="H634" i="3"/>
  <c r="H635" i="3"/>
  <c r="H636" i="3"/>
  <c r="H637" i="3"/>
  <c r="H515" i="3"/>
  <c r="H638" i="3"/>
  <c r="H639" i="3"/>
  <c r="H516" i="3"/>
  <c r="H377" i="3"/>
  <c r="H49" i="3"/>
  <c r="H50" i="3"/>
  <c r="H378" i="3"/>
  <c r="H379" i="3"/>
  <c r="H549" i="3"/>
  <c r="D17" i="5"/>
  <c r="D21" i="5"/>
  <c r="F21" i="5" s="1"/>
  <c r="G21" i="5" s="1"/>
  <c r="D25" i="5"/>
  <c r="F25" i="5" s="1"/>
  <c r="G25" i="5" s="1"/>
  <c r="D27" i="5"/>
  <c r="F27" i="5" s="1"/>
  <c r="G27" i="5" s="1"/>
  <c r="B30" i="5"/>
  <c r="D30" i="5" s="1"/>
  <c r="B29" i="5"/>
  <c r="D29" i="5" s="1"/>
  <c r="F29" i="5" s="1"/>
  <c r="G29" i="5" s="1"/>
  <c r="B28" i="5"/>
  <c r="D28" i="5" s="1"/>
  <c r="E28" i="5" s="1"/>
  <c r="G28" i="5" s="1"/>
  <c r="B26" i="5"/>
  <c r="D26" i="5" s="1"/>
  <c r="F26" i="5" s="1"/>
  <c r="G26" i="5" s="1"/>
  <c r="B25" i="5"/>
  <c r="B24" i="5"/>
  <c r="D24" i="5" s="1"/>
  <c r="B23" i="5"/>
  <c r="D23" i="5" s="1"/>
  <c r="F23" i="5" s="1"/>
  <c r="G23" i="5" s="1"/>
  <c r="B22" i="5"/>
  <c r="D22" i="5" s="1"/>
  <c r="B21" i="5"/>
  <c r="B20" i="5"/>
  <c r="D20" i="5" s="1"/>
  <c r="B19" i="5"/>
  <c r="D19" i="5" s="1"/>
  <c r="F19" i="5" s="1"/>
  <c r="G19" i="5" s="1"/>
  <c r="B18" i="5"/>
  <c r="D18" i="5" s="1"/>
  <c r="E18" i="5" s="1"/>
  <c r="G18" i="5" s="1"/>
  <c r="B16" i="5"/>
  <c r="D16" i="5" s="1"/>
  <c r="E16" i="5" s="1"/>
  <c r="B15" i="5"/>
  <c r="D15" i="5" s="1"/>
  <c r="E15" i="5" s="1"/>
  <c r="G15" i="5" s="1"/>
  <c r="B14" i="5"/>
  <c r="D14" i="5" s="1"/>
  <c r="E14" i="5" s="1"/>
  <c r="G14" i="5" s="1"/>
  <c r="B13" i="5"/>
  <c r="D13" i="5" s="1"/>
  <c r="F13" i="5" s="1"/>
  <c r="G13" i="5" s="1"/>
  <c r="B12" i="5"/>
  <c r="D12" i="5" s="1"/>
  <c r="E12" i="5" s="1"/>
  <c r="G12" i="5" s="1"/>
  <c r="B9" i="5"/>
  <c r="F16" i="5" s="1"/>
  <c r="F555" i="3"/>
  <c r="F556" i="3"/>
  <c r="F557" i="3"/>
  <c r="F558" i="3"/>
  <c r="F559" i="3"/>
  <c r="F560" i="3"/>
  <c r="F561" i="3"/>
  <c r="F562" i="3"/>
  <c r="F563" i="3"/>
  <c r="F584" i="3"/>
  <c r="F585" i="3"/>
  <c r="G585" i="3"/>
  <c r="F590" i="3"/>
  <c r="F593" i="3"/>
  <c r="F489" i="3"/>
  <c r="F602" i="3"/>
  <c r="F603" i="3"/>
  <c r="F604" i="3"/>
  <c r="F605" i="3"/>
  <c r="F606" i="3"/>
  <c r="F707" i="3"/>
  <c r="F708" i="3"/>
  <c r="F607" i="3"/>
  <c r="F617" i="3"/>
  <c r="G617" i="3"/>
  <c r="F402" i="3"/>
  <c r="G402" i="3"/>
  <c r="F403" i="3"/>
  <c r="G403" i="3"/>
  <c r="F481" i="3"/>
  <c r="G481" i="3"/>
  <c r="F482" i="3"/>
  <c r="G482" i="3"/>
  <c r="F483" i="3"/>
  <c r="G483" i="3"/>
  <c r="F618" i="3"/>
  <c r="G618" i="3"/>
  <c r="F10" i="3"/>
  <c r="G10" i="3"/>
  <c r="F619" i="3"/>
  <c r="G619" i="3"/>
  <c r="F620" i="3"/>
  <c r="G620" i="3"/>
  <c r="F621" i="3"/>
  <c r="G621" i="3"/>
  <c r="F622" i="3"/>
  <c r="G622" i="3"/>
  <c r="F500" i="3"/>
  <c r="G500" i="3"/>
  <c r="F11" i="3"/>
  <c r="G11" i="3"/>
  <c r="F12" i="3"/>
  <c r="G12" i="3"/>
  <c r="F13" i="3"/>
  <c r="G13" i="3"/>
  <c r="F623" i="3"/>
  <c r="G623" i="3"/>
  <c r="F406" i="3"/>
  <c r="G406" i="3"/>
  <c r="F407" i="3"/>
  <c r="G407" i="3"/>
  <c r="F408" i="3"/>
  <c r="G408" i="3"/>
  <c r="F409" i="3"/>
  <c r="G409" i="3"/>
  <c r="F410" i="3"/>
  <c r="G410" i="3"/>
  <c r="F411" i="3"/>
  <c r="G411" i="3"/>
  <c r="F417" i="3"/>
  <c r="G417" i="3"/>
  <c r="F418" i="3"/>
  <c r="G418" i="3"/>
  <c r="F419" i="3"/>
  <c r="G419" i="3"/>
  <c r="F311" i="3"/>
  <c r="G311" i="3"/>
  <c r="F312" i="3"/>
  <c r="G312" i="3"/>
  <c r="F313" i="3"/>
  <c r="G313" i="3"/>
  <c r="F314" i="3"/>
  <c r="G314" i="3"/>
  <c r="F512" i="3"/>
  <c r="G512" i="3"/>
  <c r="F315" i="3"/>
  <c r="G315" i="3"/>
  <c r="F316" i="3"/>
  <c r="G316" i="3"/>
  <c r="F43" i="3"/>
  <c r="G43" i="3"/>
  <c r="F44" i="3"/>
  <c r="G44" i="3"/>
  <c r="F45" i="3"/>
  <c r="G45" i="3"/>
  <c r="F46" i="3"/>
  <c r="G46" i="3"/>
  <c r="F713" i="3"/>
  <c r="G713" i="3"/>
  <c r="F317" i="3"/>
  <c r="G317" i="3"/>
  <c r="F47" i="3"/>
  <c r="G47" i="3"/>
  <c r="F318" i="3"/>
  <c r="G318" i="3"/>
  <c r="F319" i="3"/>
  <c r="G319" i="3"/>
  <c r="F48" i="3"/>
  <c r="G48" i="3"/>
  <c r="F513" i="3"/>
  <c r="G513" i="3"/>
  <c r="F514" i="3"/>
  <c r="G514" i="3"/>
  <c r="F625" i="3"/>
  <c r="G625" i="3"/>
  <c r="F626" i="3"/>
  <c r="G626" i="3"/>
  <c r="F627" i="3"/>
  <c r="G627" i="3"/>
  <c r="F628" i="3"/>
  <c r="G628" i="3"/>
  <c r="F629" i="3"/>
  <c r="G629" i="3"/>
  <c r="F630" i="3"/>
  <c r="G630" i="3"/>
  <c r="F631" i="3"/>
  <c r="G631" i="3"/>
  <c r="F420" i="3"/>
  <c r="G420" i="3"/>
  <c r="F320" i="3"/>
  <c r="G320" i="3"/>
  <c r="F421" i="3"/>
  <c r="G421" i="3"/>
  <c r="F422" i="3"/>
  <c r="G422" i="3"/>
  <c r="F423" i="3"/>
  <c r="G423" i="3"/>
  <c r="F424" i="3"/>
  <c r="G424" i="3"/>
  <c r="F425" i="3"/>
  <c r="G425" i="3"/>
  <c r="F426" i="3"/>
  <c r="G426" i="3"/>
  <c r="F632" i="3"/>
  <c r="G632" i="3"/>
  <c r="F427" i="3"/>
  <c r="G427" i="3"/>
  <c r="F428" i="3"/>
  <c r="G428" i="3"/>
  <c r="F321" i="3"/>
  <c r="G321" i="3"/>
  <c r="F322" i="3"/>
  <c r="G322" i="3"/>
  <c r="F323" i="3"/>
  <c r="G323" i="3"/>
  <c r="F324" i="3"/>
  <c r="G324" i="3"/>
  <c r="F633" i="3"/>
  <c r="G633" i="3"/>
  <c r="F634" i="3"/>
  <c r="G634" i="3"/>
  <c r="F635" i="3"/>
  <c r="G635" i="3"/>
  <c r="F636" i="3"/>
  <c r="G636" i="3"/>
  <c r="F637" i="3"/>
  <c r="G637" i="3"/>
  <c r="F515" i="3"/>
  <c r="G515" i="3"/>
  <c r="F638" i="3"/>
  <c r="G638" i="3"/>
  <c r="F639" i="3"/>
  <c r="G639" i="3"/>
  <c r="F516" i="3"/>
  <c r="G516" i="3"/>
  <c r="F377" i="3"/>
  <c r="G377" i="3"/>
  <c r="F49" i="3"/>
  <c r="G49" i="3"/>
  <c r="F50" i="3"/>
  <c r="G50" i="3"/>
  <c r="F378" i="3"/>
  <c r="G378" i="3"/>
  <c r="F379" i="3"/>
  <c r="G379" i="3"/>
  <c r="F380" i="3"/>
  <c r="G380" i="3"/>
  <c r="F640" i="3"/>
  <c r="G640" i="3"/>
  <c r="F325" i="3"/>
  <c r="G325" i="3"/>
  <c r="F326" i="3"/>
  <c r="G326" i="3"/>
  <c r="F429" i="3"/>
  <c r="G429" i="3"/>
  <c r="F430" i="3"/>
  <c r="G430" i="3"/>
  <c r="F431" i="3"/>
  <c r="G431" i="3"/>
  <c r="F432" i="3"/>
  <c r="G432" i="3"/>
  <c r="F641" i="3"/>
  <c r="G641" i="3"/>
  <c r="F642" i="3"/>
  <c r="G642" i="3"/>
  <c r="F643" i="3"/>
  <c r="G643" i="3"/>
  <c r="F644" i="3"/>
  <c r="G644" i="3"/>
  <c r="F645" i="3"/>
  <c r="G645" i="3"/>
  <c r="F646" i="3"/>
  <c r="G646" i="3"/>
  <c r="F647" i="3"/>
  <c r="G647" i="3"/>
  <c r="F648" i="3"/>
  <c r="G648" i="3"/>
  <c r="F649" i="3"/>
  <c r="G649" i="3"/>
  <c r="F650" i="3"/>
  <c r="G650" i="3"/>
  <c r="F433" i="3"/>
  <c r="G433" i="3"/>
  <c r="F651" i="3"/>
  <c r="G651" i="3"/>
  <c r="F327" i="3"/>
  <c r="G327" i="3"/>
  <c r="F328" i="3"/>
  <c r="G328" i="3"/>
  <c r="F329" i="3"/>
  <c r="G329" i="3"/>
  <c r="F330" i="3"/>
  <c r="G330" i="3"/>
  <c r="F331" i="3"/>
  <c r="G331" i="3"/>
  <c r="F332" i="3"/>
  <c r="G332" i="3"/>
  <c r="F333" i="3"/>
  <c r="G333" i="3"/>
  <c r="F14" i="3"/>
  <c r="G14" i="3"/>
  <c r="F15" i="3"/>
  <c r="G15" i="3"/>
  <c r="F652" i="3"/>
  <c r="G652" i="3"/>
  <c r="F334" i="3"/>
  <c r="G334" i="3"/>
  <c r="F335" i="3"/>
  <c r="G335" i="3"/>
  <c r="F336" i="3"/>
  <c r="G336" i="3"/>
  <c r="F434" i="3"/>
  <c r="G434" i="3"/>
  <c r="F16" i="3"/>
  <c r="G16" i="3"/>
  <c r="F17" i="3"/>
  <c r="G17" i="3"/>
  <c r="F18" i="3"/>
  <c r="G18" i="3"/>
  <c r="F19" i="3"/>
  <c r="G19" i="3"/>
  <c r="F337" i="3"/>
  <c r="G337" i="3"/>
  <c r="F338" i="3"/>
  <c r="G338" i="3"/>
  <c r="F339" i="3"/>
  <c r="G339" i="3"/>
  <c r="F340" i="3"/>
  <c r="G340" i="3"/>
  <c r="F341" i="3"/>
  <c r="G341" i="3"/>
  <c r="F342" i="3"/>
  <c r="G342" i="3"/>
  <c r="F343" i="3"/>
  <c r="G343" i="3"/>
  <c r="F344" i="3"/>
  <c r="G344" i="3"/>
  <c r="F345" i="3"/>
  <c r="G345" i="3"/>
  <c r="F517" i="3"/>
  <c r="G517" i="3"/>
  <c r="F518" i="3"/>
  <c r="G518" i="3"/>
  <c r="F346" i="3"/>
  <c r="G346" i="3"/>
  <c r="F347" i="3"/>
  <c r="G347" i="3"/>
  <c r="F348" i="3"/>
  <c r="G348" i="3"/>
  <c r="F349" i="3"/>
  <c r="G349" i="3"/>
  <c r="F519" i="3"/>
  <c r="G519" i="3"/>
  <c r="F350" i="3"/>
  <c r="G350" i="3"/>
  <c r="F351" i="3"/>
  <c r="G351" i="3"/>
  <c r="F352" i="3"/>
  <c r="G352" i="3"/>
  <c r="F353" i="3"/>
  <c r="G353" i="3"/>
  <c r="F354" i="3"/>
  <c r="G354" i="3"/>
  <c r="F435" i="3"/>
  <c r="G435" i="3"/>
  <c r="F355" i="3"/>
  <c r="G355" i="3"/>
  <c r="F356" i="3"/>
  <c r="G356" i="3"/>
  <c r="F357" i="3"/>
  <c r="G357" i="3"/>
  <c r="F51" i="3"/>
  <c r="G51" i="3"/>
  <c r="F52" i="3"/>
  <c r="G52" i="3"/>
  <c r="F358" i="3"/>
  <c r="G358" i="3"/>
  <c r="F359" i="3"/>
  <c r="G359" i="3"/>
  <c r="F360" i="3"/>
  <c r="G360" i="3"/>
  <c r="F361" i="3"/>
  <c r="G361" i="3"/>
  <c r="F53" i="3"/>
  <c r="G53" i="3"/>
  <c r="F54" i="3"/>
  <c r="G54" i="3"/>
  <c r="F520" i="3"/>
  <c r="G520" i="3"/>
  <c r="F55" i="3"/>
  <c r="G55" i="3"/>
  <c r="F362" i="3"/>
  <c r="G362" i="3"/>
  <c r="F436" i="3"/>
  <c r="G436" i="3"/>
  <c r="F437" i="3"/>
  <c r="G437" i="3"/>
  <c r="F363" i="3"/>
  <c r="G363" i="3"/>
  <c r="F364" i="3"/>
  <c r="G364" i="3"/>
  <c r="F365" i="3"/>
  <c r="G365" i="3"/>
  <c r="F366" i="3"/>
  <c r="G366" i="3"/>
  <c r="F367" i="3"/>
  <c r="G367" i="3"/>
  <c r="F368" i="3"/>
  <c r="G368" i="3"/>
  <c r="F369" i="3"/>
  <c r="G369" i="3"/>
  <c r="F370" i="3"/>
  <c r="G370" i="3"/>
  <c r="F371" i="3"/>
  <c r="G371" i="3"/>
  <c r="F438" i="3"/>
  <c r="G438" i="3"/>
  <c r="F439" i="3"/>
  <c r="G439" i="3"/>
  <c r="F372" i="3"/>
  <c r="G372" i="3"/>
  <c r="F373" i="3"/>
  <c r="G373" i="3"/>
  <c r="F653" i="3"/>
  <c r="G653" i="3"/>
  <c r="F654" i="3"/>
  <c r="G654" i="3"/>
  <c r="F374" i="3"/>
  <c r="G374" i="3"/>
  <c r="F375" i="3"/>
  <c r="G375" i="3"/>
  <c r="F655" i="3"/>
  <c r="G655" i="3"/>
  <c r="F521" i="3"/>
  <c r="G521" i="3"/>
  <c r="F522" i="3"/>
  <c r="G522" i="3"/>
  <c r="F656" i="3"/>
  <c r="G656" i="3"/>
  <c r="F657" i="3"/>
  <c r="G657" i="3"/>
  <c r="F658" i="3"/>
  <c r="G658" i="3"/>
  <c r="F659" i="3"/>
  <c r="G659" i="3"/>
  <c r="F660" i="3"/>
  <c r="G660" i="3"/>
  <c r="F661" i="3"/>
  <c r="G661" i="3"/>
  <c r="F662" i="3"/>
  <c r="G662" i="3"/>
  <c r="F663" i="3"/>
  <c r="G663" i="3"/>
  <c r="F664" i="3"/>
  <c r="G664" i="3"/>
  <c r="F665" i="3"/>
  <c r="G665" i="3"/>
  <c r="F666" i="3"/>
  <c r="G666" i="3"/>
  <c r="F667" i="3"/>
  <c r="G667" i="3"/>
  <c r="F668" i="3"/>
  <c r="G668" i="3"/>
  <c r="F669" i="3"/>
  <c r="G669" i="3"/>
  <c r="F670" i="3"/>
  <c r="G670" i="3"/>
  <c r="F671" i="3"/>
  <c r="G671" i="3"/>
  <c r="F672" i="3"/>
  <c r="G672" i="3"/>
  <c r="F673" i="3"/>
  <c r="G673" i="3"/>
  <c r="F674" i="3"/>
  <c r="G674" i="3"/>
  <c r="F675" i="3"/>
  <c r="G675" i="3"/>
  <c r="F676" i="3"/>
  <c r="G676" i="3"/>
  <c r="F376" i="3"/>
  <c r="G376" i="3"/>
  <c r="F440" i="3"/>
  <c r="G440" i="3"/>
  <c r="F441" i="3"/>
  <c r="G441" i="3"/>
  <c r="F3" i="3"/>
  <c r="G3" i="3"/>
  <c r="F4" i="3"/>
  <c r="G4" i="3"/>
  <c r="F5" i="3"/>
  <c r="G5" i="3"/>
  <c r="F6" i="3"/>
  <c r="G6" i="3"/>
  <c r="F7" i="3"/>
  <c r="G7" i="3"/>
  <c r="F8" i="3"/>
  <c r="G8" i="3"/>
  <c r="F442" i="3"/>
  <c r="G442" i="3"/>
  <c r="F443" i="3"/>
  <c r="G443" i="3"/>
  <c r="F677" i="3"/>
  <c r="G677" i="3"/>
  <c r="F523" i="3"/>
  <c r="G523" i="3"/>
  <c r="F547" i="3"/>
  <c r="G547" i="3"/>
  <c r="F9" i="3"/>
  <c r="G9" i="3"/>
  <c r="F56" i="3"/>
  <c r="G56" i="3"/>
  <c r="F678" i="3"/>
  <c r="G678" i="3"/>
  <c r="F679" i="3"/>
  <c r="G679" i="3"/>
  <c r="F680" i="3"/>
  <c r="G680" i="3"/>
  <c r="F524" i="3"/>
  <c r="G524" i="3"/>
  <c r="F681" i="3"/>
  <c r="G681" i="3"/>
  <c r="F444" i="3"/>
  <c r="G444" i="3"/>
  <c r="F445" i="3"/>
  <c r="G445" i="3"/>
  <c r="F530" i="3"/>
  <c r="G530" i="3"/>
  <c r="F531" i="3"/>
  <c r="G531" i="3"/>
  <c r="F532" i="3"/>
  <c r="G532" i="3"/>
  <c r="F533" i="3"/>
  <c r="G533" i="3"/>
  <c r="F525" i="3"/>
  <c r="G525" i="3"/>
  <c r="F526" i="3"/>
  <c r="G526" i="3"/>
  <c r="F534" i="3"/>
  <c r="G534" i="3"/>
  <c r="F535" i="3"/>
  <c r="G535" i="3"/>
  <c r="F527" i="3"/>
  <c r="G527" i="3"/>
  <c r="F528" i="3"/>
  <c r="G528" i="3"/>
  <c r="F715" i="3"/>
  <c r="G715" i="3"/>
  <c r="F716" i="3"/>
  <c r="G716" i="3"/>
  <c r="F717" i="3"/>
  <c r="G717" i="3"/>
  <c r="F718" i="3"/>
  <c r="G718" i="3"/>
  <c r="F719" i="3"/>
  <c r="G719" i="3"/>
  <c r="F720" i="3"/>
  <c r="G720" i="3"/>
  <c r="F721" i="3"/>
  <c r="G721" i="3"/>
  <c r="F722" i="3"/>
  <c r="G722" i="3"/>
  <c r="F723" i="3"/>
  <c r="G723" i="3"/>
  <c r="F724" i="3"/>
  <c r="G724" i="3"/>
  <c r="F725" i="3"/>
  <c r="G725" i="3"/>
  <c r="F726" i="3"/>
  <c r="G726" i="3"/>
  <c r="F728" i="3"/>
  <c r="G728" i="3"/>
  <c r="F729" i="3"/>
  <c r="G729" i="3"/>
  <c r="F730" i="3"/>
  <c r="G730" i="3"/>
  <c r="F731" i="3"/>
  <c r="G731" i="3"/>
  <c r="F732" i="3"/>
  <c r="G732" i="3"/>
  <c r="F733" i="3"/>
  <c r="G733" i="3"/>
  <c r="F734" i="3"/>
  <c r="G734" i="3"/>
  <c r="F735" i="3"/>
  <c r="G735" i="3"/>
  <c r="F736" i="3"/>
  <c r="G736" i="3"/>
  <c r="F737" i="3"/>
  <c r="G737" i="3"/>
  <c r="F738" i="3"/>
  <c r="G738" i="3"/>
  <c r="F739" i="3"/>
  <c r="G739" i="3"/>
  <c r="F740" i="3"/>
  <c r="G740" i="3"/>
  <c r="F741" i="3"/>
  <c r="G741" i="3"/>
  <c r="F742" i="3"/>
  <c r="G742" i="3"/>
  <c r="F743" i="3"/>
  <c r="G743" i="3"/>
  <c r="F744" i="3"/>
  <c r="G744" i="3"/>
  <c r="F745" i="3"/>
  <c r="G745" i="3"/>
  <c r="F746" i="3"/>
  <c r="G746" i="3"/>
  <c r="F747" i="3"/>
  <c r="G747" i="3"/>
  <c r="F748" i="3"/>
  <c r="G748" i="3"/>
  <c r="F749" i="3"/>
  <c r="G749" i="3"/>
  <c r="F750" i="3"/>
  <c r="G750" i="3"/>
  <c r="F751" i="3"/>
  <c r="G751" i="3"/>
  <c r="F752" i="3"/>
  <c r="G752" i="3"/>
  <c r="F753" i="3"/>
  <c r="G753" i="3"/>
  <c r="F754" i="3"/>
  <c r="G754" i="3"/>
  <c r="F755" i="3"/>
  <c r="G755" i="3"/>
  <c r="F756" i="3"/>
  <c r="G756" i="3"/>
  <c r="F757" i="3"/>
  <c r="G757" i="3"/>
  <c r="F758" i="3"/>
  <c r="G758" i="3"/>
  <c r="F759" i="3"/>
  <c r="G759" i="3"/>
  <c r="F760" i="3"/>
  <c r="G760" i="3"/>
  <c r="F761" i="3"/>
  <c r="G761" i="3"/>
  <c r="F762" i="3"/>
  <c r="G762" i="3"/>
  <c r="F763" i="3"/>
  <c r="G763" i="3"/>
  <c r="F764" i="3"/>
  <c r="G764" i="3"/>
  <c r="F765" i="3"/>
  <c r="G765" i="3"/>
  <c r="F766" i="3"/>
  <c r="G766" i="3"/>
  <c r="F767" i="3"/>
  <c r="G767" i="3"/>
  <c r="F768" i="3"/>
  <c r="G768" i="3"/>
  <c r="F769" i="3"/>
  <c r="G769" i="3"/>
  <c r="F770" i="3"/>
  <c r="G770" i="3"/>
  <c r="F771" i="3"/>
  <c r="G771" i="3"/>
  <c r="F772" i="3"/>
  <c r="G772" i="3"/>
  <c r="F773" i="3"/>
  <c r="G773" i="3"/>
  <c r="F774" i="3"/>
  <c r="G774" i="3"/>
  <c r="F775" i="3"/>
  <c r="G775" i="3"/>
  <c r="F776" i="3"/>
  <c r="G776" i="3"/>
  <c r="F777" i="3"/>
  <c r="G777" i="3"/>
  <c r="F778" i="3"/>
  <c r="G778" i="3"/>
  <c r="F779" i="3"/>
  <c r="G779" i="3"/>
  <c r="F780" i="3"/>
  <c r="G780" i="3"/>
  <c r="F781" i="3"/>
  <c r="G781" i="3"/>
  <c r="F782" i="3"/>
  <c r="G782" i="3"/>
  <c r="F783" i="3"/>
  <c r="G783" i="3"/>
  <c r="F784" i="3"/>
  <c r="G784" i="3"/>
  <c r="F785" i="3"/>
  <c r="G785" i="3"/>
  <c r="F786" i="3"/>
  <c r="G786" i="3"/>
  <c r="F787" i="3"/>
  <c r="G787" i="3"/>
  <c r="F788" i="3"/>
  <c r="G788" i="3"/>
  <c r="F789" i="3"/>
  <c r="G789" i="3"/>
  <c r="F790" i="3"/>
  <c r="G790" i="3"/>
  <c r="F791" i="3"/>
  <c r="G791" i="3"/>
  <c r="F792" i="3"/>
  <c r="G792" i="3"/>
  <c r="F793" i="3"/>
  <c r="G793" i="3"/>
  <c r="F794" i="3"/>
  <c r="G794" i="3"/>
  <c r="F795" i="3"/>
  <c r="G795" i="3"/>
  <c r="F796" i="3"/>
  <c r="G796" i="3"/>
  <c r="F797" i="3"/>
  <c r="G797" i="3"/>
  <c r="F798" i="3"/>
  <c r="G798" i="3"/>
  <c r="F799" i="3"/>
  <c r="G799" i="3"/>
  <c r="F800" i="3"/>
  <c r="G800" i="3"/>
  <c r="F801" i="3"/>
  <c r="G801" i="3"/>
  <c r="F802" i="3"/>
  <c r="G802" i="3"/>
  <c r="F803" i="3"/>
  <c r="G803" i="3"/>
  <c r="F804" i="3"/>
  <c r="G804" i="3"/>
  <c r="F805" i="3"/>
  <c r="G805" i="3"/>
  <c r="F806" i="3"/>
  <c r="G806" i="3"/>
  <c r="F807" i="3"/>
  <c r="G807" i="3"/>
  <c r="F808" i="3"/>
  <c r="G808" i="3"/>
  <c r="F809" i="3"/>
  <c r="G809" i="3"/>
  <c r="F810" i="3"/>
  <c r="G810" i="3"/>
  <c r="F811" i="3"/>
  <c r="G811" i="3"/>
  <c r="F812" i="3"/>
  <c r="G812" i="3"/>
  <c r="F813" i="3"/>
  <c r="G813" i="3"/>
  <c r="F814" i="3"/>
  <c r="G814" i="3"/>
  <c r="F815" i="3"/>
  <c r="G815" i="3"/>
  <c r="F816" i="3"/>
  <c r="G816" i="3"/>
  <c r="F817" i="3"/>
  <c r="G817" i="3"/>
  <c r="F818" i="3"/>
  <c r="G818" i="3"/>
  <c r="F819" i="3"/>
  <c r="G819" i="3"/>
  <c r="F820" i="3"/>
  <c r="G820" i="3"/>
  <c r="F821" i="3"/>
  <c r="G821" i="3"/>
  <c r="F822" i="3"/>
  <c r="G822" i="3"/>
  <c r="F823" i="3"/>
  <c r="G823" i="3"/>
  <c r="F824" i="3"/>
  <c r="G824" i="3"/>
  <c r="F825" i="3"/>
  <c r="G825" i="3"/>
  <c r="F826" i="3"/>
  <c r="G826" i="3"/>
  <c r="F827" i="3"/>
  <c r="G827" i="3"/>
  <c r="F828" i="3"/>
  <c r="G828" i="3"/>
  <c r="F829" i="3"/>
  <c r="G829" i="3"/>
  <c r="F830" i="3"/>
  <c r="G830" i="3"/>
  <c r="F831" i="3"/>
  <c r="G831" i="3"/>
  <c r="F832" i="3"/>
  <c r="G832" i="3"/>
  <c r="F833" i="3"/>
  <c r="G833" i="3"/>
  <c r="F834" i="3"/>
  <c r="G834" i="3"/>
  <c r="F835" i="3"/>
  <c r="G835" i="3"/>
  <c r="F836" i="3"/>
  <c r="G836" i="3"/>
  <c r="F837" i="3"/>
  <c r="G837" i="3"/>
  <c r="F838" i="3"/>
  <c r="G838" i="3"/>
  <c r="F839" i="3"/>
  <c r="G839" i="3"/>
  <c r="F840" i="3"/>
  <c r="G840" i="3"/>
  <c r="F841" i="3"/>
  <c r="G841" i="3"/>
  <c r="F842" i="3"/>
  <c r="G842" i="3"/>
  <c r="F843" i="3"/>
  <c r="G843" i="3"/>
  <c r="F844" i="3"/>
  <c r="G844" i="3"/>
  <c r="F845" i="3"/>
  <c r="G845" i="3"/>
  <c r="F846" i="3"/>
  <c r="G846" i="3"/>
  <c r="F847" i="3"/>
  <c r="G847" i="3"/>
  <c r="F848" i="3"/>
  <c r="G848" i="3"/>
  <c r="F849" i="3"/>
  <c r="G849" i="3"/>
  <c r="F850" i="3"/>
  <c r="G850" i="3"/>
  <c r="F851" i="3"/>
  <c r="G851" i="3"/>
  <c r="F852" i="3"/>
  <c r="G852" i="3"/>
  <c r="F853" i="3"/>
  <c r="G853" i="3"/>
  <c r="F854" i="3"/>
  <c r="G854" i="3"/>
  <c r="F855" i="3"/>
  <c r="G855" i="3"/>
  <c r="F856" i="3"/>
  <c r="G856" i="3"/>
  <c r="F857" i="3"/>
  <c r="G857" i="3"/>
  <c r="F858" i="3"/>
  <c r="G858" i="3"/>
  <c r="F859" i="3"/>
  <c r="G859" i="3"/>
  <c r="F860" i="3"/>
  <c r="G860" i="3"/>
  <c r="F861" i="3"/>
  <c r="G861" i="3"/>
  <c r="F862" i="3"/>
  <c r="G862" i="3"/>
  <c r="F863" i="3"/>
  <c r="G863" i="3"/>
  <c r="F864" i="3"/>
  <c r="G864" i="3"/>
  <c r="F865" i="3"/>
  <c r="G865" i="3"/>
  <c r="F866" i="3"/>
  <c r="G866" i="3"/>
  <c r="F867" i="3"/>
  <c r="G867" i="3"/>
  <c r="F868" i="3"/>
  <c r="G868" i="3"/>
  <c r="F869" i="3"/>
  <c r="G869" i="3"/>
  <c r="F870" i="3"/>
  <c r="G870" i="3"/>
  <c r="F871" i="3"/>
  <c r="G871" i="3"/>
  <c r="F872" i="3"/>
  <c r="G872" i="3"/>
  <c r="F873" i="3"/>
  <c r="G873" i="3"/>
  <c r="F874" i="3"/>
  <c r="G874" i="3"/>
  <c r="F875" i="3"/>
  <c r="G875" i="3"/>
  <c r="F876" i="3"/>
  <c r="G876" i="3"/>
  <c r="F877" i="3"/>
  <c r="G877" i="3"/>
  <c r="F878" i="3"/>
  <c r="G878" i="3"/>
  <c r="F879" i="3"/>
  <c r="G879" i="3"/>
  <c r="F880" i="3"/>
  <c r="G880" i="3"/>
  <c r="F881" i="3"/>
  <c r="G881" i="3"/>
  <c r="F882" i="3"/>
  <c r="G882" i="3"/>
  <c r="F883" i="3"/>
  <c r="G883" i="3"/>
  <c r="F884" i="3"/>
  <c r="G884" i="3"/>
  <c r="F885" i="3"/>
  <c r="G885" i="3"/>
  <c r="F886" i="3"/>
  <c r="G886" i="3"/>
  <c r="F887" i="3"/>
  <c r="G887" i="3"/>
  <c r="F888" i="3"/>
  <c r="G888" i="3"/>
  <c r="F889" i="3"/>
  <c r="G889" i="3"/>
  <c r="F890" i="3"/>
  <c r="G890" i="3"/>
  <c r="F891" i="3"/>
  <c r="G891" i="3"/>
  <c r="F892" i="3"/>
  <c r="G892" i="3"/>
  <c r="F893" i="3"/>
  <c r="G893" i="3"/>
  <c r="F894" i="3"/>
  <c r="G894" i="3"/>
  <c r="F895" i="3"/>
  <c r="G895" i="3"/>
  <c r="F896" i="3"/>
  <c r="G896" i="3"/>
  <c r="F897" i="3"/>
  <c r="G897" i="3"/>
  <c r="F898" i="3"/>
  <c r="G898" i="3"/>
  <c r="F899" i="3"/>
  <c r="G899" i="3"/>
  <c r="F900" i="3"/>
  <c r="G900" i="3"/>
  <c r="F901" i="3"/>
  <c r="G901" i="3"/>
  <c r="F902" i="3"/>
  <c r="G902" i="3"/>
  <c r="F903" i="3"/>
  <c r="G903" i="3"/>
  <c r="F904" i="3"/>
  <c r="G904" i="3"/>
  <c r="F905" i="3"/>
  <c r="G905" i="3"/>
  <c r="F906" i="3"/>
  <c r="G906" i="3"/>
  <c r="F907" i="3"/>
  <c r="G907" i="3"/>
  <c r="F908" i="3"/>
  <c r="G908" i="3"/>
  <c r="F909" i="3"/>
  <c r="G909" i="3"/>
  <c r="F910" i="3"/>
  <c r="G910" i="3"/>
  <c r="F911" i="3"/>
  <c r="G911" i="3"/>
  <c r="F912" i="3"/>
  <c r="G912" i="3"/>
  <c r="F913" i="3"/>
  <c r="G913" i="3"/>
  <c r="F914" i="3"/>
  <c r="G914" i="3"/>
  <c r="F915" i="3"/>
  <c r="G915" i="3"/>
  <c r="F916" i="3"/>
  <c r="G916" i="3"/>
  <c r="F917" i="3"/>
  <c r="G917" i="3"/>
  <c r="F918" i="3"/>
  <c r="G918" i="3"/>
  <c r="F919" i="3"/>
  <c r="G919" i="3"/>
  <c r="F920" i="3"/>
  <c r="G920" i="3"/>
  <c r="F921" i="3"/>
  <c r="G921" i="3"/>
  <c r="F922" i="3"/>
  <c r="G922" i="3"/>
  <c r="F923" i="3"/>
  <c r="G923" i="3"/>
  <c r="F924" i="3"/>
  <c r="G924" i="3"/>
  <c r="F925" i="3"/>
  <c r="G925" i="3"/>
  <c r="F926" i="3"/>
  <c r="G926" i="3"/>
  <c r="F927" i="3"/>
  <c r="G927" i="3"/>
  <c r="F928" i="3"/>
  <c r="G928" i="3"/>
  <c r="F929" i="3"/>
  <c r="G929" i="3"/>
  <c r="F930" i="3"/>
  <c r="G930" i="3"/>
  <c r="F931" i="3"/>
  <c r="G931" i="3"/>
  <c r="F932" i="3"/>
  <c r="G932" i="3"/>
  <c r="F933" i="3"/>
  <c r="G933" i="3"/>
  <c r="F934" i="3"/>
  <c r="G934" i="3"/>
  <c r="F935" i="3"/>
  <c r="G935" i="3"/>
  <c r="F936" i="3"/>
  <c r="G936" i="3"/>
  <c r="F937" i="3"/>
  <c r="G937" i="3"/>
  <c r="F938" i="3"/>
  <c r="G938" i="3"/>
  <c r="F939" i="3"/>
  <c r="G939" i="3"/>
  <c r="F940" i="3"/>
  <c r="G940" i="3"/>
  <c r="F941" i="3"/>
  <c r="G941" i="3"/>
  <c r="F942" i="3"/>
  <c r="G942" i="3"/>
  <c r="F943" i="3"/>
  <c r="G943" i="3"/>
  <c r="F944" i="3"/>
  <c r="G944" i="3"/>
  <c r="F945" i="3"/>
  <c r="G945" i="3"/>
  <c r="F946" i="3"/>
  <c r="G946" i="3"/>
  <c r="F947" i="3"/>
  <c r="G947" i="3"/>
  <c r="F948" i="3"/>
  <c r="G948" i="3"/>
  <c r="F949" i="3"/>
  <c r="G949" i="3"/>
  <c r="F950" i="3"/>
  <c r="G950" i="3"/>
  <c r="F951" i="3"/>
  <c r="G951" i="3"/>
  <c r="F952" i="3"/>
  <c r="G952" i="3"/>
  <c r="F953" i="3"/>
  <c r="G953" i="3"/>
  <c r="F954" i="3"/>
  <c r="G954" i="3"/>
  <c r="F955" i="3"/>
  <c r="G955" i="3"/>
  <c r="F956" i="3"/>
  <c r="G956" i="3"/>
  <c r="F957" i="3"/>
  <c r="G957" i="3"/>
  <c r="F958" i="3"/>
  <c r="G958" i="3"/>
  <c r="F959" i="3"/>
  <c r="G959" i="3"/>
  <c r="F960" i="3"/>
  <c r="G960" i="3"/>
  <c r="F961" i="3"/>
  <c r="G961" i="3"/>
  <c r="F962" i="3"/>
  <c r="G962" i="3"/>
  <c r="F963" i="3"/>
  <c r="G963" i="3"/>
  <c r="F964" i="3"/>
  <c r="G964" i="3"/>
  <c r="F965" i="3"/>
  <c r="G965" i="3"/>
  <c r="F966" i="3"/>
  <c r="G966" i="3"/>
  <c r="F967" i="3"/>
  <c r="G967" i="3"/>
  <c r="F968" i="3"/>
  <c r="G968" i="3"/>
  <c r="F969" i="3"/>
  <c r="G969" i="3"/>
  <c r="F970" i="3"/>
  <c r="G970" i="3"/>
  <c r="F971" i="3"/>
  <c r="G971" i="3"/>
  <c r="F972" i="3"/>
  <c r="G972" i="3"/>
  <c r="F973" i="3"/>
  <c r="G973" i="3"/>
  <c r="F974" i="3"/>
  <c r="G974" i="3"/>
  <c r="F975" i="3"/>
  <c r="G975" i="3"/>
  <c r="F976" i="3"/>
  <c r="G976" i="3"/>
  <c r="F977" i="3"/>
  <c r="G977" i="3"/>
  <c r="F978" i="3"/>
  <c r="G978" i="3"/>
  <c r="F979" i="3"/>
  <c r="G979" i="3"/>
  <c r="F980" i="3"/>
  <c r="G980" i="3"/>
  <c r="F981" i="3"/>
  <c r="G981" i="3"/>
  <c r="F982" i="3"/>
  <c r="G982" i="3"/>
  <c r="F983" i="3"/>
  <c r="G983" i="3"/>
  <c r="F984" i="3"/>
  <c r="G984" i="3"/>
  <c r="F985" i="3"/>
  <c r="G985" i="3"/>
  <c r="F986" i="3"/>
  <c r="G986" i="3"/>
  <c r="F987" i="3"/>
  <c r="G987" i="3"/>
  <c r="F988" i="3"/>
  <c r="G988" i="3"/>
  <c r="F989" i="3"/>
  <c r="G989" i="3"/>
  <c r="F990" i="3"/>
  <c r="G990" i="3"/>
  <c r="F991" i="3"/>
  <c r="G991" i="3"/>
  <c r="F992" i="3"/>
  <c r="G992" i="3"/>
  <c r="F993" i="3"/>
  <c r="G993" i="3"/>
  <c r="F994" i="3"/>
  <c r="G994" i="3"/>
  <c r="F995" i="3"/>
  <c r="G995" i="3"/>
  <c r="F996" i="3"/>
  <c r="G996" i="3"/>
  <c r="F997" i="3"/>
  <c r="G997" i="3"/>
  <c r="F998" i="3"/>
  <c r="G998" i="3"/>
  <c r="F999" i="3"/>
  <c r="G999" i="3"/>
  <c r="F1000" i="3"/>
  <c r="G1000" i="3"/>
  <c r="F1001" i="3"/>
  <c r="G1001" i="3"/>
  <c r="F1002" i="3"/>
  <c r="G1002" i="3"/>
  <c r="F1003" i="3"/>
  <c r="G1003" i="3"/>
  <c r="F1004" i="3"/>
  <c r="G1004" i="3"/>
  <c r="F1005" i="3"/>
  <c r="G1005" i="3"/>
  <c r="F1006" i="3"/>
  <c r="G1006" i="3"/>
  <c r="F1007" i="3"/>
  <c r="G1007" i="3"/>
  <c r="F1008" i="3"/>
  <c r="G1008" i="3"/>
  <c r="F1009" i="3"/>
  <c r="G1009" i="3"/>
  <c r="F1010" i="3"/>
  <c r="G1010" i="3"/>
  <c r="F1011" i="3"/>
  <c r="G1011" i="3"/>
  <c r="F1012" i="3"/>
  <c r="G1012" i="3"/>
  <c r="F1013" i="3"/>
  <c r="G1013" i="3"/>
  <c r="F1014" i="3"/>
  <c r="G1014" i="3"/>
  <c r="F1015" i="3"/>
  <c r="G1015" i="3"/>
  <c r="F1016" i="3"/>
  <c r="G1016" i="3"/>
  <c r="F1017" i="3"/>
  <c r="G1017" i="3"/>
  <c r="F1018" i="3"/>
  <c r="G1018" i="3"/>
  <c r="F1019" i="3"/>
  <c r="G1019" i="3"/>
  <c r="F1020" i="3"/>
  <c r="G1020" i="3"/>
  <c r="F1021" i="3"/>
  <c r="G1021" i="3"/>
  <c r="F1022" i="3"/>
  <c r="G1022" i="3"/>
  <c r="F1023" i="3"/>
  <c r="G1023" i="3"/>
  <c r="F1024" i="3"/>
  <c r="G1024" i="3"/>
  <c r="F1025" i="3"/>
  <c r="G1025" i="3"/>
  <c r="F1026" i="3"/>
  <c r="G1026" i="3"/>
  <c r="F1027" i="3"/>
  <c r="G1027" i="3"/>
  <c r="F1028" i="3"/>
  <c r="G1028" i="3"/>
  <c r="F1029" i="3"/>
  <c r="G1029" i="3"/>
  <c r="F1030" i="3"/>
  <c r="G1030" i="3"/>
  <c r="F1031" i="3"/>
  <c r="G1031" i="3"/>
  <c r="F1032" i="3"/>
  <c r="G1032" i="3"/>
  <c r="F1033" i="3"/>
  <c r="G1033" i="3"/>
  <c r="F1034" i="3"/>
  <c r="G1034" i="3"/>
  <c r="F1035" i="3"/>
  <c r="G1035" i="3"/>
  <c r="F1036" i="3"/>
  <c r="G1036" i="3"/>
  <c r="F1037" i="3"/>
  <c r="G1037" i="3"/>
  <c r="F1038" i="3"/>
  <c r="G1038" i="3"/>
  <c r="F1039" i="3"/>
  <c r="G1039" i="3"/>
  <c r="F1040" i="3"/>
  <c r="G1040" i="3"/>
  <c r="F1041" i="3"/>
  <c r="G1041" i="3"/>
  <c r="F1042" i="3"/>
  <c r="G1042" i="3"/>
  <c r="F1043" i="3"/>
  <c r="G1043" i="3"/>
  <c r="F1044" i="3"/>
  <c r="G1044" i="3"/>
  <c r="F1045" i="3"/>
  <c r="G1045" i="3"/>
  <c r="F1046" i="3"/>
  <c r="G1046" i="3"/>
  <c r="F1047" i="3"/>
  <c r="G1047" i="3"/>
  <c r="F1048" i="3"/>
  <c r="G1048" i="3"/>
  <c r="F1049" i="3"/>
  <c r="G1049" i="3"/>
  <c r="F1050" i="3"/>
  <c r="G1050" i="3"/>
  <c r="F1051" i="3"/>
  <c r="G1051" i="3"/>
  <c r="F1052" i="3"/>
  <c r="G1052" i="3"/>
  <c r="F1053" i="3"/>
  <c r="G1053" i="3"/>
  <c r="F1054" i="3"/>
  <c r="G1054" i="3"/>
  <c r="F1055" i="3"/>
  <c r="G1055" i="3"/>
  <c r="F1056" i="3"/>
  <c r="G1056" i="3"/>
  <c r="F1057" i="3"/>
  <c r="G1057" i="3"/>
  <c r="F1058" i="3"/>
  <c r="G1058" i="3"/>
  <c r="F1059" i="3"/>
  <c r="G1059" i="3"/>
  <c r="F1060" i="3"/>
  <c r="G1060" i="3"/>
  <c r="F1061" i="3"/>
  <c r="G1061" i="3"/>
  <c r="F1062" i="3"/>
  <c r="G1062" i="3"/>
  <c r="F1063" i="3"/>
  <c r="G1063" i="3"/>
  <c r="F1064" i="3"/>
  <c r="G1064" i="3"/>
  <c r="F1065" i="3"/>
  <c r="G1065" i="3"/>
  <c r="F1066" i="3"/>
  <c r="G1066" i="3"/>
  <c r="F1067" i="3"/>
  <c r="G1067" i="3"/>
  <c r="F1068" i="3"/>
  <c r="G1068" i="3"/>
  <c r="F1069" i="3"/>
  <c r="G1069" i="3"/>
  <c r="F1070" i="3"/>
  <c r="G1070" i="3"/>
  <c r="F1071" i="3"/>
  <c r="G1071" i="3"/>
  <c r="F1072" i="3"/>
  <c r="G1072" i="3"/>
  <c r="F1073" i="3"/>
  <c r="G1073" i="3"/>
  <c r="F1074" i="3"/>
  <c r="G1074" i="3"/>
  <c r="F1075" i="3"/>
  <c r="G1075" i="3"/>
  <c r="F1076" i="3"/>
  <c r="G1076" i="3"/>
  <c r="F1077" i="3"/>
  <c r="G1077" i="3"/>
  <c r="F1078" i="3"/>
  <c r="G1078" i="3"/>
  <c r="F1079" i="3"/>
  <c r="G1079" i="3"/>
  <c r="F1080" i="3"/>
  <c r="G1080" i="3"/>
  <c r="F1081" i="3"/>
  <c r="G1081" i="3"/>
  <c r="F1082" i="3"/>
  <c r="G1082" i="3"/>
  <c r="F1083" i="3"/>
  <c r="G1083" i="3"/>
  <c r="F1084" i="3"/>
  <c r="G1084" i="3"/>
  <c r="F1085" i="3"/>
  <c r="G1085" i="3"/>
  <c r="F1086" i="3"/>
  <c r="G1086" i="3"/>
  <c r="F1087" i="3"/>
  <c r="G1087" i="3"/>
  <c r="F1088" i="3"/>
  <c r="G1088" i="3"/>
  <c r="F1089" i="3"/>
  <c r="G1089" i="3"/>
  <c r="F1090" i="3"/>
  <c r="G1090" i="3"/>
  <c r="F1091" i="3"/>
  <c r="G1091" i="3"/>
  <c r="F1092" i="3"/>
  <c r="G1092" i="3"/>
  <c r="F1093" i="3"/>
  <c r="G1093" i="3"/>
  <c r="F1094" i="3"/>
  <c r="G1094" i="3"/>
  <c r="F1095" i="3"/>
  <c r="G1095" i="3"/>
  <c r="F1096" i="3"/>
  <c r="G1096" i="3"/>
  <c r="F1097" i="3"/>
  <c r="G1097" i="3"/>
  <c r="F1098" i="3"/>
  <c r="G1098" i="3"/>
  <c r="F1099" i="3"/>
  <c r="G1099" i="3"/>
  <c r="F1100" i="3"/>
  <c r="G1100" i="3"/>
  <c r="F1101" i="3"/>
  <c r="G1101" i="3"/>
  <c r="F1102" i="3"/>
  <c r="G1102" i="3"/>
  <c r="F1103" i="3"/>
  <c r="G1103" i="3"/>
  <c r="F1104" i="3"/>
  <c r="G1104" i="3"/>
  <c r="F1105" i="3"/>
  <c r="G1105" i="3"/>
  <c r="F1106" i="3"/>
  <c r="G1106" i="3"/>
  <c r="F1107" i="3"/>
  <c r="G1107" i="3"/>
  <c r="F1108" i="3"/>
  <c r="G1108" i="3"/>
  <c r="F1109" i="3"/>
  <c r="G1109" i="3"/>
  <c r="F1110" i="3"/>
  <c r="G1110" i="3"/>
  <c r="F1111" i="3"/>
  <c r="G1111" i="3"/>
  <c r="F1112" i="3"/>
  <c r="G1112" i="3"/>
  <c r="F1113" i="3"/>
  <c r="G1113" i="3"/>
  <c r="F1114" i="3"/>
  <c r="G1114" i="3"/>
  <c r="F1115" i="3"/>
  <c r="G1115" i="3"/>
  <c r="F1116" i="3"/>
  <c r="G1116" i="3"/>
  <c r="F1117" i="3"/>
  <c r="G1117" i="3"/>
  <c r="F1118" i="3"/>
  <c r="G1118" i="3"/>
  <c r="F1119" i="3"/>
  <c r="G1119" i="3"/>
  <c r="F1120" i="3"/>
  <c r="G1120" i="3"/>
  <c r="F1121" i="3"/>
  <c r="G1121" i="3"/>
  <c r="F1122" i="3"/>
  <c r="G1122" i="3"/>
  <c r="F1123" i="3"/>
  <c r="G1123" i="3"/>
  <c r="F1124" i="3"/>
  <c r="G1124" i="3"/>
  <c r="F1125" i="3"/>
  <c r="G1125" i="3"/>
  <c r="F1126" i="3"/>
  <c r="G1126" i="3"/>
  <c r="F1127" i="3"/>
  <c r="G1127" i="3"/>
  <c r="F1128" i="3"/>
  <c r="G1128" i="3"/>
  <c r="F1129" i="3"/>
  <c r="G1129" i="3"/>
  <c r="F1130" i="3"/>
  <c r="G1130" i="3"/>
  <c r="F1131" i="3"/>
  <c r="G1131" i="3"/>
  <c r="F1132" i="3"/>
  <c r="G1132" i="3"/>
  <c r="F1133" i="3"/>
  <c r="G1133" i="3"/>
  <c r="F1134" i="3"/>
  <c r="G1134" i="3"/>
  <c r="F1135" i="3"/>
  <c r="G1135" i="3"/>
  <c r="F1136" i="3"/>
  <c r="G1136" i="3"/>
  <c r="F1137" i="3"/>
  <c r="G1137" i="3"/>
  <c r="F1138" i="3"/>
  <c r="G1138" i="3"/>
  <c r="F1139" i="3"/>
  <c r="G1139" i="3"/>
  <c r="F1140" i="3"/>
  <c r="G1140" i="3"/>
  <c r="F1141" i="3"/>
  <c r="G1141" i="3"/>
  <c r="F1142" i="3"/>
  <c r="G1142" i="3"/>
  <c r="F1143" i="3"/>
  <c r="G1143" i="3"/>
  <c r="F1144" i="3"/>
  <c r="G1144" i="3"/>
  <c r="F1145" i="3"/>
  <c r="G1145" i="3"/>
  <c r="F1146" i="3"/>
  <c r="G1146" i="3"/>
  <c r="F1147" i="3"/>
  <c r="G1147" i="3"/>
  <c r="F1148" i="3"/>
  <c r="G1148" i="3"/>
  <c r="F1149" i="3"/>
  <c r="G1149" i="3"/>
  <c r="F1150" i="3"/>
  <c r="G1150" i="3"/>
  <c r="F1151" i="3"/>
  <c r="G1151" i="3"/>
  <c r="F1152" i="3"/>
  <c r="G1152" i="3"/>
  <c r="F1153" i="3"/>
  <c r="G1153" i="3"/>
  <c r="F1154" i="3"/>
  <c r="G1154" i="3"/>
  <c r="F1155" i="3"/>
  <c r="G1155" i="3"/>
  <c r="F1156" i="3"/>
  <c r="G1156" i="3"/>
  <c r="F1157" i="3"/>
  <c r="G1157" i="3"/>
  <c r="F1158" i="3"/>
  <c r="G1158" i="3"/>
  <c r="F1159" i="3"/>
  <c r="G1159" i="3"/>
  <c r="F1160" i="3"/>
  <c r="G1160" i="3"/>
  <c r="F1161" i="3"/>
  <c r="G1161" i="3"/>
  <c r="F1162" i="3"/>
  <c r="G1162" i="3"/>
  <c r="F1163" i="3"/>
  <c r="G1163" i="3"/>
  <c r="F1164" i="3"/>
  <c r="G1164" i="3"/>
  <c r="F1165" i="3"/>
  <c r="G1165" i="3"/>
  <c r="F1166" i="3"/>
  <c r="G1166" i="3"/>
  <c r="F1167" i="3"/>
  <c r="G1167" i="3"/>
  <c r="F1168" i="3"/>
  <c r="G1168" i="3"/>
  <c r="F1169" i="3"/>
  <c r="G1169" i="3"/>
  <c r="F1170" i="3"/>
  <c r="G1170" i="3"/>
  <c r="F1171" i="3"/>
  <c r="G1171" i="3"/>
  <c r="F1172" i="3"/>
  <c r="G1172" i="3"/>
  <c r="F1173" i="3"/>
  <c r="G1173" i="3"/>
  <c r="F1174" i="3"/>
  <c r="G1174" i="3"/>
  <c r="F1175" i="3"/>
  <c r="G1175" i="3"/>
  <c r="F1176" i="3"/>
  <c r="G1176" i="3"/>
  <c r="F1177" i="3"/>
  <c r="G1177" i="3"/>
  <c r="F1178" i="3"/>
  <c r="G1178" i="3"/>
  <c r="F1179" i="3"/>
  <c r="G1179" i="3"/>
  <c r="F1180" i="3"/>
  <c r="G1180" i="3"/>
  <c r="F1181" i="3"/>
  <c r="G1181" i="3"/>
  <c r="F1182" i="3"/>
  <c r="G1182" i="3"/>
  <c r="F1183" i="3"/>
  <c r="G1183" i="3"/>
  <c r="F1184" i="3"/>
  <c r="G1184" i="3"/>
  <c r="F1185" i="3"/>
  <c r="G1185" i="3"/>
  <c r="F1186" i="3"/>
  <c r="G1186" i="3"/>
  <c r="F1187" i="3"/>
  <c r="G1187" i="3"/>
  <c r="F1188" i="3"/>
  <c r="G1188" i="3"/>
  <c r="F1189" i="3"/>
  <c r="G1189" i="3"/>
  <c r="F1190" i="3"/>
  <c r="G1190" i="3"/>
  <c r="F1191" i="3"/>
  <c r="G1191" i="3"/>
  <c r="F1192" i="3"/>
  <c r="G1192" i="3"/>
  <c r="F1193" i="3"/>
  <c r="G1193" i="3"/>
  <c r="F1194" i="3"/>
  <c r="G1194" i="3"/>
  <c r="F1195" i="3"/>
  <c r="G1195" i="3"/>
  <c r="F1196" i="3"/>
  <c r="G1196" i="3"/>
  <c r="F1197" i="3"/>
  <c r="G1197" i="3"/>
  <c r="F1198" i="3"/>
  <c r="G1198" i="3"/>
  <c r="F1199" i="3"/>
  <c r="G1199" i="3"/>
  <c r="F1200" i="3"/>
  <c r="G1200" i="3"/>
  <c r="F1201" i="3"/>
  <c r="G1201" i="3"/>
  <c r="F1202" i="3"/>
  <c r="G1202" i="3"/>
  <c r="F1203" i="3"/>
  <c r="G1203" i="3"/>
  <c r="F1204" i="3"/>
  <c r="G1204" i="3"/>
  <c r="F1205" i="3"/>
  <c r="G1205" i="3"/>
  <c r="F1206" i="3"/>
  <c r="G1206" i="3"/>
  <c r="F1207" i="3"/>
  <c r="G1207" i="3"/>
  <c r="F1208" i="3"/>
  <c r="G1208" i="3"/>
  <c r="F1209" i="3"/>
  <c r="G1209" i="3"/>
  <c r="F1210" i="3"/>
  <c r="G1210" i="3"/>
  <c r="F1211" i="3"/>
  <c r="G1211" i="3"/>
  <c r="F1212" i="3"/>
  <c r="G1212" i="3"/>
  <c r="F1213" i="3"/>
  <c r="G1213" i="3"/>
  <c r="F1214" i="3"/>
  <c r="G1214" i="3"/>
  <c r="F1215" i="3"/>
  <c r="G1215" i="3"/>
  <c r="F1216" i="3"/>
  <c r="G1216" i="3"/>
  <c r="F1217" i="3"/>
  <c r="G1217" i="3"/>
  <c r="F1218" i="3"/>
  <c r="G1218" i="3"/>
  <c r="F1219" i="3"/>
  <c r="G1219" i="3"/>
  <c r="F1220" i="3"/>
  <c r="G1220" i="3"/>
  <c r="F1221" i="3"/>
  <c r="G1221" i="3"/>
  <c r="F1222" i="3"/>
  <c r="G1222" i="3"/>
  <c r="F1223" i="3"/>
  <c r="G1223" i="3"/>
  <c r="F1224" i="3"/>
  <c r="G1224" i="3"/>
  <c r="F1225" i="3"/>
  <c r="G1225" i="3"/>
  <c r="F1226" i="3"/>
  <c r="G1226" i="3"/>
  <c r="F1227" i="3"/>
  <c r="G1227" i="3"/>
  <c r="F1228" i="3"/>
  <c r="G1228" i="3"/>
  <c r="F1229" i="3"/>
  <c r="G1229" i="3"/>
  <c r="F1230" i="3"/>
  <c r="G1230" i="3"/>
  <c r="F1231" i="3"/>
  <c r="G1231" i="3"/>
  <c r="F1232" i="3"/>
  <c r="G1232" i="3"/>
  <c r="F1233" i="3"/>
  <c r="G1233" i="3"/>
  <c r="F1234" i="3"/>
  <c r="G1234" i="3"/>
  <c r="F1235" i="3"/>
  <c r="G1235" i="3"/>
  <c r="F1236" i="3"/>
  <c r="G1236" i="3"/>
  <c r="F1237" i="3"/>
  <c r="G1237" i="3"/>
  <c r="F1238" i="3"/>
  <c r="G1238" i="3"/>
  <c r="F1239" i="3"/>
  <c r="G1239" i="3"/>
  <c r="F1240" i="3"/>
  <c r="G1240" i="3"/>
  <c r="F1241" i="3"/>
  <c r="G1241" i="3"/>
  <c r="F1242" i="3"/>
  <c r="G1242" i="3"/>
  <c r="F1243" i="3"/>
  <c r="G1243" i="3"/>
  <c r="F1244" i="3"/>
  <c r="G1244" i="3"/>
  <c r="F1245" i="3"/>
  <c r="G1245" i="3"/>
  <c r="F1246" i="3"/>
  <c r="G1246" i="3"/>
  <c r="F1247" i="3"/>
  <c r="G1247" i="3"/>
  <c r="F1248" i="3"/>
  <c r="G1248" i="3"/>
  <c r="F1249" i="3"/>
  <c r="G1249" i="3"/>
  <c r="F1250" i="3"/>
  <c r="G1250" i="3"/>
  <c r="F1251" i="3"/>
  <c r="G1251" i="3"/>
  <c r="F1252" i="3"/>
  <c r="G1252" i="3"/>
  <c r="F1253" i="3"/>
  <c r="G1253" i="3"/>
  <c r="F1254" i="3"/>
  <c r="G1254" i="3"/>
  <c r="F1255" i="3"/>
  <c r="G1255" i="3"/>
  <c r="F1256" i="3"/>
  <c r="G1256" i="3"/>
  <c r="F1257" i="3"/>
  <c r="G1257" i="3"/>
  <c r="F1258" i="3"/>
  <c r="G1258" i="3"/>
  <c r="F1259" i="3"/>
  <c r="G1259" i="3"/>
  <c r="F1260" i="3"/>
  <c r="G1260" i="3"/>
  <c r="F1261" i="3"/>
  <c r="G1261" i="3"/>
  <c r="F1262" i="3"/>
  <c r="G1262" i="3"/>
  <c r="F1263" i="3"/>
  <c r="G1263" i="3"/>
  <c r="F1264" i="3"/>
  <c r="G1264" i="3"/>
  <c r="F1265" i="3"/>
  <c r="G1265" i="3"/>
  <c r="F1266" i="3"/>
  <c r="G1266" i="3"/>
  <c r="F1267" i="3"/>
  <c r="G1267" i="3"/>
  <c r="F1268" i="3"/>
  <c r="G1268" i="3"/>
  <c r="F1269" i="3"/>
  <c r="G1269" i="3"/>
  <c r="F1270" i="3"/>
  <c r="G1270" i="3"/>
  <c r="F1271" i="3"/>
  <c r="G1271" i="3"/>
  <c r="F1272" i="3"/>
  <c r="G1272" i="3"/>
  <c r="F1273" i="3"/>
  <c r="G1273" i="3"/>
  <c r="F1274" i="3"/>
  <c r="G1274" i="3"/>
  <c r="F1275" i="3"/>
  <c r="G1275" i="3"/>
  <c r="F1276" i="3"/>
  <c r="G1276" i="3"/>
  <c r="F1277" i="3"/>
  <c r="G1277" i="3"/>
  <c r="F1278" i="3"/>
  <c r="G1278" i="3"/>
  <c r="F1279" i="3"/>
  <c r="G1279" i="3"/>
  <c r="F1280" i="3"/>
  <c r="G1280" i="3"/>
  <c r="F1281" i="3"/>
  <c r="G1281" i="3"/>
  <c r="F1282" i="3"/>
  <c r="G1282" i="3"/>
  <c r="F1283" i="3"/>
  <c r="G1283" i="3"/>
  <c r="F1284" i="3"/>
  <c r="G1284" i="3"/>
  <c r="F1285" i="3"/>
  <c r="G1285" i="3"/>
  <c r="F1286" i="3"/>
  <c r="G1286" i="3"/>
  <c r="F1287" i="3"/>
  <c r="G1287" i="3"/>
  <c r="F1288" i="3"/>
  <c r="G1288" i="3"/>
  <c r="F1289" i="3"/>
  <c r="G1289" i="3"/>
  <c r="F1290" i="3"/>
  <c r="G1290" i="3"/>
  <c r="F1291" i="3"/>
  <c r="G1291" i="3"/>
  <c r="F1292" i="3"/>
  <c r="G1292" i="3"/>
  <c r="F1293" i="3"/>
  <c r="G1293" i="3"/>
  <c r="F1294" i="3"/>
  <c r="G1294" i="3"/>
  <c r="F1295" i="3"/>
  <c r="G1295" i="3"/>
  <c r="F1296" i="3"/>
  <c r="G1296" i="3"/>
  <c r="F1297" i="3"/>
  <c r="G1297" i="3"/>
  <c r="F1298" i="3"/>
  <c r="G1298" i="3"/>
  <c r="F1299" i="3"/>
  <c r="G1299" i="3"/>
  <c r="F1300" i="3"/>
  <c r="G1300" i="3"/>
  <c r="F1301" i="3"/>
  <c r="G1301" i="3"/>
  <c r="F1302" i="3"/>
  <c r="G1302" i="3"/>
  <c r="F1303" i="3"/>
  <c r="G1303" i="3"/>
  <c r="F1304" i="3"/>
  <c r="G1304" i="3"/>
  <c r="F1305" i="3"/>
  <c r="G1305" i="3"/>
  <c r="F1306" i="3"/>
  <c r="G1306" i="3"/>
  <c r="F1307" i="3"/>
  <c r="G1307" i="3"/>
  <c r="F1308" i="3"/>
  <c r="G1308" i="3"/>
  <c r="F1309" i="3"/>
  <c r="G1309" i="3"/>
  <c r="F1310" i="3"/>
  <c r="G1310" i="3"/>
  <c r="F1311" i="3"/>
  <c r="G1311" i="3"/>
  <c r="F1312" i="3"/>
  <c r="G1312" i="3"/>
  <c r="F1313" i="3"/>
  <c r="G1313" i="3"/>
  <c r="F1314" i="3"/>
  <c r="G1314" i="3"/>
  <c r="F1315" i="3"/>
  <c r="G1315" i="3"/>
  <c r="F1316" i="3"/>
  <c r="G1316" i="3"/>
  <c r="F1317" i="3"/>
  <c r="G1317" i="3"/>
  <c r="F1318" i="3"/>
  <c r="G1318" i="3"/>
  <c r="F1319" i="3"/>
  <c r="G1319" i="3"/>
  <c r="F1320" i="3"/>
  <c r="G1320" i="3"/>
  <c r="F1321" i="3"/>
  <c r="G1321" i="3"/>
  <c r="F1322" i="3"/>
  <c r="G1322" i="3"/>
  <c r="F1323" i="3"/>
  <c r="G1323" i="3"/>
  <c r="F1324" i="3"/>
  <c r="G1324" i="3"/>
  <c r="F1325" i="3"/>
  <c r="G1325" i="3"/>
  <c r="F1326" i="3"/>
  <c r="G1326" i="3"/>
  <c r="F1327" i="3"/>
  <c r="G1327" i="3"/>
  <c r="F1328" i="3"/>
  <c r="G1328" i="3"/>
  <c r="F1329" i="3"/>
  <c r="G1329" i="3"/>
  <c r="F1330" i="3"/>
  <c r="G1330" i="3"/>
  <c r="F1331" i="3"/>
  <c r="G1331" i="3"/>
  <c r="F1332" i="3"/>
  <c r="G1332" i="3"/>
  <c r="F1333" i="3"/>
  <c r="G1333" i="3"/>
  <c r="F1334" i="3"/>
  <c r="G1334" i="3"/>
  <c r="F1335" i="3"/>
  <c r="G1335" i="3"/>
  <c r="F1336" i="3"/>
  <c r="G1336" i="3"/>
  <c r="F1337" i="3"/>
  <c r="G1337" i="3"/>
  <c r="F1338" i="3"/>
  <c r="G1338" i="3"/>
  <c r="F1339" i="3"/>
  <c r="G1339" i="3"/>
  <c r="F1340" i="3"/>
  <c r="G1340" i="3"/>
  <c r="F1341" i="3"/>
  <c r="G1341" i="3"/>
  <c r="F1342" i="3"/>
  <c r="G1342" i="3"/>
  <c r="F1343" i="3"/>
  <c r="G1343" i="3"/>
  <c r="F1344" i="3"/>
  <c r="G1344" i="3"/>
  <c r="F1345" i="3"/>
  <c r="G1345" i="3"/>
  <c r="F1346" i="3"/>
  <c r="G1346" i="3"/>
  <c r="F1347" i="3"/>
  <c r="G1347" i="3"/>
  <c r="F1348" i="3"/>
  <c r="G1348" i="3"/>
  <c r="F1349" i="3"/>
  <c r="G1349" i="3"/>
  <c r="F1350" i="3"/>
  <c r="G1350" i="3"/>
  <c r="F1351" i="3"/>
  <c r="G1351" i="3"/>
  <c r="F1352" i="3"/>
  <c r="G1352" i="3"/>
  <c r="F1353" i="3"/>
  <c r="G1353" i="3"/>
  <c r="F1354" i="3"/>
  <c r="G1354" i="3"/>
  <c r="F1355" i="3"/>
  <c r="G1355" i="3"/>
  <c r="F1356" i="3"/>
  <c r="G1356" i="3"/>
  <c r="F1357" i="3"/>
  <c r="G1357" i="3"/>
  <c r="F1358" i="3"/>
  <c r="G1358" i="3"/>
  <c r="F1359" i="3"/>
  <c r="G1359" i="3"/>
  <c r="F1360" i="3"/>
  <c r="G1360" i="3"/>
  <c r="F1361" i="3"/>
  <c r="G1361" i="3"/>
  <c r="F1362" i="3"/>
  <c r="G1362" i="3"/>
  <c r="F1363" i="3"/>
  <c r="G1363" i="3"/>
  <c r="F1364" i="3"/>
  <c r="G1364" i="3"/>
  <c r="F1365" i="3"/>
  <c r="G1365" i="3"/>
  <c r="F1366" i="3"/>
  <c r="G1366" i="3"/>
  <c r="F1367" i="3"/>
  <c r="G1367" i="3"/>
  <c r="F1368" i="3"/>
  <c r="G1368" i="3"/>
  <c r="F1369" i="3"/>
  <c r="G1369" i="3"/>
  <c r="F1370" i="3"/>
  <c r="G1370" i="3"/>
  <c r="F1371" i="3"/>
  <c r="G1371" i="3"/>
  <c r="F1372" i="3"/>
  <c r="G1372" i="3"/>
  <c r="F1373" i="3"/>
  <c r="G1373" i="3"/>
  <c r="F1374" i="3"/>
  <c r="G1374" i="3"/>
  <c r="F1375" i="3"/>
  <c r="G1375" i="3"/>
  <c r="F1376" i="3"/>
  <c r="G1376" i="3"/>
  <c r="F1377" i="3"/>
  <c r="G1377" i="3"/>
  <c r="F1378" i="3"/>
  <c r="G1378" i="3"/>
  <c r="F1379" i="3"/>
  <c r="G1379" i="3"/>
  <c r="F1380" i="3"/>
  <c r="G1380" i="3"/>
  <c r="F1381" i="3"/>
  <c r="G1381" i="3"/>
  <c r="F1382" i="3"/>
  <c r="G1382" i="3"/>
  <c r="F1383" i="3"/>
  <c r="G1383" i="3"/>
  <c r="F1384" i="3"/>
  <c r="G1384" i="3"/>
  <c r="F1385" i="3"/>
  <c r="G1385" i="3"/>
  <c r="F1386" i="3"/>
  <c r="G1386" i="3"/>
  <c r="F1387" i="3"/>
  <c r="G1387" i="3"/>
  <c r="F1388" i="3"/>
  <c r="G1388" i="3"/>
  <c r="F1389" i="3"/>
  <c r="G1389" i="3"/>
  <c r="F1390" i="3"/>
  <c r="G1390" i="3"/>
  <c r="F1391" i="3"/>
  <c r="G1391" i="3"/>
  <c r="F1392" i="3"/>
  <c r="G1392" i="3"/>
  <c r="F1393" i="3"/>
  <c r="G1393" i="3"/>
  <c r="F1394" i="3"/>
  <c r="G1394" i="3"/>
  <c r="F1395" i="3"/>
  <c r="G1395" i="3"/>
  <c r="F1396" i="3"/>
  <c r="G1396" i="3"/>
  <c r="F1397" i="3"/>
  <c r="G1397" i="3"/>
  <c r="F1398" i="3"/>
  <c r="G1398" i="3"/>
  <c r="F1399" i="3"/>
  <c r="G1399" i="3"/>
  <c r="F1400" i="3"/>
  <c r="G1400" i="3"/>
  <c r="F1401" i="3"/>
  <c r="G1401" i="3"/>
  <c r="F1402" i="3"/>
  <c r="G1402" i="3"/>
  <c r="F1403" i="3"/>
  <c r="G1403" i="3"/>
  <c r="F1404" i="3"/>
  <c r="G1404" i="3"/>
  <c r="F1405" i="3"/>
  <c r="G1405" i="3"/>
  <c r="F1406" i="3"/>
  <c r="G1406" i="3"/>
  <c r="F1407" i="3"/>
  <c r="G1407" i="3"/>
  <c r="F1408" i="3"/>
  <c r="G1408" i="3"/>
  <c r="F1409" i="3"/>
  <c r="G1409" i="3"/>
  <c r="F1410" i="3"/>
  <c r="G1410" i="3"/>
  <c r="F1411" i="3"/>
  <c r="G1411" i="3"/>
  <c r="F1412" i="3"/>
  <c r="G1412" i="3"/>
  <c r="F1413" i="3"/>
  <c r="G1413" i="3"/>
  <c r="F1414" i="3"/>
  <c r="G1414" i="3"/>
  <c r="F1415" i="3"/>
  <c r="G1415" i="3"/>
  <c r="F1416" i="3"/>
  <c r="G1416" i="3"/>
  <c r="F1417" i="3"/>
  <c r="G1417" i="3"/>
  <c r="F1418" i="3"/>
  <c r="G1418" i="3"/>
  <c r="F1419" i="3"/>
  <c r="G1419" i="3"/>
  <c r="F1420" i="3"/>
  <c r="G1420" i="3"/>
  <c r="F1421" i="3"/>
  <c r="G1421" i="3"/>
  <c r="F1422" i="3"/>
  <c r="G1422" i="3"/>
  <c r="F1423" i="3"/>
  <c r="G1423" i="3"/>
  <c r="F1424" i="3"/>
  <c r="G1424" i="3"/>
  <c r="F1425" i="3"/>
  <c r="G1425" i="3"/>
  <c r="F1426" i="3"/>
  <c r="G1426" i="3"/>
  <c r="F1427" i="3"/>
  <c r="G1427" i="3"/>
  <c r="F1428" i="3"/>
  <c r="G1428" i="3"/>
  <c r="F1429" i="3"/>
  <c r="G1429" i="3"/>
  <c r="F1430" i="3"/>
  <c r="G1430" i="3"/>
  <c r="F1431" i="3"/>
  <c r="G1431" i="3"/>
  <c r="F1432" i="3"/>
  <c r="G1432" i="3"/>
  <c r="F1433" i="3"/>
  <c r="G1433" i="3"/>
  <c r="F1434" i="3"/>
  <c r="G1434" i="3"/>
  <c r="F1435" i="3"/>
  <c r="G1435" i="3"/>
  <c r="F1436" i="3"/>
  <c r="G1436" i="3"/>
  <c r="F1437" i="3"/>
  <c r="G1437" i="3"/>
  <c r="F1438" i="3"/>
  <c r="G1438" i="3"/>
  <c r="F1439" i="3"/>
  <c r="G1439" i="3"/>
  <c r="F1440" i="3"/>
  <c r="G1440" i="3"/>
  <c r="F1441" i="3"/>
  <c r="G1441" i="3"/>
  <c r="F1442" i="3"/>
  <c r="G1442" i="3"/>
  <c r="F1443" i="3"/>
  <c r="G1443" i="3"/>
  <c r="F1444" i="3"/>
  <c r="G1444" i="3"/>
  <c r="F1445" i="3"/>
  <c r="G1445" i="3"/>
  <c r="F1446" i="3"/>
  <c r="G1446" i="3"/>
  <c r="F1447" i="3"/>
  <c r="G1447" i="3"/>
  <c r="F1448" i="3"/>
  <c r="G1448" i="3"/>
  <c r="F1449" i="3"/>
  <c r="G1449" i="3"/>
  <c r="F1450" i="3"/>
  <c r="G1450" i="3"/>
  <c r="F1451" i="3"/>
  <c r="G1451" i="3"/>
  <c r="F1452" i="3"/>
  <c r="G1452" i="3"/>
  <c r="F1453" i="3"/>
  <c r="G1453" i="3"/>
  <c r="F1454" i="3"/>
  <c r="G1454" i="3"/>
  <c r="F1455" i="3"/>
  <c r="G1455" i="3"/>
  <c r="F1456" i="3"/>
  <c r="G1456" i="3"/>
  <c r="F1457" i="3"/>
  <c r="G1457" i="3"/>
  <c r="F1458" i="3"/>
  <c r="G1458" i="3"/>
  <c r="F1459" i="3"/>
  <c r="G1459" i="3"/>
  <c r="F1460" i="3"/>
  <c r="G1460" i="3"/>
  <c r="F1461" i="3"/>
  <c r="G1461" i="3"/>
  <c r="F1462" i="3"/>
  <c r="G1462" i="3"/>
  <c r="F1463" i="3"/>
  <c r="G1463" i="3"/>
  <c r="F1464" i="3"/>
  <c r="G1464" i="3"/>
  <c r="F1465" i="3"/>
  <c r="G1465" i="3"/>
  <c r="F1466" i="3"/>
  <c r="G1466" i="3"/>
  <c r="F1467" i="3"/>
  <c r="G1467" i="3"/>
  <c r="F1468" i="3"/>
  <c r="G1468" i="3"/>
  <c r="F1469" i="3"/>
  <c r="G1469" i="3"/>
  <c r="F1470" i="3"/>
  <c r="G1470" i="3"/>
  <c r="F1471" i="3"/>
  <c r="G1471" i="3"/>
  <c r="F1472" i="3"/>
  <c r="G1472" i="3"/>
  <c r="F1473" i="3"/>
  <c r="G1473" i="3"/>
  <c r="F1474" i="3"/>
  <c r="G1474" i="3"/>
  <c r="F1475" i="3"/>
  <c r="G1475" i="3"/>
  <c r="F1476" i="3"/>
  <c r="G1476" i="3"/>
  <c r="F1477" i="3"/>
  <c r="G1477" i="3"/>
  <c r="F1478" i="3"/>
  <c r="G1478" i="3"/>
  <c r="F1479" i="3"/>
  <c r="G1479" i="3"/>
  <c r="F1480" i="3"/>
  <c r="G1480" i="3"/>
  <c r="F1481" i="3"/>
  <c r="G1481" i="3"/>
  <c r="F1482" i="3"/>
  <c r="G1482" i="3"/>
  <c r="F1483" i="3"/>
  <c r="G1483" i="3"/>
  <c r="F1484" i="3"/>
  <c r="G1484" i="3"/>
  <c r="F1485" i="3"/>
  <c r="G1485" i="3"/>
  <c r="F1486" i="3"/>
  <c r="G1486" i="3"/>
  <c r="F1487" i="3"/>
  <c r="G1487" i="3"/>
  <c r="F1488" i="3"/>
  <c r="G1488" i="3"/>
  <c r="F1489" i="3"/>
  <c r="G1489" i="3"/>
  <c r="F1490" i="3"/>
  <c r="G1490" i="3"/>
  <c r="F1491" i="3"/>
  <c r="G1491" i="3"/>
  <c r="F1492" i="3"/>
  <c r="G1492" i="3"/>
  <c r="F1493" i="3"/>
  <c r="G1493" i="3"/>
  <c r="F1494" i="3"/>
  <c r="G1494" i="3"/>
  <c r="F1495" i="3"/>
  <c r="G1495" i="3"/>
  <c r="F1496" i="3"/>
  <c r="G1496" i="3"/>
  <c r="F1497" i="3"/>
  <c r="G1497" i="3"/>
  <c r="F1498" i="3"/>
  <c r="G1498" i="3"/>
  <c r="F1499" i="3"/>
  <c r="G1499" i="3"/>
  <c r="F1500" i="3"/>
  <c r="G1500" i="3"/>
  <c r="F1501" i="3"/>
  <c r="G1501" i="3"/>
  <c r="F1502" i="3"/>
  <c r="G1502" i="3"/>
  <c r="F1503" i="3"/>
  <c r="G1503" i="3"/>
  <c r="F1504" i="3"/>
  <c r="G1504" i="3"/>
  <c r="F1505" i="3"/>
  <c r="G1505" i="3"/>
  <c r="F1506" i="3"/>
  <c r="G1506" i="3"/>
  <c r="F1507" i="3"/>
  <c r="G1507" i="3"/>
  <c r="F1508" i="3"/>
  <c r="G1508" i="3"/>
  <c r="F1509" i="3"/>
  <c r="G1509" i="3"/>
  <c r="F1510" i="3"/>
  <c r="G1510" i="3"/>
  <c r="F1511" i="3"/>
  <c r="G1511" i="3"/>
  <c r="F1512" i="3"/>
  <c r="G1512" i="3"/>
  <c r="F1513" i="3"/>
  <c r="G1513" i="3"/>
  <c r="F1514" i="3"/>
  <c r="G1514" i="3"/>
  <c r="F1515" i="3"/>
  <c r="G1515" i="3"/>
  <c r="F1516" i="3"/>
  <c r="G1516" i="3"/>
  <c r="F1517" i="3"/>
  <c r="G1517" i="3"/>
  <c r="F1518" i="3"/>
  <c r="G1518" i="3"/>
  <c r="F1519" i="3"/>
  <c r="G1519" i="3"/>
  <c r="F1520" i="3"/>
  <c r="G1520" i="3"/>
  <c r="F1521" i="3"/>
  <c r="G1521" i="3"/>
  <c r="F1522" i="3"/>
  <c r="G1522" i="3"/>
  <c r="F1523" i="3"/>
  <c r="G1523" i="3"/>
  <c r="F1524" i="3"/>
  <c r="G1524" i="3"/>
  <c r="F1525" i="3"/>
  <c r="G1525" i="3"/>
  <c r="F1526" i="3"/>
  <c r="G1526" i="3"/>
  <c r="F1527" i="3"/>
  <c r="G1527" i="3"/>
  <c r="F1528" i="3"/>
  <c r="G1528" i="3"/>
  <c r="F1529" i="3"/>
  <c r="G1529" i="3"/>
  <c r="F1530" i="3"/>
  <c r="G1530" i="3"/>
  <c r="F1531" i="3"/>
  <c r="G1531" i="3"/>
  <c r="F1532" i="3"/>
  <c r="G1532" i="3"/>
  <c r="F1533" i="3"/>
  <c r="G1533" i="3"/>
  <c r="F1534" i="3"/>
  <c r="G1534" i="3"/>
  <c r="F1535" i="3"/>
  <c r="G1535" i="3"/>
  <c r="F1536" i="3"/>
  <c r="G1536" i="3"/>
  <c r="F1537" i="3"/>
  <c r="G1537" i="3"/>
  <c r="F1538" i="3"/>
  <c r="G1538" i="3"/>
  <c r="F1539" i="3"/>
  <c r="G1539" i="3"/>
  <c r="F1540" i="3"/>
  <c r="G1540" i="3"/>
  <c r="F1541" i="3"/>
  <c r="G1541" i="3"/>
  <c r="F1542" i="3"/>
  <c r="G1542" i="3"/>
  <c r="F1543" i="3"/>
  <c r="G1543" i="3"/>
  <c r="F1544" i="3"/>
  <c r="G1544" i="3"/>
  <c r="F1545" i="3"/>
  <c r="G1545" i="3"/>
  <c r="F1546" i="3"/>
  <c r="G1546" i="3"/>
  <c r="F1547" i="3"/>
  <c r="G1547" i="3"/>
  <c r="F1548" i="3"/>
  <c r="G1548" i="3"/>
  <c r="F1549" i="3"/>
  <c r="G1549" i="3"/>
  <c r="F1550" i="3"/>
  <c r="G1550" i="3"/>
  <c r="F1551" i="3"/>
  <c r="G1551" i="3"/>
  <c r="F1552" i="3"/>
  <c r="G1552" i="3"/>
  <c r="F1553" i="3"/>
  <c r="G1553" i="3"/>
  <c r="F1554" i="3"/>
  <c r="G1554" i="3"/>
  <c r="F1555" i="3"/>
  <c r="G1555" i="3"/>
  <c r="F1556" i="3"/>
  <c r="G1556" i="3"/>
  <c r="F1557" i="3"/>
  <c r="G1557" i="3"/>
  <c r="F1558" i="3"/>
  <c r="G1558" i="3"/>
  <c r="F1559" i="3"/>
  <c r="G1559" i="3"/>
  <c r="F1560" i="3"/>
  <c r="G1560" i="3"/>
  <c r="F1561" i="3"/>
  <c r="G1561" i="3"/>
  <c r="F1562" i="3"/>
  <c r="G1562" i="3"/>
  <c r="F1563" i="3"/>
  <c r="G1563" i="3"/>
  <c r="F1564" i="3"/>
  <c r="G1564" i="3"/>
  <c r="F1565" i="3"/>
  <c r="G1565" i="3"/>
  <c r="F1566" i="3"/>
  <c r="G1566" i="3"/>
  <c r="F1567" i="3"/>
  <c r="G1567" i="3"/>
  <c r="F1568" i="3"/>
  <c r="G1568" i="3"/>
  <c r="F1569" i="3"/>
  <c r="G1569" i="3"/>
  <c r="F1570" i="3"/>
  <c r="G1570" i="3"/>
  <c r="F1571" i="3"/>
  <c r="G1571" i="3"/>
  <c r="F1572" i="3"/>
  <c r="G1572" i="3"/>
  <c r="F1573" i="3"/>
  <c r="G1573" i="3"/>
  <c r="F1574" i="3"/>
  <c r="G1574" i="3"/>
  <c r="F1575" i="3"/>
  <c r="G1575" i="3"/>
  <c r="F1576" i="3"/>
  <c r="G1576" i="3"/>
  <c r="F1577" i="3"/>
  <c r="G1577" i="3"/>
  <c r="F1578" i="3"/>
  <c r="G1578" i="3"/>
  <c r="F1579" i="3"/>
  <c r="G1579" i="3"/>
  <c r="F1580" i="3"/>
  <c r="G1580" i="3"/>
  <c r="F1581" i="3"/>
  <c r="G1581" i="3"/>
  <c r="F1582" i="3"/>
  <c r="G1582" i="3"/>
  <c r="F1583" i="3"/>
  <c r="G1583" i="3"/>
  <c r="F1584" i="3"/>
  <c r="G1584" i="3"/>
  <c r="F1585" i="3"/>
  <c r="G1585" i="3"/>
  <c r="F1586" i="3"/>
  <c r="G1586" i="3"/>
  <c r="F1587" i="3"/>
  <c r="G1587" i="3"/>
  <c r="F1588" i="3"/>
  <c r="G1588" i="3"/>
  <c r="F1589" i="3"/>
  <c r="G1589" i="3"/>
  <c r="F1590" i="3"/>
  <c r="G1590" i="3"/>
  <c r="F1591" i="3"/>
  <c r="G1591" i="3"/>
  <c r="F1592" i="3"/>
  <c r="G1592" i="3"/>
  <c r="F1593" i="3"/>
  <c r="G1593" i="3"/>
  <c r="F1594" i="3"/>
  <c r="G1594" i="3"/>
  <c r="F1595" i="3"/>
  <c r="G1595" i="3"/>
  <c r="F1596" i="3"/>
  <c r="G1596" i="3"/>
  <c r="F1597" i="3"/>
  <c r="G1597" i="3"/>
  <c r="F1598" i="3"/>
  <c r="G1598" i="3"/>
  <c r="F1599" i="3"/>
  <c r="G1599" i="3"/>
  <c r="F1600" i="3"/>
  <c r="G1600" i="3"/>
  <c r="F1601" i="3"/>
  <c r="G1601" i="3"/>
  <c r="F1602" i="3"/>
  <c r="G1602" i="3"/>
  <c r="F1603" i="3"/>
  <c r="G1603" i="3"/>
  <c r="F1604" i="3"/>
  <c r="G1604" i="3"/>
  <c r="F1605" i="3"/>
  <c r="G1605" i="3"/>
  <c r="F1606" i="3"/>
  <c r="G1606" i="3"/>
  <c r="F1607" i="3"/>
  <c r="G1607" i="3"/>
  <c r="F1608" i="3"/>
  <c r="G1608" i="3"/>
  <c r="F1609" i="3"/>
  <c r="G1609" i="3"/>
  <c r="F1610" i="3"/>
  <c r="G1610" i="3"/>
  <c r="F1611" i="3"/>
  <c r="G1611" i="3"/>
  <c r="F1612" i="3"/>
  <c r="G1612" i="3"/>
  <c r="F1613" i="3"/>
  <c r="G1613" i="3"/>
  <c r="F1614" i="3"/>
  <c r="G1614" i="3"/>
  <c r="F1615" i="3"/>
  <c r="G1615" i="3"/>
  <c r="F1616" i="3"/>
  <c r="G1616" i="3"/>
  <c r="F1617" i="3"/>
  <c r="G1617" i="3"/>
  <c r="F1618" i="3"/>
  <c r="G1618" i="3"/>
  <c r="F1619" i="3"/>
  <c r="G1619" i="3"/>
  <c r="F1620" i="3"/>
  <c r="G1620" i="3"/>
  <c r="F1621" i="3"/>
  <c r="G1621" i="3"/>
  <c r="F1622" i="3"/>
  <c r="G1622" i="3"/>
  <c r="F1623" i="3"/>
  <c r="G1623" i="3"/>
  <c r="F1624" i="3"/>
  <c r="G1624" i="3"/>
  <c r="F1625" i="3"/>
  <c r="G1625" i="3"/>
  <c r="F1626" i="3"/>
  <c r="G1626" i="3"/>
  <c r="F1627" i="3"/>
  <c r="G1627" i="3"/>
  <c r="F1628" i="3"/>
  <c r="G1628" i="3"/>
  <c r="F1629" i="3"/>
  <c r="G1629" i="3"/>
  <c r="F1630" i="3"/>
  <c r="G1630" i="3"/>
  <c r="F1631" i="3"/>
  <c r="G1631" i="3"/>
  <c r="F1632" i="3"/>
  <c r="G1632" i="3"/>
  <c r="F1633" i="3"/>
  <c r="G1633" i="3"/>
  <c r="F1634" i="3"/>
  <c r="G1634" i="3"/>
  <c r="F1635" i="3"/>
  <c r="G1635" i="3"/>
  <c r="F1636" i="3"/>
  <c r="G1636" i="3"/>
  <c r="F1637" i="3"/>
  <c r="G1637" i="3"/>
  <c r="F1638" i="3"/>
  <c r="G1638" i="3"/>
  <c r="F1639" i="3"/>
  <c r="G1639" i="3"/>
  <c r="F1640" i="3"/>
  <c r="G1640" i="3"/>
  <c r="F1641" i="3"/>
  <c r="G1641" i="3"/>
  <c r="F1642" i="3"/>
  <c r="G1642" i="3"/>
  <c r="F1643" i="3"/>
  <c r="G1643" i="3"/>
  <c r="F1644" i="3"/>
  <c r="G1644" i="3"/>
  <c r="F1645" i="3"/>
  <c r="G1645" i="3"/>
  <c r="F1646" i="3"/>
  <c r="G1646" i="3"/>
  <c r="F1647" i="3"/>
  <c r="G1647" i="3"/>
  <c r="F1648" i="3"/>
  <c r="G1648" i="3"/>
  <c r="F1649" i="3"/>
  <c r="G1649" i="3"/>
  <c r="F1650" i="3"/>
  <c r="G1650" i="3"/>
  <c r="F1651" i="3"/>
  <c r="G1651" i="3"/>
  <c r="F1652" i="3"/>
  <c r="G1652" i="3"/>
  <c r="F1653" i="3"/>
  <c r="G1653" i="3"/>
  <c r="F1654" i="3"/>
  <c r="G1654" i="3"/>
  <c r="F1655" i="3"/>
  <c r="G1655" i="3"/>
  <c r="F1656" i="3"/>
  <c r="G1656" i="3"/>
  <c r="F1657" i="3"/>
  <c r="G1657" i="3"/>
  <c r="F1658" i="3"/>
  <c r="G1658" i="3"/>
  <c r="F1659" i="3"/>
  <c r="G1659" i="3"/>
  <c r="F1660" i="3"/>
  <c r="G1660" i="3"/>
  <c r="F1661" i="3"/>
  <c r="G1661" i="3"/>
  <c r="F1662" i="3"/>
  <c r="G1662" i="3"/>
  <c r="F1663" i="3"/>
  <c r="G1663" i="3"/>
  <c r="F1664" i="3"/>
  <c r="G1664" i="3"/>
  <c r="F1665" i="3"/>
  <c r="G1665" i="3"/>
  <c r="F1666" i="3"/>
  <c r="G1666" i="3"/>
  <c r="F1667" i="3"/>
  <c r="G1667" i="3"/>
  <c r="F1668" i="3"/>
  <c r="G1668" i="3"/>
  <c r="F1669" i="3"/>
  <c r="G1669" i="3"/>
  <c r="F1670" i="3"/>
  <c r="G1670" i="3"/>
  <c r="F1671" i="3"/>
  <c r="G1671" i="3"/>
  <c r="F1672" i="3"/>
  <c r="G1672" i="3"/>
  <c r="F1673" i="3"/>
  <c r="G1673" i="3"/>
  <c r="F1674" i="3"/>
  <c r="G1674" i="3"/>
  <c r="F1675" i="3"/>
  <c r="G1675" i="3"/>
  <c r="F1676" i="3"/>
  <c r="G1676" i="3"/>
  <c r="F1677" i="3"/>
  <c r="G1677" i="3"/>
  <c r="F1678" i="3"/>
  <c r="G1678" i="3"/>
  <c r="F1679" i="3"/>
  <c r="G1679" i="3"/>
  <c r="F1680" i="3"/>
  <c r="G1680" i="3"/>
  <c r="F1681" i="3"/>
  <c r="G1681" i="3"/>
  <c r="F1682" i="3"/>
  <c r="G1682" i="3"/>
  <c r="F1683" i="3"/>
  <c r="G1683" i="3"/>
  <c r="F1684" i="3"/>
  <c r="G1684" i="3"/>
  <c r="F1685" i="3"/>
  <c r="G1685" i="3"/>
  <c r="F1686" i="3"/>
  <c r="G1686" i="3"/>
  <c r="F1687" i="3"/>
  <c r="G1687" i="3"/>
  <c r="F1688" i="3"/>
  <c r="G1688" i="3"/>
  <c r="F1689" i="3"/>
  <c r="G1689" i="3"/>
  <c r="F1690" i="3"/>
  <c r="G1690" i="3"/>
  <c r="F1691" i="3"/>
  <c r="G1691" i="3"/>
  <c r="F1692" i="3"/>
  <c r="G1692" i="3"/>
  <c r="F1693" i="3"/>
  <c r="G1693" i="3"/>
  <c r="F1694" i="3"/>
  <c r="G1694" i="3"/>
  <c r="F1695" i="3"/>
  <c r="G1695" i="3"/>
  <c r="F1696" i="3"/>
  <c r="G1696" i="3"/>
  <c r="F1697" i="3"/>
  <c r="G1697" i="3"/>
  <c r="F1698" i="3"/>
  <c r="G1698" i="3"/>
  <c r="F1699" i="3"/>
  <c r="G1699" i="3"/>
  <c r="F1700" i="3"/>
  <c r="G1700" i="3"/>
  <c r="F1701" i="3"/>
  <c r="G1701" i="3"/>
  <c r="F1702" i="3"/>
  <c r="G1702" i="3"/>
  <c r="F1703" i="3"/>
  <c r="G1703" i="3"/>
  <c r="F1704" i="3"/>
  <c r="G1704" i="3"/>
  <c r="F1705" i="3"/>
  <c r="G1705" i="3"/>
  <c r="F1706" i="3"/>
  <c r="G1706" i="3"/>
  <c r="F1707" i="3"/>
  <c r="G1707" i="3"/>
  <c r="F1708" i="3"/>
  <c r="G1708" i="3"/>
  <c r="F1709" i="3"/>
  <c r="G1709" i="3"/>
  <c r="F1710" i="3"/>
  <c r="G1710" i="3"/>
  <c r="F1711" i="3"/>
  <c r="G1711" i="3"/>
  <c r="F1712" i="3"/>
  <c r="G1712" i="3"/>
  <c r="F1713" i="3"/>
  <c r="G1713" i="3"/>
  <c r="F1714" i="3"/>
  <c r="G1714" i="3"/>
  <c r="F1715" i="3"/>
  <c r="G1715" i="3"/>
  <c r="F1716" i="3"/>
  <c r="G1716" i="3"/>
  <c r="F1717" i="3"/>
  <c r="G1717" i="3"/>
  <c r="F1718" i="3"/>
  <c r="G1718" i="3"/>
  <c r="F1719" i="3"/>
  <c r="G1719" i="3"/>
  <c r="F1720" i="3"/>
  <c r="G1720" i="3"/>
  <c r="F1721" i="3"/>
  <c r="G1721" i="3"/>
  <c r="F1722" i="3"/>
  <c r="G1722" i="3"/>
  <c r="F1723" i="3"/>
  <c r="G1723" i="3"/>
  <c r="F1724" i="3"/>
  <c r="G1724" i="3"/>
  <c r="F1725" i="3"/>
  <c r="G1725" i="3"/>
  <c r="F1726" i="3"/>
  <c r="G1726" i="3"/>
  <c r="F1727" i="3"/>
  <c r="G1727" i="3"/>
  <c r="F1728" i="3"/>
  <c r="G1728" i="3"/>
  <c r="F1729" i="3"/>
  <c r="G1729" i="3"/>
  <c r="F1730" i="3"/>
  <c r="G1730" i="3"/>
  <c r="F1731" i="3"/>
  <c r="G1731" i="3"/>
  <c r="F1732" i="3"/>
  <c r="G1732" i="3"/>
  <c r="F1733" i="3"/>
  <c r="G1733" i="3"/>
  <c r="F1734" i="3"/>
  <c r="G1734" i="3"/>
  <c r="F1735" i="3"/>
  <c r="G1735" i="3"/>
  <c r="F1736" i="3"/>
  <c r="G1736" i="3"/>
  <c r="F1737" i="3"/>
  <c r="G1737" i="3"/>
  <c r="F1738" i="3"/>
  <c r="G1738" i="3"/>
  <c r="F1739" i="3"/>
  <c r="G1739" i="3"/>
  <c r="F1740" i="3"/>
  <c r="G1740" i="3"/>
  <c r="F1741" i="3"/>
  <c r="G1741" i="3"/>
  <c r="F1742" i="3"/>
  <c r="G1742" i="3"/>
  <c r="F1743" i="3"/>
  <c r="G1743" i="3"/>
  <c r="F1744" i="3"/>
  <c r="G1744" i="3"/>
  <c r="F1745" i="3"/>
  <c r="G1745" i="3"/>
  <c r="F1746" i="3"/>
  <c r="G1746" i="3"/>
  <c r="F1747" i="3"/>
  <c r="G1747" i="3"/>
  <c r="F1748" i="3"/>
  <c r="G1748" i="3"/>
  <c r="F1749" i="3"/>
  <c r="G1749" i="3"/>
  <c r="F1750" i="3"/>
  <c r="G1750" i="3"/>
  <c r="F1751" i="3"/>
  <c r="G1751" i="3"/>
  <c r="F1752" i="3"/>
  <c r="G1752" i="3"/>
  <c r="F1753" i="3"/>
  <c r="G1753" i="3"/>
  <c r="F1754" i="3"/>
  <c r="G1754" i="3"/>
  <c r="F1755" i="3"/>
  <c r="G1755" i="3"/>
  <c r="F1756" i="3"/>
  <c r="G1756" i="3"/>
  <c r="F1757" i="3"/>
  <c r="G1757" i="3"/>
  <c r="F1758" i="3"/>
  <c r="G1758" i="3"/>
  <c r="F1759" i="3"/>
  <c r="G1759" i="3"/>
  <c r="F1760" i="3"/>
  <c r="G1760" i="3"/>
  <c r="F1761" i="3"/>
  <c r="G1761" i="3"/>
  <c r="F1762" i="3"/>
  <c r="G1762" i="3"/>
  <c r="F1763" i="3"/>
  <c r="G1763" i="3"/>
  <c r="F1764" i="3"/>
  <c r="G1764" i="3"/>
  <c r="F1765" i="3"/>
  <c r="G1765" i="3"/>
  <c r="F1766" i="3"/>
  <c r="G1766" i="3"/>
  <c r="F1767" i="3"/>
  <c r="G1767" i="3"/>
  <c r="F1768" i="3"/>
  <c r="G1768" i="3"/>
  <c r="F1769" i="3"/>
  <c r="G1769" i="3"/>
  <c r="F1770" i="3"/>
  <c r="G1770" i="3"/>
  <c r="F1771" i="3"/>
  <c r="G1771" i="3"/>
  <c r="F1772" i="3"/>
  <c r="G1772" i="3"/>
  <c r="F1773" i="3"/>
  <c r="G1773" i="3"/>
  <c r="F1774" i="3"/>
  <c r="G1774" i="3"/>
  <c r="F1775" i="3"/>
  <c r="G1775" i="3"/>
  <c r="F1776" i="3"/>
  <c r="G1776" i="3"/>
  <c r="F1777" i="3"/>
  <c r="G1777" i="3"/>
  <c r="F1778" i="3"/>
  <c r="G1778" i="3"/>
  <c r="F1779" i="3"/>
  <c r="G1779" i="3"/>
  <c r="F1780" i="3"/>
  <c r="G1780" i="3"/>
  <c r="F1781" i="3"/>
  <c r="G1781" i="3"/>
  <c r="F1782" i="3"/>
  <c r="G1782" i="3"/>
  <c r="F1783" i="3"/>
  <c r="G1783" i="3"/>
  <c r="F1784" i="3"/>
  <c r="G1784" i="3"/>
  <c r="F1785" i="3"/>
  <c r="G1785" i="3"/>
  <c r="F1786" i="3"/>
  <c r="G1786" i="3"/>
  <c r="F1787" i="3"/>
  <c r="G1787" i="3"/>
  <c r="F1788" i="3"/>
  <c r="G1788" i="3"/>
  <c r="F1789" i="3"/>
  <c r="G1789" i="3"/>
  <c r="F1790" i="3"/>
  <c r="G1790" i="3"/>
  <c r="F1791" i="3"/>
  <c r="G1791" i="3"/>
  <c r="F1792" i="3"/>
  <c r="G1792" i="3"/>
  <c r="F1793" i="3"/>
  <c r="G1793" i="3"/>
  <c r="F1794" i="3"/>
  <c r="G1794" i="3"/>
  <c r="F1795" i="3"/>
  <c r="G1795" i="3"/>
  <c r="F1796" i="3"/>
  <c r="G1796" i="3"/>
  <c r="F1797" i="3"/>
  <c r="G1797" i="3"/>
  <c r="F1798" i="3"/>
  <c r="G1798" i="3"/>
  <c r="F1799" i="3"/>
  <c r="G1799" i="3"/>
  <c r="F1800" i="3"/>
  <c r="G1800" i="3"/>
  <c r="F1801" i="3"/>
  <c r="G1801" i="3"/>
  <c r="F1802" i="3"/>
  <c r="G1802" i="3"/>
  <c r="F1803" i="3"/>
  <c r="G1803" i="3"/>
  <c r="F1804" i="3"/>
  <c r="G1804" i="3"/>
  <c r="F1805" i="3"/>
  <c r="G1805" i="3"/>
  <c r="F1806" i="3"/>
  <c r="G1806" i="3"/>
  <c r="F1807" i="3"/>
  <c r="G1807" i="3"/>
  <c r="F1808" i="3"/>
  <c r="G1808" i="3"/>
  <c r="F1809" i="3"/>
  <c r="G1809" i="3"/>
  <c r="F1810" i="3"/>
  <c r="G1810" i="3"/>
  <c r="F1811" i="3"/>
  <c r="G1811" i="3"/>
  <c r="F1812" i="3"/>
  <c r="G1812" i="3"/>
  <c r="F1813" i="3"/>
  <c r="G1813" i="3"/>
  <c r="F1814" i="3"/>
  <c r="G1814" i="3"/>
  <c r="F1815" i="3"/>
  <c r="G1815" i="3"/>
  <c r="F1816" i="3"/>
  <c r="G1816" i="3"/>
  <c r="F1817" i="3"/>
  <c r="G1817" i="3"/>
  <c r="F1818" i="3"/>
  <c r="G1818" i="3"/>
  <c r="F1819" i="3"/>
  <c r="G1819" i="3"/>
  <c r="F1820" i="3"/>
  <c r="G1820" i="3"/>
  <c r="F1821" i="3"/>
  <c r="G1821" i="3"/>
  <c r="F1822" i="3"/>
  <c r="G1822" i="3"/>
  <c r="F1823" i="3"/>
  <c r="G1823" i="3"/>
  <c r="F1824" i="3"/>
  <c r="G1824" i="3"/>
  <c r="F1825" i="3"/>
  <c r="G1825" i="3"/>
  <c r="F1826" i="3"/>
  <c r="G1826" i="3"/>
  <c r="F1827" i="3"/>
  <c r="G1827" i="3"/>
  <c r="F1828" i="3"/>
  <c r="G1828" i="3"/>
  <c r="F1829" i="3"/>
  <c r="G1829" i="3"/>
  <c r="F1830" i="3"/>
  <c r="G1830" i="3"/>
  <c r="F1831" i="3"/>
  <c r="G1831" i="3"/>
  <c r="F1832" i="3"/>
  <c r="G1832" i="3"/>
  <c r="F1833" i="3"/>
  <c r="G1833" i="3"/>
  <c r="F1834" i="3"/>
  <c r="G1834" i="3"/>
  <c r="F1835" i="3"/>
  <c r="G1835" i="3"/>
  <c r="F1836" i="3"/>
  <c r="G1836" i="3"/>
  <c r="F1837" i="3"/>
  <c r="G1837" i="3"/>
  <c r="F1838" i="3"/>
  <c r="G1838" i="3"/>
  <c r="F1839" i="3"/>
  <c r="G1839" i="3"/>
  <c r="F1840" i="3"/>
  <c r="G1840" i="3"/>
  <c r="F1841" i="3"/>
  <c r="G1841" i="3"/>
  <c r="F1842" i="3"/>
  <c r="G1842" i="3"/>
  <c r="F1843" i="3"/>
  <c r="G1843" i="3"/>
  <c r="F1844" i="3"/>
  <c r="G1844" i="3"/>
  <c r="F1845" i="3"/>
  <c r="G1845" i="3"/>
  <c r="F1846" i="3"/>
  <c r="G1846" i="3"/>
  <c r="F1847" i="3"/>
  <c r="G1847" i="3"/>
  <c r="F1848" i="3"/>
  <c r="G1848" i="3"/>
  <c r="F1849" i="3"/>
  <c r="G1849" i="3"/>
  <c r="F1850" i="3"/>
  <c r="G1850" i="3"/>
  <c r="F1851" i="3"/>
  <c r="G1851" i="3"/>
  <c r="F1852" i="3"/>
  <c r="G1852" i="3"/>
  <c r="F1853" i="3"/>
  <c r="G1853" i="3"/>
  <c r="F1854" i="3"/>
  <c r="G1854" i="3"/>
  <c r="F1855" i="3"/>
  <c r="G1855" i="3"/>
  <c r="F1856" i="3"/>
  <c r="G1856" i="3"/>
  <c r="F1857" i="3"/>
  <c r="G1857" i="3"/>
  <c r="F1858" i="3"/>
  <c r="G1858" i="3"/>
  <c r="F1859" i="3"/>
  <c r="G1859" i="3"/>
  <c r="F1860" i="3"/>
  <c r="G1860" i="3"/>
  <c r="F1861" i="3"/>
  <c r="G1861" i="3"/>
  <c r="F1862" i="3"/>
  <c r="G1862" i="3"/>
  <c r="F1863" i="3"/>
  <c r="G1863" i="3"/>
  <c r="F1864" i="3"/>
  <c r="G1864" i="3"/>
  <c r="F1865" i="3"/>
  <c r="G1865" i="3"/>
  <c r="F1866" i="3"/>
  <c r="G1866" i="3"/>
  <c r="F1867" i="3"/>
  <c r="G1867" i="3"/>
  <c r="F1868" i="3"/>
  <c r="G1868" i="3"/>
  <c r="F1869" i="3"/>
  <c r="G1869" i="3"/>
  <c r="F1870" i="3"/>
  <c r="G1870" i="3"/>
  <c r="F1871" i="3"/>
  <c r="G1871" i="3"/>
  <c r="F1872" i="3"/>
  <c r="G1872" i="3"/>
  <c r="F1873" i="3"/>
  <c r="G1873" i="3"/>
  <c r="F1874" i="3"/>
  <c r="G1874" i="3"/>
  <c r="F1875" i="3"/>
  <c r="G1875" i="3"/>
  <c r="F1876" i="3"/>
  <c r="G1876" i="3"/>
  <c r="F1877" i="3"/>
  <c r="G1877" i="3"/>
  <c r="F1878" i="3"/>
  <c r="G1878" i="3"/>
  <c r="F1879" i="3"/>
  <c r="G1879" i="3"/>
  <c r="F1880" i="3"/>
  <c r="G1880" i="3"/>
  <c r="F1881" i="3"/>
  <c r="G1881" i="3"/>
  <c r="F1882" i="3"/>
  <c r="G1882" i="3"/>
  <c r="F1883" i="3"/>
  <c r="G1883" i="3"/>
  <c r="F1884" i="3"/>
  <c r="G1884" i="3"/>
  <c r="F1885" i="3"/>
  <c r="G1885" i="3"/>
  <c r="F1886" i="3"/>
  <c r="G1886" i="3"/>
  <c r="F1887" i="3"/>
  <c r="G1887" i="3"/>
  <c r="F1888" i="3"/>
  <c r="G1888" i="3"/>
  <c r="F1889" i="3"/>
  <c r="G1889" i="3"/>
  <c r="F1890" i="3"/>
  <c r="G1890" i="3"/>
  <c r="F1891" i="3"/>
  <c r="G1891" i="3"/>
  <c r="F1892" i="3"/>
  <c r="G1892" i="3"/>
  <c r="F1893" i="3"/>
  <c r="G1893" i="3"/>
  <c r="F1894" i="3"/>
  <c r="G1894" i="3"/>
  <c r="F1895" i="3"/>
  <c r="G1895" i="3"/>
  <c r="F1896" i="3"/>
  <c r="G1896" i="3"/>
  <c r="F1897" i="3"/>
  <c r="G1897" i="3"/>
  <c r="F1898" i="3"/>
  <c r="G1898" i="3"/>
  <c r="F1899" i="3"/>
  <c r="G1899" i="3"/>
  <c r="F1900" i="3"/>
  <c r="G1900" i="3"/>
  <c r="F1901" i="3"/>
  <c r="G1901" i="3"/>
  <c r="F1902" i="3"/>
  <c r="G1902" i="3"/>
  <c r="F1903" i="3"/>
  <c r="G1903" i="3"/>
  <c r="F1904" i="3"/>
  <c r="G1904" i="3"/>
  <c r="F1905" i="3"/>
  <c r="G1905" i="3"/>
  <c r="F1906" i="3"/>
  <c r="G1906" i="3"/>
  <c r="F1907" i="3"/>
  <c r="G1907" i="3"/>
  <c r="F1908" i="3"/>
  <c r="G1908" i="3"/>
  <c r="F1909" i="3"/>
  <c r="G1909" i="3"/>
  <c r="F1910" i="3"/>
  <c r="G1910" i="3"/>
  <c r="F1911" i="3"/>
  <c r="G1911" i="3"/>
  <c r="F1912" i="3"/>
  <c r="G1912" i="3"/>
  <c r="F1913" i="3"/>
  <c r="G1913" i="3"/>
  <c r="F1914" i="3"/>
  <c r="G1914" i="3"/>
  <c r="F1915" i="3"/>
  <c r="G1915" i="3"/>
  <c r="F1916" i="3"/>
  <c r="G1916" i="3"/>
  <c r="F1917" i="3"/>
  <c r="G1917" i="3"/>
  <c r="F1918" i="3"/>
  <c r="G1918" i="3"/>
  <c r="F1919" i="3"/>
  <c r="G1919" i="3"/>
  <c r="F1920" i="3"/>
  <c r="G1920" i="3"/>
  <c r="F1921" i="3"/>
  <c r="G1921" i="3"/>
  <c r="F1922" i="3"/>
  <c r="G1922" i="3"/>
  <c r="F1923" i="3"/>
  <c r="G1923" i="3"/>
  <c r="F1924" i="3"/>
  <c r="G1924" i="3"/>
  <c r="F1925" i="3"/>
  <c r="G1925" i="3"/>
  <c r="F1926" i="3"/>
  <c r="G1926" i="3"/>
  <c r="F1927" i="3"/>
  <c r="G1927" i="3"/>
  <c r="F1928" i="3"/>
  <c r="G1928" i="3"/>
  <c r="F1929" i="3"/>
  <c r="G1929" i="3"/>
  <c r="F1930" i="3"/>
  <c r="G1930" i="3"/>
  <c r="F1931" i="3"/>
  <c r="G1931" i="3"/>
  <c r="F1932" i="3"/>
  <c r="G1932" i="3"/>
  <c r="F1933" i="3"/>
  <c r="G1933" i="3"/>
  <c r="F1934" i="3"/>
  <c r="G1934" i="3"/>
  <c r="F1935" i="3"/>
  <c r="G1935" i="3"/>
  <c r="F1936" i="3"/>
  <c r="G1936" i="3"/>
  <c r="F1937" i="3"/>
  <c r="G1937" i="3"/>
  <c r="F1938" i="3"/>
  <c r="G1938" i="3"/>
  <c r="F1939" i="3"/>
  <c r="G1939" i="3"/>
  <c r="F1940" i="3"/>
  <c r="G1940" i="3"/>
  <c r="F1941" i="3"/>
  <c r="G1941" i="3"/>
  <c r="F1942" i="3"/>
  <c r="G1942" i="3"/>
  <c r="F1943" i="3"/>
  <c r="G1943" i="3"/>
  <c r="F1944" i="3"/>
  <c r="G1944" i="3"/>
  <c r="F1945" i="3"/>
  <c r="G1945" i="3"/>
  <c r="F1946" i="3"/>
  <c r="G1946" i="3"/>
  <c r="F1947" i="3"/>
  <c r="G1947" i="3"/>
  <c r="F1948" i="3"/>
  <c r="G1948" i="3"/>
  <c r="F1949" i="3"/>
  <c r="G1949" i="3"/>
  <c r="F1950" i="3"/>
  <c r="G1950" i="3"/>
  <c r="F1951" i="3"/>
  <c r="G1951" i="3"/>
  <c r="F1952" i="3"/>
  <c r="G1952" i="3"/>
  <c r="F1953" i="3"/>
  <c r="G1953" i="3"/>
  <c r="F1954" i="3"/>
  <c r="G1954" i="3"/>
  <c r="F1955" i="3"/>
  <c r="G1955" i="3"/>
  <c r="F1956" i="3"/>
  <c r="G1956" i="3"/>
  <c r="F1957" i="3"/>
  <c r="G1957" i="3"/>
  <c r="F1958" i="3"/>
  <c r="G1958" i="3"/>
  <c r="F1959" i="3"/>
  <c r="G1959" i="3"/>
  <c r="F1960" i="3"/>
  <c r="G1960" i="3"/>
  <c r="F1961" i="3"/>
  <c r="G1961" i="3"/>
  <c r="F1962" i="3"/>
  <c r="G1962" i="3"/>
  <c r="F1963" i="3"/>
  <c r="G1963" i="3"/>
  <c r="F1964" i="3"/>
  <c r="G1964" i="3"/>
  <c r="F1965" i="3"/>
  <c r="G1965" i="3"/>
  <c r="F1966" i="3"/>
  <c r="G1966" i="3"/>
  <c r="F1967" i="3"/>
  <c r="G1967" i="3"/>
  <c r="F1968" i="3"/>
  <c r="G1968" i="3"/>
  <c r="F1969" i="3"/>
  <c r="G1969" i="3"/>
  <c r="F1970" i="3"/>
  <c r="G1970" i="3"/>
  <c r="F1971" i="3"/>
  <c r="G1971" i="3"/>
  <c r="F1972" i="3"/>
  <c r="G1972" i="3"/>
  <c r="F1973" i="3"/>
  <c r="G1973" i="3"/>
  <c r="F1974" i="3"/>
  <c r="G1974" i="3"/>
  <c r="F1975" i="3"/>
  <c r="G1975" i="3"/>
  <c r="F1976" i="3"/>
  <c r="G1976" i="3"/>
  <c r="F1977" i="3"/>
  <c r="G1977" i="3"/>
  <c r="F1978" i="3"/>
  <c r="G1978" i="3"/>
  <c r="F1979" i="3"/>
  <c r="G1979" i="3"/>
  <c r="F1980" i="3"/>
  <c r="G1980" i="3"/>
  <c r="F554" i="3"/>
  <c r="D555" i="3"/>
  <c r="E555" i="3" s="1"/>
  <c r="D556" i="3"/>
  <c r="E556" i="3" s="1"/>
  <c r="D557" i="3"/>
  <c r="E557" i="3" s="1"/>
  <c r="D558" i="3"/>
  <c r="E558" i="3" s="1"/>
  <c r="D559" i="3"/>
  <c r="E559" i="3" s="1"/>
  <c r="D560" i="3"/>
  <c r="E560" i="3" s="1"/>
  <c r="D561" i="3"/>
  <c r="E561" i="3" s="1"/>
  <c r="D562" i="3"/>
  <c r="E562" i="3" s="1"/>
  <c r="D563" i="3"/>
  <c r="E563" i="3" s="1"/>
  <c r="D584" i="3"/>
  <c r="E584" i="3" s="1"/>
  <c r="D585" i="3"/>
  <c r="E585" i="3" s="1"/>
  <c r="D590" i="3"/>
  <c r="E590" i="3" s="1"/>
  <c r="D593" i="3"/>
  <c r="E593" i="3" s="1"/>
  <c r="D489" i="3"/>
  <c r="E489" i="3" s="1"/>
  <c r="D602" i="3"/>
  <c r="E602" i="3" s="1"/>
  <c r="D603" i="3"/>
  <c r="E603" i="3" s="1"/>
  <c r="D604" i="3"/>
  <c r="E604" i="3" s="1"/>
  <c r="D605" i="3"/>
  <c r="E605" i="3" s="1"/>
  <c r="D606" i="3"/>
  <c r="E606" i="3" s="1"/>
  <c r="D707" i="3"/>
  <c r="E707" i="3" s="1"/>
  <c r="D708" i="3"/>
  <c r="E708" i="3" s="1"/>
  <c r="D607" i="3"/>
  <c r="E607" i="3" s="1"/>
  <c r="D617" i="3"/>
  <c r="E617" i="3" s="1"/>
  <c r="D402" i="3"/>
  <c r="E402" i="3" s="1"/>
  <c r="D403" i="3"/>
  <c r="E403" i="3" s="1"/>
  <c r="D481" i="3"/>
  <c r="E481" i="3" s="1"/>
  <c r="D482" i="3"/>
  <c r="E482" i="3" s="1"/>
  <c r="D483" i="3"/>
  <c r="E483" i="3" s="1"/>
  <c r="D618" i="3"/>
  <c r="E618" i="3" s="1"/>
  <c r="D10" i="3"/>
  <c r="E10" i="3" s="1"/>
  <c r="D619" i="3"/>
  <c r="E619" i="3" s="1"/>
  <c r="D620" i="3"/>
  <c r="E620" i="3" s="1"/>
  <c r="D621" i="3"/>
  <c r="E621" i="3" s="1"/>
  <c r="D622" i="3"/>
  <c r="E622" i="3" s="1"/>
  <c r="D500" i="3"/>
  <c r="E500" i="3" s="1"/>
  <c r="D11" i="3"/>
  <c r="E11" i="3" s="1"/>
  <c r="D12" i="3"/>
  <c r="E12" i="3" s="1"/>
  <c r="D13" i="3"/>
  <c r="E13" i="3" s="1"/>
  <c r="D623" i="3"/>
  <c r="E623" i="3" s="1"/>
  <c r="D406" i="3"/>
  <c r="E406" i="3" s="1"/>
  <c r="D407" i="3"/>
  <c r="E407" i="3" s="1"/>
  <c r="D408" i="3"/>
  <c r="E408" i="3" s="1"/>
  <c r="D409" i="3"/>
  <c r="E409" i="3" s="1"/>
  <c r="D410" i="3"/>
  <c r="E410" i="3" s="1"/>
  <c r="D411" i="3"/>
  <c r="E411" i="3" s="1"/>
  <c r="E413" i="3"/>
  <c r="E414" i="3"/>
  <c r="E415" i="3"/>
  <c r="E624" i="3"/>
  <c r="E417" i="3"/>
  <c r="E418" i="3"/>
  <c r="E311" i="3"/>
  <c r="E312" i="3"/>
  <c r="E512" i="3"/>
  <c r="E315" i="3"/>
  <c r="E316" i="3"/>
  <c r="E44" i="3"/>
  <c r="E45" i="3"/>
  <c r="E46" i="3"/>
  <c r="E317" i="3"/>
  <c r="E47" i="3"/>
  <c r="E319" i="3"/>
  <c r="E48" i="3"/>
  <c r="E513" i="3"/>
  <c r="E625" i="3"/>
  <c r="E626" i="3"/>
  <c r="E627" i="3"/>
  <c r="E629" i="3"/>
  <c r="E630" i="3"/>
  <c r="E631" i="3"/>
  <c r="E320" i="3"/>
  <c r="E421" i="3"/>
  <c r="E422" i="3"/>
  <c r="E424" i="3"/>
  <c r="E425" i="3"/>
  <c r="E426" i="3"/>
  <c r="E427" i="3"/>
  <c r="E428" i="3"/>
  <c r="E321" i="3"/>
  <c r="E323" i="3"/>
  <c r="E324" i="3"/>
  <c r="E633" i="3"/>
  <c r="E635" i="3"/>
  <c r="E636" i="3"/>
  <c r="E638" i="3"/>
  <c r="E639" i="3"/>
  <c r="E516" i="3"/>
  <c r="E49" i="3"/>
  <c r="E50" i="3"/>
  <c r="E378" i="3"/>
  <c r="E380" i="3"/>
  <c r="E640" i="3"/>
  <c r="E325" i="3"/>
  <c r="E429" i="3"/>
  <c r="E430" i="3"/>
  <c r="E431" i="3"/>
  <c r="E641" i="3"/>
  <c r="E642" i="3"/>
  <c r="E643" i="3"/>
  <c r="E645" i="3"/>
  <c r="E646" i="3"/>
  <c r="E647" i="3"/>
  <c r="E649" i="3"/>
  <c r="E650" i="3"/>
  <c r="E327" i="3"/>
  <c r="E328" i="3"/>
  <c r="E329" i="3"/>
  <c r="E331" i="3"/>
  <c r="E332" i="3"/>
  <c r="E333" i="3"/>
  <c r="E15" i="3"/>
  <c r="E652" i="3"/>
  <c r="E334" i="3"/>
  <c r="E336" i="3"/>
  <c r="E434" i="3"/>
  <c r="E16" i="3"/>
  <c r="E18" i="3"/>
  <c r="E19" i="3"/>
  <c r="E339" i="3"/>
  <c r="E340" i="3"/>
  <c r="E341" i="3"/>
  <c r="E342" i="3"/>
  <c r="E343" i="3"/>
  <c r="E344" i="3"/>
  <c r="E517" i="3"/>
  <c r="E518" i="3"/>
  <c r="E346" i="3"/>
  <c r="E348" i="3"/>
  <c r="E349" i="3"/>
  <c r="E519" i="3"/>
  <c r="E351" i="3"/>
  <c r="E352" i="3"/>
  <c r="E435" i="3"/>
  <c r="E355" i="3"/>
  <c r="E356" i="3"/>
  <c r="E51" i="3"/>
  <c r="E52" i="3"/>
  <c r="E358" i="3"/>
  <c r="E360" i="3"/>
  <c r="E361" i="3"/>
  <c r="E53" i="3"/>
  <c r="E520" i="3"/>
  <c r="E55" i="3"/>
  <c r="E436" i="3"/>
  <c r="E437" i="3"/>
  <c r="E363" i="3"/>
  <c r="E365" i="3"/>
  <c r="E366" i="3"/>
  <c r="E369" i="3"/>
  <c r="E370" i="3"/>
  <c r="E371" i="3"/>
  <c r="E439" i="3"/>
  <c r="E372" i="3"/>
  <c r="E373" i="3"/>
  <c r="E654" i="3"/>
  <c r="E374" i="3"/>
  <c r="E521" i="3"/>
  <c r="E522" i="3"/>
  <c r="E656" i="3"/>
  <c r="E658" i="3"/>
  <c r="E659" i="3"/>
  <c r="E660" i="3"/>
  <c r="E662" i="3"/>
  <c r="E663" i="3"/>
  <c r="E664" i="3"/>
  <c r="E666" i="3"/>
  <c r="E667" i="3"/>
  <c r="E668" i="3"/>
  <c r="E670" i="3"/>
  <c r="E674" i="3"/>
  <c r="E675" i="3"/>
  <c r="E440" i="3"/>
  <c r="E441" i="3"/>
  <c r="E3" i="3"/>
  <c r="E5" i="3"/>
  <c r="E6" i="3"/>
  <c r="E7" i="3"/>
  <c r="E442" i="3"/>
  <c r="E443" i="3"/>
  <c r="E523" i="3"/>
  <c r="E547" i="3"/>
  <c r="E9" i="3"/>
  <c r="E678" i="3"/>
  <c r="E679" i="3"/>
  <c r="E680" i="3"/>
  <c r="E681" i="3"/>
  <c r="E444" i="3"/>
  <c r="E445" i="3"/>
  <c r="E530" i="3"/>
  <c r="E531" i="3"/>
  <c r="D532" i="3"/>
  <c r="E532" i="3" s="1"/>
  <c r="D533" i="3"/>
  <c r="E533" i="3" s="1"/>
  <c r="D525" i="3"/>
  <c r="E525" i="3" s="1"/>
  <c r="D526" i="3"/>
  <c r="E526" i="3" s="1"/>
  <c r="D534" i="3"/>
  <c r="E534" i="3" s="1"/>
  <c r="D535" i="3"/>
  <c r="E535" i="3" s="1"/>
  <c r="D527" i="3"/>
  <c r="E527" i="3" s="1"/>
  <c r="D528" i="3"/>
  <c r="E528" i="3" s="1"/>
  <c r="D715" i="3"/>
  <c r="E715" i="3" s="1"/>
  <c r="D716" i="3"/>
  <c r="E716" i="3" s="1"/>
  <c r="D717" i="3"/>
  <c r="E717" i="3" s="1"/>
  <c r="D718" i="3"/>
  <c r="E718" i="3" s="1"/>
  <c r="D719" i="3"/>
  <c r="E719" i="3" s="1"/>
  <c r="D720" i="3"/>
  <c r="E720" i="3" s="1"/>
  <c r="D721" i="3"/>
  <c r="E721" i="3" s="1"/>
  <c r="D722" i="3"/>
  <c r="E722" i="3" s="1"/>
  <c r="D723" i="3"/>
  <c r="E723" i="3" s="1"/>
  <c r="D724" i="3"/>
  <c r="E724" i="3" s="1"/>
  <c r="D725" i="3"/>
  <c r="E725" i="3" s="1"/>
  <c r="D726" i="3"/>
  <c r="E726" i="3" s="1"/>
  <c r="E548" i="3"/>
  <c r="D728" i="3"/>
  <c r="E728" i="3" s="1"/>
  <c r="D729" i="3"/>
  <c r="E729" i="3" s="1"/>
  <c r="D730" i="3"/>
  <c r="E730" i="3" s="1"/>
  <c r="D731" i="3"/>
  <c r="E731" i="3" s="1"/>
  <c r="D732" i="3"/>
  <c r="E732" i="3" s="1"/>
  <c r="D733" i="3"/>
  <c r="E733" i="3" s="1"/>
  <c r="D734" i="3"/>
  <c r="E734" i="3" s="1"/>
  <c r="D735" i="3"/>
  <c r="E735" i="3" s="1"/>
  <c r="D736" i="3"/>
  <c r="E736" i="3" s="1"/>
  <c r="D737" i="3"/>
  <c r="E737" i="3" s="1"/>
  <c r="D738" i="3"/>
  <c r="E738" i="3" s="1"/>
  <c r="D739" i="3"/>
  <c r="E739" i="3" s="1"/>
  <c r="D740" i="3"/>
  <c r="E740" i="3" s="1"/>
  <c r="D741" i="3"/>
  <c r="E741" i="3" s="1"/>
  <c r="D742" i="3"/>
  <c r="E742" i="3" s="1"/>
  <c r="D743" i="3"/>
  <c r="E743" i="3" s="1"/>
  <c r="D744" i="3"/>
  <c r="E744" i="3" s="1"/>
  <c r="D745" i="3"/>
  <c r="E745" i="3" s="1"/>
  <c r="D746" i="3"/>
  <c r="E746" i="3" s="1"/>
  <c r="D747" i="3"/>
  <c r="E747" i="3" s="1"/>
  <c r="D748" i="3"/>
  <c r="E748" i="3" s="1"/>
  <c r="D749" i="3"/>
  <c r="E749" i="3" s="1"/>
  <c r="D750" i="3"/>
  <c r="E750" i="3" s="1"/>
  <c r="D751" i="3"/>
  <c r="E751" i="3" s="1"/>
  <c r="D752" i="3"/>
  <c r="E752" i="3" s="1"/>
  <c r="D753" i="3"/>
  <c r="E753" i="3" s="1"/>
  <c r="D754" i="3"/>
  <c r="E754" i="3" s="1"/>
  <c r="D755" i="3"/>
  <c r="E755" i="3" s="1"/>
  <c r="D756" i="3"/>
  <c r="E756" i="3" s="1"/>
  <c r="D757" i="3"/>
  <c r="E757" i="3" s="1"/>
  <c r="D758" i="3"/>
  <c r="E758" i="3" s="1"/>
  <c r="D759" i="3"/>
  <c r="E759" i="3" s="1"/>
  <c r="D760" i="3"/>
  <c r="E760" i="3" s="1"/>
  <c r="D761" i="3"/>
  <c r="E761" i="3" s="1"/>
  <c r="D762" i="3"/>
  <c r="E762" i="3" s="1"/>
  <c r="D763" i="3"/>
  <c r="E763" i="3" s="1"/>
  <c r="D764" i="3"/>
  <c r="E764" i="3" s="1"/>
  <c r="D765" i="3"/>
  <c r="E765" i="3" s="1"/>
  <c r="D766" i="3"/>
  <c r="E766" i="3" s="1"/>
  <c r="D767" i="3"/>
  <c r="E767" i="3" s="1"/>
  <c r="D768" i="3"/>
  <c r="E768" i="3" s="1"/>
  <c r="D769" i="3"/>
  <c r="E769" i="3" s="1"/>
  <c r="D770" i="3"/>
  <c r="E770" i="3" s="1"/>
  <c r="D771" i="3"/>
  <c r="E771" i="3" s="1"/>
  <c r="D772" i="3"/>
  <c r="E772" i="3" s="1"/>
  <c r="D773" i="3"/>
  <c r="E773" i="3" s="1"/>
  <c r="D774" i="3"/>
  <c r="E774" i="3" s="1"/>
  <c r="D775" i="3"/>
  <c r="E775" i="3" s="1"/>
  <c r="D776" i="3"/>
  <c r="E776" i="3" s="1"/>
  <c r="D777" i="3"/>
  <c r="E777" i="3" s="1"/>
  <c r="D778" i="3"/>
  <c r="E778" i="3" s="1"/>
  <c r="D779" i="3"/>
  <c r="E779" i="3" s="1"/>
  <c r="D780" i="3"/>
  <c r="E780" i="3" s="1"/>
  <c r="D781" i="3"/>
  <c r="E781" i="3" s="1"/>
  <c r="D782" i="3"/>
  <c r="E782" i="3" s="1"/>
  <c r="D783" i="3"/>
  <c r="E783" i="3" s="1"/>
  <c r="D784" i="3"/>
  <c r="E784" i="3" s="1"/>
  <c r="D785" i="3"/>
  <c r="E785" i="3" s="1"/>
  <c r="D786" i="3"/>
  <c r="E786" i="3" s="1"/>
  <c r="D787" i="3"/>
  <c r="E787" i="3" s="1"/>
  <c r="D788" i="3"/>
  <c r="E788" i="3" s="1"/>
  <c r="D789" i="3"/>
  <c r="E789" i="3" s="1"/>
  <c r="D790" i="3"/>
  <c r="E790" i="3" s="1"/>
  <c r="D791" i="3"/>
  <c r="E791" i="3" s="1"/>
  <c r="D792" i="3"/>
  <c r="E792" i="3" s="1"/>
  <c r="D793" i="3"/>
  <c r="E793" i="3" s="1"/>
  <c r="D794" i="3"/>
  <c r="E794" i="3" s="1"/>
  <c r="D795" i="3"/>
  <c r="E795" i="3" s="1"/>
  <c r="D796" i="3"/>
  <c r="E796" i="3" s="1"/>
  <c r="D797" i="3"/>
  <c r="E797" i="3" s="1"/>
  <c r="D798" i="3"/>
  <c r="E798" i="3" s="1"/>
  <c r="D799" i="3"/>
  <c r="E799" i="3" s="1"/>
  <c r="D800" i="3"/>
  <c r="E800" i="3" s="1"/>
  <c r="D801" i="3"/>
  <c r="E801" i="3" s="1"/>
  <c r="D802" i="3"/>
  <c r="E802" i="3" s="1"/>
  <c r="D803" i="3"/>
  <c r="E803" i="3" s="1"/>
  <c r="D804" i="3"/>
  <c r="E804" i="3" s="1"/>
  <c r="D805" i="3"/>
  <c r="E805" i="3" s="1"/>
  <c r="D806" i="3"/>
  <c r="E806" i="3" s="1"/>
  <c r="D807" i="3"/>
  <c r="E807" i="3" s="1"/>
  <c r="D808" i="3"/>
  <c r="E808" i="3" s="1"/>
  <c r="D809" i="3"/>
  <c r="E809" i="3" s="1"/>
  <c r="D810" i="3"/>
  <c r="E810" i="3" s="1"/>
  <c r="D811" i="3"/>
  <c r="E811" i="3" s="1"/>
  <c r="D812" i="3"/>
  <c r="E812" i="3" s="1"/>
  <c r="D813" i="3"/>
  <c r="E813" i="3" s="1"/>
  <c r="D814" i="3"/>
  <c r="E814" i="3" s="1"/>
  <c r="D815" i="3"/>
  <c r="E815" i="3" s="1"/>
  <c r="D816" i="3"/>
  <c r="E816" i="3" s="1"/>
  <c r="D817" i="3"/>
  <c r="E817" i="3" s="1"/>
  <c r="D818" i="3"/>
  <c r="E818" i="3" s="1"/>
  <c r="D819" i="3"/>
  <c r="E819" i="3" s="1"/>
  <c r="D820" i="3"/>
  <c r="E820" i="3" s="1"/>
  <c r="D821" i="3"/>
  <c r="E821" i="3" s="1"/>
  <c r="D822" i="3"/>
  <c r="E822" i="3" s="1"/>
  <c r="D823" i="3"/>
  <c r="E823" i="3" s="1"/>
  <c r="D824" i="3"/>
  <c r="E824" i="3" s="1"/>
  <c r="D825" i="3"/>
  <c r="E825" i="3" s="1"/>
  <c r="D826" i="3"/>
  <c r="E826" i="3" s="1"/>
  <c r="D827" i="3"/>
  <c r="E827" i="3" s="1"/>
  <c r="D828" i="3"/>
  <c r="E828" i="3" s="1"/>
  <c r="D829" i="3"/>
  <c r="E829" i="3" s="1"/>
  <c r="D830" i="3"/>
  <c r="E830" i="3" s="1"/>
  <c r="D831" i="3"/>
  <c r="E831" i="3" s="1"/>
  <c r="D832" i="3"/>
  <c r="E832" i="3" s="1"/>
  <c r="D833" i="3"/>
  <c r="E833" i="3" s="1"/>
  <c r="D834" i="3"/>
  <c r="E834" i="3" s="1"/>
  <c r="D835" i="3"/>
  <c r="E835" i="3" s="1"/>
  <c r="D836" i="3"/>
  <c r="E836" i="3" s="1"/>
  <c r="D837" i="3"/>
  <c r="E837" i="3" s="1"/>
  <c r="D838" i="3"/>
  <c r="E838" i="3" s="1"/>
  <c r="D839" i="3"/>
  <c r="E839" i="3" s="1"/>
  <c r="D840" i="3"/>
  <c r="E840" i="3" s="1"/>
  <c r="D841" i="3"/>
  <c r="E841" i="3" s="1"/>
  <c r="D842" i="3"/>
  <c r="E842" i="3" s="1"/>
  <c r="D843" i="3"/>
  <c r="E843" i="3" s="1"/>
  <c r="D844" i="3"/>
  <c r="E844" i="3" s="1"/>
  <c r="D845" i="3"/>
  <c r="E845" i="3" s="1"/>
  <c r="D846" i="3"/>
  <c r="E846" i="3" s="1"/>
  <c r="D847" i="3"/>
  <c r="E847" i="3" s="1"/>
  <c r="D848" i="3"/>
  <c r="E848" i="3" s="1"/>
  <c r="D849" i="3"/>
  <c r="E849" i="3" s="1"/>
  <c r="D850" i="3"/>
  <c r="E850" i="3" s="1"/>
  <c r="D851" i="3"/>
  <c r="E851" i="3" s="1"/>
  <c r="D852" i="3"/>
  <c r="E852" i="3" s="1"/>
  <c r="D853" i="3"/>
  <c r="E853" i="3" s="1"/>
  <c r="D854" i="3"/>
  <c r="E854" i="3" s="1"/>
  <c r="D855" i="3"/>
  <c r="E855" i="3" s="1"/>
  <c r="D856" i="3"/>
  <c r="E856" i="3" s="1"/>
  <c r="D857" i="3"/>
  <c r="E857" i="3" s="1"/>
  <c r="D858" i="3"/>
  <c r="E858" i="3" s="1"/>
  <c r="D859" i="3"/>
  <c r="E859" i="3" s="1"/>
  <c r="D860" i="3"/>
  <c r="E860" i="3" s="1"/>
  <c r="D861" i="3"/>
  <c r="E861" i="3" s="1"/>
  <c r="D862" i="3"/>
  <c r="E862" i="3" s="1"/>
  <c r="D863" i="3"/>
  <c r="E863" i="3" s="1"/>
  <c r="D864" i="3"/>
  <c r="E864" i="3" s="1"/>
  <c r="D865" i="3"/>
  <c r="E865" i="3" s="1"/>
  <c r="D866" i="3"/>
  <c r="E866" i="3" s="1"/>
  <c r="D867" i="3"/>
  <c r="E867" i="3" s="1"/>
  <c r="D868" i="3"/>
  <c r="E868" i="3" s="1"/>
  <c r="D869" i="3"/>
  <c r="E869" i="3" s="1"/>
  <c r="D870" i="3"/>
  <c r="E870" i="3" s="1"/>
  <c r="D871" i="3"/>
  <c r="E871" i="3" s="1"/>
  <c r="D872" i="3"/>
  <c r="E872" i="3" s="1"/>
  <c r="D873" i="3"/>
  <c r="E873" i="3" s="1"/>
  <c r="D874" i="3"/>
  <c r="E874" i="3" s="1"/>
  <c r="D875" i="3"/>
  <c r="E875" i="3" s="1"/>
  <c r="D876" i="3"/>
  <c r="E876" i="3" s="1"/>
  <c r="D877" i="3"/>
  <c r="E877" i="3" s="1"/>
  <c r="D878" i="3"/>
  <c r="E878" i="3" s="1"/>
  <c r="D879" i="3"/>
  <c r="E879" i="3" s="1"/>
  <c r="D880" i="3"/>
  <c r="E880" i="3" s="1"/>
  <c r="D881" i="3"/>
  <c r="E881" i="3" s="1"/>
  <c r="D882" i="3"/>
  <c r="E882" i="3" s="1"/>
  <c r="D883" i="3"/>
  <c r="E883" i="3" s="1"/>
  <c r="D884" i="3"/>
  <c r="E884" i="3" s="1"/>
  <c r="D885" i="3"/>
  <c r="E885" i="3" s="1"/>
  <c r="D886" i="3"/>
  <c r="E886" i="3" s="1"/>
  <c r="D887" i="3"/>
  <c r="E887" i="3" s="1"/>
  <c r="D888" i="3"/>
  <c r="E888" i="3" s="1"/>
  <c r="D889" i="3"/>
  <c r="E889" i="3" s="1"/>
  <c r="D890" i="3"/>
  <c r="E890" i="3" s="1"/>
  <c r="D891" i="3"/>
  <c r="E891" i="3" s="1"/>
  <c r="D892" i="3"/>
  <c r="E892" i="3" s="1"/>
  <c r="D893" i="3"/>
  <c r="E893" i="3" s="1"/>
  <c r="D894" i="3"/>
  <c r="E894" i="3" s="1"/>
  <c r="D895" i="3"/>
  <c r="E895" i="3" s="1"/>
  <c r="D896" i="3"/>
  <c r="E896" i="3" s="1"/>
  <c r="D897" i="3"/>
  <c r="E897" i="3" s="1"/>
  <c r="D898" i="3"/>
  <c r="E898" i="3" s="1"/>
  <c r="D899" i="3"/>
  <c r="E899" i="3" s="1"/>
  <c r="D900" i="3"/>
  <c r="E900" i="3" s="1"/>
  <c r="D901" i="3"/>
  <c r="E901" i="3" s="1"/>
  <c r="D902" i="3"/>
  <c r="E902" i="3" s="1"/>
  <c r="D903" i="3"/>
  <c r="E903" i="3" s="1"/>
  <c r="D904" i="3"/>
  <c r="E904" i="3" s="1"/>
  <c r="D905" i="3"/>
  <c r="E905" i="3" s="1"/>
  <c r="D906" i="3"/>
  <c r="E906" i="3" s="1"/>
  <c r="D907" i="3"/>
  <c r="E907" i="3" s="1"/>
  <c r="D908" i="3"/>
  <c r="E908" i="3" s="1"/>
  <c r="D909" i="3"/>
  <c r="E909" i="3" s="1"/>
  <c r="D910" i="3"/>
  <c r="E910" i="3" s="1"/>
  <c r="D911" i="3"/>
  <c r="E911" i="3" s="1"/>
  <c r="D912" i="3"/>
  <c r="E912" i="3" s="1"/>
  <c r="D913" i="3"/>
  <c r="E913" i="3" s="1"/>
  <c r="D914" i="3"/>
  <c r="E914" i="3" s="1"/>
  <c r="D915" i="3"/>
  <c r="E915" i="3" s="1"/>
  <c r="D916" i="3"/>
  <c r="E916" i="3" s="1"/>
  <c r="D917" i="3"/>
  <c r="E917" i="3" s="1"/>
  <c r="D918" i="3"/>
  <c r="E918" i="3" s="1"/>
  <c r="D919" i="3"/>
  <c r="E919" i="3" s="1"/>
  <c r="D920" i="3"/>
  <c r="E920" i="3" s="1"/>
  <c r="D921" i="3"/>
  <c r="E921" i="3" s="1"/>
  <c r="D922" i="3"/>
  <c r="E922" i="3" s="1"/>
  <c r="D923" i="3"/>
  <c r="E923" i="3" s="1"/>
  <c r="D924" i="3"/>
  <c r="E924" i="3" s="1"/>
  <c r="D925" i="3"/>
  <c r="E925" i="3" s="1"/>
  <c r="D926" i="3"/>
  <c r="E926" i="3" s="1"/>
  <c r="D927" i="3"/>
  <c r="E927" i="3" s="1"/>
  <c r="D928" i="3"/>
  <c r="E928" i="3" s="1"/>
  <c r="D929" i="3"/>
  <c r="E929" i="3" s="1"/>
  <c r="D930" i="3"/>
  <c r="E930" i="3" s="1"/>
  <c r="D931" i="3"/>
  <c r="E931" i="3" s="1"/>
  <c r="D932" i="3"/>
  <c r="E932" i="3" s="1"/>
  <c r="D933" i="3"/>
  <c r="E933" i="3" s="1"/>
  <c r="D934" i="3"/>
  <c r="E934" i="3" s="1"/>
  <c r="D935" i="3"/>
  <c r="E935" i="3" s="1"/>
  <c r="D936" i="3"/>
  <c r="E936" i="3" s="1"/>
  <c r="D937" i="3"/>
  <c r="E937" i="3" s="1"/>
  <c r="D938" i="3"/>
  <c r="E938" i="3" s="1"/>
  <c r="D939" i="3"/>
  <c r="E939" i="3" s="1"/>
  <c r="D940" i="3"/>
  <c r="E940" i="3" s="1"/>
  <c r="D941" i="3"/>
  <c r="E941" i="3" s="1"/>
  <c r="D942" i="3"/>
  <c r="E942" i="3" s="1"/>
  <c r="D943" i="3"/>
  <c r="E943" i="3" s="1"/>
  <c r="D944" i="3"/>
  <c r="E944" i="3" s="1"/>
  <c r="D945" i="3"/>
  <c r="E945" i="3" s="1"/>
  <c r="D946" i="3"/>
  <c r="E946" i="3" s="1"/>
  <c r="D947" i="3"/>
  <c r="E947" i="3" s="1"/>
  <c r="D948" i="3"/>
  <c r="E948" i="3" s="1"/>
  <c r="D949" i="3"/>
  <c r="E949" i="3" s="1"/>
  <c r="D950" i="3"/>
  <c r="E950" i="3" s="1"/>
  <c r="D951" i="3"/>
  <c r="E951" i="3" s="1"/>
  <c r="D952" i="3"/>
  <c r="E952" i="3" s="1"/>
  <c r="D953" i="3"/>
  <c r="E953" i="3" s="1"/>
  <c r="D954" i="3"/>
  <c r="E954" i="3" s="1"/>
  <c r="D955" i="3"/>
  <c r="E955" i="3" s="1"/>
  <c r="D956" i="3"/>
  <c r="E956" i="3" s="1"/>
  <c r="D957" i="3"/>
  <c r="E957" i="3" s="1"/>
  <c r="D958" i="3"/>
  <c r="E958" i="3" s="1"/>
  <c r="D959" i="3"/>
  <c r="E959" i="3" s="1"/>
  <c r="D960" i="3"/>
  <c r="E960" i="3" s="1"/>
  <c r="D961" i="3"/>
  <c r="E961" i="3" s="1"/>
  <c r="D962" i="3"/>
  <c r="E962" i="3" s="1"/>
  <c r="D963" i="3"/>
  <c r="E963" i="3" s="1"/>
  <c r="D964" i="3"/>
  <c r="E964" i="3" s="1"/>
  <c r="D965" i="3"/>
  <c r="E965" i="3" s="1"/>
  <c r="D966" i="3"/>
  <c r="E966" i="3" s="1"/>
  <c r="D967" i="3"/>
  <c r="E967" i="3" s="1"/>
  <c r="D968" i="3"/>
  <c r="E968" i="3" s="1"/>
  <c r="D969" i="3"/>
  <c r="E969" i="3" s="1"/>
  <c r="D970" i="3"/>
  <c r="E970" i="3" s="1"/>
  <c r="D971" i="3"/>
  <c r="E971" i="3" s="1"/>
  <c r="D972" i="3"/>
  <c r="E972" i="3" s="1"/>
  <c r="D973" i="3"/>
  <c r="E973" i="3" s="1"/>
  <c r="D974" i="3"/>
  <c r="E974" i="3" s="1"/>
  <c r="D975" i="3"/>
  <c r="E975" i="3" s="1"/>
  <c r="D976" i="3"/>
  <c r="E976" i="3" s="1"/>
  <c r="D977" i="3"/>
  <c r="E977" i="3" s="1"/>
  <c r="D978" i="3"/>
  <c r="E978" i="3" s="1"/>
  <c r="D979" i="3"/>
  <c r="E979" i="3" s="1"/>
  <c r="D980" i="3"/>
  <c r="E980" i="3" s="1"/>
  <c r="D981" i="3"/>
  <c r="E981" i="3" s="1"/>
  <c r="D982" i="3"/>
  <c r="E982" i="3" s="1"/>
  <c r="D983" i="3"/>
  <c r="E983" i="3" s="1"/>
  <c r="D984" i="3"/>
  <c r="E984" i="3" s="1"/>
  <c r="D985" i="3"/>
  <c r="E985" i="3" s="1"/>
  <c r="D986" i="3"/>
  <c r="E986" i="3" s="1"/>
  <c r="D987" i="3"/>
  <c r="E987" i="3" s="1"/>
  <c r="D988" i="3"/>
  <c r="E988" i="3" s="1"/>
  <c r="D989" i="3"/>
  <c r="E989" i="3" s="1"/>
  <c r="D990" i="3"/>
  <c r="E990" i="3" s="1"/>
  <c r="D991" i="3"/>
  <c r="E991" i="3" s="1"/>
  <c r="D992" i="3"/>
  <c r="E992" i="3" s="1"/>
  <c r="D993" i="3"/>
  <c r="E993" i="3" s="1"/>
  <c r="D994" i="3"/>
  <c r="E994" i="3" s="1"/>
  <c r="D995" i="3"/>
  <c r="E995" i="3" s="1"/>
  <c r="D996" i="3"/>
  <c r="E996" i="3" s="1"/>
  <c r="D997" i="3"/>
  <c r="E997" i="3" s="1"/>
  <c r="D998" i="3"/>
  <c r="E998" i="3" s="1"/>
  <c r="D999" i="3"/>
  <c r="E999" i="3" s="1"/>
  <c r="D1000" i="3"/>
  <c r="E1000" i="3" s="1"/>
  <c r="D1001" i="3"/>
  <c r="E1001" i="3" s="1"/>
  <c r="D1002" i="3"/>
  <c r="E1002" i="3" s="1"/>
  <c r="D1003" i="3"/>
  <c r="E1003" i="3" s="1"/>
  <c r="D1004" i="3"/>
  <c r="E1004" i="3" s="1"/>
  <c r="D1005" i="3"/>
  <c r="E1005" i="3" s="1"/>
  <c r="D1006" i="3"/>
  <c r="E1006" i="3" s="1"/>
  <c r="D1007" i="3"/>
  <c r="E1007" i="3" s="1"/>
  <c r="D1008" i="3"/>
  <c r="E1008" i="3" s="1"/>
  <c r="D1009" i="3"/>
  <c r="E1009" i="3" s="1"/>
  <c r="D1010" i="3"/>
  <c r="E1010" i="3" s="1"/>
  <c r="D1011" i="3"/>
  <c r="E1011" i="3" s="1"/>
  <c r="D1012" i="3"/>
  <c r="E1012" i="3" s="1"/>
  <c r="D1013" i="3"/>
  <c r="E1013" i="3" s="1"/>
  <c r="D1014" i="3"/>
  <c r="E1014" i="3" s="1"/>
  <c r="D1015" i="3"/>
  <c r="E1015" i="3" s="1"/>
  <c r="D1016" i="3"/>
  <c r="E1016" i="3" s="1"/>
  <c r="D1017" i="3"/>
  <c r="E1017" i="3" s="1"/>
  <c r="D1018" i="3"/>
  <c r="E1018" i="3" s="1"/>
  <c r="D1019" i="3"/>
  <c r="E1019" i="3" s="1"/>
  <c r="D1020" i="3"/>
  <c r="E1020" i="3" s="1"/>
  <c r="D1021" i="3"/>
  <c r="E1021" i="3" s="1"/>
  <c r="D1022" i="3"/>
  <c r="E1022" i="3" s="1"/>
  <c r="D1023" i="3"/>
  <c r="E1023" i="3" s="1"/>
  <c r="D1024" i="3"/>
  <c r="E1024" i="3" s="1"/>
  <c r="D1025" i="3"/>
  <c r="E1025" i="3" s="1"/>
  <c r="D1026" i="3"/>
  <c r="E1026" i="3" s="1"/>
  <c r="D1027" i="3"/>
  <c r="E1027" i="3" s="1"/>
  <c r="D1028" i="3"/>
  <c r="E1028" i="3" s="1"/>
  <c r="D1029" i="3"/>
  <c r="E1029" i="3" s="1"/>
  <c r="D1030" i="3"/>
  <c r="E1030" i="3" s="1"/>
  <c r="D1031" i="3"/>
  <c r="E1031" i="3" s="1"/>
  <c r="D1032" i="3"/>
  <c r="E1032" i="3" s="1"/>
  <c r="D1033" i="3"/>
  <c r="E1033" i="3" s="1"/>
  <c r="D1034" i="3"/>
  <c r="E1034" i="3" s="1"/>
  <c r="D1035" i="3"/>
  <c r="E1035" i="3" s="1"/>
  <c r="D1036" i="3"/>
  <c r="E1036" i="3" s="1"/>
  <c r="D1037" i="3"/>
  <c r="E1037" i="3" s="1"/>
  <c r="D1038" i="3"/>
  <c r="E1038" i="3" s="1"/>
  <c r="D1039" i="3"/>
  <c r="E1039" i="3" s="1"/>
  <c r="D1040" i="3"/>
  <c r="E1040" i="3" s="1"/>
  <c r="D1041" i="3"/>
  <c r="E1041" i="3" s="1"/>
  <c r="D1042" i="3"/>
  <c r="E1042" i="3" s="1"/>
  <c r="D1043" i="3"/>
  <c r="E1043" i="3" s="1"/>
  <c r="D1044" i="3"/>
  <c r="E1044" i="3" s="1"/>
  <c r="D1045" i="3"/>
  <c r="E1045" i="3" s="1"/>
  <c r="D1046" i="3"/>
  <c r="E1046" i="3" s="1"/>
  <c r="D1047" i="3"/>
  <c r="E1047" i="3" s="1"/>
  <c r="D1048" i="3"/>
  <c r="E1048" i="3" s="1"/>
  <c r="D1049" i="3"/>
  <c r="E1049" i="3" s="1"/>
  <c r="D1050" i="3"/>
  <c r="E1050" i="3" s="1"/>
  <c r="D1051" i="3"/>
  <c r="E1051" i="3" s="1"/>
  <c r="D1052" i="3"/>
  <c r="E1052" i="3" s="1"/>
  <c r="D1053" i="3"/>
  <c r="E1053" i="3" s="1"/>
  <c r="D1054" i="3"/>
  <c r="E1054" i="3" s="1"/>
  <c r="D1055" i="3"/>
  <c r="E1055" i="3" s="1"/>
  <c r="D1056" i="3"/>
  <c r="E1056" i="3" s="1"/>
  <c r="D1057" i="3"/>
  <c r="E1057" i="3" s="1"/>
  <c r="D1058" i="3"/>
  <c r="E1058" i="3" s="1"/>
  <c r="D1059" i="3"/>
  <c r="E1059" i="3" s="1"/>
  <c r="D1060" i="3"/>
  <c r="E1060" i="3" s="1"/>
  <c r="D1061" i="3"/>
  <c r="E1061" i="3" s="1"/>
  <c r="D1062" i="3"/>
  <c r="E1062" i="3" s="1"/>
  <c r="D1063" i="3"/>
  <c r="E1063" i="3" s="1"/>
  <c r="D1064" i="3"/>
  <c r="E1064" i="3" s="1"/>
  <c r="D1065" i="3"/>
  <c r="E1065" i="3" s="1"/>
  <c r="D1066" i="3"/>
  <c r="E1066" i="3" s="1"/>
  <c r="D1067" i="3"/>
  <c r="E1067" i="3" s="1"/>
  <c r="D1068" i="3"/>
  <c r="E1068" i="3" s="1"/>
  <c r="D1069" i="3"/>
  <c r="E1069" i="3" s="1"/>
  <c r="D1070" i="3"/>
  <c r="E1070" i="3" s="1"/>
  <c r="D1071" i="3"/>
  <c r="E1071" i="3" s="1"/>
  <c r="D1072" i="3"/>
  <c r="E1072" i="3" s="1"/>
  <c r="D1073" i="3"/>
  <c r="E1073" i="3" s="1"/>
  <c r="D1074" i="3"/>
  <c r="E1074" i="3" s="1"/>
  <c r="D1075" i="3"/>
  <c r="E1075" i="3" s="1"/>
  <c r="D1076" i="3"/>
  <c r="E1076" i="3" s="1"/>
  <c r="D1077" i="3"/>
  <c r="E1077" i="3" s="1"/>
  <c r="D1078" i="3"/>
  <c r="E1078" i="3" s="1"/>
  <c r="D1079" i="3"/>
  <c r="E1079" i="3" s="1"/>
  <c r="D1080" i="3"/>
  <c r="E1080" i="3" s="1"/>
  <c r="D1081" i="3"/>
  <c r="E1081" i="3" s="1"/>
  <c r="D1082" i="3"/>
  <c r="E1082" i="3" s="1"/>
  <c r="D1083" i="3"/>
  <c r="E1083" i="3" s="1"/>
  <c r="D1084" i="3"/>
  <c r="E1084" i="3" s="1"/>
  <c r="D1085" i="3"/>
  <c r="E1085" i="3" s="1"/>
  <c r="D1086" i="3"/>
  <c r="E1086" i="3" s="1"/>
  <c r="D1087" i="3"/>
  <c r="E1087" i="3" s="1"/>
  <c r="D1088" i="3"/>
  <c r="E1088" i="3" s="1"/>
  <c r="D1089" i="3"/>
  <c r="E1089" i="3" s="1"/>
  <c r="D1090" i="3"/>
  <c r="E1090" i="3" s="1"/>
  <c r="D1091" i="3"/>
  <c r="E1091" i="3" s="1"/>
  <c r="D1092" i="3"/>
  <c r="E1092" i="3" s="1"/>
  <c r="D1093" i="3"/>
  <c r="E1093" i="3" s="1"/>
  <c r="D1094" i="3"/>
  <c r="E1094" i="3" s="1"/>
  <c r="D1095" i="3"/>
  <c r="E1095" i="3" s="1"/>
  <c r="D1096" i="3"/>
  <c r="E1096" i="3" s="1"/>
  <c r="D1097" i="3"/>
  <c r="E1097" i="3" s="1"/>
  <c r="D1098" i="3"/>
  <c r="E1098" i="3" s="1"/>
  <c r="D1099" i="3"/>
  <c r="E1099" i="3" s="1"/>
  <c r="D1100" i="3"/>
  <c r="E1100" i="3" s="1"/>
  <c r="D1101" i="3"/>
  <c r="E1101" i="3" s="1"/>
  <c r="D1102" i="3"/>
  <c r="E1102" i="3" s="1"/>
  <c r="D1103" i="3"/>
  <c r="E1103" i="3" s="1"/>
  <c r="D1104" i="3"/>
  <c r="E1104" i="3" s="1"/>
  <c r="D1105" i="3"/>
  <c r="E1105" i="3" s="1"/>
  <c r="D1106" i="3"/>
  <c r="E1106" i="3" s="1"/>
  <c r="D1107" i="3"/>
  <c r="E1107" i="3" s="1"/>
  <c r="D1108" i="3"/>
  <c r="E1108" i="3" s="1"/>
  <c r="D1109" i="3"/>
  <c r="E1109" i="3" s="1"/>
  <c r="D1110" i="3"/>
  <c r="E1110" i="3" s="1"/>
  <c r="D1111" i="3"/>
  <c r="E1111" i="3" s="1"/>
  <c r="D1112" i="3"/>
  <c r="E1112" i="3" s="1"/>
  <c r="D1113" i="3"/>
  <c r="E1113" i="3" s="1"/>
  <c r="D1114" i="3"/>
  <c r="E1114" i="3" s="1"/>
  <c r="D1115" i="3"/>
  <c r="E1115" i="3" s="1"/>
  <c r="D1116" i="3"/>
  <c r="E1116" i="3" s="1"/>
  <c r="D1117" i="3"/>
  <c r="E1117" i="3" s="1"/>
  <c r="D1118" i="3"/>
  <c r="E1118" i="3" s="1"/>
  <c r="D1119" i="3"/>
  <c r="E1119" i="3" s="1"/>
  <c r="D1120" i="3"/>
  <c r="E1120" i="3" s="1"/>
  <c r="D1121" i="3"/>
  <c r="E1121" i="3" s="1"/>
  <c r="D1122" i="3"/>
  <c r="E1122" i="3" s="1"/>
  <c r="D1123" i="3"/>
  <c r="E1123" i="3" s="1"/>
  <c r="D1124" i="3"/>
  <c r="E1124" i="3" s="1"/>
  <c r="D1125" i="3"/>
  <c r="E1125" i="3" s="1"/>
  <c r="D1126" i="3"/>
  <c r="E1126" i="3" s="1"/>
  <c r="D1127" i="3"/>
  <c r="E1127" i="3" s="1"/>
  <c r="D1128" i="3"/>
  <c r="E1128" i="3" s="1"/>
  <c r="D1129" i="3"/>
  <c r="E1129" i="3" s="1"/>
  <c r="D1130" i="3"/>
  <c r="E1130" i="3" s="1"/>
  <c r="D1131" i="3"/>
  <c r="E1131" i="3" s="1"/>
  <c r="D1132" i="3"/>
  <c r="E1132" i="3" s="1"/>
  <c r="D1133" i="3"/>
  <c r="E1133" i="3" s="1"/>
  <c r="D1134" i="3"/>
  <c r="E1134" i="3" s="1"/>
  <c r="D1135" i="3"/>
  <c r="E1135" i="3" s="1"/>
  <c r="D1136" i="3"/>
  <c r="E1136" i="3" s="1"/>
  <c r="D1137" i="3"/>
  <c r="E1137" i="3" s="1"/>
  <c r="D1138" i="3"/>
  <c r="E1138" i="3" s="1"/>
  <c r="D1139" i="3"/>
  <c r="E1139" i="3" s="1"/>
  <c r="D1140" i="3"/>
  <c r="E1140" i="3" s="1"/>
  <c r="D1141" i="3"/>
  <c r="E1141" i="3" s="1"/>
  <c r="D1142" i="3"/>
  <c r="E1142" i="3" s="1"/>
  <c r="D1143" i="3"/>
  <c r="E1143" i="3" s="1"/>
  <c r="D1144" i="3"/>
  <c r="E1144" i="3" s="1"/>
  <c r="D1145" i="3"/>
  <c r="E1145" i="3" s="1"/>
  <c r="D1146" i="3"/>
  <c r="E1146" i="3" s="1"/>
  <c r="D1147" i="3"/>
  <c r="E1147" i="3" s="1"/>
  <c r="D1148" i="3"/>
  <c r="E1148" i="3" s="1"/>
  <c r="D1149" i="3"/>
  <c r="E1149" i="3" s="1"/>
  <c r="D1150" i="3"/>
  <c r="E1150" i="3" s="1"/>
  <c r="D1151" i="3"/>
  <c r="E1151" i="3" s="1"/>
  <c r="D1152" i="3"/>
  <c r="E1152" i="3" s="1"/>
  <c r="D1153" i="3"/>
  <c r="E1153" i="3" s="1"/>
  <c r="D1154" i="3"/>
  <c r="E1154" i="3" s="1"/>
  <c r="D1155" i="3"/>
  <c r="E1155" i="3" s="1"/>
  <c r="D1156" i="3"/>
  <c r="E1156" i="3" s="1"/>
  <c r="D1157" i="3"/>
  <c r="E1157" i="3" s="1"/>
  <c r="D1158" i="3"/>
  <c r="E1158" i="3" s="1"/>
  <c r="D1159" i="3"/>
  <c r="E1159" i="3" s="1"/>
  <c r="D1160" i="3"/>
  <c r="E1160" i="3" s="1"/>
  <c r="D1161" i="3"/>
  <c r="E1161" i="3" s="1"/>
  <c r="D1162" i="3"/>
  <c r="E1162" i="3" s="1"/>
  <c r="D1163" i="3"/>
  <c r="E1163" i="3" s="1"/>
  <c r="D1164" i="3"/>
  <c r="E1164" i="3" s="1"/>
  <c r="D1165" i="3"/>
  <c r="E1165" i="3" s="1"/>
  <c r="D1166" i="3"/>
  <c r="E1166" i="3" s="1"/>
  <c r="D1167" i="3"/>
  <c r="E1167" i="3" s="1"/>
  <c r="D1168" i="3"/>
  <c r="E1168" i="3" s="1"/>
  <c r="D1169" i="3"/>
  <c r="E1169" i="3" s="1"/>
  <c r="D1170" i="3"/>
  <c r="E1170" i="3" s="1"/>
  <c r="D1171" i="3"/>
  <c r="E1171" i="3" s="1"/>
  <c r="D1172" i="3"/>
  <c r="E1172" i="3" s="1"/>
  <c r="D1173" i="3"/>
  <c r="E1173" i="3" s="1"/>
  <c r="D1174" i="3"/>
  <c r="E1174" i="3" s="1"/>
  <c r="D1175" i="3"/>
  <c r="E1175" i="3" s="1"/>
  <c r="D1176" i="3"/>
  <c r="E1176" i="3" s="1"/>
  <c r="D1177" i="3"/>
  <c r="E1177" i="3" s="1"/>
  <c r="D1178" i="3"/>
  <c r="E1178" i="3" s="1"/>
  <c r="D1179" i="3"/>
  <c r="E1179" i="3" s="1"/>
  <c r="D1180" i="3"/>
  <c r="E1180" i="3" s="1"/>
  <c r="D1181" i="3"/>
  <c r="E1181" i="3" s="1"/>
  <c r="D1182" i="3"/>
  <c r="E1182" i="3" s="1"/>
  <c r="D1183" i="3"/>
  <c r="E1183" i="3" s="1"/>
  <c r="D1184" i="3"/>
  <c r="E1184" i="3" s="1"/>
  <c r="D1185" i="3"/>
  <c r="E1185" i="3" s="1"/>
  <c r="D1186" i="3"/>
  <c r="E1186" i="3" s="1"/>
  <c r="D1187" i="3"/>
  <c r="E1187" i="3" s="1"/>
  <c r="D1188" i="3"/>
  <c r="E1188" i="3" s="1"/>
  <c r="D1189" i="3"/>
  <c r="E1189" i="3" s="1"/>
  <c r="D1190" i="3"/>
  <c r="E1190" i="3" s="1"/>
  <c r="D1191" i="3"/>
  <c r="E1191" i="3" s="1"/>
  <c r="D1192" i="3"/>
  <c r="E1192" i="3" s="1"/>
  <c r="D1193" i="3"/>
  <c r="E1193" i="3" s="1"/>
  <c r="D1194" i="3"/>
  <c r="E1194" i="3" s="1"/>
  <c r="D1195" i="3"/>
  <c r="E1195" i="3" s="1"/>
  <c r="D1196" i="3"/>
  <c r="E1196" i="3" s="1"/>
  <c r="D1197" i="3"/>
  <c r="E1197" i="3" s="1"/>
  <c r="D1198" i="3"/>
  <c r="E1198" i="3" s="1"/>
  <c r="D1199" i="3"/>
  <c r="E1199" i="3" s="1"/>
  <c r="D1200" i="3"/>
  <c r="E1200" i="3" s="1"/>
  <c r="D1201" i="3"/>
  <c r="E1201" i="3" s="1"/>
  <c r="D1202" i="3"/>
  <c r="E1202" i="3" s="1"/>
  <c r="D1203" i="3"/>
  <c r="E1203" i="3" s="1"/>
  <c r="D1204" i="3"/>
  <c r="E1204" i="3" s="1"/>
  <c r="D1205" i="3"/>
  <c r="E1205" i="3" s="1"/>
  <c r="D1206" i="3"/>
  <c r="E1206" i="3" s="1"/>
  <c r="D1207" i="3"/>
  <c r="E1207" i="3" s="1"/>
  <c r="D1208" i="3"/>
  <c r="E1208" i="3" s="1"/>
  <c r="D1209" i="3"/>
  <c r="E1209" i="3" s="1"/>
  <c r="D1210" i="3"/>
  <c r="E1210" i="3" s="1"/>
  <c r="D1211" i="3"/>
  <c r="E1211" i="3" s="1"/>
  <c r="D1212" i="3"/>
  <c r="E1212" i="3" s="1"/>
  <c r="D1213" i="3"/>
  <c r="E1213" i="3" s="1"/>
  <c r="D1214" i="3"/>
  <c r="E1214" i="3" s="1"/>
  <c r="D1215" i="3"/>
  <c r="E1215" i="3" s="1"/>
  <c r="D1216" i="3"/>
  <c r="E1216" i="3" s="1"/>
  <c r="D1217" i="3"/>
  <c r="E1217" i="3" s="1"/>
  <c r="D1218" i="3"/>
  <c r="E1218" i="3" s="1"/>
  <c r="D1219" i="3"/>
  <c r="E1219" i="3" s="1"/>
  <c r="D1220" i="3"/>
  <c r="E1220" i="3" s="1"/>
  <c r="D1221" i="3"/>
  <c r="E1221" i="3" s="1"/>
  <c r="D1222" i="3"/>
  <c r="E1222" i="3" s="1"/>
  <c r="D1223" i="3"/>
  <c r="E1223" i="3" s="1"/>
  <c r="D1224" i="3"/>
  <c r="E1224" i="3" s="1"/>
  <c r="D1225" i="3"/>
  <c r="E1225" i="3" s="1"/>
  <c r="D1226" i="3"/>
  <c r="E1226" i="3" s="1"/>
  <c r="D1227" i="3"/>
  <c r="E1227" i="3" s="1"/>
  <c r="D1228" i="3"/>
  <c r="E1228" i="3" s="1"/>
  <c r="D1229" i="3"/>
  <c r="E1229" i="3" s="1"/>
  <c r="D1230" i="3"/>
  <c r="E1230" i="3" s="1"/>
  <c r="D1231" i="3"/>
  <c r="E1231" i="3" s="1"/>
  <c r="D1232" i="3"/>
  <c r="E1232" i="3" s="1"/>
  <c r="D1233" i="3"/>
  <c r="E1233" i="3" s="1"/>
  <c r="D1234" i="3"/>
  <c r="E1234" i="3" s="1"/>
  <c r="D1235" i="3"/>
  <c r="E1235" i="3" s="1"/>
  <c r="D1236" i="3"/>
  <c r="E1236" i="3" s="1"/>
  <c r="D1237" i="3"/>
  <c r="E1237" i="3" s="1"/>
  <c r="D1238" i="3"/>
  <c r="E1238" i="3" s="1"/>
  <c r="D1239" i="3"/>
  <c r="E1239" i="3" s="1"/>
  <c r="D1240" i="3"/>
  <c r="E1240" i="3" s="1"/>
  <c r="D1241" i="3"/>
  <c r="E1241" i="3" s="1"/>
  <c r="D1242" i="3"/>
  <c r="E1242" i="3" s="1"/>
  <c r="D1243" i="3"/>
  <c r="E1243" i="3" s="1"/>
  <c r="D1244" i="3"/>
  <c r="E1244" i="3" s="1"/>
  <c r="D1245" i="3"/>
  <c r="E1245" i="3" s="1"/>
  <c r="D1246" i="3"/>
  <c r="E1246" i="3" s="1"/>
  <c r="D1247" i="3"/>
  <c r="E1247" i="3" s="1"/>
  <c r="D1248" i="3"/>
  <c r="E1248" i="3" s="1"/>
  <c r="D1249" i="3"/>
  <c r="E1249" i="3" s="1"/>
  <c r="D1250" i="3"/>
  <c r="E1250" i="3" s="1"/>
  <c r="D1251" i="3"/>
  <c r="E1251" i="3" s="1"/>
  <c r="D1252" i="3"/>
  <c r="E1252" i="3" s="1"/>
  <c r="D1253" i="3"/>
  <c r="E1253" i="3" s="1"/>
  <c r="D1254" i="3"/>
  <c r="E1254" i="3" s="1"/>
  <c r="D1255" i="3"/>
  <c r="E1255" i="3" s="1"/>
  <c r="D1256" i="3"/>
  <c r="E1256" i="3" s="1"/>
  <c r="D1257" i="3"/>
  <c r="E1257" i="3" s="1"/>
  <c r="D1258" i="3"/>
  <c r="E1258" i="3" s="1"/>
  <c r="D1259" i="3"/>
  <c r="E1259" i="3" s="1"/>
  <c r="D1260" i="3"/>
  <c r="E1260" i="3" s="1"/>
  <c r="D1261" i="3"/>
  <c r="E1261" i="3" s="1"/>
  <c r="D1262" i="3"/>
  <c r="E1262" i="3" s="1"/>
  <c r="D1263" i="3"/>
  <c r="E1263" i="3" s="1"/>
  <c r="D1264" i="3"/>
  <c r="E1264" i="3" s="1"/>
  <c r="D1265" i="3"/>
  <c r="E1265" i="3" s="1"/>
  <c r="D1266" i="3"/>
  <c r="E1266" i="3" s="1"/>
  <c r="D1267" i="3"/>
  <c r="E1267" i="3" s="1"/>
  <c r="D1268" i="3"/>
  <c r="E1268" i="3" s="1"/>
  <c r="D1269" i="3"/>
  <c r="E1269" i="3" s="1"/>
  <c r="D1270" i="3"/>
  <c r="E1270" i="3" s="1"/>
  <c r="D1271" i="3"/>
  <c r="E1271" i="3" s="1"/>
  <c r="D1272" i="3"/>
  <c r="E1272" i="3" s="1"/>
  <c r="D1273" i="3"/>
  <c r="E1273" i="3" s="1"/>
  <c r="D1274" i="3"/>
  <c r="E1274" i="3" s="1"/>
  <c r="D1275" i="3"/>
  <c r="E1275" i="3" s="1"/>
  <c r="D1276" i="3"/>
  <c r="E1276" i="3" s="1"/>
  <c r="D1277" i="3"/>
  <c r="E1277" i="3" s="1"/>
  <c r="D1278" i="3"/>
  <c r="E1278" i="3" s="1"/>
  <c r="D1279" i="3"/>
  <c r="E1279" i="3" s="1"/>
  <c r="D1280" i="3"/>
  <c r="E1280" i="3" s="1"/>
  <c r="D1281" i="3"/>
  <c r="E1281" i="3" s="1"/>
  <c r="D1282" i="3"/>
  <c r="E1282" i="3" s="1"/>
  <c r="D1283" i="3"/>
  <c r="E1283" i="3" s="1"/>
  <c r="D1284" i="3"/>
  <c r="E1284" i="3" s="1"/>
  <c r="D1285" i="3"/>
  <c r="E1285" i="3" s="1"/>
  <c r="D1286" i="3"/>
  <c r="E1286" i="3" s="1"/>
  <c r="D1287" i="3"/>
  <c r="E1287" i="3" s="1"/>
  <c r="D1288" i="3"/>
  <c r="E1288" i="3" s="1"/>
  <c r="D1289" i="3"/>
  <c r="E1289" i="3" s="1"/>
  <c r="D1290" i="3"/>
  <c r="E1290" i="3" s="1"/>
  <c r="D1291" i="3"/>
  <c r="E1291" i="3" s="1"/>
  <c r="D1292" i="3"/>
  <c r="E1292" i="3" s="1"/>
  <c r="D1293" i="3"/>
  <c r="E1293" i="3" s="1"/>
  <c r="D1294" i="3"/>
  <c r="E1294" i="3" s="1"/>
  <c r="D1295" i="3"/>
  <c r="E1295" i="3" s="1"/>
  <c r="D1296" i="3"/>
  <c r="E1296" i="3" s="1"/>
  <c r="D1297" i="3"/>
  <c r="E1297" i="3" s="1"/>
  <c r="D1298" i="3"/>
  <c r="E1298" i="3" s="1"/>
  <c r="D1299" i="3"/>
  <c r="E1299" i="3" s="1"/>
  <c r="D1300" i="3"/>
  <c r="E1300" i="3" s="1"/>
  <c r="D1301" i="3"/>
  <c r="E1301" i="3" s="1"/>
  <c r="D1302" i="3"/>
  <c r="E1302" i="3" s="1"/>
  <c r="D1303" i="3"/>
  <c r="E1303" i="3" s="1"/>
  <c r="D1304" i="3"/>
  <c r="E1304" i="3" s="1"/>
  <c r="D1305" i="3"/>
  <c r="E1305" i="3" s="1"/>
  <c r="D1306" i="3"/>
  <c r="E1306" i="3" s="1"/>
  <c r="D1307" i="3"/>
  <c r="E1307" i="3" s="1"/>
  <c r="D1308" i="3"/>
  <c r="E1308" i="3" s="1"/>
  <c r="D1309" i="3"/>
  <c r="E1309" i="3" s="1"/>
  <c r="D1310" i="3"/>
  <c r="E1310" i="3" s="1"/>
  <c r="D1311" i="3"/>
  <c r="E1311" i="3" s="1"/>
  <c r="D1312" i="3"/>
  <c r="E1312" i="3" s="1"/>
  <c r="D1313" i="3"/>
  <c r="E1313" i="3" s="1"/>
  <c r="D1314" i="3"/>
  <c r="E1314" i="3" s="1"/>
  <c r="D1315" i="3"/>
  <c r="E1315" i="3" s="1"/>
  <c r="D1316" i="3"/>
  <c r="E1316" i="3" s="1"/>
  <c r="D1317" i="3"/>
  <c r="E1317" i="3" s="1"/>
  <c r="D1318" i="3"/>
  <c r="E1318" i="3" s="1"/>
  <c r="D1319" i="3"/>
  <c r="E1319" i="3" s="1"/>
  <c r="D1320" i="3"/>
  <c r="E1320" i="3" s="1"/>
  <c r="D1321" i="3"/>
  <c r="E1321" i="3" s="1"/>
  <c r="D1322" i="3"/>
  <c r="E1322" i="3" s="1"/>
  <c r="D1323" i="3"/>
  <c r="E1323" i="3" s="1"/>
  <c r="D1324" i="3"/>
  <c r="E1324" i="3" s="1"/>
  <c r="D1325" i="3"/>
  <c r="E1325" i="3" s="1"/>
  <c r="D1326" i="3"/>
  <c r="E1326" i="3" s="1"/>
  <c r="D1327" i="3"/>
  <c r="E1327" i="3" s="1"/>
  <c r="D1328" i="3"/>
  <c r="E1328" i="3" s="1"/>
  <c r="D1329" i="3"/>
  <c r="E1329" i="3" s="1"/>
  <c r="D1330" i="3"/>
  <c r="E1330" i="3" s="1"/>
  <c r="D1331" i="3"/>
  <c r="E1331" i="3" s="1"/>
  <c r="D1332" i="3"/>
  <c r="E1332" i="3" s="1"/>
  <c r="D1333" i="3"/>
  <c r="E1333" i="3" s="1"/>
  <c r="D1334" i="3"/>
  <c r="E1334" i="3" s="1"/>
  <c r="D1335" i="3"/>
  <c r="E1335" i="3" s="1"/>
  <c r="D1336" i="3"/>
  <c r="E1336" i="3" s="1"/>
  <c r="D1337" i="3"/>
  <c r="E1337" i="3" s="1"/>
  <c r="D1338" i="3"/>
  <c r="E1338" i="3" s="1"/>
  <c r="D1339" i="3"/>
  <c r="E1339" i="3" s="1"/>
  <c r="D1340" i="3"/>
  <c r="E1340" i="3" s="1"/>
  <c r="D1341" i="3"/>
  <c r="E1341" i="3" s="1"/>
  <c r="D1342" i="3"/>
  <c r="E1342" i="3" s="1"/>
  <c r="D1343" i="3"/>
  <c r="E1343" i="3" s="1"/>
  <c r="D1344" i="3"/>
  <c r="E1344" i="3" s="1"/>
  <c r="D1345" i="3"/>
  <c r="E1345" i="3" s="1"/>
  <c r="D1346" i="3"/>
  <c r="E1346" i="3" s="1"/>
  <c r="D1347" i="3"/>
  <c r="E1347" i="3" s="1"/>
  <c r="D1348" i="3"/>
  <c r="E1348" i="3" s="1"/>
  <c r="D1349" i="3"/>
  <c r="E1349" i="3" s="1"/>
  <c r="D1350" i="3"/>
  <c r="E1350" i="3" s="1"/>
  <c r="D1351" i="3"/>
  <c r="E1351" i="3" s="1"/>
  <c r="D1352" i="3"/>
  <c r="E1352" i="3" s="1"/>
  <c r="D1353" i="3"/>
  <c r="E1353" i="3" s="1"/>
  <c r="D1354" i="3"/>
  <c r="E1354" i="3" s="1"/>
  <c r="D1355" i="3"/>
  <c r="E1355" i="3" s="1"/>
  <c r="D1356" i="3"/>
  <c r="E1356" i="3" s="1"/>
  <c r="D1357" i="3"/>
  <c r="E1357" i="3" s="1"/>
  <c r="D1358" i="3"/>
  <c r="E1358" i="3" s="1"/>
  <c r="D1359" i="3"/>
  <c r="E1359" i="3" s="1"/>
  <c r="D1360" i="3"/>
  <c r="E1360" i="3" s="1"/>
  <c r="D1361" i="3"/>
  <c r="E1361" i="3" s="1"/>
  <c r="D1362" i="3"/>
  <c r="E1362" i="3" s="1"/>
  <c r="D1363" i="3"/>
  <c r="E1363" i="3" s="1"/>
  <c r="D1364" i="3"/>
  <c r="E1364" i="3" s="1"/>
  <c r="D1365" i="3"/>
  <c r="E1365" i="3" s="1"/>
  <c r="D1366" i="3"/>
  <c r="E1366" i="3" s="1"/>
  <c r="D1367" i="3"/>
  <c r="E1367" i="3" s="1"/>
  <c r="D1368" i="3"/>
  <c r="E1368" i="3" s="1"/>
  <c r="D1369" i="3"/>
  <c r="E1369" i="3" s="1"/>
  <c r="D1370" i="3"/>
  <c r="E1370" i="3" s="1"/>
  <c r="D1371" i="3"/>
  <c r="E1371" i="3" s="1"/>
  <c r="D1372" i="3"/>
  <c r="E1372" i="3" s="1"/>
  <c r="D1373" i="3"/>
  <c r="E1373" i="3" s="1"/>
  <c r="D1374" i="3"/>
  <c r="E1374" i="3" s="1"/>
  <c r="D1375" i="3"/>
  <c r="E1375" i="3" s="1"/>
  <c r="D1376" i="3"/>
  <c r="E1376" i="3" s="1"/>
  <c r="D1377" i="3"/>
  <c r="E1377" i="3" s="1"/>
  <c r="D1378" i="3"/>
  <c r="E1378" i="3" s="1"/>
  <c r="D1379" i="3"/>
  <c r="E1379" i="3" s="1"/>
  <c r="D1380" i="3"/>
  <c r="E1380" i="3" s="1"/>
  <c r="D1381" i="3"/>
  <c r="E1381" i="3" s="1"/>
  <c r="D1382" i="3"/>
  <c r="E1382" i="3" s="1"/>
  <c r="D1383" i="3"/>
  <c r="E1383" i="3" s="1"/>
  <c r="D1384" i="3"/>
  <c r="E1384" i="3" s="1"/>
  <c r="D1385" i="3"/>
  <c r="E1385" i="3" s="1"/>
  <c r="D1386" i="3"/>
  <c r="E1386" i="3" s="1"/>
  <c r="D1387" i="3"/>
  <c r="E1387" i="3" s="1"/>
  <c r="D1388" i="3"/>
  <c r="E1388" i="3" s="1"/>
  <c r="D1389" i="3"/>
  <c r="E1389" i="3" s="1"/>
  <c r="D1390" i="3"/>
  <c r="E1390" i="3" s="1"/>
  <c r="D1391" i="3"/>
  <c r="E1391" i="3" s="1"/>
  <c r="D1392" i="3"/>
  <c r="E1392" i="3" s="1"/>
  <c r="D1393" i="3"/>
  <c r="E1393" i="3" s="1"/>
  <c r="D1394" i="3"/>
  <c r="E1394" i="3" s="1"/>
  <c r="D1395" i="3"/>
  <c r="E1395" i="3" s="1"/>
  <c r="D1396" i="3"/>
  <c r="E1396" i="3" s="1"/>
  <c r="D1397" i="3"/>
  <c r="E1397" i="3" s="1"/>
  <c r="D1398" i="3"/>
  <c r="E1398" i="3" s="1"/>
  <c r="D1399" i="3"/>
  <c r="E1399" i="3" s="1"/>
  <c r="D1400" i="3"/>
  <c r="E1400" i="3" s="1"/>
  <c r="D1401" i="3"/>
  <c r="E1401" i="3" s="1"/>
  <c r="D1402" i="3"/>
  <c r="E1402" i="3" s="1"/>
  <c r="D1403" i="3"/>
  <c r="E1403" i="3" s="1"/>
  <c r="D1404" i="3"/>
  <c r="E1404" i="3" s="1"/>
  <c r="D1405" i="3"/>
  <c r="E1405" i="3" s="1"/>
  <c r="D1406" i="3"/>
  <c r="E1406" i="3" s="1"/>
  <c r="D1407" i="3"/>
  <c r="E1407" i="3" s="1"/>
  <c r="D1408" i="3"/>
  <c r="E1408" i="3" s="1"/>
  <c r="D1409" i="3"/>
  <c r="E1409" i="3" s="1"/>
  <c r="D1410" i="3"/>
  <c r="E1410" i="3" s="1"/>
  <c r="D1411" i="3"/>
  <c r="E1411" i="3" s="1"/>
  <c r="D1412" i="3"/>
  <c r="E1412" i="3" s="1"/>
  <c r="D1413" i="3"/>
  <c r="E1413" i="3" s="1"/>
  <c r="D1414" i="3"/>
  <c r="E1414" i="3" s="1"/>
  <c r="D1415" i="3"/>
  <c r="E1415" i="3" s="1"/>
  <c r="D1416" i="3"/>
  <c r="E1416" i="3" s="1"/>
  <c r="D1417" i="3"/>
  <c r="E1417" i="3" s="1"/>
  <c r="D1418" i="3"/>
  <c r="E1418" i="3" s="1"/>
  <c r="D1419" i="3"/>
  <c r="E1419" i="3" s="1"/>
  <c r="D1420" i="3"/>
  <c r="E1420" i="3" s="1"/>
  <c r="D1421" i="3"/>
  <c r="E1421" i="3" s="1"/>
  <c r="D1422" i="3"/>
  <c r="E1422" i="3" s="1"/>
  <c r="D1423" i="3"/>
  <c r="E1423" i="3" s="1"/>
  <c r="D1424" i="3"/>
  <c r="E1424" i="3" s="1"/>
  <c r="D1425" i="3"/>
  <c r="E1425" i="3" s="1"/>
  <c r="D1426" i="3"/>
  <c r="E1426" i="3" s="1"/>
  <c r="D1427" i="3"/>
  <c r="E1427" i="3" s="1"/>
  <c r="D1428" i="3"/>
  <c r="E1428" i="3" s="1"/>
  <c r="D1429" i="3"/>
  <c r="E1429" i="3" s="1"/>
  <c r="D1430" i="3"/>
  <c r="E1430" i="3" s="1"/>
  <c r="D1431" i="3"/>
  <c r="E1431" i="3" s="1"/>
  <c r="D1432" i="3"/>
  <c r="E1432" i="3" s="1"/>
  <c r="D1433" i="3"/>
  <c r="E1433" i="3" s="1"/>
  <c r="D1434" i="3"/>
  <c r="E1434" i="3" s="1"/>
  <c r="D1435" i="3"/>
  <c r="E1435" i="3" s="1"/>
  <c r="D1436" i="3"/>
  <c r="E1436" i="3" s="1"/>
  <c r="D1437" i="3"/>
  <c r="E1437" i="3" s="1"/>
  <c r="D1438" i="3"/>
  <c r="E1438" i="3" s="1"/>
  <c r="D1439" i="3"/>
  <c r="E1439" i="3" s="1"/>
  <c r="D1440" i="3"/>
  <c r="E1440" i="3" s="1"/>
  <c r="D1441" i="3"/>
  <c r="E1441" i="3" s="1"/>
  <c r="D1442" i="3"/>
  <c r="E1442" i="3" s="1"/>
  <c r="D1443" i="3"/>
  <c r="E1443" i="3" s="1"/>
  <c r="D1444" i="3"/>
  <c r="E1444" i="3" s="1"/>
  <c r="D1445" i="3"/>
  <c r="E1445" i="3" s="1"/>
  <c r="D1446" i="3"/>
  <c r="E1446" i="3" s="1"/>
  <c r="D1447" i="3"/>
  <c r="E1447" i="3" s="1"/>
  <c r="D1448" i="3"/>
  <c r="E1448" i="3" s="1"/>
  <c r="D1449" i="3"/>
  <c r="E1449" i="3" s="1"/>
  <c r="D1450" i="3"/>
  <c r="E1450" i="3" s="1"/>
  <c r="D1451" i="3"/>
  <c r="E1451" i="3" s="1"/>
  <c r="D1452" i="3"/>
  <c r="E1452" i="3" s="1"/>
  <c r="D1453" i="3"/>
  <c r="E1453" i="3" s="1"/>
  <c r="D1454" i="3"/>
  <c r="E1454" i="3" s="1"/>
  <c r="D1455" i="3"/>
  <c r="E1455" i="3" s="1"/>
  <c r="D1456" i="3"/>
  <c r="E1456" i="3" s="1"/>
  <c r="D1457" i="3"/>
  <c r="E1457" i="3" s="1"/>
  <c r="D1458" i="3"/>
  <c r="E1458" i="3" s="1"/>
  <c r="D1459" i="3"/>
  <c r="E1459" i="3" s="1"/>
  <c r="D1460" i="3"/>
  <c r="E1460" i="3" s="1"/>
  <c r="D1461" i="3"/>
  <c r="E1461" i="3" s="1"/>
  <c r="D1462" i="3"/>
  <c r="E1462" i="3" s="1"/>
  <c r="D1463" i="3"/>
  <c r="E1463" i="3" s="1"/>
  <c r="D1464" i="3"/>
  <c r="E1464" i="3" s="1"/>
  <c r="D1465" i="3"/>
  <c r="E1465" i="3" s="1"/>
  <c r="D1466" i="3"/>
  <c r="E1466" i="3" s="1"/>
  <c r="D1467" i="3"/>
  <c r="E1467" i="3" s="1"/>
  <c r="D1468" i="3"/>
  <c r="E1468" i="3" s="1"/>
  <c r="D1469" i="3"/>
  <c r="E1469" i="3" s="1"/>
  <c r="D1470" i="3"/>
  <c r="E1470" i="3" s="1"/>
  <c r="D1471" i="3"/>
  <c r="E1471" i="3" s="1"/>
  <c r="D1472" i="3"/>
  <c r="E1472" i="3" s="1"/>
  <c r="D1473" i="3"/>
  <c r="E1473" i="3" s="1"/>
  <c r="D1474" i="3"/>
  <c r="E1474" i="3" s="1"/>
  <c r="D1475" i="3"/>
  <c r="E1475" i="3" s="1"/>
  <c r="D1476" i="3"/>
  <c r="E1476" i="3" s="1"/>
  <c r="D1477" i="3"/>
  <c r="E1477" i="3" s="1"/>
  <c r="D1478" i="3"/>
  <c r="E1478" i="3" s="1"/>
  <c r="D1479" i="3"/>
  <c r="E1479" i="3" s="1"/>
  <c r="D1480" i="3"/>
  <c r="E1480" i="3" s="1"/>
  <c r="D1481" i="3"/>
  <c r="E1481" i="3" s="1"/>
  <c r="D1482" i="3"/>
  <c r="E1482" i="3" s="1"/>
  <c r="D1483" i="3"/>
  <c r="E1483" i="3" s="1"/>
  <c r="D1484" i="3"/>
  <c r="E1484" i="3" s="1"/>
  <c r="D1485" i="3"/>
  <c r="E1485" i="3" s="1"/>
  <c r="D1486" i="3"/>
  <c r="E1486" i="3" s="1"/>
  <c r="D1487" i="3"/>
  <c r="E1487" i="3" s="1"/>
  <c r="D1488" i="3"/>
  <c r="E1488" i="3" s="1"/>
  <c r="D1489" i="3"/>
  <c r="E1489" i="3" s="1"/>
  <c r="D1490" i="3"/>
  <c r="E1490" i="3" s="1"/>
  <c r="D1491" i="3"/>
  <c r="E1491" i="3" s="1"/>
  <c r="D1492" i="3"/>
  <c r="E1492" i="3" s="1"/>
  <c r="D1493" i="3"/>
  <c r="E1493" i="3" s="1"/>
  <c r="D1494" i="3"/>
  <c r="E1494" i="3" s="1"/>
  <c r="D1495" i="3"/>
  <c r="E1495" i="3" s="1"/>
  <c r="D1496" i="3"/>
  <c r="E1496" i="3" s="1"/>
  <c r="D1497" i="3"/>
  <c r="E1497" i="3" s="1"/>
  <c r="D1498" i="3"/>
  <c r="E1498" i="3" s="1"/>
  <c r="D1499" i="3"/>
  <c r="E1499" i="3" s="1"/>
  <c r="D1500" i="3"/>
  <c r="E1500" i="3" s="1"/>
  <c r="D1501" i="3"/>
  <c r="E1501" i="3" s="1"/>
  <c r="D1502" i="3"/>
  <c r="E1502" i="3" s="1"/>
  <c r="D1503" i="3"/>
  <c r="E1503" i="3" s="1"/>
  <c r="D1504" i="3"/>
  <c r="E1504" i="3" s="1"/>
  <c r="D1505" i="3"/>
  <c r="E1505" i="3" s="1"/>
  <c r="D1506" i="3"/>
  <c r="E1506" i="3" s="1"/>
  <c r="D1507" i="3"/>
  <c r="E1507" i="3" s="1"/>
  <c r="D1508" i="3"/>
  <c r="E1508" i="3" s="1"/>
  <c r="D1509" i="3"/>
  <c r="E1509" i="3" s="1"/>
  <c r="D1510" i="3"/>
  <c r="E1510" i="3" s="1"/>
  <c r="D1511" i="3"/>
  <c r="E1511" i="3" s="1"/>
  <c r="D1512" i="3"/>
  <c r="E1512" i="3" s="1"/>
  <c r="D1513" i="3"/>
  <c r="E1513" i="3" s="1"/>
  <c r="D1514" i="3"/>
  <c r="E1514" i="3" s="1"/>
  <c r="D1515" i="3"/>
  <c r="E1515" i="3" s="1"/>
  <c r="D1516" i="3"/>
  <c r="E1516" i="3" s="1"/>
  <c r="D1517" i="3"/>
  <c r="E1517" i="3" s="1"/>
  <c r="D1518" i="3"/>
  <c r="E1518" i="3" s="1"/>
  <c r="D1519" i="3"/>
  <c r="E1519" i="3" s="1"/>
  <c r="D1520" i="3"/>
  <c r="E1520" i="3" s="1"/>
  <c r="D1521" i="3"/>
  <c r="E1521" i="3" s="1"/>
  <c r="D1522" i="3"/>
  <c r="E1522" i="3" s="1"/>
  <c r="D1523" i="3"/>
  <c r="E1523" i="3" s="1"/>
  <c r="D1524" i="3"/>
  <c r="E1524" i="3" s="1"/>
  <c r="D1525" i="3"/>
  <c r="E1525" i="3" s="1"/>
  <c r="D1526" i="3"/>
  <c r="E1526" i="3" s="1"/>
  <c r="D1527" i="3"/>
  <c r="E1527" i="3" s="1"/>
  <c r="D1528" i="3"/>
  <c r="E1528" i="3" s="1"/>
  <c r="D1529" i="3"/>
  <c r="E1529" i="3" s="1"/>
  <c r="D1530" i="3"/>
  <c r="E1530" i="3" s="1"/>
  <c r="D1531" i="3"/>
  <c r="E1531" i="3" s="1"/>
  <c r="D1532" i="3"/>
  <c r="E1532" i="3" s="1"/>
  <c r="D1533" i="3"/>
  <c r="E1533" i="3" s="1"/>
  <c r="D1534" i="3"/>
  <c r="E1534" i="3" s="1"/>
  <c r="D1535" i="3"/>
  <c r="E1535" i="3" s="1"/>
  <c r="D1536" i="3"/>
  <c r="E1536" i="3" s="1"/>
  <c r="D1537" i="3"/>
  <c r="E1537" i="3" s="1"/>
  <c r="D1538" i="3"/>
  <c r="E1538" i="3" s="1"/>
  <c r="D1539" i="3"/>
  <c r="E1539" i="3" s="1"/>
  <c r="D1540" i="3"/>
  <c r="E1540" i="3" s="1"/>
  <c r="D1541" i="3"/>
  <c r="E1541" i="3" s="1"/>
  <c r="D1542" i="3"/>
  <c r="E1542" i="3" s="1"/>
  <c r="D1543" i="3"/>
  <c r="E1543" i="3" s="1"/>
  <c r="D1544" i="3"/>
  <c r="E1544" i="3" s="1"/>
  <c r="D1545" i="3"/>
  <c r="E1545" i="3" s="1"/>
  <c r="D1546" i="3"/>
  <c r="E1546" i="3" s="1"/>
  <c r="D1547" i="3"/>
  <c r="E1547" i="3" s="1"/>
  <c r="D1548" i="3"/>
  <c r="E1548" i="3" s="1"/>
  <c r="D1549" i="3"/>
  <c r="E1549" i="3" s="1"/>
  <c r="D1550" i="3"/>
  <c r="E1550" i="3" s="1"/>
  <c r="D1551" i="3"/>
  <c r="E1551" i="3" s="1"/>
  <c r="D1552" i="3"/>
  <c r="E1552" i="3" s="1"/>
  <c r="D1553" i="3"/>
  <c r="E1553" i="3" s="1"/>
  <c r="D1554" i="3"/>
  <c r="E1554" i="3" s="1"/>
  <c r="D1555" i="3"/>
  <c r="E1555" i="3" s="1"/>
  <c r="D1556" i="3"/>
  <c r="E1556" i="3" s="1"/>
  <c r="D1557" i="3"/>
  <c r="E1557" i="3" s="1"/>
  <c r="D1558" i="3"/>
  <c r="E1558" i="3" s="1"/>
  <c r="D1559" i="3"/>
  <c r="E1559" i="3" s="1"/>
  <c r="D1560" i="3"/>
  <c r="E1560" i="3" s="1"/>
  <c r="D1561" i="3"/>
  <c r="E1561" i="3" s="1"/>
  <c r="D1562" i="3"/>
  <c r="E1562" i="3" s="1"/>
  <c r="D1563" i="3"/>
  <c r="E1563" i="3" s="1"/>
  <c r="D1564" i="3"/>
  <c r="E1564" i="3" s="1"/>
  <c r="D1565" i="3"/>
  <c r="E1565" i="3" s="1"/>
  <c r="D1566" i="3"/>
  <c r="E1566" i="3" s="1"/>
  <c r="D1567" i="3"/>
  <c r="E1567" i="3" s="1"/>
  <c r="D1568" i="3"/>
  <c r="E1568" i="3" s="1"/>
  <c r="D1569" i="3"/>
  <c r="E1569" i="3" s="1"/>
  <c r="D1570" i="3"/>
  <c r="E1570" i="3" s="1"/>
  <c r="D1571" i="3"/>
  <c r="E1571" i="3" s="1"/>
  <c r="D1572" i="3"/>
  <c r="E1572" i="3" s="1"/>
  <c r="D1573" i="3"/>
  <c r="E1573" i="3" s="1"/>
  <c r="D1574" i="3"/>
  <c r="E1574" i="3" s="1"/>
  <c r="D1575" i="3"/>
  <c r="E1575" i="3" s="1"/>
  <c r="D1576" i="3"/>
  <c r="E1576" i="3" s="1"/>
  <c r="D1577" i="3"/>
  <c r="E1577" i="3" s="1"/>
  <c r="D1578" i="3"/>
  <c r="E1578" i="3" s="1"/>
  <c r="D1579" i="3"/>
  <c r="E1579" i="3" s="1"/>
  <c r="D1580" i="3"/>
  <c r="E1580" i="3" s="1"/>
  <c r="D1581" i="3"/>
  <c r="E1581" i="3" s="1"/>
  <c r="D1582" i="3"/>
  <c r="E1582" i="3" s="1"/>
  <c r="D1583" i="3"/>
  <c r="E1583" i="3" s="1"/>
  <c r="D1584" i="3"/>
  <c r="E1584" i="3" s="1"/>
  <c r="D1585" i="3"/>
  <c r="E1585" i="3" s="1"/>
  <c r="D1586" i="3"/>
  <c r="E1586" i="3" s="1"/>
  <c r="D1587" i="3"/>
  <c r="E1587" i="3" s="1"/>
  <c r="D1588" i="3"/>
  <c r="E1588" i="3" s="1"/>
  <c r="D1589" i="3"/>
  <c r="E1589" i="3" s="1"/>
  <c r="D1590" i="3"/>
  <c r="E1590" i="3" s="1"/>
  <c r="D1591" i="3"/>
  <c r="E1591" i="3" s="1"/>
  <c r="D1592" i="3"/>
  <c r="E1592" i="3" s="1"/>
  <c r="D1593" i="3"/>
  <c r="E1593" i="3" s="1"/>
  <c r="D1594" i="3"/>
  <c r="E1594" i="3" s="1"/>
  <c r="D1595" i="3"/>
  <c r="E1595" i="3" s="1"/>
  <c r="D1596" i="3"/>
  <c r="E1596" i="3" s="1"/>
  <c r="D1597" i="3"/>
  <c r="E1597" i="3" s="1"/>
  <c r="D1598" i="3"/>
  <c r="E1598" i="3" s="1"/>
  <c r="D1599" i="3"/>
  <c r="E1599" i="3" s="1"/>
  <c r="D1600" i="3"/>
  <c r="E1600" i="3" s="1"/>
  <c r="D1601" i="3"/>
  <c r="E1601" i="3" s="1"/>
  <c r="D1602" i="3"/>
  <c r="E1602" i="3" s="1"/>
  <c r="D1603" i="3"/>
  <c r="E1603" i="3" s="1"/>
  <c r="D1604" i="3"/>
  <c r="E1604" i="3" s="1"/>
  <c r="D1605" i="3"/>
  <c r="E1605" i="3" s="1"/>
  <c r="D1606" i="3"/>
  <c r="E1606" i="3" s="1"/>
  <c r="D1607" i="3"/>
  <c r="E1607" i="3" s="1"/>
  <c r="D1608" i="3"/>
  <c r="E1608" i="3" s="1"/>
  <c r="D1609" i="3"/>
  <c r="E1609" i="3" s="1"/>
  <c r="D1610" i="3"/>
  <c r="E1610" i="3" s="1"/>
  <c r="D1611" i="3"/>
  <c r="E1611" i="3" s="1"/>
  <c r="D1612" i="3"/>
  <c r="E1612" i="3" s="1"/>
  <c r="D1613" i="3"/>
  <c r="E1613" i="3" s="1"/>
  <c r="D1614" i="3"/>
  <c r="E1614" i="3" s="1"/>
  <c r="D1615" i="3"/>
  <c r="E1615" i="3" s="1"/>
  <c r="D1616" i="3"/>
  <c r="E1616" i="3" s="1"/>
  <c r="D1617" i="3"/>
  <c r="E1617" i="3" s="1"/>
  <c r="D1618" i="3"/>
  <c r="E1618" i="3" s="1"/>
  <c r="D1619" i="3"/>
  <c r="E1619" i="3" s="1"/>
  <c r="D1620" i="3"/>
  <c r="E1620" i="3" s="1"/>
  <c r="D1621" i="3"/>
  <c r="E1621" i="3" s="1"/>
  <c r="D1622" i="3"/>
  <c r="E1622" i="3" s="1"/>
  <c r="D1623" i="3"/>
  <c r="E1623" i="3" s="1"/>
  <c r="D1624" i="3"/>
  <c r="E1624" i="3" s="1"/>
  <c r="D1625" i="3"/>
  <c r="E1625" i="3" s="1"/>
  <c r="D1626" i="3"/>
  <c r="E1626" i="3" s="1"/>
  <c r="D1627" i="3"/>
  <c r="E1627" i="3" s="1"/>
  <c r="D1628" i="3"/>
  <c r="E1628" i="3" s="1"/>
  <c r="D1629" i="3"/>
  <c r="E1629" i="3" s="1"/>
  <c r="D1630" i="3"/>
  <c r="E1630" i="3" s="1"/>
  <c r="D1631" i="3"/>
  <c r="E1631" i="3" s="1"/>
  <c r="D1632" i="3"/>
  <c r="E1632" i="3" s="1"/>
  <c r="D1633" i="3"/>
  <c r="E1633" i="3" s="1"/>
  <c r="D1634" i="3"/>
  <c r="E1634" i="3" s="1"/>
  <c r="D1635" i="3"/>
  <c r="E1635" i="3" s="1"/>
  <c r="D1636" i="3"/>
  <c r="E1636" i="3" s="1"/>
  <c r="D1637" i="3"/>
  <c r="E1637" i="3" s="1"/>
  <c r="D1638" i="3"/>
  <c r="E1638" i="3" s="1"/>
  <c r="D1639" i="3"/>
  <c r="E1639" i="3" s="1"/>
  <c r="D1640" i="3"/>
  <c r="E1640" i="3" s="1"/>
  <c r="D1641" i="3"/>
  <c r="E1641" i="3" s="1"/>
  <c r="D1642" i="3"/>
  <c r="E1642" i="3" s="1"/>
  <c r="D1643" i="3"/>
  <c r="E1643" i="3" s="1"/>
  <c r="D1644" i="3"/>
  <c r="E1644" i="3" s="1"/>
  <c r="D1645" i="3"/>
  <c r="E1645" i="3" s="1"/>
  <c r="D1646" i="3"/>
  <c r="E1646" i="3" s="1"/>
  <c r="D1647" i="3"/>
  <c r="E1647" i="3" s="1"/>
  <c r="D1648" i="3"/>
  <c r="E1648" i="3" s="1"/>
  <c r="D1649" i="3"/>
  <c r="E1649" i="3" s="1"/>
  <c r="D1650" i="3"/>
  <c r="E1650" i="3" s="1"/>
  <c r="D1651" i="3"/>
  <c r="E1651" i="3" s="1"/>
  <c r="D1652" i="3"/>
  <c r="E1652" i="3" s="1"/>
  <c r="D1653" i="3"/>
  <c r="E1653" i="3" s="1"/>
  <c r="D1654" i="3"/>
  <c r="E1654" i="3" s="1"/>
  <c r="D1655" i="3"/>
  <c r="E1655" i="3" s="1"/>
  <c r="D1656" i="3"/>
  <c r="E1656" i="3" s="1"/>
  <c r="D1657" i="3"/>
  <c r="E1657" i="3" s="1"/>
  <c r="D1658" i="3"/>
  <c r="E1658" i="3" s="1"/>
  <c r="D1659" i="3"/>
  <c r="E1659" i="3" s="1"/>
  <c r="D1660" i="3"/>
  <c r="E1660" i="3" s="1"/>
  <c r="D1661" i="3"/>
  <c r="E1661" i="3" s="1"/>
  <c r="D1662" i="3"/>
  <c r="E1662" i="3" s="1"/>
  <c r="D1663" i="3"/>
  <c r="E1663" i="3" s="1"/>
  <c r="D1664" i="3"/>
  <c r="E1664" i="3" s="1"/>
  <c r="D1665" i="3"/>
  <c r="E1665" i="3" s="1"/>
  <c r="D1666" i="3"/>
  <c r="E1666" i="3" s="1"/>
  <c r="D1667" i="3"/>
  <c r="E1667" i="3" s="1"/>
  <c r="D1668" i="3"/>
  <c r="E1668" i="3" s="1"/>
  <c r="D1669" i="3"/>
  <c r="E1669" i="3" s="1"/>
  <c r="D1670" i="3"/>
  <c r="E1670" i="3" s="1"/>
  <c r="D1671" i="3"/>
  <c r="E1671" i="3" s="1"/>
  <c r="D1672" i="3"/>
  <c r="E1672" i="3" s="1"/>
  <c r="D1673" i="3"/>
  <c r="E1673" i="3" s="1"/>
  <c r="D1674" i="3"/>
  <c r="E1674" i="3" s="1"/>
  <c r="D1675" i="3"/>
  <c r="E1675" i="3" s="1"/>
  <c r="D1676" i="3"/>
  <c r="E1676" i="3" s="1"/>
  <c r="D1677" i="3"/>
  <c r="E1677" i="3" s="1"/>
  <c r="D1678" i="3"/>
  <c r="E1678" i="3" s="1"/>
  <c r="D1679" i="3"/>
  <c r="E1679" i="3" s="1"/>
  <c r="D1680" i="3"/>
  <c r="E1680" i="3" s="1"/>
  <c r="D1681" i="3"/>
  <c r="E1681" i="3" s="1"/>
  <c r="D1682" i="3"/>
  <c r="E1682" i="3" s="1"/>
  <c r="D1683" i="3"/>
  <c r="E1683" i="3" s="1"/>
  <c r="D1684" i="3"/>
  <c r="E1684" i="3" s="1"/>
  <c r="D1685" i="3"/>
  <c r="E1685" i="3" s="1"/>
  <c r="D1686" i="3"/>
  <c r="E1686" i="3" s="1"/>
  <c r="D1687" i="3"/>
  <c r="E1687" i="3" s="1"/>
  <c r="D1688" i="3"/>
  <c r="E1688" i="3" s="1"/>
  <c r="D1689" i="3"/>
  <c r="E1689" i="3" s="1"/>
  <c r="D1690" i="3"/>
  <c r="E1690" i="3" s="1"/>
  <c r="D1691" i="3"/>
  <c r="E1691" i="3" s="1"/>
  <c r="D1692" i="3"/>
  <c r="E1692" i="3" s="1"/>
  <c r="D1693" i="3"/>
  <c r="E1693" i="3" s="1"/>
  <c r="D1694" i="3"/>
  <c r="E1694" i="3" s="1"/>
  <c r="D1695" i="3"/>
  <c r="E1695" i="3" s="1"/>
  <c r="D1696" i="3"/>
  <c r="E1696" i="3" s="1"/>
  <c r="D1697" i="3"/>
  <c r="E1697" i="3" s="1"/>
  <c r="D1698" i="3"/>
  <c r="E1698" i="3" s="1"/>
  <c r="D1699" i="3"/>
  <c r="E1699" i="3" s="1"/>
  <c r="D1700" i="3"/>
  <c r="E1700" i="3" s="1"/>
  <c r="D1701" i="3"/>
  <c r="E1701" i="3" s="1"/>
  <c r="D1702" i="3"/>
  <c r="E1702" i="3" s="1"/>
  <c r="D1703" i="3"/>
  <c r="E1703" i="3" s="1"/>
  <c r="D1704" i="3"/>
  <c r="E1704" i="3" s="1"/>
  <c r="D1705" i="3"/>
  <c r="E1705" i="3" s="1"/>
  <c r="D1706" i="3"/>
  <c r="E1706" i="3" s="1"/>
  <c r="D1707" i="3"/>
  <c r="E1707" i="3" s="1"/>
  <c r="D1708" i="3"/>
  <c r="E1708" i="3" s="1"/>
  <c r="D1709" i="3"/>
  <c r="E1709" i="3" s="1"/>
  <c r="D1710" i="3"/>
  <c r="E1710" i="3" s="1"/>
  <c r="D1711" i="3"/>
  <c r="E1711" i="3" s="1"/>
  <c r="D1712" i="3"/>
  <c r="E1712" i="3" s="1"/>
  <c r="D1713" i="3"/>
  <c r="E1713" i="3" s="1"/>
  <c r="D1714" i="3"/>
  <c r="E1714" i="3" s="1"/>
  <c r="D1715" i="3"/>
  <c r="E1715" i="3" s="1"/>
  <c r="D1716" i="3"/>
  <c r="E1716" i="3" s="1"/>
  <c r="D1717" i="3"/>
  <c r="E1717" i="3" s="1"/>
  <c r="D1718" i="3"/>
  <c r="E1718" i="3" s="1"/>
  <c r="D1719" i="3"/>
  <c r="E1719" i="3" s="1"/>
  <c r="D1720" i="3"/>
  <c r="E1720" i="3" s="1"/>
  <c r="D1721" i="3"/>
  <c r="E1721" i="3" s="1"/>
  <c r="D1722" i="3"/>
  <c r="E1722" i="3" s="1"/>
  <c r="D1723" i="3"/>
  <c r="E1723" i="3" s="1"/>
  <c r="D1724" i="3"/>
  <c r="E1724" i="3" s="1"/>
  <c r="D1725" i="3"/>
  <c r="E1725" i="3" s="1"/>
  <c r="D1726" i="3"/>
  <c r="E1726" i="3" s="1"/>
  <c r="D1727" i="3"/>
  <c r="E1727" i="3" s="1"/>
  <c r="D1728" i="3"/>
  <c r="E1728" i="3" s="1"/>
  <c r="D1729" i="3"/>
  <c r="E1729" i="3" s="1"/>
  <c r="D1730" i="3"/>
  <c r="E1730" i="3" s="1"/>
  <c r="D1731" i="3"/>
  <c r="E1731" i="3" s="1"/>
  <c r="D1732" i="3"/>
  <c r="E1732" i="3" s="1"/>
  <c r="D1733" i="3"/>
  <c r="E1733" i="3" s="1"/>
  <c r="D1734" i="3"/>
  <c r="E1734" i="3" s="1"/>
  <c r="D1735" i="3"/>
  <c r="E1735" i="3" s="1"/>
  <c r="D1736" i="3"/>
  <c r="E1736" i="3" s="1"/>
  <c r="D1737" i="3"/>
  <c r="E1737" i="3" s="1"/>
  <c r="D1738" i="3"/>
  <c r="E1738" i="3" s="1"/>
  <c r="D1739" i="3"/>
  <c r="E1739" i="3" s="1"/>
  <c r="D1740" i="3"/>
  <c r="E1740" i="3" s="1"/>
  <c r="D1741" i="3"/>
  <c r="E1741" i="3" s="1"/>
  <c r="D1742" i="3"/>
  <c r="E1742" i="3" s="1"/>
  <c r="D1743" i="3"/>
  <c r="E1743" i="3" s="1"/>
  <c r="D1744" i="3"/>
  <c r="E1744" i="3" s="1"/>
  <c r="D1745" i="3"/>
  <c r="E1745" i="3" s="1"/>
  <c r="D1746" i="3"/>
  <c r="E1746" i="3" s="1"/>
  <c r="D1747" i="3"/>
  <c r="E1747" i="3" s="1"/>
  <c r="D1748" i="3"/>
  <c r="E1748" i="3" s="1"/>
  <c r="D1749" i="3"/>
  <c r="E1749" i="3" s="1"/>
  <c r="D1750" i="3"/>
  <c r="E1750" i="3" s="1"/>
  <c r="D1751" i="3"/>
  <c r="E1751" i="3" s="1"/>
  <c r="D1752" i="3"/>
  <c r="E1752" i="3" s="1"/>
  <c r="D1753" i="3"/>
  <c r="E1753" i="3" s="1"/>
  <c r="D1754" i="3"/>
  <c r="E1754" i="3" s="1"/>
  <c r="D1755" i="3"/>
  <c r="E1755" i="3" s="1"/>
  <c r="D1756" i="3"/>
  <c r="E1756" i="3" s="1"/>
  <c r="D1757" i="3"/>
  <c r="E1757" i="3" s="1"/>
  <c r="D1758" i="3"/>
  <c r="E1758" i="3" s="1"/>
  <c r="D1759" i="3"/>
  <c r="E1759" i="3" s="1"/>
  <c r="D1760" i="3"/>
  <c r="E1760" i="3" s="1"/>
  <c r="D1761" i="3"/>
  <c r="E1761" i="3" s="1"/>
  <c r="D1762" i="3"/>
  <c r="E1762" i="3" s="1"/>
  <c r="D1763" i="3"/>
  <c r="E1763" i="3" s="1"/>
  <c r="D1764" i="3"/>
  <c r="E1764" i="3" s="1"/>
  <c r="D1765" i="3"/>
  <c r="E1765" i="3" s="1"/>
  <c r="D1766" i="3"/>
  <c r="E1766" i="3" s="1"/>
  <c r="D1767" i="3"/>
  <c r="E1767" i="3" s="1"/>
  <c r="D1768" i="3"/>
  <c r="E1768" i="3" s="1"/>
  <c r="D1769" i="3"/>
  <c r="E1769" i="3" s="1"/>
  <c r="D1770" i="3"/>
  <c r="E1770" i="3" s="1"/>
  <c r="D1771" i="3"/>
  <c r="E1771" i="3" s="1"/>
  <c r="D1772" i="3"/>
  <c r="E1772" i="3" s="1"/>
  <c r="D1773" i="3"/>
  <c r="E1773" i="3" s="1"/>
  <c r="D1774" i="3"/>
  <c r="E1774" i="3" s="1"/>
  <c r="D1775" i="3"/>
  <c r="E1775" i="3" s="1"/>
  <c r="D1776" i="3"/>
  <c r="E1776" i="3" s="1"/>
  <c r="D1777" i="3"/>
  <c r="E1777" i="3" s="1"/>
  <c r="D1778" i="3"/>
  <c r="E1778" i="3" s="1"/>
  <c r="D1779" i="3"/>
  <c r="E1779" i="3" s="1"/>
  <c r="D1780" i="3"/>
  <c r="E1780" i="3" s="1"/>
  <c r="D1781" i="3"/>
  <c r="E1781" i="3" s="1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554" i="3"/>
  <c r="E554" i="3" s="1"/>
  <c r="C555" i="3"/>
  <c r="C554" i="3"/>
  <c r="C557" i="3"/>
  <c r="C558" i="3"/>
  <c r="C559" i="3"/>
  <c r="C560" i="3"/>
  <c r="C561" i="3"/>
  <c r="C562" i="3"/>
  <c r="C563" i="3"/>
  <c r="C584" i="3"/>
  <c r="C585" i="3"/>
  <c r="C590" i="3"/>
  <c r="C593" i="3"/>
  <c r="C489" i="3"/>
  <c r="C602" i="3"/>
  <c r="C603" i="3"/>
  <c r="C604" i="3"/>
  <c r="C605" i="3"/>
  <c r="C606" i="3"/>
  <c r="C707" i="3"/>
  <c r="C708" i="3"/>
  <c r="C607" i="3"/>
  <c r="C617" i="3"/>
  <c r="C402" i="3"/>
  <c r="C403" i="3"/>
  <c r="C481" i="3"/>
  <c r="C482" i="3"/>
  <c r="C483" i="3"/>
  <c r="C618" i="3"/>
  <c r="C10" i="3"/>
  <c r="C619" i="3"/>
  <c r="C620" i="3"/>
  <c r="C621" i="3"/>
  <c r="C622" i="3"/>
  <c r="C500" i="3"/>
  <c r="C11" i="3"/>
  <c r="C12" i="3"/>
  <c r="C13" i="3"/>
  <c r="C530" i="3"/>
  <c r="C531" i="3"/>
  <c r="C532" i="3"/>
  <c r="C533" i="3"/>
  <c r="C525" i="3"/>
  <c r="C526" i="3"/>
  <c r="C534" i="3"/>
  <c r="C535" i="3"/>
  <c r="C527" i="3"/>
  <c r="C528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548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C1502" i="3"/>
  <c r="C1503" i="3"/>
  <c r="C1504" i="3"/>
  <c r="C1505" i="3"/>
  <c r="C1506" i="3"/>
  <c r="C1507" i="3"/>
  <c r="C1508" i="3"/>
  <c r="C1509" i="3"/>
  <c r="C1510" i="3"/>
  <c r="C1511" i="3"/>
  <c r="C1512" i="3"/>
  <c r="C1513" i="3"/>
  <c r="C1514" i="3"/>
  <c r="C1515" i="3"/>
  <c r="C1516" i="3"/>
  <c r="C1517" i="3"/>
  <c r="C1518" i="3"/>
  <c r="C1519" i="3"/>
  <c r="C1520" i="3"/>
  <c r="C1521" i="3"/>
  <c r="C1522" i="3"/>
  <c r="C1523" i="3"/>
  <c r="C1524" i="3"/>
  <c r="C1525" i="3"/>
  <c r="C1526" i="3"/>
  <c r="C1527" i="3"/>
  <c r="C1528" i="3"/>
  <c r="C1529" i="3"/>
  <c r="C1530" i="3"/>
  <c r="C1531" i="3"/>
  <c r="C1532" i="3"/>
  <c r="C1533" i="3"/>
  <c r="C1534" i="3"/>
  <c r="C1535" i="3"/>
  <c r="C1536" i="3"/>
  <c r="C1537" i="3"/>
  <c r="C1538" i="3"/>
  <c r="C1539" i="3"/>
  <c r="C1540" i="3"/>
  <c r="C1541" i="3"/>
  <c r="C1542" i="3"/>
  <c r="C1543" i="3"/>
  <c r="C1544" i="3"/>
  <c r="C1545" i="3"/>
  <c r="C1546" i="3"/>
  <c r="C1547" i="3"/>
  <c r="C1548" i="3"/>
  <c r="C1549" i="3"/>
  <c r="C1550" i="3"/>
  <c r="C1551" i="3"/>
  <c r="C1552" i="3"/>
  <c r="C1553" i="3"/>
  <c r="C1554" i="3"/>
  <c r="C1555" i="3"/>
  <c r="C1556" i="3"/>
  <c r="C1557" i="3"/>
  <c r="C1558" i="3"/>
  <c r="C1559" i="3"/>
  <c r="C1560" i="3"/>
  <c r="C1561" i="3"/>
  <c r="C1562" i="3"/>
  <c r="C1563" i="3"/>
  <c r="C1564" i="3"/>
  <c r="C1565" i="3"/>
  <c r="C1566" i="3"/>
  <c r="C1567" i="3"/>
  <c r="C1568" i="3"/>
  <c r="C1569" i="3"/>
  <c r="C1570" i="3"/>
  <c r="C1571" i="3"/>
  <c r="C1572" i="3"/>
  <c r="C1573" i="3"/>
  <c r="C1574" i="3"/>
  <c r="C1575" i="3"/>
  <c r="C1576" i="3"/>
  <c r="C1577" i="3"/>
  <c r="C1578" i="3"/>
  <c r="C1579" i="3"/>
  <c r="C1580" i="3"/>
  <c r="C1581" i="3"/>
  <c r="C1582" i="3"/>
  <c r="C1583" i="3"/>
  <c r="C1584" i="3"/>
  <c r="C1585" i="3"/>
  <c r="C1586" i="3"/>
  <c r="C1587" i="3"/>
  <c r="C1588" i="3"/>
  <c r="C1589" i="3"/>
  <c r="C1590" i="3"/>
  <c r="C1591" i="3"/>
  <c r="C1592" i="3"/>
  <c r="C1593" i="3"/>
  <c r="C1594" i="3"/>
  <c r="C1595" i="3"/>
  <c r="C1596" i="3"/>
  <c r="C1597" i="3"/>
  <c r="C1598" i="3"/>
  <c r="C1599" i="3"/>
  <c r="C1600" i="3"/>
  <c r="C1601" i="3"/>
  <c r="C1602" i="3"/>
  <c r="C1603" i="3"/>
  <c r="C1604" i="3"/>
  <c r="C1605" i="3"/>
  <c r="C1606" i="3"/>
  <c r="C1607" i="3"/>
  <c r="C1608" i="3"/>
  <c r="C1609" i="3"/>
  <c r="C1610" i="3"/>
  <c r="C1611" i="3"/>
  <c r="C1612" i="3"/>
  <c r="C1613" i="3"/>
  <c r="C1614" i="3"/>
  <c r="C1615" i="3"/>
  <c r="C1616" i="3"/>
  <c r="C1617" i="3"/>
  <c r="C1618" i="3"/>
  <c r="C1619" i="3"/>
  <c r="C1620" i="3"/>
  <c r="C1621" i="3"/>
  <c r="C1622" i="3"/>
  <c r="C1623" i="3"/>
  <c r="C1624" i="3"/>
  <c r="C1625" i="3"/>
  <c r="C1626" i="3"/>
  <c r="C1627" i="3"/>
  <c r="C1628" i="3"/>
  <c r="C1629" i="3"/>
  <c r="C1630" i="3"/>
  <c r="C1631" i="3"/>
  <c r="C1632" i="3"/>
  <c r="C1633" i="3"/>
  <c r="C1634" i="3"/>
  <c r="C1635" i="3"/>
  <c r="C1636" i="3"/>
  <c r="C1637" i="3"/>
  <c r="C1638" i="3"/>
  <c r="C1639" i="3"/>
  <c r="C1640" i="3"/>
  <c r="C1641" i="3"/>
  <c r="C1642" i="3"/>
  <c r="C1643" i="3"/>
  <c r="C1644" i="3"/>
  <c r="C1645" i="3"/>
  <c r="C1646" i="3"/>
  <c r="C1647" i="3"/>
  <c r="C1648" i="3"/>
  <c r="C1649" i="3"/>
  <c r="C1650" i="3"/>
  <c r="C1651" i="3"/>
  <c r="C1652" i="3"/>
  <c r="C1653" i="3"/>
  <c r="C1654" i="3"/>
  <c r="C1655" i="3"/>
  <c r="C1656" i="3"/>
  <c r="C1657" i="3"/>
  <c r="C1658" i="3"/>
  <c r="C1659" i="3"/>
  <c r="C1660" i="3"/>
  <c r="C1661" i="3"/>
  <c r="C1662" i="3"/>
  <c r="C1663" i="3"/>
  <c r="C1664" i="3"/>
  <c r="C1665" i="3"/>
  <c r="C1666" i="3"/>
  <c r="C1667" i="3"/>
  <c r="C1668" i="3"/>
  <c r="C1669" i="3"/>
  <c r="C1670" i="3"/>
  <c r="C1671" i="3"/>
  <c r="C1672" i="3"/>
  <c r="C1673" i="3"/>
  <c r="C1674" i="3"/>
  <c r="C1675" i="3"/>
  <c r="C1676" i="3"/>
  <c r="C1677" i="3"/>
  <c r="C1678" i="3"/>
  <c r="C1679" i="3"/>
  <c r="C1680" i="3"/>
  <c r="C1681" i="3"/>
  <c r="C1682" i="3"/>
  <c r="C1683" i="3"/>
  <c r="C1684" i="3"/>
  <c r="C1685" i="3"/>
  <c r="C1686" i="3"/>
  <c r="C1687" i="3"/>
  <c r="C1688" i="3"/>
  <c r="C1689" i="3"/>
  <c r="C1690" i="3"/>
  <c r="C1691" i="3"/>
  <c r="C1692" i="3"/>
  <c r="C1693" i="3"/>
  <c r="C1694" i="3"/>
  <c r="C1695" i="3"/>
  <c r="C1696" i="3"/>
  <c r="C1697" i="3"/>
  <c r="C1698" i="3"/>
  <c r="C1699" i="3"/>
  <c r="C1700" i="3"/>
  <c r="C1701" i="3"/>
  <c r="C1702" i="3"/>
  <c r="C1703" i="3"/>
  <c r="C1704" i="3"/>
  <c r="C1705" i="3"/>
  <c r="C1706" i="3"/>
  <c r="C1707" i="3"/>
  <c r="C1708" i="3"/>
  <c r="C1709" i="3"/>
  <c r="C1710" i="3"/>
  <c r="C1711" i="3"/>
  <c r="C1712" i="3"/>
  <c r="C1713" i="3"/>
  <c r="C1714" i="3"/>
  <c r="C1715" i="3"/>
  <c r="C1716" i="3"/>
  <c r="C1717" i="3"/>
  <c r="C1718" i="3"/>
  <c r="C1719" i="3"/>
  <c r="C1720" i="3"/>
  <c r="C1721" i="3"/>
  <c r="C1722" i="3"/>
  <c r="C1723" i="3"/>
  <c r="C1724" i="3"/>
  <c r="C1725" i="3"/>
  <c r="C1726" i="3"/>
  <c r="C1727" i="3"/>
  <c r="C1728" i="3"/>
  <c r="C1729" i="3"/>
  <c r="C1730" i="3"/>
  <c r="C1731" i="3"/>
  <c r="C1732" i="3"/>
  <c r="C1733" i="3"/>
  <c r="C1734" i="3"/>
  <c r="C1735" i="3"/>
  <c r="C1736" i="3"/>
  <c r="C1737" i="3"/>
  <c r="C1738" i="3"/>
  <c r="C1739" i="3"/>
  <c r="C1740" i="3"/>
  <c r="C1741" i="3"/>
  <c r="C1742" i="3"/>
  <c r="C1743" i="3"/>
  <c r="C1744" i="3"/>
  <c r="C1745" i="3"/>
  <c r="C1746" i="3"/>
  <c r="C1747" i="3"/>
  <c r="C1748" i="3"/>
  <c r="C1749" i="3"/>
  <c r="C1750" i="3"/>
  <c r="C1751" i="3"/>
  <c r="C1752" i="3"/>
  <c r="C1753" i="3"/>
  <c r="C1754" i="3"/>
  <c r="C1755" i="3"/>
  <c r="C1756" i="3"/>
  <c r="C1757" i="3"/>
  <c r="C1758" i="3"/>
  <c r="C1759" i="3"/>
  <c r="C1760" i="3"/>
  <c r="C1761" i="3"/>
  <c r="C1762" i="3"/>
  <c r="C1763" i="3"/>
  <c r="C1764" i="3"/>
  <c r="C1765" i="3"/>
  <c r="C1766" i="3"/>
  <c r="C1767" i="3"/>
  <c r="C1768" i="3"/>
  <c r="C1769" i="3"/>
  <c r="C1770" i="3"/>
  <c r="C1771" i="3"/>
  <c r="C1772" i="3"/>
  <c r="C1773" i="3"/>
  <c r="C1774" i="3"/>
  <c r="C1775" i="3"/>
  <c r="C1776" i="3"/>
  <c r="C1777" i="3"/>
  <c r="C1778" i="3"/>
  <c r="C1779" i="3"/>
  <c r="C1780" i="3"/>
  <c r="C1781" i="3"/>
  <c r="C1782" i="3"/>
  <c r="C1783" i="3"/>
  <c r="C1784" i="3"/>
  <c r="C1785" i="3"/>
  <c r="C1786" i="3"/>
  <c r="C1787" i="3"/>
  <c r="C1788" i="3"/>
  <c r="C1789" i="3"/>
  <c r="C1790" i="3"/>
  <c r="C1791" i="3"/>
  <c r="C1792" i="3"/>
  <c r="C1793" i="3"/>
  <c r="C1794" i="3"/>
  <c r="C1795" i="3"/>
  <c r="C1796" i="3"/>
  <c r="C1797" i="3"/>
  <c r="C1798" i="3"/>
  <c r="C1799" i="3"/>
  <c r="C1800" i="3"/>
  <c r="C1801" i="3"/>
  <c r="C1802" i="3"/>
  <c r="C1803" i="3"/>
  <c r="C1804" i="3"/>
  <c r="C1805" i="3"/>
  <c r="C1806" i="3"/>
  <c r="C1807" i="3"/>
  <c r="C1808" i="3"/>
  <c r="C1809" i="3"/>
  <c r="C1810" i="3"/>
  <c r="C1811" i="3"/>
  <c r="C1812" i="3"/>
  <c r="C1813" i="3"/>
  <c r="C1814" i="3"/>
  <c r="C1815" i="3"/>
  <c r="C1816" i="3"/>
  <c r="C1817" i="3"/>
  <c r="C1818" i="3"/>
  <c r="C1819" i="3"/>
  <c r="C1820" i="3"/>
  <c r="C1821" i="3"/>
  <c r="C1822" i="3"/>
  <c r="C1823" i="3"/>
  <c r="C1824" i="3"/>
  <c r="C1825" i="3"/>
  <c r="C1826" i="3"/>
  <c r="C1827" i="3"/>
  <c r="C1828" i="3"/>
  <c r="C1829" i="3"/>
  <c r="C1830" i="3"/>
  <c r="C1831" i="3"/>
  <c r="C1832" i="3"/>
  <c r="C1833" i="3"/>
  <c r="C1834" i="3"/>
  <c r="C1835" i="3"/>
  <c r="C1836" i="3"/>
  <c r="C1837" i="3"/>
  <c r="C1838" i="3"/>
  <c r="C1839" i="3"/>
  <c r="C1840" i="3"/>
  <c r="C1841" i="3"/>
  <c r="C1842" i="3"/>
  <c r="C1843" i="3"/>
  <c r="C1844" i="3"/>
  <c r="C1845" i="3"/>
  <c r="C1846" i="3"/>
  <c r="C1847" i="3"/>
  <c r="C1848" i="3"/>
  <c r="C1849" i="3"/>
  <c r="C1850" i="3"/>
  <c r="C1851" i="3"/>
  <c r="C1852" i="3"/>
  <c r="C1853" i="3"/>
  <c r="C1854" i="3"/>
  <c r="C1855" i="3"/>
  <c r="C1856" i="3"/>
  <c r="C1857" i="3"/>
  <c r="C1858" i="3"/>
  <c r="C1859" i="3"/>
  <c r="C1860" i="3"/>
  <c r="C1861" i="3"/>
  <c r="C1862" i="3"/>
  <c r="C1863" i="3"/>
  <c r="C1864" i="3"/>
  <c r="C1865" i="3"/>
  <c r="C1866" i="3"/>
  <c r="C1867" i="3"/>
  <c r="C1868" i="3"/>
  <c r="C1869" i="3"/>
  <c r="C1870" i="3"/>
  <c r="C1871" i="3"/>
  <c r="C1872" i="3"/>
  <c r="C1873" i="3"/>
  <c r="C1874" i="3"/>
  <c r="C1875" i="3"/>
  <c r="C1876" i="3"/>
  <c r="C1877" i="3"/>
  <c r="C1878" i="3"/>
  <c r="C1879" i="3"/>
  <c r="C1880" i="3"/>
  <c r="C1881" i="3"/>
  <c r="C1882" i="3"/>
  <c r="C1883" i="3"/>
  <c r="C1884" i="3"/>
  <c r="C1885" i="3"/>
  <c r="C1886" i="3"/>
  <c r="C1887" i="3"/>
  <c r="C1888" i="3"/>
  <c r="C1889" i="3"/>
  <c r="C1890" i="3"/>
  <c r="C1891" i="3"/>
  <c r="C1892" i="3"/>
  <c r="C1893" i="3"/>
  <c r="C1894" i="3"/>
  <c r="C1895" i="3"/>
  <c r="C1896" i="3"/>
  <c r="C1897" i="3"/>
  <c r="C1898" i="3"/>
  <c r="C1899" i="3"/>
  <c r="C1900" i="3"/>
  <c r="C1901" i="3"/>
  <c r="C1902" i="3"/>
  <c r="C1903" i="3"/>
  <c r="C1904" i="3"/>
  <c r="C1905" i="3"/>
  <c r="C1906" i="3"/>
  <c r="C1907" i="3"/>
  <c r="C1908" i="3"/>
  <c r="C1909" i="3"/>
  <c r="C1910" i="3"/>
  <c r="C1911" i="3"/>
  <c r="C1912" i="3"/>
  <c r="C1913" i="3"/>
  <c r="C1914" i="3"/>
  <c r="C1915" i="3"/>
  <c r="C1916" i="3"/>
  <c r="C1917" i="3"/>
  <c r="C1918" i="3"/>
  <c r="C1919" i="3"/>
  <c r="C1920" i="3"/>
  <c r="C1921" i="3"/>
  <c r="C1922" i="3"/>
  <c r="C1923" i="3"/>
  <c r="C1924" i="3"/>
  <c r="C1925" i="3"/>
  <c r="C1926" i="3"/>
  <c r="C1927" i="3"/>
  <c r="C1928" i="3"/>
  <c r="C1929" i="3"/>
  <c r="C1930" i="3"/>
  <c r="C1931" i="3"/>
  <c r="C1932" i="3"/>
  <c r="C1933" i="3"/>
  <c r="C1934" i="3"/>
  <c r="C1935" i="3"/>
  <c r="C1936" i="3"/>
  <c r="C1937" i="3"/>
  <c r="C1938" i="3"/>
  <c r="C1939" i="3"/>
  <c r="C1940" i="3"/>
  <c r="C1941" i="3"/>
  <c r="C1942" i="3"/>
  <c r="C1943" i="3"/>
  <c r="C1944" i="3"/>
  <c r="C1945" i="3"/>
  <c r="C1946" i="3"/>
  <c r="C1947" i="3"/>
  <c r="C1948" i="3"/>
  <c r="C1949" i="3"/>
  <c r="C1950" i="3"/>
  <c r="C1951" i="3"/>
  <c r="C1952" i="3"/>
  <c r="C1953" i="3"/>
  <c r="C1954" i="3"/>
  <c r="C1955" i="3"/>
  <c r="C1956" i="3"/>
  <c r="C1957" i="3"/>
  <c r="C1958" i="3"/>
  <c r="C1959" i="3"/>
  <c r="C1960" i="3"/>
  <c r="C1961" i="3"/>
  <c r="C1962" i="3"/>
  <c r="C1963" i="3"/>
  <c r="C1964" i="3"/>
  <c r="C1965" i="3"/>
  <c r="C1966" i="3"/>
  <c r="C1967" i="3"/>
  <c r="C1968" i="3"/>
  <c r="C1969" i="3"/>
  <c r="C1970" i="3"/>
  <c r="C1971" i="3"/>
  <c r="C1972" i="3"/>
  <c r="C1973" i="3"/>
  <c r="C1974" i="3"/>
  <c r="C1975" i="3"/>
  <c r="C1976" i="3"/>
  <c r="C1977" i="3"/>
  <c r="C1978" i="3"/>
  <c r="C1979" i="3"/>
  <c r="C1980" i="3"/>
  <c r="C556" i="3"/>
  <c r="C552" i="3"/>
  <c r="H380" i="3"/>
  <c r="H640" i="3"/>
  <c r="H325" i="3"/>
  <c r="H326" i="3"/>
  <c r="H429" i="3"/>
  <c r="H430" i="3"/>
  <c r="H431" i="3"/>
  <c r="H432" i="3"/>
  <c r="H641" i="3"/>
  <c r="H642" i="3"/>
  <c r="H643" i="3"/>
  <c r="H644" i="3"/>
  <c r="H645" i="3"/>
  <c r="H646" i="3"/>
  <c r="H647" i="3"/>
  <c r="H648" i="3"/>
  <c r="H649" i="3"/>
  <c r="H650" i="3"/>
  <c r="H433" i="3"/>
  <c r="H651" i="3"/>
  <c r="H327" i="3"/>
  <c r="H328" i="3"/>
  <c r="H329" i="3"/>
  <c r="H330" i="3"/>
  <c r="H331" i="3"/>
  <c r="H332" i="3"/>
  <c r="H333" i="3"/>
  <c r="H14" i="3"/>
  <c r="H15" i="3"/>
  <c r="H652" i="3"/>
  <c r="H334" i="3"/>
  <c r="H335" i="3"/>
  <c r="H336" i="3"/>
  <c r="H434" i="3"/>
  <c r="H16" i="3"/>
  <c r="H17" i="3"/>
  <c r="H18" i="3"/>
  <c r="H19" i="3"/>
  <c r="H337" i="3"/>
  <c r="H338" i="3"/>
  <c r="H340" i="3"/>
  <c r="H341" i="3"/>
  <c r="H342" i="3"/>
  <c r="H343" i="3"/>
  <c r="H344" i="3"/>
  <c r="H345" i="3"/>
  <c r="H517" i="3"/>
  <c r="H518" i="3"/>
  <c r="H346" i="3"/>
  <c r="H347" i="3"/>
  <c r="H348" i="3"/>
  <c r="H349" i="3"/>
  <c r="H519" i="3"/>
  <c r="H350" i="3"/>
  <c r="H351" i="3"/>
  <c r="H352" i="3"/>
  <c r="H353" i="3"/>
  <c r="H354" i="3"/>
  <c r="H435" i="3"/>
  <c r="H355" i="3"/>
  <c r="H356" i="3"/>
  <c r="H357" i="3"/>
  <c r="H51" i="3"/>
  <c r="H52" i="3"/>
  <c r="H358" i="3"/>
  <c r="H359" i="3"/>
  <c r="H360" i="3"/>
  <c r="H361" i="3"/>
  <c r="H53" i="3"/>
  <c r="H54" i="3"/>
  <c r="H520" i="3"/>
  <c r="H55" i="3"/>
  <c r="H362" i="3"/>
  <c r="H436" i="3"/>
  <c r="H437" i="3"/>
  <c r="H363" i="3"/>
  <c r="H364" i="3"/>
  <c r="H365" i="3"/>
  <c r="H366" i="3"/>
  <c r="H367" i="3"/>
  <c r="H368" i="3"/>
  <c r="H369" i="3"/>
  <c r="H370" i="3"/>
  <c r="H371" i="3"/>
  <c r="H438" i="3"/>
  <c r="H439" i="3"/>
  <c r="H372" i="3"/>
  <c r="H373" i="3"/>
  <c r="H653" i="3"/>
  <c r="H654" i="3"/>
  <c r="H374" i="3"/>
  <c r="H375" i="3"/>
  <c r="H655" i="3"/>
  <c r="H521" i="3"/>
  <c r="H522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376" i="3"/>
  <c r="H440" i="3"/>
  <c r="H441" i="3"/>
  <c r="H3" i="3"/>
  <c r="H4" i="3"/>
  <c r="H5" i="3"/>
  <c r="H6" i="3"/>
  <c r="H7" i="3"/>
  <c r="H8" i="3"/>
  <c r="H442" i="3"/>
  <c r="H443" i="3"/>
  <c r="H677" i="3"/>
  <c r="H523" i="3"/>
  <c r="H547" i="3"/>
  <c r="H9" i="3"/>
  <c r="H56" i="3"/>
  <c r="H678" i="3"/>
  <c r="H679" i="3"/>
  <c r="H680" i="3"/>
  <c r="H524" i="3"/>
  <c r="H681" i="3"/>
  <c r="H444" i="3"/>
  <c r="H445" i="3"/>
  <c r="H530" i="3"/>
  <c r="H531" i="3"/>
  <c r="H532" i="3"/>
  <c r="H533" i="3"/>
  <c r="H525" i="3"/>
  <c r="H526" i="3"/>
  <c r="H534" i="3"/>
  <c r="H535" i="3"/>
  <c r="H527" i="3"/>
  <c r="H528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5" i="3"/>
  <c r="H1616" i="3"/>
  <c r="H1617" i="3"/>
  <c r="H1618" i="3"/>
  <c r="H1619" i="3"/>
  <c r="H1620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5" i="3"/>
  <c r="H1636" i="3"/>
  <c r="H1637" i="3"/>
  <c r="H1638" i="3"/>
  <c r="H1639" i="3"/>
  <c r="H1640" i="3"/>
  <c r="H1641" i="3"/>
  <c r="H1642" i="3"/>
  <c r="H1643" i="3"/>
  <c r="H1644" i="3"/>
  <c r="H1645" i="3"/>
  <c r="H1646" i="3"/>
  <c r="H1647" i="3"/>
  <c r="H1648" i="3"/>
  <c r="H1649" i="3"/>
  <c r="H1650" i="3"/>
  <c r="H1651" i="3"/>
  <c r="H1652" i="3"/>
  <c r="H1653" i="3"/>
  <c r="H1654" i="3"/>
  <c r="H1655" i="3"/>
  <c r="H1656" i="3"/>
  <c r="H1657" i="3"/>
  <c r="H1658" i="3"/>
  <c r="H1659" i="3"/>
  <c r="H1660" i="3"/>
  <c r="H1661" i="3"/>
  <c r="H1662" i="3"/>
  <c r="H1663" i="3"/>
  <c r="H1664" i="3"/>
  <c r="H1665" i="3"/>
  <c r="H1666" i="3"/>
  <c r="H1667" i="3"/>
  <c r="H1668" i="3"/>
  <c r="H1669" i="3"/>
  <c r="H1670" i="3"/>
  <c r="H1671" i="3"/>
  <c r="H1672" i="3"/>
  <c r="H1673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718" i="3"/>
  <c r="H1719" i="3"/>
  <c r="H1720" i="3"/>
  <c r="H1721" i="3"/>
  <c r="H1722" i="3"/>
  <c r="H1723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7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1" i="3"/>
  <c r="H1802" i="3"/>
  <c r="H1803" i="3"/>
  <c r="H1804" i="3"/>
  <c r="H1805" i="3"/>
  <c r="H1806" i="3"/>
  <c r="H1807" i="3"/>
  <c r="H1808" i="3"/>
  <c r="H1809" i="3"/>
  <c r="H1810" i="3"/>
  <c r="H1811" i="3"/>
  <c r="H1812" i="3"/>
  <c r="H1813" i="3"/>
  <c r="H1814" i="3"/>
  <c r="H1815" i="3"/>
  <c r="H1816" i="3"/>
  <c r="H1817" i="3"/>
  <c r="H1818" i="3"/>
  <c r="H1819" i="3"/>
  <c r="H1820" i="3"/>
  <c r="H1821" i="3"/>
  <c r="H1822" i="3"/>
  <c r="H1823" i="3"/>
  <c r="H1824" i="3"/>
  <c r="H1825" i="3"/>
  <c r="H1826" i="3"/>
  <c r="H1827" i="3"/>
  <c r="H1828" i="3"/>
  <c r="H1829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7" i="3"/>
  <c r="H1848" i="3"/>
  <c r="H1849" i="3"/>
  <c r="H1850" i="3"/>
  <c r="H1851" i="3"/>
  <c r="H1852" i="3"/>
  <c r="H1853" i="3"/>
  <c r="H1854" i="3"/>
  <c r="H1855" i="3"/>
  <c r="H1856" i="3"/>
  <c r="H1857" i="3"/>
  <c r="H1858" i="3"/>
  <c r="H1859" i="3"/>
  <c r="H1860" i="3"/>
  <c r="H1861" i="3"/>
  <c r="H1862" i="3"/>
  <c r="H1863" i="3"/>
  <c r="H1864" i="3"/>
  <c r="H1865" i="3"/>
  <c r="H1866" i="3"/>
  <c r="H1867" i="3"/>
  <c r="H1868" i="3"/>
  <c r="H1869" i="3"/>
  <c r="H1870" i="3"/>
  <c r="H1871" i="3"/>
  <c r="H1872" i="3"/>
  <c r="H1873" i="3"/>
  <c r="H1874" i="3"/>
  <c r="H1875" i="3"/>
  <c r="H1876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1" i="3"/>
  <c r="H1892" i="3"/>
  <c r="H1893" i="3"/>
  <c r="H1894" i="3"/>
  <c r="H1895" i="3"/>
  <c r="H1896" i="3"/>
  <c r="H1897" i="3"/>
  <c r="H1898" i="3"/>
  <c r="H1899" i="3"/>
  <c r="H1900" i="3"/>
  <c r="H1901" i="3"/>
  <c r="H1902" i="3"/>
  <c r="H1903" i="3"/>
  <c r="H1904" i="3"/>
  <c r="H1905" i="3"/>
  <c r="H1906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4" i="3"/>
  <c r="H1925" i="3"/>
  <c r="H1926" i="3"/>
  <c r="H1927" i="3"/>
  <c r="H1928" i="3"/>
  <c r="H1929" i="3"/>
  <c r="H1930" i="3"/>
  <c r="H1931" i="3"/>
  <c r="H1932" i="3"/>
  <c r="H1933" i="3"/>
  <c r="H1934" i="3"/>
  <c r="H1935" i="3"/>
  <c r="H1936" i="3"/>
  <c r="H1937" i="3"/>
  <c r="H1938" i="3"/>
  <c r="H1939" i="3"/>
  <c r="H1940" i="3"/>
  <c r="H1941" i="3"/>
  <c r="H1942" i="3"/>
  <c r="H1943" i="3"/>
  <c r="H1944" i="3"/>
  <c r="H1945" i="3"/>
  <c r="H1946" i="3"/>
  <c r="H1947" i="3"/>
  <c r="H1948" i="3"/>
  <c r="H1949" i="3"/>
  <c r="H1950" i="3"/>
  <c r="H1951" i="3"/>
  <c r="H1952" i="3"/>
  <c r="H1953" i="3"/>
  <c r="H1954" i="3"/>
  <c r="H1955" i="3"/>
  <c r="H1956" i="3"/>
  <c r="H1957" i="3"/>
  <c r="H1958" i="3"/>
  <c r="H1959" i="3"/>
  <c r="H1960" i="3"/>
  <c r="H1961" i="3"/>
  <c r="H1962" i="3"/>
  <c r="H1963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F550" i="3"/>
  <c r="E416" i="3"/>
  <c r="E419" i="3"/>
  <c r="E314" i="3"/>
  <c r="E43" i="3"/>
  <c r="E713" i="3"/>
  <c r="E318" i="3"/>
  <c r="E514" i="3"/>
  <c r="E628" i="3"/>
  <c r="E420" i="3"/>
  <c r="E423" i="3"/>
  <c r="E632" i="3"/>
  <c r="E322" i="3"/>
  <c r="E634" i="3"/>
  <c r="E637" i="3"/>
  <c r="E515" i="3"/>
  <c r="E377" i="3"/>
  <c r="E379" i="3"/>
  <c r="E326" i="3"/>
  <c r="E432" i="3"/>
  <c r="E644" i="3"/>
  <c r="E648" i="3"/>
  <c r="E651" i="3"/>
  <c r="E330" i="3"/>
  <c r="E14" i="3"/>
  <c r="E335" i="3"/>
  <c r="E17" i="3"/>
  <c r="E338" i="3"/>
  <c r="E345" i="3"/>
  <c r="E347" i="3"/>
  <c r="E350" i="3"/>
  <c r="E354" i="3"/>
  <c r="E357" i="3"/>
  <c r="E359" i="3"/>
  <c r="E54" i="3"/>
  <c r="E362" i="3"/>
  <c r="E364" i="3"/>
  <c r="E368" i="3"/>
  <c r="E438" i="3"/>
  <c r="E653" i="3"/>
  <c r="E655" i="3"/>
  <c r="E657" i="3"/>
  <c r="E661" i="3"/>
  <c r="E665" i="3"/>
  <c r="E669" i="3"/>
  <c r="E672" i="3"/>
  <c r="E673" i="3"/>
  <c r="E376" i="3"/>
  <c r="E4" i="3"/>
  <c r="E8" i="3"/>
  <c r="E677" i="3"/>
  <c r="E56" i="3"/>
  <c r="E524" i="3"/>
  <c r="D550" i="3"/>
  <c r="E550" i="3" s="1"/>
  <c r="D551" i="3"/>
  <c r="E551" i="3" s="1"/>
  <c r="D552" i="3"/>
  <c r="E552" i="3" s="1"/>
  <c r="D553" i="3"/>
  <c r="E553" i="3" s="1"/>
  <c r="D549" i="3"/>
  <c r="C550" i="3"/>
  <c r="C551" i="3"/>
  <c r="F551" i="3"/>
  <c r="F552" i="3"/>
  <c r="C553" i="3"/>
  <c r="F553" i="3"/>
  <c r="E412" i="3"/>
  <c r="E313" i="3"/>
  <c r="E433" i="3"/>
  <c r="E337" i="3"/>
  <c r="E353" i="3"/>
  <c r="E367" i="3"/>
  <c r="E375" i="3"/>
  <c r="E671" i="3"/>
  <c r="E676" i="3"/>
  <c r="G549" i="3"/>
  <c r="F549" i="3"/>
  <c r="C549" i="3"/>
  <c r="H2" i="4" l="1"/>
  <c r="E20" i="5"/>
  <c r="G20" i="5" s="1"/>
  <c r="F20" i="5"/>
  <c r="E24" i="5"/>
  <c r="F24" i="5"/>
  <c r="G16" i="5"/>
  <c r="E30" i="5"/>
  <c r="F30" i="5"/>
  <c r="G30" i="5" s="1"/>
  <c r="E17" i="5"/>
  <c r="F17" i="5"/>
  <c r="E22" i="5"/>
  <c r="F22" i="5"/>
  <c r="N38" i="3"/>
  <c r="N3" i="3"/>
  <c r="K12" i="3"/>
  <c r="J11" i="3"/>
  <c r="J8" i="3"/>
  <c r="J9" i="3"/>
  <c r="E549" i="3"/>
  <c r="J3" i="3" s="1"/>
  <c r="N8" i="3"/>
  <c r="N45" i="3"/>
  <c r="N41" i="3"/>
  <c r="N37" i="3"/>
  <c r="N33" i="3"/>
  <c r="N29" i="3"/>
  <c r="N25" i="3"/>
  <c r="N21" i="3"/>
  <c r="N17" i="3"/>
  <c r="N13" i="3"/>
  <c r="N9" i="3"/>
  <c r="N46" i="3"/>
  <c r="N42" i="3"/>
  <c r="N34" i="3"/>
  <c r="N30" i="3"/>
  <c r="N26" i="3"/>
  <c r="N22" i="3"/>
  <c r="N18" i="3"/>
  <c r="N14" i="3"/>
  <c r="N10" i="3"/>
  <c r="N6" i="3"/>
  <c r="N5" i="3"/>
  <c r="N43" i="3"/>
  <c r="N39" i="3"/>
  <c r="N35" i="3"/>
  <c r="N31" i="3"/>
  <c r="N27" i="3"/>
  <c r="N23" i="3"/>
  <c r="N19" i="3"/>
  <c r="N15" i="3"/>
  <c r="N11" i="3"/>
  <c r="N7" i="3"/>
  <c r="N4" i="3"/>
  <c r="N44" i="3"/>
  <c r="N40" i="3"/>
  <c r="N36" i="3"/>
  <c r="N32" i="3"/>
  <c r="N28" i="3"/>
  <c r="N24" i="3"/>
  <c r="N20" i="3"/>
  <c r="N16" i="3"/>
  <c r="N12" i="3"/>
  <c r="G17" i="5" l="1"/>
  <c r="G24" i="5"/>
  <c r="J2" i="3"/>
  <c r="G22" i="5"/>
  <c r="N2" i="3"/>
  <c r="J5" i="3"/>
  <c r="J4" i="3"/>
  <c r="J10" i="3"/>
  <c r="J7" i="3"/>
  <c r="K6" i="3" l="1"/>
  <c r="G3" i="4"/>
  <c r="G5" i="4"/>
  <c r="G2" i="4"/>
  <c r="G4" i="4"/>
</calcChain>
</file>

<file path=xl/sharedStrings.xml><?xml version="1.0" encoding="utf-8"?>
<sst xmlns="http://schemas.openxmlformats.org/spreadsheetml/2006/main" count="31605" uniqueCount="4917">
  <si>
    <t>Reference Article</t>
  </si>
  <si>
    <t>Désignation</t>
  </si>
  <si>
    <t>Poids du Cdt / cdt</t>
  </si>
  <si>
    <t>Prix Achat HT Kg / Unitaire</t>
  </si>
  <si>
    <t>TVA</t>
  </si>
  <si>
    <t>Qté totale</t>
  </si>
  <si>
    <t>Valeur HT</t>
  </si>
  <si>
    <t>Prix Vente TTC</t>
  </si>
  <si>
    <t>Prix Vente Rec</t>
  </si>
  <si>
    <t>PV HT</t>
  </si>
  <si>
    <t>Marge</t>
  </si>
  <si>
    <t>Nb Qté dans Cdt Prix Achat</t>
  </si>
  <si>
    <t>CB Complet formule egale Y2&amp;MOD(10-SOMME(STXT(Y2;{2;4;6;8;10;12};1)*3+STXT(Y2;{1;3;5;7;9;11};1));10)</t>
  </si>
  <si>
    <t>FOURNISSEUR</t>
  </si>
  <si>
    <t>FAMILLE</t>
  </si>
  <si>
    <t xml:space="preserve"> MUG ASTERIX CEINTURE</t>
  </si>
  <si>
    <t>KONITZ 143-2053</t>
  </si>
  <si>
    <t>ACC/VAISSELLE</t>
  </si>
  <si>
    <t>9999000003429</t>
  </si>
  <si>
    <t>P342</t>
  </si>
  <si>
    <t>1,2,3,JE M'EN VAIS AUX BOIS</t>
  </si>
  <si>
    <t>DAMMANN-P</t>
  </si>
  <si>
    <t>THE</t>
  </si>
  <si>
    <t>342</t>
  </si>
  <si>
    <t>DAMMANN</t>
  </si>
  <si>
    <t>A000161</t>
  </si>
  <si>
    <t>10 caramels</t>
  </si>
  <si>
    <t>PARIS GOURMAND</t>
  </si>
  <si>
    <t>ALIMENTATION 20%</t>
  </si>
  <si>
    <t>AU4812</t>
  </si>
  <si>
    <t>2  DEJEUNERS KLIMT</t>
  </si>
  <si>
    <t/>
  </si>
  <si>
    <t>SOCADIS</t>
  </si>
  <si>
    <t>AU5014</t>
  </si>
  <si>
    <t>2 DEJ FEMME POIS GROSLIERE</t>
  </si>
  <si>
    <t>AU6008</t>
  </si>
  <si>
    <t>2 TASSES 200ML ISHITA</t>
  </si>
  <si>
    <t>A00231</t>
  </si>
  <si>
    <t>30 FILTRES CHAUSSETTE</t>
  </si>
  <si>
    <t>DAMMANN-ACC</t>
  </si>
  <si>
    <t>341</t>
  </si>
  <si>
    <t>4,5,6,CUEILLIR DES CERISES</t>
  </si>
  <si>
    <t>9999000003412</t>
  </si>
  <si>
    <t>P341</t>
  </si>
  <si>
    <t>A00233</t>
  </si>
  <si>
    <t>60 FILTRES A THE + PINCE</t>
  </si>
  <si>
    <t>A00262</t>
  </si>
  <si>
    <t xml:space="preserve">ABLOOM TEE THEIERE FLEUR DE THE </t>
  </si>
  <si>
    <t>EASTTARGET</t>
  </si>
  <si>
    <t>501</t>
  </si>
  <si>
    <t>ABRICOT DE TOSCANE TN</t>
  </si>
  <si>
    <t>9999000005010</t>
  </si>
  <si>
    <t>P501</t>
  </si>
  <si>
    <t>9999000001821</t>
  </si>
  <si>
    <t>P182</t>
  </si>
  <si>
    <t>AFRICAN BREAKFAST</t>
  </si>
  <si>
    <t>182</t>
  </si>
  <si>
    <t>315</t>
  </si>
  <si>
    <t>AGRUMES</t>
  </si>
  <si>
    <t>9999000003153</t>
  </si>
  <si>
    <t>P315</t>
  </si>
  <si>
    <t>PL3</t>
  </si>
  <si>
    <t>ALIM 20%</t>
  </si>
  <si>
    <t>S&amp;C</t>
  </si>
  <si>
    <t>502</t>
  </si>
  <si>
    <t>AMANDE AMARETTI</t>
  </si>
  <si>
    <t>9999000005027</t>
  </si>
  <si>
    <t>P502</t>
  </si>
  <si>
    <t>9999000036656</t>
  </si>
  <si>
    <t>P3665</t>
  </si>
  <si>
    <t>ANICHAI</t>
  </si>
  <si>
    <t>3665</t>
  </si>
  <si>
    <t>3360100090101</t>
  </si>
  <si>
    <t>Anis de flavigny boite ovale anis</t>
  </si>
  <si>
    <t>SDP</t>
  </si>
  <si>
    <t>3360100520103</t>
  </si>
  <si>
    <t>A00370</t>
  </si>
  <si>
    <t>Anis de flavigny boite ovale citron</t>
  </si>
  <si>
    <t>3360100100107</t>
  </si>
  <si>
    <t>A00369</t>
  </si>
  <si>
    <t>Anis de flavigny boite ovale violettes</t>
  </si>
  <si>
    <t>3360100080102</t>
  </si>
  <si>
    <t>Anis de flavigny boite ovalementhe</t>
  </si>
  <si>
    <t>25CAFE ARABUSTA</t>
  </si>
  <si>
    <t>ARABUSTA 250g</t>
  </si>
  <si>
    <t>9999000043500</t>
  </si>
  <si>
    <t>LANGLOIS</t>
  </si>
  <si>
    <t>CAFE</t>
  </si>
  <si>
    <t>26KGARABUSTA</t>
  </si>
  <si>
    <t>ARABUSTA KG</t>
  </si>
  <si>
    <t>PL1</t>
  </si>
  <si>
    <t>ARTICLE</t>
  </si>
  <si>
    <t>9999000042190</t>
  </si>
  <si>
    <t>ALIMENTATION 5.50%</t>
  </si>
  <si>
    <t>PL2</t>
  </si>
  <si>
    <t>ARTICLE 20%</t>
  </si>
  <si>
    <t>213</t>
  </si>
  <si>
    <t>ASSAM GFOP  SUPÉRIEUR INDE</t>
  </si>
  <si>
    <t>9999000000947</t>
  </si>
  <si>
    <t>9999000002132</t>
  </si>
  <si>
    <t>P213</t>
  </si>
  <si>
    <t>A00296</t>
  </si>
  <si>
    <t>ASSIETTE PETITE 12X12</t>
  </si>
  <si>
    <t>REPRISE</t>
  </si>
  <si>
    <t>P8222</t>
  </si>
  <si>
    <t>BALI</t>
  </si>
  <si>
    <t>8222</t>
  </si>
  <si>
    <t>9999000037516</t>
  </si>
  <si>
    <t>P3751</t>
  </si>
  <si>
    <t xml:space="preserve">BALI BLANC TBLANC </t>
  </si>
  <si>
    <t>3751</t>
  </si>
  <si>
    <t>9999000024080</t>
  </si>
  <si>
    <t>A00381</t>
  </si>
  <si>
    <t>BALLOTIN 125G</t>
  </si>
  <si>
    <t>VOISIN</t>
  </si>
  <si>
    <t>A000160</t>
  </si>
  <si>
    <t>BALLOTIN 200g GUINGUET</t>
  </si>
  <si>
    <t>GUINGUET</t>
  </si>
  <si>
    <t>A00382</t>
  </si>
  <si>
    <t>BALLOTIN 250G</t>
  </si>
  <si>
    <t>3*5</t>
  </si>
  <si>
    <t>A000008</t>
  </si>
  <si>
    <t>4*5</t>
  </si>
  <si>
    <t>NOEL</t>
  </si>
  <si>
    <t>A00398</t>
  </si>
  <si>
    <t>BALLOTIN 500G</t>
  </si>
  <si>
    <t>A00380</t>
  </si>
  <si>
    <t>BALLOTIN COUSSINS 300G</t>
  </si>
  <si>
    <t>A00399</t>
  </si>
  <si>
    <t>BALLOTIN COUSSINS 500G</t>
  </si>
  <si>
    <t>2408</t>
  </si>
  <si>
    <t>BANANA PANCAKE</t>
  </si>
  <si>
    <t>999900002408</t>
  </si>
  <si>
    <t>P2408</t>
  </si>
  <si>
    <t>3760194226972</t>
  </si>
  <si>
    <t>501020003</t>
  </si>
  <si>
    <t>BAR A POIVRES</t>
  </si>
  <si>
    <t>99995010200030</t>
  </si>
  <si>
    <t>9999501020003</t>
  </si>
  <si>
    <t>SAVOR&amp;SENS</t>
  </si>
  <si>
    <t>A00375</t>
  </si>
  <si>
    <t>Berlingots</t>
  </si>
  <si>
    <t>A00201</t>
  </si>
  <si>
    <t>BIJIN BATON CHARBON ACTIF</t>
  </si>
  <si>
    <t>BIJIN</t>
  </si>
  <si>
    <t>A00202</t>
  </si>
  <si>
    <t>BIJIN BOITE 2 SACHETS CHARBON ACTIF</t>
  </si>
  <si>
    <t>A00200</t>
  </si>
  <si>
    <t>BIJIN SACHET BILLES CERAMIQUE</t>
  </si>
  <si>
    <t>9999901101361</t>
  </si>
  <si>
    <t>A00377</t>
  </si>
  <si>
    <t>BILLES ORANGETTES 120G</t>
  </si>
  <si>
    <t>3435079018484</t>
  </si>
  <si>
    <t>004350</t>
  </si>
  <si>
    <t>BISCUIT ROSE FRAMB175G</t>
  </si>
  <si>
    <t>999900004350</t>
  </si>
  <si>
    <t>3435070062028</t>
  </si>
  <si>
    <t>A000015</t>
  </si>
  <si>
    <t>BISCUITS ROSES</t>
  </si>
  <si>
    <t>4219</t>
  </si>
  <si>
    <t>BLANC D'ANJI TBLANC CHINE (SORTIE CATALOGUE)</t>
  </si>
  <si>
    <t>999900004219</t>
  </si>
  <si>
    <t>P4219</t>
  </si>
  <si>
    <t>94</t>
  </si>
  <si>
    <t xml:space="preserve">BLANC MYRTILLE TBLANC  </t>
  </si>
  <si>
    <t>999900000094</t>
  </si>
  <si>
    <t>P94</t>
  </si>
  <si>
    <t>A00108</t>
  </si>
  <si>
    <t>BLOC FOIE GRAS + 2 CONF +PLANCHE + FIL</t>
  </si>
  <si>
    <t>METRO</t>
  </si>
  <si>
    <t>01000092</t>
  </si>
  <si>
    <t>A000118</t>
  </si>
  <si>
    <t>BLOC FOIE GRAS 50g</t>
  </si>
  <si>
    <t>3700238354582</t>
  </si>
  <si>
    <t>A00140</t>
  </si>
  <si>
    <t>BLOC FOIE GRAS ENTIER CANARD 125G</t>
  </si>
  <si>
    <t>A00134</t>
  </si>
  <si>
    <t>BLOC FOIE GRAS ENTIER CANARD 50G</t>
  </si>
  <si>
    <t>LE COMPTOIR</t>
  </si>
  <si>
    <t>A00135</t>
  </si>
  <si>
    <t>BLOC FOIE GRAS ENTIER CANARD 80G</t>
  </si>
  <si>
    <t>966</t>
  </si>
  <si>
    <t>BLOSSOM SEASON</t>
  </si>
  <si>
    <t>9999000009667</t>
  </si>
  <si>
    <t>999900000966</t>
  </si>
  <si>
    <t>P966</t>
  </si>
  <si>
    <t>A000182</t>
  </si>
  <si>
    <t>BOB O LINK</t>
  </si>
  <si>
    <t>A000178</t>
  </si>
  <si>
    <t>A00385</t>
  </si>
  <si>
    <t>BOITASAC NO/LAIT/BLC</t>
  </si>
  <si>
    <t>3760052698835</t>
  </si>
  <si>
    <t>A00196</t>
  </si>
  <si>
    <t>BOITASAC NOIR</t>
  </si>
  <si>
    <t>3760052698811</t>
  </si>
  <si>
    <t>A000126</t>
  </si>
  <si>
    <t>BOITASAC NOIR &amp; LAIT</t>
  </si>
  <si>
    <t>766</t>
  </si>
  <si>
    <t>BOITE  THÉ GLACÉ BALI</t>
  </si>
  <si>
    <t>9999000007663</t>
  </si>
  <si>
    <t>999900000766</t>
  </si>
  <si>
    <t>DAMMANN-B</t>
  </si>
  <si>
    <t>THE BOITES</t>
  </si>
  <si>
    <t>1274</t>
  </si>
  <si>
    <t>BOITE  THÉ GLACÉ CARCADET PASSION FRAMBOISE</t>
  </si>
  <si>
    <t>9999000012742</t>
  </si>
  <si>
    <t>999900001274</t>
  </si>
  <si>
    <t>3259920007683</t>
  </si>
  <si>
    <t>768</t>
  </si>
  <si>
    <t>BOITE  THÉ GLACÉ PECHE</t>
  </si>
  <si>
    <t>9999000007687</t>
  </si>
  <si>
    <t>2-2,5</t>
  </si>
  <si>
    <t>999900000768</t>
  </si>
  <si>
    <t>3259920067519</t>
  </si>
  <si>
    <t>6751</t>
  </si>
  <si>
    <t>BOITE  TIN 100G BREAKFAST</t>
  </si>
  <si>
    <t>9999000067513</t>
  </si>
  <si>
    <t>999900006751</t>
  </si>
  <si>
    <t>3259920070939</t>
  </si>
  <si>
    <t>7093</t>
  </si>
  <si>
    <t>BOITE  TIN 100G COQUELICOT GOURMAND</t>
  </si>
  <si>
    <t>9999000070933</t>
  </si>
  <si>
    <t>999900007093</t>
  </si>
  <si>
    <t>3259920067489</t>
  </si>
  <si>
    <t>6748</t>
  </si>
  <si>
    <t>BOITE  TIN 100G JARDIN BLEU</t>
  </si>
  <si>
    <t>9999000067483</t>
  </si>
  <si>
    <t>999900006748</t>
  </si>
  <si>
    <t>5675</t>
  </si>
  <si>
    <t>BOITE  TIN 100G NUIT À VERSAILLES</t>
  </si>
  <si>
    <t>9999000056753</t>
  </si>
  <si>
    <t>999900005675</t>
  </si>
  <si>
    <t>3259920067564</t>
  </si>
  <si>
    <t>6756</t>
  </si>
  <si>
    <t>BOITE  TIN 100G PAUL ET VIRGINIE NOIR</t>
  </si>
  <si>
    <t>9999000067568</t>
  </si>
  <si>
    <t>999900006756</t>
  </si>
  <si>
    <t>5998</t>
  </si>
  <si>
    <t>BOITE  TIN 100G ROOIBOS DE NOEL SORTIE03/22</t>
  </si>
  <si>
    <t>9999000059983</t>
  </si>
  <si>
    <t>999900005998</t>
  </si>
  <si>
    <t>3259920067618</t>
  </si>
  <si>
    <t>A00404</t>
  </si>
  <si>
    <t>BOITE  TIN 100G SOLEIL VERT</t>
  </si>
  <si>
    <t>5999</t>
  </si>
  <si>
    <t>BOITE  TIN 100G TISANE DE NOEL  SORTIE 03/22</t>
  </si>
  <si>
    <t>9999000059990</t>
  </si>
  <si>
    <t>999900005999</t>
  </si>
  <si>
    <t>CRANE</t>
  </si>
  <si>
    <t>BOITE 100G GRUE</t>
  </si>
  <si>
    <t>A000120</t>
  </si>
  <si>
    <t>BOITE 14525</t>
  </si>
  <si>
    <t>RETIF/FOURN</t>
  </si>
  <si>
    <t>3340390008468</t>
  </si>
  <si>
    <t>A00395</t>
  </si>
  <si>
    <t>BOITE 250G ASSORT XMAS</t>
  </si>
  <si>
    <t>MEDICIS</t>
  </si>
  <si>
    <t>A00320</t>
  </si>
  <si>
    <t>BOITE A CAFE CHAT NOIR RECT 500G</t>
  </si>
  <si>
    <t>BOITEENFER</t>
  </si>
  <si>
    <t>A00252</t>
  </si>
  <si>
    <t>BOITE A CAFE COFFE BEAN RECT 250G</t>
  </si>
  <si>
    <t>A00251</t>
  </si>
  <si>
    <t>BOITE A CAFE COFFEE BEAN RONDE 500</t>
  </si>
  <si>
    <t>A00278</t>
  </si>
  <si>
    <t>BOITE A CAFE ITALIAN 500G</t>
  </si>
  <si>
    <t>A00279</t>
  </si>
  <si>
    <t>BOITE A CAFE MACCHIATO RECT 500G</t>
  </si>
  <si>
    <t>A00255</t>
  </si>
  <si>
    <t>BOITE A THE AFRIQUE ELEPHANT</t>
  </si>
  <si>
    <t>A00254</t>
  </si>
  <si>
    <t>BOITE A THE AFRIQUE SAVANNAH</t>
  </si>
  <si>
    <t>A00294</t>
  </si>
  <si>
    <t>BOITE A THE CHAT NOIR</t>
  </si>
  <si>
    <t>A00297</t>
  </si>
  <si>
    <t>BOITE A THE DAMMAN NOIRE 100G</t>
  </si>
  <si>
    <t>A00322</t>
  </si>
  <si>
    <t>A00259</t>
  </si>
  <si>
    <t>BOITE A THE EGYPTE LILAS</t>
  </si>
  <si>
    <t>A00258</t>
  </si>
  <si>
    <t>BOITE A THE EGYPTE VERT</t>
  </si>
  <si>
    <t>CRANE-</t>
  </si>
  <si>
    <t>BOITE A THE GRUE</t>
  </si>
  <si>
    <t>A00292</t>
  </si>
  <si>
    <t>BOITE A THE KLIMT BAISER</t>
  </si>
  <si>
    <t>Abricot de Toscane TN</t>
  </si>
  <si>
    <t>999900000501</t>
  </si>
  <si>
    <t>A00293</t>
  </si>
  <si>
    <t>BOITE A THE KLIMT VIRGIN</t>
  </si>
  <si>
    <t>A00260</t>
  </si>
  <si>
    <t>BOITE A THE LITTLE ANIMAL LION</t>
  </si>
  <si>
    <t>A00261</t>
  </si>
  <si>
    <t>BOITE A THE LITTLE ANIMAL PANDA</t>
  </si>
  <si>
    <t>A00256</t>
  </si>
  <si>
    <t>BOITE A THE NEW LITTLE GHEISHA BLEU</t>
  </si>
  <si>
    <t>A00257</t>
  </si>
  <si>
    <t>BOITE A THE NEW LITTLE GHEISHA ROSE</t>
  </si>
  <si>
    <t>A00229</t>
  </si>
  <si>
    <t>BOITE A THE NOIRE WASHI 80G</t>
  </si>
  <si>
    <t>ESPRITCELADON</t>
  </si>
  <si>
    <t>A00243</t>
  </si>
  <si>
    <t>BOITE A THE WASHI 100G</t>
  </si>
  <si>
    <t>A00245</t>
  </si>
  <si>
    <t>BOITE A THE WASHI DAMIER BLEU 100G</t>
  </si>
  <si>
    <t>A00244</t>
  </si>
  <si>
    <t>BOITE A THE WASHI ROUGE 100G</t>
  </si>
  <si>
    <t>3259920045746</t>
  </si>
  <si>
    <t>4574</t>
  </si>
  <si>
    <t>BOITE CRISTAL 25 SACHETS 4 FRUITS ROUGES</t>
  </si>
  <si>
    <t>9999000045740</t>
  </si>
  <si>
    <t>999900004574</t>
  </si>
  <si>
    <t>3259920045708</t>
  </si>
  <si>
    <t>4570</t>
  </si>
  <si>
    <t>BOITE CRISTAL 25 SACHETS CARAMEL</t>
  </si>
  <si>
    <t>9999000045702</t>
  </si>
  <si>
    <t>999900004570</t>
  </si>
  <si>
    <t>3259920042738</t>
  </si>
  <si>
    <t>4273</t>
  </si>
  <si>
    <t>BOITE CRISTAL 25 SACHETS CARCADET NUIT D'ÉTÉ</t>
  </si>
  <si>
    <t>9999000042732</t>
  </si>
  <si>
    <t>999900004273</t>
  </si>
  <si>
    <t>3259920058265</t>
  </si>
  <si>
    <t>5826</t>
  </si>
  <si>
    <t>BOITE CRISTAL 25 SACHETS CARCADET PASSION FRAMBOIS</t>
  </si>
  <si>
    <t>9999000058269</t>
  </si>
  <si>
    <t>999900005826</t>
  </si>
  <si>
    <t>3259920042769</t>
  </si>
  <si>
    <t>4276</t>
  </si>
  <si>
    <t>BOITE CRISTAL 25 SACHETS CARCADET SAMBA</t>
  </si>
  <si>
    <t>9999000042763</t>
  </si>
  <si>
    <t>999900004276</t>
  </si>
  <si>
    <t>3259920051099</t>
  </si>
  <si>
    <t>5096</t>
  </si>
  <si>
    <t>BOITE CRISTAL 25 SACHETS CHAI</t>
  </si>
  <si>
    <t>9999000050966</t>
  </si>
  <si>
    <t>999900005096</t>
  </si>
  <si>
    <t>5094</t>
  </si>
  <si>
    <t>BOITE CRISTAL 25 SACHETS GD YUNNAN NOIR</t>
  </si>
  <si>
    <t>9999000050942</t>
  </si>
  <si>
    <t>999900005094</t>
  </si>
  <si>
    <t>3259920032449</t>
  </si>
  <si>
    <t>3244</t>
  </si>
  <si>
    <t>BOITE CRISTAL 25 SACHETS GOUT RUSSE DOUCHKA</t>
  </si>
  <si>
    <t>9999000032443</t>
  </si>
  <si>
    <t>999900003244</t>
  </si>
  <si>
    <t>3259920048143</t>
  </si>
  <si>
    <t>4814</t>
  </si>
  <si>
    <t>BOITE CRISTAL 25 SACHETS HAPPY DREAMS</t>
  </si>
  <si>
    <t>9999000048147</t>
  </si>
  <si>
    <t>999900004814</t>
  </si>
  <si>
    <t>3259920045760</t>
  </si>
  <si>
    <t>4576</t>
  </si>
  <si>
    <t>BOITE CRISTAL 25 SACHETS JARDIN BLEU</t>
  </si>
  <si>
    <t>9999000045764</t>
  </si>
  <si>
    <t>999900004576</t>
  </si>
  <si>
    <t>3259920082062</t>
  </si>
  <si>
    <t>8206</t>
  </si>
  <si>
    <t>BOITE CRISTAL 25 SACHETS PAUL ET VIRGINIE</t>
  </si>
  <si>
    <t>9999000082066</t>
  </si>
  <si>
    <t>999900008206</t>
  </si>
  <si>
    <t>3259920045777</t>
  </si>
  <si>
    <t>4577</t>
  </si>
  <si>
    <t>BOITE CRISTAL 25 SACHETS POMME D'AMOUR</t>
  </si>
  <si>
    <t>9999000045771</t>
  </si>
  <si>
    <t>999900004577</t>
  </si>
  <si>
    <t>3259920046378</t>
  </si>
  <si>
    <t>4637</t>
  </si>
  <si>
    <t>BOITE CRISTAL 25 SACHETS ROOIBOS BALI</t>
  </si>
  <si>
    <t>9999000046372</t>
  </si>
  <si>
    <t>999900004637</t>
  </si>
  <si>
    <t>3259920045234</t>
  </si>
  <si>
    <t>4523</t>
  </si>
  <si>
    <t>BOITE CRISTAL 25 SACHETS TILLEUL</t>
  </si>
  <si>
    <t>9999000045238</t>
  </si>
  <si>
    <t>999900004523</t>
  </si>
  <si>
    <t>3259920057039</t>
  </si>
  <si>
    <t>5703</t>
  </si>
  <si>
    <t>BOITE CRISTAL 25 SACHETS TISANE DES MERVEILLES</t>
  </si>
  <si>
    <t>9999000057033</t>
  </si>
  <si>
    <t>999900005703</t>
  </si>
  <si>
    <t>3259920045142</t>
  </si>
  <si>
    <t>4514</t>
  </si>
  <si>
    <t>BOITE CRISTAL 25 SACHETS TISANE DU BERGER</t>
  </si>
  <si>
    <t>9999000045146</t>
  </si>
  <si>
    <t>999900004514</t>
  </si>
  <si>
    <t>3259920065652</t>
  </si>
  <si>
    <t>6565</t>
  </si>
  <si>
    <t>BOITE CRISTAL 25 SACHETS TN CHRISTMAS TEA (ETOILES</t>
  </si>
  <si>
    <t>9999000065656</t>
  </si>
  <si>
    <t>999900006565</t>
  </si>
  <si>
    <t>3259920030100</t>
  </si>
  <si>
    <t>3010</t>
  </si>
  <si>
    <t>BOITE CRISTAL 25 SACHETS TV BALI</t>
  </si>
  <si>
    <t>9999000030104</t>
  </si>
  <si>
    <t>999900003010</t>
  </si>
  <si>
    <t>3259920065669</t>
  </si>
  <si>
    <t>6566</t>
  </si>
  <si>
    <t>BOITE CRISTAL 25 SACHETS TV CHRISTMAS TEA (ETOILES</t>
  </si>
  <si>
    <t>9999000065663</t>
  </si>
  <si>
    <t>999900006566</t>
  </si>
  <si>
    <t>3259920037901</t>
  </si>
  <si>
    <t>3790</t>
  </si>
  <si>
    <t>BOITE CRISTAL 25 SACHETS TV GUNPOWDER</t>
  </si>
  <si>
    <t>9999000037905</t>
  </si>
  <si>
    <t>999900003790</t>
  </si>
  <si>
    <t>3259920037949</t>
  </si>
  <si>
    <t>3794</t>
  </si>
  <si>
    <t>BOITE CRISTAL 25 SACHETS TV JASMIN</t>
  </si>
  <si>
    <t>9999000037943</t>
  </si>
  <si>
    <t>999900003794</t>
  </si>
  <si>
    <t>3259920037932</t>
  </si>
  <si>
    <t>3793</t>
  </si>
  <si>
    <t>BOITE CRISTAL 25 SACHETS TV ORIENTAL</t>
  </si>
  <si>
    <t>9999000037936</t>
  </si>
  <si>
    <t>999900003793</t>
  </si>
  <si>
    <t>3259920037925</t>
  </si>
  <si>
    <t>3792</t>
  </si>
  <si>
    <t>BOITE CRISTAL 25 SACHETS TV SOLEIL VERT</t>
  </si>
  <si>
    <t>9999000037929</t>
  </si>
  <si>
    <t>999900003792</t>
  </si>
  <si>
    <t>3259920069780</t>
  </si>
  <si>
    <t>6978</t>
  </si>
  <si>
    <t>BOITE CRISTAL 25 SACHETS TV YUNNAN VERT</t>
  </si>
  <si>
    <t>9999000069784</t>
  </si>
  <si>
    <t>999900006978</t>
  </si>
  <si>
    <t>3259920045173</t>
  </si>
  <si>
    <t>4517</t>
  </si>
  <si>
    <t>BOITE CRISTAL 25 SACHETS VERVEINE</t>
  </si>
  <si>
    <t>9999000045177</t>
  </si>
  <si>
    <t>999900004517</t>
  </si>
  <si>
    <t>1875</t>
  </si>
  <si>
    <t>BOITE CRISTAL 50 SACHETS BREAKFAST</t>
  </si>
  <si>
    <t>9999000018751</t>
  </si>
  <si>
    <t>999900001875</t>
  </si>
  <si>
    <t>3259920018801</t>
  </si>
  <si>
    <t>1880</t>
  </si>
  <si>
    <t>BOITE CRISTAL 50 SACHETS CEYLAN OP</t>
  </si>
  <si>
    <t>9999000018805</t>
  </si>
  <si>
    <t>999900001880</t>
  </si>
  <si>
    <t>3259920018764</t>
  </si>
  <si>
    <t>1876</t>
  </si>
  <si>
    <t>BOITE CRISTAL 50 SACHETS DARJEELING</t>
  </si>
  <si>
    <t>9999000018768</t>
  </si>
  <si>
    <t>999900001876</t>
  </si>
  <si>
    <t>3259920018771</t>
  </si>
  <si>
    <t>1877</t>
  </si>
  <si>
    <t>BOITE CRISTAL 50 SACHETS EG YIN ZHEN</t>
  </si>
  <si>
    <t>9999000018775</t>
  </si>
  <si>
    <t>999900001877</t>
  </si>
  <si>
    <t>A00289</t>
  </si>
  <si>
    <t>BOITE DELUXE WASHI</t>
  </si>
  <si>
    <t>A00290</t>
  </si>
  <si>
    <t>BOITE DELUXE WASHI GRANDE</t>
  </si>
  <si>
    <t>A000043</t>
  </si>
  <si>
    <t>BOITE EMPILABLE</t>
  </si>
  <si>
    <t>A00112</t>
  </si>
  <si>
    <t>BOITE GUIMAUVE CHOCOLAT MONBANA</t>
  </si>
  <si>
    <t>MONBANA</t>
  </si>
  <si>
    <t>3340391007736</t>
  </si>
  <si>
    <t>A00392</t>
  </si>
  <si>
    <t>BOITE IRIS 180G</t>
  </si>
  <si>
    <t>3340391010668</t>
  </si>
  <si>
    <t>A00393</t>
  </si>
  <si>
    <t>BOITE MAN'AM 80G</t>
  </si>
  <si>
    <t>3340392010667</t>
  </si>
  <si>
    <t>A00394</t>
  </si>
  <si>
    <t>BOITE MAN'AM 80G NOEL</t>
  </si>
  <si>
    <t>006803</t>
  </si>
  <si>
    <t>BOITE METAL PDFRUITS 250G CELLO</t>
  </si>
  <si>
    <t>9999000068039</t>
  </si>
  <si>
    <t>999900006803</t>
  </si>
  <si>
    <t>LMV</t>
  </si>
  <si>
    <t>A00018</t>
  </si>
  <si>
    <t>BOITE NOMADE THE BLANC FL ORANGER</t>
  </si>
  <si>
    <t>TERRE D'OC</t>
  </si>
  <si>
    <t>A000123</t>
  </si>
  <si>
    <t>BOITE OEUF PDF</t>
  </si>
  <si>
    <t>A000125</t>
  </si>
  <si>
    <t>BOITE OEUFS POISSON</t>
  </si>
  <si>
    <t>A00191</t>
  </si>
  <si>
    <t>BOITE PATES DE FRUITS</t>
  </si>
  <si>
    <t>CRUZILLES</t>
  </si>
  <si>
    <t>A000153</t>
  </si>
  <si>
    <t>Boite presentation pois gd</t>
  </si>
  <si>
    <t>RETIF REPRISE</t>
  </si>
  <si>
    <t>A00402</t>
  </si>
  <si>
    <t xml:space="preserve">BOITE RONDE 350MM </t>
  </si>
  <si>
    <t>4501</t>
  </si>
  <si>
    <t>BOITE RONDE ROUGE NOEL A PARIS 6SACHETS</t>
  </si>
  <si>
    <t>9999000045016</t>
  </si>
  <si>
    <t>999900004501</t>
  </si>
  <si>
    <t>3259920045012</t>
  </si>
  <si>
    <t>4500</t>
  </si>
  <si>
    <t>BOITE RONDE VERTE NOEL A MANHATTAN 6SACHETS</t>
  </si>
  <si>
    <t>9999000045009</t>
  </si>
  <si>
    <t>999900004500</t>
  </si>
  <si>
    <t>4996</t>
  </si>
  <si>
    <t>BOITE SACHETS SUREMB. X24  4FR.ROUGES</t>
  </si>
  <si>
    <t>9999000049960</t>
  </si>
  <si>
    <t>999900004996</t>
  </si>
  <si>
    <t>3259920050054</t>
  </si>
  <si>
    <t>5005</t>
  </si>
  <si>
    <t>BOITE SACHETS SUREMB. X24  BALI TV</t>
  </si>
  <si>
    <t>9999000050058</t>
  </si>
  <si>
    <t>999900005005</t>
  </si>
  <si>
    <t>7915</t>
  </si>
  <si>
    <t>BOITE SACHETS SUREMB. X24  CARCADET PROVENCE</t>
  </si>
  <si>
    <t>9999000079158</t>
  </si>
  <si>
    <t>999900007915</t>
  </si>
  <si>
    <t>3259920033590</t>
  </si>
  <si>
    <t>SORTIE 3359</t>
  </si>
  <si>
    <t>BOITE SACHETS SUREMB. X24  EG CALABRIA TV</t>
  </si>
  <si>
    <t>DAMMANN-SORTI</t>
  </si>
  <si>
    <t>3259920049799</t>
  </si>
  <si>
    <t>4979</t>
  </si>
  <si>
    <t>BOITE SACHETS SUREMB. X24  JASMIN TV</t>
  </si>
  <si>
    <t>9999000049793</t>
  </si>
  <si>
    <t>999900004979</t>
  </si>
  <si>
    <t>3259920049997</t>
  </si>
  <si>
    <t>4999</t>
  </si>
  <si>
    <t>BOITE SACHETS SUREMB. X24  JAUNE LEMON</t>
  </si>
  <si>
    <t>9999000049991</t>
  </si>
  <si>
    <t>999900004999</t>
  </si>
  <si>
    <t>3259920049782</t>
  </si>
  <si>
    <t>4978</t>
  </si>
  <si>
    <t>BOITE SACHETS SUREMB. X24  L'ORIENTAL TV</t>
  </si>
  <si>
    <t>9999000049786</t>
  </si>
  <si>
    <t>999900004978</t>
  </si>
  <si>
    <t>3259920046903</t>
  </si>
  <si>
    <t>4690</t>
  </si>
  <si>
    <t>BOITE SACHETS SUREMB. X24  MINTY TEA TV</t>
  </si>
  <si>
    <t>9999000046907</t>
  </si>
  <si>
    <t>999900004690</t>
  </si>
  <si>
    <t>3259920034993</t>
  </si>
  <si>
    <t>3499</t>
  </si>
  <si>
    <t>BOITE SACHETS SUREMB. X24  MISS DAMMANN V</t>
  </si>
  <si>
    <t>9999000034997</t>
  </si>
  <si>
    <t>999900003499</t>
  </si>
  <si>
    <t>3259920082031</t>
  </si>
  <si>
    <t>8203</t>
  </si>
  <si>
    <t>BOITE SACHETS SUREMB. X24  ROOIBOS CITRUS</t>
  </si>
  <si>
    <t>9999000082035</t>
  </si>
  <si>
    <t>999900008203</t>
  </si>
  <si>
    <t>3259920056858</t>
  </si>
  <si>
    <t>5685</t>
  </si>
  <si>
    <t>BOITE SACHETS SUREMB. X24  TISANE  VERV.MENT P.</t>
  </si>
  <si>
    <t>9999000056852</t>
  </si>
  <si>
    <t>999900005685</t>
  </si>
  <si>
    <t>3259920080563</t>
  </si>
  <si>
    <t>CHGTCODE8056</t>
  </si>
  <si>
    <t>BOITE SACHETS SUREMB. X24  TISANE CAMOMILLE</t>
  </si>
  <si>
    <t>3259920056872</t>
  </si>
  <si>
    <t>SORTIE 5687</t>
  </si>
  <si>
    <t>BOITE SACHETS SUREMB. X24  TISANE DU ROY</t>
  </si>
  <si>
    <t>3259920056803</t>
  </si>
  <si>
    <t>5680</t>
  </si>
  <si>
    <t>BOITE SACHETS SUREMB. X24  TISANE VERVEINE</t>
  </si>
  <si>
    <t>9999000056807</t>
  </si>
  <si>
    <t>999900005680</t>
  </si>
  <si>
    <t>3259920050047</t>
  </si>
  <si>
    <t>5004</t>
  </si>
  <si>
    <t>BOITE SACHETS SUREMB. X24 CHRISTMAS TEA N</t>
  </si>
  <si>
    <t>9999000050041</t>
  </si>
  <si>
    <t>999900005004</t>
  </si>
  <si>
    <t>3259920050009</t>
  </si>
  <si>
    <t>5000</t>
  </si>
  <si>
    <t>BOITE SACHETS SUREMB. X24 COQUELICOT GOURMAND</t>
  </si>
  <si>
    <t>9999000050003</t>
  </si>
  <si>
    <t>999900005000</t>
  </si>
  <si>
    <t>4972</t>
  </si>
  <si>
    <t>BOITE SACHETS SUREMB. X24 EG YIN ZHEN</t>
  </si>
  <si>
    <t>9999000049724</t>
  </si>
  <si>
    <t>999900004972</t>
  </si>
  <si>
    <t>3259920035037</t>
  </si>
  <si>
    <t>3503</t>
  </si>
  <si>
    <t>BOITE SACHETS SUREMB. X24 GOUT RUSSE DOUCHKA</t>
  </si>
  <si>
    <t>9999000035031</t>
  </si>
  <si>
    <t>999900003503</t>
  </si>
  <si>
    <t>3259920049973</t>
  </si>
  <si>
    <t>4997</t>
  </si>
  <si>
    <t>BOITE SACHETS SUREMB. X24 JARDIN BLEU</t>
  </si>
  <si>
    <t>9999000049977</t>
  </si>
  <si>
    <t>999900004997</t>
  </si>
  <si>
    <t>3259920056810</t>
  </si>
  <si>
    <t>5681</t>
  </si>
  <si>
    <t>BOITE SACHETS SUREMB. X24 MENTHE POIVREE</t>
  </si>
  <si>
    <t>9999000056814</t>
  </si>
  <si>
    <t>999900005681</t>
  </si>
  <si>
    <t>3259920049706</t>
  </si>
  <si>
    <t>4970</t>
  </si>
  <si>
    <t>BOITE SACHETS SUREMB. X24 TN  BREAKFAST</t>
  </si>
  <si>
    <t>9999000049700</t>
  </si>
  <si>
    <t>999900004970</t>
  </si>
  <si>
    <t>3259920049737</t>
  </si>
  <si>
    <t>4973</t>
  </si>
  <si>
    <t>BOITE SACHETS SUREMB. X24 TN CEYLAN OP</t>
  </si>
  <si>
    <t>9999000049731</t>
  </si>
  <si>
    <t>999900004973</t>
  </si>
  <si>
    <t>3259920049423</t>
  </si>
  <si>
    <t>4942</t>
  </si>
  <si>
    <t>BOITE SACHETS SUREMB. X24 TV YUNNAN</t>
  </si>
  <si>
    <t>9999000049427</t>
  </si>
  <si>
    <t>999900004942</t>
  </si>
  <si>
    <t>A00288</t>
  </si>
  <si>
    <t>BOITE THE DELUXE 100G</t>
  </si>
  <si>
    <t>A00400</t>
  </si>
  <si>
    <t>BOITE THE DOREE 250G</t>
  </si>
  <si>
    <t>3259920006396</t>
  </si>
  <si>
    <t>639</t>
  </si>
  <si>
    <t>BOITE UJI MATCHA CEREMONIE</t>
  </si>
  <si>
    <t>9999000006390</t>
  </si>
  <si>
    <t>999900000639</t>
  </si>
  <si>
    <t>A000100</t>
  </si>
  <si>
    <t>BOITE WASHI DELUXE80G</t>
  </si>
  <si>
    <t>A00291</t>
  </si>
  <si>
    <t>BOITE WASHI EMPILABLE</t>
  </si>
  <si>
    <t>A000039</t>
  </si>
  <si>
    <t>BOL GROSLIERES</t>
  </si>
  <si>
    <t>5200303830556</t>
  </si>
  <si>
    <t>A000018</t>
  </si>
  <si>
    <t>BOLERO COCOA WAFER</t>
  </si>
  <si>
    <t>35CAFE BOLIVIE</t>
  </si>
  <si>
    <t>BOLIVIE 250g</t>
  </si>
  <si>
    <t>36KGBOLIVIE</t>
  </si>
  <si>
    <t>BOLIVIE KG</t>
  </si>
  <si>
    <t>3701474908836</t>
  </si>
  <si>
    <t>BONB355</t>
  </si>
  <si>
    <t>BONBONNIERE 355G</t>
  </si>
  <si>
    <t>5400265025933</t>
  </si>
  <si>
    <t>008048</t>
  </si>
  <si>
    <t>BONBONNIERE MIXFR966G</t>
  </si>
  <si>
    <t>9999000080482</t>
  </si>
  <si>
    <t>999900008048</t>
  </si>
  <si>
    <t>3700238382875</t>
  </si>
  <si>
    <t>008287</t>
  </si>
  <si>
    <t>Bonbons coquelicots</t>
  </si>
  <si>
    <t>9999000082875</t>
  </si>
  <si>
    <t>999900008287</t>
  </si>
  <si>
    <t>3700238342787</t>
  </si>
  <si>
    <t>004278</t>
  </si>
  <si>
    <t>BONBONS FRAMBOISE200G</t>
  </si>
  <si>
    <t>9999000042787</t>
  </si>
  <si>
    <t>999900004278</t>
  </si>
  <si>
    <t>A00373</t>
  </si>
  <si>
    <t>Bonbons violette</t>
  </si>
  <si>
    <t>A00223</t>
  </si>
  <si>
    <t>BOUGIES RAYEES</t>
  </si>
  <si>
    <t>A00222</t>
  </si>
  <si>
    <t>BOUGIES ROUGES</t>
  </si>
  <si>
    <t>A00224</t>
  </si>
  <si>
    <t>BOUGIES ŒIL</t>
  </si>
  <si>
    <t>A00246</t>
  </si>
  <si>
    <t>BOULE A THE</t>
  </si>
  <si>
    <t>A00236</t>
  </si>
  <si>
    <t>BOULE A THE BOITE DAMMAN</t>
  </si>
  <si>
    <t>A00238</t>
  </si>
  <si>
    <t>BOULE A THE TASSE</t>
  </si>
  <si>
    <t>5839</t>
  </si>
  <si>
    <t>BOULE A THE THEIERE</t>
  </si>
  <si>
    <t>9999000058399</t>
  </si>
  <si>
    <t>999900005839</t>
  </si>
  <si>
    <t>5833</t>
  </si>
  <si>
    <t>BOULE A THE TOUR EIFFEL</t>
  </si>
  <si>
    <t>A00044</t>
  </si>
  <si>
    <t>BOULE NOEL BLANCHE ECORCE ORANGE CHOCOLAT</t>
  </si>
  <si>
    <t>A00043</t>
  </si>
  <si>
    <t xml:space="preserve">BOULE NOEL NOIRE OU VERTE BILLES PATES DE FRUIT </t>
  </si>
  <si>
    <t>A00379</t>
  </si>
  <si>
    <t>BOULE NOEL RAISIN SAUTERNE 50g</t>
  </si>
  <si>
    <t>COL8BOUL</t>
  </si>
  <si>
    <t>BOULE THE PIERRE</t>
  </si>
  <si>
    <t>BULLES EN FETE</t>
  </si>
  <si>
    <t>505</t>
  </si>
  <si>
    <t>BRUNCH TEA</t>
  </si>
  <si>
    <t>BUTIMIEL BERGERES AUX AMANDES</t>
  </si>
  <si>
    <t>3760403680076</t>
  </si>
  <si>
    <t>A00390</t>
  </si>
  <si>
    <t>BTE 6 PAVES PDFRUIT 75G</t>
  </si>
  <si>
    <t>3259920060299</t>
  </si>
  <si>
    <t>6029</t>
  </si>
  <si>
    <t>BTE CRISTAL 25 S. JRD LUX</t>
  </si>
  <si>
    <t>3700324436260</t>
  </si>
  <si>
    <t>TOTHTHOJAP010A</t>
  </si>
  <si>
    <t>BTE NOMADE GENMAICHA</t>
  </si>
  <si>
    <t>3700324439469</t>
  </si>
  <si>
    <t>TOTHTHOPAP010A</t>
  </si>
  <si>
    <t>BTE NOMADE THE BLC PAMPLM</t>
  </si>
  <si>
    <t>3700324436291</t>
  </si>
  <si>
    <t>TOTHTHOCOR010A</t>
  </si>
  <si>
    <t>BTE NOMADE TV YUZU</t>
  </si>
  <si>
    <t>A000067</t>
  </si>
  <si>
    <t>3380252120051</t>
  </si>
  <si>
    <t>A00059</t>
  </si>
  <si>
    <t>BUTIMIEL</t>
  </si>
  <si>
    <t>A00054</t>
  </si>
  <si>
    <t xml:space="preserve">BUTIMIEL CROQUANT AU MIEL </t>
  </si>
  <si>
    <t>A00053</t>
  </si>
  <si>
    <t>BUTIMIEL CROQUANT AU MIEL ORANGE</t>
  </si>
  <si>
    <t>892</t>
  </si>
  <si>
    <t>CACAO ORANGES INFUSION</t>
  </si>
  <si>
    <t>9999000008929</t>
  </si>
  <si>
    <t>P892</t>
  </si>
  <si>
    <t>01CAFEBRESIL</t>
  </si>
  <si>
    <t>CAFE BRESIL 250g</t>
  </si>
  <si>
    <t>02KGBRESIL</t>
  </si>
  <si>
    <t>CAFE BRESIL KG</t>
  </si>
  <si>
    <t>03CAFECOLOMBIE</t>
  </si>
  <si>
    <t>CAFE COLOMBIE 250g</t>
  </si>
  <si>
    <t>04KGCOLOMBIE</t>
  </si>
  <si>
    <t>CAFE COLOMBIE KG</t>
  </si>
  <si>
    <t>32KGCUBA</t>
  </si>
  <si>
    <t>CAFE CUBA KG</t>
  </si>
  <si>
    <t>05CAFEGUATEMALA</t>
  </si>
  <si>
    <t>CAFE GUATEMALA 250g</t>
  </si>
  <si>
    <t>06KGGUATEMALA</t>
  </si>
  <si>
    <t>CAFE GUATEMALA KG</t>
  </si>
  <si>
    <t>21CAFEKENYA</t>
  </si>
  <si>
    <t>CAFE KENYA 250g</t>
  </si>
  <si>
    <t>22KGKENYA</t>
  </si>
  <si>
    <t>CAFE KENYA KG</t>
  </si>
  <si>
    <t>11CAFEMAISON</t>
  </si>
  <si>
    <t>CAFE MAISON 250g</t>
  </si>
  <si>
    <t>12KGMAISON</t>
  </si>
  <si>
    <t>CAFE MAISON KG</t>
  </si>
  <si>
    <t>23CAFE ITALIEN</t>
  </si>
  <si>
    <t>CAFE MEL. ITALIEN 250g</t>
  </si>
  <si>
    <t>24KGITALIEN</t>
  </si>
  <si>
    <t>CAFE MEL. ITALIEN KG</t>
  </si>
  <si>
    <t>39CAFE MOKALEKE</t>
  </si>
  <si>
    <t>CAFE MOKA LEKEMPTI250G</t>
  </si>
  <si>
    <t>13CAFEMOKA</t>
  </si>
  <si>
    <t>CAFE MOKA LIMU 250G</t>
  </si>
  <si>
    <t>14KGMOKA</t>
  </si>
  <si>
    <t>CAFE MOKA LIMUKG</t>
  </si>
  <si>
    <t>A000009</t>
  </si>
  <si>
    <t>CAFE MOULU CARAMEL</t>
  </si>
  <si>
    <t>A000087</t>
  </si>
  <si>
    <t>CAFE MOULU CHOCOLAT</t>
  </si>
  <si>
    <t>A000024</t>
  </si>
  <si>
    <t>CAFE MOULU NOISETTE 150G</t>
  </si>
  <si>
    <t>07CAFENICARAGUA</t>
  </si>
  <si>
    <t>CAFE NICARAGUA 250g</t>
  </si>
  <si>
    <t>08KGNICARAGUA</t>
  </si>
  <si>
    <t>CAFE NICARAGUA KG</t>
  </si>
  <si>
    <t>17CAFEPAPOUASIE</t>
  </si>
  <si>
    <t>CAFE PAPOUASIE 250g</t>
  </si>
  <si>
    <t>18KGPAPOUASIE</t>
  </si>
  <si>
    <t>CAFE PAPOUASIE KG</t>
  </si>
  <si>
    <t>JANNA01</t>
  </si>
  <si>
    <t>CAFE PEROU 250g</t>
  </si>
  <si>
    <t>33CAFE PEROU</t>
  </si>
  <si>
    <t>34KGPEROU</t>
  </si>
  <si>
    <t>CAFE PEROU KG</t>
  </si>
  <si>
    <t>15CAFETANZANIE</t>
  </si>
  <si>
    <t>CAFE TANZANIE 250g</t>
  </si>
  <si>
    <t>16KGTANZANIE</t>
  </si>
  <si>
    <t>CAFE TANZANIE KG</t>
  </si>
  <si>
    <t>3560468797029</t>
  </si>
  <si>
    <t>A00038</t>
  </si>
  <si>
    <t>CAFÉ VERT CARDAMOME INFUSETTE</t>
  </si>
  <si>
    <t>A00037</t>
  </si>
  <si>
    <t>CAFÉ VERT MENTHE INFUSETTE</t>
  </si>
  <si>
    <t>A00036</t>
  </si>
  <si>
    <t>CAFÉ VERT NATURE INFUSETTE</t>
  </si>
  <si>
    <t>FIH408</t>
  </si>
  <si>
    <t>CAFET. ITAL. 10T INOX INDUCTION</t>
  </si>
  <si>
    <t>3259920060404</t>
  </si>
  <si>
    <t>FIH248</t>
  </si>
  <si>
    <t>CAFET. ITAL. 4T INOX INDUCTION</t>
  </si>
  <si>
    <t>FIH249</t>
  </si>
  <si>
    <t>CAFET. ITAL. 6T INOX INDUCTION</t>
  </si>
  <si>
    <t>AU4879</t>
  </si>
  <si>
    <t>CAFETIERE LARME D'OR KLIMT</t>
  </si>
  <si>
    <t>A00248</t>
  </si>
  <si>
    <t>CAFETIERE PISTON LIEGE ET BOIS</t>
  </si>
  <si>
    <t>3760052693519</t>
  </si>
  <si>
    <t>A000005</t>
  </si>
  <si>
    <t>CAGETTE 240G GUINGUET</t>
  </si>
  <si>
    <t>007552</t>
  </si>
  <si>
    <t>CAKE ARTISANAL FRUITS</t>
  </si>
  <si>
    <t>3259920020248</t>
  </si>
  <si>
    <t>2024</t>
  </si>
  <si>
    <t>CALENDRIER AVENT DAMMANN</t>
  </si>
  <si>
    <t>9999000009650</t>
  </si>
  <si>
    <t>P965</t>
  </si>
  <si>
    <t>CALYPSO MANGO</t>
  </si>
  <si>
    <t>965</t>
  </si>
  <si>
    <t>450</t>
  </si>
  <si>
    <t>CAMOMILLE MATRICAIRE</t>
  </si>
  <si>
    <t>6min</t>
  </si>
  <si>
    <t>100°</t>
  </si>
  <si>
    <t>9999000004501</t>
  </si>
  <si>
    <t>P450</t>
  </si>
  <si>
    <t>9999901101378</t>
  </si>
  <si>
    <t>A00378</t>
  </si>
  <si>
    <t>CANDY CANE</t>
  </si>
  <si>
    <t>A00386</t>
  </si>
  <si>
    <t>CANDY CANE GEANTE</t>
  </si>
  <si>
    <t>LECLERC</t>
  </si>
  <si>
    <t>A00203</t>
  </si>
  <si>
    <t>CAPSULE RÉUTILISABLE DOLCE GUSTO</t>
  </si>
  <si>
    <t>3259920079628</t>
  </si>
  <si>
    <t>A00249</t>
  </si>
  <si>
    <t>CAPSULE RÉUTILISABLE NESPRESSO</t>
  </si>
  <si>
    <t>3700238373774</t>
  </si>
  <si>
    <t>007377</t>
  </si>
  <si>
    <t xml:space="preserve">Caramel Beurre Salé Sachet 150g </t>
  </si>
  <si>
    <t>3259920079642</t>
  </si>
  <si>
    <t>A000074</t>
  </si>
  <si>
    <t>CARAMEL BOITE CAMEMBERT</t>
  </si>
  <si>
    <t>A000001</t>
  </si>
  <si>
    <t>CARAMEL FRUIT2208</t>
  </si>
  <si>
    <t>A000002</t>
  </si>
  <si>
    <t>CARAMEL NATURE PARIS2208</t>
  </si>
  <si>
    <t>A000003</t>
  </si>
  <si>
    <t>CARAMEL SUCRE SALE 2208</t>
  </si>
  <si>
    <t>A00337</t>
  </si>
  <si>
    <t>CARCADET</t>
  </si>
  <si>
    <t>SALON DE THE</t>
  </si>
  <si>
    <t>2411</t>
  </si>
  <si>
    <t>CARCADET CASSIS MENTHE</t>
  </si>
  <si>
    <t>9999000024110</t>
  </si>
  <si>
    <t>P2411</t>
  </si>
  <si>
    <t>9999000019734</t>
  </si>
  <si>
    <t>P1973</t>
  </si>
  <si>
    <t>CARCADET CLAFOUTIS</t>
  </si>
  <si>
    <t>1973</t>
  </si>
  <si>
    <t>80</t>
  </si>
  <si>
    <t>CARCADET DE NOËL</t>
  </si>
  <si>
    <t>9999000000800</t>
  </si>
  <si>
    <t>P80</t>
  </si>
  <si>
    <t>1975</t>
  </si>
  <si>
    <t>CARCADET FEU DE CHEMINÉE</t>
  </si>
  <si>
    <t>9999000019758</t>
  </si>
  <si>
    <t>P1975</t>
  </si>
  <si>
    <t>9999000019550</t>
  </si>
  <si>
    <t>P1955</t>
  </si>
  <si>
    <t>CARCADET FRAGOLA</t>
  </si>
  <si>
    <t>1955</t>
  </si>
  <si>
    <t>CARCADET PASSION FRAMBOISE</t>
  </si>
  <si>
    <t>311</t>
  </si>
  <si>
    <t>CARCADET HIBISCUS</t>
  </si>
  <si>
    <t>CARCADET PROVENCE</t>
  </si>
  <si>
    <t>9999000003115</t>
  </si>
  <si>
    <t>P311</t>
  </si>
  <si>
    <t>374</t>
  </si>
  <si>
    <t>CARCADET LITCHI CITRON VERT</t>
  </si>
  <si>
    <t>CARCADET REVE DE FLEURS</t>
  </si>
  <si>
    <t>9999000003740</t>
  </si>
  <si>
    <t>P374</t>
  </si>
  <si>
    <t>1974</t>
  </si>
  <si>
    <t>CARCADET NUIT D'ÉTÉ</t>
  </si>
  <si>
    <t>CARCADET SAMBA</t>
  </si>
  <si>
    <t>9999000019741</t>
  </si>
  <si>
    <t>P1974</t>
  </si>
  <si>
    <t>373</t>
  </si>
  <si>
    <t>9999000003733</t>
  </si>
  <si>
    <t>P373</t>
  </si>
  <si>
    <t>1978</t>
  </si>
  <si>
    <t>9999000019789</t>
  </si>
  <si>
    <t>P1978</t>
  </si>
  <si>
    <t>975</t>
  </si>
  <si>
    <t>9999000009759</t>
  </si>
  <si>
    <t>P975</t>
  </si>
  <si>
    <t>9999000019765</t>
  </si>
  <si>
    <t>P1976</t>
  </si>
  <si>
    <t>CATRICE OLIVADE VERTE CEPES CHATAIGNE</t>
  </si>
  <si>
    <t>1976</t>
  </si>
  <si>
    <t>8088</t>
  </si>
  <si>
    <t>CASABLANCA THEIERE VERRE 500ML</t>
  </si>
  <si>
    <t>CATRICE THON PAMPLEMOUSSE</t>
  </si>
  <si>
    <t>3533324031018</t>
  </si>
  <si>
    <t>AR6154</t>
  </si>
  <si>
    <t>CATRICE CAVIAR D'AUBERGINE</t>
  </si>
  <si>
    <t>3533324031247</t>
  </si>
  <si>
    <t>AR6848</t>
  </si>
  <si>
    <t>CATRICE CONFIT OLIVES AUX FIGUES</t>
  </si>
  <si>
    <t>AR6156</t>
  </si>
  <si>
    <t>CATRICE CREME D'ASPERGES VERTES</t>
  </si>
  <si>
    <t>3533324031278</t>
  </si>
  <si>
    <t>AR6159</t>
  </si>
  <si>
    <t>CATRICE LA TARTATOUILLE</t>
  </si>
  <si>
    <t>AR6167</t>
  </si>
  <si>
    <t>CATRICE OLIVADE JUS TRUFFE NOIRE PERIGORD</t>
  </si>
  <si>
    <t>AR6170</t>
  </si>
  <si>
    <t>3533324031407</t>
  </si>
  <si>
    <t>AR6177</t>
  </si>
  <si>
    <t>CATRICE PIPERADE CHORIZO</t>
  </si>
  <si>
    <t>3533324031100</t>
  </si>
  <si>
    <t>AR6164</t>
  </si>
  <si>
    <t>3533324031087</t>
  </si>
  <si>
    <t>AR6158</t>
  </si>
  <si>
    <t>CATRICE TOMATES SÉCHÉES</t>
  </si>
  <si>
    <t>432</t>
  </si>
  <si>
    <t>CERISIER DE CHINE</t>
  </si>
  <si>
    <t>9999000004327</t>
  </si>
  <si>
    <t>P432</t>
  </si>
  <si>
    <t>39</t>
  </si>
  <si>
    <t>CEYLAN OP KENILWORTH</t>
  </si>
  <si>
    <t>9999000000398</t>
  </si>
  <si>
    <t>P39</t>
  </si>
  <si>
    <t>JANNA02</t>
  </si>
  <si>
    <t>CEYLAN OP PETTIAGALLA</t>
  </si>
  <si>
    <t xml:space="preserve">CHATEAU GUINGUET200G </t>
  </si>
  <si>
    <t>42</t>
  </si>
  <si>
    <t>9999000000428</t>
  </si>
  <si>
    <t>P42</t>
  </si>
  <si>
    <t>CHOC VIETNAM GUINGUET</t>
  </si>
  <si>
    <t>2</t>
  </si>
  <si>
    <t>CEYLAN OP SUPÉRIEUR</t>
  </si>
  <si>
    <t>9999000000022</t>
  </si>
  <si>
    <t>P2</t>
  </si>
  <si>
    <t>9999000010380</t>
  </si>
  <si>
    <t>P1038</t>
  </si>
  <si>
    <t>CHAÏ - THE DES MILLE COLLINES TN</t>
  </si>
  <si>
    <t>1038</t>
  </si>
  <si>
    <t>A000157</t>
  </si>
  <si>
    <t>3760052697326</t>
  </si>
  <si>
    <t>A00079</t>
  </si>
  <si>
    <t>CHOC NOIR SS SUCRE GUINGUET</t>
  </si>
  <si>
    <t>A00078</t>
  </si>
  <si>
    <t>3474341201315</t>
  </si>
  <si>
    <t>120131</t>
  </si>
  <si>
    <t>CHOCOLAT ORANGE MONBANA 250G</t>
  </si>
  <si>
    <t>3474341201247</t>
  </si>
  <si>
    <t>A000109</t>
  </si>
  <si>
    <t>CHOC.NOISETTE MONBANA 250G</t>
  </si>
  <si>
    <t>CHOCOLAT SPECULOOS</t>
  </si>
  <si>
    <t>3474341201469</t>
  </si>
  <si>
    <t>120148</t>
  </si>
  <si>
    <t>CHOC.TRESOR MONBANA 400G</t>
  </si>
  <si>
    <t>CHOCOLAT SPECULOOS  MONBANA 250G</t>
  </si>
  <si>
    <t>A00339</t>
  </si>
  <si>
    <t>CHOCOLAT LACTÉ</t>
  </si>
  <si>
    <t>CHOCOLAT TRESOR</t>
  </si>
  <si>
    <t>SDT</t>
  </si>
  <si>
    <t>A000179</t>
  </si>
  <si>
    <t>CHOCOLAT LACTÉ LAIT</t>
  </si>
  <si>
    <t>CHOCOLAT TRESOR MONBANA 250G</t>
  </si>
  <si>
    <t>3327370300125</t>
  </si>
  <si>
    <t>A000053</t>
  </si>
  <si>
    <t>CHOCOLAT LAIT CITRON CONFIT</t>
  </si>
  <si>
    <t>CHRISTMAS TEA</t>
  </si>
  <si>
    <t>3327370300828</t>
  </si>
  <si>
    <t>A000097</t>
  </si>
  <si>
    <t>CHOCOLAT NOIR ECLATS FEVES</t>
  </si>
  <si>
    <t>A00342</t>
  </si>
  <si>
    <t>CHOCOLAT ORANGE</t>
  </si>
  <si>
    <t>CHRISTMAS TEA VERT</t>
  </si>
  <si>
    <t>3474341201223</t>
  </si>
  <si>
    <t>A00111</t>
  </si>
  <si>
    <t>A00341</t>
  </si>
  <si>
    <t>CITRON-CAVIAR ROSE</t>
  </si>
  <si>
    <t>A00113</t>
  </si>
  <si>
    <t>A00340</t>
  </si>
  <si>
    <t>CITRONS</t>
  </si>
  <si>
    <t>3474341201209</t>
  </si>
  <si>
    <t>120120</t>
  </si>
  <si>
    <t>9999000009018</t>
  </si>
  <si>
    <t>P901</t>
  </si>
  <si>
    <t>CLEMENTINES CONFITES AU SIROP 150G</t>
  </si>
  <si>
    <t>901</t>
  </si>
  <si>
    <t>COF.2TASSES+SS TASSES TRIANGLE GROSLIERE</t>
  </si>
  <si>
    <t>9999000034560</t>
  </si>
  <si>
    <t>P3456</t>
  </si>
  <si>
    <t>FUJIAN VERT</t>
  </si>
  <si>
    <t>3456</t>
  </si>
  <si>
    <t>232</t>
  </si>
  <si>
    <t>9999000002323</t>
  </si>
  <si>
    <t>P232</t>
  </si>
  <si>
    <t>513</t>
  </si>
  <si>
    <t>9999000005133</t>
  </si>
  <si>
    <t>P513</t>
  </si>
  <si>
    <t>COFFRET 7 CHAKRAS INF.AYURV</t>
  </si>
  <si>
    <t>3331388120613</t>
  </si>
  <si>
    <t>A00193</t>
  </si>
  <si>
    <t>COFFRET ADORE</t>
  </si>
  <si>
    <t>AU5016</t>
  </si>
  <si>
    <t>COFFRET ATLAS</t>
  </si>
  <si>
    <t>AU5012</t>
  </si>
  <si>
    <t>COFFRET BASILIC SAVOR ET SENS</t>
  </si>
  <si>
    <t>COFFEE FOR ONE</t>
  </si>
  <si>
    <t>COFFRET BRITO THEIERE +TASSE 220ML+PLATEAU</t>
  </si>
  <si>
    <t>1457JARD</t>
  </si>
  <si>
    <t>COFFR.2TASSES 350 ROSES</t>
  </si>
  <si>
    <t>COFFRET COLLECTION VERSAILLES</t>
  </si>
  <si>
    <t>AU5028</t>
  </si>
  <si>
    <t>COFFRET 2 TASSES CAFE 120ML + SS TASSE</t>
  </si>
  <si>
    <t>COFFRET CONFIS.CAFE</t>
  </si>
  <si>
    <t>COF4BT20G</t>
  </si>
  <si>
    <t>COFFRET 4BTES WASHI 20G</t>
  </si>
  <si>
    <t>COFFRET CONFISEUR</t>
  </si>
  <si>
    <t>TOTAYUCOF28A</t>
  </si>
  <si>
    <t>COFFRET DÉCOUVERTE 12 SACHETS</t>
  </si>
  <si>
    <t>6604</t>
  </si>
  <si>
    <t>COFFRET DESIRE</t>
  </si>
  <si>
    <t>1921</t>
  </si>
  <si>
    <t>A00147</t>
  </si>
  <si>
    <t>COFFRET DREAMS</t>
  </si>
  <si>
    <t>EG1013</t>
  </si>
  <si>
    <t>COFFRET HVB INFUSETTES</t>
  </si>
  <si>
    <t>7964</t>
  </si>
  <si>
    <t>COFFRET IMAGINE</t>
  </si>
  <si>
    <t>3700238343609</t>
  </si>
  <si>
    <t>004360</t>
  </si>
  <si>
    <t>COFFRET JARDIN BOTANIQUE</t>
  </si>
  <si>
    <t>002987</t>
  </si>
  <si>
    <t>12022</t>
  </si>
  <si>
    <t>3259920066062</t>
  </si>
  <si>
    <t>6606</t>
  </si>
  <si>
    <t>8465</t>
  </si>
  <si>
    <t>A00008</t>
  </si>
  <si>
    <t>6607</t>
  </si>
  <si>
    <t>3259920065966</t>
  </si>
  <si>
    <t>6596</t>
  </si>
  <si>
    <t>KONITZ 99</t>
  </si>
  <si>
    <t>COFFRET LE PETIT PRINCE</t>
  </si>
  <si>
    <t>KONITZ 000-2901</t>
  </si>
  <si>
    <t>A00273</t>
  </si>
  <si>
    <t>COFFRET LEONARDO WILLIAM MORRIS</t>
  </si>
  <si>
    <t>A00276</t>
  </si>
  <si>
    <t>A00277</t>
  </si>
  <si>
    <t>KA6197</t>
  </si>
  <si>
    <t>COFFRET MATCHA 4 ACCESSOIRES</t>
  </si>
  <si>
    <t>A000158</t>
  </si>
  <si>
    <t>COFFRET MATE</t>
  </si>
  <si>
    <t>A00250</t>
  </si>
  <si>
    <t>COFFRET NESPRESSO + GOBELETS</t>
  </si>
  <si>
    <t>6585</t>
  </si>
  <si>
    <t>COFFRET NOEL CHRISTMAS ROSE</t>
  </si>
  <si>
    <t>8560</t>
  </si>
  <si>
    <t>COFFRET NOEL CHRISTMAS ROUGE</t>
  </si>
  <si>
    <t>6385</t>
  </si>
  <si>
    <t>COFFRET QUARTZ (ROSE)</t>
  </si>
  <si>
    <t>6605</t>
  </si>
  <si>
    <t xml:space="preserve">COFFRET REVE </t>
  </si>
  <si>
    <t>3259920084646</t>
  </si>
  <si>
    <t>8464</t>
  </si>
  <si>
    <t>COFFRET ROOIBOS</t>
  </si>
  <si>
    <t>AU4786</t>
  </si>
  <si>
    <t>COFFRET SOLITAIRE EGOISTE FLEURS ROUGES</t>
  </si>
  <si>
    <t>3259920027056</t>
  </si>
  <si>
    <t>2705</t>
  </si>
  <si>
    <t>COFFRET TOUR EIFFEL 20SACHETS</t>
  </si>
  <si>
    <t>A00159</t>
  </si>
  <si>
    <t>COFFRET TRUFFE SAVOR ET SENS</t>
  </si>
  <si>
    <t>EG1051</t>
  </si>
  <si>
    <t>COFFRETPREMIUM 2 MUGS + 2 SETS</t>
  </si>
  <si>
    <t>EG1054</t>
  </si>
  <si>
    <t>COFFRETPREMIUM 2 MUGS +TOTEBAG MICKEY</t>
  </si>
  <si>
    <t>6458</t>
  </si>
  <si>
    <t>CONCORDE 2 TASSES  ET SOUCOUPES</t>
  </si>
  <si>
    <t>6456</t>
  </si>
  <si>
    <t>CONCORDE THEIERE 400ML</t>
  </si>
  <si>
    <t>3700238389768</t>
  </si>
  <si>
    <t>A000163</t>
  </si>
  <si>
    <t>CONF CITRON MENTON</t>
  </si>
  <si>
    <t>3760052690969</t>
  </si>
  <si>
    <t>A000128</t>
  </si>
  <si>
    <t>CONF POIRE MIEL AMANDE</t>
  </si>
  <si>
    <t>A00173</t>
  </si>
  <si>
    <t>CONFIT D'OIGNONS MINI CONF HEXAGONE FAVOLS</t>
  </si>
  <si>
    <t>A00174</t>
  </si>
  <si>
    <t>CONFIT DE FIGUES MINI CONF HEXAGONE FAVOLS</t>
  </si>
  <si>
    <t>A00077</t>
  </si>
  <si>
    <t>CONFITURE COUILLES DU PAPE</t>
  </si>
  <si>
    <t>5020566701536</t>
  </si>
  <si>
    <t>007730</t>
  </si>
  <si>
    <t>CONFITURE GINGEMBRE MRS BRIDGES</t>
  </si>
  <si>
    <t>3700238329733</t>
  </si>
  <si>
    <t>A000073</t>
  </si>
  <si>
    <t>CONFITURE PECHE DE VIGNE</t>
  </si>
  <si>
    <t>345</t>
  </si>
  <si>
    <t>COQUELICOT GOURMAND</t>
  </si>
  <si>
    <t>9999000003450</t>
  </si>
  <si>
    <t>P345</t>
  </si>
  <si>
    <t>A000177</t>
  </si>
  <si>
    <t>CORBEILLE ENVIE BONHEUR</t>
  </si>
  <si>
    <t>A000092</t>
  </si>
  <si>
    <t>CORBEILLE FRAISES</t>
  </si>
  <si>
    <t>502371</t>
  </si>
  <si>
    <t>Corbeille MarrVinta27x20</t>
  </si>
  <si>
    <t>RETIF</t>
  </si>
  <si>
    <t>500917</t>
  </si>
  <si>
    <t>CORBEILLE noire 24x10</t>
  </si>
  <si>
    <t>500916</t>
  </si>
  <si>
    <t>CORBEILLE noire 30x10</t>
  </si>
  <si>
    <t>501609</t>
  </si>
  <si>
    <t>CorbeilleBlcScand27x20</t>
  </si>
  <si>
    <t>A000062</t>
  </si>
  <si>
    <t>CORBEILLEBOUT</t>
  </si>
  <si>
    <t>502373</t>
  </si>
  <si>
    <t>CorbeilleNoirVint27x20</t>
  </si>
  <si>
    <t>09CAFECOSTARICA</t>
  </si>
  <si>
    <t>COSTA RICA 250g</t>
  </si>
  <si>
    <t>10KGCOSTARICA</t>
  </si>
  <si>
    <t>COSTA RICA KG</t>
  </si>
  <si>
    <t>VA10319</t>
  </si>
  <si>
    <t>COUPELLE BLEUE ACAPULCO</t>
  </si>
  <si>
    <t>VA10441</t>
  </si>
  <si>
    <t>COUPELLE FEUILLE ACAPULCO</t>
  </si>
  <si>
    <t>A00298</t>
  </si>
  <si>
    <t>COUPELLE REPOSE SACHET DAMMAN THEIRE</t>
  </si>
  <si>
    <t>A00323</t>
  </si>
  <si>
    <t>VA10333</t>
  </si>
  <si>
    <t>COUPELLE TRIANGULAIRE</t>
  </si>
  <si>
    <t>9999000082325</t>
  </si>
  <si>
    <t>A000047</t>
  </si>
  <si>
    <t>COUSSIN BARETTE 160G</t>
  </si>
  <si>
    <t>003404</t>
  </si>
  <si>
    <t>CRAQUANT ROSE PRALINE</t>
  </si>
  <si>
    <t>3760052690952</t>
  </si>
  <si>
    <t>A000127</t>
  </si>
  <si>
    <t>CREME DE PRUNEAUX</t>
  </si>
  <si>
    <t>3760243070037</t>
  </si>
  <si>
    <t>A00168</t>
  </si>
  <si>
    <t>CRÈME FINE POIS CHICHES CITRON CUMIN</t>
  </si>
  <si>
    <t>3760243071843</t>
  </si>
  <si>
    <t>A00169</t>
  </si>
  <si>
    <t>CRÈME FINE POIVRONS</t>
  </si>
  <si>
    <t>A00118</t>
  </si>
  <si>
    <t>CROQUANTS AUX NOISETTES</t>
  </si>
  <si>
    <t>A000155</t>
  </si>
  <si>
    <t>CROUSTI NOIR &amp; CARAM 175G</t>
  </si>
  <si>
    <t>31CAFE CUBA</t>
  </si>
  <si>
    <t>CUBA 250g</t>
  </si>
  <si>
    <t>CUILLERE A THE</t>
  </si>
  <si>
    <t>1200</t>
  </si>
  <si>
    <t>CUP WARMER USB</t>
  </si>
  <si>
    <t>206</t>
  </si>
  <si>
    <t>DARJEELING DE PRINTEMPS GFOP</t>
  </si>
  <si>
    <t>DAMMANN-SORT</t>
  </si>
  <si>
    <t>203</t>
  </si>
  <si>
    <t>DARJEELING FOP 2EME FLUSH HIMALAYA</t>
  </si>
  <si>
    <t>9999000002033</t>
  </si>
  <si>
    <t>P203</t>
  </si>
  <si>
    <t>204</t>
  </si>
  <si>
    <t xml:space="preserve">DARJEELING GFOP SUPERIEUR </t>
  </si>
  <si>
    <t>9999000002040</t>
  </si>
  <si>
    <t>P204</t>
  </si>
  <si>
    <t>A000068</t>
  </si>
  <si>
    <t>DBLE MUG GROSLIERES</t>
  </si>
  <si>
    <t>29CAFEDECAMOKA</t>
  </si>
  <si>
    <t>DECA MOKA 250g</t>
  </si>
  <si>
    <t>30KGDECAMOKA</t>
  </si>
  <si>
    <t>DECA MOKA KG</t>
  </si>
  <si>
    <t>1454EQUA</t>
  </si>
  <si>
    <t>DEJEUNER 2P EQUADOR</t>
  </si>
  <si>
    <t>AU6007</t>
  </si>
  <si>
    <t>DEJEUNER 400ml ISHITA</t>
  </si>
  <si>
    <t>AU4975</t>
  </si>
  <si>
    <t>DEJEUNER SOLO KANDINSKI</t>
  </si>
  <si>
    <t>9999901101255</t>
  </si>
  <si>
    <t>DELICES SAVEURS ET COULEURS 90G</t>
  </si>
  <si>
    <t>372</t>
  </si>
  <si>
    <t>DIVINE ROSE TN</t>
  </si>
  <si>
    <t>9999000003726</t>
  </si>
  <si>
    <t>P372</t>
  </si>
  <si>
    <t>10000182</t>
  </si>
  <si>
    <t>A00110</t>
  </si>
  <si>
    <t>DOSETTE MONBANA 30 G LACTE 4ETOILES</t>
  </si>
  <si>
    <t>SDTDBLE</t>
  </si>
  <si>
    <t>DOUBLE</t>
  </si>
  <si>
    <t>PREUVE</t>
  </si>
  <si>
    <t>DRAEGLER PREUVE D'AMOUR MUG</t>
  </si>
  <si>
    <t>olivier langlois</t>
  </si>
  <si>
    <t>ANKORSTORE</t>
  </si>
  <si>
    <t>SOIF</t>
  </si>
  <si>
    <t>DRAEGLER SOIF DE MUG</t>
  </si>
  <si>
    <t>CALIN</t>
  </si>
  <si>
    <t>DRAEGLER UN CALIN SINON RIEN MUG</t>
  </si>
  <si>
    <t>8224</t>
  </si>
  <si>
    <t>DUNE D'EPICES</t>
  </si>
  <si>
    <t>9999000082240</t>
  </si>
  <si>
    <t>P8224</t>
  </si>
  <si>
    <t>27CAFEDUOAFRIC</t>
  </si>
  <si>
    <t>DUO AFRICAIN 250g</t>
  </si>
  <si>
    <t>28KGDUOAFRIC</t>
  </si>
  <si>
    <t>DUO AFRICAIN KG</t>
  </si>
  <si>
    <t>AU4985</t>
  </si>
  <si>
    <t>DUO DEJEUNER KANDINSKI CERCLES ENCERCLES</t>
  </si>
  <si>
    <t>AU4891</t>
  </si>
  <si>
    <t>DUO GD TASSE ET SS TASSE KLIMT DAME EVENTAIL</t>
  </si>
  <si>
    <t>AU4901</t>
  </si>
  <si>
    <t>DUO GD TASSE ET SS TASSE VAN GOGH NUIT ETOILEE</t>
  </si>
  <si>
    <t>A000051</t>
  </si>
  <si>
    <t>DUO GUINGUET</t>
  </si>
  <si>
    <t>A00212</t>
  </si>
  <si>
    <t>DUO TASSE CAFE CHATS CHIENS</t>
  </si>
  <si>
    <t>AU6016</t>
  </si>
  <si>
    <t>DUO TASSE CAFE FRIDAKALHO</t>
  </si>
  <si>
    <t>AU4919</t>
  </si>
  <si>
    <t>DUO TASSE CAFE KANDINSKI</t>
  </si>
  <si>
    <t>A00213</t>
  </si>
  <si>
    <t>DUO TASSE CAFE MONDRIAN</t>
  </si>
  <si>
    <t>A00332</t>
  </si>
  <si>
    <t>EARL GREY</t>
  </si>
  <si>
    <t>9999000006024</t>
  </si>
  <si>
    <t>P602</t>
  </si>
  <si>
    <t>EARL GREY CALABRIA</t>
  </si>
  <si>
    <t>602</t>
  </si>
  <si>
    <t>sdp 17/08/2021</t>
  </si>
  <si>
    <t>7962</t>
  </si>
  <si>
    <t>EARL GREY DES SEIGNEURS COLLECTION VERSAILLES</t>
  </si>
  <si>
    <t>863</t>
  </si>
  <si>
    <t>EARL GREY DÉTHÉINÉ TN   (43.94€/KG)</t>
  </si>
  <si>
    <t>1992</t>
  </si>
  <si>
    <t>EARL GREY FLEURS TN</t>
  </si>
  <si>
    <t>9999000019925</t>
  </si>
  <si>
    <t>P1992</t>
  </si>
  <si>
    <t>525</t>
  </si>
  <si>
    <t>EARL GREY GOUT RUSSE DOUCHKA TN</t>
  </si>
  <si>
    <t>9999000005256</t>
  </si>
  <si>
    <t>P525</t>
  </si>
  <si>
    <t>9999000034508</t>
  </si>
  <si>
    <t>P3450</t>
  </si>
  <si>
    <t>EARL GREY GOUT RUSSE TN</t>
  </si>
  <si>
    <t>3450</t>
  </si>
  <si>
    <t>336</t>
  </si>
  <si>
    <t>EARL GREY GRAND GOUT RUSSE TN</t>
  </si>
  <si>
    <t>9999000003368</t>
  </si>
  <si>
    <t>P336</t>
  </si>
  <si>
    <t>1317</t>
  </si>
  <si>
    <t>EARL GREY POINTES BLANCHES TN</t>
  </si>
  <si>
    <t>9999000013176</t>
  </si>
  <si>
    <t>P1317</t>
  </si>
  <si>
    <t>9999000034522</t>
  </si>
  <si>
    <t>P3452</t>
  </si>
  <si>
    <t xml:space="preserve">EARL GREY THE DES SAGES </t>
  </si>
  <si>
    <t>3452</t>
  </si>
  <si>
    <t>517</t>
  </si>
  <si>
    <t xml:space="preserve">EARL GREY YIN ZHEN TN </t>
  </si>
  <si>
    <t>9999000005171</t>
  </si>
  <si>
    <t>P517</t>
  </si>
  <si>
    <t>A00359</t>
  </si>
  <si>
    <t>EAU MINÉRALE 50 CL</t>
  </si>
  <si>
    <t>ETOILE DU DESERT TN</t>
  </si>
  <si>
    <t>A00228</t>
  </si>
  <si>
    <t>EGAN MAJORICA COFFRET CAFE 2 TASSES ET SS TASSES</t>
  </si>
  <si>
    <t>ETUI DUO CARAMEL 140g</t>
  </si>
  <si>
    <t>A00285</t>
  </si>
  <si>
    <t>EGAN MAJORICA PETIT PLATEAU RECTANGULAIRE</t>
  </si>
  <si>
    <t>A00226</t>
  </si>
  <si>
    <t>EGAN THEIERE 47CL</t>
  </si>
  <si>
    <t>FRUITS DE LA PASSION</t>
  </si>
  <si>
    <t>9999000003887</t>
  </si>
  <si>
    <t>P388</t>
  </si>
  <si>
    <t>ENJOY SUMMER</t>
  </si>
  <si>
    <t>ETUI GALET GIANDUJA 140g</t>
  </si>
  <si>
    <t>388</t>
  </si>
  <si>
    <t>ETUI MALAYA 140g</t>
  </si>
  <si>
    <t>3701474904067</t>
  </si>
  <si>
    <t>A000078</t>
  </si>
  <si>
    <t>ETUI MALKO 140g</t>
  </si>
  <si>
    <t>A00172</t>
  </si>
  <si>
    <t>EPICES POUR PAIN D'EPICES</t>
  </si>
  <si>
    <t>ETUI OLIVES SOLEIL 140g</t>
  </si>
  <si>
    <t>A00171</t>
  </si>
  <si>
    <t>EPICES POUR VIN CHAUD</t>
  </si>
  <si>
    <t>ETUI QUIRIGA 140g</t>
  </si>
  <si>
    <t>364</t>
  </si>
  <si>
    <t>EXQUIS DELICES DE S&amp;C</t>
  </si>
  <si>
    <t>9999000003641</t>
  </si>
  <si>
    <t>P364</t>
  </si>
  <si>
    <t>EXQUIS S&amp;C   65g</t>
  </si>
  <si>
    <t>3340391001086</t>
  </si>
  <si>
    <t>00108-1</t>
  </si>
  <si>
    <t>FILTRE CAFE INOX REUTILISABLE N°4</t>
  </si>
  <si>
    <t>3340391001000</t>
  </si>
  <si>
    <t>00100-1</t>
  </si>
  <si>
    <t xml:space="preserve">FILTRE CHAUSSETTE THEIERE TISSU </t>
  </si>
  <si>
    <t>3340391006463</t>
  </si>
  <si>
    <t>00646-1</t>
  </si>
  <si>
    <t>FILTRE DENTELLE</t>
  </si>
  <si>
    <t>3340391001031</t>
  </si>
  <si>
    <t>00103-1</t>
  </si>
  <si>
    <t>FILTRE THE/CAFE PERM</t>
  </si>
  <si>
    <t>3340391008214</t>
  </si>
  <si>
    <t>00821-1</t>
  </si>
  <si>
    <t>FILTRE THEIERE GRAND MODELE</t>
  </si>
  <si>
    <t>3340391001017</t>
  </si>
  <si>
    <t>00101-1</t>
  </si>
  <si>
    <t xml:space="preserve">FILTRE THEIERE MOYEN MODELE </t>
  </si>
  <si>
    <t>A000168</t>
  </si>
  <si>
    <t>FILTRE THEIERE PETIT MODELE</t>
  </si>
  <si>
    <t>ROCHEFORT</t>
  </si>
  <si>
    <t>A00192</t>
  </si>
  <si>
    <t xml:space="preserve">FILTRES THE X60 </t>
  </si>
  <si>
    <t>KA4561</t>
  </si>
  <si>
    <t>FLEUR SEL CITRON HP</t>
  </si>
  <si>
    <t>FLEUR SEL ECHALOTES</t>
  </si>
  <si>
    <t>8318</t>
  </si>
  <si>
    <t>FLEUR SEL PARMESAN BASILIC</t>
  </si>
  <si>
    <t>611.700</t>
  </si>
  <si>
    <t>FLEUR SEL PIMENT</t>
  </si>
  <si>
    <t>FLEUR SEL TRUFFE</t>
  </si>
  <si>
    <t>FLEURS DE THE MIX</t>
  </si>
  <si>
    <t>FLEURS DE THE VERT</t>
  </si>
  <si>
    <t>4797</t>
  </si>
  <si>
    <t>3760194232447</t>
  </si>
  <si>
    <t>501090064</t>
  </si>
  <si>
    <t>3760194232430</t>
  </si>
  <si>
    <t>501090063</t>
  </si>
  <si>
    <t>FLOCONS D'EPICES TN</t>
  </si>
  <si>
    <t>3760194232461</t>
  </si>
  <si>
    <t>501090066</t>
  </si>
  <si>
    <t>3760194232478</t>
  </si>
  <si>
    <t>501090067</t>
  </si>
  <si>
    <t>FRAIS D'ENVOI</t>
  </si>
  <si>
    <t>3760194232454</t>
  </si>
  <si>
    <t>501090065</t>
  </si>
  <si>
    <t>Fraise Tagada</t>
  </si>
  <si>
    <t>A00033</t>
  </si>
  <si>
    <t>FRAPPÉ CHOCOLAT MONBANA</t>
  </si>
  <si>
    <t>4260123154950</t>
  </si>
  <si>
    <t>A00034</t>
  </si>
  <si>
    <t>FRAPPE FRAISE MONBANA</t>
  </si>
  <si>
    <t>P4463</t>
  </si>
  <si>
    <t>4463</t>
  </si>
  <si>
    <t>A000101</t>
  </si>
  <si>
    <t>GALETTES DE REIMS</t>
  </si>
  <si>
    <t>FRAIS ENVOI</t>
  </si>
  <si>
    <t>GD MOULIN A SEL HIMALAYA</t>
  </si>
  <si>
    <t>A00114</t>
  </si>
  <si>
    <t>GD MUG 600 ML JARDIN</t>
  </si>
  <si>
    <t>A00115</t>
  </si>
  <si>
    <t>GD MUG 600ML SPRING PARADE</t>
  </si>
  <si>
    <t>522</t>
  </si>
  <si>
    <t>GD MUG BAMBOU</t>
  </si>
  <si>
    <t>9999000005225</t>
  </si>
  <si>
    <t>P522</t>
  </si>
  <si>
    <t>GD MUG CARPES KOI</t>
  </si>
  <si>
    <t>291</t>
  </si>
  <si>
    <t>GD MUG CHAT PAPILLON</t>
  </si>
  <si>
    <t>9999000002910</t>
  </si>
  <si>
    <t>P291</t>
  </si>
  <si>
    <t>GD MUG GROSLIERE F.GS SEINS</t>
  </si>
  <si>
    <t>3435070064602</t>
  </si>
  <si>
    <t>001611</t>
  </si>
  <si>
    <t>GD MUG GROSLIERE FEMME CHAPEAU</t>
  </si>
  <si>
    <t>A00141</t>
  </si>
  <si>
    <t>GD MUG HOKUSAI LA VAGUE</t>
  </si>
  <si>
    <t>1462JARD</t>
  </si>
  <si>
    <t>GD MUG KANDINSKI CERCLES ENCERCLES</t>
  </si>
  <si>
    <t>1462SPAR</t>
  </si>
  <si>
    <t>GD MUG KANDINSKI ROUGE</t>
  </si>
  <si>
    <t>GD MUG KLIMT DAME EVENTAIL</t>
  </si>
  <si>
    <t>KONITZ 26</t>
  </si>
  <si>
    <t>GD MUG KLIMT LARME D'OR</t>
  </si>
  <si>
    <t>KONITZ 255-2684</t>
  </si>
  <si>
    <t>KONITZ 25</t>
  </si>
  <si>
    <t>GD MUG KLIMT LE BAISER</t>
  </si>
  <si>
    <t>KONITZ 255-2811</t>
  </si>
  <si>
    <t>AU5020</t>
  </si>
  <si>
    <t>GD MUG MUCHA AUTOMNE</t>
  </si>
  <si>
    <t>AU5006</t>
  </si>
  <si>
    <t>GD MUG MUCHA ÉTÉ</t>
  </si>
  <si>
    <t>AU4955</t>
  </si>
  <si>
    <t>GD MUG MUCHA HIVER</t>
  </si>
  <si>
    <t>AU4980</t>
  </si>
  <si>
    <t>GD MUG MUCHA PRINTEMPS</t>
  </si>
  <si>
    <t>AU4916</t>
  </si>
  <si>
    <t>GD MUG VAN GOGH NUIT ETOILEE</t>
  </si>
  <si>
    <t>AU4892</t>
  </si>
  <si>
    <t>AU4867</t>
  </si>
  <si>
    <t>AU4816</t>
  </si>
  <si>
    <t>AU4991</t>
  </si>
  <si>
    <t>GELEE COQUELICOT</t>
  </si>
  <si>
    <t>AU4990</t>
  </si>
  <si>
    <t>AU4992</t>
  </si>
  <si>
    <t>AU4989</t>
  </si>
  <si>
    <t>AU4902</t>
  </si>
  <si>
    <t>AU4931</t>
  </si>
  <si>
    <t>GD MUG VAN GOGH TOURNESOLS</t>
  </si>
  <si>
    <t>VA10611</t>
  </si>
  <si>
    <t>GD PLATEAU VISAGE</t>
  </si>
  <si>
    <t>A00230</t>
  </si>
  <si>
    <t>GDE PINCE A THE</t>
  </si>
  <si>
    <t>3700238333884</t>
  </si>
  <si>
    <t>A000072</t>
  </si>
  <si>
    <t>A00189</t>
  </si>
  <si>
    <t>GELÉE DAMMANN GOUT RUSSE DOUCHKA</t>
  </si>
  <si>
    <t>GENMAICHA JAPON BIO (TV JAPON)</t>
  </si>
  <si>
    <t>A00188</t>
  </si>
  <si>
    <t>GELÉE DAMMANN NOEL À PARIS</t>
  </si>
  <si>
    <t>A00187</t>
  </si>
  <si>
    <t>GELÉE DAMMANN NUIT À VERSAILLES</t>
  </si>
  <si>
    <t>3259920053758</t>
  </si>
  <si>
    <t>A00190</t>
  </si>
  <si>
    <t>GELÉE DAMMANN PASSION FRAMBOISE</t>
  </si>
  <si>
    <t>004356</t>
  </si>
  <si>
    <t>GELEE FRUITS CHARLINE</t>
  </si>
  <si>
    <t>9999000003498</t>
  </si>
  <si>
    <t>P349</t>
  </si>
  <si>
    <t>349</t>
  </si>
  <si>
    <t>A000066</t>
  </si>
  <si>
    <t>GRAINS NETTOYANT DEGRAISSANT  MEULE</t>
  </si>
  <si>
    <t>AMAZON</t>
  </si>
  <si>
    <t>304</t>
  </si>
  <si>
    <t>GRAND YUNNAN GFOP CHINE</t>
  </si>
  <si>
    <t>9999000003047</t>
  </si>
  <si>
    <t>P304</t>
  </si>
  <si>
    <t>386</t>
  </si>
  <si>
    <t>GRANOLA D'HIVER TN</t>
  </si>
  <si>
    <t>9999000003863</t>
  </si>
  <si>
    <t>P386</t>
  </si>
  <si>
    <t>3331388120620</t>
  </si>
  <si>
    <t>A00387</t>
  </si>
  <si>
    <t>GRIOTTES CONFITES AU SIROP 150G</t>
  </si>
  <si>
    <t>3418011283393</t>
  </si>
  <si>
    <t>002786</t>
  </si>
  <si>
    <t>GUIMAUVES NOIR 250G</t>
  </si>
  <si>
    <t>3701474902650</t>
  </si>
  <si>
    <t>A000023</t>
  </si>
  <si>
    <t>GUINGUETTE CARAMEL</t>
  </si>
  <si>
    <t>3701474902605</t>
  </si>
  <si>
    <t>A000129</t>
  </si>
  <si>
    <t>GUINGUETTE FRAMBOISE</t>
  </si>
  <si>
    <t>3701474903435</t>
  </si>
  <si>
    <t>A000022</t>
  </si>
  <si>
    <t>GUINGUETTE MENTHE</t>
  </si>
  <si>
    <t>3701474902612</t>
  </si>
  <si>
    <t>A000130</t>
  </si>
  <si>
    <t>GUINGUETTE YUZU</t>
  </si>
  <si>
    <t>9999000008509</t>
  </si>
  <si>
    <t>P850</t>
  </si>
  <si>
    <t>GUNPOWDER</t>
  </si>
  <si>
    <t>850</t>
  </si>
  <si>
    <t>A00127</t>
  </si>
  <si>
    <t>HERBES DE PROVENCES (DELOTAGE BOITE)</t>
  </si>
  <si>
    <t>3700238343555</t>
  </si>
  <si>
    <t>004355</t>
  </si>
  <si>
    <t>HERISSONS CHARLINE</t>
  </si>
  <si>
    <t>9999000005126</t>
  </si>
  <si>
    <t>P512</t>
  </si>
  <si>
    <t>HIGHLANDS BREAKFAST</t>
  </si>
  <si>
    <t>512</t>
  </si>
  <si>
    <t>5201043101425</t>
  </si>
  <si>
    <t>A000046</t>
  </si>
  <si>
    <t>HUILE ILIADA 500ML</t>
  </si>
  <si>
    <t>3760194201689</t>
  </si>
  <si>
    <t>501040046</t>
  </si>
  <si>
    <t>HUILE OLIVE AIL BASILIC PIGNON</t>
  </si>
  <si>
    <t>3760194201665</t>
  </si>
  <si>
    <t>501040044</t>
  </si>
  <si>
    <t>HUILE OLIVE CEPES</t>
  </si>
  <si>
    <t>3760194201696</t>
  </si>
  <si>
    <t>501040047</t>
  </si>
  <si>
    <t>HUILE OLIVE ECHALOTE</t>
  </si>
  <si>
    <t>3760194201702</t>
  </si>
  <si>
    <t>501040048</t>
  </si>
  <si>
    <t>HUILE OLIVE EXTRA VIERGE</t>
  </si>
  <si>
    <t>3760194201658</t>
  </si>
  <si>
    <t>501040043</t>
  </si>
  <si>
    <t>HUILE OLIVE PIMENT ESP</t>
  </si>
  <si>
    <t>3760194201672</t>
  </si>
  <si>
    <t>501040045</t>
  </si>
  <si>
    <t>HUILE OLIVE TRUFFE BRUMALE</t>
  </si>
  <si>
    <t>FIH262</t>
  </si>
  <si>
    <t>INFUSEUR  A THE FEUILLE SILICONE</t>
  </si>
  <si>
    <t>60011</t>
  </si>
  <si>
    <t>INFUSEUR GEISHA ALASKA</t>
  </si>
  <si>
    <t>60004</t>
  </si>
  <si>
    <t>INFUSEUR GEISHA ANANDI</t>
  </si>
  <si>
    <t>60006</t>
  </si>
  <si>
    <t>INFUSEUR GEISHA MAIKO</t>
  </si>
  <si>
    <t>60010</t>
  </si>
  <si>
    <t>INFUSEUR GEISHA PETROL</t>
  </si>
  <si>
    <t>8469</t>
  </si>
  <si>
    <t>INFUSEUR LEAF DORE</t>
  </si>
  <si>
    <t>20698</t>
  </si>
  <si>
    <t>INFUSEUR PYRAMIDE TEA FORTE</t>
  </si>
  <si>
    <t>8466</t>
  </si>
  <si>
    <t>INFUSEUR SHANGRILA</t>
  </si>
  <si>
    <t>JAUNE LEMON TV</t>
  </si>
  <si>
    <t>FIH295</t>
  </si>
  <si>
    <t>INFUSEUR THE PINCE</t>
  </si>
  <si>
    <t>1993</t>
  </si>
  <si>
    <t>JARDIN BLEU</t>
  </si>
  <si>
    <t>JOLI CŒUR</t>
  </si>
  <si>
    <t>9999000019932</t>
  </si>
  <si>
    <t>P1993</t>
  </si>
  <si>
    <t>JOLI CŒUR COLLECTION VERSAILLES</t>
  </si>
  <si>
    <t>967</t>
  </si>
  <si>
    <t>JARDIN IMPERIAL</t>
  </si>
  <si>
    <t>KEEMUN FOP  CHINE</t>
  </si>
  <si>
    <t>9999000009674</t>
  </si>
  <si>
    <t>P967</t>
  </si>
  <si>
    <t>9999000006062</t>
  </si>
  <si>
    <t>P606</t>
  </si>
  <si>
    <t>JARDIN VERT</t>
  </si>
  <si>
    <t>KENYA GBOP MILIMA AFRIQUE</t>
  </si>
  <si>
    <t>606</t>
  </si>
  <si>
    <t>9999000003443</t>
  </si>
  <si>
    <t>P344</t>
  </si>
  <si>
    <t>L'AUTHENTIQUE GUINGUET</t>
  </si>
  <si>
    <t>344</t>
  </si>
  <si>
    <t>9999000024073</t>
  </si>
  <si>
    <t>P2407</t>
  </si>
  <si>
    <t>2407</t>
  </si>
  <si>
    <t>3259920079635</t>
  </si>
  <si>
    <t>7963</t>
  </si>
  <si>
    <t>302</t>
  </si>
  <si>
    <t>9999000003023</t>
  </si>
  <si>
    <t>P302</t>
  </si>
  <si>
    <t>591</t>
  </si>
  <si>
    <t>9999000005911</t>
  </si>
  <si>
    <t>P591</t>
  </si>
  <si>
    <t>A000094</t>
  </si>
  <si>
    <t>LMQ CONF CHATAIGNE POIRE NOISETTE</t>
  </si>
  <si>
    <t>458</t>
  </si>
  <si>
    <t>L'ORIENTAL NOIR</t>
  </si>
  <si>
    <t>MELANGE ANGLAIS SUP</t>
  </si>
  <si>
    <t>9999000004587</t>
  </si>
  <si>
    <t>P458</t>
  </si>
  <si>
    <t>LMQ DELICE DE PISSENLIT</t>
  </si>
  <si>
    <t>9999000050348</t>
  </si>
  <si>
    <t>P5034</t>
  </si>
  <si>
    <t>L'ORIENTAL TV</t>
  </si>
  <si>
    <t xml:space="preserve">LMQ DÉLICE DE VERVEINE </t>
  </si>
  <si>
    <t>5034</t>
  </si>
  <si>
    <t>LMQ GELEE POMME ROSE</t>
  </si>
  <si>
    <t>9999000009322</t>
  </si>
  <si>
    <t>P932</t>
  </si>
  <si>
    <t>LASSI MANGO</t>
  </si>
  <si>
    <t>LMQ MARMELADE 3 AGRUMES</t>
  </si>
  <si>
    <t>932</t>
  </si>
  <si>
    <t>LMQ SABLÉS AMANDES</t>
  </si>
  <si>
    <t>3380250000010</t>
  </si>
  <si>
    <t>A00046</t>
  </si>
  <si>
    <t>LMQ BOITE SUCRE SABLÉS</t>
  </si>
  <si>
    <t>LMQ SABLÉS ANIS</t>
  </si>
  <si>
    <t>A00073</t>
  </si>
  <si>
    <t>3380259999964</t>
  </si>
  <si>
    <t>A00074</t>
  </si>
  <si>
    <t>LMQ DÉLICE CLEMENTINE COQUELICOT</t>
  </si>
  <si>
    <t>A00076</t>
  </si>
  <si>
    <t>LMQ SABLÉS PAIN D'ÉPICES</t>
  </si>
  <si>
    <t>A00075</t>
  </si>
  <si>
    <t>LMQ SABLÉS PEPITES CHOC</t>
  </si>
  <si>
    <t>3380259999896</t>
  </si>
  <si>
    <t>A00072</t>
  </si>
  <si>
    <t>3380259999872</t>
  </si>
  <si>
    <t>A00071</t>
  </si>
  <si>
    <t>LMQ TERRINE DELICE AU BOUQUET D'AIL ROSE</t>
  </si>
  <si>
    <t>3380256225745</t>
  </si>
  <si>
    <t>A00061</t>
  </si>
  <si>
    <t>LMQ TERRINE DELICE AUX CHATAIGNES</t>
  </si>
  <si>
    <t>3380251111128</t>
  </si>
  <si>
    <t>A00056</t>
  </si>
  <si>
    <t>LMQ TERRINE DELICE AUX DIVINES MYRTILLES</t>
  </si>
  <si>
    <t>3380251111111</t>
  </si>
  <si>
    <t>A00055</t>
  </si>
  <si>
    <t>LMQ SABLÉS CHOC GENTIANE</t>
  </si>
  <si>
    <t>LMQ TERRINE DELICE AUX ROYAL ST NECTAIRE</t>
  </si>
  <si>
    <t>3380251111142</t>
  </si>
  <si>
    <t>A00058</t>
  </si>
  <si>
    <t>LMQ SABLÉS CITRON</t>
  </si>
  <si>
    <t>LMQ TERRINE DELICE DE JAMBON DE PAYS DES MONTAGNES</t>
  </si>
  <si>
    <t>3380256326732</t>
  </si>
  <si>
    <t>A00062</t>
  </si>
  <si>
    <t>3380251111159</t>
  </si>
  <si>
    <t>A00403</t>
  </si>
  <si>
    <t>A00057</t>
  </si>
  <si>
    <t>LMQ SABLÉS VERVEINE</t>
  </si>
  <si>
    <t>3380259999827</t>
  </si>
  <si>
    <t>A00069</t>
  </si>
  <si>
    <t>LOT 6 TASSES CAFE VAN GOGH</t>
  </si>
  <si>
    <t>3380259999803</t>
  </si>
  <si>
    <t>A00068</t>
  </si>
  <si>
    <t>LOT ST VALENTIN</t>
  </si>
  <si>
    <t>3380259999797</t>
  </si>
  <si>
    <t>A00067</t>
  </si>
  <si>
    <t>MACARON CASSIS VIOLETTE</t>
  </si>
  <si>
    <t>A00065</t>
  </si>
  <si>
    <t>3380259999780</t>
  </si>
  <si>
    <t>A00066</t>
  </si>
  <si>
    <t>MALABAR 250g</t>
  </si>
  <si>
    <t>3380259999834</t>
  </si>
  <si>
    <t>A00070</t>
  </si>
  <si>
    <t>LMQ TERRINE DELICE DES MONTAGNARDS</t>
  </si>
  <si>
    <t>MALABAR KG</t>
  </si>
  <si>
    <t>A00064</t>
  </si>
  <si>
    <t>LMQ TERRINE DELICE RUSTIQUE AU CANTAL</t>
  </si>
  <si>
    <t>MANDARIN JASMIN</t>
  </si>
  <si>
    <t>3380259999674</t>
  </si>
  <si>
    <t>A00184</t>
  </si>
  <si>
    <t>LMQ TERRINE POUNTI</t>
  </si>
  <si>
    <t>AU4900</t>
  </si>
  <si>
    <t>MARMELADE  ORANGE MRS BRIDGES</t>
  </si>
  <si>
    <t>A000085</t>
  </si>
  <si>
    <t>MARRON GLACE PIECE</t>
  </si>
  <si>
    <t>9999000082202</t>
  </si>
  <si>
    <t>P8220</t>
  </si>
  <si>
    <t>MOKA Lekempti KG</t>
  </si>
  <si>
    <t>8220</t>
  </si>
  <si>
    <t>MATÉ CLEMENTINE</t>
  </si>
  <si>
    <t>19CAFE MALABAR</t>
  </si>
  <si>
    <t>20KGMALABAR</t>
  </si>
  <si>
    <t>MATÉ VERT</t>
  </si>
  <si>
    <t>9999000003078</t>
  </si>
  <si>
    <t>P307</t>
  </si>
  <si>
    <t>307</t>
  </si>
  <si>
    <t>MATE VERT GINGEMBRE VERVEINE BIO</t>
  </si>
  <si>
    <t>5020566700010</t>
  </si>
  <si>
    <t>007724</t>
  </si>
  <si>
    <t>MEDICIS AMANDE CARADOS 200G</t>
  </si>
  <si>
    <t>9999901101446</t>
  </si>
  <si>
    <t>MEDICIS DRAGÉES EXCELLENCE 250G</t>
  </si>
  <si>
    <t>3259920107529</t>
  </si>
  <si>
    <t>10752</t>
  </si>
  <si>
    <t>MATCHA PATISSIER 100 G</t>
  </si>
  <si>
    <t>MEDICIS DUO CARAMEL FLEUR DE SEL 200G</t>
  </si>
  <si>
    <t>9999000004686</t>
  </si>
  <si>
    <t>P468</t>
  </si>
  <si>
    <t>MEDICIS FRUITS DU JARDIN FRAMBOISE 200G</t>
  </si>
  <si>
    <t>468</t>
  </si>
  <si>
    <t>MEDICIS FRUITS DU JARDIN POIRE 200G</t>
  </si>
  <si>
    <t>25</t>
  </si>
  <si>
    <t>MEDICIS GALET GIANDUJA 200G</t>
  </si>
  <si>
    <t>9999000000251</t>
  </si>
  <si>
    <t>P25</t>
  </si>
  <si>
    <t>MEDICIS GIVRES CARAMEL 200G</t>
  </si>
  <si>
    <t>3560468793168</t>
  </si>
  <si>
    <t>A00397</t>
  </si>
  <si>
    <t>MÉDICIS L'AMANDE TOFFELO 200G</t>
  </si>
  <si>
    <t>A00100</t>
  </si>
  <si>
    <t>MEDICIS L'OLIVE DU SOLEIL 200G</t>
  </si>
  <si>
    <t>3340390005979</t>
  </si>
  <si>
    <t>A00098</t>
  </si>
  <si>
    <t>MEDICIS PLATEAU 6 VERRINES</t>
  </si>
  <si>
    <t>MEGAMUG BULLES</t>
  </si>
  <si>
    <t>3340391007811</t>
  </si>
  <si>
    <t>MEGAMUG FLAMINGO</t>
  </si>
  <si>
    <t>3340391007804</t>
  </si>
  <si>
    <t>A00103</t>
  </si>
  <si>
    <t>MEGAMUG FLYING NOTES</t>
  </si>
  <si>
    <t>MEGAMUG GRUES "CRANE"</t>
  </si>
  <si>
    <t>3340391007965</t>
  </si>
  <si>
    <t>00796-1</t>
  </si>
  <si>
    <t>A00101</t>
  </si>
  <si>
    <t>MELANGE CARAVANE SUP</t>
  </si>
  <si>
    <t>A00097</t>
  </si>
  <si>
    <t>MUG ASTERIX  I LOVE PARIS</t>
  </si>
  <si>
    <t>KONITZ 53</t>
  </si>
  <si>
    <t>MUG ASTERIX  I'M IN LOVE</t>
  </si>
  <si>
    <t>KONITZ 016-2263</t>
  </si>
  <si>
    <t>KONITZ 50</t>
  </si>
  <si>
    <t>MÉLANGE ÉPICES SAVEURS INDIENNES</t>
  </si>
  <si>
    <t>KONITZ 016-2787</t>
  </si>
  <si>
    <t>KONITZ 51</t>
  </si>
  <si>
    <t>MELANGE MEDICIS 100g</t>
  </si>
  <si>
    <t>KONITZ 016-2300</t>
  </si>
  <si>
    <t>KONITZ 52</t>
  </si>
  <si>
    <t>MELANGE MYSTERIEUX</t>
  </si>
  <si>
    <t>KONITZ 016-2598</t>
  </si>
  <si>
    <t>803</t>
  </si>
  <si>
    <t>9999000008035</t>
  </si>
  <si>
    <t>P803</t>
  </si>
  <si>
    <t>MUG ASTERIX  PAS GROS!</t>
  </si>
  <si>
    <t>309</t>
  </si>
  <si>
    <t>9999000003092</t>
  </si>
  <si>
    <t>P309</t>
  </si>
  <si>
    <t>MENTHE POIVREE</t>
  </si>
  <si>
    <t>A00167</t>
  </si>
  <si>
    <t>MÉLANGE ÉPICES CAJUN</t>
  </si>
  <si>
    <t>A00166</t>
  </si>
  <si>
    <t>MIEL ACACIA</t>
  </si>
  <si>
    <t>A000169</t>
  </si>
  <si>
    <t>MIEL MONTAGNE</t>
  </si>
  <si>
    <t>638</t>
  </si>
  <si>
    <t>MIEL PRINTEMPS</t>
  </si>
  <si>
    <t>9999000006383</t>
  </si>
  <si>
    <t>P638</t>
  </si>
  <si>
    <t>MIEL SAPIN</t>
  </si>
  <si>
    <t>9999000036366</t>
  </si>
  <si>
    <t>P3636</t>
  </si>
  <si>
    <t xml:space="preserve">MELANGE VENITIEN </t>
  </si>
  <si>
    <t>MIEL TILLEUL</t>
  </si>
  <si>
    <t>3636</t>
  </si>
  <si>
    <t>MINI CONFITURES 42 G</t>
  </si>
  <si>
    <t>483</t>
  </si>
  <si>
    <t>MINI FINCIERS PAIND'EPICES</t>
  </si>
  <si>
    <t>9999000004839</t>
  </si>
  <si>
    <t>P483</t>
  </si>
  <si>
    <t>MINI KOUIGN AMANN CARA</t>
  </si>
  <si>
    <t>3380250125041</t>
  </si>
  <si>
    <t>A00049</t>
  </si>
  <si>
    <t>MINI MADELEINES CITRON</t>
  </si>
  <si>
    <t>A00063</t>
  </si>
  <si>
    <t>MIEL FLEURS AUVERGNE</t>
  </si>
  <si>
    <t>sacs rouges brillants x1000 78euros</t>
  </si>
  <si>
    <t>3380250000089</t>
  </si>
  <si>
    <t>A00047</t>
  </si>
  <si>
    <t>MIEL LAVANDE</t>
  </si>
  <si>
    <t>Barrettes fermeture sac  x 1000  9,36euros</t>
  </si>
  <si>
    <t>A00051</t>
  </si>
  <si>
    <t>MINI MADELEINES NATURE</t>
  </si>
  <si>
    <t>3380250125010</t>
  </si>
  <si>
    <t>A00048</t>
  </si>
  <si>
    <t>MINI PAIN D'EPICES</t>
  </si>
  <si>
    <t>A00050</t>
  </si>
  <si>
    <t>MINI PALETS BRETONS REF S&amp;C</t>
  </si>
  <si>
    <t>3380255000015</t>
  </si>
  <si>
    <t>A00060</t>
  </si>
  <si>
    <t>MINTY TEA TV</t>
  </si>
  <si>
    <t>A00093</t>
  </si>
  <si>
    <t>MINI CHUTNEY 50G FIGUE OU OIGNON</t>
  </si>
  <si>
    <t>A00094</t>
  </si>
  <si>
    <t>3700238343722</t>
  </si>
  <si>
    <t>004372</t>
  </si>
  <si>
    <t>MISS DAMMANN</t>
  </si>
  <si>
    <t>003715</t>
  </si>
  <si>
    <t>A00120</t>
  </si>
  <si>
    <t>DISTRIZUR</t>
  </si>
  <si>
    <t>A00119</t>
  </si>
  <si>
    <t>DISTRAZUR</t>
  </si>
  <si>
    <t>A000119</t>
  </si>
  <si>
    <t>MON PTIT LAPIN MONBANA</t>
  </si>
  <si>
    <t>A00107</t>
  </si>
  <si>
    <t>MONBANETTE CREPE CROUSTI 35G</t>
  </si>
  <si>
    <t>9999000036953</t>
  </si>
  <si>
    <t>P3695</t>
  </si>
  <si>
    <t>MONBANETTE NOIR 35G</t>
  </si>
  <si>
    <t>3695</t>
  </si>
  <si>
    <t>MOULIN ELECTRIQUE</t>
  </si>
  <si>
    <t>71</t>
  </si>
  <si>
    <t>MOULIN POIVRE NOIR MALABAR G</t>
  </si>
  <si>
    <t>P71</t>
  </si>
  <si>
    <t>MOULIN SEL PIMENT ESPELETTE 370G</t>
  </si>
  <si>
    <t>40KG MOKA LEKEM</t>
  </si>
  <si>
    <t xml:space="preserve">MOUTARDE CITRON PAVOT </t>
  </si>
  <si>
    <t>A000113</t>
  </si>
  <si>
    <t>MOUTARDE CURRY (JAUNE ORANGÉ)</t>
  </si>
  <si>
    <t>3474341106658</t>
  </si>
  <si>
    <t>A000111</t>
  </si>
  <si>
    <t>PAUL ET VIRGINIE VERT</t>
  </si>
  <si>
    <t>3474341106634</t>
  </si>
  <si>
    <t>A000167</t>
  </si>
  <si>
    <t>MUG ANGLAIS ASH MELEAN ANTIQUE</t>
  </si>
  <si>
    <t>8436588850584</t>
  </si>
  <si>
    <t>FIH651</t>
  </si>
  <si>
    <t>A00164</t>
  </si>
  <si>
    <t>PAGO ACE</t>
  </si>
  <si>
    <t>3770009409179</t>
  </si>
  <si>
    <t>A00170</t>
  </si>
  <si>
    <t>MOULIN POIVRE PENJA 35G</t>
  </si>
  <si>
    <t>3760194227177</t>
  </si>
  <si>
    <t>A00163</t>
  </si>
  <si>
    <t>MOULIN SEL BRISURES DE TRUFFES</t>
  </si>
  <si>
    <t>PAGO ORANGE</t>
  </si>
  <si>
    <t>A00128</t>
  </si>
  <si>
    <t>MOULIN SEL PIMENT ESPELETTE (DELOTAGE BOITE)</t>
  </si>
  <si>
    <t>3760194227160</t>
  </si>
  <si>
    <t>A00162</t>
  </si>
  <si>
    <t>A00149</t>
  </si>
  <si>
    <t>A00155</t>
  </si>
  <si>
    <t>007965</t>
  </si>
  <si>
    <t>MOUTARDE NOISETTES JEAN D'AUBIGNAC</t>
  </si>
  <si>
    <t>3760194228686</t>
  </si>
  <si>
    <t>501060066</t>
  </si>
  <si>
    <t>MOUTARDE NOIX FIGUE</t>
  </si>
  <si>
    <t>3760194225685</t>
  </si>
  <si>
    <t>501060058</t>
  </si>
  <si>
    <t xml:space="preserve">MOUTARDE PIMENT </t>
  </si>
  <si>
    <t>A00145</t>
  </si>
  <si>
    <t>MOUTARDE PIMENT ESPELETTE (ROUGE ORANGÉ)</t>
  </si>
  <si>
    <t>3760194226767</t>
  </si>
  <si>
    <t>501060062</t>
  </si>
  <si>
    <t>MOUTARDE PISTOU</t>
  </si>
  <si>
    <t>MUG ARBRE DE VIE</t>
  </si>
  <si>
    <t>A00126</t>
  </si>
  <si>
    <t>MOUTARDE REIMS ET MIEL DE FRANCE (DELOTAGE BOITE)</t>
  </si>
  <si>
    <t>MUG ASTERIX  AMIS</t>
  </si>
  <si>
    <t>3760194226774</t>
  </si>
  <si>
    <t>501060063</t>
  </si>
  <si>
    <t>MOUTARDE ROSE BASILIC</t>
  </si>
  <si>
    <t>A00144</t>
  </si>
  <si>
    <t>MOUTARDE THYM CITRON (JAUNE)</t>
  </si>
  <si>
    <t>3760194225715</t>
  </si>
  <si>
    <t>501060060</t>
  </si>
  <si>
    <t>MOUTARDE TRUFFE NOISETTE</t>
  </si>
  <si>
    <t>MUG ASTERIX  JO ARCHER</t>
  </si>
  <si>
    <t>3760194225722</t>
  </si>
  <si>
    <t>501060061</t>
  </si>
  <si>
    <t>MOUTARDE VINBORD POIVRE</t>
  </si>
  <si>
    <t>A00148</t>
  </si>
  <si>
    <t>MOUTARDE YUZU (VERTE)</t>
  </si>
  <si>
    <t>A00299</t>
  </si>
  <si>
    <t>MUG + BOL JAPONAISE PORCELEINE JAPON</t>
  </si>
  <si>
    <t>MUG ASTERIX  JO NATATION</t>
  </si>
  <si>
    <t>A00300</t>
  </si>
  <si>
    <t>MUG ASTERIX  K.O.</t>
  </si>
  <si>
    <t>A00325</t>
  </si>
  <si>
    <t>TBN500</t>
  </si>
  <si>
    <t>MUG CADEAU PAUSE CAFE</t>
  </si>
  <si>
    <t>KONITZ 08</t>
  </si>
  <si>
    <t>MUG CHAT NOEL</t>
  </si>
  <si>
    <t>KONITZ 275-2049</t>
  </si>
  <si>
    <t>KONITZ 85</t>
  </si>
  <si>
    <t>MUG DRAGON</t>
  </si>
  <si>
    <t>KONITZ 275-2853</t>
  </si>
  <si>
    <t>KONITZ 01</t>
  </si>
  <si>
    <t>MUG DUO KLIMT LARME D'OR</t>
  </si>
  <si>
    <t>KONITZ 275-2050</t>
  </si>
  <si>
    <t>KONITZ 83</t>
  </si>
  <si>
    <t>MUG DUO KLIMT LE BAISER</t>
  </si>
  <si>
    <t>KONITZ 275-2852</t>
  </si>
  <si>
    <t>KONITZ 84</t>
  </si>
  <si>
    <t>MUG ELEPHANTS V.KAHL</t>
  </si>
  <si>
    <t>KONITZ 275-2850</t>
  </si>
  <si>
    <t>KONITZ 02</t>
  </si>
  <si>
    <t>KONITZ 275-2054</t>
  </si>
  <si>
    <t>KONITZ 06</t>
  </si>
  <si>
    <t>KONITZ 143-2070</t>
  </si>
  <si>
    <t>KONITZ 05</t>
  </si>
  <si>
    <t>MUG ASTERIX  SNIF!SNIF!</t>
  </si>
  <si>
    <t>KONITZ 275-2043</t>
  </si>
  <si>
    <t>MUG ASTERIX  SPORT COURSE</t>
  </si>
  <si>
    <t>KONITZ</t>
  </si>
  <si>
    <t>KONITZ 03</t>
  </si>
  <si>
    <t>MUG ASTERIX A L'ATTAQUE</t>
  </si>
  <si>
    <t>KONITZ 275-2046</t>
  </si>
  <si>
    <t>KONITZ 04</t>
  </si>
  <si>
    <t>MUG ASTERIX MEILLEUR !</t>
  </si>
  <si>
    <t>KONITZ 134-2588</t>
  </si>
  <si>
    <t>MUG BANSKI GIRL BALLOON</t>
  </si>
  <si>
    <t>EG1007</t>
  </si>
  <si>
    <t>MUG BRITO CŒUR 400 ML</t>
  </si>
  <si>
    <t>COUPDE</t>
  </si>
  <si>
    <t>MUG CADEAU COUP DE CŒUR</t>
  </si>
  <si>
    <t>DOSE</t>
  </si>
  <si>
    <t>MUG CADEAU DOSE D'MOUR</t>
  </si>
  <si>
    <t>PAUSE</t>
  </si>
  <si>
    <t>MUG FLAG USA</t>
  </si>
  <si>
    <t>A00280</t>
  </si>
  <si>
    <t>MUG FLEURS V.LOWE</t>
  </si>
  <si>
    <t>AU4905</t>
  </si>
  <si>
    <t>MUG CHATS AMOUREUX</t>
  </si>
  <si>
    <t>AU5026</t>
  </si>
  <si>
    <t>MUG CHATS CHAMALLOW</t>
  </si>
  <si>
    <t>KONITZ 30</t>
  </si>
  <si>
    <t>MUG CHATS PLUIE ARC EN CIEL</t>
  </si>
  <si>
    <t>KONITZ 275-2652</t>
  </si>
  <si>
    <t>120118</t>
  </si>
  <si>
    <t>MUG CHERRY PORC/BOIS 400ML</t>
  </si>
  <si>
    <t>MUG FLAG UK</t>
  </si>
  <si>
    <t>KONITZ 21</t>
  </si>
  <si>
    <t>MUG CHEVAL BLEU J.MARC</t>
  </si>
  <si>
    <t>KONITZ 004-2718</t>
  </si>
  <si>
    <t>KONITZ 46</t>
  </si>
  <si>
    <t>MUG CHEVAL V.KAHL</t>
  </si>
  <si>
    <t>KONITZ 057-2864</t>
  </si>
  <si>
    <t>KONITZ 82</t>
  </si>
  <si>
    <t xml:space="preserve">MUG FRIDA KALHO L.JOVER </t>
  </si>
  <si>
    <t>KONITZ 239-2840</t>
  </si>
  <si>
    <t>AU4865</t>
  </si>
  <si>
    <t>MUG GAUGHIN</t>
  </si>
  <si>
    <t>AU4847</t>
  </si>
  <si>
    <t>MUG GIRAFES V.KAHL</t>
  </si>
  <si>
    <t>KONITZ 40</t>
  </si>
  <si>
    <t>MUG HERISSON V.KAHL</t>
  </si>
  <si>
    <t>KONITZ 057-2761</t>
  </si>
  <si>
    <t>FLAGUK</t>
  </si>
  <si>
    <t>MUG ISHITA 300 ml</t>
  </si>
  <si>
    <t>FLAGUSA</t>
  </si>
  <si>
    <t>MUG ISOTHERME  CREME</t>
  </si>
  <si>
    <t>KONITZ 31</t>
  </si>
  <si>
    <t>MUG ISOTHERME GRIS</t>
  </si>
  <si>
    <t>KONITZ 057-2369</t>
  </si>
  <si>
    <t>AU6013</t>
  </si>
  <si>
    <t>MUG ISOTHERME MARRON</t>
  </si>
  <si>
    <t>AU4914</t>
  </si>
  <si>
    <t>MUG ISOTHERME WILLIAM MORRIS</t>
  </si>
  <si>
    <t>KONITZ 42</t>
  </si>
  <si>
    <t>MUG JAVA PORC/BOIS 400ML</t>
  </si>
  <si>
    <t>KONITZ 027-2760</t>
  </si>
  <si>
    <t>KONITZ 45</t>
  </si>
  <si>
    <t>MUG KLIMT DAME EVENTAIL</t>
  </si>
  <si>
    <t>KONITZ 057-2865</t>
  </si>
  <si>
    <t>2425</t>
  </si>
  <si>
    <t>MUG HOTEL</t>
  </si>
  <si>
    <t>MUG KLIMT FEMME ET ENFANT</t>
  </si>
  <si>
    <t>AU6006</t>
  </si>
  <si>
    <t>MUG KLIMT L'ARBRE DE VIE</t>
  </si>
  <si>
    <t>A00282</t>
  </si>
  <si>
    <t>MUG KLIMT LA FAMILLE</t>
  </si>
  <si>
    <t>A00284</t>
  </si>
  <si>
    <t>MUG KLIMT LA MEDECINE</t>
  </si>
  <si>
    <t>A00283</t>
  </si>
  <si>
    <t>MUG KLIMT LE BAISER DORE</t>
  </si>
  <si>
    <t>A00270</t>
  </si>
  <si>
    <t>MUG KLIMT LE BAISER NOIR</t>
  </si>
  <si>
    <t>120489</t>
  </si>
  <si>
    <t>AU4822</t>
  </si>
  <si>
    <t>MUG MICKEY JAUNE 380 ML</t>
  </si>
  <si>
    <t>AU4855</t>
  </si>
  <si>
    <t>MUG MICKEY POIS 380 ML</t>
  </si>
  <si>
    <t>AU4871</t>
  </si>
  <si>
    <t>MUG PAINTDROPS ZEBRE</t>
  </si>
  <si>
    <t>AU4870</t>
  </si>
  <si>
    <t>MUG PANDA V.KAHL</t>
  </si>
  <si>
    <t>AU4860</t>
  </si>
  <si>
    <t>MUG PAON</t>
  </si>
  <si>
    <t>AU4846</t>
  </si>
  <si>
    <t>MUG PAPILLONS V.LOWE</t>
  </si>
  <si>
    <t>AU4861</t>
  </si>
  <si>
    <t>MUG PICASSO</t>
  </si>
  <si>
    <t>EG1044</t>
  </si>
  <si>
    <t>MUG QUEENS BLEU</t>
  </si>
  <si>
    <t>EG1047</t>
  </si>
  <si>
    <t>MUG RENOIR DANSE A BOOURGIVAL</t>
  </si>
  <si>
    <t>AU4818</t>
  </si>
  <si>
    <t>MUG MONET LES COQUELICOTS</t>
  </si>
  <si>
    <t>120584</t>
  </si>
  <si>
    <t>MUG NELSON PORC/BOIS 400ML</t>
  </si>
  <si>
    <t>KONITZ 10</t>
  </si>
  <si>
    <t>MUG OILPAINTING</t>
  </si>
  <si>
    <t>KONITZ 275-2415</t>
  </si>
  <si>
    <t>A00301</t>
  </si>
  <si>
    <t>MUG OR ET BLANC</t>
  </si>
  <si>
    <t>A00326</t>
  </si>
  <si>
    <t>KONITZ 63</t>
  </si>
  <si>
    <t>MUG PAINTDROPS ELEPHANT</t>
  </si>
  <si>
    <t>KONITZ 275-2348</t>
  </si>
  <si>
    <t>KONITZ 62</t>
  </si>
  <si>
    <t>MUG PAINTDROPS GIRAFE</t>
  </si>
  <si>
    <t>KONITZ 275-2291</t>
  </si>
  <si>
    <t>KONITZ 61</t>
  </si>
  <si>
    <t>MUG PAINTDROPS TIGRE</t>
  </si>
  <si>
    <t>KONITZ 275-2293</t>
  </si>
  <si>
    <t>KONITZ 60</t>
  </si>
  <si>
    <t>MUG RENOIR LES DEUX SŒURS</t>
  </si>
  <si>
    <t>KONITZ 275-2292</t>
  </si>
  <si>
    <t>KONITZ 43</t>
  </si>
  <si>
    <t>MUG SHINY FEATHERS</t>
  </si>
  <si>
    <t>KONITZ 057-2617</t>
  </si>
  <si>
    <t>A00266</t>
  </si>
  <si>
    <t>MUG SHINY PEACOCK</t>
  </si>
  <si>
    <t>KONITZ 32</t>
  </si>
  <si>
    <t>MUG THINKING MONKEY</t>
  </si>
  <si>
    <t>KONITZ 057-2705</t>
  </si>
  <si>
    <t>MUG VAN GOGH LES IRIS</t>
  </si>
  <si>
    <t>A00206</t>
  </si>
  <si>
    <t>MUG VAN GOGH NUIT ETOILEE</t>
  </si>
  <si>
    <t>A00225</t>
  </si>
  <si>
    <t>MURE &amp; FRAMBOISE 180G</t>
  </si>
  <si>
    <t>AU4874</t>
  </si>
  <si>
    <t>MURE SAUVAGE TN</t>
  </si>
  <si>
    <t>AU4872</t>
  </si>
  <si>
    <t>KONITZ 81</t>
  </si>
  <si>
    <t>MUSCATINE 100G</t>
  </si>
  <si>
    <t>KONITZ 239-2619</t>
  </si>
  <si>
    <t>KONITZ 80</t>
  </si>
  <si>
    <t>MUSCATINE 200G</t>
  </si>
  <si>
    <t>KONITZ239-2620</t>
  </si>
  <si>
    <t>KONITZ 41</t>
  </si>
  <si>
    <t>MUSCATINE CARAMEL 200G</t>
  </si>
  <si>
    <t>KONITZ 027-2830</t>
  </si>
  <si>
    <t>AU4889</t>
  </si>
  <si>
    <t>AU4823</t>
  </si>
  <si>
    <t>0004357</t>
  </si>
  <si>
    <t>535</t>
  </si>
  <si>
    <t>PAUL ET VIRGINIE NOIR</t>
  </si>
  <si>
    <t>9999000005355</t>
  </si>
  <si>
    <t>P535</t>
  </si>
  <si>
    <t>3760052691324</t>
  </si>
  <si>
    <t>A000131</t>
  </si>
  <si>
    <t>3760052690297</t>
  </si>
  <si>
    <t>A000061</t>
  </si>
  <si>
    <t>PAUL ET VIRGINIE VERT PDS</t>
  </si>
  <si>
    <t>3760052694752</t>
  </si>
  <si>
    <t>A000065</t>
  </si>
  <si>
    <t>PECAN PIE TN</t>
  </si>
  <si>
    <t>3760052695087</t>
  </si>
  <si>
    <t>A000181</t>
  </si>
  <si>
    <t>MUSCATINE CARAMEL100G</t>
  </si>
  <si>
    <t>935</t>
  </si>
  <si>
    <t>MY GINGERBREAD TN</t>
  </si>
  <si>
    <t>9999000009353</t>
  </si>
  <si>
    <t>P935</t>
  </si>
  <si>
    <t>934</t>
  </si>
  <si>
    <t>MY PANETTONE TN</t>
  </si>
  <si>
    <t>9999000009346</t>
  </si>
  <si>
    <t>P934</t>
  </si>
  <si>
    <t>937</t>
  </si>
  <si>
    <t>MYRTILLE CHAITAIGNE TN</t>
  </si>
  <si>
    <t>9999000009377</t>
  </si>
  <si>
    <t>P937</t>
  </si>
  <si>
    <t>9999901101279</t>
  </si>
  <si>
    <t>NAPO190</t>
  </si>
  <si>
    <t>NAPOLITAINS SACHET 190G</t>
  </si>
  <si>
    <t>A000012</t>
  </si>
  <si>
    <t>NETT. DEGRAISSANT 28G</t>
  </si>
  <si>
    <t>9999000017211</t>
  </si>
  <si>
    <t>P1721</t>
  </si>
  <si>
    <t>NOEL A LONDRES</t>
  </si>
  <si>
    <t>1721</t>
  </si>
  <si>
    <t>9999000009339</t>
  </si>
  <si>
    <t>P933</t>
  </si>
  <si>
    <t>NOEL A MONTREAL</t>
  </si>
  <si>
    <t>933</t>
  </si>
  <si>
    <t>3677</t>
  </si>
  <si>
    <t>NOEL A PARIS TN</t>
  </si>
  <si>
    <t>9999000036779</t>
  </si>
  <si>
    <t>P3677</t>
  </si>
  <si>
    <t>9999000031927</t>
  </si>
  <si>
    <t>P3192</t>
  </si>
  <si>
    <t>NOEL A PRAGUE</t>
  </si>
  <si>
    <t>3192</t>
  </si>
  <si>
    <t>9999000031958</t>
  </si>
  <si>
    <t>P3195</t>
  </si>
  <si>
    <t>NOEL A ST PETERSBURG</t>
  </si>
  <si>
    <t>3195</t>
  </si>
  <si>
    <t>9999000024011</t>
  </si>
  <si>
    <t>P2401</t>
  </si>
  <si>
    <t>NOEL A VENISE TN</t>
  </si>
  <si>
    <t>2401</t>
  </si>
  <si>
    <t>NOEL A VIENNE</t>
  </si>
  <si>
    <t>1988</t>
  </si>
  <si>
    <t>NOËL EN PROVENCE</t>
  </si>
  <si>
    <t>9999000019888</t>
  </si>
  <si>
    <t>P1988</t>
  </si>
  <si>
    <t>9999000020044</t>
  </si>
  <si>
    <t>P2004</t>
  </si>
  <si>
    <t>2004</t>
  </si>
  <si>
    <t xml:space="preserve">OOLONG CARAMEL BEURRE SALÉ  </t>
  </si>
  <si>
    <t>370</t>
  </si>
  <si>
    <t>NOIR EXOTIC</t>
  </si>
  <si>
    <t>9999000003702</t>
  </si>
  <si>
    <t>P370</t>
  </si>
  <si>
    <t>9999000036304</t>
  </si>
  <si>
    <t>P3630</t>
  </si>
  <si>
    <t>NOSY BEY TN</t>
  </si>
  <si>
    <t>3630</t>
  </si>
  <si>
    <t>OOLONG CHATAIGNE</t>
  </si>
  <si>
    <t>3700238361887</t>
  </si>
  <si>
    <t>006188</t>
  </si>
  <si>
    <t>NOUGAT ARTISANAL 80G</t>
  </si>
  <si>
    <t xml:space="preserve">OOLONG CHATAIGNE </t>
  </si>
  <si>
    <t>A000020</t>
  </si>
  <si>
    <t>NOUGAT SACHET 150G</t>
  </si>
  <si>
    <t xml:space="preserve">OOLONG FANCY (TAIWAN) </t>
  </si>
  <si>
    <t>9999000003467</t>
  </si>
  <si>
    <t>P346</t>
  </si>
  <si>
    <t>NUIT À VERSAILLES TV</t>
  </si>
  <si>
    <t>ORANGE SANGUINE</t>
  </si>
  <si>
    <t>346</t>
  </si>
  <si>
    <t>A00160</t>
  </si>
  <si>
    <t>OLIVE OLIVE NOISETTE TRUFFE BRUMALE (BOUT OR)</t>
  </si>
  <si>
    <t>1164</t>
  </si>
  <si>
    <t>9999000011646</t>
  </si>
  <si>
    <t>P1164</t>
  </si>
  <si>
    <t>9999000036427</t>
  </si>
  <si>
    <t>P3642</t>
  </si>
  <si>
    <t>3642</t>
  </si>
  <si>
    <t>9999000008028</t>
  </si>
  <si>
    <t>P802</t>
  </si>
  <si>
    <t>802</t>
  </si>
  <si>
    <t>0000802</t>
  </si>
  <si>
    <t>963</t>
  </si>
  <si>
    <t>OOLONG SOUFFLE D'ETE</t>
  </si>
  <si>
    <t>9999000009636</t>
  </si>
  <si>
    <t>P963</t>
  </si>
  <si>
    <t>436</t>
  </si>
  <si>
    <t>9999000004365</t>
  </si>
  <si>
    <t>P436</t>
  </si>
  <si>
    <t>3760052694776</t>
  </si>
  <si>
    <t>A000040</t>
  </si>
  <si>
    <t>ORANGETTES GUINGUET</t>
  </si>
  <si>
    <t>3700238337721</t>
  </si>
  <si>
    <t>003772</t>
  </si>
  <si>
    <t>OURSON CHOCLAIT GUIM 250G</t>
  </si>
  <si>
    <t>3701474905071</t>
  </si>
  <si>
    <t>A000017</t>
  </si>
  <si>
    <t>P'TIT BEURRE CHOC DENTELLE</t>
  </si>
  <si>
    <t>A00364</t>
  </si>
  <si>
    <t>A00365</t>
  </si>
  <si>
    <t>A00366</t>
  </si>
  <si>
    <t>PAGO PECHE</t>
  </si>
  <si>
    <t>9999000030364</t>
  </si>
  <si>
    <t>P3036</t>
  </si>
  <si>
    <t>PAÏ MU TAN</t>
  </si>
  <si>
    <t>3036</t>
  </si>
  <si>
    <t>004229</t>
  </si>
  <si>
    <t>PALETS BRETONS ABRICOT</t>
  </si>
  <si>
    <t>004228</t>
  </si>
  <si>
    <t>PALETS BRETONS FRAMBOISE</t>
  </si>
  <si>
    <t>A00084</t>
  </si>
  <si>
    <t xml:space="preserve">PALETTE DES SAVEURS </t>
  </si>
  <si>
    <t>8003035150971</t>
  </si>
  <si>
    <t>PANETTONE CLASSICO</t>
  </si>
  <si>
    <t>3573250014914</t>
  </si>
  <si>
    <t>PANIER OVALE DELICES</t>
  </si>
  <si>
    <t>3700238314050</t>
  </si>
  <si>
    <t xml:space="preserve">PANIER PLAISIR </t>
  </si>
  <si>
    <t>A00384</t>
  </si>
  <si>
    <t>PANIER PRESTIGE</t>
  </si>
  <si>
    <t>A000099</t>
  </si>
  <si>
    <t>PANIERE CARREE OSIER</t>
  </si>
  <si>
    <t>9999000034553</t>
  </si>
  <si>
    <t>P3455</t>
  </si>
  <si>
    <t xml:space="preserve">PASSION DE FLEURS TBLANC </t>
  </si>
  <si>
    <t>3455</t>
  </si>
  <si>
    <t>A000091</t>
  </si>
  <si>
    <t>PASTILLES MIEL</t>
  </si>
  <si>
    <t>3700238382899</t>
  </si>
  <si>
    <t>A00376</t>
  </si>
  <si>
    <t>Pastilles Vichy</t>
  </si>
  <si>
    <t>A000107</t>
  </si>
  <si>
    <t>PàT Noisette Crepe MONBANA</t>
  </si>
  <si>
    <t>A000010</t>
  </si>
  <si>
    <t>PATES DE FRUITS ETUI  100G</t>
  </si>
  <si>
    <t>210</t>
  </si>
  <si>
    <t>9999000002101</t>
  </si>
  <si>
    <t>P210</t>
  </si>
  <si>
    <t>11</t>
  </si>
  <si>
    <t>9999000000114</t>
  </si>
  <si>
    <t>P11</t>
  </si>
  <si>
    <t>65</t>
  </si>
  <si>
    <t>9999000000657</t>
  </si>
  <si>
    <t>P65</t>
  </si>
  <si>
    <t>9999000000725</t>
  </si>
  <si>
    <t>P72</t>
  </si>
  <si>
    <t>PÊCHE</t>
  </si>
  <si>
    <t>72</t>
  </si>
  <si>
    <t>542</t>
  </si>
  <si>
    <t>PECHE DE VIGNE</t>
  </si>
  <si>
    <t>9999000005423</t>
  </si>
  <si>
    <t>P542</t>
  </si>
  <si>
    <t>2074516</t>
  </si>
  <si>
    <t>PERE NOEL CHOC 20G</t>
  </si>
  <si>
    <t>A00125</t>
  </si>
  <si>
    <t>PERLES CITRON</t>
  </si>
  <si>
    <t>A00124</t>
  </si>
  <si>
    <t>PERLES FRAMBOISES</t>
  </si>
  <si>
    <t>A000016</t>
  </si>
  <si>
    <t>PETIT MELO</t>
  </si>
  <si>
    <t>VA10614</t>
  </si>
  <si>
    <t>PETIT PLATEAU VISAGE</t>
  </si>
  <si>
    <t>A00232</t>
  </si>
  <si>
    <t>PINCE A SACHET</t>
  </si>
  <si>
    <t>A00234</t>
  </si>
  <si>
    <t>PINCE A THE</t>
  </si>
  <si>
    <t>A000007</t>
  </si>
  <si>
    <t>PLATEAU 5 TASSES</t>
  </si>
  <si>
    <t>A000057</t>
  </si>
  <si>
    <t>PLATEAU BOIS 4 GOBELETS</t>
  </si>
  <si>
    <t>A000166</t>
  </si>
  <si>
    <t>PLATEAU BOIS 6 TASSES</t>
  </si>
  <si>
    <t>UD7766</t>
  </si>
  <si>
    <t>PLATEAU CARRE FEMME A POIS F.GROSLIERS</t>
  </si>
  <si>
    <t>UD7738</t>
  </si>
  <si>
    <t>PLATEAU CARRE LION</t>
  </si>
  <si>
    <t>AU4881</t>
  </si>
  <si>
    <t>PLATEAU KLIMT LARME D'OR</t>
  </si>
  <si>
    <t>A00269</t>
  </si>
  <si>
    <t>PLATEAU LASSER ET PAVEY WILLIAM MORRIS BAMBOU</t>
  </si>
  <si>
    <t>950165</t>
  </si>
  <si>
    <t>PLATEAU RECTANGULAIRE TABLE PASSION</t>
  </si>
  <si>
    <t>VA10613</t>
  </si>
  <si>
    <t>PLATEAU ROND VISAGE</t>
  </si>
  <si>
    <t>3760194211923</t>
  </si>
  <si>
    <t>A00150</t>
  </si>
  <si>
    <t>POIVRE DE CUBEBE 95G</t>
  </si>
  <si>
    <t>3760194211954</t>
  </si>
  <si>
    <t>501080021</t>
  </si>
  <si>
    <t>POIVRE DE MADAGASCAR 140 G</t>
  </si>
  <si>
    <t>3760194211947</t>
  </si>
  <si>
    <t>501080020</t>
  </si>
  <si>
    <t xml:space="preserve">POIVRE DE MALABAR 145G </t>
  </si>
  <si>
    <t>3760194227306</t>
  </si>
  <si>
    <t>501080025</t>
  </si>
  <si>
    <t>POIVRE DE TELLICHERRY 65G</t>
  </si>
  <si>
    <t>A00161</t>
  </si>
  <si>
    <t>POIVRE ET BAIES ROSES</t>
  </si>
  <si>
    <t>3760194211930</t>
  </si>
  <si>
    <t>501080029</t>
  </si>
  <si>
    <t>POIVRE SICHUAN 60 G</t>
  </si>
  <si>
    <t>3760194212036</t>
  </si>
  <si>
    <t>501080022</t>
  </si>
  <si>
    <t>POIVRE TIMUT 65 G</t>
  </si>
  <si>
    <t>9999000036359</t>
  </si>
  <si>
    <t>P3635</t>
  </si>
  <si>
    <t>POMME D'AMOUR</t>
  </si>
  <si>
    <t>3635</t>
  </si>
  <si>
    <t>3760030910133</t>
  </si>
  <si>
    <t>A000174</t>
  </si>
  <si>
    <t>POUZZOLANE CHATAIGNE</t>
  </si>
  <si>
    <t>POUZZOLANE</t>
  </si>
  <si>
    <t>3760030910140</t>
  </si>
  <si>
    <t>A000172</t>
  </si>
  <si>
    <t>POUZZOLANE LENTILLE</t>
  </si>
  <si>
    <t>A000173</t>
  </si>
  <si>
    <t>POUZZOLANE MYRTILLE</t>
  </si>
  <si>
    <t>A000171</t>
  </si>
  <si>
    <t>POUZZOLANE NATURE</t>
  </si>
  <si>
    <t>A000082</t>
  </si>
  <si>
    <t>PREUVE D'AMOUR BetG</t>
  </si>
  <si>
    <t>9999000002743</t>
  </si>
  <si>
    <t>P274</t>
  </si>
  <si>
    <t>PRINTEMPS ETERNEL</t>
  </si>
  <si>
    <t>274</t>
  </si>
  <si>
    <t>412</t>
  </si>
  <si>
    <t>PU EHR SUPÉRIEUR ORIGINAL PU-EHR</t>
  </si>
  <si>
    <t>9999000004129</t>
  </si>
  <si>
    <t>P412</t>
  </si>
  <si>
    <t>9999000001067</t>
  </si>
  <si>
    <t>P106</t>
  </si>
  <si>
    <t xml:space="preserve">PU ERH AGRUMES TSOMBRE </t>
  </si>
  <si>
    <t>106</t>
  </si>
  <si>
    <t>275</t>
  </si>
  <si>
    <t>PU-EHR FRUITS ROUGES</t>
  </si>
  <si>
    <t>9999000002750</t>
  </si>
  <si>
    <t>P275</t>
  </si>
  <si>
    <t>888</t>
  </si>
  <si>
    <t xml:space="preserve">QUATRE FRUITS ROUGES </t>
  </si>
  <si>
    <t>9999000008882</t>
  </si>
  <si>
    <t>P888</t>
  </si>
  <si>
    <t>STVAL</t>
  </si>
  <si>
    <t>QUICKAS SAINT-VALENTIN</t>
  </si>
  <si>
    <t>STVAL X2</t>
  </si>
  <si>
    <t>QUICKAS SAINT-VALENTIN DUO</t>
  </si>
  <si>
    <t>9999901101200</t>
  </si>
  <si>
    <t>A00080</t>
  </si>
  <si>
    <t>RAIS.SAUTERN 100g</t>
  </si>
  <si>
    <t>9999901101217</t>
  </si>
  <si>
    <t>A00081</t>
  </si>
  <si>
    <t>RAIS.SAUTERN 150G</t>
  </si>
  <si>
    <t>9999901101224</t>
  </si>
  <si>
    <t>A00082</t>
  </si>
  <si>
    <t>RAIS.SAUTERN 200G</t>
  </si>
  <si>
    <t>A00083</t>
  </si>
  <si>
    <t>RAIS.SAUTERN 250G</t>
  </si>
  <si>
    <t>3700238377000</t>
  </si>
  <si>
    <t>007700</t>
  </si>
  <si>
    <t>RECHARGE SEL HIMALAYA600G</t>
  </si>
  <si>
    <t>209</t>
  </si>
  <si>
    <t>REGLISSE TN</t>
  </si>
  <si>
    <t>9999000002095</t>
  </si>
  <si>
    <t>P209</t>
  </si>
  <si>
    <t>8420</t>
  </si>
  <si>
    <t>REPOSE THEIRE FONTE</t>
  </si>
  <si>
    <t>A00336</t>
  </si>
  <si>
    <t>ROOIBOS</t>
  </si>
  <si>
    <t>3643</t>
  </si>
  <si>
    <t>ROOIBOS CARAMEL TOFFEE</t>
  </si>
  <si>
    <t>9999000036434</t>
  </si>
  <si>
    <t>P3643</t>
  </si>
  <si>
    <t>419</t>
  </si>
  <si>
    <t>ROOIBOS CARROT CAKE</t>
  </si>
  <si>
    <t>9999000004198</t>
  </si>
  <si>
    <t>P419</t>
  </si>
  <si>
    <t>9999000034904</t>
  </si>
  <si>
    <t>P3490</t>
  </si>
  <si>
    <t>ROOIBOS CEDERBERG</t>
  </si>
  <si>
    <t>3490</t>
  </si>
  <si>
    <t>9999000034546</t>
  </si>
  <si>
    <t>P3454</t>
  </si>
  <si>
    <t>ROOIBOS CITRUS</t>
  </si>
  <si>
    <t>3454</t>
  </si>
  <si>
    <t>9999000036786</t>
  </si>
  <si>
    <t>P3678</t>
  </si>
  <si>
    <t>ROOIBOS DE NOEL</t>
  </si>
  <si>
    <t>3678</t>
  </si>
  <si>
    <t>88</t>
  </si>
  <si>
    <t>ROOIBOS EARL GREY</t>
  </si>
  <si>
    <t>9999000000886</t>
  </si>
  <si>
    <t>P88</t>
  </si>
  <si>
    <t>9999000036694</t>
  </si>
  <si>
    <t>P3669</t>
  </si>
  <si>
    <t>ROOIBOS FRUITS ROUGES</t>
  </si>
  <si>
    <t>3669</t>
  </si>
  <si>
    <t>9999000037288</t>
  </si>
  <si>
    <t>P3728</t>
  </si>
  <si>
    <t>ROOIBOS JARDIN BLEU</t>
  </si>
  <si>
    <t>3728</t>
  </si>
  <si>
    <t>9999000024127</t>
  </si>
  <si>
    <t>P2412</t>
  </si>
  <si>
    <t>ROOIBOS MY MADELEINE</t>
  </si>
  <si>
    <t>2412</t>
  </si>
  <si>
    <t xml:space="preserve">ROOIBOS MY MADELINE </t>
  </si>
  <si>
    <t>9999000036762</t>
  </si>
  <si>
    <t>P3676</t>
  </si>
  <si>
    <t>ROOIBOS ORIENTAL</t>
  </si>
  <si>
    <t>3676</t>
  </si>
  <si>
    <t>3750</t>
  </si>
  <si>
    <t>ROOIBOS PAUL&amp;VIRGINIE</t>
  </si>
  <si>
    <t>9999000037509</t>
  </si>
  <si>
    <t>P3750</t>
  </si>
  <si>
    <t>279</t>
  </si>
  <si>
    <t>ROOIBOS PECAN PIE</t>
  </si>
  <si>
    <t>9999000002798</t>
  </si>
  <si>
    <t>P279</t>
  </si>
  <si>
    <t>5315</t>
  </si>
  <si>
    <t>ROOIBOS RHUBARBE COCO</t>
  </si>
  <si>
    <t>9999000005508</t>
  </si>
  <si>
    <t>P550</t>
  </si>
  <si>
    <t>ROSE</t>
  </si>
  <si>
    <t>550</t>
  </si>
  <si>
    <t>823</t>
  </si>
  <si>
    <t>ROYAL BREAKFAST (ASSAM/YUNNAN)</t>
  </si>
  <si>
    <t>9999000008233</t>
  </si>
  <si>
    <t>P823</t>
  </si>
  <si>
    <t>3435079016558</t>
  </si>
  <si>
    <t>001612</t>
  </si>
  <si>
    <t>SABLES CHAMPENOIS CHAMPAGNE</t>
  </si>
  <si>
    <t>A000176</t>
  </si>
  <si>
    <t>SAC 3 POUZZOLANE EPC</t>
  </si>
  <si>
    <t>A000175</t>
  </si>
  <si>
    <t>SAC 3 POUZZOLANE MFL</t>
  </si>
  <si>
    <t>A000064</t>
  </si>
  <si>
    <t>SACHET DAMMANN</t>
  </si>
  <si>
    <t>A00396</t>
  </si>
  <si>
    <t>SACHET GALET 50G</t>
  </si>
  <si>
    <t>A000084</t>
  </si>
  <si>
    <t>SACHET GALETS GIANDUJA 70G</t>
  </si>
  <si>
    <t>3474341200684</t>
  </si>
  <si>
    <t>120088</t>
  </si>
  <si>
    <t>SACHET LACTE 4 ETOILES 1KG</t>
  </si>
  <si>
    <t>A000114</t>
  </si>
  <si>
    <t>SACHET OEUF ALU MONBANA</t>
  </si>
  <si>
    <t>A00389</t>
  </si>
  <si>
    <t>SACHET PALETS PDFRUITS200G</t>
  </si>
  <si>
    <t>KA2896</t>
  </si>
  <si>
    <t>SACHET SPECIAL THÉ</t>
  </si>
  <si>
    <t>A00157</t>
  </si>
  <si>
    <t>SALIERE BRISURES DE TRUFFE BLANCHE 150G</t>
  </si>
  <si>
    <t>A00143</t>
  </si>
  <si>
    <t>SALIERE PIMENT ESPELETTE 150G</t>
  </si>
  <si>
    <t>A00146</t>
  </si>
  <si>
    <t>SALIERE THYM CITRON150G</t>
  </si>
  <si>
    <t>A00154</t>
  </si>
  <si>
    <t>SALIERE TOMATE BASILIC 150G</t>
  </si>
  <si>
    <t>9999000000763</t>
  </si>
  <si>
    <t>37CAFE SALVADOR</t>
  </si>
  <si>
    <t>SALVADOR Andalucia 250g</t>
  </si>
  <si>
    <t>38KGSALVADOR</t>
  </si>
  <si>
    <t>SALVADOR Andalucia KG</t>
  </si>
  <si>
    <t>A00391</t>
  </si>
  <si>
    <t xml:space="preserve">SAPIN 3 MODULES </t>
  </si>
  <si>
    <t>A00198</t>
  </si>
  <si>
    <t>SAPIN OR 100G</t>
  </si>
  <si>
    <t>A00197</t>
  </si>
  <si>
    <t>SAPIN ROUGE 40G</t>
  </si>
  <si>
    <t>A000096</t>
  </si>
  <si>
    <t>A00358</t>
  </si>
  <si>
    <t>SDT ARABUSTA</t>
  </si>
  <si>
    <t>A00361</t>
  </si>
  <si>
    <t xml:space="preserve">SDT BADOIT </t>
  </si>
  <si>
    <t>A000148</t>
  </si>
  <si>
    <t>SDT BOLIVIE BIO</t>
  </si>
  <si>
    <t>A00343</t>
  </si>
  <si>
    <t>SDT BRESIL</t>
  </si>
  <si>
    <t>A00362</t>
  </si>
  <si>
    <t>SDT COCA COLA 33CL</t>
  </si>
  <si>
    <t>A000132</t>
  </si>
  <si>
    <t>SDT COCA COLA 50CL</t>
  </si>
  <si>
    <t>SDT S&amp;C</t>
  </si>
  <si>
    <t>A00363</t>
  </si>
  <si>
    <t>SDT COCA ZERO 33 CL</t>
  </si>
  <si>
    <t>A000133</t>
  </si>
  <si>
    <t>SDT COCA ZERO 50 CL</t>
  </si>
  <si>
    <t>A00345</t>
  </si>
  <si>
    <t>SDT COLOMBIE</t>
  </si>
  <si>
    <t>A00346</t>
  </si>
  <si>
    <t>SDT COSTA RICA</t>
  </si>
  <si>
    <t>A00352</t>
  </si>
  <si>
    <t>SDT CUBA</t>
  </si>
  <si>
    <t>A000102</t>
  </si>
  <si>
    <t>SDT DB ARABUSTA</t>
  </si>
  <si>
    <t>A000147</t>
  </si>
  <si>
    <t>SDT DB BOLIVIE BIO</t>
  </si>
  <si>
    <t>A000103</t>
  </si>
  <si>
    <t>SDT DB BRESIL</t>
  </si>
  <si>
    <t>A000104</t>
  </si>
  <si>
    <t>SDT DB COLOMBIE</t>
  </si>
  <si>
    <t>A000141</t>
  </si>
  <si>
    <t>SDT DB COSTA RICA</t>
  </si>
  <si>
    <t>A000145</t>
  </si>
  <si>
    <t>SDT DB CUBA</t>
  </si>
  <si>
    <t>A000144</t>
  </si>
  <si>
    <t xml:space="preserve">SDT DB DECA </t>
  </si>
  <si>
    <t>A000138</t>
  </si>
  <si>
    <t>SDT DB DUO AFRICAIN</t>
  </si>
  <si>
    <t>A000122</t>
  </si>
  <si>
    <t>SDT DB GUATEMALA</t>
  </si>
  <si>
    <t>A000136</t>
  </si>
  <si>
    <t>SDT DB ITALIEN</t>
  </si>
  <si>
    <t>A000140</t>
  </si>
  <si>
    <t>SDT DB KENYA</t>
  </si>
  <si>
    <t>A000137</t>
  </si>
  <si>
    <t>SDT DB MAISON</t>
  </si>
  <si>
    <t>A000142</t>
  </si>
  <si>
    <t>SDT DB MALABAR</t>
  </si>
  <si>
    <t>A000135</t>
  </si>
  <si>
    <t>SDT DB MOKA</t>
  </si>
  <si>
    <t>A000143</t>
  </si>
  <si>
    <t>SDT DB NICARAGUA</t>
  </si>
  <si>
    <t>A000139</t>
  </si>
  <si>
    <t>SDT DB PAPOUASIE</t>
  </si>
  <si>
    <t>A000146</t>
  </si>
  <si>
    <t>SDT DB PEROU BIO</t>
  </si>
  <si>
    <t>A000121</t>
  </si>
  <si>
    <t>SDT DB SALVADOR BIO</t>
  </si>
  <si>
    <t>A000134</t>
  </si>
  <si>
    <t>SDT DB TANZANIE</t>
  </si>
  <si>
    <t>A000058</t>
  </si>
  <si>
    <t>SDT DUO AFRICAIN</t>
  </si>
  <si>
    <t>A000035</t>
  </si>
  <si>
    <t>SDT GENMAICHA JAPON BIO (TV JAPON)</t>
  </si>
  <si>
    <t>A00344</t>
  </si>
  <si>
    <t>SDT GUATEMALA</t>
  </si>
  <si>
    <t>A00354</t>
  </si>
  <si>
    <t>SDT KENYA</t>
  </si>
  <si>
    <t>A00353</t>
  </si>
  <si>
    <t>SDT MALABAR</t>
  </si>
  <si>
    <t>A00357</t>
  </si>
  <si>
    <t>SDT MEL.ITALIEN</t>
  </si>
  <si>
    <t>A00347</t>
  </si>
  <si>
    <t>SDT MÉLANGE MAISON</t>
  </si>
  <si>
    <t>A00348</t>
  </si>
  <si>
    <t>SDT MOKA</t>
  </si>
  <si>
    <t>A00356</t>
  </si>
  <si>
    <t>SDT MOKA DÉCA</t>
  </si>
  <si>
    <t>A00349</t>
  </si>
  <si>
    <t>SDT NICARAGUA</t>
  </si>
  <si>
    <t>A00351</t>
  </si>
  <si>
    <t>SDT PAPOUASIE</t>
  </si>
  <si>
    <t>A00355</t>
  </si>
  <si>
    <t>SDT PEROU BIO</t>
  </si>
  <si>
    <t>A00360</t>
  </si>
  <si>
    <t>SDT PERRIER</t>
  </si>
  <si>
    <t>A000044</t>
  </si>
  <si>
    <t>SDT SALVADOR BIO</t>
  </si>
  <si>
    <t>A000034</t>
  </si>
  <si>
    <t xml:space="preserve">Sdt SENCHA FUKUYU (TV JAPON) </t>
  </si>
  <si>
    <t>A00350</t>
  </si>
  <si>
    <t>SDT TANZANIE</t>
  </si>
  <si>
    <t>A000124</t>
  </si>
  <si>
    <t>SEAU METAL LAPIN</t>
  </si>
  <si>
    <t>9999000003481</t>
  </si>
  <si>
    <t>P348</t>
  </si>
  <si>
    <t xml:space="preserve">SENCHA FUKUYU (TV JAPON) </t>
  </si>
  <si>
    <t>348</t>
  </si>
  <si>
    <t xml:space="preserve">SENCHA FUKUYU (TV JAPON)  </t>
  </si>
  <si>
    <t>A000151</t>
  </si>
  <si>
    <t>SIROP CARAMEL</t>
  </si>
  <si>
    <t>3760194200477</t>
  </si>
  <si>
    <t>501110004</t>
  </si>
  <si>
    <t>SIROP COQUELICOT 25CL</t>
  </si>
  <si>
    <t>3760194232362</t>
  </si>
  <si>
    <t>501110014</t>
  </si>
  <si>
    <t>SIROP POMME AM 25CL</t>
  </si>
  <si>
    <t>A000150</t>
  </si>
  <si>
    <t>SIROP ROSE</t>
  </si>
  <si>
    <t>3760194200446</t>
  </si>
  <si>
    <t>501110001</t>
  </si>
  <si>
    <t>SIROP ROSE 25CL</t>
  </si>
  <si>
    <t>A000149</t>
  </si>
  <si>
    <t>SIROP VANILLE</t>
  </si>
  <si>
    <t>A000152</t>
  </si>
  <si>
    <t>SIROP VIOLETTE</t>
  </si>
  <si>
    <t>403</t>
  </si>
  <si>
    <t>SMOKEY LAPSANG TN</t>
  </si>
  <si>
    <t>9999000004037</t>
  </si>
  <si>
    <t>P403</t>
  </si>
  <si>
    <t>401</t>
  </si>
  <si>
    <t>SMOKEY TARRY TN</t>
  </si>
  <si>
    <t>9999000004013</t>
  </si>
  <si>
    <t>P401</t>
  </si>
  <si>
    <t>A000083</t>
  </si>
  <si>
    <t>SOIF DE TOI BetG</t>
  </si>
  <si>
    <t>9999000004389</t>
  </si>
  <si>
    <t>P438</t>
  </si>
  <si>
    <t>SOLEIL VERT</t>
  </si>
  <si>
    <t>438</t>
  </si>
  <si>
    <t>AU4956</t>
  </si>
  <si>
    <t xml:space="preserve">SOLITAIRE HOKUSAI LA VAGUE </t>
  </si>
  <si>
    <t>AU4925</t>
  </si>
  <si>
    <t>SOLITAIRE KANDINSKI</t>
  </si>
  <si>
    <t>SOLITAIRE PEINTURE COULEURS</t>
  </si>
  <si>
    <t>SOLITAIRE PETIT PRINCE</t>
  </si>
  <si>
    <t>A000028</t>
  </si>
  <si>
    <t>SOUFFLES AMANDES</t>
  </si>
  <si>
    <t>A00117</t>
  </si>
  <si>
    <t>SOUFFLÉS AUX AMANDES</t>
  </si>
  <si>
    <t>968</t>
  </si>
  <si>
    <t>SOUPIR D'ORIENT</t>
  </si>
  <si>
    <t>9999000009681</t>
  </si>
  <si>
    <t>P968</t>
  </si>
  <si>
    <t>921</t>
  </si>
  <si>
    <t>SPICY CURCUMA</t>
  </si>
  <si>
    <t>9999000009216</t>
  </si>
  <si>
    <t>P921</t>
  </si>
  <si>
    <t>41CAFE STDOM</t>
  </si>
  <si>
    <t>ST DOMINGUE 250G</t>
  </si>
  <si>
    <t>LANGLOIS-V</t>
  </si>
  <si>
    <t>42KG ST DOM</t>
  </si>
  <si>
    <t>ST DOMINGUE KG</t>
  </si>
  <si>
    <t>3560467100073</t>
  </si>
  <si>
    <t>THES01</t>
  </si>
  <si>
    <t>STICK MATCHA</t>
  </si>
  <si>
    <t>9</t>
  </si>
  <si>
    <t>STRONG BREAKFAST</t>
  </si>
  <si>
    <t>9999000000091</t>
  </si>
  <si>
    <t>P9</t>
  </si>
  <si>
    <t>30086944</t>
  </si>
  <si>
    <t>A00045</t>
  </si>
  <si>
    <t>SUCETTE A L'ANCIENNE BERNIER</t>
  </si>
  <si>
    <t>BERNIER</t>
  </si>
  <si>
    <t>3760052699337</t>
  </si>
  <si>
    <t>A000063L</t>
  </si>
  <si>
    <t>SUCETTE CHOCOLAT LAIT</t>
  </si>
  <si>
    <t>3760052699320</t>
  </si>
  <si>
    <t>A00401</t>
  </si>
  <si>
    <t>SUCETTE CHOCOLAT NOIR</t>
  </si>
  <si>
    <t>3760052699344</t>
  </si>
  <si>
    <t>A000063</t>
  </si>
  <si>
    <t>SUCETTE GUINGUET BLC</t>
  </si>
  <si>
    <t>EG1010</t>
  </si>
  <si>
    <t>SUCRIER BRITO</t>
  </si>
  <si>
    <t>A000033</t>
  </si>
  <si>
    <t>SUPP LAIT</t>
  </si>
  <si>
    <t>A000093</t>
  </si>
  <si>
    <t>TABLETTE NOIR ORANGE GUINGUET</t>
  </si>
  <si>
    <t>A000159</t>
  </si>
  <si>
    <t>TABLETTE VERVEINE CITRON</t>
  </si>
  <si>
    <t>EG1088</t>
  </si>
  <si>
    <t>TASSE EGAN COQUELICOT</t>
  </si>
  <si>
    <t>EG1089</t>
  </si>
  <si>
    <t>TASSE EGAN LYS</t>
  </si>
  <si>
    <t>A000069</t>
  </si>
  <si>
    <t>TASSE EGYPTE</t>
  </si>
  <si>
    <t>AU4924</t>
  </si>
  <si>
    <t>TASSE ET SS TASSE TARTINEUR KANDINSKI</t>
  </si>
  <si>
    <t>AU4969</t>
  </si>
  <si>
    <t>TASSE TDM AFFINITHE PAPILLONS</t>
  </si>
  <si>
    <t>1150002880</t>
  </si>
  <si>
    <t>TASSE ZODIAQUE</t>
  </si>
  <si>
    <t>KONITZ 000-2880</t>
  </si>
  <si>
    <t>AU4986</t>
  </si>
  <si>
    <t>TASSE-TARTINEUR KANDINSKI</t>
  </si>
  <si>
    <t>A00023</t>
  </si>
  <si>
    <t>TB BIO MANDARINE FLEUR ORANGER</t>
  </si>
  <si>
    <t>3700324437717</t>
  </si>
  <si>
    <t>A00021</t>
  </si>
  <si>
    <t>TD'OC BISSAP</t>
  </si>
  <si>
    <t>A00020</t>
  </si>
  <si>
    <t>TD'OC CACAO</t>
  </si>
  <si>
    <t>A00017</t>
  </si>
  <si>
    <t>TD'OC COFFRET 40 MOUSSELINES HEALTHY</t>
  </si>
  <si>
    <t>3700324438363</t>
  </si>
  <si>
    <t>TOTIFRUCOF040C</t>
  </si>
  <si>
    <t xml:space="preserve">TD'OC COFFRET 40 MOUSSELINES TISANES </t>
  </si>
  <si>
    <t>A00010</t>
  </si>
  <si>
    <t>TD'OC HONEYBUSH</t>
  </si>
  <si>
    <t>A00015</t>
  </si>
  <si>
    <t>TD'OC JOLIE TISANE FLEUR ORANGER</t>
  </si>
  <si>
    <t>A00027</t>
  </si>
  <si>
    <t>TD'OC JOLIE TISANE PECHE OR SANGUINE</t>
  </si>
  <si>
    <t>A00011</t>
  </si>
  <si>
    <t>TD'OC LAPACHO</t>
  </si>
  <si>
    <t>A00012</t>
  </si>
  <si>
    <t>TD'OC TISANE MEDITATION</t>
  </si>
  <si>
    <t>A00016</t>
  </si>
  <si>
    <t>TD'OC TV BOOST SUPERFOOD</t>
  </si>
  <si>
    <t>A00013</t>
  </si>
  <si>
    <t>TD'OC TV DETOX SUPERFOOD</t>
  </si>
  <si>
    <t>A00014</t>
  </si>
  <si>
    <t>TD'OC TV MINCEUR SUPERFOOD</t>
  </si>
  <si>
    <t>A00265</t>
  </si>
  <si>
    <t>TEA FOR ONE EMMA</t>
  </si>
  <si>
    <t>A00267</t>
  </si>
  <si>
    <t>TEA FOR ONE PAON</t>
  </si>
  <si>
    <t>671</t>
  </si>
  <si>
    <t>TEA FOR TWO</t>
  </si>
  <si>
    <t>A00264</t>
  </si>
  <si>
    <t xml:space="preserve">TEA GLASS CREANO </t>
  </si>
  <si>
    <t>AR4661</t>
  </si>
  <si>
    <t>TERRINE CANARD MURES</t>
  </si>
  <si>
    <t>01000085</t>
  </si>
  <si>
    <t>AR4666</t>
  </si>
  <si>
    <t>TERRINE CHEVREUIL AUX NOIX</t>
  </si>
  <si>
    <t>A00133</t>
  </si>
  <si>
    <t>TERRINE CHEVREUIL NOIX</t>
  </si>
  <si>
    <t>AR5376</t>
  </si>
  <si>
    <t>TERRINE FOIE VOLAILLE PORTO MORILLES</t>
  </si>
  <si>
    <t>AR4663</t>
  </si>
  <si>
    <t>TERRINE LAPIN 2 MOUTARDES</t>
  </si>
  <si>
    <t>A00136</t>
  </si>
  <si>
    <t>TERRINE NOEL DINDE MARRONS</t>
  </si>
  <si>
    <t>AR6858</t>
  </si>
  <si>
    <t>TERRINE OIE FIGUES</t>
  </si>
  <si>
    <t>A00139</t>
  </si>
  <si>
    <t>TERRINE SAUCISSE MONTBELIARD</t>
  </si>
  <si>
    <t>9999000020761</t>
  </si>
  <si>
    <t>P2076</t>
  </si>
  <si>
    <t>THÉ 7 PARFUMS</t>
  </si>
  <si>
    <t>2076</t>
  </si>
  <si>
    <t>A00333</t>
  </si>
  <si>
    <t>THE BLANC</t>
  </si>
  <si>
    <t>FA00801</t>
  </si>
  <si>
    <t>508</t>
  </si>
  <si>
    <t>THÉ CARAMEL (TOFFEE)</t>
  </si>
  <si>
    <t>9999000005089</t>
  </si>
  <si>
    <t>P508</t>
  </si>
  <si>
    <t>3371</t>
  </si>
  <si>
    <t xml:space="preserve">THÉ DE L'ABBAYE TV </t>
  </si>
  <si>
    <t>9999000033716</t>
  </si>
  <si>
    <t>P3371</t>
  </si>
  <si>
    <t>002080675390</t>
  </si>
  <si>
    <t>A000089</t>
  </si>
  <si>
    <t>THE DE LA LECTRICE HERBATICA</t>
  </si>
  <si>
    <t>9999000000732</t>
  </si>
  <si>
    <t>P73</t>
  </si>
  <si>
    <t>THÉ DES DIVAS</t>
  </si>
  <si>
    <t>73</t>
  </si>
  <si>
    <t>972</t>
  </si>
  <si>
    <t>THÉ DES POETES TN</t>
  </si>
  <si>
    <t>9999000009728</t>
  </si>
  <si>
    <t>P972</t>
  </si>
  <si>
    <t>4226</t>
  </si>
  <si>
    <t>THÉ DES RIADS</t>
  </si>
  <si>
    <t>9999000042268</t>
  </si>
  <si>
    <t>P4226</t>
  </si>
  <si>
    <t>A00329</t>
  </si>
  <si>
    <t>THE NOIR AROMATISÉ</t>
  </si>
  <si>
    <t>A00328</t>
  </si>
  <si>
    <t>THE NOIR NATURE</t>
  </si>
  <si>
    <t>A00335</t>
  </si>
  <si>
    <t>THÉ OOLONG</t>
  </si>
  <si>
    <t>A00331</t>
  </si>
  <si>
    <t>THE VERT AROMATISÉ</t>
  </si>
  <si>
    <t>A000180</t>
  </si>
  <si>
    <t>9999000003757</t>
  </si>
  <si>
    <t>P375</t>
  </si>
  <si>
    <t>THÉ VERT CHAÏ</t>
  </si>
  <si>
    <t>375</t>
  </si>
  <si>
    <t>A00334</t>
  </si>
  <si>
    <t>THE VERT D'EXCEPTION</t>
  </si>
  <si>
    <t>A00330</t>
  </si>
  <si>
    <t>THE VERT NATURE</t>
  </si>
  <si>
    <t>150.091</t>
  </si>
  <si>
    <t>THEIERE BOROS.85CL</t>
  </si>
  <si>
    <t>297</t>
  </si>
  <si>
    <t>THEIERE BOROSILICATE + FILTRE 1 LITRE</t>
  </si>
  <si>
    <t>TC1200</t>
  </si>
  <si>
    <t>THEIERE BOROSILICATE 1.2L</t>
  </si>
  <si>
    <t>TC350</t>
  </si>
  <si>
    <t>THEIERE BOROSILICATE 350ML</t>
  </si>
  <si>
    <t>TC950</t>
  </si>
  <si>
    <t>THEIERE BOROSILICATE 950ML</t>
  </si>
  <si>
    <t>EG1012</t>
  </si>
  <si>
    <t>THEIERE BROTO COEUR 470 ML</t>
  </si>
  <si>
    <t>A000154</t>
  </si>
  <si>
    <t>THEIERE CREANO BOROSILACATE 0.8L</t>
  </si>
  <si>
    <t>A00227</t>
  </si>
  <si>
    <t>THEIERE DAMMANN VERRE</t>
  </si>
  <si>
    <t>621612</t>
  </si>
  <si>
    <t>THEIERE FONTE 1.2L BALI</t>
  </si>
  <si>
    <t>A000162</t>
  </si>
  <si>
    <t>THEIERE FONTE 800ML RGE</t>
  </si>
  <si>
    <t>A00247</t>
  </si>
  <si>
    <t>THEIERE FONTE BLANCHE 1L</t>
  </si>
  <si>
    <t>160645</t>
  </si>
  <si>
    <t>THEIERE FONTE1L P.CUIV</t>
  </si>
  <si>
    <t>A00286</t>
  </si>
  <si>
    <t>THEIERE ISOTHERME BAMBOU</t>
  </si>
  <si>
    <t>A00221</t>
  </si>
  <si>
    <t>THEIERE ISOTHERME YOKO DESIGN</t>
  </si>
  <si>
    <t>A00275</t>
  </si>
  <si>
    <t>THEIERE LESSER ET PAVEY WILLIAM MORRIS</t>
  </si>
  <si>
    <t>A00271</t>
  </si>
  <si>
    <t>THEIERE POPPY FIELD LESSER ET PAVEY ICD COQUELICOT</t>
  </si>
  <si>
    <t>A00274</t>
  </si>
  <si>
    <t xml:space="preserve">THEIERE REDOUTE ROSE LESSER ET PAVEY </t>
  </si>
  <si>
    <t>A00281</t>
  </si>
  <si>
    <t>THEIERE SAKAI</t>
  </si>
  <si>
    <t>055</t>
  </si>
  <si>
    <t>THEIERECREANO 850ML BORO</t>
  </si>
  <si>
    <t>A00302</t>
  </si>
  <si>
    <t>THEIRE BLANCHE OR VICKY</t>
  </si>
  <si>
    <t>A00327</t>
  </si>
  <si>
    <t>A00263</t>
  </si>
  <si>
    <t>THEIRE DIAMOND DESIGN EAST TARGET</t>
  </si>
  <si>
    <t>A00242</t>
  </si>
  <si>
    <t>THEIRE ECLOSION DAMMAN 0,3L</t>
  </si>
  <si>
    <t>488</t>
  </si>
  <si>
    <t>TILLEUL</t>
  </si>
  <si>
    <t>9999000004884</t>
  </si>
  <si>
    <t>P488</t>
  </si>
  <si>
    <t>3259920027018</t>
  </si>
  <si>
    <t>2701</t>
  </si>
  <si>
    <t>TIN TOUR EIFFEL 100g</t>
  </si>
  <si>
    <t>A00338</t>
  </si>
  <si>
    <t>TISANE</t>
  </si>
  <si>
    <t>3700324438707</t>
  </si>
  <si>
    <t>A00030</t>
  </si>
  <si>
    <t>TISANE BIO BROLOLIS</t>
  </si>
  <si>
    <t>A00026</t>
  </si>
  <si>
    <t>TISANE BIO CANNELLE ORANGE</t>
  </si>
  <si>
    <t>3700324438691</t>
  </si>
  <si>
    <t>TOTILEGCAO100A</t>
  </si>
  <si>
    <t>TISANE BIO CAROTTE</t>
  </si>
  <si>
    <t>3700324438714</t>
  </si>
  <si>
    <t>A00031</t>
  </si>
  <si>
    <t>TISANE BIO CITROUILLE</t>
  </si>
  <si>
    <t>TOTILEGTOM070A</t>
  </si>
  <si>
    <t>TISANE BIO TOMATE BASILIC</t>
  </si>
  <si>
    <t>9999000008998</t>
  </si>
  <si>
    <t>P899</t>
  </si>
  <si>
    <t>TISANE CACAO MENTHE</t>
  </si>
  <si>
    <t>899</t>
  </si>
  <si>
    <t>P2402</t>
  </si>
  <si>
    <t>TISANE CEREAL LOVER CARAMEL</t>
  </si>
  <si>
    <t>2402</t>
  </si>
  <si>
    <t>76</t>
  </si>
  <si>
    <t>TISANE DE LA REYNE</t>
  </si>
  <si>
    <t>P76</t>
  </si>
  <si>
    <t>451</t>
  </si>
  <si>
    <t xml:space="preserve">TISANE DE NOEL    </t>
  </si>
  <si>
    <t>9999000004518</t>
  </si>
  <si>
    <t>P451</t>
  </si>
  <si>
    <t>452</t>
  </si>
  <si>
    <t>TISANE DES 40 SOUS SORTIE CATALOGUE</t>
  </si>
  <si>
    <t>9999000004525</t>
  </si>
  <si>
    <t>P452</t>
  </si>
  <si>
    <t>74</t>
  </si>
  <si>
    <t xml:space="preserve">TISANE DES MERVEILLES </t>
  </si>
  <si>
    <t>9999000000749</t>
  </si>
  <si>
    <t>P74</t>
  </si>
  <si>
    <t xml:space="preserve">TISANE DES MERVEILLES  </t>
  </si>
  <si>
    <t>9999000037325</t>
  </si>
  <si>
    <t>P3732</t>
  </si>
  <si>
    <t>TISANE DU BERGER</t>
  </si>
  <si>
    <t>3732</t>
  </si>
  <si>
    <t>453</t>
  </si>
  <si>
    <t>TISANE DU ROY</t>
  </si>
  <si>
    <t>9999000004532</t>
  </si>
  <si>
    <t>P453</t>
  </si>
  <si>
    <t>3259920079666</t>
  </si>
  <si>
    <t>7966</t>
  </si>
  <si>
    <t>TISANE DU ROY COLLECTION VERSAILLES</t>
  </si>
  <si>
    <t>9999000037332</t>
  </si>
  <si>
    <t>P3733</t>
  </si>
  <si>
    <t>TISANE FIDJI</t>
  </si>
  <si>
    <t>3733</t>
  </si>
  <si>
    <t>938</t>
  </si>
  <si>
    <t>TISANE FRUITS EXOTIQUES</t>
  </si>
  <si>
    <t>9999000009384</t>
  </si>
  <si>
    <t>P938</t>
  </si>
  <si>
    <t>939</t>
  </si>
  <si>
    <t>TISANE FRUITS ROUGES</t>
  </si>
  <si>
    <t>9999000009391</t>
  </si>
  <si>
    <t>P939</t>
  </si>
  <si>
    <t>9999000005676</t>
  </si>
  <si>
    <t>P567</t>
  </si>
  <si>
    <t>TISANE HAPPY DREAMS</t>
  </si>
  <si>
    <t>567</t>
  </si>
  <si>
    <t>002806200004</t>
  </si>
  <si>
    <t>PASBROU</t>
  </si>
  <si>
    <t>TISANE HB PASSE BROUET</t>
  </si>
  <si>
    <t>A00002</t>
  </si>
  <si>
    <t>TISANE HERBATICA ANTISTRESS</t>
  </si>
  <si>
    <t>002806998871</t>
  </si>
  <si>
    <t>A00006</t>
  </si>
  <si>
    <t>TISANE HERBATICA ARTICULATIONS</t>
  </si>
  <si>
    <t>001580690001</t>
  </si>
  <si>
    <t>A00001</t>
  </si>
  <si>
    <t>TISANE HERBATICA DOUCEUR DE ROSE</t>
  </si>
  <si>
    <t>002806500005</t>
  </si>
  <si>
    <t>A000088</t>
  </si>
  <si>
    <t>TISANE HERBATICA JARDIN DES SIMPLES</t>
  </si>
  <si>
    <t>002806300001</t>
  </si>
  <si>
    <t>A00004</t>
  </si>
  <si>
    <t xml:space="preserve">TISANE HERBATICA LE PETIT FRAIS </t>
  </si>
  <si>
    <t>002806180009</t>
  </si>
  <si>
    <t>A00003</t>
  </si>
  <si>
    <t>TISANE HERBATICA MELANGE BIEN ETRE GD MENAGE</t>
  </si>
  <si>
    <t>002806400008</t>
  </si>
  <si>
    <t>A000076</t>
  </si>
  <si>
    <t xml:space="preserve">TISANE HERBATICA REMEDE SORCIERE </t>
  </si>
  <si>
    <t>A00007</t>
  </si>
  <si>
    <t>TISANE HERBATICA TOUT VA BIEN</t>
  </si>
  <si>
    <t>3560467790557</t>
  </si>
  <si>
    <t>HBI37</t>
  </si>
  <si>
    <t>TISANE HVB ANGE GARDIEN</t>
  </si>
  <si>
    <t>3560467791301</t>
  </si>
  <si>
    <t>HBI41</t>
  </si>
  <si>
    <t>TISANE HVB BON FOIE</t>
  </si>
  <si>
    <t>3560467790519</t>
  </si>
  <si>
    <t>HBI33</t>
  </si>
  <si>
    <t>TISANE HVB BONNE NUIT</t>
  </si>
  <si>
    <t>3560467791332</t>
  </si>
  <si>
    <t>HBI43</t>
  </si>
  <si>
    <t>TISANE HVB DETOX</t>
  </si>
  <si>
    <t>3560467790403</t>
  </si>
  <si>
    <t>HBI32</t>
  </si>
  <si>
    <t>TISANE HVB DIGESTION LÉGÈRE</t>
  </si>
  <si>
    <t>3560467790380</t>
  </si>
  <si>
    <t>HBI26</t>
  </si>
  <si>
    <t>TISANE HVB DRAINANTE</t>
  </si>
  <si>
    <t>3560467790373</t>
  </si>
  <si>
    <t>HBI25</t>
  </si>
  <si>
    <t>TISANE HVB MINCEUR</t>
  </si>
  <si>
    <t>HBI34</t>
  </si>
  <si>
    <t>TISANE HVB RELAXANTE</t>
  </si>
  <si>
    <t>3560467791318</t>
  </si>
  <si>
    <t>HBI42</t>
  </si>
  <si>
    <t>TISANE HVB RESPIRATION IMMUNITÉ</t>
  </si>
  <si>
    <t>9999000009742</t>
  </si>
  <si>
    <t>P974</t>
  </si>
  <si>
    <t>TISANE LUCKY THYME</t>
  </si>
  <si>
    <t>974</t>
  </si>
  <si>
    <t>571</t>
  </si>
  <si>
    <t>TISANE MAGIC GINGER</t>
  </si>
  <si>
    <t>9999000024059</t>
  </si>
  <si>
    <t>P2405</t>
  </si>
  <si>
    <t>TISANE MENTHE FENOUIL</t>
  </si>
  <si>
    <t>2405</t>
  </si>
  <si>
    <t>948</t>
  </si>
  <si>
    <t>TISANE SWEET CURCUMA</t>
  </si>
  <si>
    <t>P948</t>
  </si>
  <si>
    <t>A000052</t>
  </si>
  <si>
    <t>TISANE TERRE D'OC SACHET</t>
  </si>
  <si>
    <t>TDOC001</t>
  </si>
  <si>
    <t>TISANEBIO ABRICOT TILLEUL</t>
  </si>
  <si>
    <t>TDOC002</t>
  </si>
  <si>
    <t>TISANEBIO FL.ORANGER MANDARINE</t>
  </si>
  <si>
    <t>TDOC003</t>
  </si>
  <si>
    <t>TISANEBIO FRAMB SUREAU GRENADE</t>
  </si>
  <si>
    <t>TDOC004</t>
  </si>
  <si>
    <t>TISANEBIO PECHE VERV.ORANGE</t>
  </si>
  <si>
    <t>TERRED'OC</t>
  </si>
  <si>
    <t>160603</t>
  </si>
  <si>
    <t>TISANIERE 300 ML + FILTRE BLANC BRANCHES FLEURS</t>
  </si>
  <si>
    <t>160618</t>
  </si>
  <si>
    <t>TISANIERE 300 ML + FILTRE EMMA</t>
  </si>
  <si>
    <t>160611</t>
  </si>
  <si>
    <t>TISANIERE 300 ML + FILTRE PAON</t>
  </si>
  <si>
    <t>160619</t>
  </si>
  <si>
    <t>TISANIERE 300 ML + FILTRE TORTUE COULEUR BLEU</t>
  </si>
  <si>
    <t>AU5030</t>
  </si>
  <si>
    <t>TISANIERE 300 ML CHAMALLOW BOITE RONDE CHATS</t>
  </si>
  <si>
    <t>KONITZ 72</t>
  </si>
  <si>
    <t>TISANIERE CANTATA</t>
  </si>
  <si>
    <t>KONITZ 143-0637</t>
  </si>
  <si>
    <t>KONITZ 70</t>
  </si>
  <si>
    <t>TISANIERE COCCINELLES</t>
  </si>
  <si>
    <t>KONITZ 143-0876</t>
  </si>
  <si>
    <t>KONITZ 73</t>
  </si>
  <si>
    <t>TISANIERE COEUR</t>
  </si>
  <si>
    <t>KONITZ 143-2833</t>
  </si>
  <si>
    <t>160614</t>
  </si>
  <si>
    <t>TISANIERE GRENOUILLE TEA LOGIC</t>
  </si>
  <si>
    <t>105JARD</t>
  </si>
  <si>
    <t>TISANIERE JARDIN</t>
  </si>
  <si>
    <t>AU4981</t>
  </si>
  <si>
    <t>TISANIERE KANDINSKI BLANCHE</t>
  </si>
  <si>
    <t>AU4918</t>
  </si>
  <si>
    <t>TISANIERE KANDINSKI ROUGE</t>
  </si>
  <si>
    <t>KONITZ 71</t>
  </si>
  <si>
    <t>TISANIERE PAPILLONS</t>
  </si>
  <si>
    <t>KONITZ 143-2277</t>
  </si>
  <si>
    <t>20865</t>
  </si>
  <si>
    <t>TISANIERE TEAFORTE CHERRYBLOSSOM</t>
  </si>
  <si>
    <t>20895</t>
  </si>
  <si>
    <t>TISANIERE TEAFORTE HANAMI</t>
  </si>
  <si>
    <t>160622</t>
  </si>
  <si>
    <t>TISANIERE300ML+FIL ROUGCERISIER</t>
  </si>
  <si>
    <t>160600</t>
  </si>
  <si>
    <t>TISANIERE300ML+FILTR BLC CERISIER</t>
  </si>
  <si>
    <t>A00022</t>
  </si>
  <si>
    <t>TN BIO CHOC FRAMBOISE</t>
  </si>
  <si>
    <t>A00025</t>
  </si>
  <si>
    <t>TN BIO POIRE EPICES</t>
  </si>
  <si>
    <t>9999000009629</t>
  </si>
  <si>
    <t>P962</t>
  </si>
  <si>
    <t>TOUR EIFFEL</t>
  </si>
  <si>
    <t>962</t>
  </si>
  <si>
    <t>9999000082455</t>
  </si>
  <si>
    <t>P8245</t>
  </si>
  <si>
    <t>TOURBILLON</t>
  </si>
  <si>
    <t>8245</t>
  </si>
  <si>
    <t>TOUTVABIEN</t>
  </si>
  <si>
    <t>TOUT VA BIEN HVB</t>
  </si>
  <si>
    <t>29</t>
  </si>
  <si>
    <t>TROIS FRUITS NOIRS</t>
  </si>
  <si>
    <t>9999000000299</t>
  </si>
  <si>
    <t>P29</t>
  </si>
  <si>
    <t>A00199</t>
  </si>
  <si>
    <t>TUILES AU CHOCOLAT</t>
  </si>
  <si>
    <t>3700238342565</t>
  </si>
  <si>
    <t>A000170</t>
  </si>
  <si>
    <t>TUILES AUX AMANDES CHARLINE</t>
  </si>
  <si>
    <t>A00024</t>
  </si>
  <si>
    <t>TV BIO AGRUMES EPICES</t>
  </si>
  <si>
    <t>553</t>
  </si>
  <si>
    <t>VANILLE</t>
  </si>
  <si>
    <t>9999000005539</t>
  </si>
  <si>
    <t>P553</t>
  </si>
  <si>
    <t>9999000002736</t>
  </si>
  <si>
    <t>P273</t>
  </si>
  <si>
    <t>VERT EXOTIC</t>
  </si>
  <si>
    <t>273</t>
  </si>
  <si>
    <t>9999000004891</t>
  </si>
  <si>
    <t>P489</t>
  </si>
  <si>
    <t>VERVEINE</t>
  </si>
  <si>
    <t>3760194201733</t>
  </si>
  <si>
    <t>501130022</t>
  </si>
  <si>
    <t>VINAIGRE BASALM FIGUE</t>
  </si>
  <si>
    <t>3760194201719</t>
  </si>
  <si>
    <t>501130020</t>
  </si>
  <si>
    <t>VINAIGRE BASALM MIEL OIGNON</t>
  </si>
  <si>
    <t>3760194201726</t>
  </si>
  <si>
    <t>501130021</t>
  </si>
  <si>
    <t>VINAIGRE BASALM POIVRE SAUVAGE</t>
  </si>
  <si>
    <t>A00052</t>
  </si>
  <si>
    <t>VINAIGRE DE MIEL BUTIMIEL</t>
  </si>
  <si>
    <t>554</t>
  </si>
  <si>
    <t>VIOLETTE</t>
  </si>
  <si>
    <t>9999000005546</t>
  </si>
  <si>
    <t>P554</t>
  </si>
  <si>
    <t>3327370300835</t>
  </si>
  <si>
    <t>A00176</t>
  </si>
  <si>
    <t>3327370300842</t>
  </si>
  <si>
    <t>A00177</t>
  </si>
  <si>
    <t>3327370300859</t>
  </si>
  <si>
    <t>3327370300132</t>
  </si>
  <si>
    <t>A00175</t>
  </si>
  <si>
    <t>3327370300934</t>
  </si>
  <si>
    <t>3327370300941</t>
  </si>
  <si>
    <t>3327370300873</t>
  </si>
  <si>
    <t>A00179</t>
  </si>
  <si>
    <t>3327370300866</t>
  </si>
  <si>
    <t>3327370300880</t>
  </si>
  <si>
    <t>3327370300163</t>
  </si>
  <si>
    <t>A000060</t>
  </si>
  <si>
    <t>VOISIN TABLETTE LAIT FONDANT</t>
  </si>
  <si>
    <t>3327370300958</t>
  </si>
  <si>
    <t>A00182</t>
  </si>
  <si>
    <t>9999000050300</t>
  </si>
  <si>
    <t>P5030</t>
  </si>
  <si>
    <t>VOLUPTHÉ TV</t>
  </si>
  <si>
    <t>5030</t>
  </si>
  <si>
    <t>A00272</t>
  </si>
  <si>
    <t xml:space="preserve">WILLIAM MORRIS MUG + SOUS BOC </t>
  </si>
  <si>
    <t>9999000030081</t>
  </si>
  <si>
    <t>P3008</t>
  </si>
  <si>
    <t>YUNNAN VERT THÉ CHINE</t>
  </si>
  <si>
    <t>3008</t>
  </si>
  <si>
    <t>Code Barres</t>
  </si>
  <si>
    <t>Qté</t>
  </si>
  <si>
    <t>Prix Achat HT</t>
  </si>
  <si>
    <t>TOTAL HT</t>
  </si>
  <si>
    <t xml:space="preserve">Famille </t>
  </si>
  <si>
    <t>Fournisseur</t>
  </si>
  <si>
    <t>MAJ 12/12/2024  Code barres</t>
  </si>
  <si>
    <t>TOTAL INVENTAIRE</t>
  </si>
  <si>
    <t>TOTAL 20%</t>
  </si>
  <si>
    <t>TOTAL 5.5%</t>
  </si>
  <si>
    <t>TOTAL FAMILLE</t>
  </si>
  <si>
    <t>Codes report scanpet</t>
  </si>
  <si>
    <t>Quantités scanpet</t>
  </si>
  <si>
    <t>ALIM 5.5%</t>
  </si>
  <si>
    <t>TOTAL FOURNISSEUR</t>
  </si>
  <si>
    <t>VERTS</t>
  </si>
  <si>
    <t>KENYA</t>
  </si>
  <si>
    <t>GUATEMALA</t>
  </si>
  <si>
    <t>MOKA LK</t>
  </si>
  <si>
    <t>TANZANIE</t>
  </si>
  <si>
    <t>COLOMBIE</t>
  </si>
  <si>
    <t>BRESIL</t>
  </si>
  <si>
    <t>TORREFIE</t>
  </si>
  <si>
    <t>MAISON</t>
  </si>
  <si>
    <t>ITALIEN</t>
  </si>
  <si>
    <t>NICA</t>
  </si>
  <si>
    <t>MALABAR</t>
  </si>
  <si>
    <t>DUO</t>
  </si>
  <si>
    <t>ARABUSTA</t>
  </si>
  <si>
    <t>BOLIVIE</t>
  </si>
  <si>
    <t>PAPOUASIE</t>
  </si>
  <si>
    <t>COSTA</t>
  </si>
  <si>
    <t>SALVADOR</t>
  </si>
  <si>
    <t>PEROU</t>
  </si>
  <si>
    <t>ST DOMINGUE</t>
  </si>
  <si>
    <t>MOKA DK</t>
  </si>
  <si>
    <t>TOTAL</t>
  </si>
  <si>
    <t>VERT (1.17)</t>
  </si>
  <si>
    <t>01000054</t>
  </si>
  <si>
    <t>01000061</t>
  </si>
  <si>
    <t>01000115</t>
  </si>
  <si>
    <t>002806140003</t>
  </si>
  <si>
    <t>9999901101590</t>
  </si>
  <si>
    <t>3700238329559</t>
  </si>
  <si>
    <t>3700238333877</t>
  </si>
  <si>
    <t>9999901101651</t>
  </si>
  <si>
    <t>9999901101620</t>
  </si>
  <si>
    <t>9999901101637</t>
  </si>
  <si>
    <t>9999901101644</t>
  </si>
  <si>
    <t>THE + THE BOITES</t>
  </si>
  <si>
    <t>TC750</t>
  </si>
  <si>
    <t>AU6010</t>
  </si>
  <si>
    <t>SERVICE A CAFE ISHITA</t>
  </si>
  <si>
    <t>BOITE A THE PORCELAINE</t>
  </si>
  <si>
    <t>CONSOMMABLES</t>
  </si>
  <si>
    <t>0</t>
  </si>
  <si>
    <t>napokg</t>
  </si>
  <si>
    <t xml:space="preserve">CONSOMMABLES </t>
  </si>
  <si>
    <t>CONSOMMABLES 20%</t>
  </si>
  <si>
    <t>INVENTAIRE AU 31/12/2024</t>
  </si>
  <si>
    <t>INVENTAIRE DU 31/12/2024</t>
  </si>
  <si>
    <t xml:space="preserve">   INVENTAIRE DU 31/12/2024</t>
  </si>
  <si>
    <t>A000424</t>
  </si>
  <si>
    <t>A000425</t>
  </si>
  <si>
    <t>A000426</t>
  </si>
  <si>
    <t>A000427</t>
  </si>
  <si>
    <t>A000428</t>
  </si>
  <si>
    <t>362</t>
  </si>
  <si>
    <t>A000429</t>
  </si>
  <si>
    <t>A000430</t>
  </si>
  <si>
    <t>A000431</t>
  </si>
  <si>
    <t>A000433</t>
  </si>
  <si>
    <t>A000434</t>
  </si>
  <si>
    <t>A000436</t>
  </si>
  <si>
    <t>A000438</t>
  </si>
  <si>
    <t>A00095</t>
  </si>
  <si>
    <t>A000080</t>
  </si>
  <si>
    <t>A000457</t>
  </si>
  <si>
    <t>100014</t>
  </si>
  <si>
    <t>A00122</t>
  </si>
  <si>
    <t>A00123</t>
  </si>
  <si>
    <t>A00142</t>
  </si>
  <si>
    <t>A00408</t>
  </si>
  <si>
    <t>A00156</t>
  </si>
  <si>
    <t>A00158</t>
  </si>
  <si>
    <t>A000463</t>
  </si>
  <si>
    <t>A000464</t>
  </si>
  <si>
    <t>A00405</t>
  </si>
  <si>
    <t>A00406</t>
  </si>
  <si>
    <t>A00409</t>
  </si>
  <si>
    <t>A00410</t>
  </si>
  <si>
    <t>A00411</t>
  </si>
  <si>
    <t>A000081</t>
  </si>
  <si>
    <t>A00417</t>
  </si>
  <si>
    <t>A00418</t>
  </si>
  <si>
    <t>A00419</t>
  </si>
  <si>
    <t>A000452</t>
  </si>
  <si>
    <t>A000453</t>
  </si>
  <si>
    <t>A000454</t>
  </si>
  <si>
    <t>A000455</t>
  </si>
  <si>
    <t>A000456</t>
  </si>
  <si>
    <t>A000458</t>
  </si>
  <si>
    <t>A000459</t>
  </si>
  <si>
    <t>A000460</t>
  </si>
  <si>
    <t>A000443</t>
  </si>
  <si>
    <t>A000444</t>
  </si>
  <si>
    <t>A000445</t>
  </si>
  <si>
    <t>A000446</t>
  </si>
  <si>
    <t>A000447</t>
  </si>
  <si>
    <t>A000448</t>
  </si>
  <si>
    <t>A000449</t>
  </si>
  <si>
    <t>8772</t>
  </si>
  <si>
    <t>389</t>
  </si>
  <si>
    <t>846</t>
  </si>
  <si>
    <t>955</t>
  </si>
  <si>
    <t>361</t>
  </si>
  <si>
    <t>936</t>
  </si>
  <si>
    <t>2403</t>
  </si>
  <si>
    <t>2413</t>
  </si>
  <si>
    <t>3749</t>
  </si>
  <si>
    <t>8381</t>
  </si>
  <si>
    <t>5937</t>
  </si>
  <si>
    <t>6461</t>
  </si>
  <si>
    <t>6462</t>
  </si>
  <si>
    <t>6463</t>
  </si>
  <si>
    <t>614</t>
  </si>
  <si>
    <t>6592</t>
  </si>
  <si>
    <t>A000432</t>
  </si>
  <si>
    <t>2500</t>
  </si>
  <si>
    <t>2510</t>
  </si>
  <si>
    <t>2502</t>
  </si>
  <si>
    <t>8475</t>
  </si>
  <si>
    <t>2025</t>
  </si>
  <si>
    <t>8672</t>
  </si>
  <si>
    <t>8570</t>
  </si>
  <si>
    <t>P671</t>
  </si>
  <si>
    <t>A000045</t>
  </si>
  <si>
    <t>P206</t>
  </si>
  <si>
    <t>P389</t>
  </si>
  <si>
    <t>P846</t>
  </si>
  <si>
    <t>P955</t>
  </si>
  <si>
    <t>P361</t>
  </si>
  <si>
    <t>P936</t>
  </si>
  <si>
    <t>P3749</t>
  </si>
  <si>
    <t>P571</t>
  </si>
  <si>
    <t>1988P</t>
  </si>
  <si>
    <t>A000164</t>
  </si>
  <si>
    <t>A000442</t>
  </si>
  <si>
    <t>791.2018</t>
  </si>
  <si>
    <t>015</t>
  </si>
  <si>
    <t>KA-6197</t>
  </si>
  <si>
    <t>TREE34BLANC</t>
  </si>
  <si>
    <t>TREE34BLEU</t>
  </si>
  <si>
    <t>TREE34NOIR</t>
  </si>
  <si>
    <t>073</t>
  </si>
  <si>
    <t>120488</t>
  </si>
  <si>
    <t>A000451</t>
  </si>
  <si>
    <t>H-50G</t>
  </si>
  <si>
    <t>A00039</t>
  </si>
  <si>
    <t>A00040</t>
  </si>
  <si>
    <t>A000050</t>
  </si>
  <si>
    <t>CORNVERT110</t>
  </si>
  <si>
    <t>BOITMERCI65</t>
  </si>
  <si>
    <t>LIVVAC160</t>
  </si>
  <si>
    <t>PCPPN230</t>
  </si>
  <si>
    <t>A000461</t>
  </si>
  <si>
    <t>A000462</t>
  </si>
  <si>
    <t>38560</t>
  </si>
  <si>
    <t>8593066</t>
  </si>
  <si>
    <t>8596231</t>
  </si>
  <si>
    <t>39335</t>
  </si>
  <si>
    <t>8596243</t>
  </si>
  <si>
    <t>8593666</t>
  </si>
  <si>
    <t>8593667</t>
  </si>
  <si>
    <t>KONITZ 92</t>
  </si>
  <si>
    <t>999-0317</t>
  </si>
  <si>
    <t>KONITZ 86</t>
  </si>
  <si>
    <t>KONITZ 107</t>
  </si>
  <si>
    <t>KONITZ 100</t>
  </si>
  <si>
    <t>KONITZ 101</t>
  </si>
  <si>
    <t>KONITZ 110</t>
  </si>
  <si>
    <t>KONITZ 111</t>
  </si>
  <si>
    <t>KONITZ 07</t>
  </si>
  <si>
    <t>KONITZ 112</t>
  </si>
  <si>
    <t>KONITZ 116</t>
  </si>
  <si>
    <t>KONITZ 109</t>
  </si>
  <si>
    <t>KONITZ 89</t>
  </si>
  <si>
    <t>KONITZ 102</t>
  </si>
  <si>
    <t>KONITZ 115</t>
  </si>
  <si>
    <t>KONITZ 103</t>
  </si>
  <si>
    <t>KONITZ 104</t>
  </si>
  <si>
    <t>KONITZ 105</t>
  </si>
  <si>
    <t>KONITZ 114</t>
  </si>
  <si>
    <t>KONITZ 108</t>
  </si>
  <si>
    <t>KONITZ 106</t>
  </si>
  <si>
    <t>KONITZ 90</t>
  </si>
  <si>
    <t>COMB01</t>
  </si>
  <si>
    <t>LABIDOIRE</t>
  </si>
  <si>
    <t>AMTUYAUTAGE</t>
  </si>
  <si>
    <t>43CAFEMEXIQUE</t>
  </si>
  <si>
    <t>44KGMEXIQUE</t>
  </si>
  <si>
    <t>00744627</t>
  </si>
  <si>
    <t>ORCLAS</t>
  </si>
  <si>
    <t>00680069</t>
  </si>
  <si>
    <t>00680618</t>
  </si>
  <si>
    <t>00201</t>
  </si>
  <si>
    <t>00313-1</t>
  </si>
  <si>
    <t>00671-1</t>
  </si>
  <si>
    <t>00781-1</t>
  </si>
  <si>
    <t>00820-1</t>
  </si>
  <si>
    <t>00848</t>
  </si>
  <si>
    <t>3039443</t>
  </si>
  <si>
    <t>2970184</t>
  </si>
  <si>
    <t>3090230</t>
  </si>
  <si>
    <t>04303071</t>
  </si>
  <si>
    <t>11112299G</t>
  </si>
  <si>
    <t>KONITZ 113</t>
  </si>
  <si>
    <t>020745</t>
  </si>
  <si>
    <t>027049</t>
  </si>
  <si>
    <t>027047</t>
  </si>
  <si>
    <t>A000420</t>
  </si>
  <si>
    <t>A000421</t>
  </si>
  <si>
    <t>A000422</t>
  </si>
  <si>
    <t>A000450</t>
  </si>
  <si>
    <t>503474</t>
  </si>
  <si>
    <t>503393</t>
  </si>
  <si>
    <t>503311</t>
  </si>
  <si>
    <t>503793</t>
  </si>
  <si>
    <t>9008</t>
  </si>
  <si>
    <t>9908</t>
  </si>
  <si>
    <t>9008A1</t>
  </si>
  <si>
    <t>SETC090</t>
  </si>
  <si>
    <t>SETC160</t>
  </si>
  <si>
    <t>A000474</t>
  </si>
  <si>
    <t>A000465</t>
  </si>
  <si>
    <t>A000466</t>
  </si>
  <si>
    <t>A000467</t>
  </si>
  <si>
    <t>A000468</t>
  </si>
  <si>
    <t>A000469</t>
  </si>
  <si>
    <t>A000470</t>
  </si>
  <si>
    <t>A000471</t>
  </si>
  <si>
    <t>A000472</t>
  </si>
  <si>
    <t>A000473</t>
  </si>
  <si>
    <t>A000476</t>
  </si>
  <si>
    <t>501120050</t>
  </si>
  <si>
    <t>501120033</t>
  </si>
  <si>
    <t>501120034</t>
  </si>
  <si>
    <t>501120030</t>
  </si>
  <si>
    <t>501120037</t>
  </si>
  <si>
    <t>501120002</t>
  </si>
  <si>
    <t>501120053</t>
  </si>
  <si>
    <t>501120054</t>
  </si>
  <si>
    <t>501120055</t>
  </si>
  <si>
    <t>501060065</t>
  </si>
  <si>
    <t>501060068</t>
  </si>
  <si>
    <t>501060059</t>
  </si>
  <si>
    <t>501020044</t>
  </si>
  <si>
    <t>501060064</t>
  </si>
  <si>
    <t>501020004</t>
  </si>
  <si>
    <t>501120029</t>
  </si>
  <si>
    <t>000873</t>
  </si>
  <si>
    <t>008038</t>
  </si>
  <si>
    <t>A00137</t>
  </si>
  <si>
    <t>A00138</t>
  </si>
  <si>
    <t>004724</t>
  </si>
  <si>
    <t>004725</t>
  </si>
  <si>
    <t>A00407</t>
  </si>
  <si>
    <t>004726</t>
  </si>
  <si>
    <t>004349</t>
  </si>
  <si>
    <t>004592</t>
  </si>
  <si>
    <t>004594</t>
  </si>
  <si>
    <t>004596</t>
  </si>
  <si>
    <t>004760</t>
  </si>
  <si>
    <t>004758</t>
  </si>
  <si>
    <t>001057</t>
  </si>
  <si>
    <t>001053</t>
  </si>
  <si>
    <t>004782</t>
  </si>
  <si>
    <t>004781</t>
  </si>
  <si>
    <t>004757</t>
  </si>
  <si>
    <t>003262</t>
  </si>
  <si>
    <t>004731</t>
  </si>
  <si>
    <t>004735</t>
  </si>
  <si>
    <t>004498</t>
  </si>
  <si>
    <t>008201</t>
  </si>
  <si>
    <t>005931</t>
  </si>
  <si>
    <t>001405</t>
  </si>
  <si>
    <t>A00195</t>
  </si>
  <si>
    <t>004788</t>
  </si>
  <si>
    <t>A00413</t>
  </si>
  <si>
    <t>A00414</t>
  </si>
  <si>
    <t>A00416</t>
  </si>
  <si>
    <t>A000435</t>
  </si>
  <si>
    <t>A000437</t>
  </si>
  <si>
    <t>A000439</t>
  </si>
  <si>
    <t>A000440</t>
  </si>
  <si>
    <t>A00412</t>
  </si>
  <si>
    <t>A000423</t>
  </si>
  <si>
    <t>AU5032</t>
  </si>
  <si>
    <t>AU6032</t>
  </si>
  <si>
    <t>AU6003</t>
  </si>
  <si>
    <t>AU5025</t>
  </si>
  <si>
    <t>AU4897</t>
  </si>
  <si>
    <t>AU6067</t>
  </si>
  <si>
    <t>AU6068</t>
  </si>
  <si>
    <t>AU6066</t>
  </si>
  <si>
    <t>AU6073</t>
  </si>
  <si>
    <t>AU6072</t>
  </si>
  <si>
    <t>UD7868</t>
  </si>
  <si>
    <t>AU6061</t>
  </si>
  <si>
    <t>AU6060</t>
  </si>
  <si>
    <t>AA000</t>
  </si>
  <si>
    <t>PTDOC004</t>
  </si>
  <si>
    <t>UBE80</t>
  </si>
  <si>
    <t>030104</t>
  </si>
  <si>
    <t>030086</t>
  </si>
  <si>
    <t>030088</t>
  </si>
  <si>
    <t>030093</t>
  </si>
  <si>
    <t>030094</t>
  </si>
  <si>
    <t>030085</t>
  </si>
  <si>
    <t>A000475</t>
  </si>
  <si>
    <t>A000477</t>
  </si>
  <si>
    <t>Sachet 160g guinguet</t>
  </si>
  <si>
    <t>REMISE ECO THE</t>
  </si>
  <si>
    <t>SACHET THE</t>
  </si>
  <si>
    <t>SACHET CAFE</t>
  </si>
  <si>
    <t>REMISE ECO CAFE</t>
  </si>
  <si>
    <t>GRANOLA D'ÉTÉ (OOLONG AROM)  SORTIE CATALOGUE</t>
  </si>
  <si>
    <t>SACHET CAFE GD</t>
  </si>
  <si>
    <t>SACHET THE GD</t>
  </si>
  <si>
    <t>ETUI OLIVES garrigue 140g</t>
  </si>
  <si>
    <t>SDT MEXIQUE BIO</t>
  </si>
  <si>
    <t>SDT DB MEXIQUE BIO</t>
  </si>
  <si>
    <t>CONFITURE  MELON CAVAILLON</t>
  </si>
  <si>
    <t>SDT COLD BREW</t>
  </si>
  <si>
    <t>DELICES SAVEURS ET COULEURS 2.4 KGACHAT</t>
  </si>
  <si>
    <t>COFFRET MENTHE</t>
  </si>
  <si>
    <t>DOSETTE BRISURES VIOLETTE</t>
  </si>
  <si>
    <t>VINAIGRE BASALMIQUE 25CL</t>
  </si>
  <si>
    <t>VINAIGRE BASALMIQUE MODENE TRUFFE 20CL BOITE</t>
  </si>
  <si>
    <t>VINAIGRE BASALMIQUE MODENE 20CL BOITE</t>
  </si>
  <si>
    <t>HUILE OLIVE BASILIC</t>
  </si>
  <si>
    <t>TISANE HERBATICA CIRCULATION</t>
  </si>
  <si>
    <t>HUILE OLIVE TRUFFE BRUMALE BOUT BLANCHE</t>
  </si>
  <si>
    <t>HUILE OLIVE TRUFFE ET POIVRE BLANC</t>
  </si>
  <si>
    <t>SABLES BISC.ROSE CARAMEL</t>
  </si>
  <si>
    <t>SABLES BISC.ROSE FRAMBOISE</t>
  </si>
  <si>
    <t>SACHET TISANE HVB</t>
  </si>
  <si>
    <t>TISANE HVB LOTx6</t>
  </si>
  <si>
    <t>SOIF DE TOI</t>
  </si>
  <si>
    <t>PREUVE D'AMOUR</t>
  </si>
  <si>
    <t>RAIS.SAUTERN 50G</t>
  </si>
  <si>
    <t>UN CALIN SINON RIEN</t>
  </si>
  <si>
    <t>MIEL RONCE</t>
  </si>
  <si>
    <t>MIEL PISSENLIT</t>
  </si>
  <si>
    <t>MIEL ETE</t>
  </si>
  <si>
    <t>SACHET 250G RESINE VOSGES</t>
  </si>
  <si>
    <t>DOSETTE BRISURES JAUNE</t>
  </si>
  <si>
    <t>SAC 20 DOS.BRISURE JAUNE</t>
  </si>
  <si>
    <t>SAC 220G RESVOSG 6SORTES</t>
  </si>
  <si>
    <t>BOITE 20 SACHETS INFUSION</t>
  </si>
  <si>
    <t>SAC 20 DOS.BRISURE VIOLETTES</t>
  </si>
  <si>
    <t>SACHET BONBONS SS SUCRE</t>
  </si>
  <si>
    <t>FANTAISIE D'ECUREUIL</t>
  </si>
  <si>
    <t>OEUFS MIGNON CHOC</t>
  </si>
  <si>
    <t>L'AMANDE DES NEIGES</t>
  </si>
  <si>
    <t>PCGOURMET CHOC FLEURSEL</t>
  </si>
  <si>
    <t>PCGOURMET CHOC CARAMEL</t>
  </si>
  <si>
    <t>PCGOURMET BEURRE CACAHUETE</t>
  </si>
  <si>
    <t>PCGOURMET CARAMEL BS</t>
  </si>
  <si>
    <t xml:space="preserve">BTE CRISTAL NOEL LAPONIE </t>
  </si>
  <si>
    <t>TISANE MENTHE REGLISSE</t>
  </si>
  <si>
    <t>GD KEEMUN FOP  CHINE</t>
  </si>
  <si>
    <t>NOEL EN LAPONIE</t>
  </si>
  <si>
    <t>MON PETIT CHOCOLAT TN</t>
  </si>
  <si>
    <t>MON PETIT PRALINÉ TN</t>
  </si>
  <si>
    <t>CARCADET BLOODY BERRY</t>
  </si>
  <si>
    <t>TISANE CEREAL LOVER FRAMBOISE</t>
  </si>
  <si>
    <t>ROOIBOS BALI</t>
  </si>
  <si>
    <t>SABLIER 3 COUL.</t>
  </si>
  <si>
    <t>CUILLERE A THE GOLD</t>
  </si>
  <si>
    <t xml:space="preserve">FILTRE TEXTILE </t>
  </si>
  <si>
    <t>FITRE INOX MCHE RETRACT</t>
  </si>
  <si>
    <t>SACHET THE GLACE</t>
  </si>
  <si>
    <t>BOITE  THÉ GLACÉ CARCADET CASSIS MENTHE</t>
  </si>
  <si>
    <t>BOITE  THÉ GLACÉ BLOSSOM SEASON</t>
  </si>
  <si>
    <t>BOITE  THÉ GLACÉ TB BELLA BIANCA</t>
  </si>
  <si>
    <t>SAC ASST GLACE SUNRISE</t>
  </si>
  <si>
    <t>COFFRET ICONIC</t>
  </si>
  <si>
    <t>NOEL A VIENNE&gt;NE PAS UTILISER</t>
  </si>
  <si>
    <t>TISANE HB LE PETIT FRAIS</t>
  </si>
  <si>
    <t>FILTRE THE STYLO</t>
  </si>
  <si>
    <t xml:space="preserve">INFUSEUR OGO </t>
  </si>
  <si>
    <t>BTE MAGN FLEURS DE THE V</t>
  </si>
  <si>
    <t>SET MATCHA 4PCS YOKO</t>
  </si>
  <si>
    <t>MUG GRES TREE BLANC</t>
  </si>
  <si>
    <t>MUG GRES TREE BLEU</t>
  </si>
  <si>
    <t>MUG GRES TREE NOIR</t>
  </si>
  <si>
    <t>BTE MAGN FLEURS DE THE N</t>
  </si>
  <si>
    <t>COFFRET MATE YOKO</t>
  </si>
  <si>
    <t>THEIERE BOROSILICATE750ML</t>
  </si>
  <si>
    <t>COFFRET + 2BTES WASHI 50G</t>
  </si>
  <si>
    <t>COFFRET VIDE</t>
  </si>
  <si>
    <t>SUCETTE LAIT ŒUF</t>
  </si>
  <si>
    <t>SUCETTE LAIT POULE / ŒUF</t>
  </si>
  <si>
    <t>ENVELOPPE CHOC GUINGUET</t>
  </si>
  <si>
    <t>CORNET VERT 110g</t>
  </si>
  <si>
    <t>BOITE METAL MERCI 65G</t>
  </si>
  <si>
    <t>LIVRE MERCI  160G</t>
  </si>
  <si>
    <t>CONF PRUN POMME NOIX</t>
  </si>
  <si>
    <t>ENVLP REGALEZ MOI</t>
  </si>
  <si>
    <t>CHOCISSON 100G</t>
  </si>
  <si>
    <t>P'TIT BEURRE CUBE</t>
  </si>
  <si>
    <t>TISANIERE COLIBRI</t>
  </si>
  <si>
    <t>COFFRET 4 MUGS MONET</t>
  </si>
  <si>
    <t>TASSE+SS TASSE MONET</t>
  </si>
  <si>
    <t>MUG 1000ML FLEURS</t>
  </si>
  <si>
    <t>DUO MUGS POPPIES</t>
  </si>
  <si>
    <t>MUG 300ML MUSIQUE</t>
  </si>
  <si>
    <t>Gd MUG 375ML MUSIQUE</t>
  </si>
  <si>
    <t>BOITE KDO TINY HOUSE</t>
  </si>
  <si>
    <t>MUG ASTERIX  CAFE PRET</t>
  </si>
  <si>
    <t>MEGAMUG LOVE EXPLODES</t>
  </si>
  <si>
    <t>MEGAMUG BUTTERFLY - LOWE</t>
  </si>
  <si>
    <t>MUG WILD FLOWERS</t>
  </si>
  <si>
    <t>MUG MEERKATS V.KAHL</t>
  </si>
  <si>
    <t>MUG ASTERIX CEINTURE</t>
  </si>
  <si>
    <t>TISANIERE BUBBLES</t>
  </si>
  <si>
    <t>TISANIERE CHATS</t>
  </si>
  <si>
    <t>MUG GOLDEN DRAGON</t>
  </si>
  <si>
    <t>MUG RED DRAGON</t>
  </si>
  <si>
    <t>GD MUG BLUE BIRDS</t>
  </si>
  <si>
    <t>GODET BUBBLES</t>
  </si>
  <si>
    <t>GODET CHEVAL PICASSO</t>
  </si>
  <si>
    <t>GODET TAUREAU PICASSO</t>
  </si>
  <si>
    <t>GODET CHOUETTE PICASSO</t>
  </si>
  <si>
    <t>GODET CYANBLUE WILDFLOWERS</t>
  </si>
  <si>
    <t>GODET CYANBLUE DANDELION</t>
  </si>
  <si>
    <t>MUG ASTERIX  EQUITATION</t>
  </si>
  <si>
    <t>MOKA LEKEMPTI KG</t>
  </si>
  <si>
    <t>MEXIQUE 250g</t>
  </si>
  <si>
    <t>MEXIQUE KG</t>
  </si>
  <si>
    <t>PYRAMIDE PDFRT ASS.</t>
  </si>
  <si>
    <t>BTE BLEUE PDFRUITS 360G</t>
  </si>
  <si>
    <t>BTE ORANGE PDFTS 360G</t>
  </si>
  <si>
    <t>GALET GIANDUJA 200G</t>
  </si>
  <si>
    <t>DUO CARAMEL FL.SEL 200G</t>
  </si>
  <si>
    <t>FRUITSDUJARDIN FRAMBOISE 200G</t>
  </si>
  <si>
    <t>GIVRES CARAMEL 200G</t>
  </si>
  <si>
    <t>OLIVES DU SOLEIL 200G</t>
  </si>
  <si>
    <t>SAPIN ROUGE 50g</t>
  </si>
  <si>
    <t>BOITE 150G ASST XMAS</t>
  </si>
  <si>
    <t>POULE OEUF CLOCHE</t>
  </si>
  <si>
    <t>COCOTTE DECOREE</t>
  </si>
  <si>
    <t>LAPIN ET VACHE CHOC</t>
  </si>
  <si>
    <t>SACHET OEUFS 195G</t>
  </si>
  <si>
    <t>CHOC.TRESOR 250g MONBANA</t>
  </si>
  <si>
    <t>CROUSTI NOIR/ CARAM 150G</t>
  </si>
  <si>
    <t>CARRES 24 CHOC NOIR</t>
  </si>
  <si>
    <t>CHOC.CACAO PUR 250G MONBANA</t>
  </si>
  <si>
    <t>MUG PETIT PRINCE SECRET</t>
  </si>
  <si>
    <t>BOITE BOIS CARAMEL OCTAVE50G</t>
  </si>
  <si>
    <t>ECRIN CARAMELS CLASSIQUE</t>
  </si>
  <si>
    <t>ECRIN CARAMELS FRUITS</t>
  </si>
  <si>
    <t>POUZZOLANE PAST.VICHY</t>
  </si>
  <si>
    <t>POUZZOLANE FEVETONKA</t>
  </si>
  <si>
    <t>POUZZOLANE VERVEINE</t>
  </si>
  <si>
    <t>POUZZOLANE 4 EPICES</t>
  </si>
  <si>
    <t>CORBEILLE RONDS OR</t>
  </si>
  <si>
    <t>Corbeille Coeur27x20</t>
  </si>
  <si>
    <t>CORBEILLE orange 33x20</t>
  </si>
  <si>
    <t>CORBEILLE CARREE SAPIN OR</t>
  </si>
  <si>
    <t>CORBEILLE PLI ROUGE</t>
  </si>
  <si>
    <t>VALISETTE NEIGE</t>
  </si>
  <si>
    <t>DELICES S&amp;C 160G</t>
  </si>
  <si>
    <t>MELANGE MEDICIS 140g</t>
  </si>
  <si>
    <t>FLEURS DE BLEUETS 7.5G</t>
  </si>
  <si>
    <t>SALADE DE FLEURS</t>
  </si>
  <si>
    <t>PETALES DE SOUCIS</t>
  </si>
  <si>
    <t>SEL BLEU DE PERSE</t>
  </si>
  <si>
    <t>SEL NOIR HAWAI</t>
  </si>
  <si>
    <t>SEL ROUGE HAWAI</t>
  </si>
  <si>
    <t>FLEUR DE SEL AUX ALGUES</t>
  </si>
  <si>
    <t>FLEUR DE SEL AIL OURS</t>
  </si>
  <si>
    <t>SEL FOU</t>
  </si>
  <si>
    <t>FLEUR DE SEL YUZU</t>
  </si>
  <si>
    <t>LA SUDISTE OLIVADE</t>
  </si>
  <si>
    <t>VENU DU SUD TOMATE</t>
  </si>
  <si>
    <t xml:space="preserve">L'INCONTOURNABLE </t>
  </si>
  <si>
    <t>L'INDISPENSABLE</t>
  </si>
  <si>
    <t xml:space="preserve">SI PROVENCAL </t>
  </si>
  <si>
    <t>L'APERO ST TROPEZ</t>
  </si>
  <si>
    <t>LUXE HIVERNAL</t>
  </si>
  <si>
    <t>STAR DE L'APERITIF</t>
  </si>
  <si>
    <t>L'ACCORD PARFAIT</t>
  </si>
  <si>
    <t>MOUTARDE 3 POIVRES MONDE</t>
  </si>
  <si>
    <t>MOUTARDE ECHALOTE BLC</t>
  </si>
  <si>
    <t>MOUTARDE CEPES COGNAC</t>
  </si>
  <si>
    <t>MOUTARDE TAPENADE</t>
  </si>
  <si>
    <t>MOUTARDE MIEL OIGNONS</t>
  </si>
  <si>
    <t>BAR A SELS</t>
  </si>
  <si>
    <t>L'EXOTIQUE</t>
  </si>
  <si>
    <t>TUBE 2 GOUSSES VANILLE</t>
  </si>
  <si>
    <t>MACARON FRAMBOISE</t>
  </si>
  <si>
    <t>BAR A SEL</t>
  </si>
  <si>
    <t>DESSERT GRMD POIRE CHOC</t>
  </si>
  <si>
    <t>DESSERT GRMD FRAISE</t>
  </si>
  <si>
    <t>GELEE PETALES DE ROSE</t>
  </si>
  <si>
    <t>DESSERT GRMD POM.CARAMEL</t>
  </si>
  <si>
    <t>SPRAY BASILIC</t>
  </si>
  <si>
    <t>SPRAY ROMARIN</t>
  </si>
  <si>
    <t>SPRAY TRUFFE</t>
  </si>
  <si>
    <t>TERRINE CERF CRANBERRIES</t>
  </si>
  <si>
    <t>TERRINE CAMP ECH/FRAMB</t>
  </si>
  <si>
    <t>SIROP POMME AM 50CL</t>
  </si>
  <si>
    <t>SIROP COQUELICOT 50CL</t>
  </si>
  <si>
    <t>TUILES CHOC MENTHE</t>
  </si>
  <si>
    <t>TUILES CHOC ORANGE</t>
  </si>
  <si>
    <t>TERRINE CANARD ORANGE</t>
  </si>
  <si>
    <t>ASST NOUGAT 125G</t>
  </si>
  <si>
    <t>PALETS PB CARAMEL CHARLINE</t>
  </si>
  <si>
    <t>CROQUANTS NOIS.FEVE CACAO</t>
  </si>
  <si>
    <t>COFFRET SUCCES</t>
  </si>
  <si>
    <t>FLAVIGNY MENTHE</t>
  </si>
  <si>
    <t>FLAVIGNY ANIS</t>
  </si>
  <si>
    <t>FLAVIGNY VIOLETTE</t>
  </si>
  <si>
    <t>FLAVIGNY CITRON</t>
  </si>
  <si>
    <t>BOITE FETES MAISON BISCUITS</t>
  </si>
  <si>
    <t>FRAISE TAGADA</t>
  </si>
  <si>
    <t>BERLINGOTS</t>
  </si>
  <si>
    <t>MATE NATURE</t>
  </si>
  <si>
    <t>MATE AROM.</t>
  </si>
  <si>
    <t>SDT ST DOMINGUE</t>
  </si>
  <si>
    <t>SDT BADOIT CITRON</t>
  </si>
  <si>
    <t>CAFE VERT</t>
  </si>
  <si>
    <t xml:space="preserve">MATE </t>
  </si>
  <si>
    <t>CHOCOLAT LACTÉ REC EAU</t>
  </si>
  <si>
    <t>THE VERT AROM.EXCEPTION</t>
  </si>
  <si>
    <t>THE FUME/SOMBRE</t>
  </si>
  <si>
    <t>SOLITAIRE LOVE DISNEY</t>
  </si>
  <si>
    <t>COFFRET 2 MUGS OKUSAI</t>
  </si>
  <si>
    <t>MUG300ML ESPRIT MATISSE</t>
  </si>
  <si>
    <t>COFFRET 2MUGS KANDINSKI</t>
  </si>
  <si>
    <t>COFFRET DUO DEJ. CHAMALLOW</t>
  </si>
  <si>
    <t>GD MUG500  ADELE KLIMT</t>
  </si>
  <si>
    <t>MUG LAITIERE VERMEER</t>
  </si>
  <si>
    <t>MUG JOCONDE</t>
  </si>
  <si>
    <t>MUG FILLE A LA PERLE</t>
  </si>
  <si>
    <t>MUG CHAT POISS. RGES</t>
  </si>
  <si>
    <t>MUG DEAUVILLE VOILES</t>
  </si>
  <si>
    <t>COFFRET THE AMANDIER</t>
  </si>
  <si>
    <t>TISANIERE AMANDIER 4 COUL</t>
  </si>
  <si>
    <t>GD MUG AMANDIER VANGOGH</t>
  </si>
  <si>
    <t>COFFRET THE AMANDIER +24 sachets</t>
  </si>
  <si>
    <t>UBE LATT 80 g</t>
  </si>
  <si>
    <t>TAB.CHOC. GUATEM. BIO 100G</t>
  </si>
  <si>
    <t>TAB.NOIR INTENSE 70 100G</t>
  </si>
  <si>
    <t>TAB. CHOC NOIR 85% 100G</t>
  </si>
  <si>
    <t>VOISIN TAB  CUBA 100G</t>
  </si>
  <si>
    <t>TABLETTE TANZANIE 100G</t>
  </si>
  <si>
    <t>TABLETTE PAPOUASIE 100G</t>
  </si>
  <si>
    <t>TABL. VENEZUELA 100G</t>
  </si>
  <si>
    <t>TABL.CHOCMADAG 100G</t>
  </si>
  <si>
    <t>TAB.NOIR FRAMBOISE  100G</t>
  </si>
  <si>
    <t>TAB.CHOC MEXIQUE100G</t>
  </si>
  <si>
    <t>TAB.CHOC EQUAT. 100G</t>
  </si>
  <si>
    <t>BALLOTIN COUSSINS 280g</t>
  </si>
  <si>
    <t>CHOC.LAIT CARAMEL BS.</t>
  </si>
  <si>
    <t>HONDURAS BIO 250g</t>
  </si>
  <si>
    <t>Code
article</t>
  </si>
  <si>
    <t>Code logiciel
gestion</t>
  </si>
  <si>
    <t>Libellé</t>
  </si>
  <si>
    <t>Prix d'achat
H.T.</t>
  </si>
  <si>
    <t>Prix de vente</t>
  </si>
  <si>
    <t>Prix de vente
T.T.C.</t>
  </si>
  <si>
    <t>Marge (%)</t>
  </si>
  <si>
    <t>Libelle famille</t>
  </si>
  <si>
    <t>TVA (%)</t>
  </si>
  <si>
    <t>Libellé caisse</t>
  </si>
  <si>
    <t>Premier 
code-barres</t>
  </si>
  <si>
    <t>Consigne</t>
  </si>
  <si>
    <t>Stock</t>
  </si>
  <si>
    <t>Qté stock</t>
  </si>
  <si>
    <t>Stock mini.</t>
  </si>
  <si>
    <t>Libellé secondaire</t>
  </si>
  <si>
    <t>Prix demandé 
lors de la vente</t>
  </si>
  <si>
    <t>TVA  Fixe</t>
  </si>
  <si>
    <t>Poids pesé
sur balance</t>
  </si>
  <si>
    <t>Ecran 
de vente</t>
  </si>
  <si>
    <t>Image
écran client</t>
  </si>
  <si>
    <t>P.M.C.</t>
  </si>
  <si>
    <t>CAFE PEROU 250G</t>
  </si>
  <si>
    <t>SACHET 160G GUINGUET</t>
  </si>
  <si>
    <t>3259920006365</t>
  </si>
  <si>
    <t>GRANOLA D'ÉTÉ (OOLON</t>
  </si>
  <si>
    <t>ETUI OLIVES GARRIGUE</t>
  </si>
  <si>
    <t>3340391001024</t>
  </si>
  <si>
    <t>CAFETIERE PISTON LIE</t>
  </si>
  <si>
    <t>3560238717523</t>
  </si>
  <si>
    <t>3573250014563</t>
  </si>
  <si>
    <t>CONFITURE  MELON CAV</t>
  </si>
  <si>
    <t>4260132972941</t>
  </si>
  <si>
    <t>PLATEAU LASSER ET PA</t>
  </si>
  <si>
    <t>5010792435381</t>
  </si>
  <si>
    <t>MINI CHUTNEY 50G FIG</t>
  </si>
  <si>
    <t>MUG ISOTHERME WILLIA</t>
  </si>
  <si>
    <t>5010792870861</t>
  </si>
  <si>
    <t>9999901101606</t>
  </si>
  <si>
    <t xml:space="preserve">THEIERE POPPY FIELD </t>
  </si>
  <si>
    <t>5010792939551</t>
  </si>
  <si>
    <t>DELICES SAVEURS ET C</t>
  </si>
  <si>
    <t>WILLIAM MORRIS MUG +</t>
  </si>
  <si>
    <t>5010792941400</t>
  </si>
  <si>
    <t>COFFRET LEONARDO WIL</t>
  </si>
  <si>
    <t>5010792942957</t>
  </si>
  <si>
    <t>THEIERE REDOUTE ROSE</t>
  </si>
  <si>
    <t>5010792943312</t>
  </si>
  <si>
    <t>THEIERE LESSER ET PA</t>
  </si>
  <si>
    <t>5010792945002</t>
  </si>
  <si>
    <t>5010792946184</t>
  </si>
  <si>
    <t>5010792946283</t>
  </si>
  <si>
    <t xml:space="preserve">MINI PALETS BRETONS </t>
  </si>
  <si>
    <t>1000122</t>
  </si>
  <si>
    <t>5905179623607</t>
  </si>
  <si>
    <t xml:space="preserve">EGAN MAJORICA PETIT </t>
  </si>
  <si>
    <t>8050847753371</t>
  </si>
  <si>
    <t>THEIERE ISOTHERME BA</t>
  </si>
  <si>
    <t>8719941054998</t>
  </si>
  <si>
    <t xml:space="preserve">CHOCOLAT SPECULOOS  </t>
  </si>
  <si>
    <t>3474340099920</t>
  </si>
  <si>
    <t>3700238312858</t>
  </si>
  <si>
    <t>CROQUANTS AUX NOISET</t>
  </si>
  <si>
    <t>3760133670200</t>
  </si>
  <si>
    <t>DOSETTE BRISURES VIO</t>
  </si>
  <si>
    <t>9999901101811</t>
  </si>
  <si>
    <t>SACHET GALETS GIANDU</t>
  </si>
  <si>
    <t>9999001000380</t>
  </si>
  <si>
    <t>LOT ST VAL 1</t>
  </si>
  <si>
    <t>9999001000397</t>
  </si>
  <si>
    <t>VINAIGRE BASALM25CL</t>
  </si>
  <si>
    <t>10000144</t>
  </si>
  <si>
    <t xml:space="preserve">VINAIGRE BASALMIQUE </t>
  </si>
  <si>
    <t>10000151</t>
  </si>
  <si>
    <t>10000168</t>
  </si>
  <si>
    <t>3770009409018</t>
  </si>
  <si>
    <t>3770009409209</t>
  </si>
  <si>
    <t>MOUTARDE REIMS ET MI</t>
  </si>
  <si>
    <t>1000016</t>
  </si>
  <si>
    <t xml:space="preserve">HERBES DE PROVENCES </t>
  </si>
  <si>
    <t>0000001000023</t>
  </si>
  <si>
    <t>MOULIN SEL PIMENT ES</t>
  </si>
  <si>
    <t>1000030</t>
  </si>
  <si>
    <t>TERRINE NOEL DINDE M</t>
  </si>
  <si>
    <t>TERRINE SAUCISSE MON</t>
  </si>
  <si>
    <t>3700238337493</t>
  </si>
  <si>
    <t>GD MOULIN A SEL HIMA</t>
  </si>
  <si>
    <t>3700238375136</t>
  </si>
  <si>
    <t>3760194203676</t>
  </si>
  <si>
    <t>TISANE CIRCULATION</t>
  </si>
  <si>
    <t>SALIERE PIMENT ESPEL</t>
  </si>
  <si>
    <t>3760194203881</t>
  </si>
  <si>
    <t>MOUTARDE THYM CITRON</t>
  </si>
  <si>
    <t>3760194208084</t>
  </si>
  <si>
    <t>MOUTARDE PIMENT ESPE</t>
  </si>
  <si>
    <t>3760194208091</t>
  </si>
  <si>
    <t>SALIERE THYM CITRON1</t>
  </si>
  <si>
    <t>3760194208121</t>
  </si>
  <si>
    <t>COFFRET BASILIC SAVO</t>
  </si>
  <si>
    <t>3760194208640</t>
  </si>
  <si>
    <t>MOUTARDE YUZU (VERTE</t>
  </si>
  <si>
    <t>3760194208909</t>
  </si>
  <si>
    <t>MOUTARDE CITRON PAVO</t>
  </si>
  <si>
    <t>3760194209692</t>
  </si>
  <si>
    <t>SALIERE TOMATE BASIL</t>
  </si>
  <si>
    <t>3760194212470</t>
  </si>
  <si>
    <t>MOUTARDE CURRY (JAUN</t>
  </si>
  <si>
    <t>3760194213224</t>
  </si>
  <si>
    <t>HUILE OLIVE TRUFFE B</t>
  </si>
  <si>
    <t>3760194213408</t>
  </si>
  <si>
    <t xml:space="preserve">SALIERE BRISURES DE </t>
  </si>
  <si>
    <t>3760194213491</t>
  </si>
  <si>
    <t>HUILE OLIVE TRUFFE E</t>
  </si>
  <si>
    <t>3760194213576</t>
  </si>
  <si>
    <t>COFFRET TRUFFE SAVOR</t>
  </si>
  <si>
    <t>3760194225944</t>
  </si>
  <si>
    <t>OLIVE OLIVE NOISETTE</t>
  </si>
  <si>
    <t>3760194225982</t>
  </si>
  <si>
    <t>POIVRE ET BAIES ROSE</t>
  </si>
  <si>
    <t>3760194226286</t>
  </si>
  <si>
    <t>3700098060463</t>
  </si>
  <si>
    <t xml:space="preserve">MOULIN SEL BRISURES </t>
  </si>
  <si>
    <t>MOULIN POIVRE NOIR M</t>
  </si>
  <si>
    <t>3760194227276</t>
  </si>
  <si>
    <t>SABLES BISC.ROSE CAR</t>
  </si>
  <si>
    <t>3435079016534</t>
  </si>
  <si>
    <t>SABLES BISC.ROSE FRA</t>
  </si>
  <si>
    <t>3435079016565</t>
  </si>
  <si>
    <t>MÉLANGE ÉPICES SAVEU</t>
  </si>
  <si>
    <t>3760194228754</t>
  </si>
  <si>
    <t>3760194228778</t>
  </si>
  <si>
    <t>CRÈME FINE POIS CHIC</t>
  </si>
  <si>
    <t xml:space="preserve">MOULIN POIVRE PENJA </t>
  </si>
  <si>
    <t>EPICES POUR VIN CHAU</t>
  </si>
  <si>
    <t>3770016719384</t>
  </si>
  <si>
    <t>EPICES POUR PAIN D'E</t>
  </si>
  <si>
    <t>3770016719391</t>
  </si>
  <si>
    <t>CONFIT D'OIGNONS MIN</t>
  </si>
  <si>
    <t>CONFIT DE FIGUES MIN</t>
  </si>
  <si>
    <t>NAPOLITAINS SACHET 1</t>
  </si>
  <si>
    <t>PÀT NOIS.CREPE MONBA</t>
  </si>
  <si>
    <t>3474341721066</t>
  </si>
  <si>
    <t>GELÉE DAMMANN NUIT À</t>
  </si>
  <si>
    <t>3259920064266</t>
  </si>
  <si>
    <t>GELÉE DAMMANN NOEL À</t>
  </si>
  <si>
    <t>3259920064273</t>
  </si>
  <si>
    <t>GELÉE DAMMANN GOUT R</t>
  </si>
  <si>
    <t>3259920064280</t>
  </si>
  <si>
    <t>GELÉE DAMMANN PASSIO</t>
  </si>
  <si>
    <t>CAPSULE RÉUTILISABLE</t>
  </si>
  <si>
    <t>3664944210030</t>
  </si>
  <si>
    <t>4028145085184</t>
  </si>
  <si>
    <t>DUO TASSE CAFE CHATS</t>
  </si>
  <si>
    <t>4028145095794</t>
  </si>
  <si>
    <t>DUO TASSE CAFE MONDR</t>
  </si>
  <si>
    <t>4028145095862</t>
  </si>
  <si>
    <t>SOLITAIRE PEINTURE C</t>
  </si>
  <si>
    <t>4028145099556</t>
  </si>
  <si>
    <t>CARAMEL NAT.PARI2208</t>
  </si>
  <si>
    <t>CARAMEL SUCRE SA2208</t>
  </si>
  <si>
    <t>9999000000121</t>
  </si>
  <si>
    <t xml:space="preserve">MATE VERT GINGEMBRE </t>
  </si>
  <si>
    <t>THEIERE ISOTHERME YO</t>
  </si>
  <si>
    <t>3411800017421</t>
  </si>
  <si>
    <t>PLATEAU RECTANGULAIR</t>
  </si>
  <si>
    <t>3106239501657</t>
  </si>
  <si>
    <t>3292485620393</t>
  </si>
  <si>
    <t>3292485620355</t>
  </si>
  <si>
    <t>3292485620270</t>
  </si>
  <si>
    <t>3292485620348</t>
  </si>
  <si>
    <t>9999901101576</t>
  </si>
  <si>
    <t>TISANE HVB LOTX6</t>
  </si>
  <si>
    <t>9999901101583</t>
  </si>
  <si>
    <t>3045677606503</t>
  </si>
  <si>
    <t>3045677606534</t>
  </si>
  <si>
    <t>COFFRET HVB INFUSETT</t>
  </si>
  <si>
    <t>3560467790717</t>
  </si>
  <si>
    <t>9999901101774</t>
  </si>
  <si>
    <t>GRAINS NETTOYANT DEG</t>
  </si>
  <si>
    <t>9999001000298</t>
  </si>
  <si>
    <t>NETT. DEGRAISSANT 28</t>
  </si>
  <si>
    <t>9999000000145</t>
  </si>
  <si>
    <t>3045677605841</t>
  </si>
  <si>
    <t>PREUVE D'AMOUR BETG</t>
  </si>
  <si>
    <t>9999001000366</t>
  </si>
  <si>
    <t>SOIF DE TOI BETG</t>
  </si>
  <si>
    <t>9999001000373</t>
  </si>
  <si>
    <t>DRAEGLER PREUVE D'AM</t>
  </si>
  <si>
    <t>DRAEGLER UN CALIN SI</t>
  </si>
  <si>
    <t>MUG CADEAU PAUSE CAF</t>
  </si>
  <si>
    <t>MUG CADEAU COUP DE C</t>
  </si>
  <si>
    <t>MUG CADEAU DOSE D'MO</t>
  </si>
  <si>
    <t>QUICKAS SAINT-VALENT</t>
  </si>
  <si>
    <t>9999901101736</t>
  </si>
  <si>
    <t>SUCETTE A L'ANCIENNE</t>
  </si>
  <si>
    <t xml:space="preserve">BIJIN SACHET BILLES </t>
  </si>
  <si>
    <t>3770012829292</t>
  </si>
  <si>
    <t xml:space="preserve">BIJIN BATON CHARBON </t>
  </si>
  <si>
    <t>3770012829339</t>
  </si>
  <si>
    <t>BIJIN BOITE 2 SACHET</t>
  </si>
  <si>
    <t>3770012829520</t>
  </si>
  <si>
    <t xml:space="preserve">BOITE A CAFE COFFEE </t>
  </si>
  <si>
    <t>4033051031705</t>
  </si>
  <si>
    <t>BOITE A CAFE COFFE B</t>
  </si>
  <si>
    <t>4033051031712</t>
  </si>
  <si>
    <t>BOITE A CAFE ITALIAN</t>
  </si>
  <si>
    <t>5011188015217</t>
  </si>
  <si>
    <t>BOITE A CAFE MACCHIA</t>
  </si>
  <si>
    <t>5011188083360</t>
  </si>
  <si>
    <t>BOITE A THE KLIMT BA</t>
  </si>
  <si>
    <t>9999901101675</t>
  </si>
  <si>
    <t>BOITE A THE KLIMT VI</t>
  </si>
  <si>
    <t>9999901101682</t>
  </si>
  <si>
    <t>BOITE A THE CHAT NOI</t>
  </si>
  <si>
    <t>BOITE A CAFE CHAT NO</t>
  </si>
  <si>
    <t>3380256326589</t>
  </si>
  <si>
    <t>3380256475867</t>
  </si>
  <si>
    <t>3380250125027</t>
  </si>
  <si>
    <t>LMQ BOITE SUCRE SABL</t>
  </si>
  <si>
    <t>3380250125133</t>
  </si>
  <si>
    <t>3380250125515</t>
  </si>
  <si>
    <t>VINAIGRE DE MIEL BUT</t>
  </si>
  <si>
    <t>3380250505027</t>
  </si>
  <si>
    <t>BUTIMIEL CROQUANT AU</t>
  </si>
  <si>
    <t>3380250712517</t>
  </si>
  <si>
    <t>3380250720024</t>
  </si>
  <si>
    <t>LMQ SABLÉS CHOC GENT</t>
  </si>
  <si>
    <t>3380251111135</t>
  </si>
  <si>
    <t>BUTIMIEL BERGERES AU</t>
  </si>
  <si>
    <t>LMQ SABLÉS PAIN D'ÉP</t>
  </si>
  <si>
    <t>3380259000257</t>
  </si>
  <si>
    <t>LMQ TERRINE DELICE R</t>
  </si>
  <si>
    <t>3380259999759</t>
  </si>
  <si>
    <t>LMQ TERRINE DELICE A</t>
  </si>
  <si>
    <t>3380259999766</t>
  </si>
  <si>
    <t>LMQ TERRINE DELICE D</t>
  </si>
  <si>
    <t>LMQ MARMELADE 3 AGRU</t>
  </si>
  <si>
    <t>LMQ CONF CHATAIGNE P</t>
  </si>
  <si>
    <t>3380259999902</t>
  </si>
  <si>
    <t>LMQ DÉLICE CLEMENTIN</t>
  </si>
  <si>
    <t>LMQ DÉLICE DE VERVEI</t>
  </si>
  <si>
    <t>3380259999971</t>
  </si>
  <si>
    <t>LMQ DELICE DE PISSEN</t>
  </si>
  <si>
    <t>3380259999995</t>
  </si>
  <si>
    <t>3380250415036</t>
  </si>
  <si>
    <t>LMQ SABLÉS PEPITES C</t>
  </si>
  <si>
    <t>CDHV</t>
  </si>
  <si>
    <t>SACHET 250G RESINE V</t>
  </si>
  <si>
    <t>10200001</t>
  </si>
  <si>
    <t>DOSETTE BRISURES JAU</t>
  </si>
  <si>
    <t>9999901101804</t>
  </si>
  <si>
    <t>SAC 20 DOS.BRISURE J</t>
  </si>
  <si>
    <t>9999901101828</t>
  </si>
  <si>
    <t>SAC 220G RESVOSG 6SO</t>
  </si>
  <si>
    <t>03700006</t>
  </si>
  <si>
    <t>BOITE 20 SACHETS INF</t>
  </si>
  <si>
    <t>15000002</t>
  </si>
  <si>
    <t>9999901101835</t>
  </si>
  <si>
    <t>SAC 20 DOS.BRISURE V</t>
  </si>
  <si>
    <t>9999901101842</t>
  </si>
  <si>
    <t>SACHET BONBONS SS SU</t>
  </si>
  <si>
    <t>70600001</t>
  </si>
  <si>
    <t>COCORIPOP</t>
  </si>
  <si>
    <t>3770013287725</t>
  </si>
  <si>
    <t>3770031925432</t>
  </si>
  <si>
    <t>3770031925326</t>
  </si>
  <si>
    <t>PCGOURMET CHOCFL.SEL</t>
  </si>
  <si>
    <t>3770031925104</t>
  </si>
  <si>
    <t>PCGOURMET CHOC CARAM</t>
  </si>
  <si>
    <t>3770013287572</t>
  </si>
  <si>
    <t>PCGOURMET BEURCACAHU</t>
  </si>
  <si>
    <t>3770031925418</t>
  </si>
  <si>
    <t>3770013287022</t>
  </si>
  <si>
    <t>BOITE PATES DE FRUIT</t>
  </si>
  <si>
    <t>3770010744641</t>
  </si>
  <si>
    <t>DAMMAMM-B</t>
  </si>
  <si>
    <t>BTE CRISTAL NOEL LAP</t>
  </si>
  <si>
    <t>3259920087722</t>
  </si>
  <si>
    <t>CEYLAN OP PETTIAGALL</t>
  </si>
  <si>
    <t>PAUL ET VIRGINIE VER</t>
  </si>
  <si>
    <t>TISANE DES MERVEILLE</t>
  </si>
  <si>
    <t>BLANC MYRTILLE TBLAN</t>
  </si>
  <si>
    <t>PU ERH AGRUMES TSOMB</t>
  </si>
  <si>
    <t>CARCADET REVE DE FLE</t>
  </si>
  <si>
    <t xml:space="preserve">DARJEELING FOP 2EME </t>
  </si>
  <si>
    <t>DARJEELING GFOP SUPE</t>
  </si>
  <si>
    <t>PAUL ET VIRGINIE NOI</t>
  </si>
  <si>
    <t>ASSAM GFOP  SUPÉRIEU</t>
  </si>
  <si>
    <t>GRAND YUNNAN GFOP CH</t>
  </si>
  <si>
    <t>ROOIBOS PAUL&amp;VIRGINI</t>
  </si>
  <si>
    <t>EARL GREY GRAND GOUT</t>
  </si>
  <si>
    <t>4,5,6,CUEILLIR DES C</t>
  </si>
  <si>
    <t>1,2,3,JE M'EN VAIS A</t>
  </si>
  <si>
    <t>SENCHA FUKUYU (TV JA</t>
  </si>
  <si>
    <t xml:space="preserve">GENMAICHA JAPON BIO </t>
  </si>
  <si>
    <t>9999001000021</t>
  </si>
  <si>
    <t>CARCADET PASSION FRA</t>
  </si>
  <si>
    <t>CARCADET LITCHI CITR</t>
  </si>
  <si>
    <t>PU EHR SUPÉRIEUR ORI</t>
  </si>
  <si>
    <t>TISANE MENTHE REGLIS</t>
  </si>
  <si>
    <t xml:space="preserve">TISANE DE NOEL </t>
  </si>
  <si>
    <t>TISANE DES 40 SOUS S</t>
  </si>
  <si>
    <t>ABRICOT DE TOSCANE T</t>
  </si>
  <si>
    <t>EARL GREY YIN ZHEN T</t>
  </si>
  <si>
    <t>E.G. GT RUSSE DOUCHK</t>
  </si>
  <si>
    <t>KENYA GBOP MILIMA AF</t>
  </si>
  <si>
    <t>OOLONG FANCY (TAIWAN</t>
  </si>
  <si>
    <t>ROYAL BREAKFAST (ASS</t>
  </si>
  <si>
    <t>EARL GREY DÉTHÉINÉ T</t>
  </si>
  <si>
    <t>QUATRE FRUITS ROUGES</t>
  </si>
  <si>
    <t>CACAO ORANGES INFUSI</t>
  </si>
  <si>
    <t xml:space="preserve">MYRTILLE CHAITAIGNE </t>
  </si>
  <si>
    <t>TISANE FRUITS EXOTIQ</t>
  </si>
  <si>
    <t xml:space="preserve">MON PETIT CHOCOLAT </t>
  </si>
  <si>
    <t>CHAÏ - THE DES MILLE</t>
  </si>
  <si>
    <t>OOLONG CARAMEL BEURR</t>
  </si>
  <si>
    <t>EARL GREY POINTES BL</t>
  </si>
  <si>
    <t>CARCADET FEU DE CHEM</t>
  </si>
  <si>
    <t xml:space="preserve">TISANE CEREAL LOVER </t>
  </si>
  <si>
    <t>CARCADET BLOODY BERR</t>
  </si>
  <si>
    <t>TISANE MENTHE FENOUI</t>
  </si>
  <si>
    <t>CARCADET CASSIS MENT</t>
  </si>
  <si>
    <t>YUNNAN VERT THÉ CHIN</t>
  </si>
  <si>
    <t>EARL GREY GOUT RUSSE</t>
  </si>
  <si>
    <t>EARL GREY THE DES SA</t>
  </si>
  <si>
    <t>PASSION DE FLEURS TB</t>
  </si>
  <si>
    <t>ROOIBOS CARAMEL TOFF</t>
  </si>
  <si>
    <t>ROOIBOS FRUITS ROUGE</t>
  </si>
  <si>
    <t xml:space="preserve">BLANC D'ANJI TBLANC </t>
  </si>
  <si>
    <t>ROOIBOS RHUBARBE COC</t>
  </si>
  <si>
    <t>MACARON CASSIS VIOLE</t>
  </si>
  <si>
    <t>9999901101309</t>
  </si>
  <si>
    <t>3259920083816</t>
  </si>
  <si>
    <t>THEIERE DAMMANN VERR</t>
  </si>
  <si>
    <t>10000205</t>
  </si>
  <si>
    <t>30 FILTRES CHAUSSETT</t>
  </si>
  <si>
    <t>3259920015282</t>
  </si>
  <si>
    <t>3259920047597</t>
  </si>
  <si>
    <t>60 FILTRES A THE + P</t>
  </si>
  <si>
    <t>3259920047986</t>
  </si>
  <si>
    <t>3259920058357</t>
  </si>
  <si>
    <t>3259920058395</t>
  </si>
  <si>
    <t>BOULE A THE BOITE DA</t>
  </si>
  <si>
    <t>3259920058494</t>
  </si>
  <si>
    <t>3259920059378</t>
  </si>
  <si>
    <t>3259920059934</t>
  </si>
  <si>
    <t>CONCORDE THEIERE 400</t>
  </si>
  <si>
    <t>3259920064563</t>
  </si>
  <si>
    <t>CONCORDE 2 TASSES  E</t>
  </si>
  <si>
    <t>3259920064587</t>
  </si>
  <si>
    <t>FILTRE THEIERE PETIT</t>
  </si>
  <si>
    <t>3259920064617</t>
  </si>
  <si>
    <t>FILTRE THEIERE MOYEN</t>
  </si>
  <si>
    <t>3259920064624</t>
  </si>
  <si>
    <t>FILTRE THEIERE GRAND</t>
  </si>
  <si>
    <t>3259920064631</t>
  </si>
  <si>
    <t>THEIRE ECLOSION DAMM</t>
  </si>
  <si>
    <t>3259920069537</t>
  </si>
  <si>
    <t>BOITE A THE WASHI 10</t>
  </si>
  <si>
    <t>3259920074906</t>
  </si>
  <si>
    <t>BOITE A THE WASHI RO</t>
  </si>
  <si>
    <t>3259920074944</t>
  </si>
  <si>
    <t>BOITE A THE WASHI DA</t>
  </si>
  <si>
    <t>3259920077303</t>
  </si>
  <si>
    <t>CASABLANCA THEIERE V</t>
  </si>
  <si>
    <t>3259920080884</t>
  </si>
  <si>
    <t>0000000024259</t>
  </si>
  <si>
    <t>Offrtfourn</t>
  </si>
  <si>
    <t>3259920083182</t>
  </si>
  <si>
    <t>3259920084202</t>
  </si>
  <si>
    <t>3259920090289</t>
  </si>
  <si>
    <t>4260066151207</t>
  </si>
  <si>
    <t>9999001000250</t>
  </si>
  <si>
    <t>BOITE A THE DAMMAN N</t>
  </si>
  <si>
    <t>9999901101552</t>
  </si>
  <si>
    <t>FITRE INOX MCHE RETR</t>
  </si>
  <si>
    <t>3259920065928</t>
  </si>
  <si>
    <t>3259920084691</t>
  </si>
  <si>
    <t>3259920084660</t>
  </si>
  <si>
    <t>BOULE A THE TOUR EIF</t>
  </si>
  <si>
    <t>3259920058333</t>
  </si>
  <si>
    <t>9999901101545</t>
  </si>
  <si>
    <t>3259920047979</t>
  </si>
  <si>
    <t>BOITE  THÉ GLACÉ CAR</t>
  </si>
  <si>
    <t>3259920025007</t>
  </si>
  <si>
    <t>BOITE  THÉ GLACÉ BLO</t>
  </si>
  <si>
    <t>3259920025106</t>
  </si>
  <si>
    <t xml:space="preserve">BOITE  THÉ GLACÉ TB </t>
  </si>
  <si>
    <t>3259920025021</t>
  </si>
  <si>
    <t>SAC ASST GLACE SUNRI</t>
  </si>
  <si>
    <t>3259920084752</t>
  </si>
  <si>
    <t>BOITE SACHETS SUREMB</t>
  </si>
  <si>
    <t>CALENDRIER AVENT DAM</t>
  </si>
  <si>
    <t>3259920020255</t>
  </si>
  <si>
    <t>BOITE UJI MATCHA CER</t>
  </si>
  <si>
    <t>BOITE  THÉ GLACÉ BAL</t>
  </si>
  <si>
    <t>3259920007669</t>
  </si>
  <si>
    <t>BOITE  THÉ GLACÉ PEC</t>
  </si>
  <si>
    <t>3259920012748</t>
  </si>
  <si>
    <t>BOITE CRISTAL 50 SAC</t>
  </si>
  <si>
    <t>3259920018757</t>
  </si>
  <si>
    <t>3259920019211</t>
  </si>
  <si>
    <t>BOITE CRISTAL 25 SAC</t>
  </si>
  <si>
    <t>3259920049720</t>
  </si>
  <si>
    <t>COFFRET NOEL ROUGE</t>
  </si>
  <si>
    <t>3259920086725</t>
  </si>
  <si>
    <t>3259920050948</t>
  </si>
  <si>
    <t>BTE CRIST25S CHAI</t>
  </si>
  <si>
    <t>BOITE  TIN 100G NUIT</t>
  </si>
  <si>
    <t>3259920056759</t>
  </si>
  <si>
    <t>BOITE  TIN 100G ROOI</t>
  </si>
  <si>
    <t>3259920059989</t>
  </si>
  <si>
    <t>BOITE  TIN 100G TISA</t>
  </si>
  <si>
    <t>3259920059996</t>
  </si>
  <si>
    <t>COFFRET QUARTZ (ROSE</t>
  </si>
  <si>
    <t>3259920063856</t>
  </si>
  <si>
    <t>3259920066048</t>
  </si>
  <si>
    <t>3259920066055</t>
  </si>
  <si>
    <t>3259920066079</t>
  </si>
  <si>
    <t>BOITE  TIN 100G JARD</t>
  </si>
  <si>
    <t>BOITE  TIN 100G BREA</t>
  </si>
  <si>
    <t>BOITE  TIN 100G PAUL</t>
  </si>
  <si>
    <t>3259920084653</t>
  </si>
  <si>
    <t>BOITE  TIN 100G COQU</t>
  </si>
  <si>
    <t>3259920085605</t>
  </si>
  <si>
    <t>3259920079154</t>
  </si>
  <si>
    <t>3259920049966</t>
  </si>
  <si>
    <t>EARL GREY DES SEIGNE</t>
  </si>
  <si>
    <t>BTE CRIST25S. J.LUX</t>
  </si>
  <si>
    <t>JOLI CŒUR COLLECTION</t>
  </si>
  <si>
    <t>COFFRET JARDIN BOTAN</t>
  </si>
  <si>
    <t>COFFRET COLLECTION V</t>
  </si>
  <si>
    <t>TISANE DU ROY COLLEC</t>
  </si>
  <si>
    <t>COFFRET NOEL ROSE</t>
  </si>
  <si>
    <t>3259920065645</t>
  </si>
  <si>
    <t>MATCHA PATISSIER 100</t>
  </si>
  <si>
    <t>COFFRET DÉCOUVERTE 1</t>
  </si>
  <si>
    <t>3259921220227</t>
  </si>
  <si>
    <t>BOITE RONDE ROUGE NO</t>
  </si>
  <si>
    <t>3259920045005</t>
  </si>
  <si>
    <t>BOITE RONDE VERTE NO</t>
  </si>
  <si>
    <t>BOITE  TIN 100G SOLE</t>
  </si>
  <si>
    <t>TIN TOUR EIFFEL 100G</t>
  </si>
  <si>
    <t xml:space="preserve">COFFRET TOUR EIFFEL </t>
  </si>
  <si>
    <t>3259920085704</t>
  </si>
  <si>
    <t>9999000082288</t>
  </si>
  <si>
    <t>9999000082295</t>
  </si>
  <si>
    <t>DARJEELING DE PRINTE</t>
  </si>
  <si>
    <t>9999000002064</t>
  </si>
  <si>
    <t>9999000003894</t>
  </si>
  <si>
    <t>9999000008462</t>
  </si>
  <si>
    <t>9999000009551</t>
  </si>
  <si>
    <t>9999000003610</t>
  </si>
  <si>
    <t>9999000044637</t>
  </si>
  <si>
    <t>TISANES FRUITS ROUGE</t>
  </si>
  <si>
    <t>9999000009360</t>
  </si>
  <si>
    <t>9999000009483</t>
  </si>
  <si>
    <t xml:space="preserve"> 9999000024028</t>
  </si>
  <si>
    <t>OOLONG CHATAIGNE (45</t>
  </si>
  <si>
    <t>9999000037493</t>
  </si>
  <si>
    <t>9999901101187</t>
  </si>
  <si>
    <t>9999000005713</t>
  </si>
  <si>
    <t>MINI MADELEINES NATU</t>
  </si>
  <si>
    <t>3760133679814</t>
  </si>
  <si>
    <t>3760133670026</t>
  </si>
  <si>
    <t>MINI MADELEINES CITR</t>
  </si>
  <si>
    <t>3760133679845</t>
  </si>
  <si>
    <t>THEIERE FONTE 800ML</t>
  </si>
  <si>
    <t>8411922084993</t>
  </si>
  <si>
    <t>TISANE HB LE PETIT F</t>
  </si>
  <si>
    <t>2737075999882</t>
  </si>
  <si>
    <t>4260123154905</t>
  </si>
  <si>
    <t>CAFÉ VERT NATURE INF</t>
  </si>
  <si>
    <t>3560468797005</t>
  </si>
  <si>
    <t>CAFÉ VERT MENTHE INF</t>
  </si>
  <si>
    <t>3560468797012</t>
  </si>
  <si>
    <t xml:space="preserve">CAFÉ VERT CARDAMOME </t>
  </si>
  <si>
    <t>8425402162965</t>
  </si>
  <si>
    <t>THEIERE FONTE BLANCH</t>
  </si>
  <si>
    <t>3560234501966</t>
  </si>
  <si>
    <t>3664944210023</t>
  </si>
  <si>
    <t xml:space="preserve">COFFRET NESPRESSO + </t>
  </si>
  <si>
    <t>3664944329237</t>
  </si>
  <si>
    <t xml:space="preserve">BOITE A THE AFRIQUE </t>
  </si>
  <si>
    <t>4260082930749</t>
  </si>
  <si>
    <t>4260082938226</t>
  </si>
  <si>
    <t>4260082930787</t>
  </si>
  <si>
    <t>BOITE A THE NEW LITT</t>
  </si>
  <si>
    <t>4260082936765</t>
  </si>
  <si>
    <t>4260082936772</t>
  </si>
  <si>
    <t>BOITE A THE EGYPTE V</t>
  </si>
  <si>
    <t>4260082937595</t>
  </si>
  <si>
    <t>BOITE A THE EGYPTE L</t>
  </si>
  <si>
    <t>4260082937601</t>
  </si>
  <si>
    <t>BOITE A THE LITTLE A</t>
  </si>
  <si>
    <t>4260082938431</t>
  </si>
  <si>
    <t>4260082938448</t>
  </si>
  <si>
    <t>ABLOOM TEE THEIERE F</t>
  </si>
  <si>
    <t>4260123154004</t>
  </si>
  <si>
    <t>4260123159368</t>
  </si>
  <si>
    <t>4260132972910</t>
  </si>
  <si>
    <t>4035475033136</t>
  </si>
  <si>
    <t>1580695175300</t>
  </si>
  <si>
    <t>5400586435336</t>
  </si>
  <si>
    <t>5905179612151</t>
  </si>
  <si>
    <t>5905179612168</t>
  </si>
  <si>
    <t>INFUSEUR  A THE FEUI</t>
  </si>
  <si>
    <t>8425402162767</t>
  </si>
  <si>
    <t>INFUSEUR GEISHA ALAS</t>
  </si>
  <si>
    <t>4260082938615</t>
  </si>
  <si>
    <t>LITTLE ANIMAL</t>
  </si>
  <si>
    <t>TISANE REMEDE SORCIE</t>
  </si>
  <si>
    <t>THEIERE BOROSILICATE</t>
  </si>
  <si>
    <t>COFFRET MATCHA 4 ACC</t>
  </si>
  <si>
    <t>3664944423768</t>
  </si>
  <si>
    <t xml:space="preserve">GD MUG 600ML SPRING </t>
  </si>
  <si>
    <t>8001544145945</t>
  </si>
  <si>
    <t>8001544111865</t>
  </si>
  <si>
    <t>9999901101354</t>
  </si>
  <si>
    <t>3256390186467</t>
  </si>
  <si>
    <t>3664944045144</t>
  </si>
  <si>
    <t>BTE MAGN FLEURS DE T</t>
  </si>
  <si>
    <t>4260123155612</t>
  </si>
  <si>
    <t>TISANIERE 300ML EMMA</t>
  </si>
  <si>
    <t>4260132970275</t>
  </si>
  <si>
    <t>3411800023989</t>
  </si>
  <si>
    <t>5708760549122</t>
  </si>
  <si>
    <t>TISANIERE 300 ML + F</t>
  </si>
  <si>
    <t>4260132970282</t>
  </si>
  <si>
    <t>5722000125570</t>
  </si>
  <si>
    <t>4260132973214</t>
  </si>
  <si>
    <t>5708760579969</t>
  </si>
  <si>
    <t>4260132979322</t>
  </si>
  <si>
    <t>4260123154233</t>
  </si>
  <si>
    <t>INFUSEUR GEISHA PETR</t>
  </si>
  <si>
    <t>4260082938608</t>
  </si>
  <si>
    <t>TISANE JARDIN DES SI</t>
  </si>
  <si>
    <t>THE DE LA LECTRICE H</t>
  </si>
  <si>
    <t>INFUSEUR GEISHA ANAN</t>
  </si>
  <si>
    <t>4260082934433</t>
  </si>
  <si>
    <t>CAFET. ITAL. 6T INOX</t>
  </si>
  <si>
    <t>8425402162644</t>
  </si>
  <si>
    <t>CAFET. ITAL. 4T INOX</t>
  </si>
  <si>
    <t>3560234486966</t>
  </si>
  <si>
    <t>FILTRE CAFE INOX REU</t>
  </si>
  <si>
    <t>3664944210078</t>
  </si>
  <si>
    <t xml:space="preserve">THEIERECREANO 850ML </t>
  </si>
  <si>
    <t>4260123154158</t>
  </si>
  <si>
    <t>BOROSILICATE</t>
  </si>
  <si>
    <t>COFFR.2TASSES 350 RO</t>
  </si>
  <si>
    <t>8001544111827</t>
  </si>
  <si>
    <t>THEIERE FONTE1L P.CU</t>
  </si>
  <si>
    <t>3560238682401</t>
  </si>
  <si>
    <t>THEIERE FONTE 1.2L B</t>
  </si>
  <si>
    <t>8411922088939</t>
  </si>
  <si>
    <t>8001544122861</t>
  </si>
  <si>
    <t>8001544111773</t>
  </si>
  <si>
    <t>8411922072792</t>
  </si>
  <si>
    <t>5056368326776</t>
  </si>
  <si>
    <t>TISANIERE300ML+FILTR</t>
  </si>
  <si>
    <t>9999901101392</t>
  </si>
  <si>
    <t>4260132970794</t>
  </si>
  <si>
    <t>MUG JAVA PORC/BOIS 4</t>
  </si>
  <si>
    <t>9999901101408</t>
  </si>
  <si>
    <t>4260123153106</t>
  </si>
  <si>
    <t>MUG NELSON PORC/BOIS</t>
  </si>
  <si>
    <t>9999901101422</t>
  </si>
  <si>
    <t>CAFET. ITAL. 10T INO</t>
  </si>
  <si>
    <t>8425402416624</t>
  </si>
  <si>
    <t>MUG CHERRY PORC/BOIS</t>
  </si>
  <si>
    <t>9999901101439</t>
  </si>
  <si>
    <t>4260082938233</t>
  </si>
  <si>
    <t>TISANE HB PASSE BROU</t>
  </si>
  <si>
    <t>INFUSEUR GEISHA MAIK</t>
  </si>
  <si>
    <t>4260082934440</t>
  </si>
  <si>
    <t>TISANIERE GRENOUILLE</t>
  </si>
  <si>
    <t>4260132976420</t>
  </si>
  <si>
    <t>TISANE HERBATICA DOU</t>
  </si>
  <si>
    <t>INFUSEUR PYRAMIDE TE</t>
  </si>
  <si>
    <t>663199206983</t>
  </si>
  <si>
    <t>TISANE HERBATICA ANT</t>
  </si>
  <si>
    <t>002806130028</t>
  </si>
  <si>
    <t>TISANE HERBATICA MEL</t>
  </si>
  <si>
    <t>9999000000176</t>
  </si>
  <si>
    <t>TISANE LE PETIT FRAI</t>
  </si>
  <si>
    <t>TISANE ARTICULATIONS</t>
  </si>
  <si>
    <t>3411800019661</t>
  </si>
  <si>
    <t>TISANIERE TEAFORTE H</t>
  </si>
  <si>
    <t>663199208956</t>
  </si>
  <si>
    <t>TISANE HERBATICA TOU</t>
  </si>
  <si>
    <t>019806773339</t>
  </si>
  <si>
    <t>TISANIERE TEAFORTE C</t>
  </si>
  <si>
    <t>663199208659</t>
  </si>
  <si>
    <t>TISANE HVB DIGESTION</t>
  </si>
  <si>
    <t>9999000000756</t>
  </si>
  <si>
    <t>TISANE HVB BONNE NUI</t>
  </si>
  <si>
    <t>BOITE A THE PORCELAI</t>
  </si>
  <si>
    <t>9999901101613</t>
  </si>
  <si>
    <t>3560467790526</t>
  </si>
  <si>
    <t>TISANE HVB ANGE GARD</t>
  </si>
  <si>
    <t>9999901101750</t>
  </si>
  <si>
    <t>THEIERE CREANO BOROS</t>
  </si>
  <si>
    <t>4260123159405</t>
  </si>
  <si>
    <t>TISANE HVB RESPIRATI</t>
  </si>
  <si>
    <t>9999011111021</t>
  </si>
  <si>
    <t>BOITE A THE NOIRE WA</t>
  </si>
  <si>
    <t>3106232190193</t>
  </si>
  <si>
    <t>BOITE DELUXE 100G</t>
  </si>
  <si>
    <t>9999011111014</t>
  </si>
  <si>
    <t xml:space="preserve">COFFRET+2BTES WASHI </t>
  </si>
  <si>
    <t>9999901101859</t>
  </si>
  <si>
    <t>9999011111038</t>
  </si>
  <si>
    <t>BOITE WASHI 50G COFF</t>
  </si>
  <si>
    <t>9999901101866</t>
  </si>
  <si>
    <t>BOITE DELUXE WASHI G</t>
  </si>
  <si>
    <t>9999011111045</t>
  </si>
  <si>
    <t>BOITE WASHI EMPILABL</t>
  </si>
  <si>
    <t>9999011111052</t>
  </si>
  <si>
    <t>BOITE WASHI DELUX80G</t>
  </si>
  <si>
    <t>9999011111069</t>
  </si>
  <si>
    <t xml:space="preserve">COFFRET 4BTES WASHI </t>
  </si>
  <si>
    <t>9999011111083</t>
  </si>
  <si>
    <t>TABLETTE VERVEINE CI</t>
  </si>
  <si>
    <t>3701474901424</t>
  </si>
  <si>
    <t>BALLOTIN 200G GUINGU</t>
  </si>
  <si>
    <t>3701474902858</t>
  </si>
  <si>
    <t>PLATEAU BOIS 6 TASSE</t>
  </si>
  <si>
    <t>9999901101705</t>
  </si>
  <si>
    <t>3474340023628</t>
  </si>
  <si>
    <t>SUCETTE LAIT POULE /</t>
  </si>
  <si>
    <t>3474340025240</t>
  </si>
  <si>
    <t>ENVELOPPE CHOC GUING</t>
  </si>
  <si>
    <t>9999000082356</t>
  </si>
  <si>
    <t>CORNET VERT 110G</t>
  </si>
  <si>
    <t>3701474911430</t>
  </si>
  <si>
    <t>BOITE METAL MERCI 65</t>
  </si>
  <si>
    <t>3701474911461</t>
  </si>
  <si>
    <t>3701474908928</t>
  </si>
  <si>
    <t>3760052690938</t>
  </si>
  <si>
    <t>PLATEAU BOIS 4 GOBEL</t>
  </si>
  <si>
    <t>9999001000038</t>
  </si>
  <si>
    <t>CHOC VIETNAM GUINGUE</t>
  </si>
  <si>
    <t>3760052691089</t>
  </si>
  <si>
    <t>CHOC NOIR SS SUCRE G</t>
  </si>
  <si>
    <t>RAIS.SAUTERN 100G</t>
  </si>
  <si>
    <t>MUSCATINE  200G</t>
  </si>
  <si>
    <t>9999901101231</t>
  </si>
  <si>
    <t>MUSCATINE CARAMEL 20</t>
  </si>
  <si>
    <t>SUCETTE CHOCOLAT NOI</t>
  </si>
  <si>
    <t>3760052690693</t>
  </si>
  <si>
    <t>3701474908218</t>
  </si>
  <si>
    <t>MUSCATINE CARAM100G</t>
  </si>
  <si>
    <t>SUCETTE CHOCOLAT</t>
  </si>
  <si>
    <t>TABLETTE NOIR ORANGE</t>
  </si>
  <si>
    <t>3760052691331</t>
  </si>
  <si>
    <t>L'AUTHENTIQUE GUINGU</t>
  </si>
  <si>
    <t>3701474905033</t>
  </si>
  <si>
    <t>3760052698828</t>
  </si>
  <si>
    <t>3701474902148</t>
  </si>
  <si>
    <t>3701474902162</t>
  </si>
  <si>
    <t>CAGETTE 240G GUINGUE</t>
  </si>
  <si>
    <t>3760052695582</t>
  </si>
  <si>
    <t>3701474903237</t>
  </si>
  <si>
    <t>3701474907594</t>
  </si>
  <si>
    <t>PATES DE FRUITS ETUI</t>
  </si>
  <si>
    <t>3760052699757</t>
  </si>
  <si>
    <t>CONF POIRE MIEL AMAN</t>
  </si>
  <si>
    <t>P'TIT BEURRE CHOC DE</t>
  </si>
  <si>
    <t>CHATEAU GUINGUET200G</t>
  </si>
  <si>
    <t>3701474902100</t>
  </si>
  <si>
    <t>ICD-COLLECTIONS</t>
  </si>
  <si>
    <t>5902693931089</t>
  </si>
  <si>
    <t>5010792930664</t>
  </si>
  <si>
    <t>5010792962313</t>
  </si>
  <si>
    <t>5902693965381</t>
  </si>
  <si>
    <t>5010792962436</t>
  </si>
  <si>
    <t>5010792936666</t>
  </si>
  <si>
    <t>GD MUG 375ML MUSIQUE</t>
  </si>
  <si>
    <t>5010792936673</t>
  </si>
  <si>
    <t>MUG ASTERIX  COURSE</t>
  </si>
  <si>
    <t>4028145108227</t>
  </si>
  <si>
    <t>9999901101798</t>
  </si>
  <si>
    <t>4260132970220</t>
  </si>
  <si>
    <t>4028145080479</t>
  </si>
  <si>
    <t>9999901101743</t>
  </si>
  <si>
    <t>9999901101712</t>
  </si>
  <si>
    <t>MUG BANSKI GIRL BALL</t>
  </si>
  <si>
    <t>4028145103352</t>
  </si>
  <si>
    <t>4028145108548</t>
  </si>
  <si>
    <t>COFFRET LE PETIT PRI</t>
  </si>
  <si>
    <t>4028145108715</t>
  </si>
  <si>
    <t>KONITZ 002-2057</t>
  </si>
  <si>
    <t>MUG ASTERIX  CAFE PR</t>
  </si>
  <si>
    <t>4028145083876</t>
  </si>
  <si>
    <t>MUG CHEVAL BLEU J.MA</t>
  </si>
  <si>
    <t>4028145103864</t>
  </si>
  <si>
    <t>KONITZ 016 2833</t>
  </si>
  <si>
    <t>MEGAMUG LOVE EXPLODE</t>
  </si>
  <si>
    <t>4028145111159</t>
  </si>
  <si>
    <t>4028145091345</t>
  </si>
  <si>
    <t>4028145098511</t>
  </si>
  <si>
    <t>MEGAMUG GRUES "CRANE</t>
  </si>
  <si>
    <t>4028145100634</t>
  </si>
  <si>
    <t>KONITZ 016-2705</t>
  </si>
  <si>
    <t xml:space="preserve">MEGAMUG BUTTERFLY - </t>
  </si>
  <si>
    <t>4028145110084</t>
  </si>
  <si>
    <t>4028145106025</t>
  </si>
  <si>
    <t>4028145104878</t>
  </si>
  <si>
    <t>4028145107244</t>
  </si>
  <si>
    <t>4028145097897</t>
  </si>
  <si>
    <t>4028145101402</t>
  </si>
  <si>
    <t>4028145103277</t>
  </si>
  <si>
    <t>4028145104885</t>
  </si>
  <si>
    <t>4028145108661</t>
  </si>
  <si>
    <t>4028145108678</t>
  </si>
  <si>
    <t>KONITZ 057-2954</t>
  </si>
  <si>
    <t>4028145111029</t>
  </si>
  <si>
    <t>KONITZ 057-2957</t>
  </si>
  <si>
    <t>4028145111074</t>
  </si>
  <si>
    <t>MUG ASTERIX MEILLEUR</t>
  </si>
  <si>
    <t>4028145100474</t>
  </si>
  <si>
    <t>4028145093998</t>
  </si>
  <si>
    <t>TISANIERE COCCINELLE</t>
  </si>
  <si>
    <t>4028145076779</t>
  </si>
  <si>
    <t>4028145092052</t>
  </si>
  <si>
    <t>MUG ASTERIX  PAS GRO</t>
  </si>
  <si>
    <t>4028145083814</t>
  </si>
  <si>
    <t>KONITZ 143-2263</t>
  </si>
  <si>
    <t>4028145096128</t>
  </si>
  <si>
    <t>4028145092663</t>
  </si>
  <si>
    <t>4028145107459</t>
  </si>
  <si>
    <t>KONITZ 143-2933</t>
  </si>
  <si>
    <t>4028145110398</t>
  </si>
  <si>
    <t>4028145108630</t>
  </si>
  <si>
    <t>PAON</t>
  </si>
  <si>
    <t>4028145108487</t>
  </si>
  <si>
    <t>KONITZ 239-2841</t>
  </si>
  <si>
    <t>4028145108494</t>
  </si>
  <si>
    <t>4028145102782</t>
  </si>
  <si>
    <t>KONITZ 255-2749</t>
  </si>
  <si>
    <t>4028145105226</t>
  </si>
  <si>
    <t>4028145107183</t>
  </si>
  <si>
    <t>KONITZ 255-2928</t>
  </si>
  <si>
    <t>4028145109859</t>
  </si>
  <si>
    <t>KONITZ 268-2263</t>
  </si>
  <si>
    <t>4028145111203</t>
  </si>
  <si>
    <t>KONITZ 268-2771</t>
  </si>
  <si>
    <t>4028145105431</t>
  </si>
  <si>
    <t>KONITZ 268-2772</t>
  </si>
  <si>
    <t>GODET TAUREAU PICASS</t>
  </si>
  <si>
    <t>4028145105448</t>
  </si>
  <si>
    <t>KONITZ 268-2773</t>
  </si>
  <si>
    <t>GODET CHOUETTE PICAS</t>
  </si>
  <si>
    <t>4028145105455</t>
  </si>
  <si>
    <t>KONITZ 268-2777</t>
  </si>
  <si>
    <t>GODET CYANBLUE WILDF</t>
  </si>
  <si>
    <t>4028145105547</t>
  </si>
  <si>
    <t>KONITZ 268-2778</t>
  </si>
  <si>
    <t>GODET CYANBLUE DANDE</t>
  </si>
  <si>
    <t>4028145105530</t>
  </si>
  <si>
    <t>MUG ASTERIX  SNIF!SN</t>
  </si>
  <si>
    <t>4028145078377</t>
  </si>
  <si>
    <t>MUG ASTERIX A L'ATTA</t>
  </si>
  <si>
    <t>4028145077646</t>
  </si>
  <si>
    <t>4028145078483</t>
  </si>
  <si>
    <t xml:space="preserve">MUG ASTERIX  I'M IN </t>
  </si>
  <si>
    <t>4028145077615</t>
  </si>
  <si>
    <t>4028145083883</t>
  </si>
  <si>
    <t>MUG PAINTDROPS GIRAF</t>
  </si>
  <si>
    <t>4028145093523</t>
  </si>
  <si>
    <t>4028145093530</t>
  </si>
  <si>
    <t>4028145093547</t>
  </si>
  <si>
    <t>MUG PAINTDROPS ELEPH</t>
  </si>
  <si>
    <t>4028145095947</t>
  </si>
  <si>
    <t>4028145098177</t>
  </si>
  <si>
    <t xml:space="preserve">MUG CHATS PLUIE ARC </t>
  </si>
  <si>
    <t>4028145101433</t>
  </si>
  <si>
    <t>MUG ASTERIX  JO NATA</t>
  </si>
  <si>
    <t>4028145108210</t>
  </si>
  <si>
    <t>MUG ASTERIX  JO ARCH</t>
  </si>
  <si>
    <t>4028145108234</t>
  </si>
  <si>
    <t xml:space="preserve">MUG ASTERIX  I LOVE </t>
  </si>
  <si>
    <t>4028145108241</t>
  </si>
  <si>
    <t>KONITZ 275-2930</t>
  </si>
  <si>
    <t>MUG ASTERIX  EQUITAT</t>
  </si>
  <si>
    <t>4028145110022</t>
  </si>
  <si>
    <t>KONITZ 976-2630</t>
  </si>
  <si>
    <t>SOLITAIRE PETIT PRIN</t>
  </si>
  <si>
    <t>4028145101204</t>
  </si>
  <si>
    <t>4028145108623</t>
  </si>
  <si>
    <t xml:space="preserve">BOLIVIE </t>
  </si>
  <si>
    <t>9999001000083</t>
  </si>
  <si>
    <t xml:space="preserve">SALVADOR </t>
  </si>
  <si>
    <t>DUO AFRICAIN</t>
  </si>
  <si>
    <t>9999001000106</t>
  </si>
  <si>
    <t>COSTA RICA</t>
  </si>
  <si>
    <t>9999001000113</t>
  </si>
  <si>
    <t>9999001000120</t>
  </si>
  <si>
    <t xml:space="preserve">CAFE MAISON </t>
  </si>
  <si>
    <t>9999001000151</t>
  </si>
  <si>
    <t xml:space="preserve">CAFE TANZANIE </t>
  </si>
  <si>
    <t>9999001000168</t>
  </si>
  <si>
    <t xml:space="preserve">CAFE NICARAGUA </t>
  </si>
  <si>
    <t>9999001000175</t>
  </si>
  <si>
    <t>CAFE MOKA 250G</t>
  </si>
  <si>
    <t>9999001000182</t>
  </si>
  <si>
    <t xml:space="preserve">CAFE KENYA </t>
  </si>
  <si>
    <t>9999001000199</t>
  </si>
  <si>
    <t xml:space="preserve">CAFE COLOMBIE </t>
  </si>
  <si>
    <t>9999001000205</t>
  </si>
  <si>
    <t xml:space="preserve">CAFE GUATEMALA </t>
  </si>
  <si>
    <t>9999001000212</t>
  </si>
  <si>
    <t xml:space="preserve">CAFE MEL. ITALIEN </t>
  </si>
  <si>
    <t>9999001000229</t>
  </si>
  <si>
    <t xml:space="preserve">CAFE PAPOUASIE </t>
  </si>
  <si>
    <t>9999001000236</t>
  </si>
  <si>
    <t xml:space="preserve">CAFE PEROU </t>
  </si>
  <si>
    <t>9999001000243</t>
  </si>
  <si>
    <t>BRESIL 250G</t>
  </si>
  <si>
    <t xml:space="preserve">DECA MOKA </t>
  </si>
  <si>
    <t>9999001000267</t>
  </si>
  <si>
    <t xml:space="preserve">CUBA </t>
  </si>
  <si>
    <t>9999001000274</t>
  </si>
  <si>
    <t>CAFE NICARAGUA 250G</t>
  </si>
  <si>
    <t>CAFE MOKA LEKEMP250G</t>
  </si>
  <si>
    <t>3662051003873</t>
  </si>
  <si>
    <t>9999901101569</t>
  </si>
  <si>
    <t>CAFE COLOMBIE 250G</t>
  </si>
  <si>
    <t>CAFE GUATEMALA 250G</t>
  </si>
  <si>
    <t>CAFE KENYA 250G</t>
  </si>
  <si>
    <t>CAFE MAISON 250G</t>
  </si>
  <si>
    <t>CAFE TANZANIE 250G</t>
  </si>
  <si>
    <t>CAFE ARABUSTA 250G</t>
  </si>
  <si>
    <t>CAFE BOLIVIE 250G</t>
  </si>
  <si>
    <t>COSTA RICA 250G</t>
  </si>
  <si>
    <t>CUBA 250G</t>
  </si>
  <si>
    <t>CAFE MELITALIEN250G</t>
  </si>
  <si>
    <t>MALABAR 250G</t>
  </si>
  <si>
    <t>DECA MOKA 250G</t>
  </si>
  <si>
    <t>CAFE PAPOUASIE 250G</t>
  </si>
  <si>
    <t>3662051003903</t>
  </si>
  <si>
    <t xml:space="preserve">CAFE MOULU NOISETTE </t>
  </si>
  <si>
    <t>3662051003859</t>
  </si>
  <si>
    <t>SALVADOR 250G</t>
  </si>
  <si>
    <t>DUO AFRICAIN 250G</t>
  </si>
  <si>
    <t>9999000000770</t>
  </si>
  <si>
    <t>MEXIQUE 250G</t>
  </si>
  <si>
    <t>CATRICE CAVIAR D'AUB</t>
  </si>
  <si>
    <t>CATRICE CREME D'ASPE</t>
  </si>
  <si>
    <t>3533324031063</t>
  </si>
  <si>
    <t>CATRICE TOMATES SÉCH</t>
  </si>
  <si>
    <t>CATRICE THON PAMPLEM</t>
  </si>
  <si>
    <t>CATRICE OLIVADE VERT</t>
  </si>
  <si>
    <t>3533324031162</t>
  </si>
  <si>
    <t xml:space="preserve">CATRICE OLIVADE JUS </t>
  </si>
  <si>
    <t>3533324031216</t>
  </si>
  <si>
    <t>CATRICE CONFIT OLIVE</t>
  </si>
  <si>
    <t>CATRICE LA TARTATOUI</t>
  </si>
  <si>
    <t>CATRICE PIPERADE CHO</t>
  </si>
  <si>
    <t>TERRINE CHEVREUIL</t>
  </si>
  <si>
    <t>01000047</t>
  </si>
  <si>
    <t>TERRINE LAPIN 2 MOUT</t>
  </si>
  <si>
    <t>TERRINE FOIE VOLAILL</t>
  </si>
  <si>
    <t>1000078</t>
  </si>
  <si>
    <t>TERRINE CHEVREUIL NO</t>
  </si>
  <si>
    <t>1000085</t>
  </si>
  <si>
    <t>BLOC FOIE GRAS ENTIE</t>
  </si>
  <si>
    <t>1000092</t>
  </si>
  <si>
    <t>3395503116202</t>
  </si>
  <si>
    <t>3770010744627</t>
  </si>
  <si>
    <t xml:space="preserve">BOULE NOEL NOIRE OU </t>
  </si>
  <si>
    <t>3770010744122</t>
  </si>
  <si>
    <t>BOULE NOEL BLANCHE E</t>
  </si>
  <si>
    <t>3770010744139</t>
  </si>
  <si>
    <t>BTE BLEUE PDFRUITS 3</t>
  </si>
  <si>
    <t>3760403680069</t>
  </si>
  <si>
    <t>BTE ORANGE PDFTS 360</t>
  </si>
  <si>
    <t>3760403680618</t>
  </si>
  <si>
    <t>CLEMENTINES CONFITES</t>
  </si>
  <si>
    <t>BOITE METAL PDFRUITS</t>
  </si>
  <si>
    <t>3770010744894</t>
  </si>
  <si>
    <t>GRIOTTES CONFITES AU</t>
  </si>
  <si>
    <t>SACHET PALETS PDFRUI</t>
  </si>
  <si>
    <t>3760403680144</t>
  </si>
  <si>
    <t xml:space="preserve">BTE 6 PAVES PDFRUIT </t>
  </si>
  <si>
    <t>ETUI DUO CARAMEL 140</t>
  </si>
  <si>
    <t>MEDICIS PLATEAU 6 VE</t>
  </si>
  <si>
    <t>123456789</t>
  </si>
  <si>
    <t>MEDICIS DRAGÉES EXCE</t>
  </si>
  <si>
    <t>3340391003134</t>
  </si>
  <si>
    <t>MEDICIS AMANDE CARAD</t>
  </si>
  <si>
    <t>3340391003165</t>
  </si>
  <si>
    <t>MÉDICIS L'AMANDE TOF</t>
  </si>
  <si>
    <t>3340391003189</t>
  </si>
  <si>
    <t>DUO CARAMEL FL.SEL 2</t>
  </si>
  <si>
    <t>3340391006715</t>
  </si>
  <si>
    <t>MEDICIS FRUITS DU JA</t>
  </si>
  <si>
    <t>FRUITSDUJARDIN FRAMB</t>
  </si>
  <si>
    <t>OLIVES DU SOLEIL 200</t>
  </si>
  <si>
    <t>3340391008207</t>
  </si>
  <si>
    <t>SAPIN ROUGE 50G</t>
  </si>
  <si>
    <t>9999901101873</t>
  </si>
  <si>
    <t>ETUI OLIVES SOLEIL 1</t>
  </si>
  <si>
    <t xml:space="preserve">ETUI GALET GIANDUJA </t>
  </si>
  <si>
    <t>ETUI QUIRIGA 140G</t>
  </si>
  <si>
    <t>ETUI MALAYA 140G</t>
  </si>
  <si>
    <t>ETUI MALKO 140G</t>
  </si>
  <si>
    <t>BOITE MAN'AM 80G NOE</t>
  </si>
  <si>
    <t>9999901101491</t>
  </si>
  <si>
    <t>3120470027615</t>
  </si>
  <si>
    <t>9999901101781</t>
  </si>
  <si>
    <t>BLOC FOIE GRAS + 2 C</t>
  </si>
  <si>
    <t>3330720433312</t>
  </si>
  <si>
    <t>9999901101415</t>
  </si>
  <si>
    <t>9999000000152</t>
  </si>
  <si>
    <t>SACHET LACTE 4 ETOIL</t>
  </si>
  <si>
    <t>DOSETTE MONBANA 30 G</t>
  </si>
  <si>
    <t>CHOC.ORANGE  MONBANA</t>
  </si>
  <si>
    <t>BOITE GUIMAUVE CHOCO</t>
  </si>
  <si>
    <t>3474340024182</t>
  </si>
  <si>
    <t>FRAPPÉ CHOCOLAT MONB</t>
  </si>
  <si>
    <t>3474341200240</t>
  </si>
  <si>
    <t>FRAPPE FRAISE MONBAN</t>
  </si>
  <si>
    <t>3474341200257</t>
  </si>
  <si>
    <t>CHOC.TRESOR 250G MON</t>
  </si>
  <si>
    <t xml:space="preserve">CROUSTI NOIR/ CARAM </t>
  </si>
  <si>
    <t>9999901101262</t>
  </si>
  <si>
    <t>3474340015098</t>
  </si>
  <si>
    <t xml:space="preserve">CHOC.CACAO PUR 250G </t>
  </si>
  <si>
    <t>CHOC.NOISETTE MONBAN</t>
  </si>
  <si>
    <t xml:space="preserve">CHOC.TRESOR MONBANA </t>
  </si>
  <si>
    <t>MONBANETTE CREPE CRO</t>
  </si>
  <si>
    <t>MON PTIT LAPIN MONBA</t>
  </si>
  <si>
    <t>3474341105095</t>
  </si>
  <si>
    <t>SACHET OEUF ALU MONB</t>
  </si>
  <si>
    <t>3474341103862</t>
  </si>
  <si>
    <t>9999000000138</t>
  </si>
  <si>
    <t>NONITZ 275-2362</t>
  </si>
  <si>
    <t>MUG PETIT PRINCE SEC</t>
  </si>
  <si>
    <t>4028145104250</t>
  </si>
  <si>
    <t>10 CARAMELS</t>
  </si>
  <si>
    <t>9999901101347</t>
  </si>
  <si>
    <t>PARISGOURMAND</t>
  </si>
  <si>
    <t>BOITE BOIS CARAMEL O</t>
  </si>
  <si>
    <t>3664206001529</t>
  </si>
  <si>
    <t>ECRIN CARAMELS CLASS</t>
  </si>
  <si>
    <t>3664206001253</t>
  </si>
  <si>
    <t>ECRIN CARAMELS FRUIT</t>
  </si>
  <si>
    <t>3664206001215</t>
  </si>
  <si>
    <t>POUZZOLANE PAST.VICH</t>
  </si>
  <si>
    <t>3760030910096</t>
  </si>
  <si>
    <t>3760030910003</t>
  </si>
  <si>
    <t>3760030910119</t>
  </si>
  <si>
    <t>3760030910102</t>
  </si>
  <si>
    <t>3760030910126</t>
  </si>
  <si>
    <t>3760030910089</t>
  </si>
  <si>
    <t>3760030910324</t>
  </si>
  <si>
    <t>3760030910164</t>
  </si>
  <si>
    <t>5011109344938</t>
  </si>
  <si>
    <t>10000199</t>
  </si>
  <si>
    <t>CONFITURE COUILLES D</t>
  </si>
  <si>
    <t>3396748500818</t>
  </si>
  <si>
    <t>THEIRE DIAMOND DESIG</t>
  </si>
  <si>
    <t>4260123158002</t>
  </si>
  <si>
    <t>9999001000304</t>
  </si>
  <si>
    <t>5056053230326</t>
  </si>
  <si>
    <t>ASSIETTE PETITE 12X1</t>
  </si>
  <si>
    <t>9999901101729</t>
  </si>
  <si>
    <t>COUPELLE REPOSE SACH</t>
  </si>
  <si>
    <t xml:space="preserve">MUG + BOL JAPONAISE </t>
  </si>
  <si>
    <t>9999901101668</t>
  </si>
  <si>
    <t>MUG ANGLAIS ASH MELE</t>
  </si>
  <si>
    <t>THEIRE BLANCHE OR VI</t>
  </si>
  <si>
    <t>CORBEILLE ENVIE BONH</t>
  </si>
  <si>
    <t>3325820055625</t>
  </si>
  <si>
    <t>3325820006597</t>
  </si>
  <si>
    <t>9999901101699</t>
  </si>
  <si>
    <t>3573250303483</t>
  </si>
  <si>
    <t>3701604203916</t>
  </si>
  <si>
    <t>CORBEILLE COEUR27X20</t>
  </si>
  <si>
    <t>3701604200663</t>
  </si>
  <si>
    <t>CORBEILLE ORANGE 33X</t>
  </si>
  <si>
    <t>3573250014686</t>
  </si>
  <si>
    <t>CORBEILLENOIRVINT27X</t>
  </si>
  <si>
    <t>3075919306274</t>
  </si>
  <si>
    <t>CORB CARREE SAPIN OR</t>
  </si>
  <si>
    <t>3700098765061</t>
  </si>
  <si>
    <t>3573250029079</t>
  </si>
  <si>
    <t>CORBEILLE NOIRE24X10</t>
  </si>
  <si>
    <t>3573250009606</t>
  </si>
  <si>
    <t>CORBEILLE NOIRE30X10</t>
  </si>
  <si>
    <t>3573250009590</t>
  </si>
  <si>
    <t>CORBEILLEBLCSCA27X20</t>
  </si>
  <si>
    <t>3701604200366</t>
  </si>
  <si>
    <t>3573250027778</t>
  </si>
  <si>
    <t>CORBEILLE MARRVINTA2</t>
  </si>
  <si>
    <t>3075919306212</t>
  </si>
  <si>
    <t>BOITE PRESENTATION P</t>
  </si>
  <si>
    <t>9999901101767</t>
  </si>
  <si>
    <t>3573250014525</t>
  </si>
  <si>
    <t>EXQUIS DELICES DE S&amp;</t>
  </si>
  <si>
    <t>9999901101323</t>
  </si>
  <si>
    <t>9999901101897</t>
  </si>
  <si>
    <t>9999000999999</t>
  </si>
  <si>
    <t>MELANGE MEDICIS 100G</t>
  </si>
  <si>
    <t>9999901101330</t>
  </si>
  <si>
    <t>BILLES ORANGETTE120G</t>
  </si>
  <si>
    <t>MELANGE MEDICIS 140G</t>
  </si>
  <si>
    <t>9999901101880</t>
  </si>
  <si>
    <t>BOULE NOEL RAISIN SA</t>
  </si>
  <si>
    <t>9999901101385</t>
  </si>
  <si>
    <t>EXQUIS S&amp;C   65G</t>
  </si>
  <si>
    <t>9999901101248</t>
  </si>
  <si>
    <t>9999901101477</t>
  </si>
  <si>
    <t>SAVEURSMODERNES</t>
  </si>
  <si>
    <t>FLEURS DE BLEUETS 7.</t>
  </si>
  <si>
    <t>3770016719155</t>
  </si>
  <si>
    <t>3770016719186</t>
  </si>
  <si>
    <t>3760363830665</t>
  </si>
  <si>
    <t>3770009409322</t>
  </si>
  <si>
    <t>3770009409292</t>
  </si>
  <si>
    <t>3770009409308</t>
  </si>
  <si>
    <t>FLEUR DE SEL AUX ALG</t>
  </si>
  <si>
    <t>3770016719247</t>
  </si>
  <si>
    <t>FLEUR DE SEL AIL OUR</t>
  </si>
  <si>
    <t>3760363830726</t>
  </si>
  <si>
    <t>3760363830733</t>
  </si>
  <si>
    <t>3770016719261</t>
  </si>
  <si>
    <t>1000108</t>
  </si>
  <si>
    <t>POIVRE DE MALABAR 14</t>
  </si>
  <si>
    <t>POIVRE DE MADAGASCAR</t>
  </si>
  <si>
    <t>POIVRE DE TELLICHERR</t>
  </si>
  <si>
    <t>MOUTARDE TRUFFE NOIS</t>
  </si>
  <si>
    <t>MOUTARDE ROSE BASILI</t>
  </si>
  <si>
    <t>MOUTARDE VINBORD POI</t>
  </si>
  <si>
    <t>HUILE OLIVE EXTRA VI</t>
  </si>
  <si>
    <t>HUILE OLIVE PIMENT E</t>
  </si>
  <si>
    <t>VINAIGRE BASALM FIGU</t>
  </si>
  <si>
    <t>VINAIGRE BASALM POIV</t>
  </si>
  <si>
    <t>VINAIGRE BASALM MIEL</t>
  </si>
  <si>
    <t>3760177701021</t>
  </si>
  <si>
    <t>3760177700178</t>
  </si>
  <si>
    <t>3760177700826</t>
  </si>
  <si>
    <t>FLEUR SEL PARMESAN B</t>
  </si>
  <si>
    <t>3760177700376</t>
  </si>
  <si>
    <t>3760177700949</t>
  </si>
  <si>
    <t>3760194202327</t>
  </si>
  <si>
    <t>3760177700413</t>
  </si>
  <si>
    <t>SIROP COQUELICOT 25C</t>
  </si>
  <si>
    <t>3760194213712</t>
  </si>
  <si>
    <t>3760177701069</t>
  </si>
  <si>
    <t>3760194226798</t>
  </si>
  <si>
    <t>3760194228709</t>
  </si>
  <si>
    <t>MOUTARDE CEPES COGNA</t>
  </si>
  <si>
    <t>3760194225692</t>
  </si>
  <si>
    <t>3760194228693</t>
  </si>
  <si>
    <t>MOUTARDE MIEL OIGNON</t>
  </si>
  <si>
    <t>3760194226781</t>
  </si>
  <si>
    <t>3760194209661</t>
  </si>
  <si>
    <t>3760177701052</t>
  </si>
  <si>
    <t>BLOC FOIE GRAS 50G</t>
  </si>
  <si>
    <t>HUILE OLIVE AIL BASI</t>
  </si>
  <si>
    <t>TUBE 2 GOUSSES VANIL</t>
  </si>
  <si>
    <t>3760051170103</t>
  </si>
  <si>
    <t>3435071030088</t>
  </si>
  <si>
    <t>PALETS BRETONS ABRIC</t>
  </si>
  <si>
    <t>3700238342299</t>
  </si>
  <si>
    <t>PALETS BRETONS FRAMB</t>
  </si>
  <si>
    <t>3700238342282</t>
  </si>
  <si>
    <t>CRAQUANT ROSE PRALIN</t>
  </si>
  <si>
    <t>3435079016572</t>
  </si>
  <si>
    <t>BONBONS FRAMBOISE200</t>
  </si>
  <si>
    <t>TUILES AUX AMANDES C</t>
  </si>
  <si>
    <t>3498976560807</t>
  </si>
  <si>
    <t>CONFITURE PECHE DE V</t>
  </si>
  <si>
    <t>CARAMEL BOITE CAMEMB</t>
  </si>
  <si>
    <t>3700238373781</t>
  </si>
  <si>
    <t>CAKE ARTISANAL FRUIT</t>
  </si>
  <si>
    <t>3760074875610</t>
  </si>
  <si>
    <t>GELEE FRUITS CHARLIN</t>
  </si>
  <si>
    <t>3700238343562</t>
  </si>
  <si>
    <t>OURSON CHOCLAIT GUIM</t>
  </si>
  <si>
    <t>MINI FINCIERS PAIND</t>
  </si>
  <si>
    <t>MARMELADE  ORANGE MR</t>
  </si>
  <si>
    <t>3700238330401</t>
  </si>
  <si>
    <t xml:space="preserve">CONFITURE GINGEMBRE </t>
  </si>
  <si>
    <t>3700238330418</t>
  </si>
  <si>
    <t>MINI KOUIGN AMANN CA</t>
  </si>
  <si>
    <t>3700238337141</t>
  </si>
  <si>
    <t>RECHGSELHIMAL 600G</t>
  </si>
  <si>
    <t>BISCROSE FRAMB175G</t>
  </si>
  <si>
    <t>BONBONNIERE MIXFR966</t>
  </si>
  <si>
    <t>DESSERT GRMD POIRE C</t>
  </si>
  <si>
    <t>3700238347249</t>
  </si>
  <si>
    <t>MURE &amp; FRAMBOISE 180</t>
  </si>
  <si>
    <t>3700238343579</t>
  </si>
  <si>
    <t>3700238347256</t>
  </si>
  <si>
    <t>GELEE PETALES DE ROS</t>
  </si>
  <si>
    <t>DESSERT GRMD POM.CAR</t>
  </si>
  <si>
    <t>3700238347263</t>
  </si>
  <si>
    <t>COF. CONFISEUR CAFE</t>
  </si>
  <si>
    <t>3353870002757</t>
  </si>
  <si>
    <t>3353870002733</t>
  </si>
  <si>
    <t>3353870002719</t>
  </si>
  <si>
    <t>TERRINE CERF CRANBER</t>
  </si>
  <si>
    <t>3700238347607</t>
  </si>
  <si>
    <t>TERRINE CAMP ECH/FRA</t>
  </si>
  <si>
    <t>3700238347584</t>
  </si>
  <si>
    <t>3700238310571</t>
  </si>
  <si>
    <t>MOUTARDE NOISETTES</t>
  </si>
  <si>
    <t>3700238399651</t>
  </si>
  <si>
    <t>SIROP COQUELICOT 50C</t>
  </si>
  <si>
    <t>3700238310533</t>
  </si>
  <si>
    <t>5400265043937</t>
  </si>
  <si>
    <t>5400265043852</t>
  </si>
  <si>
    <t>TERRINE CANARD ORANG</t>
  </si>
  <si>
    <t>3700238357576</t>
  </si>
  <si>
    <t>3700238332627</t>
  </si>
  <si>
    <t>PALETS PB CARAMEL CH</t>
  </si>
  <si>
    <t>3700238347317</t>
  </si>
  <si>
    <t xml:space="preserve">CROQUANTS NOIS.FEVE </t>
  </si>
  <si>
    <t>3281890110155</t>
  </si>
  <si>
    <t>3700238344989</t>
  </si>
  <si>
    <t>3700238329870</t>
  </si>
  <si>
    <t>BOITE FETES MAISON B</t>
  </si>
  <si>
    <t>3449612865008</t>
  </si>
  <si>
    <t>3700238347881</t>
  </si>
  <si>
    <t>3700238317297</t>
  </si>
  <si>
    <t xml:space="preserve">CARAMEL BEURRE SALÉ </t>
  </si>
  <si>
    <t>BONBONS VIOLETTE</t>
  </si>
  <si>
    <t>3700238382868</t>
  </si>
  <si>
    <t>BONBONS COQUELICOTS</t>
  </si>
  <si>
    <t>3449610371709</t>
  </si>
  <si>
    <t>3700238382882</t>
  </si>
  <si>
    <t>PASTILLES VICHY</t>
  </si>
  <si>
    <t>3700238339619</t>
  </si>
  <si>
    <t>SABLES CHAMPENOIS CH</t>
  </si>
  <si>
    <t>3490451032311</t>
  </si>
  <si>
    <t>9999001000144</t>
  </si>
  <si>
    <t>CHOCOLAT LACTÉ REC E</t>
  </si>
  <si>
    <t>THE VERT AROM.EXCEPT</t>
  </si>
  <si>
    <t>PERRIER 50CL</t>
  </si>
  <si>
    <t>9999901101170</t>
  </si>
  <si>
    <t>9999901101194</t>
  </si>
  <si>
    <t>SDT SENCHA FUKUYU (T</t>
  </si>
  <si>
    <t xml:space="preserve">SDT GENMAICHA JAPON </t>
  </si>
  <si>
    <t>9999901101163</t>
  </si>
  <si>
    <t>3661078213586</t>
  </si>
  <si>
    <t>3661078218710</t>
  </si>
  <si>
    <t>3661078219533</t>
  </si>
  <si>
    <t>GD MUG KANDINSKI ROU</t>
  </si>
  <si>
    <t>3661078219557</t>
  </si>
  <si>
    <t xml:space="preserve">TISANIERE KANDINSKI </t>
  </si>
  <si>
    <t>3661078219571</t>
  </si>
  <si>
    <t>DUO TASSE CAFE KANDI</t>
  </si>
  <si>
    <t>3661078223103</t>
  </si>
  <si>
    <t>TASSE ET SS TASSE TA</t>
  </si>
  <si>
    <t>3661078219632</t>
  </si>
  <si>
    <t>3661078219649</t>
  </si>
  <si>
    <t>GD MUG VAN GOGH TOUR</t>
  </si>
  <si>
    <t>3661078219700</t>
  </si>
  <si>
    <t>GD MUG HOKUSAI LA VA</t>
  </si>
  <si>
    <t>3661078220096</t>
  </si>
  <si>
    <t>SOLITAIRE HOKUSAI LA</t>
  </si>
  <si>
    <t>3661078220102</t>
  </si>
  <si>
    <t xml:space="preserve">TASSE TDM AFFINITHE </t>
  </si>
  <si>
    <t>3661078220966</t>
  </si>
  <si>
    <t>3661078221710</t>
  </si>
  <si>
    <t>3661078221734</t>
  </si>
  <si>
    <t>3661078221765</t>
  </si>
  <si>
    <t>DEJEUNER SOLO KANDIN</t>
  </si>
  <si>
    <t>3661078221918</t>
  </si>
  <si>
    <t>GD MUG KANDINSKI CER</t>
  </si>
  <si>
    <t>3661078223080</t>
  </si>
  <si>
    <t>3661078223097</t>
  </si>
  <si>
    <t>DUO DEJEUNER KANDINS</t>
  </si>
  <si>
    <t>3661078223134</t>
  </si>
  <si>
    <t>SOLITAIRE LOVE DISNE</t>
  </si>
  <si>
    <t>8058150804032</t>
  </si>
  <si>
    <t>GD MUG MUCHA PRINTEM</t>
  </si>
  <si>
    <t>3661078223172</t>
  </si>
  <si>
    <t>3661078223189</t>
  </si>
  <si>
    <t>3661078223196</t>
  </si>
  <si>
    <t>3661078223202</t>
  </si>
  <si>
    <t>COFFRET 2 MUGS OKUSA</t>
  </si>
  <si>
    <t>3661078228689</t>
  </si>
  <si>
    <t xml:space="preserve">PLATEAU CARRE FEMME </t>
  </si>
  <si>
    <t>3661078227187</t>
  </si>
  <si>
    <t>MUG300ML ESPRIT MATI</t>
  </si>
  <si>
    <t>3661078241114</t>
  </si>
  <si>
    <t>COFFRET 2 TASSES CAF</t>
  </si>
  <si>
    <t>3661078228641</t>
  </si>
  <si>
    <t>COFFRET 2MUGS KANDIN</t>
  </si>
  <si>
    <t>3661078231221</t>
  </si>
  <si>
    <t>OP SOCADIS</t>
  </si>
  <si>
    <t>TISANIERE 300 ML CHA</t>
  </si>
  <si>
    <t>3661078228665</t>
  </si>
  <si>
    <t>COFFRET DUO DEJ. CHA</t>
  </si>
  <si>
    <t>3661078228610</t>
  </si>
  <si>
    <t>GD MUG500  ADELE KLI</t>
  </si>
  <si>
    <t>3661078213500</t>
  </si>
  <si>
    <t>MUG MICKEY JAUNE 380</t>
  </si>
  <si>
    <t>8032578963304</t>
  </si>
  <si>
    <t xml:space="preserve">MUG MICKEY POIS 380 </t>
  </si>
  <si>
    <t>8032578963359</t>
  </si>
  <si>
    <t>3661078241466</t>
  </si>
  <si>
    <t>COFFRETPREMIUM 2 MUG</t>
  </si>
  <si>
    <t>8052278333092</t>
  </si>
  <si>
    <t>3661078241473</t>
  </si>
  <si>
    <t>8058150801734</t>
  </si>
  <si>
    <t>3661078241459</t>
  </si>
  <si>
    <t>MUG BRITO CŒUR 400 M</t>
  </si>
  <si>
    <t>8059018030228</t>
  </si>
  <si>
    <t>3661078241527</t>
  </si>
  <si>
    <t>8059018033458</t>
  </si>
  <si>
    <t>3661078241510</t>
  </si>
  <si>
    <t xml:space="preserve">THEIERE BROTO COEUR </t>
  </si>
  <si>
    <t>8059018033472</t>
  </si>
  <si>
    <t>3661078243798</t>
  </si>
  <si>
    <t>COFFRET BRITO THEIER</t>
  </si>
  <si>
    <t>8059018033526</t>
  </si>
  <si>
    <t>TISANIERE AMANDIER 4</t>
  </si>
  <si>
    <t>3661078241404</t>
  </si>
  <si>
    <t>GD MUG AMANDIER VANG</t>
  </si>
  <si>
    <t>3661078241398</t>
  </si>
  <si>
    <t>EGAN MAJORICA COFFRE</t>
  </si>
  <si>
    <t>10000229</t>
  </si>
  <si>
    <t>GD MUG KLIMT DAME EV</t>
  </si>
  <si>
    <t>3661078213456</t>
  </si>
  <si>
    <t>DEJEUNER 400ML ISHIT</t>
  </si>
  <si>
    <t>3661078235410</t>
  </si>
  <si>
    <t>3661078227019</t>
  </si>
  <si>
    <t>TASSE-TARTINEUR KAND</t>
  </si>
  <si>
    <t>3661078223141</t>
  </si>
  <si>
    <t>GD MUG GROSLIERE F.G</t>
  </si>
  <si>
    <t>3661078227033</t>
  </si>
  <si>
    <t>MUG KLIMT DAME EVENT</t>
  </si>
  <si>
    <t>3661078196292</t>
  </si>
  <si>
    <t>TASSE EGAN COQUELICO</t>
  </si>
  <si>
    <t>8059018037630</t>
  </si>
  <si>
    <t>8059018037647</t>
  </si>
  <si>
    <t>GROSL. 2TASSES TRIAN</t>
  </si>
  <si>
    <t>3661078226999</t>
  </si>
  <si>
    <t>3661078226951</t>
  </si>
  <si>
    <t>3661078139909</t>
  </si>
  <si>
    <t>3661078155084</t>
  </si>
  <si>
    <t>COUPELLE BLEUE ACAPU</t>
  </si>
  <si>
    <t>3661078186835</t>
  </si>
  <si>
    <t>COUPELLE TRIANGULAIR</t>
  </si>
  <si>
    <t>3661078186972</t>
  </si>
  <si>
    <t>COFFRET SOLITAIRE EG</t>
  </si>
  <si>
    <t>3661078188266</t>
  </si>
  <si>
    <t>2 TASSES 200ML ISHIT</t>
  </si>
  <si>
    <t>3661078235427</t>
  </si>
  <si>
    <t>GD MUG KLIMT LE BAIS</t>
  </si>
  <si>
    <t>3661078196230</t>
  </si>
  <si>
    <t>MUG MONET LES COQUEL</t>
  </si>
  <si>
    <t>3661078196254</t>
  </si>
  <si>
    <t>3661078196193</t>
  </si>
  <si>
    <t>MUG VAN GOGH NUIT ET</t>
  </si>
  <si>
    <t>3661078196308</t>
  </si>
  <si>
    <t>2 DEJ FEMME POIS GRO</t>
  </si>
  <si>
    <t>3661078226975</t>
  </si>
  <si>
    <t xml:space="preserve">MUG KLIMT LE BAISER </t>
  </si>
  <si>
    <t>3661078200036</t>
  </si>
  <si>
    <t>MUG FRIDA KALHO L.JO</t>
  </si>
  <si>
    <t>3661078238374</t>
  </si>
  <si>
    <t>MUG DUO KLIMT LE BAI</t>
  </si>
  <si>
    <t>3661078200043</t>
  </si>
  <si>
    <t>DUO TASSE CAFE FRIDA</t>
  </si>
  <si>
    <t>3661078238404</t>
  </si>
  <si>
    <t>MUG KLIMT FEMME ET E</t>
  </si>
  <si>
    <t>3661078203181</t>
  </si>
  <si>
    <t>3661078203235</t>
  </si>
  <si>
    <t>MUG KLIMT LA MEDECIN</t>
  </si>
  <si>
    <t>3661078203242</t>
  </si>
  <si>
    <t>COUPELLE FEUILLE ACA</t>
  </si>
  <si>
    <t>3661078203402</t>
  </si>
  <si>
    <t xml:space="preserve">MUG DUO KLIMT LARME </t>
  </si>
  <si>
    <t>3661078209138</t>
  </si>
  <si>
    <t>3661078228627</t>
  </si>
  <si>
    <t>GD MUG KLIMT LARME D</t>
  </si>
  <si>
    <t>3661078209152</t>
  </si>
  <si>
    <t>3661078209183</t>
  </si>
  <si>
    <t>MUG KLIMT L'ARBRE DE</t>
  </si>
  <si>
    <t>3661078209190</t>
  </si>
  <si>
    <t xml:space="preserve">MUG RENOIR LES DEUX </t>
  </si>
  <si>
    <t>3661078209206</t>
  </si>
  <si>
    <t>MUG RENOIR DANSE A B</t>
  </si>
  <si>
    <t>3661078209220</t>
  </si>
  <si>
    <t>3661078213258</t>
  </si>
  <si>
    <t>CAFETIERE LARME D'OR</t>
  </si>
  <si>
    <t>3661078213326</t>
  </si>
  <si>
    <t>GD MUG GROSLIERE FEM</t>
  </si>
  <si>
    <t>3661078226890</t>
  </si>
  <si>
    <t xml:space="preserve">PLATEAU KLIMT LARME </t>
  </si>
  <si>
    <t>3661078213340</t>
  </si>
  <si>
    <t>MUG VAN GOGH LES IRI</t>
  </si>
  <si>
    <t>3661078213425</t>
  </si>
  <si>
    <t>3661078227064</t>
  </si>
  <si>
    <t>DUO GD TASSE ET SS T</t>
  </si>
  <si>
    <t>3661078213449</t>
  </si>
  <si>
    <t>MUG ISHITA 300 ML</t>
  </si>
  <si>
    <t>3661078235403</t>
  </si>
  <si>
    <t>LOT 6 TASSES CAFE VA</t>
  </si>
  <si>
    <t>3661078213531</t>
  </si>
  <si>
    <t>SERVICE A CAFE ISHIT</t>
  </si>
  <si>
    <t>3661078235441</t>
  </si>
  <si>
    <t>3661078213548</t>
  </si>
  <si>
    <t>GD MUG VAN GOGH NUIT</t>
  </si>
  <si>
    <t>3661078213555</t>
  </si>
  <si>
    <t>3700324432774</t>
  </si>
  <si>
    <t>3700324432781</t>
  </si>
  <si>
    <t>TD'OC TISANE MEDITAT</t>
  </si>
  <si>
    <t>3700324434990</t>
  </si>
  <si>
    <t>TD'OC TV DETOX SUPER</t>
  </si>
  <si>
    <t>3700324435010</t>
  </si>
  <si>
    <t>TD'OC TV MINCEUR SUP</t>
  </si>
  <si>
    <t>3700324435027</t>
  </si>
  <si>
    <t>TD'OC JOLIE TISANE F</t>
  </si>
  <si>
    <t>3700324435126</t>
  </si>
  <si>
    <t>TD'OC TV BOOST SUPER</t>
  </si>
  <si>
    <t>3700324435287</t>
  </si>
  <si>
    <t>TD'OC COFFRET 40 MOU</t>
  </si>
  <si>
    <t>3700324435782</t>
  </si>
  <si>
    <t>BOITE NOMADE THE BLA</t>
  </si>
  <si>
    <t>3700324436253</t>
  </si>
  <si>
    <t>3700324437458</t>
  </si>
  <si>
    <t>TN BIO CHOC FRAMBOIS</t>
  </si>
  <si>
    <t>3700324437731</t>
  </si>
  <si>
    <t>TB BIO MANDARINE FLE</t>
  </si>
  <si>
    <t>3700324437748</t>
  </si>
  <si>
    <t>TV BIO AGRUMES EPICE</t>
  </si>
  <si>
    <t>3700324437755</t>
  </si>
  <si>
    <t>3700324437762</t>
  </si>
  <si>
    <t xml:space="preserve">TISANE BIO CANNELLE </t>
  </si>
  <si>
    <t>3700324437786</t>
  </si>
  <si>
    <t>TD'OC JOLIE TISANE P</t>
  </si>
  <si>
    <t>3700324438547</t>
  </si>
  <si>
    <t>TISANE BIO TOMATE BA</t>
  </si>
  <si>
    <t>3700324438684</t>
  </si>
  <si>
    <t>TISANE BIO CITROUILL</t>
  </si>
  <si>
    <t>BTENOMADE TB PAMP</t>
  </si>
  <si>
    <t>COFFRET 7 CHAKRAS IN</t>
  </si>
  <si>
    <t>3700324441059</t>
  </si>
  <si>
    <t>TISANEBIO ABRICOT TI</t>
  </si>
  <si>
    <t>TISANEBIO FL.ORANGER</t>
  </si>
  <si>
    <t>TISANEBIO FRAMB SURE</t>
  </si>
  <si>
    <t>TISANEBIO PECHE VERV</t>
  </si>
  <si>
    <t>TISANE TERRE D'OC SA</t>
  </si>
  <si>
    <t>9999001000007</t>
  </si>
  <si>
    <t>UBE NOLIA</t>
  </si>
  <si>
    <t>UBE LATT 80 G</t>
  </si>
  <si>
    <t>8437029394001</t>
  </si>
  <si>
    <t>CHOCOLAT LAIT CITRON</t>
  </si>
  <si>
    <t>VOISIN TABLETTE LAIT</t>
  </si>
  <si>
    <t>TAB.CHOC. GUATEM. BI</t>
  </si>
  <si>
    <t>3327370301047</t>
  </si>
  <si>
    <t>CHOC.NOIR ECLTS FEVE</t>
  </si>
  <si>
    <t xml:space="preserve">TAB.NOIR INTENSE 70 </t>
  </si>
  <si>
    <t>TAB. CHOC NOIR 85% 1</t>
  </si>
  <si>
    <t>VOISIN TAB  CUBA 100</t>
  </si>
  <si>
    <t>TABLETTE TANZANIE100</t>
  </si>
  <si>
    <t>TABLETTE PAPOUASIE 1</t>
  </si>
  <si>
    <t xml:space="preserve">TAB.NOIR FRAMBOISE  </t>
  </si>
  <si>
    <t>BALLOTIN COUSSINS280</t>
  </si>
  <si>
    <t>9999901101521</t>
  </si>
  <si>
    <t>BALLOTIN250G</t>
  </si>
  <si>
    <t>9999901101514</t>
  </si>
  <si>
    <t>CHOC.LAIT CARAMEL BS</t>
  </si>
  <si>
    <t>3327370309388</t>
  </si>
  <si>
    <t>HONDURAS BIO 250G</t>
  </si>
  <si>
    <t>9999901101538</t>
  </si>
  <si>
    <t>BALLOTIN COUSSINS500</t>
  </si>
  <si>
    <t>EAST TARGET</t>
  </si>
  <si>
    <t>MON PARIS GOURMAND</t>
  </si>
  <si>
    <t>pds</t>
  </si>
  <si>
    <t>MAISON DE CLAVON</t>
  </si>
  <si>
    <t>KONITZ 976-1694</t>
  </si>
  <si>
    <t>KONITZ 618-1694</t>
  </si>
  <si>
    <t>DAMMANN SORT</t>
  </si>
  <si>
    <t>PA</t>
  </si>
  <si>
    <t>Colonne1</t>
  </si>
  <si>
    <t>Colonne2</t>
  </si>
  <si>
    <t>Colonne3</t>
  </si>
  <si>
    <t>Colonne4</t>
  </si>
  <si>
    <t>Colonne5</t>
  </si>
  <si>
    <t>0,052132701</t>
  </si>
  <si>
    <t>0,166666667</t>
  </si>
  <si>
    <t>Désignation6</t>
  </si>
  <si>
    <t>Prix Achat HT Kg / Unitaire7</t>
  </si>
  <si>
    <t>Reference Article8</t>
  </si>
  <si>
    <t>Reference Article9</t>
  </si>
  <si>
    <t>CB Complet formule egale Y2&amp;MOD(10-SOMME(STXT(Y2;{2;4;6;8;10;12};1)*3+STXT(Y2;{1;3;5;7;9;11};1));10)10</t>
  </si>
  <si>
    <t>FOURNISSEUR11</t>
  </si>
  <si>
    <t>12345678</t>
  </si>
  <si>
    <t>9999000024028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</si>
</sst>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#,###,###,###,###"/>
    <numFmt numFmtId="166" formatCode="#############"/>
    <numFmt numFmtId="167" formatCode="_ &quot;€&quot;\ * #,##0_ ;_ &quot;€&quot;\ * \-#,##0_ ;_ &quot;€&quot;\ * &quot;-&quot;??_ ;_ @_ "/>
    <numFmt numFmtId="168" formatCode="0.0000"/>
    <numFmt numFmtId="169" formatCode="##0.00"/>
    <numFmt numFmtId="170" formatCode="#,##0.000"/>
    <numFmt numFmtId="171" formatCode="0.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0"/>
      <color theme="0"/>
      <name val="Arial"/>
      <family val="2"/>
    </font>
    <font>
      <sz val="11"/>
      <color theme="0"/>
      <name val="Calibri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5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9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0"/>
      <name val="Arial"/>
      <charset val="1"/>
    </font>
    <font>
      <sz val="11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7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1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4" fillId="0" borderId="0"/>
  </cellStyleXfs>
  <cellXfs count="164"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1" xfId="1" applyBorder="1"/>
    <xf numFmtId="0" fontId="1" fillId="0" borderId="1" xfId="1" applyBorder="1" applyAlignment="1">
      <alignment horizontal="center"/>
    </xf>
    <xf numFmtId="2" fontId="1" fillId="0" borderId="1" xfId="1" applyNumberFormat="1" applyBorder="1"/>
    <xf numFmtId="164" fontId="1" fillId="0" borderId="1" xfId="1" applyNumberFormat="1" applyBorder="1"/>
    <xf numFmtId="0" fontId="4" fillId="6" borderId="1" xfId="1" applyFont="1" applyFill="1" applyBorder="1" applyAlignment="1">
      <alignment horizontal="center"/>
    </xf>
    <xf numFmtId="0" fontId="1" fillId="5" borderId="1" xfId="1" applyFill="1" applyBorder="1" applyAlignment="1">
      <alignment horizontal="center"/>
    </xf>
    <xf numFmtId="0" fontId="2" fillId="8" borderId="1" xfId="1" applyFont="1" applyFill="1" applyBorder="1"/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2" fontId="0" fillId="0" borderId="0" xfId="0" applyNumberFormat="1"/>
    <xf numFmtId="0" fontId="0" fillId="0" borderId="1" xfId="0" applyBorder="1"/>
    <xf numFmtId="0" fontId="3" fillId="0" borderId="1" xfId="1" applyFont="1" applyBorder="1" applyAlignment="1">
      <alignment horizontal="center"/>
    </xf>
    <xf numFmtId="0" fontId="1" fillId="2" borderId="1" xfId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9" borderId="1" xfId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/>
    </xf>
    <xf numFmtId="0" fontId="1" fillId="10" borderId="1" xfId="1" applyFill="1" applyBorder="1" applyAlignment="1">
      <alignment horizontal="center"/>
    </xf>
    <xf numFmtId="2" fontId="3" fillId="0" borderId="1" xfId="1" applyNumberFormat="1" applyFont="1" applyBorder="1" applyAlignment="1">
      <alignment horizontal="center" vertical="center" wrapText="1"/>
    </xf>
    <xf numFmtId="0" fontId="1" fillId="0" borderId="1" xfId="1" applyBorder="1" applyAlignment="1">
      <alignment vertical="center"/>
    </xf>
    <xf numFmtId="0" fontId="11" fillId="0" borderId="1" xfId="6" applyNumberFormat="1" applyFont="1" applyFill="1" applyBorder="1" applyAlignment="1" applyProtection="1">
      <alignment horizontal="left" vertical="center"/>
    </xf>
    <xf numFmtId="4" fontId="11" fillId="0" borderId="1" xfId="6" applyNumberFormat="1" applyFont="1" applyFill="1" applyBorder="1" applyAlignment="1" applyProtection="1">
      <alignment horizontal="right" vertical="center"/>
    </xf>
    <xf numFmtId="166" fontId="1" fillId="0" borderId="1" xfId="1" quotePrefix="1" applyNumberFormat="1" applyBorder="1" applyAlignment="1">
      <alignment horizontal="center"/>
    </xf>
    <xf numFmtId="165" fontId="1" fillId="0" borderId="1" xfId="1" applyNumberFormat="1" applyBorder="1"/>
    <xf numFmtId="1" fontId="1" fillId="0" borderId="1" xfId="1" applyNumberFormat="1" applyBorder="1" applyAlignment="1">
      <alignment horizontal="center"/>
    </xf>
    <xf numFmtId="16" fontId="1" fillId="0" borderId="1" xfId="1" applyNumberFormat="1" applyBorder="1"/>
    <xf numFmtId="0" fontId="1" fillId="2" borderId="1" xfId="1" applyFill="1" applyBorder="1"/>
    <xf numFmtId="0" fontId="1" fillId="5" borderId="1" xfId="1" applyFill="1" applyBorder="1"/>
    <xf numFmtId="0" fontId="1" fillId="7" borderId="1" xfId="1" applyFill="1" applyBorder="1"/>
    <xf numFmtId="0" fontId="5" fillId="0" borderId="1" xfId="1" applyFont="1" applyBorder="1" applyAlignment="1">
      <alignment vertical="center"/>
    </xf>
    <xf numFmtId="1" fontId="1" fillId="0" borderId="1" xfId="1" applyNumberFormat="1" applyBorder="1" applyAlignment="1">
      <alignment horizontal="right"/>
    </xf>
    <xf numFmtId="0" fontId="7" fillId="0" borderId="1" xfId="1" applyFont="1" applyBorder="1" applyAlignment="1">
      <alignment vertical="center"/>
    </xf>
    <xf numFmtId="2" fontId="2" fillId="0" borderId="1" xfId="1" applyNumberFormat="1" applyFont="1" applyBorder="1"/>
    <xf numFmtId="0" fontId="6" fillId="0" borderId="1" xfId="1" applyFont="1" applyBorder="1" applyAlignment="1">
      <alignment horizontal="center"/>
    </xf>
    <xf numFmtId="2" fontId="4" fillId="0" borderId="1" xfId="1" applyNumberFormat="1" applyFont="1" applyBorder="1"/>
    <xf numFmtId="0" fontId="0" fillId="2" borderId="1" xfId="0" applyFill="1" applyBorder="1"/>
    <xf numFmtId="0" fontId="0" fillId="11" borderId="1" xfId="0" applyFill="1" applyBorder="1"/>
    <xf numFmtId="0" fontId="0" fillId="4" borderId="0" xfId="0" applyFill="1"/>
    <xf numFmtId="0" fontId="1" fillId="4" borderId="1" xfId="1" applyFill="1" applyBorder="1" applyAlignment="1">
      <alignment horizontal="center" vertical="center"/>
    </xf>
    <xf numFmtId="2" fontId="0" fillId="4" borderId="0" xfId="0" applyNumberFormat="1" applyFill="1"/>
    <xf numFmtId="0" fontId="0" fillId="2" borderId="2" xfId="0" applyFill="1" applyBorder="1"/>
    <xf numFmtId="0" fontId="0" fillId="11" borderId="2" xfId="0" applyFill="1" applyBorder="1"/>
    <xf numFmtId="2" fontId="0" fillId="0" borderId="1" xfId="0" applyNumberFormat="1" applyBorder="1"/>
    <xf numFmtId="1" fontId="0" fillId="0" borderId="1" xfId="0" applyNumberFormat="1" applyBorder="1" applyAlignment="1">
      <alignment horizontal="left"/>
    </xf>
    <xf numFmtId="1" fontId="11" fillId="0" borderId="1" xfId="6" applyNumberFormat="1" applyFont="1" applyFill="1" applyBorder="1" applyAlignment="1" applyProtection="1">
      <alignment horizontal="left" vertical="center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2" borderId="7" xfId="0" applyFill="1" applyBorder="1"/>
    <xf numFmtId="164" fontId="0" fillId="0" borderId="0" xfId="0" applyNumberFormat="1"/>
    <xf numFmtId="1" fontId="13" fillId="0" borderId="1" xfId="0" applyNumberFormat="1" applyFont="1" applyBorder="1" applyAlignment="1">
      <alignment horizontal="left"/>
    </xf>
    <xf numFmtId="0" fontId="1" fillId="0" borderId="1" xfId="6" applyNumberFormat="1" applyFont="1" applyFill="1" applyBorder="1" applyAlignment="1" applyProtection="1">
      <alignment horizontal="left" vertical="center"/>
    </xf>
    <xf numFmtId="1" fontId="0" fillId="0" borderId="0" xfId="0" applyNumberFormat="1" applyAlignment="1">
      <alignment horizontal="left"/>
    </xf>
    <xf numFmtId="0" fontId="1" fillId="0" borderId="1" xfId="9" applyNumberFormat="1" applyFont="1" applyFill="1" applyBorder="1" applyAlignment="1" applyProtection="1">
      <alignment horizontal="left" vertical="center"/>
    </xf>
    <xf numFmtId="1" fontId="1" fillId="0" borderId="1" xfId="9" applyNumberFormat="1" applyFont="1" applyFill="1" applyBorder="1" applyAlignment="1" applyProtection="1">
      <alignment horizontal="left" vertical="center"/>
    </xf>
    <xf numFmtId="1" fontId="1" fillId="0" borderId="1" xfId="9" quotePrefix="1" applyNumberFormat="1" applyFont="1" applyFill="1" applyBorder="1" applyAlignment="1" applyProtection="1">
      <alignment horizontal="left" vertical="center"/>
    </xf>
    <xf numFmtId="1" fontId="1" fillId="0" borderId="1" xfId="6" applyNumberFormat="1" applyFont="1" applyFill="1" applyBorder="1" applyAlignment="1" applyProtection="1">
      <alignment horizontal="left" vertical="center"/>
    </xf>
    <xf numFmtId="1" fontId="1" fillId="0" borderId="1" xfId="1" applyNumberFormat="1" applyBorder="1" applyAlignment="1">
      <alignment horizontal="left" vertical="center" wrapText="1"/>
    </xf>
    <xf numFmtId="2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" fontId="0" fillId="0" borderId="1" xfId="0" quotePrefix="1" applyNumberFormat="1" applyBorder="1" applyAlignment="1">
      <alignment horizontal="left"/>
    </xf>
    <xf numFmtId="0" fontId="9" fillId="0" borderId="1" xfId="0" applyFont="1" applyBorder="1" applyAlignment="1">
      <alignment horizontal="center"/>
    </xf>
    <xf numFmtId="168" fontId="0" fillId="0" borderId="0" xfId="0" applyNumberFormat="1"/>
    <xf numFmtId="0" fontId="0" fillId="0" borderId="7" xfId="0" applyBorder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2" fontId="6" fillId="3" borderId="1" xfId="1" applyNumberFormat="1" applyFont="1" applyFill="1" applyBorder="1" applyAlignment="1">
      <alignment horizontal="center" vertical="center" wrapText="1"/>
    </xf>
    <xf numFmtId="2" fontId="6" fillId="3" borderId="1" xfId="1" applyNumberFormat="1" applyFont="1" applyFill="1" applyBorder="1"/>
    <xf numFmtId="2" fontId="6" fillId="3" borderId="1" xfId="1" applyNumberFormat="1" applyFont="1" applyFill="1" applyBorder="1" applyAlignment="1">
      <alignment horizontal="right" vertical="center" wrapText="1"/>
    </xf>
    <xf numFmtId="0" fontId="14" fillId="0" borderId="0" xfId="0" applyFont="1"/>
    <xf numFmtId="0" fontId="14" fillId="3" borderId="1" xfId="0" applyFont="1" applyFill="1" applyBorder="1"/>
    <xf numFmtId="0" fontId="14" fillId="3" borderId="1" xfId="0" applyFont="1" applyFill="1" applyBorder="1" applyAlignment="1">
      <alignment horizontal="center"/>
    </xf>
    <xf numFmtId="0" fontId="14" fillId="5" borderId="0" xfId="0" applyFont="1" applyFill="1"/>
    <xf numFmtId="2" fontId="4" fillId="12" borderId="1" xfId="1" applyNumberFormat="1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/>
    </xf>
    <xf numFmtId="2" fontId="0" fillId="11" borderId="1" xfId="0" applyNumberFormat="1" applyFill="1" applyBorder="1"/>
    <xf numFmtId="0" fontId="16" fillId="4" borderId="0" xfId="0" applyFont="1" applyFill="1"/>
    <xf numFmtId="0" fontId="17" fillId="4" borderId="7" xfId="1" applyFont="1" applyFill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center"/>
    </xf>
    <xf numFmtId="2" fontId="18" fillId="4" borderId="1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1" fillId="0" borderId="0" xfId="9" applyNumberFormat="1" applyFont="1" applyFill="1" applyBorder="1" applyAlignment="1" applyProtection="1">
      <alignment horizontal="left" vertical="center"/>
    </xf>
    <xf numFmtId="1" fontId="1" fillId="0" borderId="0" xfId="9" applyNumberFormat="1" applyFont="1" applyFill="1" applyBorder="1" applyAlignment="1" applyProtection="1">
      <alignment horizontal="left" vertical="center"/>
    </xf>
    <xf numFmtId="0" fontId="20" fillId="7" borderId="9" xfId="0" applyFont="1" applyFill="1" applyBorder="1" applyAlignment="1">
      <alignment horizontal="center"/>
    </xf>
    <xf numFmtId="2" fontId="19" fillId="7" borderId="0" xfId="0" applyNumberFormat="1" applyFont="1" applyFill="1"/>
    <xf numFmtId="2" fontId="19" fillId="7" borderId="1" xfId="0" applyNumberFormat="1" applyFont="1" applyFill="1" applyBorder="1"/>
    <xf numFmtId="0" fontId="21" fillId="8" borderId="0" xfId="0" applyFont="1" applyFill="1" applyAlignment="1">
      <alignment vertical="center"/>
    </xf>
    <xf numFmtId="0" fontId="14" fillId="0" borderId="1" xfId="0" applyFont="1" applyBorder="1"/>
    <xf numFmtId="0" fontId="23" fillId="0" borderId="0" xfId="10" applyAlignment="1">
      <alignment horizontal="center" vertical="center" wrapText="1"/>
    </xf>
    <xf numFmtId="0" fontId="23" fillId="0" borderId="0" xfId="10"/>
    <xf numFmtId="0" fontId="23" fillId="0" borderId="0" xfId="10" applyNumberFormat="1" applyFont="1" applyFill="1" applyBorder="1" applyAlignment="1" applyProtection="1">
      <alignment horizontal="left" vertical="center"/>
    </xf>
    <xf numFmtId="4" fontId="23" fillId="0" borderId="0" xfId="10" applyNumberFormat="1" applyFont="1" applyFill="1" applyBorder="1" applyAlignment="1" applyProtection="1">
      <alignment horizontal="right" vertical="center"/>
    </xf>
    <xf numFmtId="169" fontId="23" fillId="0" borderId="0" xfId="10" applyNumberFormat="1" applyFont="1" applyFill="1" applyBorder="1" applyAlignment="1" applyProtection="1">
      <alignment horizontal="right" vertical="center"/>
    </xf>
    <xf numFmtId="0" fontId="23" fillId="0" borderId="0" xfId="10" applyNumberFormat="1" applyFont="1" applyFill="1" applyBorder="1" applyAlignment="1" applyProtection="1">
      <alignment horizontal="center" vertical="center"/>
    </xf>
    <xf numFmtId="170" fontId="23" fillId="0" borderId="0" xfId="10" applyNumberFormat="1" applyFont="1" applyFill="1" applyBorder="1" applyAlignment="1" applyProtection="1">
      <alignment horizontal="right" vertical="center"/>
    </xf>
    <xf numFmtId="0" fontId="23" fillId="0" borderId="0" xfId="10" applyNumberFormat="1" applyFont="1" applyFill="1" applyBorder="1" applyAlignment="1" applyProtection="1">
      <alignment horizontal="right" vertical="center"/>
    </xf>
    <xf numFmtId="0" fontId="11" fillId="0" borderId="0" xfId="6" applyNumberFormat="1" applyFont="1" applyFill="1" applyBorder="1" applyAlignment="1" applyProtection="1">
      <alignment horizontal="left" vertical="center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1" fillId="10" borderId="0" xfId="1" applyFill="1" applyAlignment="1">
      <alignment horizontal="center"/>
    </xf>
    <xf numFmtId="1" fontId="1" fillId="0" borderId="0" xfId="1" applyNumberFormat="1" applyAlignment="1">
      <alignment horizontal="center"/>
    </xf>
    <xf numFmtId="0" fontId="1" fillId="2" borderId="0" xfId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1" fillId="0" borderId="0" xfId="1"/>
    <xf numFmtId="4" fontId="11" fillId="0" borderId="0" xfId="6" applyNumberFormat="1" applyFont="1" applyFill="1" applyBorder="1" applyAlignment="1" applyProtection="1">
      <alignment horizontal="right" vertical="center"/>
    </xf>
    <xf numFmtId="2" fontId="6" fillId="3" borderId="0" xfId="1" applyNumberFormat="1" applyFont="1" applyFill="1"/>
    <xf numFmtId="0" fontId="14" fillId="3" borderId="0" xfId="0" applyFont="1" applyFill="1"/>
    <xf numFmtId="2" fontId="1" fillId="0" borderId="0" xfId="1" applyNumberFormat="1"/>
    <xf numFmtId="164" fontId="1" fillId="0" borderId="0" xfId="1" applyNumberFormat="1"/>
    <xf numFmtId="166" fontId="1" fillId="0" borderId="0" xfId="1" quotePrefix="1" applyNumberFormat="1" applyAlignment="1">
      <alignment horizontal="center"/>
    </xf>
    <xf numFmtId="165" fontId="1" fillId="0" borderId="0" xfId="1" applyNumberFormat="1"/>
    <xf numFmtId="0" fontId="1" fillId="0" borderId="0" xfId="1" applyAlignment="1">
      <alignment horizontal="center" vertical="center" wrapText="1"/>
    </xf>
    <xf numFmtId="0" fontId="1" fillId="2" borderId="0" xfId="1" applyFill="1"/>
    <xf numFmtId="0" fontId="2" fillId="0" borderId="0" xfId="1" applyFont="1"/>
    <xf numFmtId="4" fontId="0" fillId="0" borderId="0" xfId="0" applyNumberFormat="1"/>
    <xf numFmtId="0" fontId="23" fillId="2" borderId="0" xfId="10" applyNumberFormat="1" applyFont="1" applyFill="1" applyBorder="1" applyAlignment="1" applyProtection="1">
      <alignment horizontal="left" vertical="center"/>
    </xf>
    <xf numFmtId="0" fontId="13" fillId="0" borderId="1" xfId="0" applyFont="1" applyBorder="1"/>
    <xf numFmtId="0" fontId="1" fillId="0" borderId="0" xfId="10" applyNumberFormat="1" applyFont="1" applyFill="1" applyBorder="1" applyAlignment="1" applyProtection="1">
      <alignment horizontal="left" vertical="center"/>
    </xf>
    <xf numFmtId="1" fontId="23" fillId="0" borderId="0" xfId="10" applyNumberFormat="1" applyFont="1" applyFill="1" applyBorder="1" applyAlignment="1" applyProtection="1">
      <alignment horizontal="left" vertical="center"/>
    </xf>
    <xf numFmtId="171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left"/>
    </xf>
    <xf numFmtId="0" fontId="1" fillId="0" borderId="1" xfId="1" applyBorder="1" applyAlignment="1">
      <alignment horizontal="left" vertical="center" wrapText="1"/>
    </xf>
    <xf numFmtId="0" fontId="1" fillId="0" borderId="0" xfId="1" applyAlignment="1">
      <alignment horizontal="left"/>
    </xf>
    <xf numFmtId="0" fontId="1" fillId="0" borderId="0" xfId="1" applyAlignment="1">
      <alignment horizontal="left" vertical="center" wrapText="1"/>
    </xf>
    <xf numFmtId="0" fontId="22" fillId="8" borderId="18" xfId="0" applyFont="1" applyFill="1" applyBorder="1" applyAlignment="1">
      <alignment horizontal="center"/>
    </xf>
    <xf numFmtId="0" fontId="21" fillId="8" borderId="0" xfId="0" applyFont="1" applyFill="1" applyAlignment="1">
      <alignment horizontal="center" vertical="center"/>
    </xf>
    <xf numFmtId="0" fontId="0" fillId="11" borderId="3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19" fillId="7" borderId="7" xfId="0" applyFont="1" applyFill="1" applyBorder="1" applyAlignment="1">
      <alignment horizontal="center"/>
    </xf>
    <xf numFmtId="0" fontId="19" fillId="7" borderId="2" xfId="0" applyFont="1" applyFill="1" applyBorder="1" applyAlignment="1">
      <alignment horizontal="center"/>
    </xf>
    <xf numFmtId="0" fontId="21" fillId="8" borderId="10" xfId="0" applyFont="1" applyFill="1" applyBorder="1" applyAlignment="1">
      <alignment horizontal="center" vertical="center"/>
    </xf>
    <xf numFmtId="0" fontId="21" fillId="8" borderId="11" xfId="0" applyFont="1" applyFill="1" applyBorder="1" applyAlignment="1">
      <alignment horizontal="center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13" xfId="0" applyFont="1" applyFill="1" applyBorder="1" applyAlignment="1">
      <alignment horizontal="center" vertical="center"/>
    </xf>
    <xf numFmtId="0" fontId="21" fillId="8" borderId="14" xfId="0" applyFont="1" applyFill="1" applyBorder="1" applyAlignment="1">
      <alignment horizontal="center" vertical="center"/>
    </xf>
    <xf numFmtId="0" fontId="21" fillId="8" borderId="15" xfId="0" applyFont="1" applyFill="1" applyBorder="1" applyAlignment="1">
      <alignment horizontal="center" vertical="center"/>
    </xf>
    <xf numFmtId="0" fontId="21" fillId="8" borderId="16" xfId="0" applyFont="1" applyFill="1" applyBorder="1" applyAlignment="1">
      <alignment horizontal="center" vertical="center"/>
    </xf>
    <xf numFmtId="0" fontId="21" fillId="8" borderId="17" xfId="0" applyFont="1" applyFill="1" applyBorder="1" applyAlignment="1">
      <alignment horizontal="center" vertical="center"/>
    </xf>
    <xf numFmtId="1" fontId="1" fillId="0" borderId="5" xfId="1" applyNumberFormat="1" applyBorder="1" applyAlignment="1">
      <alignment horizontal="left" vertical="center" wrapText="1"/>
    </xf>
    <xf numFmtId="0" fontId="1" fillId="9" borderId="5" xfId="1" applyFill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2" fontId="4" fillId="12" borderId="5" xfId="1" applyNumberFormat="1" applyFont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2" fontId="3" fillId="0" borderId="5" xfId="1" applyNumberFormat="1" applyFont="1" applyBorder="1" applyAlignment="1">
      <alignment horizontal="center" vertical="center" wrapText="1"/>
    </xf>
    <xf numFmtId="2" fontId="6" fillId="3" borderId="5" xfId="1" applyNumberFormat="1" applyFont="1" applyFill="1" applyBorder="1" applyAlignment="1">
      <alignment horizontal="center" vertical="center" wrapText="1"/>
    </xf>
    <xf numFmtId="2" fontId="1" fillId="0" borderId="5" xfId="1" applyNumberFormat="1" applyBorder="1" applyAlignment="1">
      <alignment horizontal="center" vertical="center" wrapText="1"/>
    </xf>
    <xf numFmtId="164" fontId="1" fillId="0" borderId="5" xfId="1" applyNumberFormat="1" applyBorder="1" applyAlignment="1">
      <alignment horizontal="center" vertical="center" wrapText="1"/>
    </xf>
    <xf numFmtId="1" fontId="1" fillId="0" borderId="5" xfId="1" applyNumberFormat="1" applyBorder="1" applyAlignment="1">
      <alignment horizontal="center" vertical="center" wrapText="1"/>
    </xf>
    <xf numFmtId="0" fontId="1" fillId="0" borderId="5" xfId="1" applyBorder="1" applyAlignment="1">
      <alignment horizontal="left" vertical="center"/>
    </xf>
  </cellXfs>
  <cellStyles count="12">
    <cellStyle name="Monétaire 2" xfId="2" xr:uid="{00000000-0005-0000-0000-000000000000}"/>
    <cellStyle name="Normal" xfId="0" builtinId="0"/>
    <cellStyle name="Normal 2" xfId="1" xr:uid="{00000000-0005-0000-0000-000002000000}"/>
    <cellStyle name="Normal 2 2" xfId="3" xr:uid="{00000000-0005-0000-0000-000003000000}"/>
    <cellStyle name="Normal 3" xfId="6" xr:uid="{00000000-0005-0000-0000-000004000000}"/>
    <cellStyle name="Normal 3 2" xfId="9" xr:uid="{00000000-0005-0000-0000-000005000000}"/>
    <cellStyle name="Normal 4" xfId="7" xr:uid="{00000000-0005-0000-0000-000006000000}"/>
    <cellStyle name="Normal 5" xfId="8" xr:uid="{00000000-0005-0000-0000-000007000000}"/>
    <cellStyle name="Normal 6" xfId="10" xr:uid="{C7718C4E-E9EB-4F72-90A3-8920EEC1CC37}"/>
    <cellStyle name="Normal 7" xfId="11" xr:uid="{C1D96955-D54F-4AD9-9548-A166C46F158A}"/>
    <cellStyle name="Pourcentage 2" xfId="5" xr:uid="{00000000-0005-0000-0000-000008000000}"/>
    <cellStyle name="Pourcentage 3" xfId="4" xr:uid="{00000000-0005-0000-0000-000009000000}"/>
  </cellStyles>
  <dxfs count="38">
    <dxf>
      <numFmt numFmtId="0" formatCode="General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charset val="1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numFmt numFmtId="1" formatCode="0"/>
      <alignment horizontal="left" vertical="bottom" textRotation="0" wrapText="0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2" formatCode="0.00"/>
    </dxf>
    <dxf>
      <numFmt numFmtId="165" formatCode="#,###,###,###,###"/>
    </dxf>
    <dxf>
      <numFmt numFmtId="166" formatCode="#############"/>
      <alignment horizontal="center" vertical="bottom" textRotation="0" wrapText="0" indent="0" justifyLastLine="0" shrinkToFit="0" readingOrder="0"/>
    </dxf>
    <dxf>
      <numFmt numFmtId="164" formatCode="0.000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2" formatCode="0.00"/>
      <fill>
        <patternFill patternType="solid">
          <fgColor indexed="64"/>
          <bgColor rgb="FF7030A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numFmt numFmtId="171" formatCode="0.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164" formatCode="0.000"/>
      <fill>
        <patternFill patternType="solid">
          <fgColor indexed="64"/>
          <bgColor rgb="FF0000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inventaire%20janv%202025.xlsx" TargetMode="External"/><Relationship Id="rId1" Type="http://schemas.openxmlformats.org/officeDocument/2006/relationships/externalLinkPath" Target="file:///F:\inventaire%20janv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E ARTICLES PA-PV"/>
      <sheetName val="INVENTAIRE DEC2024"/>
      <sheetName val="Report Scanpet"/>
      <sheetName val="Feuil1"/>
      <sheetName val="INVENTAIRE vaisselle"/>
    </sheetNames>
    <sheetDataSet>
      <sheetData sheetId="0">
        <row r="2">
          <cell r="A2">
            <v>4028145092052</v>
          </cell>
          <cell r="B2" t="str">
            <v>KONITZ 143-2053</v>
          </cell>
          <cell r="C2">
            <v>1</v>
          </cell>
          <cell r="D2" t="str">
            <v xml:space="preserve"> MUG ASTERIX CEINTURE</v>
          </cell>
          <cell r="E2"/>
          <cell r="F2">
            <v>6.56</v>
          </cell>
          <cell r="G2" t="str">
            <v>20</v>
          </cell>
          <cell r="H2"/>
          <cell r="I2"/>
          <cell r="J2"/>
          <cell r="K2">
            <v>16.899999999999999</v>
          </cell>
          <cell r="L2"/>
          <cell r="M2">
            <v>14.083333333333332</v>
          </cell>
          <cell r="N2">
            <v>53.42011834319527</v>
          </cell>
          <cell r="O2">
            <v>1</v>
          </cell>
          <cell r="P2"/>
          <cell r="Q2">
            <v>0</v>
          </cell>
          <cell r="R2"/>
          <cell r="S2"/>
          <cell r="T2"/>
          <cell r="U2">
            <v>0</v>
          </cell>
          <cell r="V2" t="str">
            <v xml:space="preserve"> MUG ASTERIX CEINTURE</v>
          </cell>
          <cell r="W2">
            <v>6.56</v>
          </cell>
          <cell r="X2" t="e">
            <v>#VALUE!</v>
          </cell>
          <cell r="Y2"/>
          <cell r="Z2"/>
          <cell r="AA2" t="str">
            <v>KONITZ</v>
          </cell>
          <cell r="AB2" t="str">
            <v>ACC/VAISSELLE</v>
          </cell>
        </row>
        <row r="3">
          <cell r="A3">
            <v>9999000003429</v>
          </cell>
          <cell r="B3" t="str">
            <v>P342</v>
          </cell>
          <cell r="C3">
            <v>1</v>
          </cell>
          <cell r="D3" t="str">
            <v>1,2,3,JE M'EN VAIS AUX BOIS</v>
          </cell>
          <cell r="E3"/>
          <cell r="F3">
            <v>25.76</v>
          </cell>
          <cell r="G3" t="str">
            <v>5.5</v>
          </cell>
          <cell r="H3"/>
          <cell r="I3"/>
          <cell r="J3"/>
          <cell r="K3">
            <v>84</v>
          </cell>
          <cell r="L3"/>
          <cell r="M3">
            <v>70</v>
          </cell>
          <cell r="N3">
            <v>63.199999999999989</v>
          </cell>
          <cell r="O3">
            <v>1</v>
          </cell>
          <cell r="P3"/>
          <cell r="Q3">
            <v>0</v>
          </cell>
          <cell r="R3"/>
          <cell r="S3"/>
          <cell r="T3"/>
          <cell r="U3">
            <v>0</v>
          </cell>
          <cell r="V3" t="str">
            <v>1,2,3,JE M'EN VAIS AUX BOIS</v>
          </cell>
          <cell r="W3">
            <v>25.76</v>
          </cell>
          <cell r="X3" t="e">
            <v>#VALUE!</v>
          </cell>
          <cell r="Y3"/>
          <cell r="Z3"/>
          <cell r="AA3" t="str">
            <v>DAMMANN-P</v>
          </cell>
          <cell r="AB3" t="str">
            <v>THE</v>
          </cell>
        </row>
        <row r="4">
          <cell r="A4">
            <v>342</v>
          </cell>
          <cell r="B4" t="str">
            <v>342</v>
          </cell>
          <cell r="C4">
            <v>1</v>
          </cell>
          <cell r="D4" t="str">
            <v>1,2,3,JE M'EN VAIS AUX BOIS</v>
          </cell>
          <cell r="E4"/>
          <cell r="F4">
            <v>2.58</v>
          </cell>
          <cell r="G4" t="str">
            <v>5.5</v>
          </cell>
          <cell r="H4"/>
          <cell r="I4"/>
          <cell r="J4"/>
          <cell r="K4">
            <v>8.4</v>
          </cell>
          <cell r="L4"/>
          <cell r="M4">
            <v>7.0000000000000009</v>
          </cell>
          <cell r="N4">
            <v>63.142857142857146</v>
          </cell>
          <cell r="O4">
            <v>1</v>
          </cell>
          <cell r="P4"/>
          <cell r="Q4">
            <v>0</v>
          </cell>
          <cell r="R4"/>
          <cell r="S4"/>
          <cell r="T4"/>
          <cell r="U4">
            <v>0</v>
          </cell>
          <cell r="V4" t="str">
            <v>1,2,3,JE M'EN VAIS AUX BOIS</v>
          </cell>
          <cell r="W4">
            <v>2.58</v>
          </cell>
          <cell r="X4" t="e">
            <v>#VALUE!</v>
          </cell>
          <cell r="Y4"/>
          <cell r="Z4"/>
          <cell r="AA4" t="str">
            <v>DAMMANN</v>
          </cell>
          <cell r="AB4" t="str">
            <v>THE</v>
          </cell>
        </row>
        <row r="5">
          <cell r="A5">
            <v>9999901101347</v>
          </cell>
          <cell r="B5" t="str">
            <v>A000161</v>
          </cell>
          <cell r="C5">
            <v>1</v>
          </cell>
          <cell r="D5" t="str">
            <v>10 caramels</v>
          </cell>
          <cell r="E5"/>
          <cell r="F5">
            <v>7.2</v>
          </cell>
          <cell r="G5" t="str">
            <v>20</v>
          </cell>
          <cell r="H5"/>
          <cell r="I5"/>
          <cell r="J5"/>
          <cell r="K5">
            <v>17</v>
          </cell>
          <cell r="L5"/>
          <cell r="M5">
            <v>14.166666666666668</v>
          </cell>
          <cell r="N5">
            <v>49.176470588235297</v>
          </cell>
          <cell r="O5">
            <v>1</v>
          </cell>
          <cell r="P5"/>
          <cell r="Q5">
            <v>0</v>
          </cell>
          <cell r="R5"/>
          <cell r="S5"/>
          <cell r="T5"/>
          <cell r="U5">
            <v>0</v>
          </cell>
          <cell r="V5" t="str">
            <v>10 caramels</v>
          </cell>
          <cell r="W5">
            <v>7.2</v>
          </cell>
          <cell r="X5" t="e">
            <v>#VALUE!</v>
          </cell>
          <cell r="Y5"/>
          <cell r="Z5"/>
          <cell r="AA5" t="str">
            <v>PARIS GOURMAND</v>
          </cell>
          <cell r="AB5" t="str">
            <v>ALIMENTATION 20%</v>
          </cell>
        </row>
        <row r="6">
          <cell r="A6">
            <v>3661078196193</v>
          </cell>
          <cell r="B6" t="str">
            <v>AU4812</v>
          </cell>
          <cell r="C6">
            <v>1</v>
          </cell>
          <cell r="D6" t="str">
            <v>2  DEJEUNERS KLIMT</v>
          </cell>
          <cell r="E6"/>
          <cell r="F6">
            <v>15.65</v>
          </cell>
          <cell r="G6" t="str">
            <v>20</v>
          </cell>
          <cell r="H6"/>
          <cell r="I6"/>
          <cell r="J6"/>
          <cell r="K6">
            <v>39.9</v>
          </cell>
          <cell r="L6"/>
          <cell r="M6">
            <v>33.25</v>
          </cell>
          <cell r="N6">
            <v>52.932330827067673</v>
          </cell>
          <cell r="O6">
            <v>1</v>
          </cell>
          <cell r="P6"/>
          <cell r="Q6">
            <v>0</v>
          </cell>
          <cell r="R6"/>
          <cell r="S6"/>
          <cell r="T6"/>
          <cell r="U6">
            <v>0</v>
          </cell>
          <cell r="V6" t="str">
            <v>2  DEJEUNERS KLIMT</v>
          </cell>
          <cell r="W6">
            <v>15.65</v>
          </cell>
          <cell r="X6" t="str">
            <v/>
          </cell>
          <cell r="Y6"/>
          <cell r="Z6"/>
          <cell r="AA6" t="str">
            <v>SOCADIS</v>
          </cell>
          <cell r="AB6" t="str">
            <v>ALIMENTATION 20%</v>
          </cell>
        </row>
        <row r="7">
          <cell r="A7">
            <v>3661078226975</v>
          </cell>
          <cell r="B7" t="str">
            <v>AU5014</v>
          </cell>
          <cell r="C7">
            <v>1</v>
          </cell>
          <cell r="D7" t="str">
            <v>2 DEJ FEMME POIS GROSLIERE</v>
          </cell>
          <cell r="E7"/>
          <cell r="F7">
            <v>15.65</v>
          </cell>
          <cell r="G7" t="str">
            <v>20</v>
          </cell>
          <cell r="H7"/>
          <cell r="I7"/>
          <cell r="J7"/>
          <cell r="K7">
            <v>39.9</v>
          </cell>
          <cell r="L7"/>
          <cell r="M7">
            <v>33.25</v>
          </cell>
          <cell r="N7">
            <v>52.932330827067673</v>
          </cell>
          <cell r="O7">
            <v>1</v>
          </cell>
          <cell r="P7"/>
          <cell r="Q7">
            <v>0</v>
          </cell>
          <cell r="R7"/>
          <cell r="S7"/>
          <cell r="T7"/>
          <cell r="U7">
            <v>0</v>
          </cell>
          <cell r="V7" t="str">
            <v>2 DEJ FEMME POIS GROSLIERE</v>
          </cell>
          <cell r="W7">
            <v>15.65</v>
          </cell>
          <cell r="X7" t="str">
            <v/>
          </cell>
          <cell r="Y7"/>
          <cell r="Z7"/>
          <cell r="AA7" t="str">
            <v>SOCADIS</v>
          </cell>
          <cell r="AB7" t="str">
            <v>ALIMENTATION 20%</v>
          </cell>
        </row>
        <row r="8">
          <cell r="A8">
            <v>3661078235427</v>
          </cell>
          <cell r="B8" t="str">
            <v>AU6008</v>
          </cell>
          <cell r="C8">
            <v>1</v>
          </cell>
          <cell r="D8" t="str">
            <v>2 TASSES 200ML ISHITA</v>
          </cell>
          <cell r="E8"/>
          <cell r="F8">
            <v>14.05</v>
          </cell>
          <cell r="G8" t="str">
            <v>20</v>
          </cell>
          <cell r="H8"/>
          <cell r="I8"/>
          <cell r="J8"/>
          <cell r="K8">
            <v>35.9</v>
          </cell>
          <cell r="L8"/>
          <cell r="M8">
            <v>29.916666666666668</v>
          </cell>
          <cell r="N8">
            <v>53.036211699164348</v>
          </cell>
          <cell r="O8">
            <v>1</v>
          </cell>
          <cell r="P8"/>
          <cell r="Q8">
            <v>0</v>
          </cell>
          <cell r="R8"/>
          <cell r="S8"/>
          <cell r="T8"/>
          <cell r="U8">
            <v>0</v>
          </cell>
          <cell r="V8" t="str">
            <v>2 TASSES 200ML ISHITA</v>
          </cell>
          <cell r="W8">
            <v>14.05</v>
          </cell>
          <cell r="X8" t="str">
            <v/>
          </cell>
          <cell r="Y8"/>
          <cell r="Z8"/>
          <cell r="AA8" t="str">
            <v>SOCADIS</v>
          </cell>
          <cell r="AB8" t="str">
            <v>ACC/VAISSELLE</v>
          </cell>
        </row>
        <row r="9">
          <cell r="A9">
            <v>3259920015282</v>
          </cell>
          <cell r="B9" t="str">
            <v>A00231</v>
          </cell>
          <cell r="C9">
            <v>1</v>
          </cell>
          <cell r="D9" t="str">
            <v>30 FILTRES CHAUSSETTE</v>
          </cell>
          <cell r="E9"/>
          <cell r="F9">
            <v>1.1000000000000001</v>
          </cell>
          <cell r="G9" t="str">
            <v>20</v>
          </cell>
          <cell r="H9"/>
          <cell r="I9"/>
          <cell r="J9"/>
          <cell r="K9">
            <v>5.5</v>
          </cell>
          <cell r="L9"/>
          <cell r="M9">
            <v>4.5833333333333339</v>
          </cell>
          <cell r="N9">
            <v>76</v>
          </cell>
          <cell r="O9">
            <v>1</v>
          </cell>
          <cell r="P9"/>
          <cell r="Q9">
            <v>0</v>
          </cell>
          <cell r="R9"/>
          <cell r="S9"/>
          <cell r="T9"/>
          <cell r="U9">
            <v>0</v>
          </cell>
          <cell r="V9" t="str">
            <v>30 FILTRES CHAUSSETTE</v>
          </cell>
          <cell r="W9">
            <v>1.1000000000000001</v>
          </cell>
          <cell r="X9" t="str">
            <v/>
          </cell>
          <cell r="Y9"/>
          <cell r="Z9"/>
          <cell r="AA9" t="str">
            <v>DAMMANN-ACC</v>
          </cell>
          <cell r="AB9" t="str">
            <v>ACC/VAISSELLE</v>
          </cell>
        </row>
        <row r="10">
          <cell r="A10">
            <v>341</v>
          </cell>
          <cell r="B10" t="str">
            <v>341</v>
          </cell>
          <cell r="C10">
            <v>1</v>
          </cell>
          <cell r="D10" t="str">
            <v>4,5,6,CUEILLIR DES CERISES</v>
          </cell>
          <cell r="E10"/>
          <cell r="F10">
            <v>1.97</v>
          </cell>
          <cell r="G10" t="str">
            <v>5.5</v>
          </cell>
          <cell r="H10"/>
          <cell r="I10"/>
          <cell r="J10"/>
          <cell r="K10">
            <v>6.4</v>
          </cell>
          <cell r="L10"/>
          <cell r="M10">
            <v>5.3333333333333339</v>
          </cell>
          <cell r="N10">
            <v>63.062500000000007</v>
          </cell>
          <cell r="O10">
            <v>1</v>
          </cell>
          <cell r="P10"/>
          <cell r="Q10">
            <v>0</v>
          </cell>
          <cell r="R10"/>
          <cell r="S10"/>
          <cell r="T10"/>
          <cell r="U10">
            <v>0</v>
          </cell>
          <cell r="V10" t="str">
            <v>4,5,6,CUEILLIR DES CERISES</v>
          </cell>
          <cell r="W10">
            <v>1.97</v>
          </cell>
          <cell r="X10" t="str">
            <v/>
          </cell>
          <cell r="Y10"/>
          <cell r="Z10"/>
          <cell r="AA10" t="str">
            <v>DAMMANN</v>
          </cell>
          <cell r="AB10" t="str">
            <v>THE</v>
          </cell>
        </row>
        <row r="11">
          <cell r="A11">
            <v>9999000003412</v>
          </cell>
          <cell r="B11" t="str">
            <v>P341</v>
          </cell>
          <cell r="C11">
            <v>1</v>
          </cell>
          <cell r="D11" t="str">
            <v>4,5,6,CUEILLIR DES CERISES</v>
          </cell>
          <cell r="E11"/>
          <cell r="F11">
            <v>19.7</v>
          </cell>
          <cell r="G11" t="str">
            <v>5.5</v>
          </cell>
          <cell r="H11"/>
          <cell r="I11"/>
          <cell r="J11"/>
          <cell r="K11">
            <v>64</v>
          </cell>
          <cell r="L11"/>
          <cell r="M11">
            <v>53.333333333333336</v>
          </cell>
          <cell r="N11">
            <v>63.062500000000007</v>
          </cell>
          <cell r="O11">
            <v>1</v>
          </cell>
          <cell r="P11"/>
          <cell r="Q11">
            <v>0</v>
          </cell>
          <cell r="R11"/>
          <cell r="S11"/>
          <cell r="T11"/>
          <cell r="U11">
            <v>0</v>
          </cell>
          <cell r="V11" t="str">
            <v>4,5,6,CUEILLIR DES CERISES</v>
          </cell>
          <cell r="W11">
            <v>19.7</v>
          </cell>
          <cell r="X11" t="str">
            <v/>
          </cell>
          <cell r="Y11"/>
          <cell r="Z11"/>
          <cell r="AA11" t="str">
            <v>DAMMANN-P</v>
          </cell>
          <cell r="AB11" t="str">
            <v>THE</v>
          </cell>
        </row>
        <row r="12">
          <cell r="A12">
            <v>3259920047986</v>
          </cell>
          <cell r="B12" t="str">
            <v>A00233</v>
          </cell>
          <cell r="C12">
            <v>1</v>
          </cell>
          <cell r="D12" t="str">
            <v>60 FILTRES A THE + PINCE</v>
          </cell>
          <cell r="E12"/>
          <cell r="F12">
            <v>3.8</v>
          </cell>
          <cell r="G12" t="str">
            <v>20</v>
          </cell>
          <cell r="H12"/>
          <cell r="I12"/>
          <cell r="J12"/>
          <cell r="K12">
            <v>9.9</v>
          </cell>
          <cell r="L12"/>
          <cell r="M12">
            <v>8.25</v>
          </cell>
          <cell r="N12">
            <v>53.939393939393945</v>
          </cell>
          <cell r="O12">
            <v>1</v>
          </cell>
          <cell r="P12"/>
          <cell r="Q12">
            <v>0</v>
          </cell>
          <cell r="R12"/>
          <cell r="S12"/>
          <cell r="T12"/>
          <cell r="U12">
            <v>0</v>
          </cell>
          <cell r="V12" t="str">
            <v>60 FILTRES A THE + PINCE</v>
          </cell>
          <cell r="W12">
            <v>3.8</v>
          </cell>
          <cell r="X12" t="str">
            <v/>
          </cell>
          <cell r="Y12"/>
          <cell r="Z12"/>
          <cell r="AA12" t="str">
            <v>DAMMANN-ACC</v>
          </cell>
          <cell r="AB12" t="str">
            <v>ACC/VAISSELLE</v>
          </cell>
        </row>
        <row r="13">
          <cell r="A13">
            <v>4260123154004</v>
          </cell>
          <cell r="B13" t="str">
            <v>A00262</v>
          </cell>
          <cell r="C13">
            <v>1</v>
          </cell>
          <cell r="D13" t="str">
            <v xml:space="preserve">ABLOOM TEE THEIERE FLEUR DE THE </v>
          </cell>
          <cell r="E13"/>
          <cell r="F13">
            <v>14.4</v>
          </cell>
          <cell r="G13" t="str">
            <v>20</v>
          </cell>
          <cell r="H13"/>
          <cell r="I13"/>
          <cell r="J13"/>
          <cell r="K13">
            <v>31.6</v>
          </cell>
          <cell r="L13"/>
          <cell r="M13">
            <v>26.333333333333336</v>
          </cell>
          <cell r="N13">
            <v>45.316455696202532</v>
          </cell>
          <cell r="O13">
            <v>1</v>
          </cell>
          <cell r="P13"/>
          <cell r="Q13">
            <v>0</v>
          </cell>
          <cell r="R13"/>
          <cell r="S13"/>
          <cell r="T13"/>
          <cell r="U13">
            <v>0</v>
          </cell>
          <cell r="V13" t="str">
            <v xml:space="preserve">ABLOOM TEE THEIERE FLEUR DE THE </v>
          </cell>
          <cell r="W13">
            <v>14.4</v>
          </cell>
          <cell r="X13" t="str">
            <v/>
          </cell>
          <cell r="Y13"/>
          <cell r="Z13"/>
          <cell r="AA13" t="str">
            <v>EASTTARGET</v>
          </cell>
          <cell r="AB13" t="str">
            <v>ACC/VAISSELLE</v>
          </cell>
        </row>
        <row r="14">
          <cell r="A14">
            <v>501</v>
          </cell>
          <cell r="B14" t="str">
            <v>501</v>
          </cell>
          <cell r="C14">
            <v>1</v>
          </cell>
          <cell r="D14" t="str">
            <v>ABRICOT DE TOSCANE TN</v>
          </cell>
          <cell r="E14"/>
          <cell r="F14">
            <v>1.82</v>
          </cell>
          <cell r="G14" t="str">
            <v>5.5</v>
          </cell>
          <cell r="H14"/>
          <cell r="I14"/>
          <cell r="J14"/>
          <cell r="K14">
            <v>5.9</v>
          </cell>
          <cell r="L14"/>
          <cell r="M14">
            <v>4.916666666666667</v>
          </cell>
          <cell r="N14">
            <v>62.983050847457619</v>
          </cell>
          <cell r="O14">
            <v>1</v>
          </cell>
          <cell r="P14"/>
          <cell r="Q14">
            <v>0</v>
          </cell>
          <cell r="R14"/>
          <cell r="S14"/>
          <cell r="T14"/>
          <cell r="U14">
            <v>0</v>
          </cell>
          <cell r="V14" t="str">
            <v>ABRICOT DE TOSCANE TN</v>
          </cell>
          <cell r="W14">
            <v>1.82</v>
          </cell>
          <cell r="X14" t="str">
            <v/>
          </cell>
          <cell r="Y14"/>
          <cell r="Z14"/>
          <cell r="AA14" t="str">
            <v>DAMMANN</v>
          </cell>
          <cell r="AB14" t="str">
            <v>THE</v>
          </cell>
        </row>
        <row r="15">
          <cell r="A15">
            <v>9999000005010</v>
          </cell>
          <cell r="B15" t="str">
            <v>P501</v>
          </cell>
          <cell r="C15">
            <v>1</v>
          </cell>
          <cell r="D15" t="str">
            <v>ABRICOT DE TOSCANE TN</v>
          </cell>
          <cell r="E15"/>
          <cell r="F15">
            <v>18.2</v>
          </cell>
          <cell r="G15" t="str">
            <v>5.5</v>
          </cell>
          <cell r="H15"/>
          <cell r="I15"/>
          <cell r="J15"/>
          <cell r="K15">
            <v>59</v>
          </cell>
          <cell r="L15"/>
          <cell r="M15">
            <v>49.166666666666671</v>
          </cell>
          <cell r="N15">
            <v>62.983050847457633</v>
          </cell>
          <cell r="O15">
            <v>1</v>
          </cell>
          <cell r="P15"/>
          <cell r="Q15">
            <v>0</v>
          </cell>
          <cell r="R15"/>
          <cell r="S15"/>
          <cell r="T15"/>
          <cell r="U15">
            <v>0</v>
          </cell>
          <cell r="V15" t="str">
            <v>ABRICOT DE TOSCANE TN</v>
          </cell>
          <cell r="W15">
            <v>18.2</v>
          </cell>
          <cell r="X15" t="str">
            <v/>
          </cell>
          <cell r="Y15"/>
          <cell r="Z15"/>
          <cell r="AA15" t="str">
            <v>DAMMANN-P</v>
          </cell>
          <cell r="AB15" t="str">
            <v>THE</v>
          </cell>
        </row>
        <row r="16">
          <cell r="A16">
            <v>9999000001821</v>
          </cell>
          <cell r="B16" t="str">
            <v>P182</v>
          </cell>
          <cell r="C16">
            <v>1</v>
          </cell>
          <cell r="D16" t="str">
            <v>AFRICAN BREAKFAST</v>
          </cell>
          <cell r="E16"/>
          <cell r="F16">
            <v>19.7</v>
          </cell>
          <cell r="G16" t="str">
            <v>5.5</v>
          </cell>
          <cell r="H16"/>
          <cell r="I16"/>
          <cell r="J16"/>
          <cell r="K16">
            <v>64</v>
          </cell>
          <cell r="L16"/>
          <cell r="M16">
            <v>53.333333333333336</v>
          </cell>
          <cell r="N16">
            <v>63.062500000000007</v>
          </cell>
          <cell r="O16">
            <v>1</v>
          </cell>
          <cell r="P16"/>
          <cell r="Q16">
            <v>0</v>
          </cell>
          <cell r="R16"/>
          <cell r="S16"/>
          <cell r="T16"/>
          <cell r="U16">
            <v>0</v>
          </cell>
          <cell r="V16" t="str">
            <v>AFRICAN BREAKFAST</v>
          </cell>
          <cell r="W16">
            <v>19.7</v>
          </cell>
          <cell r="X16" t="str">
            <v/>
          </cell>
          <cell r="Y16"/>
          <cell r="Z16"/>
          <cell r="AA16" t="str">
            <v>DAMMANN-P</v>
          </cell>
          <cell r="AB16" t="str">
            <v>THE</v>
          </cell>
        </row>
        <row r="17">
          <cell r="A17">
            <v>182</v>
          </cell>
          <cell r="B17" t="str">
            <v>182</v>
          </cell>
          <cell r="C17">
            <v>1</v>
          </cell>
          <cell r="D17" t="str">
            <v>AFRICAN BREAKFAST</v>
          </cell>
          <cell r="E17"/>
          <cell r="F17">
            <v>1.97</v>
          </cell>
          <cell r="G17" t="str">
            <v>5.5</v>
          </cell>
          <cell r="H17"/>
          <cell r="I17"/>
          <cell r="J17"/>
          <cell r="K17">
            <v>6.4</v>
          </cell>
          <cell r="L17"/>
          <cell r="M17">
            <v>5.3333333333333339</v>
          </cell>
          <cell r="N17">
            <v>63.062500000000007</v>
          </cell>
          <cell r="O17">
            <v>1</v>
          </cell>
          <cell r="P17"/>
          <cell r="Q17">
            <v>0</v>
          </cell>
          <cell r="R17"/>
          <cell r="S17"/>
          <cell r="T17"/>
          <cell r="U17">
            <v>0</v>
          </cell>
          <cell r="V17" t="str">
            <v>AFRICAN BREAKFAST</v>
          </cell>
          <cell r="W17">
            <v>1.97</v>
          </cell>
          <cell r="X17" t="str">
            <v/>
          </cell>
          <cell r="Y17"/>
          <cell r="Z17"/>
          <cell r="AA17" t="str">
            <v>DAMMANN</v>
          </cell>
          <cell r="AB17" t="str">
            <v>THE</v>
          </cell>
        </row>
        <row r="18">
          <cell r="A18">
            <v>315</v>
          </cell>
          <cell r="B18" t="str">
            <v>315</v>
          </cell>
          <cell r="C18">
            <v>1</v>
          </cell>
          <cell r="D18" t="str">
            <v>AGRUMES</v>
          </cell>
          <cell r="E18"/>
          <cell r="F18">
            <v>1.97</v>
          </cell>
          <cell r="G18" t="str">
            <v>5.5</v>
          </cell>
          <cell r="H18"/>
          <cell r="I18"/>
          <cell r="J18"/>
          <cell r="K18">
            <v>6.4</v>
          </cell>
          <cell r="L18"/>
          <cell r="M18">
            <v>5.3333333333333339</v>
          </cell>
          <cell r="N18">
            <v>63.062500000000007</v>
          </cell>
          <cell r="O18">
            <v>1</v>
          </cell>
          <cell r="P18"/>
          <cell r="Q18">
            <v>0</v>
          </cell>
          <cell r="R18"/>
          <cell r="S18"/>
          <cell r="T18"/>
          <cell r="U18">
            <v>0</v>
          </cell>
          <cell r="V18" t="str">
            <v>AGRUMES</v>
          </cell>
          <cell r="W18">
            <v>1.97</v>
          </cell>
          <cell r="X18" t="str">
            <v/>
          </cell>
          <cell r="Y18"/>
          <cell r="Z18"/>
          <cell r="AA18" t="str">
            <v>DAMMANN</v>
          </cell>
          <cell r="AB18" t="str">
            <v>THE</v>
          </cell>
        </row>
        <row r="19">
          <cell r="A19">
            <v>9999000003153</v>
          </cell>
          <cell r="B19" t="str">
            <v>P315</v>
          </cell>
          <cell r="C19">
            <v>1</v>
          </cell>
          <cell r="D19" t="str">
            <v>AGRUMES</v>
          </cell>
          <cell r="E19"/>
          <cell r="F19">
            <v>19.7</v>
          </cell>
          <cell r="G19" t="str">
            <v>5.5</v>
          </cell>
          <cell r="H19"/>
          <cell r="I19"/>
          <cell r="J19"/>
          <cell r="K19">
            <v>64</v>
          </cell>
          <cell r="L19"/>
          <cell r="M19">
            <v>53.333333333333336</v>
          </cell>
          <cell r="N19">
            <v>63.062500000000007</v>
          </cell>
          <cell r="O19">
            <v>1</v>
          </cell>
          <cell r="P19"/>
          <cell r="Q19">
            <v>0</v>
          </cell>
          <cell r="R19"/>
          <cell r="S19"/>
          <cell r="T19"/>
          <cell r="U19">
            <v>0</v>
          </cell>
          <cell r="V19" t="str">
            <v>AGRUMES</v>
          </cell>
          <cell r="W19">
            <v>19.7</v>
          </cell>
          <cell r="X19" t="str">
            <v/>
          </cell>
          <cell r="Y19"/>
          <cell r="Z19"/>
          <cell r="AA19" t="str">
            <v>DAMMANN-P</v>
          </cell>
          <cell r="AB19" t="str">
            <v>THE</v>
          </cell>
        </row>
        <row r="20">
          <cell r="A20"/>
          <cell r="B20" t="str">
            <v>PL3</v>
          </cell>
          <cell r="C20">
            <v>1</v>
          </cell>
          <cell r="D20" t="str">
            <v>ALIM 20%</v>
          </cell>
          <cell r="E20"/>
          <cell r="F20" t="str">
            <v/>
          </cell>
          <cell r="G20" t="str">
            <v>20</v>
          </cell>
          <cell r="H20"/>
          <cell r="I20"/>
          <cell r="J20"/>
          <cell r="K20" t="str">
            <v/>
          </cell>
          <cell r="L20"/>
          <cell r="M20" t="e">
            <v>#VALUE!</v>
          </cell>
          <cell r="N20">
            <v>0</v>
          </cell>
          <cell r="O20">
            <v>1</v>
          </cell>
          <cell r="P20"/>
          <cell r="Q20">
            <v>0</v>
          </cell>
          <cell r="R20"/>
          <cell r="S20"/>
          <cell r="T20"/>
          <cell r="U20">
            <v>0</v>
          </cell>
          <cell r="V20" t="str">
            <v>ALIM 20%</v>
          </cell>
          <cell r="W20" t="str">
            <v/>
          </cell>
          <cell r="X20" t="str">
            <v/>
          </cell>
          <cell r="Y20"/>
          <cell r="Z20"/>
          <cell r="AA20" t="str">
            <v>S&amp;C</v>
          </cell>
          <cell r="AB20" t="str">
            <v>ALIMENTATION 20%</v>
          </cell>
        </row>
        <row r="21">
          <cell r="A21">
            <v>502</v>
          </cell>
          <cell r="B21" t="str">
            <v>502</v>
          </cell>
          <cell r="C21">
            <v>1</v>
          </cell>
          <cell r="D21" t="str">
            <v>AMANDE AMARETTI</v>
          </cell>
          <cell r="E21"/>
          <cell r="F21">
            <v>1.82</v>
          </cell>
          <cell r="G21" t="str">
            <v>5.5</v>
          </cell>
          <cell r="H21"/>
          <cell r="I21"/>
          <cell r="J21"/>
          <cell r="K21">
            <v>5.9</v>
          </cell>
          <cell r="L21"/>
          <cell r="M21">
            <v>4.916666666666667</v>
          </cell>
          <cell r="N21">
            <v>62.983050847457619</v>
          </cell>
          <cell r="O21">
            <v>1</v>
          </cell>
          <cell r="P21"/>
          <cell r="Q21">
            <v>0</v>
          </cell>
          <cell r="R21"/>
          <cell r="S21"/>
          <cell r="T21"/>
          <cell r="U21">
            <v>0</v>
          </cell>
          <cell r="V21" t="str">
            <v>AMANDE AMARETTI</v>
          </cell>
          <cell r="W21">
            <v>1.82</v>
          </cell>
          <cell r="X21" t="str">
            <v/>
          </cell>
          <cell r="Y21"/>
          <cell r="Z21"/>
          <cell r="AA21" t="str">
            <v>DAMMANN</v>
          </cell>
          <cell r="AB21" t="str">
            <v>THE</v>
          </cell>
        </row>
        <row r="22">
          <cell r="A22">
            <v>9999000005027</v>
          </cell>
          <cell r="B22" t="str">
            <v>P502</v>
          </cell>
          <cell r="C22">
            <v>1</v>
          </cell>
          <cell r="D22" t="str">
            <v>AMANDE AMARETTI</v>
          </cell>
          <cell r="E22"/>
          <cell r="F22">
            <v>18.18</v>
          </cell>
          <cell r="G22" t="str">
            <v>5.5</v>
          </cell>
          <cell r="H22"/>
          <cell r="I22"/>
          <cell r="J22"/>
          <cell r="K22">
            <v>59</v>
          </cell>
          <cell r="L22"/>
          <cell r="M22">
            <v>49.166666666666671</v>
          </cell>
          <cell r="N22">
            <v>63.023728813559323</v>
          </cell>
          <cell r="O22">
            <v>1</v>
          </cell>
          <cell r="P22"/>
          <cell r="Q22">
            <v>0</v>
          </cell>
          <cell r="R22"/>
          <cell r="S22"/>
          <cell r="T22"/>
          <cell r="U22">
            <v>0</v>
          </cell>
          <cell r="V22" t="str">
            <v>AMANDE AMARETTI</v>
          </cell>
          <cell r="W22">
            <v>18.18</v>
          </cell>
          <cell r="X22" t="str">
            <v/>
          </cell>
          <cell r="Y22"/>
          <cell r="Z22"/>
          <cell r="AA22" t="str">
            <v>DAMMANN-P</v>
          </cell>
          <cell r="AB22" t="str">
            <v>THE</v>
          </cell>
        </row>
        <row r="23">
          <cell r="A23">
            <v>9999000036656</v>
          </cell>
          <cell r="B23" t="str">
            <v>P3665</v>
          </cell>
          <cell r="C23">
            <v>1</v>
          </cell>
          <cell r="D23" t="str">
            <v>ANICHAI</v>
          </cell>
          <cell r="E23"/>
          <cell r="F23">
            <v>21.21</v>
          </cell>
          <cell r="G23" t="str">
            <v>5.5</v>
          </cell>
          <cell r="H23"/>
          <cell r="I23"/>
          <cell r="J23"/>
          <cell r="K23">
            <v>69</v>
          </cell>
          <cell r="L23"/>
          <cell r="M23">
            <v>57.5</v>
          </cell>
          <cell r="N23">
            <v>63.113043478260863</v>
          </cell>
          <cell r="O23">
            <v>1</v>
          </cell>
          <cell r="P23"/>
          <cell r="Q23">
            <v>0</v>
          </cell>
          <cell r="R23"/>
          <cell r="S23"/>
          <cell r="T23"/>
          <cell r="U23">
            <v>0</v>
          </cell>
          <cell r="V23" t="str">
            <v>ANICHAI</v>
          </cell>
          <cell r="W23">
            <v>21.21</v>
          </cell>
          <cell r="X23" t="str">
            <v/>
          </cell>
          <cell r="Y23"/>
          <cell r="Z23"/>
          <cell r="AA23" t="str">
            <v>DAMMANN-P</v>
          </cell>
          <cell r="AB23" t="str">
            <v>THE</v>
          </cell>
        </row>
        <row r="24">
          <cell r="A24">
            <v>3665</v>
          </cell>
          <cell r="B24" t="str">
            <v>3665</v>
          </cell>
          <cell r="C24">
            <v>1</v>
          </cell>
          <cell r="D24" t="str">
            <v>ANICHAI</v>
          </cell>
          <cell r="E24"/>
          <cell r="F24">
            <v>2.12</v>
          </cell>
          <cell r="G24" t="str">
            <v>5.5</v>
          </cell>
          <cell r="H24"/>
          <cell r="I24"/>
          <cell r="J24"/>
          <cell r="K24">
            <v>6.9</v>
          </cell>
          <cell r="L24"/>
          <cell r="M24">
            <v>5.75</v>
          </cell>
          <cell r="N24">
            <v>63.130434782608688</v>
          </cell>
          <cell r="O24">
            <v>1</v>
          </cell>
          <cell r="P24"/>
          <cell r="Q24">
            <v>0</v>
          </cell>
          <cell r="R24"/>
          <cell r="S24"/>
          <cell r="T24"/>
          <cell r="U24">
            <v>0</v>
          </cell>
          <cell r="V24" t="str">
            <v>ANICHAI</v>
          </cell>
          <cell r="W24">
            <v>2.12</v>
          </cell>
          <cell r="X24" t="str">
            <v/>
          </cell>
          <cell r="Y24"/>
          <cell r="Z24"/>
          <cell r="AA24" t="str">
            <v>DAMMANN</v>
          </cell>
          <cell r="AB24" t="str">
            <v>THE</v>
          </cell>
        </row>
        <row r="25">
          <cell r="A25">
            <v>3360100090101</v>
          </cell>
          <cell r="B25" t="str">
            <v>A00368</v>
          </cell>
          <cell r="C25">
            <v>1</v>
          </cell>
          <cell r="D25" t="str">
            <v>Anis de flavigny boite ovale anis</v>
          </cell>
          <cell r="E25"/>
          <cell r="F25">
            <v>1.75</v>
          </cell>
          <cell r="G25" t="str">
            <v>20</v>
          </cell>
          <cell r="H25"/>
          <cell r="I25"/>
          <cell r="J25"/>
          <cell r="K25">
            <v>4.5</v>
          </cell>
          <cell r="L25"/>
          <cell r="M25">
            <v>3.75</v>
          </cell>
          <cell r="N25">
            <v>53.333333333333336</v>
          </cell>
          <cell r="O25">
            <v>1</v>
          </cell>
          <cell r="P25"/>
          <cell r="Q25">
            <v>0</v>
          </cell>
          <cell r="R25"/>
          <cell r="S25"/>
          <cell r="T25"/>
          <cell r="U25">
            <v>0</v>
          </cell>
          <cell r="V25" t="str">
            <v>Anis de flavigny boite ovale anis</v>
          </cell>
          <cell r="W25">
            <v>1.75</v>
          </cell>
          <cell r="X25" t="str">
            <v/>
          </cell>
          <cell r="Y25"/>
          <cell r="Z25"/>
          <cell r="AA25" t="str">
            <v>SDP</v>
          </cell>
          <cell r="AB25" t="str">
            <v>ALIMENTATION 20%</v>
          </cell>
        </row>
        <row r="26">
          <cell r="A26">
            <v>3360100520103</v>
          </cell>
          <cell r="B26" t="str">
            <v>A00370</v>
          </cell>
          <cell r="C26">
            <v>1</v>
          </cell>
          <cell r="D26" t="str">
            <v>Anis de flavigny boite ovale citron</v>
          </cell>
          <cell r="E26"/>
          <cell r="F26">
            <v>1.75</v>
          </cell>
          <cell r="G26" t="str">
            <v>20</v>
          </cell>
          <cell r="H26"/>
          <cell r="I26"/>
          <cell r="J26"/>
          <cell r="K26">
            <v>4.5</v>
          </cell>
          <cell r="L26"/>
          <cell r="M26">
            <v>3.75</v>
          </cell>
          <cell r="N26">
            <v>53.333333333333336</v>
          </cell>
          <cell r="O26">
            <v>1</v>
          </cell>
          <cell r="P26"/>
          <cell r="Q26">
            <v>0</v>
          </cell>
          <cell r="R26"/>
          <cell r="S26"/>
          <cell r="T26"/>
          <cell r="U26">
            <v>0</v>
          </cell>
          <cell r="V26" t="str">
            <v>Anis de flavigny boite ovale citron</v>
          </cell>
          <cell r="W26">
            <v>1.75</v>
          </cell>
          <cell r="X26" t="str">
            <v/>
          </cell>
          <cell r="Y26"/>
          <cell r="Z26"/>
          <cell r="AA26" t="str">
            <v>SDP</v>
          </cell>
          <cell r="AB26" t="str">
            <v>ALIMENTATION 20%</v>
          </cell>
        </row>
        <row r="27">
          <cell r="A27">
            <v>3360100100107</v>
          </cell>
          <cell r="B27" t="str">
            <v>A00369</v>
          </cell>
          <cell r="C27">
            <v>1</v>
          </cell>
          <cell r="D27" t="str">
            <v>Anis de flavigny boite ovale violettes</v>
          </cell>
          <cell r="E27"/>
          <cell r="F27">
            <v>1.75</v>
          </cell>
          <cell r="G27" t="str">
            <v>20</v>
          </cell>
          <cell r="H27"/>
          <cell r="I27"/>
          <cell r="J27"/>
          <cell r="K27">
            <v>4.5</v>
          </cell>
          <cell r="L27"/>
          <cell r="M27">
            <v>3.75</v>
          </cell>
          <cell r="N27">
            <v>53.333333333333336</v>
          </cell>
          <cell r="O27">
            <v>1</v>
          </cell>
          <cell r="P27"/>
          <cell r="Q27">
            <v>0</v>
          </cell>
          <cell r="R27"/>
          <cell r="S27"/>
          <cell r="T27"/>
          <cell r="U27">
            <v>0</v>
          </cell>
          <cell r="V27" t="str">
            <v>Anis de flavigny boite ovale violettes</v>
          </cell>
          <cell r="W27">
            <v>1.75</v>
          </cell>
          <cell r="X27" t="e">
            <v>#VALUE!</v>
          </cell>
          <cell r="Y27"/>
          <cell r="Z27"/>
          <cell r="AA27" t="str">
            <v>SDP</v>
          </cell>
          <cell r="AB27" t="str">
            <v>ALIMENTATION 20%</v>
          </cell>
        </row>
        <row r="28">
          <cell r="A28">
            <v>3360100080102</v>
          </cell>
          <cell r="B28" t="str">
            <v>A00367</v>
          </cell>
          <cell r="C28">
            <v>1</v>
          </cell>
          <cell r="D28" t="str">
            <v>Anis de flavigny boite ovalementhe</v>
          </cell>
          <cell r="E28"/>
          <cell r="F28">
            <v>1.75</v>
          </cell>
          <cell r="G28" t="str">
            <v>20</v>
          </cell>
          <cell r="H28"/>
          <cell r="I28"/>
          <cell r="J28"/>
          <cell r="K28">
            <v>4.5</v>
          </cell>
          <cell r="L28"/>
          <cell r="M28">
            <v>3.75</v>
          </cell>
          <cell r="N28">
            <v>53.333333333333336</v>
          </cell>
          <cell r="O28">
            <v>1</v>
          </cell>
          <cell r="P28"/>
          <cell r="Q28">
            <v>0</v>
          </cell>
          <cell r="R28"/>
          <cell r="S28"/>
          <cell r="T28"/>
          <cell r="U28">
            <v>0</v>
          </cell>
          <cell r="V28" t="str">
            <v>Anis de flavigny boite ovalementhe</v>
          </cell>
          <cell r="W28">
            <v>1.75</v>
          </cell>
          <cell r="X28" t="e">
            <v>#VALUE!</v>
          </cell>
          <cell r="Y28"/>
          <cell r="Z28"/>
          <cell r="AA28" t="str">
            <v>SDP</v>
          </cell>
          <cell r="AB28" t="str">
            <v>ALIMENTATION 20%</v>
          </cell>
        </row>
        <row r="29">
          <cell r="A29"/>
          <cell r="B29" t="str">
            <v>25CAFE ARABUSTA</v>
          </cell>
          <cell r="C29">
            <v>1</v>
          </cell>
          <cell r="D29" t="str">
            <v>ARABUSTA 250g</v>
          </cell>
          <cell r="E29"/>
          <cell r="F29">
            <v>2.91</v>
          </cell>
          <cell r="G29" t="str">
            <v>5.5</v>
          </cell>
          <cell r="H29"/>
          <cell r="I29"/>
          <cell r="J29"/>
          <cell r="K29">
            <v>6.8</v>
          </cell>
          <cell r="L29"/>
          <cell r="M29">
            <v>5.666666666666667</v>
          </cell>
          <cell r="N29">
            <v>48.647058823529413</v>
          </cell>
          <cell r="O29">
            <v>1</v>
          </cell>
          <cell r="P29"/>
          <cell r="Q29">
            <v>0</v>
          </cell>
          <cell r="R29"/>
          <cell r="S29"/>
          <cell r="T29"/>
          <cell r="U29">
            <v>0</v>
          </cell>
          <cell r="V29" t="str">
            <v>ARABUSTA 250g</v>
          </cell>
          <cell r="W29">
            <v>2.91</v>
          </cell>
          <cell r="X29" t="str">
            <v>9999000043500</v>
          </cell>
          <cell r="Y29"/>
          <cell r="Z29"/>
          <cell r="AA29" t="str">
            <v>LANGLOIS</v>
          </cell>
          <cell r="AB29" t="str">
            <v>CAFE</v>
          </cell>
        </row>
        <row r="30">
          <cell r="A30">
            <v>9999001000076</v>
          </cell>
          <cell r="B30" t="str">
            <v>26KGARABUSTA</v>
          </cell>
          <cell r="C30">
            <v>1</v>
          </cell>
          <cell r="D30" t="str">
            <v>ARABUSTA KG</v>
          </cell>
          <cell r="E30"/>
          <cell r="F30">
            <v>11.61</v>
          </cell>
          <cell r="G30" t="str">
            <v>5.5</v>
          </cell>
          <cell r="H30"/>
          <cell r="I30"/>
          <cell r="J30"/>
          <cell r="K30">
            <v>27.2</v>
          </cell>
          <cell r="L30"/>
          <cell r="M30">
            <v>22.666666666666668</v>
          </cell>
          <cell r="N30">
            <v>48.779411764705891</v>
          </cell>
          <cell r="O30">
            <v>1</v>
          </cell>
          <cell r="P30"/>
          <cell r="Q30">
            <v>0</v>
          </cell>
          <cell r="R30"/>
          <cell r="S30"/>
          <cell r="T30"/>
          <cell r="U30">
            <v>0</v>
          </cell>
          <cell r="V30" t="str">
            <v>ARABUSTA KG</v>
          </cell>
          <cell r="W30">
            <v>11.61</v>
          </cell>
          <cell r="X30" t="e">
            <v>#VALUE!</v>
          </cell>
          <cell r="Y30"/>
          <cell r="Z30"/>
          <cell r="AA30" t="str">
            <v>LANGLOIS</v>
          </cell>
          <cell r="AB30" t="str">
            <v>CAFE</v>
          </cell>
        </row>
        <row r="31">
          <cell r="A31"/>
          <cell r="B31" t="str">
            <v>PL1</v>
          </cell>
          <cell r="C31">
            <v>1</v>
          </cell>
          <cell r="D31" t="str">
            <v>ARTICLE</v>
          </cell>
          <cell r="E31"/>
          <cell r="F31" t="str">
            <v/>
          </cell>
          <cell r="G31" t="str">
            <v>5.5</v>
          </cell>
          <cell r="H31"/>
          <cell r="I31"/>
          <cell r="J31"/>
          <cell r="K31" t="str">
            <v/>
          </cell>
          <cell r="L31"/>
          <cell r="M31" t="e">
            <v>#VALUE!</v>
          </cell>
          <cell r="N31">
            <v>0</v>
          </cell>
          <cell r="O31">
            <v>1</v>
          </cell>
          <cell r="P31"/>
          <cell r="Q31">
            <v>0</v>
          </cell>
          <cell r="R31"/>
          <cell r="S31"/>
          <cell r="T31"/>
          <cell r="U31">
            <v>0</v>
          </cell>
          <cell r="V31" t="str">
            <v>ARTICLE</v>
          </cell>
          <cell r="W31" t="str">
            <v/>
          </cell>
          <cell r="X31" t="str">
            <v>9999000042190</v>
          </cell>
          <cell r="Y31"/>
          <cell r="Z31"/>
          <cell r="AA31" t="str">
            <v>S&amp;C</v>
          </cell>
          <cell r="AB31" t="str">
            <v>ALIMENTATION 5.50%</v>
          </cell>
        </row>
        <row r="32">
          <cell r="A32"/>
          <cell r="B32" t="str">
            <v>PL2</v>
          </cell>
          <cell r="C32">
            <v>1</v>
          </cell>
          <cell r="D32" t="str">
            <v>ARTICLE 20%</v>
          </cell>
          <cell r="E32"/>
          <cell r="F32" t="str">
            <v/>
          </cell>
          <cell r="G32" t="str">
            <v>20</v>
          </cell>
          <cell r="H32"/>
          <cell r="I32"/>
          <cell r="J32"/>
          <cell r="K32" t="str">
            <v/>
          </cell>
          <cell r="L32"/>
          <cell r="M32" t="e">
            <v>#VALUE!</v>
          </cell>
          <cell r="N32">
            <v>0</v>
          </cell>
          <cell r="O32">
            <v>1</v>
          </cell>
          <cell r="P32"/>
          <cell r="Q32">
            <v>0</v>
          </cell>
          <cell r="R32"/>
          <cell r="S32"/>
          <cell r="T32"/>
          <cell r="U32">
            <v>0</v>
          </cell>
          <cell r="V32" t="str">
            <v>ARTICLE 20%</v>
          </cell>
          <cell r="W32" t="str">
            <v/>
          </cell>
          <cell r="X32" t="e">
            <v>#VALUE!</v>
          </cell>
          <cell r="Y32"/>
          <cell r="Z32"/>
          <cell r="AA32" t="str">
            <v>S&amp;C</v>
          </cell>
          <cell r="AB32" t="str">
            <v>ACC/VAISSELLE</v>
          </cell>
        </row>
        <row r="33">
          <cell r="A33"/>
          <cell r="B33" t="str">
            <v>213</v>
          </cell>
          <cell r="C33">
            <v>1</v>
          </cell>
          <cell r="D33" t="str">
            <v>ASSAM GFOP  SUPÉRIEUR INDE</v>
          </cell>
          <cell r="E33"/>
          <cell r="F33">
            <v>2.73</v>
          </cell>
          <cell r="G33" t="str">
            <v>5.5</v>
          </cell>
          <cell r="H33"/>
          <cell r="I33"/>
          <cell r="J33"/>
          <cell r="K33">
            <v>8.9</v>
          </cell>
          <cell r="L33"/>
          <cell r="M33">
            <v>7.416666666666667</v>
          </cell>
          <cell r="N33">
            <v>63.191011235955067</v>
          </cell>
          <cell r="O33">
            <v>1</v>
          </cell>
          <cell r="P33"/>
          <cell r="Q33">
            <v>0</v>
          </cell>
          <cell r="R33"/>
          <cell r="S33"/>
          <cell r="T33"/>
          <cell r="U33">
            <v>0</v>
          </cell>
          <cell r="V33" t="str">
            <v>ASSAM GFOP  SUPÉRIEUR INDE</v>
          </cell>
          <cell r="W33">
            <v>2.73</v>
          </cell>
          <cell r="X33" t="str">
            <v>9999000000947</v>
          </cell>
          <cell r="Y33"/>
          <cell r="Z33"/>
          <cell r="AA33" t="str">
            <v>DAMMANN</v>
          </cell>
          <cell r="AB33" t="str">
            <v>THE</v>
          </cell>
        </row>
        <row r="34">
          <cell r="A34">
            <v>9999000002132</v>
          </cell>
          <cell r="B34" t="str">
            <v>P213</v>
          </cell>
          <cell r="C34">
            <v>1</v>
          </cell>
          <cell r="D34" t="str">
            <v>ASSAM GFOP  SUPÉRIEUR INDE</v>
          </cell>
          <cell r="E34"/>
          <cell r="F34">
            <v>27.28</v>
          </cell>
          <cell r="G34" t="str">
            <v>5.5</v>
          </cell>
          <cell r="H34"/>
          <cell r="I34"/>
          <cell r="J34"/>
          <cell r="K34">
            <v>89</v>
          </cell>
          <cell r="L34"/>
          <cell r="M34">
            <v>74.166666666666671</v>
          </cell>
          <cell r="N34">
            <v>63.217977528089889</v>
          </cell>
          <cell r="O34">
            <v>1</v>
          </cell>
          <cell r="P34"/>
          <cell r="Q34">
            <v>0</v>
          </cell>
          <cell r="R34"/>
          <cell r="S34"/>
          <cell r="T34"/>
          <cell r="U34">
            <v>0</v>
          </cell>
          <cell r="V34" t="str">
            <v>ASSAM GFOP  SUPÉRIEUR INDE</v>
          </cell>
          <cell r="W34">
            <v>27.28</v>
          </cell>
          <cell r="X34" t="e">
            <v>#VALUE!</v>
          </cell>
          <cell r="Y34"/>
          <cell r="Z34"/>
          <cell r="AA34" t="str">
            <v>DAMMANN-P</v>
          </cell>
          <cell r="AB34" t="str">
            <v>THE</v>
          </cell>
        </row>
        <row r="35">
          <cell r="A35">
            <v>9999901101729</v>
          </cell>
          <cell r="B35" t="str">
            <v>A00296</v>
          </cell>
          <cell r="C35">
            <v>1</v>
          </cell>
          <cell r="D35" t="str">
            <v>ASSIETTE PETITE 12X12</v>
          </cell>
          <cell r="E35"/>
          <cell r="F35">
            <v>1.25</v>
          </cell>
          <cell r="G35" t="str">
            <v>20</v>
          </cell>
          <cell r="H35"/>
          <cell r="I35"/>
          <cell r="J35"/>
          <cell r="K35">
            <v>2.6</v>
          </cell>
          <cell r="L35"/>
          <cell r="M35">
            <v>2.166666666666667</v>
          </cell>
          <cell r="N35">
            <v>42.307692307692314</v>
          </cell>
          <cell r="O35">
            <v>1</v>
          </cell>
          <cell r="P35"/>
          <cell r="Q35">
            <v>0</v>
          </cell>
          <cell r="R35"/>
          <cell r="S35"/>
          <cell r="T35"/>
          <cell r="U35">
            <v>0</v>
          </cell>
          <cell r="V35" t="str">
            <v>ASSIETTE PETITE 12X12</v>
          </cell>
          <cell r="W35">
            <v>1.25</v>
          </cell>
          <cell r="X35" t="e">
            <v>#VALUE!</v>
          </cell>
          <cell r="Y35"/>
          <cell r="Z35"/>
          <cell r="AA35" t="str">
            <v>REPRISE</v>
          </cell>
          <cell r="AB35" t="str">
            <v>ACC/VAISSELLE</v>
          </cell>
        </row>
        <row r="36">
          <cell r="A36">
            <v>9999000082226</v>
          </cell>
          <cell r="B36" t="str">
            <v>P8222</v>
          </cell>
          <cell r="C36">
            <v>1</v>
          </cell>
          <cell r="D36" t="str">
            <v>BALI</v>
          </cell>
          <cell r="E36"/>
          <cell r="F36">
            <v>25.76</v>
          </cell>
          <cell r="G36" t="str">
            <v>5.5</v>
          </cell>
          <cell r="H36"/>
          <cell r="I36"/>
          <cell r="J36"/>
          <cell r="K36">
            <v>84</v>
          </cell>
          <cell r="L36"/>
          <cell r="M36">
            <v>70</v>
          </cell>
          <cell r="N36">
            <v>63.199999999999989</v>
          </cell>
          <cell r="O36">
            <v>1</v>
          </cell>
          <cell r="P36"/>
          <cell r="Q36">
            <v>0</v>
          </cell>
          <cell r="R36"/>
          <cell r="S36"/>
          <cell r="T36"/>
          <cell r="U36">
            <v>0</v>
          </cell>
          <cell r="V36" t="str">
            <v>BALI</v>
          </cell>
          <cell r="W36">
            <v>25.76</v>
          </cell>
          <cell r="X36" t="e">
            <v>#VALUE!</v>
          </cell>
          <cell r="Y36"/>
          <cell r="Z36"/>
          <cell r="AA36" t="str">
            <v>DAMMANN-P</v>
          </cell>
          <cell r="AB36" t="str">
            <v>THE</v>
          </cell>
        </row>
        <row r="37">
          <cell r="A37">
            <v>8222</v>
          </cell>
          <cell r="B37" t="str">
            <v>8222</v>
          </cell>
          <cell r="C37">
            <v>1</v>
          </cell>
          <cell r="D37" t="str">
            <v>BALI</v>
          </cell>
          <cell r="E37"/>
          <cell r="F37">
            <v>2.58</v>
          </cell>
          <cell r="G37" t="str">
            <v>5.5</v>
          </cell>
          <cell r="H37"/>
          <cell r="I37"/>
          <cell r="J37"/>
          <cell r="K37">
            <v>8.4</v>
          </cell>
          <cell r="L37"/>
          <cell r="M37">
            <v>7.0000000000000009</v>
          </cell>
          <cell r="N37">
            <v>63.142857142857146</v>
          </cell>
          <cell r="O37">
            <v>1</v>
          </cell>
          <cell r="P37"/>
          <cell r="Q37">
            <v>0</v>
          </cell>
          <cell r="R37"/>
          <cell r="S37"/>
          <cell r="T37"/>
          <cell r="U37">
            <v>0</v>
          </cell>
          <cell r="V37" t="str">
            <v>BALI</v>
          </cell>
          <cell r="W37">
            <v>2.58</v>
          </cell>
          <cell r="X37" t="e">
            <v>#VALUE!</v>
          </cell>
          <cell r="Y37"/>
          <cell r="Z37"/>
          <cell r="AA37" t="str">
            <v>DAMMANN</v>
          </cell>
          <cell r="AB37" t="str">
            <v>THE</v>
          </cell>
        </row>
        <row r="38">
          <cell r="A38">
            <v>9999000037516</v>
          </cell>
          <cell r="B38" t="str">
            <v>P3751</v>
          </cell>
          <cell r="C38">
            <v>1</v>
          </cell>
          <cell r="D38" t="str">
            <v xml:space="preserve">BALI BLANC TBLANC </v>
          </cell>
          <cell r="E38"/>
          <cell r="F38">
            <v>45.55</v>
          </cell>
          <cell r="G38" t="str">
            <v>5.5</v>
          </cell>
          <cell r="H38"/>
          <cell r="I38"/>
          <cell r="J38"/>
          <cell r="K38">
            <v>149</v>
          </cell>
          <cell r="L38"/>
          <cell r="M38">
            <v>124.16666666666667</v>
          </cell>
          <cell r="N38">
            <v>63.315436241610747</v>
          </cell>
          <cell r="O38">
            <v>1</v>
          </cell>
          <cell r="P38"/>
          <cell r="Q38">
            <v>0</v>
          </cell>
          <cell r="R38"/>
          <cell r="S38"/>
          <cell r="T38"/>
          <cell r="U38">
            <v>0</v>
          </cell>
          <cell r="V38" t="str">
            <v xml:space="preserve">BALI BLANC TBLANC </v>
          </cell>
          <cell r="W38">
            <v>45.55</v>
          </cell>
          <cell r="X38" t="e">
            <v>#VALUE!</v>
          </cell>
          <cell r="Y38"/>
          <cell r="Z38"/>
          <cell r="AA38" t="str">
            <v>DAMMANN-P</v>
          </cell>
          <cell r="AB38" t="str">
            <v>THE</v>
          </cell>
        </row>
        <row r="39">
          <cell r="A39">
            <v>3751</v>
          </cell>
          <cell r="B39" t="str">
            <v>3751</v>
          </cell>
          <cell r="C39">
            <v>1</v>
          </cell>
          <cell r="D39" t="str">
            <v xml:space="preserve">BALI BLANC TBLANC </v>
          </cell>
          <cell r="E39"/>
          <cell r="F39">
            <v>4.55</v>
          </cell>
          <cell r="G39" t="str">
            <v>5.5</v>
          </cell>
          <cell r="H39"/>
          <cell r="I39"/>
          <cell r="J39"/>
          <cell r="K39">
            <v>14.9</v>
          </cell>
          <cell r="L39"/>
          <cell r="M39">
            <v>12.416666666666668</v>
          </cell>
          <cell r="N39">
            <v>63.355704697986582</v>
          </cell>
          <cell r="O39">
            <v>1</v>
          </cell>
          <cell r="P39"/>
          <cell r="Q39">
            <v>0</v>
          </cell>
          <cell r="R39"/>
          <cell r="S39"/>
          <cell r="T39"/>
          <cell r="U39">
            <v>0</v>
          </cell>
          <cell r="V39" t="str">
            <v xml:space="preserve">BALI BLANC TBLANC </v>
          </cell>
          <cell r="W39">
            <v>4.55</v>
          </cell>
          <cell r="X39" t="str">
            <v>9999000024080</v>
          </cell>
          <cell r="Y39"/>
          <cell r="Z39"/>
          <cell r="AA39" t="str">
            <v>DAMMANN</v>
          </cell>
          <cell r="AB39" t="str">
            <v>THE</v>
          </cell>
        </row>
        <row r="40">
          <cell r="A40">
            <v>9999901101521</v>
          </cell>
          <cell r="B40" t="str">
            <v>A00381</v>
          </cell>
          <cell r="C40">
            <v>1</v>
          </cell>
          <cell r="D40" t="str">
            <v>BALLOTIN 125G</v>
          </cell>
          <cell r="E40"/>
          <cell r="F40">
            <v>5.14</v>
          </cell>
          <cell r="G40" t="str">
            <v>5.5</v>
          </cell>
          <cell r="H40"/>
          <cell r="I40"/>
          <cell r="J40"/>
          <cell r="K40">
            <v>12.5</v>
          </cell>
          <cell r="L40"/>
          <cell r="M40">
            <v>10.416666666666668</v>
          </cell>
          <cell r="N40">
            <v>50.656000000000013</v>
          </cell>
          <cell r="O40">
            <v>1</v>
          </cell>
          <cell r="P40"/>
          <cell r="Q40">
            <v>0</v>
          </cell>
          <cell r="R40"/>
          <cell r="S40"/>
          <cell r="T40"/>
          <cell r="U40">
            <v>0</v>
          </cell>
          <cell r="V40" t="str">
            <v>BALLOTIN 125G</v>
          </cell>
          <cell r="W40">
            <v>5.14</v>
          </cell>
          <cell r="X40" t="e">
            <v>#VALUE!</v>
          </cell>
          <cell r="Y40"/>
          <cell r="Z40"/>
          <cell r="AA40" t="str">
            <v>VOISIN</v>
          </cell>
          <cell r="AB40" t="str">
            <v>ALIMENTATION 5.50%</v>
          </cell>
        </row>
        <row r="41">
          <cell r="A41">
            <v>3701474902858</v>
          </cell>
          <cell r="B41" t="str">
            <v>A000160</v>
          </cell>
          <cell r="C41">
            <v>1</v>
          </cell>
          <cell r="D41" t="str">
            <v>BALLOTIN 200g GUINGUET</v>
          </cell>
          <cell r="E41"/>
          <cell r="F41">
            <v>5.0999999999999996</v>
          </cell>
          <cell r="G41" t="str">
            <v>5.5</v>
          </cell>
          <cell r="H41"/>
          <cell r="I41"/>
          <cell r="J41"/>
          <cell r="K41">
            <v>12.9</v>
          </cell>
          <cell r="L41"/>
          <cell r="M41">
            <v>10.75</v>
          </cell>
          <cell r="N41">
            <v>52.558139534883722</v>
          </cell>
          <cell r="O41">
            <v>1</v>
          </cell>
          <cell r="P41"/>
          <cell r="Q41">
            <v>0</v>
          </cell>
          <cell r="R41"/>
          <cell r="S41"/>
          <cell r="T41"/>
          <cell r="U41">
            <v>0</v>
          </cell>
          <cell r="V41" t="str">
            <v>BALLOTIN 200g GUINGUET</v>
          </cell>
          <cell r="W41">
            <v>5.0999999999999996</v>
          </cell>
          <cell r="X41" t="e">
            <v>#REF!</v>
          </cell>
          <cell r="Y41"/>
          <cell r="Z41"/>
          <cell r="AA41" t="str">
            <v>GUINGUET</v>
          </cell>
          <cell r="AB41" t="str">
            <v>ALIMENTATION 5.50%</v>
          </cell>
        </row>
        <row r="42">
          <cell r="A42">
            <v>9999901101514</v>
          </cell>
          <cell r="B42" t="str">
            <v>A00382</v>
          </cell>
          <cell r="C42">
            <v>1</v>
          </cell>
          <cell r="D42" t="str">
            <v>BALLOTIN 250G</v>
          </cell>
          <cell r="E42" t="str">
            <v>0,5</v>
          </cell>
          <cell r="F42">
            <v>10.28</v>
          </cell>
          <cell r="G42" t="str">
            <v>5.5</v>
          </cell>
          <cell r="H42"/>
          <cell r="I42"/>
          <cell r="J42"/>
          <cell r="K42">
            <v>24.9</v>
          </cell>
          <cell r="L42">
            <v>8</v>
          </cell>
          <cell r="M42">
            <v>20.75</v>
          </cell>
          <cell r="N42">
            <v>95.045783132530133</v>
          </cell>
          <cell r="O42">
            <v>10</v>
          </cell>
          <cell r="P42" t="e">
            <v>#VALUE!</v>
          </cell>
          <cell r="Q42" t="e">
            <v>#DIV/0!</v>
          </cell>
          <cell r="R42" t="str">
            <v>3*5</v>
          </cell>
          <cell r="S42">
            <v>90</v>
          </cell>
          <cell r="T42"/>
          <cell r="U42"/>
          <cell r="V42" t="str">
            <v>BALLOTIN 250G</v>
          </cell>
          <cell r="W42">
            <v>10.28</v>
          </cell>
          <cell r="X42" t="str">
            <v>A00382</v>
          </cell>
          <cell r="Y42" t="str">
            <v>A00382</v>
          </cell>
          <cell r="Z42" t="e">
            <v>#VALUE!</v>
          </cell>
          <cell r="AA42" t="str">
            <v>VOISIN</v>
          </cell>
          <cell r="AB42" t="str">
            <v>ALIMENTATION 5.50%</v>
          </cell>
        </row>
        <row r="43">
          <cell r="A43">
            <v>9999000000138</v>
          </cell>
          <cell r="B43" t="str">
            <v>A000008</v>
          </cell>
          <cell r="C43">
            <v>1</v>
          </cell>
          <cell r="D43" t="str">
            <v>BALLOTIN 250G</v>
          </cell>
          <cell r="E43">
            <v>1</v>
          </cell>
          <cell r="F43" t="str">
            <v/>
          </cell>
          <cell r="G43" t="str">
            <v>5.5</v>
          </cell>
          <cell r="H43"/>
          <cell r="I43"/>
          <cell r="J43"/>
          <cell r="K43">
            <v>21.8</v>
          </cell>
          <cell r="L43">
            <v>6.5</v>
          </cell>
          <cell r="M43">
            <v>18.166666666666668</v>
          </cell>
          <cell r="N43">
            <v>0</v>
          </cell>
          <cell r="O43">
            <v>10</v>
          </cell>
          <cell r="P43" t="e">
            <v>#VALUE!</v>
          </cell>
          <cell r="Q43"/>
          <cell r="R43" t="str">
            <v>4*5</v>
          </cell>
          <cell r="S43">
            <v>90</v>
          </cell>
          <cell r="T43"/>
          <cell r="U43"/>
          <cell r="V43" t="str">
            <v>BALLOTIN 250G</v>
          </cell>
          <cell r="W43" t="str">
            <v/>
          </cell>
          <cell r="X43" t="str">
            <v>A000008</v>
          </cell>
          <cell r="Y43" t="str">
            <v>A000008</v>
          </cell>
          <cell r="Z43" t="e">
            <v>#VALUE!</v>
          </cell>
          <cell r="AA43" t="str">
            <v>NOEL</v>
          </cell>
          <cell r="AB43" t="str">
            <v>ALIMENTATION 5.50%</v>
          </cell>
        </row>
        <row r="44">
          <cell r="A44">
            <v>9999901101538</v>
          </cell>
          <cell r="B44" t="str">
            <v>A00398</v>
          </cell>
          <cell r="C44">
            <v>1</v>
          </cell>
          <cell r="D44" t="str">
            <v>CHOCOLATS VOISIN BALLOTIN KG</v>
          </cell>
          <cell r="E44">
            <v>1</v>
          </cell>
          <cell r="F44">
            <v>41.12</v>
          </cell>
          <cell r="G44" t="str">
            <v>5.5</v>
          </cell>
          <cell r="H44"/>
          <cell r="I44"/>
          <cell r="J44"/>
          <cell r="K44">
            <v>49.9</v>
          </cell>
          <cell r="L44">
            <v>9</v>
          </cell>
          <cell r="M44">
            <v>41.583333333333336</v>
          </cell>
          <cell r="N44">
            <v>95.055711422845704</v>
          </cell>
          <cell r="O44">
            <v>10</v>
          </cell>
          <cell r="P44" t="e">
            <v>#VALUE!</v>
          </cell>
          <cell r="Q44"/>
          <cell r="R44"/>
          <cell r="S44"/>
          <cell r="T44"/>
          <cell r="U44"/>
          <cell r="V44" t="str">
            <v>BALLOTIN 500G</v>
          </cell>
          <cell r="W44">
            <v>20.56</v>
          </cell>
          <cell r="X44" t="str">
            <v>A00398</v>
          </cell>
          <cell r="Y44" t="str">
            <v>A00398</v>
          </cell>
          <cell r="Z44" t="e">
            <v>#VALUE!</v>
          </cell>
          <cell r="AA44" t="str">
            <v>VOISIN</v>
          </cell>
          <cell r="AB44" t="str">
            <v>ALIMENTATION 5.50%</v>
          </cell>
        </row>
        <row r="45">
          <cell r="A45">
            <v>9999901101590</v>
          </cell>
          <cell r="B45" t="str">
            <v>A00380</v>
          </cell>
          <cell r="C45">
            <v>1</v>
          </cell>
          <cell r="D45" t="str">
            <v>BALLOTIN COUSSINS 300G</v>
          </cell>
          <cell r="E45">
            <v>1</v>
          </cell>
          <cell r="F45">
            <v>11.83</v>
          </cell>
          <cell r="G45" t="str">
            <v>5.5</v>
          </cell>
          <cell r="H45"/>
          <cell r="I45"/>
          <cell r="J45"/>
          <cell r="K45">
            <v>27</v>
          </cell>
          <cell r="L45">
            <v>4.5</v>
          </cell>
          <cell r="M45">
            <v>22.5</v>
          </cell>
          <cell r="N45">
            <v>94.742222222222225</v>
          </cell>
          <cell r="O45">
            <v>10</v>
          </cell>
          <cell r="P45" t="e">
            <v>#VALUE!</v>
          </cell>
          <cell r="Q45"/>
          <cell r="R45"/>
          <cell r="S45"/>
          <cell r="T45"/>
          <cell r="U45"/>
          <cell r="V45" t="str">
            <v>BALLOTIN COUSSINS 300G</v>
          </cell>
          <cell r="W45">
            <v>11.83</v>
          </cell>
          <cell r="X45" t="str">
            <v>A00380</v>
          </cell>
          <cell r="Y45" t="str">
            <v>A00380</v>
          </cell>
          <cell r="Z45" t="e">
            <v>#VALUE!</v>
          </cell>
          <cell r="AA45" t="str">
            <v>VOISIN</v>
          </cell>
          <cell r="AB45" t="str">
            <v>ALIMENTATION 5.50%</v>
          </cell>
        </row>
        <row r="46">
          <cell r="A46"/>
          <cell r="B46" t="str">
            <v>A00399</v>
          </cell>
          <cell r="C46">
            <v>1</v>
          </cell>
          <cell r="D46" t="str">
            <v>BALLOTIN COUSSINS 500G</v>
          </cell>
          <cell r="E46">
            <v>1</v>
          </cell>
          <cell r="F46">
            <v>19.71</v>
          </cell>
          <cell r="G46" t="str">
            <v>5.5</v>
          </cell>
          <cell r="H46"/>
          <cell r="I46"/>
          <cell r="J46"/>
          <cell r="K46">
            <v>45</v>
          </cell>
          <cell r="L46">
            <v>8.5</v>
          </cell>
          <cell r="M46">
            <v>37.5</v>
          </cell>
          <cell r="N46">
            <v>94.744</v>
          </cell>
          <cell r="O46">
            <v>10</v>
          </cell>
          <cell r="P46" t="e">
            <v>#VALUE!</v>
          </cell>
          <cell r="Q46"/>
          <cell r="R46"/>
          <cell r="S46"/>
          <cell r="T46"/>
          <cell r="U46"/>
          <cell r="V46" t="str">
            <v>BALLOTIN COUSSINS 500G</v>
          </cell>
          <cell r="W46">
            <v>19.71</v>
          </cell>
          <cell r="X46" t="str">
            <v>A00399</v>
          </cell>
          <cell r="Y46" t="str">
            <v>A00399</v>
          </cell>
          <cell r="Z46" t="e">
            <v>#VALUE!</v>
          </cell>
          <cell r="AA46" t="str">
            <v>VOISIN</v>
          </cell>
          <cell r="AB46" t="str">
            <v>ALIMENTATION 5.50%</v>
          </cell>
        </row>
        <row r="47">
          <cell r="A47">
            <v>2408</v>
          </cell>
          <cell r="B47" t="str">
            <v>2408</v>
          </cell>
          <cell r="C47">
            <v>1</v>
          </cell>
          <cell r="D47" t="str">
            <v>BANANA PANCAKE</v>
          </cell>
          <cell r="E47" t="str">
            <v>0,5</v>
          </cell>
          <cell r="F47">
            <v>2.42</v>
          </cell>
          <cell r="G47" t="str">
            <v>5.5</v>
          </cell>
          <cell r="H47"/>
          <cell r="I47"/>
          <cell r="J47"/>
          <cell r="K47">
            <v>7.9</v>
          </cell>
          <cell r="L47">
            <v>6.5</v>
          </cell>
          <cell r="M47">
            <v>6.5833333333333339</v>
          </cell>
          <cell r="N47">
            <v>96.324050632911394</v>
          </cell>
          <cell r="O47">
            <v>10</v>
          </cell>
          <cell r="P47" t="str">
            <v>9999000024080</v>
          </cell>
          <cell r="Q47"/>
          <cell r="R47" t="str">
            <v>3*5</v>
          </cell>
          <cell r="S47">
            <v>90</v>
          </cell>
          <cell r="T47"/>
          <cell r="U47"/>
          <cell r="V47" t="str">
            <v>BANANA PANCAKE</v>
          </cell>
          <cell r="W47">
            <v>2.42</v>
          </cell>
          <cell r="X47" t="str">
            <v>2408</v>
          </cell>
          <cell r="Y47" t="str">
            <v>999900002408</v>
          </cell>
          <cell r="Z47" t="str">
            <v>9999000024080</v>
          </cell>
          <cell r="AA47" t="str">
            <v>DAMMANN</v>
          </cell>
          <cell r="AB47" t="str">
            <v>THE</v>
          </cell>
        </row>
        <row r="48">
          <cell r="A48">
            <v>9999000024080</v>
          </cell>
          <cell r="B48" t="str">
            <v>P2408</v>
          </cell>
          <cell r="C48">
            <v>1</v>
          </cell>
          <cell r="D48" t="str">
            <v>BANANA PANCAKE</v>
          </cell>
          <cell r="E48" t="str">
            <v>0,5</v>
          </cell>
          <cell r="F48">
            <v>24.24</v>
          </cell>
          <cell r="G48" t="str">
            <v>5.5</v>
          </cell>
          <cell r="H48"/>
          <cell r="I48"/>
          <cell r="J48"/>
          <cell r="K48">
            <v>79</v>
          </cell>
          <cell r="L48">
            <v>8</v>
          </cell>
          <cell r="M48">
            <v>65.833333333333343</v>
          </cell>
          <cell r="N48">
            <v>96.317974683544307</v>
          </cell>
          <cell r="O48">
            <v>10</v>
          </cell>
          <cell r="P48" t="e">
            <v>#VALUE!</v>
          </cell>
          <cell r="Q48"/>
          <cell r="R48" t="str">
            <v>3*5</v>
          </cell>
          <cell r="S48">
            <v>90</v>
          </cell>
          <cell r="T48"/>
          <cell r="U48"/>
          <cell r="V48" t="str">
            <v>BANANA PANCAKE</v>
          </cell>
          <cell r="W48">
            <v>24.24</v>
          </cell>
          <cell r="X48" t="str">
            <v>P2408</v>
          </cell>
          <cell r="Y48" t="str">
            <v>P2408</v>
          </cell>
          <cell r="Z48" t="e">
            <v>#VALUE!</v>
          </cell>
          <cell r="AA48" t="str">
            <v>DAMMANN-P</v>
          </cell>
          <cell r="AB48" t="str">
            <v>THE</v>
          </cell>
        </row>
        <row r="49">
          <cell r="A49">
            <v>3760194226972</v>
          </cell>
          <cell r="B49" t="str">
            <v>501020003</v>
          </cell>
          <cell r="C49">
            <v>1</v>
          </cell>
          <cell r="D49" t="str">
            <v>BAR A POIVRES</v>
          </cell>
          <cell r="E49">
            <v>1</v>
          </cell>
          <cell r="F49">
            <v>13.5</v>
          </cell>
          <cell r="G49" t="str">
            <v>5.5</v>
          </cell>
          <cell r="H49"/>
          <cell r="I49"/>
          <cell r="J49"/>
          <cell r="K49">
            <v>29.9</v>
          </cell>
          <cell r="L49">
            <v>6.5</v>
          </cell>
          <cell r="M49">
            <v>24.916666666666668</v>
          </cell>
          <cell r="N49">
            <v>94.581939799331096</v>
          </cell>
          <cell r="O49">
            <v>10</v>
          </cell>
          <cell r="P49" t="str">
            <v>99995010200030</v>
          </cell>
          <cell r="Q49"/>
          <cell r="R49"/>
          <cell r="S49"/>
          <cell r="T49"/>
          <cell r="U49"/>
          <cell r="V49" t="str">
            <v>BAR A POIVRES</v>
          </cell>
          <cell r="W49">
            <v>13.5</v>
          </cell>
          <cell r="X49" t="str">
            <v>501020003</v>
          </cell>
          <cell r="Y49" t="str">
            <v>9999501020003</v>
          </cell>
          <cell r="Z49" t="str">
            <v>99995010200030</v>
          </cell>
          <cell r="AA49" t="str">
            <v>SAVOR&amp;SENS</v>
          </cell>
          <cell r="AB49" t="str">
            <v>ALIMENTATION 5.50%</v>
          </cell>
        </row>
        <row r="50">
          <cell r="A50">
            <v>3700238382882</v>
          </cell>
          <cell r="B50" t="str">
            <v>A00375</v>
          </cell>
          <cell r="C50">
            <v>1</v>
          </cell>
          <cell r="D50" t="str">
            <v>Berlingots</v>
          </cell>
          <cell r="E50">
            <v>1</v>
          </cell>
          <cell r="F50">
            <v>2.56</v>
          </cell>
          <cell r="G50" t="str">
            <v>20</v>
          </cell>
          <cell r="H50"/>
          <cell r="I50"/>
          <cell r="J50"/>
          <cell r="K50">
            <v>6.9</v>
          </cell>
          <cell r="L50">
            <v>8.5</v>
          </cell>
          <cell r="M50">
            <v>5.75</v>
          </cell>
          <cell r="N50">
            <v>95.547826086956519</v>
          </cell>
          <cell r="O50">
            <v>10</v>
          </cell>
          <cell r="P50" t="e">
            <v>#VALUE!</v>
          </cell>
          <cell r="Q50"/>
          <cell r="R50"/>
          <cell r="S50"/>
          <cell r="T50"/>
          <cell r="U50"/>
          <cell r="V50" t="str">
            <v>Berlingots</v>
          </cell>
          <cell r="W50">
            <v>2.56</v>
          </cell>
          <cell r="X50" t="str">
            <v>A00375</v>
          </cell>
          <cell r="Y50" t="str">
            <v>A00375</v>
          </cell>
          <cell r="Z50" t="e">
            <v>#VALUE!</v>
          </cell>
          <cell r="AA50" t="str">
            <v>SDP</v>
          </cell>
          <cell r="AB50" t="str">
            <v>ALIMENTATION 20%</v>
          </cell>
        </row>
        <row r="51">
          <cell r="A51">
            <v>3770012829339</v>
          </cell>
          <cell r="B51" t="str">
            <v>A00201</v>
          </cell>
          <cell r="C51">
            <v>1</v>
          </cell>
          <cell r="D51" t="str">
            <v>BIJIN BATON CHARBON ACTIF</v>
          </cell>
          <cell r="E51">
            <v>1</v>
          </cell>
          <cell r="F51">
            <v>4.87</v>
          </cell>
          <cell r="G51" t="str">
            <v>20</v>
          </cell>
          <cell r="H51"/>
          <cell r="I51"/>
          <cell r="J51"/>
          <cell r="K51">
            <v>12.9</v>
          </cell>
          <cell r="L51">
            <v>6.5</v>
          </cell>
          <cell r="M51">
            <v>10.75</v>
          </cell>
          <cell r="N51">
            <v>95.469767441860469</v>
          </cell>
          <cell r="O51">
            <v>10</v>
          </cell>
          <cell r="P51" t="e">
            <v>#VALUE!</v>
          </cell>
          <cell r="Q51"/>
          <cell r="R51"/>
          <cell r="S51"/>
          <cell r="T51"/>
          <cell r="U51"/>
          <cell r="V51" t="str">
            <v>BIJIN BATON CHARBON ACTIF</v>
          </cell>
          <cell r="W51">
            <v>4.87</v>
          </cell>
          <cell r="X51" t="str">
            <v>A00201</v>
          </cell>
          <cell r="Y51" t="str">
            <v>A00201</v>
          </cell>
          <cell r="Z51" t="e">
            <v>#VALUE!</v>
          </cell>
          <cell r="AA51" t="str">
            <v>BIJIN</v>
          </cell>
          <cell r="AB51" t="str">
            <v>ACC/VAISSELLE</v>
          </cell>
        </row>
        <row r="52">
          <cell r="A52">
            <v>3770012829520</v>
          </cell>
          <cell r="B52" t="str">
            <v>A00202</v>
          </cell>
          <cell r="C52">
            <v>1</v>
          </cell>
          <cell r="D52" t="str">
            <v>BIJIN BOITE 2 SACHETS CHARBON ACTIF</v>
          </cell>
          <cell r="E52">
            <v>1</v>
          </cell>
          <cell r="F52">
            <v>3.9</v>
          </cell>
          <cell r="G52" t="str">
            <v>20</v>
          </cell>
          <cell r="H52"/>
          <cell r="I52"/>
          <cell r="J52"/>
          <cell r="K52">
            <v>13.9</v>
          </cell>
          <cell r="L52">
            <v>6.5</v>
          </cell>
          <cell r="M52">
            <v>11.583333333333334</v>
          </cell>
          <cell r="N52">
            <v>96.633093525179845</v>
          </cell>
          <cell r="O52">
            <v>10</v>
          </cell>
          <cell r="P52" t="e">
            <v>#VALUE!</v>
          </cell>
          <cell r="Q52"/>
          <cell r="R52"/>
          <cell r="S52"/>
          <cell r="T52"/>
          <cell r="U52"/>
          <cell r="V52" t="str">
            <v>BIJIN BOITE 2 SACHETS CHARBON ACTIF</v>
          </cell>
          <cell r="W52">
            <v>3.9</v>
          </cell>
          <cell r="X52" t="str">
            <v>A00202</v>
          </cell>
          <cell r="Y52" t="str">
            <v>A00202</v>
          </cell>
          <cell r="Z52" t="e">
            <v>#VALUE!</v>
          </cell>
          <cell r="AA52" t="str">
            <v>BIJIN</v>
          </cell>
          <cell r="AB52" t="str">
            <v>ACC/VAISSELLE</v>
          </cell>
        </row>
        <row r="53">
          <cell r="A53">
            <v>3770012829292</v>
          </cell>
          <cell r="B53" t="str">
            <v>A00200</v>
          </cell>
          <cell r="C53">
            <v>1</v>
          </cell>
          <cell r="D53" t="str">
            <v>BIJIN SACHET BILLES CERAMIQUE</v>
          </cell>
          <cell r="E53" t="str">
            <v>0,25</v>
          </cell>
          <cell r="F53">
            <v>4.9000000000000004</v>
          </cell>
          <cell r="G53" t="str">
            <v>20</v>
          </cell>
          <cell r="H53"/>
          <cell r="I53"/>
          <cell r="J53"/>
          <cell r="K53">
            <v>12.9</v>
          </cell>
          <cell r="L53">
            <v>13</v>
          </cell>
          <cell r="M53">
            <v>10.75</v>
          </cell>
          <cell r="N53">
            <v>95.441860465116278</v>
          </cell>
          <cell r="O53">
            <v>10</v>
          </cell>
          <cell r="P53" t="e">
            <v>#VALUE!</v>
          </cell>
          <cell r="Q53"/>
          <cell r="R53"/>
          <cell r="S53"/>
          <cell r="T53"/>
          <cell r="U53"/>
          <cell r="V53" t="str">
            <v>BIJIN SACHET BILLES CERAMIQUE</v>
          </cell>
          <cell r="W53">
            <v>4.9000000000000004</v>
          </cell>
          <cell r="X53" t="str">
            <v>A00200</v>
          </cell>
          <cell r="Y53" t="str">
            <v>A00200</v>
          </cell>
          <cell r="Z53" t="e">
            <v>#VALUE!</v>
          </cell>
          <cell r="AA53" t="str">
            <v>BIJIN</v>
          </cell>
          <cell r="AB53" t="str">
            <v>ACC/VAISSELLE</v>
          </cell>
        </row>
        <row r="54">
          <cell r="A54">
            <v>9999901101361</v>
          </cell>
          <cell r="B54" t="str">
            <v>A00377</v>
          </cell>
          <cell r="C54">
            <v>1</v>
          </cell>
          <cell r="D54" t="str">
            <v>BILLES ORANGETTES 120G</v>
          </cell>
          <cell r="E54" t="str">
            <v>0,5</v>
          </cell>
          <cell r="F54">
            <v>5.86</v>
          </cell>
          <cell r="G54" t="str">
            <v>5.5</v>
          </cell>
          <cell r="H54"/>
          <cell r="I54"/>
          <cell r="J54"/>
          <cell r="K54">
            <v>12.9</v>
          </cell>
          <cell r="L54">
            <v>11</v>
          </cell>
          <cell r="M54">
            <v>10.75</v>
          </cell>
          <cell r="N54">
            <v>0</v>
          </cell>
          <cell r="O54">
            <v>10</v>
          </cell>
          <cell r="P54" t="e">
            <v>#VALUE!</v>
          </cell>
          <cell r="Q54"/>
          <cell r="R54"/>
          <cell r="S54"/>
          <cell r="T54"/>
          <cell r="U54"/>
          <cell r="V54" t="str">
            <v>BILLES ORANGETTES 120G</v>
          </cell>
          <cell r="W54" t="str">
            <v/>
          </cell>
          <cell r="X54" t="str">
            <v>A00377</v>
          </cell>
          <cell r="Y54" t="str">
            <v>A00377</v>
          </cell>
          <cell r="Z54" t="e">
            <v>#VALUE!</v>
          </cell>
          <cell r="AA54" t="str">
            <v>S&amp;C</v>
          </cell>
          <cell r="AB54" t="str">
            <v>ALIMENTATION 5.50%</v>
          </cell>
        </row>
        <row r="55">
          <cell r="A55">
            <v>3435079018484</v>
          </cell>
          <cell r="B55" t="str">
            <v>004350</v>
          </cell>
          <cell r="C55">
            <v>1</v>
          </cell>
          <cell r="D55" t="str">
            <v>BISCUIT ROSE FRAMB175G</v>
          </cell>
          <cell r="E55">
            <v>1</v>
          </cell>
          <cell r="F55">
            <v>3.38</v>
          </cell>
          <cell r="G55" t="str">
            <v>5.5</v>
          </cell>
          <cell r="H55"/>
          <cell r="I55"/>
          <cell r="J55"/>
          <cell r="K55">
            <v>7.9</v>
          </cell>
          <cell r="L55">
            <v>8</v>
          </cell>
          <cell r="M55">
            <v>6.5833333333333339</v>
          </cell>
          <cell r="N55">
            <v>94.865822784810121</v>
          </cell>
          <cell r="O55">
            <v>10</v>
          </cell>
          <cell r="P55" t="str">
            <v>9999000043500</v>
          </cell>
          <cell r="Q55"/>
          <cell r="R55"/>
          <cell r="S55"/>
          <cell r="T55"/>
          <cell r="U55"/>
          <cell r="V55" t="str">
            <v>BISCUIT ROSE FRAMB175G</v>
          </cell>
          <cell r="W55">
            <v>3.38</v>
          </cell>
          <cell r="X55" t="str">
            <v>004350</v>
          </cell>
          <cell r="Y55" t="str">
            <v>999900004350</v>
          </cell>
          <cell r="Z55" t="str">
            <v>9999000043500</v>
          </cell>
          <cell r="AA55" t="str">
            <v>SDP</v>
          </cell>
          <cell r="AB55" t="str">
            <v>ALIMENTATION 5.50%</v>
          </cell>
        </row>
        <row r="56">
          <cell r="A56">
            <v>3435070062028</v>
          </cell>
          <cell r="B56" t="str">
            <v>A000015</v>
          </cell>
          <cell r="C56">
            <v>1</v>
          </cell>
          <cell r="D56" t="str">
            <v>BISCUITS ROSES</v>
          </cell>
          <cell r="E56">
            <v>1</v>
          </cell>
          <cell r="F56">
            <v>2.27</v>
          </cell>
          <cell r="G56" t="str">
            <v>5.5</v>
          </cell>
          <cell r="H56"/>
          <cell r="I56"/>
          <cell r="J56"/>
          <cell r="K56">
            <v>5.9</v>
          </cell>
          <cell r="L56">
            <v>9</v>
          </cell>
          <cell r="M56">
            <v>4.916666666666667</v>
          </cell>
          <cell r="N56">
            <v>95.383050847457611</v>
          </cell>
          <cell r="O56">
            <v>10</v>
          </cell>
          <cell r="P56" t="e">
            <v>#VALUE!</v>
          </cell>
          <cell r="Q56"/>
          <cell r="R56" t="str">
            <v>4*5</v>
          </cell>
          <cell r="S56">
            <v>90</v>
          </cell>
          <cell r="T56"/>
          <cell r="U56"/>
          <cell r="V56" t="str">
            <v>BISCUITS ROSES</v>
          </cell>
          <cell r="W56">
            <v>2.27</v>
          </cell>
          <cell r="X56" t="str">
            <v>A000015</v>
          </cell>
          <cell r="Y56" t="str">
            <v>A000015</v>
          </cell>
          <cell r="Z56" t="e">
            <v>#VALUE!</v>
          </cell>
          <cell r="AA56" t="str">
            <v>SDP</v>
          </cell>
          <cell r="AB56" t="str">
            <v>ALIMENTATION 5.50%</v>
          </cell>
        </row>
        <row r="57">
          <cell r="A57">
            <v>4219</v>
          </cell>
          <cell r="B57" t="str">
            <v>4219</v>
          </cell>
          <cell r="C57">
            <v>1</v>
          </cell>
          <cell r="D57" t="str">
            <v>BLANC D'ANJI TBLANC CHINE (SORTIE CATALOGUE)</v>
          </cell>
          <cell r="E57">
            <v>0.25</v>
          </cell>
          <cell r="F57">
            <v>4.55</v>
          </cell>
          <cell r="G57" t="str">
            <v>5.5</v>
          </cell>
          <cell r="H57"/>
          <cell r="I57"/>
          <cell r="J57"/>
          <cell r="K57">
            <v>14.9</v>
          </cell>
          <cell r="L57">
            <v>15.5</v>
          </cell>
          <cell r="M57">
            <v>12.416666666666668</v>
          </cell>
          <cell r="N57">
            <v>96.335570469798654</v>
          </cell>
          <cell r="O57">
            <v>10</v>
          </cell>
          <cell r="P57" t="str">
            <v>9999000042190</v>
          </cell>
          <cell r="Q57"/>
          <cell r="R57" t="str">
            <v>4*5</v>
          </cell>
          <cell r="S57">
            <v>90</v>
          </cell>
          <cell r="T57"/>
          <cell r="U57"/>
          <cell r="V57" t="str">
            <v>BLANC D'ANJI TBLANC CHINE (SORTIE CATALOGUE)</v>
          </cell>
          <cell r="W57">
            <v>4.55</v>
          </cell>
          <cell r="X57" t="str">
            <v>4219</v>
          </cell>
          <cell r="Y57" t="str">
            <v>999900004219</v>
          </cell>
          <cell r="Z57" t="str">
            <v>9999000042190</v>
          </cell>
          <cell r="AA57" t="str">
            <v>DAMMANN</v>
          </cell>
          <cell r="AB57" t="str">
            <v>THE</v>
          </cell>
        </row>
        <row r="58">
          <cell r="A58">
            <v>9999901101187</v>
          </cell>
          <cell r="B58" t="str">
            <v>P4219</v>
          </cell>
          <cell r="C58">
            <v>1</v>
          </cell>
          <cell r="D58" t="str">
            <v>BLANC D'ANJI TBLANC CHINE (SORTIE CATALOGUE)</v>
          </cell>
          <cell r="E58">
            <v>1</v>
          </cell>
          <cell r="F58">
            <v>45.55</v>
          </cell>
          <cell r="G58" t="str">
            <v>5.5</v>
          </cell>
          <cell r="H58"/>
          <cell r="I58"/>
          <cell r="J58"/>
          <cell r="K58">
            <v>149</v>
          </cell>
          <cell r="L58">
            <v>8.5</v>
          </cell>
          <cell r="M58">
            <v>124.16666666666667</v>
          </cell>
          <cell r="N58">
            <v>96.331543624161071</v>
          </cell>
          <cell r="O58">
            <v>10</v>
          </cell>
          <cell r="P58" t="e">
            <v>#VALUE!</v>
          </cell>
          <cell r="Q58"/>
          <cell r="R58" t="str">
            <v>4*5</v>
          </cell>
          <cell r="S58">
            <v>90</v>
          </cell>
          <cell r="T58"/>
          <cell r="U58"/>
          <cell r="V58" t="str">
            <v>BLANC D'ANJI TBLANC CHINE (SORTIE CATALOGUE)</v>
          </cell>
          <cell r="W58">
            <v>45.55</v>
          </cell>
          <cell r="X58" t="str">
            <v>P4219</v>
          </cell>
          <cell r="Y58" t="str">
            <v>P4219</v>
          </cell>
          <cell r="Z58" t="e">
            <v>#VALUE!</v>
          </cell>
          <cell r="AA58" t="str">
            <v>DAMMANN-P</v>
          </cell>
          <cell r="AB58" t="str">
            <v>THE</v>
          </cell>
        </row>
        <row r="59">
          <cell r="A59"/>
          <cell r="B59" t="str">
            <v>94</v>
          </cell>
          <cell r="C59">
            <v>1</v>
          </cell>
          <cell r="D59" t="str">
            <v xml:space="preserve">BLANC MYRTILLE TBLANC  </v>
          </cell>
          <cell r="E59">
            <v>1</v>
          </cell>
          <cell r="F59">
            <v>4.7</v>
          </cell>
          <cell r="G59" t="str">
            <v>5.5</v>
          </cell>
          <cell r="H59"/>
          <cell r="I59"/>
          <cell r="J59"/>
          <cell r="K59">
            <v>14.9</v>
          </cell>
          <cell r="L59">
            <v>6.5</v>
          </cell>
          <cell r="M59">
            <v>12.416666666666668</v>
          </cell>
          <cell r="N59">
            <v>96.214765100671144</v>
          </cell>
          <cell r="O59">
            <v>10</v>
          </cell>
          <cell r="P59" t="str">
            <v>9999000000947</v>
          </cell>
          <cell r="Q59"/>
          <cell r="R59" t="str">
            <v>4*5</v>
          </cell>
          <cell r="S59">
            <v>90</v>
          </cell>
          <cell r="T59"/>
          <cell r="U59"/>
          <cell r="V59" t="str">
            <v xml:space="preserve">BLANC MYRTILLE TBLANC  </v>
          </cell>
          <cell r="W59">
            <v>4.7</v>
          </cell>
          <cell r="X59" t="str">
            <v>94</v>
          </cell>
          <cell r="Y59" t="str">
            <v>999900000094</v>
          </cell>
          <cell r="Z59" t="str">
            <v>9999000000947</v>
          </cell>
          <cell r="AA59" t="str">
            <v>DAMMANN</v>
          </cell>
          <cell r="AB59" t="str">
            <v>THE</v>
          </cell>
        </row>
        <row r="60">
          <cell r="A60">
            <v>9999000000947</v>
          </cell>
          <cell r="B60" t="str">
            <v>P94</v>
          </cell>
          <cell r="C60">
            <v>1</v>
          </cell>
          <cell r="D60" t="str">
            <v xml:space="preserve">BLANC MYRTILLE TBLANC  </v>
          </cell>
          <cell r="E60">
            <v>1</v>
          </cell>
          <cell r="F60">
            <v>47</v>
          </cell>
          <cell r="G60" t="str">
            <v>5.5</v>
          </cell>
          <cell r="H60"/>
          <cell r="I60"/>
          <cell r="J60"/>
          <cell r="K60">
            <v>149</v>
          </cell>
          <cell r="L60">
            <v>8.5</v>
          </cell>
          <cell r="M60">
            <v>124.16666666666667</v>
          </cell>
          <cell r="N60">
            <v>96.214765100671144</v>
          </cell>
          <cell r="O60">
            <v>10</v>
          </cell>
          <cell r="P60" t="e">
            <v>#VALUE!</v>
          </cell>
          <cell r="Q60"/>
          <cell r="R60"/>
          <cell r="S60"/>
          <cell r="T60"/>
          <cell r="U60"/>
          <cell r="V60" t="str">
            <v xml:space="preserve">BLANC MYRTILLE TBLANC  </v>
          </cell>
          <cell r="W60">
            <v>47</v>
          </cell>
          <cell r="X60" t="str">
            <v>P94</v>
          </cell>
          <cell r="Y60" t="str">
            <v>P94</v>
          </cell>
          <cell r="Z60" t="e">
            <v>#VALUE!</v>
          </cell>
          <cell r="AA60" t="str">
            <v>DAMMANN-P</v>
          </cell>
          <cell r="AB60" t="str">
            <v>THE</v>
          </cell>
        </row>
        <row r="61">
          <cell r="A61">
            <v>3330720433312</v>
          </cell>
          <cell r="B61" t="str">
            <v>A00108</v>
          </cell>
          <cell r="C61">
            <v>1</v>
          </cell>
          <cell r="D61" t="str">
            <v>BLOC FOIE GRAS + 2 CONF +PLANCHE + FIL</v>
          </cell>
          <cell r="E61">
            <v>1</v>
          </cell>
          <cell r="F61">
            <v>19.7</v>
          </cell>
          <cell r="G61" t="str">
            <v>5.5</v>
          </cell>
          <cell r="H61"/>
          <cell r="I61"/>
          <cell r="J61"/>
          <cell r="K61">
            <v>43.9</v>
          </cell>
          <cell r="L61">
            <v>10</v>
          </cell>
          <cell r="M61">
            <v>36.583333333333336</v>
          </cell>
          <cell r="N61">
            <v>94.615034168564932</v>
          </cell>
          <cell r="O61">
            <v>10</v>
          </cell>
          <cell r="P61" t="e">
            <v>#VALUE!</v>
          </cell>
          <cell r="Q61"/>
          <cell r="R61"/>
          <cell r="S61"/>
          <cell r="T61"/>
          <cell r="U61"/>
          <cell r="V61" t="str">
            <v>BLOC FOIE GRAS + 2 CONF +PLANCHE + FIL</v>
          </cell>
          <cell r="W61">
            <v>19.7</v>
          </cell>
          <cell r="X61" t="str">
            <v>A00108</v>
          </cell>
          <cell r="Y61" t="str">
            <v>A00108</v>
          </cell>
          <cell r="Z61" t="e">
            <v>#VALUE!</v>
          </cell>
          <cell r="AA61" t="str">
            <v>METRO</v>
          </cell>
          <cell r="AB61" t="str">
            <v>ALIMENTATION 5.50%</v>
          </cell>
        </row>
        <row r="62">
          <cell r="A62">
            <v>1000092</v>
          </cell>
          <cell r="B62" t="str">
            <v>A000118</v>
          </cell>
          <cell r="C62">
            <v>1</v>
          </cell>
          <cell r="D62" t="str">
            <v>BLOC FOIE GRAS 50g</v>
          </cell>
          <cell r="E62">
            <v>1</v>
          </cell>
          <cell r="F62">
            <v>4.1500000000000004</v>
          </cell>
          <cell r="G62" t="str">
            <v>5.5</v>
          </cell>
          <cell r="H62"/>
          <cell r="I62"/>
          <cell r="J62"/>
          <cell r="K62">
            <v>9.9</v>
          </cell>
          <cell r="L62">
            <v>16.5</v>
          </cell>
          <cell r="M62">
            <v>8.25</v>
          </cell>
          <cell r="N62">
            <v>94.969696969696969</v>
          </cell>
          <cell r="O62">
            <v>10</v>
          </cell>
          <cell r="P62" t="e">
            <v>#VALUE!</v>
          </cell>
          <cell r="Q62"/>
          <cell r="R62" t="str">
            <v>4*5</v>
          </cell>
          <cell r="S62">
            <v>90</v>
          </cell>
          <cell r="T62"/>
          <cell r="U62"/>
          <cell r="V62" t="str">
            <v>BLOC FOIE GRAS 50g</v>
          </cell>
          <cell r="W62">
            <v>4.1500000000000004</v>
          </cell>
          <cell r="X62" t="str">
            <v>A000118</v>
          </cell>
          <cell r="Y62" t="str">
            <v>A000118</v>
          </cell>
          <cell r="Z62" t="e">
            <v>#VALUE!</v>
          </cell>
          <cell r="AA62" t="str">
            <v>SAVOR&amp;SENS</v>
          </cell>
          <cell r="AB62" t="str">
            <v>ALIMENTATION 5.50%</v>
          </cell>
        </row>
        <row r="63">
          <cell r="A63">
            <v>3700238354582</v>
          </cell>
          <cell r="B63" t="str">
            <v>A00140</v>
          </cell>
          <cell r="C63">
            <v>1</v>
          </cell>
          <cell r="D63" t="str">
            <v>BLOC FOIE GRAS ENTIER CANARD 125G</v>
          </cell>
          <cell r="E63">
            <v>1</v>
          </cell>
          <cell r="F63">
            <v>12.04</v>
          </cell>
          <cell r="G63" t="str">
            <v>5.5</v>
          </cell>
          <cell r="H63"/>
          <cell r="I63"/>
          <cell r="J63"/>
          <cell r="K63">
            <v>27.5</v>
          </cell>
          <cell r="L63">
            <v>6</v>
          </cell>
          <cell r="M63">
            <v>22.916666666666668</v>
          </cell>
          <cell r="N63">
            <v>94.746181818181824</v>
          </cell>
          <cell r="O63">
            <v>10</v>
          </cell>
          <cell r="P63" t="e">
            <v>#VALUE!</v>
          </cell>
          <cell r="Q63"/>
          <cell r="R63"/>
          <cell r="S63"/>
          <cell r="T63"/>
          <cell r="U63"/>
          <cell r="V63" t="str">
            <v>BLOC FOIE GRAS ENTIER CANARD 125G</v>
          </cell>
          <cell r="W63">
            <v>12.04</v>
          </cell>
          <cell r="X63" t="str">
            <v>A00140</v>
          </cell>
          <cell r="Y63" t="str">
            <v>A00140</v>
          </cell>
          <cell r="Z63" t="e">
            <v>#VALUE!</v>
          </cell>
          <cell r="AA63" t="str">
            <v>SAVOR&amp;SENS</v>
          </cell>
          <cell r="AB63" t="str">
            <v>ALIMENTATION 5.50%</v>
          </cell>
        </row>
        <row r="64">
          <cell r="A64">
            <v>1000092</v>
          </cell>
          <cell r="B64" t="str">
            <v>A00134</v>
          </cell>
          <cell r="C64">
            <v>1</v>
          </cell>
          <cell r="D64" t="str">
            <v>BLOC FOIE GRAS ENTIER CANARD 50G</v>
          </cell>
          <cell r="E64">
            <v>1</v>
          </cell>
          <cell r="F64">
            <v>4.1500000000000004</v>
          </cell>
          <cell r="G64" t="str">
            <v>5.5</v>
          </cell>
          <cell r="H64"/>
          <cell r="I64"/>
          <cell r="J64"/>
          <cell r="K64">
            <v>9.9</v>
          </cell>
          <cell r="L64">
            <v>7</v>
          </cell>
          <cell r="M64">
            <v>8.25</v>
          </cell>
          <cell r="N64">
            <v>94.969696969696969</v>
          </cell>
          <cell r="O64">
            <v>10</v>
          </cell>
          <cell r="P64" t="e">
            <v>#VALUE!</v>
          </cell>
          <cell r="Q64"/>
          <cell r="R64"/>
          <cell r="S64"/>
          <cell r="T64"/>
          <cell r="U64"/>
          <cell r="V64" t="str">
            <v>BLOC FOIE GRAS ENTIER CANARD 50G</v>
          </cell>
          <cell r="W64">
            <v>4.1500000000000004</v>
          </cell>
          <cell r="X64" t="str">
            <v>A00134</v>
          </cell>
          <cell r="Y64" t="str">
            <v>A00134</v>
          </cell>
          <cell r="Z64" t="e">
            <v>#VALUE!</v>
          </cell>
          <cell r="AA64" t="str">
            <v>LE COMPTOIR</v>
          </cell>
          <cell r="AB64" t="str">
            <v>ALIMENTATION 5.50%</v>
          </cell>
        </row>
        <row r="65">
          <cell r="A65">
            <v>1000108</v>
          </cell>
          <cell r="B65" t="str">
            <v>A00135</v>
          </cell>
          <cell r="C65">
            <v>1</v>
          </cell>
          <cell r="D65" t="str">
            <v>BLOC FOIE GRAS ENTIER CANARD 80G</v>
          </cell>
          <cell r="E65">
            <v>1</v>
          </cell>
          <cell r="F65">
            <v>6.05</v>
          </cell>
          <cell r="G65" t="str">
            <v>5.5</v>
          </cell>
          <cell r="H65"/>
          <cell r="I65"/>
          <cell r="J65"/>
          <cell r="K65">
            <v>13.9</v>
          </cell>
          <cell r="L65">
            <v>8.5</v>
          </cell>
          <cell r="M65">
            <v>11.583333333333334</v>
          </cell>
          <cell r="N65">
            <v>94.776978417266193</v>
          </cell>
          <cell r="O65">
            <v>10</v>
          </cell>
          <cell r="P65" t="e">
            <v>#VALUE!</v>
          </cell>
          <cell r="Q65"/>
          <cell r="R65" t="str">
            <v>4*5</v>
          </cell>
          <cell r="S65">
            <v>90</v>
          </cell>
          <cell r="T65"/>
          <cell r="U65"/>
          <cell r="V65" t="str">
            <v>BLOC FOIE GRAS ENTIER CANARD 80G</v>
          </cell>
          <cell r="W65">
            <v>6.05</v>
          </cell>
          <cell r="X65" t="str">
            <v>A00135</v>
          </cell>
          <cell r="Y65" t="str">
            <v>A00135</v>
          </cell>
          <cell r="Z65" t="e">
            <v>#VALUE!</v>
          </cell>
          <cell r="AA65" t="str">
            <v>SAVOR&amp;SENS</v>
          </cell>
          <cell r="AB65" t="str">
            <v>ALIMENTATION 5.50%</v>
          </cell>
        </row>
        <row r="66">
          <cell r="A66"/>
          <cell r="B66" t="str">
            <v>966</v>
          </cell>
          <cell r="C66">
            <v>1</v>
          </cell>
          <cell r="D66" t="str">
            <v>BLOSSOM SEASON</v>
          </cell>
          <cell r="E66">
            <v>0.5</v>
          </cell>
          <cell r="F66">
            <v>4.8</v>
          </cell>
          <cell r="G66" t="str">
            <v>5.5</v>
          </cell>
          <cell r="H66"/>
          <cell r="I66"/>
          <cell r="J66"/>
          <cell r="K66">
            <v>16</v>
          </cell>
          <cell r="L66">
            <v>8.5</v>
          </cell>
          <cell r="M66">
            <v>13.333333333333334</v>
          </cell>
          <cell r="N66">
            <v>96.399999999999991</v>
          </cell>
          <cell r="O66">
            <v>10</v>
          </cell>
          <cell r="P66" t="str">
            <v>9999000009667</v>
          </cell>
          <cell r="Q66"/>
          <cell r="R66" t="str">
            <v>4*5</v>
          </cell>
          <cell r="S66">
            <v>90</v>
          </cell>
          <cell r="T66"/>
          <cell r="U66"/>
          <cell r="V66" t="str">
            <v>BLOSSOM SEASON</v>
          </cell>
          <cell r="W66">
            <v>4.8</v>
          </cell>
          <cell r="X66" t="str">
            <v>966</v>
          </cell>
          <cell r="Y66" t="str">
            <v>999900000966</v>
          </cell>
          <cell r="Z66" t="str">
            <v>9999000009667</v>
          </cell>
          <cell r="AA66" t="str">
            <v>DAMMANN</v>
          </cell>
          <cell r="AB66" t="str">
            <v>THE</v>
          </cell>
        </row>
        <row r="67">
          <cell r="A67">
            <v>9999000009667</v>
          </cell>
          <cell r="B67" t="str">
            <v>P966</v>
          </cell>
          <cell r="C67">
            <v>1</v>
          </cell>
          <cell r="D67" t="str">
            <v>BLOSSOM SEASON</v>
          </cell>
          <cell r="E67">
            <v>1</v>
          </cell>
          <cell r="F67">
            <v>48</v>
          </cell>
          <cell r="G67" t="str">
            <v>5.5</v>
          </cell>
          <cell r="H67"/>
          <cell r="I67"/>
          <cell r="J67"/>
          <cell r="K67">
            <v>160</v>
          </cell>
          <cell r="L67">
            <v>9</v>
          </cell>
          <cell r="M67">
            <v>133.33333333333334</v>
          </cell>
          <cell r="N67">
            <v>96.399999999999991</v>
          </cell>
          <cell r="O67">
            <v>10</v>
          </cell>
          <cell r="P67" t="e">
            <v>#VALUE!</v>
          </cell>
          <cell r="Q67"/>
          <cell r="R67">
            <v>3</v>
          </cell>
          <cell r="S67">
            <v>80</v>
          </cell>
          <cell r="T67"/>
          <cell r="U67"/>
          <cell r="V67" t="str">
            <v>BLOSSOM SEASON</v>
          </cell>
          <cell r="W67">
            <v>48</v>
          </cell>
          <cell r="X67" t="str">
            <v>P966</v>
          </cell>
          <cell r="Y67" t="str">
            <v>P966</v>
          </cell>
          <cell r="Z67" t="e">
            <v>#VALUE!</v>
          </cell>
          <cell r="AA67" t="str">
            <v>DAMMANN-P</v>
          </cell>
          <cell r="AB67" t="str">
            <v>THE</v>
          </cell>
        </row>
        <row r="68">
          <cell r="A68"/>
          <cell r="B68" t="str">
            <v>A000182</v>
          </cell>
          <cell r="C68">
            <v>1</v>
          </cell>
          <cell r="D68" t="str">
            <v>BOB O LINK</v>
          </cell>
          <cell r="E68">
            <v>1</v>
          </cell>
          <cell r="F68" t="str">
            <v/>
          </cell>
          <cell r="G68" t="str">
            <v>5.5</v>
          </cell>
          <cell r="H68"/>
          <cell r="I68"/>
          <cell r="J68"/>
          <cell r="K68">
            <v>34</v>
          </cell>
          <cell r="L68">
            <v>10</v>
          </cell>
          <cell r="M68">
            <v>28.333333333333336</v>
          </cell>
          <cell r="N68">
            <v>0</v>
          </cell>
          <cell r="O68">
            <v>10</v>
          </cell>
          <cell r="P68" t="e">
            <v>#VALUE!</v>
          </cell>
          <cell r="Q68"/>
          <cell r="R68"/>
          <cell r="S68"/>
          <cell r="T68"/>
          <cell r="U68"/>
          <cell r="V68" t="str">
            <v>BOB O LINK</v>
          </cell>
          <cell r="W68" t="str">
            <v/>
          </cell>
          <cell r="X68" t="str">
            <v>A000182</v>
          </cell>
          <cell r="Y68" t="str">
            <v>A000182</v>
          </cell>
          <cell r="Z68" t="e">
            <v>#VALUE!</v>
          </cell>
          <cell r="AA68" t="str">
            <v>VOISIN</v>
          </cell>
          <cell r="AB68" t="str">
            <v>CAFE</v>
          </cell>
        </row>
        <row r="69">
          <cell r="A69"/>
          <cell r="B69" t="str">
            <v>A000178</v>
          </cell>
          <cell r="C69">
            <v>1</v>
          </cell>
          <cell r="D69" t="str">
            <v>BOB O LINK</v>
          </cell>
          <cell r="E69">
            <v>1</v>
          </cell>
          <cell r="F69" t="str">
            <v/>
          </cell>
          <cell r="G69" t="str">
            <v>5.5</v>
          </cell>
          <cell r="H69"/>
          <cell r="I69"/>
          <cell r="J69"/>
          <cell r="K69">
            <v>8.5</v>
          </cell>
          <cell r="L69">
            <v>8.5</v>
          </cell>
          <cell r="M69">
            <v>7.0833333333333339</v>
          </cell>
          <cell r="N69">
            <v>0</v>
          </cell>
          <cell r="O69">
            <v>10</v>
          </cell>
          <cell r="P69" t="e">
            <v>#VALUE!</v>
          </cell>
          <cell r="Q69"/>
          <cell r="R69"/>
          <cell r="S69"/>
          <cell r="T69"/>
          <cell r="U69"/>
          <cell r="V69" t="str">
            <v>BOB O LINK</v>
          </cell>
          <cell r="W69" t="str">
            <v/>
          </cell>
          <cell r="X69" t="str">
            <v>A000178</v>
          </cell>
          <cell r="Y69" t="str">
            <v>A000178</v>
          </cell>
          <cell r="Z69" t="e">
            <v>#VALUE!</v>
          </cell>
          <cell r="AA69" t="str">
            <v>VOISIN</v>
          </cell>
          <cell r="AB69" t="str">
            <v>CAFE</v>
          </cell>
        </row>
        <row r="70">
          <cell r="A70">
            <v>3760052698828</v>
          </cell>
          <cell r="B70" t="str">
            <v>A00385</v>
          </cell>
          <cell r="C70">
            <v>1</v>
          </cell>
          <cell r="D70" t="str">
            <v>BOITASAC NO/LAIT/BLC</v>
          </cell>
          <cell r="E70" t="str">
            <v>0,5</v>
          </cell>
          <cell r="F70">
            <v>6.45</v>
          </cell>
          <cell r="G70" t="str">
            <v>5.5</v>
          </cell>
          <cell r="H70"/>
          <cell r="I70"/>
          <cell r="J70"/>
          <cell r="K70">
            <v>14.9</v>
          </cell>
          <cell r="L70">
            <v>10.5</v>
          </cell>
          <cell r="M70">
            <v>12.416666666666668</v>
          </cell>
          <cell r="N70">
            <v>94.805369127516784</v>
          </cell>
          <cell r="O70">
            <v>10</v>
          </cell>
          <cell r="P70" t="e">
            <v>#VALUE!</v>
          </cell>
          <cell r="Q70"/>
          <cell r="R70"/>
          <cell r="S70"/>
          <cell r="T70"/>
          <cell r="U70"/>
          <cell r="V70" t="str">
            <v>BOITASAC NO/LAIT/BLC</v>
          </cell>
          <cell r="W70">
            <v>6.45</v>
          </cell>
          <cell r="X70" t="str">
            <v>A00385</v>
          </cell>
          <cell r="Y70" t="str">
            <v>A00385</v>
          </cell>
          <cell r="Z70" t="e">
            <v>#VALUE!</v>
          </cell>
          <cell r="AA70" t="str">
            <v>GUINGUET</v>
          </cell>
          <cell r="AB70" t="str">
            <v>ALIMENTATION 5.50%</v>
          </cell>
        </row>
        <row r="71">
          <cell r="A71">
            <v>3760052698835</v>
          </cell>
          <cell r="B71" t="str">
            <v>A00196</v>
          </cell>
          <cell r="C71">
            <v>1</v>
          </cell>
          <cell r="D71" t="str">
            <v>BOITASAC NOIR</v>
          </cell>
          <cell r="E71">
            <v>1</v>
          </cell>
          <cell r="F71">
            <v>6.55</v>
          </cell>
          <cell r="G71" t="str">
            <v>5.5</v>
          </cell>
          <cell r="H71"/>
          <cell r="I71"/>
          <cell r="J71"/>
          <cell r="K71">
            <v>14.9</v>
          </cell>
          <cell r="L71">
            <v>6.5</v>
          </cell>
          <cell r="M71">
            <v>12.416666666666668</v>
          </cell>
          <cell r="N71">
            <v>94.724832214765115</v>
          </cell>
          <cell r="O71">
            <v>10</v>
          </cell>
          <cell r="P71" t="e">
            <v>#VALUE!</v>
          </cell>
          <cell r="Q71"/>
          <cell r="R71"/>
          <cell r="S71"/>
          <cell r="T71"/>
          <cell r="U71"/>
          <cell r="V71" t="str">
            <v>BOITASAC NOIR</v>
          </cell>
          <cell r="W71">
            <v>6.55</v>
          </cell>
          <cell r="X71" t="str">
            <v>A00196</v>
          </cell>
          <cell r="Y71" t="str">
            <v>A00196</v>
          </cell>
          <cell r="Z71" t="e">
            <v>#VALUE!</v>
          </cell>
          <cell r="AA71" t="str">
            <v>GUINGUET</v>
          </cell>
          <cell r="AB71" t="str">
            <v>ALIMENTATION 5.50%</v>
          </cell>
        </row>
        <row r="72">
          <cell r="A72">
            <v>3760052698811</v>
          </cell>
          <cell r="B72" t="str">
            <v>A000126</v>
          </cell>
          <cell r="C72">
            <v>1</v>
          </cell>
          <cell r="D72" t="str">
            <v>BOITASAC NOIR &amp; LAIT</v>
          </cell>
          <cell r="E72">
            <v>1</v>
          </cell>
          <cell r="F72">
            <v>6.4</v>
          </cell>
          <cell r="G72" t="str">
            <v>5.5</v>
          </cell>
          <cell r="H72"/>
          <cell r="I72"/>
          <cell r="J72"/>
          <cell r="K72">
            <v>14.9</v>
          </cell>
          <cell r="L72">
            <v>8</v>
          </cell>
          <cell r="M72">
            <v>12.416666666666668</v>
          </cell>
          <cell r="N72">
            <v>94.845637583892611</v>
          </cell>
          <cell r="O72">
            <v>10</v>
          </cell>
          <cell r="P72" t="e">
            <v>#VALUE!</v>
          </cell>
          <cell r="Q72"/>
          <cell r="R72"/>
          <cell r="S72"/>
          <cell r="T72"/>
          <cell r="U72"/>
          <cell r="V72" t="str">
            <v>BOITASAC NOIR &amp; LAIT</v>
          </cell>
          <cell r="W72">
            <v>6.4</v>
          </cell>
          <cell r="X72" t="str">
            <v>A000126</v>
          </cell>
          <cell r="Y72" t="str">
            <v>A000126</v>
          </cell>
          <cell r="Z72" t="e">
            <v>#VALUE!</v>
          </cell>
          <cell r="AA72" t="str">
            <v>GUINGUET</v>
          </cell>
          <cell r="AB72" t="str">
            <v>ALIMENTATION 5.50%</v>
          </cell>
        </row>
        <row r="73">
          <cell r="A73">
            <v>3259920007669</v>
          </cell>
          <cell r="B73" t="str">
            <v>766</v>
          </cell>
          <cell r="C73">
            <v>1</v>
          </cell>
          <cell r="D73" t="str">
            <v>BOITE  THÉ GLACÉ BALI</v>
          </cell>
          <cell r="E73">
            <v>1</v>
          </cell>
          <cell r="F73">
            <v>2.78</v>
          </cell>
          <cell r="G73" t="str">
            <v>5.5</v>
          </cell>
          <cell r="H73"/>
          <cell r="I73"/>
          <cell r="J73"/>
          <cell r="K73">
            <v>7.3</v>
          </cell>
          <cell r="L73">
            <v>7</v>
          </cell>
          <cell r="M73">
            <v>6.0833333333333339</v>
          </cell>
          <cell r="N73">
            <v>95.430136986301378</v>
          </cell>
          <cell r="O73">
            <v>10</v>
          </cell>
          <cell r="P73" t="str">
            <v>9999000007663</v>
          </cell>
          <cell r="Q73"/>
          <cell r="R73"/>
          <cell r="S73"/>
          <cell r="T73"/>
          <cell r="U73"/>
          <cell r="V73" t="str">
            <v>BOITE  THÉ GLACÉ BALI</v>
          </cell>
          <cell r="W73">
            <v>2.78</v>
          </cell>
          <cell r="X73" t="str">
            <v>766</v>
          </cell>
          <cell r="Y73" t="str">
            <v>999900000766</v>
          </cell>
          <cell r="Z73" t="str">
            <v>9999000007663</v>
          </cell>
          <cell r="AA73" t="str">
            <v>DAMMANN-B</v>
          </cell>
          <cell r="AB73" t="str">
            <v>THE BOITES</v>
          </cell>
        </row>
        <row r="74">
          <cell r="A74">
            <v>3259920012748</v>
          </cell>
          <cell r="B74" t="str">
            <v>1274</v>
          </cell>
          <cell r="C74">
            <v>1</v>
          </cell>
          <cell r="D74" t="str">
            <v>BOITE  THÉ GLACÉ CARCADET PASSION FRAMBOISE</v>
          </cell>
          <cell r="E74" t="str">
            <v>0,5</v>
          </cell>
          <cell r="F74">
            <v>2.78</v>
          </cell>
          <cell r="G74" t="str">
            <v>5.5</v>
          </cell>
          <cell r="H74"/>
          <cell r="I74"/>
          <cell r="J74"/>
          <cell r="K74">
            <v>7.3</v>
          </cell>
          <cell r="L74">
            <v>8.4</v>
          </cell>
          <cell r="M74">
            <v>6.0833333333333339</v>
          </cell>
          <cell r="N74">
            <v>95.430136986301378</v>
          </cell>
          <cell r="O74">
            <v>10</v>
          </cell>
          <cell r="P74" t="str">
            <v>9999000012742</v>
          </cell>
          <cell r="Q74"/>
          <cell r="R74"/>
          <cell r="S74"/>
          <cell r="T74"/>
          <cell r="U74"/>
          <cell r="V74" t="str">
            <v>BOITE  THÉ GLACÉ CARCADET PASSION FRAMBOISE</v>
          </cell>
          <cell r="W74">
            <v>2.78</v>
          </cell>
          <cell r="X74" t="str">
            <v>1274</v>
          </cell>
          <cell r="Y74" t="str">
            <v>999900001274</v>
          </cell>
          <cell r="Z74" t="str">
            <v>9999000012742</v>
          </cell>
          <cell r="AA74" t="str">
            <v>DAMMANN-B</v>
          </cell>
          <cell r="AB74" t="str">
            <v>THE BOITES</v>
          </cell>
        </row>
        <row r="75">
          <cell r="A75">
            <v>3259920007683</v>
          </cell>
          <cell r="B75" t="str">
            <v>768</v>
          </cell>
          <cell r="C75">
            <v>1</v>
          </cell>
          <cell r="D75" t="str">
            <v>BOITE  THÉ GLACÉ PECHE</v>
          </cell>
          <cell r="E75">
            <v>1</v>
          </cell>
          <cell r="F75">
            <v>2.78</v>
          </cell>
          <cell r="G75" t="str">
            <v>5.5</v>
          </cell>
          <cell r="H75"/>
          <cell r="I75"/>
          <cell r="J75"/>
          <cell r="K75">
            <v>7.3</v>
          </cell>
          <cell r="L75">
            <v>6.5</v>
          </cell>
          <cell r="M75">
            <v>6.0833333333333339</v>
          </cell>
          <cell r="N75">
            <v>95.430136986301378</v>
          </cell>
          <cell r="O75">
            <v>10</v>
          </cell>
          <cell r="P75" t="str">
            <v>9999000007687</v>
          </cell>
          <cell r="Q75"/>
          <cell r="R75" t="str">
            <v>2-2,5</v>
          </cell>
          <cell r="S75">
            <v>75</v>
          </cell>
          <cell r="T75"/>
          <cell r="U75"/>
          <cell r="V75" t="str">
            <v>BOITE  THÉ GLACÉ PECHE</v>
          </cell>
          <cell r="W75">
            <v>2.78</v>
          </cell>
          <cell r="X75" t="str">
            <v>768</v>
          </cell>
          <cell r="Y75" t="str">
            <v>999900000768</v>
          </cell>
          <cell r="Z75" t="str">
            <v>9999000007687</v>
          </cell>
          <cell r="AA75" t="str">
            <v>DAMMANN-B</v>
          </cell>
          <cell r="AB75" t="str">
            <v>THE BOITES</v>
          </cell>
        </row>
        <row r="76">
          <cell r="A76">
            <v>3259920067519</v>
          </cell>
          <cell r="B76" t="str">
            <v>6751</v>
          </cell>
          <cell r="C76">
            <v>1</v>
          </cell>
          <cell r="D76" t="str">
            <v>BOITE  TIN 100G BREAKFAST</v>
          </cell>
          <cell r="E76">
            <v>1</v>
          </cell>
          <cell r="F76">
            <v>4.66</v>
          </cell>
          <cell r="G76" t="str">
            <v>5.5</v>
          </cell>
          <cell r="H76"/>
          <cell r="I76"/>
          <cell r="J76"/>
          <cell r="K76">
            <v>13.4</v>
          </cell>
          <cell r="L76">
            <v>10</v>
          </cell>
          <cell r="M76">
            <v>11.166666666666668</v>
          </cell>
          <cell r="N76">
            <v>95.826865671641798</v>
          </cell>
          <cell r="O76">
            <v>10</v>
          </cell>
          <cell r="P76" t="str">
            <v>9999000067513</v>
          </cell>
          <cell r="Q76"/>
          <cell r="R76">
            <v>2</v>
          </cell>
          <cell r="S76">
            <v>80</v>
          </cell>
          <cell r="T76"/>
          <cell r="U76"/>
          <cell r="V76" t="str">
            <v>BOITE  TIN 100G BREAKFAST</v>
          </cell>
          <cell r="W76">
            <v>4.66</v>
          </cell>
          <cell r="X76" t="str">
            <v>6751</v>
          </cell>
          <cell r="Y76" t="str">
            <v>999900006751</v>
          </cell>
          <cell r="Z76" t="str">
            <v>9999000067513</v>
          </cell>
          <cell r="AA76" t="str">
            <v>DAMMANN-B</v>
          </cell>
          <cell r="AB76" t="str">
            <v>THE BOITES</v>
          </cell>
        </row>
        <row r="77">
          <cell r="A77">
            <v>3259920070939</v>
          </cell>
          <cell r="B77" t="str">
            <v>7093</v>
          </cell>
          <cell r="C77">
            <v>1</v>
          </cell>
          <cell r="D77" t="str">
            <v>BOITE  TIN 100G COQUELICOT GOURMAND</v>
          </cell>
          <cell r="E77">
            <v>1</v>
          </cell>
          <cell r="F77">
            <v>4.1399999999999997</v>
          </cell>
          <cell r="G77" t="str">
            <v>5.5</v>
          </cell>
          <cell r="H77"/>
          <cell r="I77"/>
          <cell r="J77"/>
          <cell r="K77">
            <v>11.9</v>
          </cell>
          <cell r="L77">
            <v>6.5</v>
          </cell>
          <cell r="M77">
            <v>9.9166666666666679</v>
          </cell>
          <cell r="N77">
            <v>95.825210084033614</v>
          </cell>
          <cell r="O77">
            <v>10</v>
          </cell>
          <cell r="P77" t="str">
            <v>9999000070933</v>
          </cell>
          <cell r="Q77"/>
          <cell r="R77"/>
          <cell r="S77"/>
          <cell r="T77"/>
          <cell r="U77"/>
          <cell r="V77" t="str">
            <v>BOITE  TIN 100G COQUELICOT GOURMAND</v>
          </cell>
          <cell r="W77">
            <v>4.1399999999999997</v>
          </cell>
          <cell r="X77" t="str">
            <v>7093</v>
          </cell>
          <cell r="Y77" t="str">
            <v>999900007093</v>
          </cell>
          <cell r="Z77" t="str">
            <v>9999000070933</v>
          </cell>
          <cell r="AA77" t="str">
            <v>DAMMANN-B</v>
          </cell>
          <cell r="AB77" t="str">
            <v>THE BOITES</v>
          </cell>
        </row>
        <row r="78">
          <cell r="A78">
            <v>3259920067489</v>
          </cell>
          <cell r="B78" t="str">
            <v>6748</v>
          </cell>
          <cell r="C78">
            <v>1</v>
          </cell>
          <cell r="D78" t="str">
            <v>BOITE  TIN 100G JARDIN BLEU</v>
          </cell>
          <cell r="E78">
            <v>1</v>
          </cell>
          <cell r="F78">
            <v>4.66</v>
          </cell>
          <cell r="G78" t="str">
            <v>5.5</v>
          </cell>
          <cell r="H78"/>
          <cell r="I78"/>
          <cell r="J78"/>
          <cell r="K78">
            <v>13.4</v>
          </cell>
          <cell r="L78">
            <v>8</v>
          </cell>
          <cell r="M78">
            <v>11.166666666666668</v>
          </cell>
          <cell r="N78">
            <v>95.826865671641798</v>
          </cell>
          <cell r="O78">
            <v>10</v>
          </cell>
          <cell r="P78" t="str">
            <v>9999000067483</v>
          </cell>
          <cell r="Q78"/>
          <cell r="R78"/>
          <cell r="S78"/>
          <cell r="T78"/>
          <cell r="U78"/>
          <cell r="V78" t="str">
            <v>BOITE  TIN 100G JARDIN BLEU</v>
          </cell>
          <cell r="W78">
            <v>4.66</v>
          </cell>
          <cell r="X78" t="str">
            <v>6748</v>
          </cell>
          <cell r="Y78" t="str">
            <v>999900006748</v>
          </cell>
          <cell r="Z78" t="str">
            <v>9999000067483</v>
          </cell>
          <cell r="AA78" t="str">
            <v>DAMMANN-B</v>
          </cell>
          <cell r="AB78" t="str">
            <v>THE BOITES</v>
          </cell>
        </row>
        <row r="79">
          <cell r="A79">
            <v>3259920056759</v>
          </cell>
          <cell r="B79" t="str">
            <v>5675</v>
          </cell>
          <cell r="C79">
            <v>1</v>
          </cell>
          <cell r="D79" t="str">
            <v>BOITE  TIN 100G NUIT À VERSAILLES</v>
          </cell>
          <cell r="E79">
            <v>1</v>
          </cell>
          <cell r="F79">
            <v>4.83</v>
          </cell>
          <cell r="G79" t="str">
            <v>5.5</v>
          </cell>
          <cell r="H79"/>
          <cell r="I79"/>
          <cell r="J79"/>
          <cell r="K79">
            <v>13.9</v>
          </cell>
          <cell r="L79">
            <v>7</v>
          </cell>
          <cell r="M79">
            <v>11.583333333333334</v>
          </cell>
          <cell r="N79">
            <v>95.830215827338122</v>
          </cell>
          <cell r="O79">
            <v>10</v>
          </cell>
          <cell r="P79" t="str">
            <v>9999000056753</v>
          </cell>
          <cell r="Q79"/>
          <cell r="R79"/>
          <cell r="S79"/>
          <cell r="T79"/>
          <cell r="U79"/>
          <cell r="V79" t="str">
            <v>BOITE  TIN 100G NUIT À VERSAILLES</v>
          </cell>
          <cell r="W79">
            <v>4.83</v>
          </cell>
          <cell r="X79" t="str">
            <v>5675</v>
          </cell>
          <cell r="Y79" t="str">
            <v>999900005675</v>
          </cell>
          <cell r="Z79" t="str">
            <v>9999000056753</v>
          </cell>
          <cell r="AA79" t="str">
            <v>DAMMANN-B</v>
          </cell>
          <cell r="AB79" t="str">
            <v>THE BOITES</v>
          </cell>
        </row>
        <row r="80">
          <cell r="A80">
            <v>3259920067564</v>
          </cell>
          <cell r="B80" t="str">
            <v>6756</v>
          </cell>
          <cell r="C80">
            <v>1</v>
          </cell>
          <cell r="D80" t="str">
            <v>BOITE  TIN 100G PAUL ET VIRGINIE NOIR</v>
          </cell>
          <cell r="E80">
            <v>1</v>
          </cell>
          <cell r="F80">
            <v>4.83</v>
          </cell>
          <cell r="G80" t="str">
            <v>5.5</v>
          </cell>
          <cell r="H80"/>
          <cell r="I80"/>
          <cell r="J80"/>
          <cell r="K80">
            <v>13.9</v>
          </cell>
          <cell r="L80">
            <v>6.5</v>
          </cell>
          <cell r="M80">
            <v>11.583333333333334</v>
          </cell>
          <cell r="N80">
            <v>95.830215827338122</v>
          </cell>
          <cell r="O80">
            <v>10</v>
          </cell>
          <cell r="P80" t="str">
            <v>9999000067568</v>
          </cell>
          <cell r="Q80"/>
          <cell r="R80"/>
          <cell r="S80"/>
          <cell r="T80"/>
          <cell r="U80"/>
          <cell r="V80" t="str">
            <v>BOITE  TIN 100G PAUL ET VIRGINIE NOIR</v>
          </cell>
          <cell r="W80">
            <v>4.83</v>
          </cell>
          <cell r="X80" t="str">
            <v>6756</v>
          </cell>
          <cell r="Y80" t="str">
            <v>999900006756</v>
          </cell>
          <cell r="Z80" t="str">
            <v>9999000067568</v>
          </cell>
          <cell r="AA80" t="str">
            <v>DAMMANN-B</v>
          </cell>
          <cell r="AB80" t="str">
            <v>THE BOITES</v>
          </cell>
        </row>
        <row r="81">
          <cell r="A81">
            <v>3259920059989</v>
          </cell>
          <cell r="B81" t="str">
            <v>5998</v>
          </cell>
          <cell r="C81">
            <v>1</v>
          </cell>
          <cell r="D81" t="str">
            <v>BOITE  TIN 100G ROOIBOS DE NOEL SORTIE03/22</v>
          </cell>
          <cell r="E81">
            <v>1</v>
          </cell>
          <cell r="F81">
            <v>5.15</v>
          </cell>
          <cell r="G81" t="str">
            <v>5.5</v>
          </cell>
          <cell r="H81"/>
          <cell r="I81"/>
          <cell r="J81"/>
          <cell r="K81">
            <v>15</v>
          </cell>
          <cell r="L81">
            <v>7</v>
          </cell>
          <cell r="M81">
            <v>12.5</v>
          </cell>
          <cell r="N81">
            <v>95.88</v>
          </cell>
          <cell r="O81">
            <v>10</v>
          </cell>
          <cell r="P81" t="str">
            <v>9999000059983</v>
          </cell>
          <cell r="Q81"/>
          <cell r="R81"/>
          <cell r="S81"/>
          <cell r="T81"/>
          <cell r="U81"/>
          <cell r="V81" t="str">
            <v>BOITE  TIN 100G ROOIBOS DE NOEL SORTIE03/22</v>
          </cell>
          <cell r="W81">
            <v>5.15</v>
          </cell>
          <cell r="X81" t="str">
            <v>5998</v>
          </cell>
          <cell r="Y81" t="str">
            <v>999900005998</v>
          </cell>
          <cell r="Z81" t="str">
            <v>9999000059983</v>
          </cell>
          <cell r="AA81" t="str">
            <v>DAMMANN-B</v>
          </cell>
          <cell r="AB81" t="str">
            <v>THE BOITES</v>
          </cell>
        </row>
        <row r="82">
          <cell r="A82">
            <v>3259920067618</v>
          </cell>
          <cell r="B82" t="str">
            <v>A00404</v>
          </cell>
          <cell r="C82">
            <v>1</v>
          </cell>
          <cell r="D82" t="str">
            <v>BOITE  TIN 100G SOLEIL VERT</v>
          </cell>
          <cell r="E82">
            <v>1</v>
          </cell>
          <cell r="F82">
            <v>4.66</v>
          </cell>
          <cell r="G82" t="str">
            <v>5.5</v>
          </cell>
          <cell r="H82"/>
          <cell r="I82"/>
          <cell r="J82"/>
          <cell r="K82">
            <v>13.5</v>
          </cell>
          <cell r="L82">
            <v>14</v>
          </cell>
          <cell r="M82">
            <v>11.25</v>
          </cell>
          <cell r="N82">
            <v>95.857777777777784</v>
          </cell>
          <cell r="O82">
            <v>10</v>
          </cell>
          <cell r="P82" t="e">
            <v>#VALUE!</v>
          </cell>
          <cell r="Q82"/>
          <cell r="R82"/>
          <cell r="S82"/>
          <cell r="T82"/>
          <cell r="U82"/>
          <cell r="V82" t="str">
            <v>BOITE  TIN 100G SOLEIL VERT</v>
          </cell>
          <cell r="W82">
            <v>4.66</v>
          </cell>
          <cell r="X82" t="str">
            <v>A00404</v>
          </cell>
          <cell r="Y82" t="str">
            <v>A00404</v>
          </cell>
          <cell r="Z82" t="e">
            <v>#VALUE!</v>
          </cell>
          <cell r="AA82" t="str">
            <v>DAMMANN-B</v>
          </cell>
          <cell r="AB82" t="str">
            <v>THE BOITES</v>
          </cell>
        </row>
        <row r="83">
          <cell r="A83">
            <v>3259920059996</v>
          </cell>
          <cell r="B83" t="str">
            <v>5999</v>
          </cell>
          <cell r="C83">
            <v>1</v>
          </cell>
          <cell r="D83" t="str">
            <v>BOITE  TIN 100G TISANE DE NOEL  SORTIE 03/22</v>
          </cell>
          <cell r="E83">
            <v>1</v>
          </cell>
          <cell r="F83">
            <v>5.15</v>
          </cell>
          <cell r="G83" t="str">
            <v>5.5</v>
          </cell>
          <cell r="H83"/>
          <cell r="I83"/>
          <cell r="J83"/>
          <cell r="K83">
            <v>17</v>
          </cell>
          <cell r="L83">
            <v>14</v>
          </cell>
          <cell r="M83">
            <v>14.166666666666668</v>
          </cell>
          <cell r="N83">
            <v>96.364705882352936</v>
          </cell>
          <cell r="O83">
            <v>10</v>
          </cell>
          <cell r="P83" t="str">
            <v>9999000059990</v>
          </cell>
          <cell r="Q83"/>
          <cell r="R83"/>
          <cell r="S83"/>
          <cell r="T83"/>
          <cell r="U83"/>
          <cell r="V83" t="str">
            <v>BOITE  TIN 100G TISANE DE NOEL  SORTIE 03/22</v>
          </cell>
          <cell r="W83">
            <v>5.15</v>
          </cell>
          <cell r="X83" t="str">
            <v>5999</v>
          </cell>
          <cell r="Y83" t="str">
            <v>999900005999</v>
          </cell>
          <cell r="Z83" t="str">
            <v>9999000059990</v>
          </cell>
          <cell r="AA83" t="str">
            <v>DAMMANN-B</v>
          </cell>
          <cell r="AB83" t="str">
            <v>THE BOITES</v>
          </cell>
        </row>
        <row r="84">
          <cell r="A84">
            <v>4260082938233</v>
          </cell>
          <cell r="B84" t="str">
            <v>CRANE</v>
          </cell>
          <cell r="C84">
            <v>1</v>
          </cell>
          <cell r="D84" t="str">
            <v>BOITE 100G GRUE</v>
          </cell>
          <cell r="E84">
            <v>0.5</v>
          </cell>
          <cell r="F84">
            <v>3.8</v>
          </cell>
          <cell r="G84" t="str">
            <v>20</v>
          </cell>
          <cell r="H84"/>
          <cell r="I84"/>
          <cell r="J84"/>
          <cell r="K84">
            <v>9.9</v>
          </cell>
          <cell r="L84">
            <v>14</v>
          </cell>
          <cell r="M84">
            <v>8.25</v>
          </cell>
          <cell r="N84">
            <v>95.393939393939391</v>
          </cell>
          <cell r="O84">
            <v>10</v>
          </cell>
          <cell r="P84" t="e">
            <v>#VALUE!</v>
          </cell>
          <cell r="Q84"/>
          <cell r="R84"/>
          <cell r="S84"/>
          <cell r="T84"/>
          <cell r="U84"/>
          <cell r="V84" t="str">
            <v>BOITE 100G GRUE</v>
          </cell>
          <cell r="W84">
            <v>3.8</v>
          </cell>
          <cell r="X84" t="str">
            <v>CRANE</v>
          </cell>
          <cell r="Y84" t="str">
            <v>CRANE</v>
          </cell>
          <cell r="Z84" t="e">
            <v>#VALUE!</v>
          </cell>
          <cell r="AA84" t="str">
            <v>EASTTARGET</v>
          </cell>
          <cell r="AB84" t="str">
            <v>ACC/VAISSELLE</v>
          </cell>
        </row>
        <row r="85">
          <cell r="A85">
            <v>3573250014525</v>
          </cell>
          <cell r="B85" t="str">
            <v>A000120</v>
          </cell>
          <cell r="C85">
            <v>1</v>
          </cell>
          <cell r="D85" t="str">
            <v>BOITE 14525</v>
          </cell>
          <cell r="E85" t="str">
            <v>0,5</v>
          </cell>
          <cell r="F85">
            <v>2.2599999999999998</v>
          </cell>
          <cell r="G85" t="str">
            <v>20</v>
          </cell>
          <cell r="H85"/>
          <cell r="I85"/>
          <cell r="J85"/>
          <cell r="K85">
            <v>5.7</v>
          </cell>
          <cell r="L85">
            <v>8</v>
          </cell>
          <cell r="M85">
            <v>4.75</v>
          </cell>
          <cell r="N85">
            <v>95.242105263157896</v>
          </cell>
          <cell r="O85">
            <v>10</v>
          </cell>
          <cell r="P85" t="e">
            <v>#VALUE!</v>
          </cell>
          <cell r="Q85"/>
          <cell r="R85"/>
          <cell r="S85"/>
          <cell r="T85"/>
          <cell r="U85"/>
          <cell r="V85" t="str">
            <v>BOITE 14525</v>
          </cell>
          <cell r="W85">
            <v>2.2599999999999998</v>
          </cell>
          <cell r="X85" t="str">
            <v>A000120</v>
          </cell>
          <cell r="Y85" t="str">
            <v>A000120</v>
          </cell>
          <cell r="Z85" t="e">
            <v>#VALUE!</v>
          </cell>
          <cell r="AA85" t="str">
            <v>RETIF/FOURN</v>
          </cell>
          <cell r="AB85" t="str">
            <v>ACC/VAISSELLE</v>
          </cell>
        </row>
        <row r="86">
          <cell r="A86">
            <v>3340390008468</v>
          </cell>
          <cell r="B86" t="str">
            <v>A00395</v>
          </cell>
          <cell r="C86">
            <v>1</v>
          </cell>
          <cell r="D86" t="str">
            <v>BOITE 250G ASSORT XMAS</v>
          </cell>
          <cell r="E86">
            <v>0.5</v>
          </cell>
          <cell r="F86">
            <v>7.2</v>
          </cell>
          <cell r="G86" t="str">
            <v>5.5</v>
          </cell>
          <cell r="H86"/>
          <cell r="I86"/>
          <cell r="J86"/>
          <cell r="K86">
            <v>16.899999999999999</v>
          </cell>
          <cell r="L86">
            <v>6.5</v>
          </cell>
          <cell r="M86">
            <v>14.083333333333332</v>
          </cell>
          <cell r="N86">
            <v>94.887573964497037</v>
          </cell>
          <cell r="O86">
            <v>10</v>
          </cell>
          <cell r="P86" t="e">
            <v>#VALUE!</v>
          </cell>
          <cell r="Q86"/>
          <cell r="R86"/>
          <cell r="S86"/>
          <cell r="T86"/>
          <cell r="U86"/>
          <cell r="V86" t="str">
            <v>BOITE 250G ASSORT XMAS</v>
          </cell>
          <cell r="W86">
            <v>7.2</v>
          </cell>
          <cell r="X86" t="str">
            <v>A00395</v>
          </cell>
          <cell r="Y86" t="str">
            <v>A00395</v>
          </cell>
          <cell r="Z86" t="e">
            <v>#VALUE!</v>
          </cell>
          <cell r="AA86" t="str">
            <v>MEDICIS</v>
          </cell>
          <cell r="AB86" t="str">
            <v>ALIMENTATION 5.50%</v>
          </cell>
        </row>
        <row r="87">
          <cell r="A87"/>
          <cell r="B87" t="str">
            <v>A00320</v>
          </cell>
          <cell r="C87">
            <v>1</v>
          </cell>
          <cell r="D87" t="str">
            <v>BOITE A CAFE CHAT NOIR RECT 500G</v>
          </cell>
          <cell r="E87">
            <v>0.5</v>
          </cell>
          <cell r="F87">
            <v>4.6500000000000004</v>
          </cell>
          <cell r="G87" t="str">
            <v>20</v>
          </cell>
          <cell r="H87"/>
          <cell r="I87"/>
          <cell r="J87"/>
          <cell r="K87">
            <v>8.9</v>
          </cell>
          <cell r="L87">
            <v>9</v>
          </cell>
          <cell r="M87">
            <v>7.416666666666667</v>
          </cell>
          <cell r="N87">
            <v>93.730337078651687</v>
          </cell>
          <cell r="O87">
            <v>10</v>
          </cell>
          <cell r="P87" t="e">
            <v>#VALUE!</v>
          </cell>
          <cell r="Q87"/>
          <cell r="R87"/>
          <cell r="S87"/>
          <cell r="T87"/>
          <cell r="U87"/>
          <cell r="V87" t="str">
            <v>BOITE A CAFE CHAT NOIR RECT 500G</v>
          </cell>
          <cell r="W87">
            <v>4.6500000000000004</v>
          </cell>
          <cell r="X87" t="str">
            <v>A00320</v>
          </cell>
          <cell r="Y87" t="str">
            <v>A00320</v>
          </cell>
          <cell r="Z87" t="e">
            <v>#VALUE!</v>
          </cell>
          <cell r="AA87" t="str">
            <v>BOITEENFER</v>
          </cell>
          <cell r="AB87" t="str">
            <v>ACC/VAISSELLE</v>
          </cell>
        </row>
        <row r="88">
          <cell r="A88">
            <v>4033051031712</v>
          </cell>
          <cell r="B88" t="str">
            <v>A00252</v>
          </cell>
          <cell r="C88">
            <v>1</v>
          </cell>
          <cell r="D88" t="str">
            <v>BOITE A CAFE COFFE BEAN RECT 250G</v>
          </cell>
          <cell r="E88">
            <v>1</v>
          </cell>
          <cell r="F88">
            <v>3.45</v>
          </cell>
          <cell r="G88" t="str">
            <v>20</v>
          </cell>
          <cell r="H88"/>
          <cell r="I88"/>
          <cell r="J88"/>
          <cell r="K88">
            <v>9.9</v>
          </cell>
          <cell r="L88">
            <v>8</v>
          </cell>
          <cell r="M88">
            <v>8.25</v>
          </cell>
          <cell r="N88">
            <v>95.818181818181827</v>
          </cell>
          <cell r="O88">
            <v>10</v>
          </cell>
          <cell r="P88" t="e">
            <v>#VALUE!</v>
          </cell>
          <cell r="Q88"/>
          <cell r="R88"/>
          <cell r="S88"/>
          <cell r="T88"/>
          <cell r="U88"/>
          <cell r="V88" t="str">
            <v>BOITE A CAFE COFFE BEAN RECT 250G</v>
          </cell>
          <cell r="W88">
            <v>3.45</v>
          </cell>
          <cell r="X88" t="str">
            <v>A00252</v>
          </cell>
          <cell r="Y88" t="str">
            <v>A00252</v>
          </cell>
          <cell r="Z88" t="e">
            <v>#VALUE!</v>
          </cell>
          <cell r="AA88" t="str">
            <v>BOITEENFER</v>
          </cell>
          <cell r="AB88" t="str">
            <v>ACC/VAISSELLE</v>
          </cell>
        </row>
        <row r="89">
          <cell r="A89">
            <v>4033051031705</v>
          </cell>
          <cell r="B89" t="str">
            <v>A00251</v>
          </cell>
          <cell r="C89">
            <v>1</v>
          </cell>
          <cell r="D89" t="str">
            <v>BOITE A CAFE COFFEE BEAN RONDE 500</v>
          </cell>
          <cell r="E89">
            <v>1</v>
          </cell>
          <cell r="F89">
            <v>4.0999999999999996</v>
          </cell>
          <cell r="G89" t="str">
            <v>20</v>
          </cell>
          <cell r="H89"/>
          <cell r="I89"/>
          <cell r="J89"/>
          <cell r="K89">
            <v>12.9</v>
          </cell>
          <cell r="L89">
            <v>6.5</v>
          </cell>
          <cell r="M89">
            <v>10.75</v>
          </cell>
          <cell r="N89">
            <v>96.186046511627907</v>
          </cell>
          <cell r="O89">
            <v>10</v>
          </cell>
          <cell r="P89" t="e">
            <v>#VALUE!</v>
          </cell>
          <cell r="Q89"/>
          <cell r="R89"/>
          <cell r="S89"/>
          <cell r="T89"/>
          <cell r="U89"/>
          <cell r="V89" t="str">
            <v>BOITE A CAFE COFFEE BEAN RONDE 500</v>
          </cell>
          <cell r="W89">
            <v>4.0999999999999996</v>
          </cell>
          <cell r="X89" t="str">
            <v>A00251</v>
          </cell>
          <cell r="Y89" t="str">
            <v>A00251</v>
          </cell>
          <cell r="Z89" t="e">
            <v>#VALUE!</v>
          </cell>
          <cell r="AA89" t="str">
            <v>BOITEENFER</v>
          </cell>
          <cell r="AB89" t="str">
            <v>ACC/VAISSELLE</v>
          </cell>
        </row>
        <row r="90">
          <cell r="A90">
            <v>5011188015217</v>
          </cell>
          <cell r="B90" t="str">
            <v>A00278</v>
          </cell>
          <cell r="C90">
            <v>1</v>
          </cell>
          <cell r="D90" t="str">
            <v>BOITE A CAFE ITALIAN 500G</v>
          </cell>
          <cell r="E90">
            <v>1</v>
          </cell>
          <cell r="F90">
            <v>4.0999999999999996</v>
          </cell>
          <cell r="G90" t="str">
            <v>20</v>
          </cell>
          <cell r="H90"/>
          <cell r="I90"/>
          <cell r="J90"/>
          <cell r="K90">
            <v>12.9</v>
          </cell>
          <cell r="L90">
            <v>9.5</v>
          </cell>
          <cell r="M90">
            <v>10.75</v>
          </cell>
          <cell r="N90">
            <v>96.186046511627907</v>
          </cell>
          <cell r="O90">
            <v>10</v>
          </cell>
          <cell r="P90" t="e">
            <v>#VALUE!</v>
          </cell>
          <cell r="Q90"/>
          <cell r="R90" t="str">
            <v>4*5</v>
          </cell>
          <cell r="S90">
            <v>100</v>
          </cell>
          <cell r="T90"/>
          <cell r="U90"/>
          <cell r="V90" t="str">
            <v>BOITE A CAFE ITALIAN 500G</v>
          </cell>
          <cell r="W90">
            <v>4.0999999999999996</v>
          </cell>
          <cell r="X90" t="str">
            <v>A00278</v>
          </cell>
          <cell r="Y90" t="str">
            <v>A00278</v>
          </cell>
          <cell r="Z90" t="e">
            <v>#VALUE!</v>
          </cell>
          <cell r="AA90" t="str">
            <v>BOITEENFER</v>
          </cell>
          <cell r="AB90" t="str">
            <v>ACC/VAISSELLE</v>
          </cell>
        </row>
        <row r="91">
          <cell r="A91">
            <v>5011188083360</v>
          </cell>
          <cell r="B91" t="str">
            <v>A00279</v>
          </cell>
          <cell r="C91">
            <v>1</v>
          </cell>
          <cell r="D91" t="str">
            <v>BOITE A CAFE MACCHIATO RECT 500G</v>
          </cell>
          <cell r="E91">
            <v>0.5</v>
          </cell>
          <cell r="F91">
            <v>4.0999999999999996</v>
          </cell>
          <cell r="G91" t="str">
            <v>20</v>
          </cell>
          <cell r="H91"/>
          <cell r="I91"/>
          <cell r="J91"/>
          <cell r="K91">
            <v>12.9</v>
          </cell>
          <cell r="L91">
            <v>8</v>
          </cell>
          <cell r="M91">
            <v>10.75</v>
          </cell>
          <cell r="N91">
            <v>96.186046511627907</v>
          </cell>
          <cell r="O91">
            <v>10</v>
          </cell>
          <cell r="P91" t="e">
            <v>#VALUE!</v>
          </cell>
          <cell r="Q91"/>
          <cell r="R91"/>
          <cell r="S91"/>
          <cell r="T91"/>
          <cell r="U91"/>
          <cell r="V91" t="str">
            <v>BOITE A CAFE MACCHIATO RECT 500G</v>
          </cell>
          <cell r="W91">
            <v>4.0999999999999996</v>
          </cell>
          <cell r="X91" t="str">
            <v>A00279</v>
          </cell>
          <cell r="Y91" t="str">
            <v>A00279</v>
          </cell>
          <cell r="Z91" t="e">
            <v>#VALUE!</v>
          </cell>
          <cell r="AA91" t="str">
            <v>BOITEENFER</v>
          </cell>
          <cell r="AB91" t="str">
            <v>ACC/VAISSELLE</v>
          </cell>
        </row>
        <row r="92">
          <cell r="A92">
            <v>4260082930787</v>
          </cell>
          <cell r="B92" t="str">
            <v>A00255</v>
          </cell>
          <cell r="C92">
            <v>1</v>
          </cell>
          <cell r="D92" t="str">
            <v>BOITE A THE AFRIQUE ELEPHANT</v>
          </cell>
          <cell r="E92">
            <v>1</v>
          </cell>
          <cell r="F92">
            <v>3.25</v>
          </cell>
          <cell r="G92" t="str">
            <v>20</v>
          </cell>
          <cell r="H92"/>
          <cell r="I92"/>
          <cell r="J92"/>
          <cell r="K92">
            <v>9.9</v>
          </cell>
          <cell r="L92">
            <v>9.5</v>
          </cell>
          <cell r="M92">
            <v>8.25</v>
          </cell>
          <cell r="N92">
            <v>96.060606060606062</v>
          </cell>
          <cell r="O92">
            <v>10</v>
          </cell>
          <cell r="P92" t="e">
            <v>#VALUE!</v>
          </cell>
          <cell r="Q92"/>
          <cell r="R92"/>
          <cell r="S92"/>
          <cell r="T92"/>
          <cell r="U92"/>
          <cell r="V92" t="str">
            <v>BOITE A THE AFRIQUE ELEPHANT</v>
          </cell>
          <cell r="W92">
            <v>3.25</v>
          </cell>
          <cell r="X92" t="str">
            <v>A00255</v>
          </cell>
          <cell r="Y92" t="str">
            <v>A00255</v>
          </cell>
          <cell r="Z92" t="e">
            <v>#VALUE!</v>
          </cell>
          <cell r="AA92" t="str">
            <v>EASTTARGET</v>
          </cell>
          <cell r="AB92" t="str">
            <v>ACC/VAISSELLE</v>
          </cell>
        </row>
        <row r="93">
          <cell r="A93">
            <v>4260082930749</v>
          </cell>
          <cell r="B93" t="str">
            <v>A00254</v>
          </cell>
          <cell r="C93">
            <v>1</v>
          </cell>
          <cell r="D93" t="str">
            <v>BOITE A THE AFRIQUE SAVANNAH</v>
          </cell>
          <cell r="E93">
            <v>1</v>
          </cell>
          <cell r="F93">
            <v>3.25</v>
          </cell>
          <cell r="G93" t="str">
            <v>20</v>
          </cell>
          <cell r="H93"/>
          <cell r="I93"/>
          <cell r="J93"/>
          <cell r="K93">
            <v>8.9</v>
          </cell>
          <cell r="L93">
            <v>6</v>
          </cell>
          <cell r="M93">
            <v>7.416666666666667</v>
          </cell>
          <cell r="N93">
            <v>95.617977528089881</v>
          </cell>
          <cell r="O93">
            <v>10</v>
          </cell>
          <cell r="P93" t="e">
            <v>#VALUE!</v>
          </cell>
          <cell r="Q93"/>
          <cell r="R93"/>
          <cell r="S93"/>
          <cell r="T93"/>
          <cell r="U93"/>
          <cell r="V93" t="str">
            <v>BOITE A THE AFRIQUE SAVANNAH</v>
          </cell>
          <cell r="W93">
            <v>3.25</v>
          </cell>
          <cell r="X93" t="str">
            <v>A00254</v>
          </cell>
          <cell r="Y93" t="str">
            <v>A00254</v>
          </cell>
          <cell r="Z93" t="e">
            <v>#VALUE!</v>
          </cell>
          <cell r="AA93" t="str">
            <v>EASTTARGET</v>
          </cell>
          <cell r="AB93" t="str">
            <v>ACC/VAISSELLE</v>
          </cell>
        </row>
        <row r="94">
          <cell r="A94"/>
          <cell r="B94" t="str">
            <v>A00294</v>
          </cell>
          <cell r="C94">
            <v>1</v>
          </cell>
          <cell r="D94" t="str">
            <v>BOITE A THE CHAT NOIR</v>
          </cell>
          <cell r="E94">
            <v>1</v>
          </cell>
          <cell r="F94">
            <v>2.2000000000000002</v>
          </cell>
          <cell r="G94" t="str">
            <v>20</v>
          </cell>
          <cell r="H94"/>
          <cell r="I94"/>
          <cell r="J94"/>
          <cell r="K94">
            <v>9.9</v>
          </cell>
          <cell r="L94">
            <v>6.5</v>
          </cell>
          <cell r="M94">
            <v>8.25</v>
          </cell>
          <cell r="N94">
            <v>97.333333333333329</v>
          </cell>
          <cell r="O94">
            <v>10</v>
          </cell>
          <cell r="P94" t="e">
            <v>#VALUE!</v>
          </cell>
          <cell r="Q94"/>
          <cell r="R94"/>
          <cell r="S94"/>
          <cell r="T94"/>
          <cell r="U94"/>
          <cell r="V94" t="str">
            <v>BOITE A THE CHAT NOIR</v>
          </cell>
          <cell r="W94">
            <v>2.2000000000000002</v>
          </cell>
          <cell r="X94" t="str">
            <v>A00294</v>
          </cell>
          <cell r="Y94" t="str">
            <v>A00294</v>
          </cell>
          <cell r="Z94" t="e">
            <v>#VALUE!</v>
          </cell>
          <cell r="AA94" t="str">
            <v>BOITEENFER</v>
          </cell>
          <cell r="AB94" t="str">
            <v>ACC/VAISSELLE</v>
          </cell>
        </row>
        <row r="95">
          <cell r="A95">
            <v>9999901101552</v>
          </cell>
          <cell r="B95" t="str">
            <v>A00297</v>
          </cell>
          <cell r="C95">
            <v>1</v>
          </cell>
          <cell r="D95" t="str">
            <v>BOITE A THE DAMMAN NOIRE 100G</v>
          </cell>
          <cell r="E95">
            <v>1</v>
          </cell>
          <cell r="F95">
            <v>1.5</v>
          </cell>
          <cell r="G95" t="str">
            <v>20</v>
          </cell>
          <cell r="H95"/>
          <cell r="I95"/>
          <cell r="J95"/>
          <cell r="K95">
            <v>4.5</v>
          </cell>
          <cell r="L95">
            <v>6.5</v>
          </cell>
          <cell r="M95">
            <v>3.75</v>
          </cell>
          <cell r="N95">
            <v>96.000000000000014</v>
          </cell>
          <cell r="O95">
            <v>10</v>
          </cell>
          <cell r="P95" t="e">
            <v>#VALUE!</v>
          </cell>
          <cell r="Q95"/>
          <cell r="R95"/>
          <cell r="S95"/>
          <cell r="T95"/>
          <cell r="U95"/>
          <cell r="V95" t="str">
            <v>BOITE A THE DAMMAN NOIRE 100G</v>
          </cell>
          <cell r="W95">
            <v>1.5</v>
          </cell>
          <cell r="X95" t="str">
            <v>A00297</v>
          </cell>
          <cell r="Y95" t="str">
            <v>A00297</v>
          </cell>
          <cell r="Z95" t="e">
            <v>#VALUE!</v>
          </cell>
          <cell r="AA95" t="str">
            <v>DAMMANN-ACC</v>
          </cell>
          <cell r="AB95" t="str">
            <v>ACC/VAISSELLE</v>
          </cell>
        </row>
        <row r="96">
          <cell r="A96"/>
          <cell r="B96" t="str">
            <v>A00322</v>
          </cell>
          <cell r="C96">
            <v>1</v>
          </cell>
          <cell r="D96" t="str">
            <v>BOITE A THE DAMMAN NOIRE 100G</v>
          </cell>
          <cell r="E96">
            <v>1</v>
          </cell>
          <cell r="F96">
            <v>1.5</v>
          </cell>
          <cell r="G96" t="str">
            <v>20</v>
          </cell>
          <cell r="H96"/>
          <cell r="I96"/>
          <cell r="J96"/>
          <cell r="K96">
            <v>4.5</v>
          </cell>
          <cell r="L96">
            <v>8</v>
          </cell>
          <cell r="M96">
            <v>3.75</v>
          </cell>
          <cell r="N96">
            <v>96.000000000000014</v>
          </cell>
          <cell r="O96">
            <v>10</v>
          </cell>
          <cell r="P96" t="e">
            <v>#VALUE!</v>
          </cell>
          <cell r="Q96"/>
          <cell r="R96"/>
          <cell r="S96"/>
          <cell r="T96"/>
          <cell r="U96"/>
          <cell r="V96" t="str">
            <v>BOITE A THE DAMMAN NOIRE 100G</v>
          </cell>
          <cell r="W96">
            <v>1.5</v>
          </cell>
          <cell r="X96" t="str">
            <v>A00322</v>
          </cell>
          <cell r="Y96" t="str">
            <v>A00322</v>
          </cell>
          <cell r="Z96" t="e">
            <v>#VALUE!</v>
          </cell>
          <cell r="AA96" t="str">
            <v>DAMMANN-ACC</v>
          </cell>
          <cell r="AB96" t="str">
            <v>ACC/VAISSELLE</v>
          </cell>
        </row>
        <row r="97">
          <cell r="A97">
            <v>4260082937601</v>
          </cell>
          <cell r="B97" t="str">
            <v>A00259</v>
          </cell>
          <cell r="C97">
            <v>1</v>
          </cell>
          <cell r="D97" t="str">
            <v>BOITE A THE EGYPTE LILAS</v>
          </cell>
          <cell r="E97">
            <v>1</v>
          </cell>
          <cell r="F97">
            <v>3.05</v>
          </cell>
          <cell r="G97" t="str">
            <v>20</v>
          </cell>
          <cell r="H97"/>
          <cell r="I97"/>
          <cell r="J97"/>
          <cell r="K97">
            <v>9.9</v>
          </cell>
          <cell r="L97">
            <v>6</v>
          </cell>
          <cell r="M97">
            <v>8.25</v>
          </cell>
          <cell r="N97">
            <v>96.303030303030297</v>
          </cell>
          <cell r="O97">
            <v>10</v>
          </cell>
          <cell r="P97" t="e">
            <v>#VALUE!</v>
          </cell>
          <cell r="Q97"/>
          <cell r="R97">
            <v>3</v>
          </cell>
          <cell r="S97">
            <v>8</v>
          </cell>
          <cell r="T97"/>
          <cell r="U97"/>
          <cell r="V97" t="str">
            <v>BOITE A THE EGYPTE LILAS</v>
          </cell>
          <cell r="W97">
            <v>3.05</v>
          </cell>
          <cell r="X97" t="str">
            <v>A00259</v>
          </cell>
          <cell r="Y97" t="str">
            <v>A00259</v>
          </cell>
          <cell r="Z97" t="e">
            <v>#VALUE!</v>
          </cell>
          <cell r="AA97" t="str">
            <v>EASTTARGET</v>
          </cell>
          <cell r="AB97" t="str">
            <v>ACC/VAISSELLE</v>
          </cell>
        </row>
        <row r="98">
          <cell r="A98">
            <v>4260082937595</v>
          </cell>
          <cell r="B98" t="str">
            <v>A00258</v>
          </cell>
          <cell r="C98">
            <v>1</v>
          </cell>
          <cell r="D98" t="str">
            <v>BOITE A THE EGYPTE VERT</v>
          </cell>
          <cell r="E98">
            <v>1</v>
          </cell>
          <cell r="F98">
            <v>3.05</v>
          </cell>
          <cell r="G98" t="str">
            <v>20</v>
          </cell>
          <cell r="H98"/>
          <cell r="I98"/>
          <cell r="J98"/>
          <cell r="K98">
            <v>9.9</v>
          </cell>
          <cell r="L98">
            <v>6</v>
          </cell>
          <cell r="M98">
            <v>8.25</v>
          </cell>
          <cell r="N98">
            <v>96.303030303030297</v>
          </cell>
          <cell r="O98">
            <v>10</v>
          </cell>
          <cell r="P98" t="e">
            <v>#VALUE!</v>
          </cell>
          <cell r="Q98"/>
          <cell r="R98"/>
          <cell r="S98"/>
          <cell r="T98"/>
          <cell r="U98"/>
          <cell r="V98" t="str">
            <v>BOITE A THE EGYPTE VERT</v>
          </cell>
          <cell r="W98">
            <v>3.05</v>
          </cell>
          <cell r="X98" t="str">
            <v>A00258</v>
          </cell>
          <cell r="Y98" t="str">
            <v>A00258</v>
          </cell>
          <cell r="Z98" t="e">
            <v>#VALUE!</v>
          </cell>
          <cell r="AA98" t="str">
            <v>EASTTARGET</v>
          </cell>
          <cell r="AB98" t="str">
            <v>ACC/VAISSELLE</v>
          </cell>
        </row>
        <row r="99">
          <cell r="A99">
            <v>4260082938226</v>
          </cell>
          <cell r="B99" t="str">
            <v>CRANE-</v>
          </cell>
          <cell r="C99">
            <v>1</v>
          </cell>
          <cell r="D99" t="str">
            <v>BOITE A THE GRUE</v>
          </cell>
          <cell r="E99">
            <v>1</v>
          </cell>
          <cell r="F99">
            <v>3.8</v>
          </cell>
          <cell r="G99" t="str">
            <v>20</v>
          </cell>
          <cell r="H99"/>
          <cell r="I99"/>
          <cell r="J99"/>
          <cell r="K99">
            <v>9.9</v>
          </cell>
          <cell r="L99">
            <v>6.5</v>
          </cell>
          <cell r="M99">
            <v>8.25</v>
          </cell>
          <cell r="N99">
            <v>95.393939393939391</v>
          </cell>
          <cell r="O99">
            <v>10</v>
          </cell>
          <cell r="P99" t="e">
            <v>#VALUE!</v>
          </cell>
          <cell r="Q99"/>
          <cell r="R99"/>
          <cell r="S99"/>
          <cell r="T99"/>
          <cell r="U99"/>
          <cell r="V99" t="str">
            <v>BOITE A THE GRUE</v>
          </cell>
          <cell r="W99">
            <v>3.8</v>
          </cell>
          <cell r="X99" t="str">
            <v>CRANE-</v>
          </cell>
          <cell r="Y99" t="str">
            <v>CRANE-</v>
          </cell>
          <cell r="Z99" t="e">
            <v>#VALUE!</v>
          </cell>
          <cell r="AA99" t="str">
            <v>EASTTARGET</v>
          </cell>
          <cell r="AB99" t="str">
            <v>ACC/VAISSELLE</v>
          </cell>
        </row>
        <row r="100">
          <cell r="A100">
            <v>9999901101675</v>
          </cell>
          <cell r="B100" t="str">
            <v>A00292</v>
          </cell>
          <cell r="C100">
            <v>1</v>
          </cell>
          <cell r="D100" t="str">
            <v>BOITE A THE KLIMT BAISER</v>
          </cell>
          <cell r="E100" t="str">
            <v>0,5</v>
          </cell>
          <cell r="F100">
            <v>2.2000000000000002</v>
          </cell>
          <cell r="G100" t="str">
            <v>20</v>
          </cell>
          <cell r="H100"/>
          <cell r="I100"/>
          <cell r="J100"/>
          <cell r="K100">
            <v>9.9</v>
          </cell>
          <cell r="L100">
            <v>6</v>
          </cell>
          <cell r="M100">
            <v>5.5924170616113749</v>
          </cell>
          <cell r="N100">
            <v>67.455932203389821</v>
          </cell>
          <cell r="O100">
            <v>10</v>
          </cell>
          <cell r="P100" t="str">
            <v>9999000005010</v>
          </cell>
          <cell r="Q100"/>
          <cell r="R100"/>
          <cell r="S100"/>
          <cell r="T100"/>
          <cell r="U100"/>
          <cell r="V100" t="str">
            <v>Abricot de Toscane TN</v>
          </cell>
          <cell r="W100">
            <v>1.82</v>
          </cell>
          <cell r="X100">
            <v>501</v>
          </cell>
          <cell r="Y100" t="str">
            <v>999900000501</v>
          </cell>
          <cell r="Z100" t="str">
            <v>9999000005010</v>
          </cell>
          <cell r="AA100" t="str">
            <v>BOITEENFER</v>
          </cell>
          <cell r="AB100" t="str">
            <v>ACC/VAISSELLE</v>
          </cell>
        </row>
        <row r="101">
          <cell r="A101">
            <v>9999901101682</v>
          </cell>
          <cell r="B101" t="str">
            <v>A00293</v>
          </cell>
          <cell r="C101">
            <v>1</v>
          </cell>
          <cell r="D101" t="str">
            <v>BOITE A THE KLIMT VIRGIN</v>
          </cell>
          <cell r="E101" t="str">
            <v>0,5</v>
          </cell>
          <cell r="F101">
            <v>2.2000000000000002</v>
          </cell>
          <cell r="G101" t="str">
            <v>20</v>
          </cell>
          <cell r="H101"/>
          <cell r="I101"/>
          <cell r="J101"/>
          <cell r="K101">
            <v>9.9</v>
          </cell>
          <cell r="L101">
            <v>8</v>
          </cell>
          <cell r="M101">
            <v>8.25</v>
          </cell>
          <cell r="N101">
            <v>97.333333333333329</v>
          </cell>
          <cell r="O101">
            <v>10</v>
          </cell>
          <cell r="P101" t="e">
            <v>#VALUE!</v>
          </cell>
          <cell r="Q101"/>
          <cell r="R101"/>
          <cell r="S101"/>
          <cell r="T101"/>
          <cell r="U101"/>
          <cell r="V101" t="str">
            <v>BOITE A THE KLIMT VIRGIN</v>
          </cell>
          <cell r="W101">
            <v>2.2000000000000002</v>
          </cell>
          <cell r="X101" t="str">
            <v>A00293</v>
          </cell>
          <cell r="Y101" t="str">
            <v>A00293</v>
          </cell>
          <cell r="Z101" t="e">
            <v>#VALUE!</v>
          </cell>
          <cell r="AA101" t="str">
            <v>BOITEENFER</v>
          </cell>
          <cell r="AB101" t="str">
            <v>ACC/VAISSELLE</v>
          </cell>
        </row>
        <row r="102">
          <cell r="A102">
            <v>4260082938431</v>
          </cell>
          <cell r="B102" t="str">
            <v>A00260</v>
          </cell>
          <cell r="C102">
            <v>1</v>
          </cell>
          <cell r="D102" t="str">
            <v>BOITE A THE LITTLE ANIMAL LION</v>
          </cell>
          <cell r="E102">
            <v>1</v>
          </cell>
          <cell r="F102">
            <v>3.55</v>
          </cell>
          <cell r="G102" t="str">
            <v>20</v>
          </cell>
          <cell r="H102"/>
          <cell r="I102"/>
          <cell r="J102"/>
          <cell r="K102">
            <v>9.9</v>
          </cell>
          <cell r="L102">
            <v>7</v>
          </cell>
          <cell r="M102">
            <v>8.25</v>
          </cell>
          <cell r="N102">
            <v>95.696969696969688</v>
          </cell>
          <cell r="O102">
            <v>10</v>
          </cell>
          <cell r="P102" t="e">
            <v>#VALUE!</v>
          </cell>
          <cell r="Q102"/>
          <cell r="R102"/>
          <cell r="S102"/>
          <cell r="T102"/>
          <cell r="U102"/>
          <cell r="V102" t="str">
            <v>BOITE A THE LITTLE ANIMAL LION</v>
          </cell>
          <cell r="W102">
            <v>3.55</v>
          </cell>
          <cell r="X102" t="str">
            <v>A00260</v>
          </cell>
          <cell r="Y102" t="str">
            <v>A00260</v>
          </cell>
          <cell r="Z102" t="e">
            <v>#VALUE!</v>
          </cell>
          <cell r="AA102" t="str">
            <v>EASTTARGET</v>
          </cell>
          <cell r="AB102" t="str">
            <v>ACC/VAISSELLE</v>
          </cell>
        </row>
        <row r="103">
          <cell r="A103">
            <v>4260082938448</v>
          </cell>
          <cell r="B103" t="str">
            <v>A00261</v>
          </cell>
          <cell r="C103">
            <v>1</v>
          </cell>
          <cell r="D103" t="str">
            <v>BOITE A THE LITTLE ANIMAL PANDA</v>
          </cell>
          <cell r="E103">
            <v>1</v>
          </cell>
          <cell r="F103">
            <v>3.55</v>
          </cell>
          <cell r="G103" t="str">
            <v>20</v>
          </cell>
          <cell r="H103"/>
          <cell r="I103"/>
          <cell r="J103"/>
          <cell r="K103">
            <v>9.9</v>
          </cell>
          <cell r="L103">
            <v>8.5</v>
          </cell>
          <cell r="M103">
            <v>8.25</v>
          </cell>
          <cell r="N103">
            <v>95.696969696969688</v>
          </cell>
          <cell r="O103">
            <v>10</v>
          </cell>
          <cell r="P103" t="e">
            <v>#VALUE!</v>
          </cell>
          <cell r="Q103"/>
          <cell r="R103">
            <v>44779</v>
          </cell>
          <cell r="S103">
            <v>80</v>
          </cell>
          <cell r="T103"/>
          <cell r="U103"/>
          <cell r="V103" t="str">
            <v>BOITE A THE LITTLE ANIMAL PANDA</v>
          </cell>
          <cell r="W103">
            <v>3.55</v>
          </cell>
          <cell r="X103" t="str">
            <v>A00261</v>
          </cell>
          <cell r="Y103" t="str">
            <v>A00261</v>
          </cell>
          <cell r="Z103" t="e">
            <v>#VALUE!</v>
          </cell>
          <cell r="AA103" t="str">
            <v>EASTTARGET</v>
          </cell>
          <cell r="AB103" t="str">
            <v>ACC/VAISSELLE</v>
          </cell>
        </row>
        <row r="104">
          <cell r="A104">
            <v>4260082936765</v>
          </cell>
          <cell r="B104" t="str">
            <v>A00256</v>
          </cell>
          <cell r="C104">
            <v>1</v>
          </cell>
          <cell r="D104" t="str">
            <v>BOITE A THE NEW LITTLE GHEISHA BLEU</v>
          </cell>
          <cell r="E104" t="str">
            <v>0,5</v>
          </cell>
          <cell r="F104">
            <v>3.05</v>
          </cell>
          <cell r="G104" t="str">
            <v>20</v>
          </cell>
          <cell r="H104"/>
          <cell r="I104"/>
          <cell r="J104"/>
          <cell r="K104">
            <v>9.9</v>
          </cell>
          <cell r="L104">
            <v>6</v>
          </cell>
          <cell r="M104">
            <v>5.5924170616113749</v>
          </cell>
          <cell r="N104">
            <v>67.455932203389821</v>
          </cell>
          <cell r="O104">
            <v>10</v>
          </cell>
          <cell r="P104" t="str">
            <v>9999000005010</v>
          </cell>
          <cell r="Q104"/>
          <cell r="R104"/>
          <cell r="S104"/>
          <cell r="T104"/>
          <cell r="U104"/>
          <cell r="V104" t="str">
            <v>Abricot de Toscane TN</v>
          </cell>
          <cell r="W104">
            <v>1.82</v>
          </cell>
          <cell r="X104">
            <v>501</v>
          </cell>
          <cell r="Y104" t="str">
            <v>999900000501</v>
          </cell>
          <cell r="Z104" t="str">
            <v>9999000005010</v>
          </cell>
          <cell r="AA104" t="str">
            <v>EASTTARGET</v>
          </cell>
          <cell r="AB104" t="str">
            <v>ACC/VAISSELLE</v>
          </cell>
        </row>
        <row r="105">
          <cell r="A105">
            <v>4260082936772</v>
          </cell>
          <cell r="B105" t="str">
            <v>A00257</v>
          </cell>
          <cell r="C105">
            <v>1</v>
          </cell>
          <cell r="D105" t="str">
            <v>BOITE A THE NEW LITTLE GHEISHA ROSE</v>
          </cell>
          <cell r="E105" t="str">
            <v>0,5</v>
          </cell>
          <cell r="F105">
            <v>3.05</v>
          </cell>
          <cell r="G105" t="str">
            <v>20</v>
          </cell>
          <cell r="H105"/>
          <cell r="I105"/>
          <cell r="J105"/>
          <cell r="K105">
            <v>9.9</v>
          </cell>
          <cell r="L105">
            <v>6</v>
          </cell>
          <cell r="M105">
            <v>5.5924170616113749</v>
          </cell>
          <cell r="N105">
            <v>67.455932203389821</v>
          </cell>
          <cell r="O105">
            <v>10</v>
          </cell>
          <cell r="P105" t="str">
            <v>9999000005010</v>
          </cell>
          <cell r="Q105"/>
          <cell r="R105"/>
          <cell r="S105"/>
          <cell r="T105"/>
          <cell r="U105"/>
          <cell r="V105" t="str">
            <v>Abricot de Toscane TN</v>
          </cell>
          <cell r="W105">
            <v>1.82</v>
          </cell>
          <cell r="X105">
            <v>501</v>
          </cell>
          <cell r="Y105" t="str">
            <v>999900000501</v>
          </cell>
          <cell r="Z105" t="str">
            <v>9999000005010</v>
          </cell>
          <cell r="AA105" t="str">
            <v>EASTTARGET</v>
          </cell>
          <cell r="AB105" t="str">
            <v>ACC/VAISSELLE</v>
          </cell>
        </row>
        <row r="106">
          <cell r="A106">
            <v>3106232190193</v>
          </cell>
          <cell r="B106" t="str">
            <v>A00229</v>
          </cell>
          <cell r="C106">
            <v>1</v>
          </cell>
          <cell r="D106" t="str">
            <v>BOITE A THE NOIRE WASHI 80G</v>
          </cell>
          <cell r="E106" t="str">
            <v>0,5</v>
          </cell>
          <cell r="F106">
            <v>4.5999999999999996</v>
          </cell>
          <cell r="G106" t="str">
            <v>20</v>
          </cell>
          <cell r="H106"/>
          <cell r="I106"/>
          <cell r="J106"/>
          <cell r="K106">
            <v>12.9</v>
          </cell>
          <cell r="L106">
            <v>6</v>
          </cell>
          <cell r="M106">
            <v>5.5924170616113749</v>
          </cell>
          <cell r="N106">
            <v>67.455932203389821</v>
          </cell>
          <cell r="O106">
            <v>10</v>
          </cell>
          <cell r="P106" t="str">
            <v>9999000005010</v>
          </cell>
          <cell r="Q106"/>
          <cell r="R106"/>
          <cell r="S106"/>
          <cell r="T106"/>
          <cell r="U106"/>
          <cell r="V106" t="str">
            <v>Abricot de Toscane TN</v>
          </cell>
          <cell r="W106">
            <v>1.82</v>
          </cell>
          <cell r="X106">
            <v>501</v>
          </cell>
          <cell r="Y106" t="str">
            <v>999900000501</v>
          </cell>
          <cell r="Z106" t="str">
            <v>9999000005010</v>
          </cell>
          <cell r="AA106" t="str">
            <v>ESPRITCELADON</v>
          </cell>
          <cell r="AB106" t="str">
            <v>ACC/VAISSELLE</v>
          </cell>
        </row>
        <row r="107">
          <cell r="A107">
            <v>3259920074906</v>
          </cell>
          <cell r="B107" t="str">
            <v>A00243</v>
          </cell>
          <cell r="C107">
            <v>1</v>
          </cell>
          <cell r="D107" t="str">
            <v>BOITE A THE WASHI 100G</v>
          </cell>
          <cell r="E107">
            <v>1</v>
          </cell>
          <cell r="F107">
            <v>5.85</v>
          </cell>
          <cell r="G107" t="str">
            <v>20</v>
          </cell>
          <cell r="H107"/>
          <cell r="I107"/>
          <cell r="J107"/>
          <cell r="K107">
            <v>12.9</v>
          </cell>
          <cell r="L107">
            <v>6</v>
          </cell>
          <cell r="M107">
            <v>10.75</v>
          </cell>
          <cell r="N107">
            <v>94.558139534883708</v>
          </cell>
          <cell r="O107">
            <v>10</v>
          </cell>
          <cell r="P107" t="e">
            <v>#VALUE!</v>
          </cell>
          <cell r="Q107"/>
          <cell r="R107"/>
          <cell r="S107"/>
          <cell r="T107"/>
          <cell r="U107"/>
          <cell r="V107" t="str">
            <v>BOITE A THE WASHI 100G</v>
          </cell>
          <cell r="W107">
            <v>5.85</v>
          </cell>
          <cell r="X107" t="str">
            <v>A00243</v>
          </cell>
          <cell r="Y107" t="str">
            <v>A00243</v>
          </cell>
          <cell r="Z107" t="e">
            <v>#VALUE!</v>
          </cell>
          <cell r="AA107" t="str">
            <v>DAMMANN-ACC</v>
          </cell>
          <cell r="AB107" t="str">
            <v>ACC/VAISSELLE</v>
          </cell>
        </row>
        <row r="108">
          <cell r="A108">
            <v>3259920077303</v>
          </cell>
          <cell r="B108" t="str">
            <v>A00245</v>
          </cell>
          <cell r="C108">
            <v>1</v>
          </cell>
          <cell r="D108" t="str">
            <v>BOITE A THE WASHI DAMIER BLEU 100G</v>
          </cell>
          <cell r="E108">
            <v>1</v>
          </cell>
          <cell r="F108">
            <v>5.44</v>
          </cell>
          <cell r="G108" t="str">
            <v>20</v>
          </cell>
          <cell r="H108"/>
          <cell r="I108"/>
          <cell r="J108"/>
          <cell r="K108">
            <v>12.9</v>
          </cell>
          <cell r="L108">
            <v>6</v>
          </cell>
          <cell r="M108">
            <v>10.75</v>
          </cell>
          <cell r="N108">
            <v>94.939534883720924</v>
          </cell>
          <cell r="O108">
            <v>10</v>
          </cell>
          <cell r="P108" t="e">
            <v>#VALUE!</v>
          </cell>
          <cell r="Q108"/>
          <cell r="R108"/>
          <cell r="S108"/>
          <cell r="T108"/>
          <cell r="U108"/>
          <cell r="V108" t="str">
            <v>BOITE A THE WASHI DAMIER BLEU 100G</v>
          </cell>
          <cell r="W108">
            <v>5.44</v>
          </cell>
          <cell r="X108" t="str">
            <v>A00245</v>
          </cell>
          <cell r="Y108" t="str">
            <v>A00245</v>
          </cell>
          <cell r="Z108" t="e">
            <v>#VALUE!</v>
          </cell>
          <cell r="AA108" t="str">
            <v>DAMMANN-ACC</v>
          </cell>
          <cell r="AB108" t="str">
            <v>ACC/VAISSELLE</v>
          </cell>
        </row>
        <row r="109">
          <cell r="A109">
            <v>3259920074944</v>
          </cell>
          <cell r="B109" t="str">
            <v>A00244</v>
          </cell>
          <cell r="C109">
            <v>1</v>
          </cell>
          <cell r="D109" t="str">
            <v>BOITE A THE WASHI ROUGE 100G</v>
          </cell>
          <cell r="E109">
            <v>1</v>
          </cell>
          <cell r="F109">
            <v>5.44</v>
          </cell>
          <cell r="G109" t="str">
            <v>20</v>
          </cell>
          <cell r="H109"/>
          <cell r="I109"/>
          <cell r="J109"/>
          <cell r="K109">
            <v>12.9</v>
          </cell>
          <cell r="L109">
            <v>9</v>
          </cell>
          <cell r="M109">
            <v>10.75</v>
          </cell>
          <cell r="N109">
            <v>94.939534883720924</v>
          </cell>
          <cell r="O109">
            <v>10</v>
          </cell>
          <cell r="P109" t="e">
            <v>#VALUE!</v>
          </cell>
          <cell r="Q109"/>
          <cell r="R109"/>
          <cell r="S109"/>
          <cell r="T109"/>
          <cell r="U109"/>
          <cell r="V109" t="str">
            <v>BOITE A THE WASHI ROUGE 100G</v>
          </cell>
          <cell r="W109">
            <v>5.44</v>
          </cell>
          <cell r="X109" t="str">
            <v>A00244</v>
          </cell>
          <cell r="Y109" t="str">
            <v>A00244</v>
          </cell>
          <cell r="Z109" t="e">
            <v>#VALUE!</v>
          </cell>
          <cell r="AA109" t="str">
            <v>DAMMANN-ACC</v>
          </cell>
          <cell r="AB109" t="str">
            <v>ACC/VAISSELLE</v>
          </cell>
        </row>
        <row r="110">
          <cell r="A110">
            <v>3259920045746</v>
          </cell>
          <cell r="B110" t="str">
            <v>4574</v>
          </cell>
          <cell r="C110">
            <v>1</v>
          </cell>
          <cell r="D110" t="str">
            <v>BOITE CRISTAL 25 SACHETS 4 FRUITS ROUGES</v>
          </cell>
          <cell r="E110">
            <v>1</v>
          </cell>
          <cell r="F110">
            <v>3.93</v>
          </cell>
          <cell r="G110" t="str">
            <v>5.5</v>
          </cell>
          <cell r="H110"/>
          <cell r="I110"/>
          <cell r="J110"/>
          <cell r="K110">
            <v>11.4</v>
          </cell>
          <cell r="L110">
            <v>6.5</v>
          </cell>
          <cell r="M110">
            <v>9.5</v>
          </cell>
          <cell r="N110">
            <v>95.863157894736844</v>
          </cell>
          <cell r="O110">
            <v>10</v>
          </cell>
          <cell r="P110" t="str">
            <v>9999000045740</v>
          </cell>
          <cell r="Q110"/>
          <cell r="R110"/>
          <cell r="S110"/>
          <cell r="T110"/>
          <cell r="U110"/>
          <cell r="V110" t="str">
            <v>BOITE CRISTAL 25 SACHETS 4 FRUITS ROUGES</v>
          </cell>
          <cell r="W110">
            <v>3.93</v>
          </cell>
          <cell r="X110" t="str">
            <v>4574</v>
          </cell>
          <cell r="Y110" t="str">
            <v>999900004574</v>
          </cell>
          <cell r="Z110" t="str">
            <v>9999000045740</v>
          </cell>
          <cell r="AA110" t="str">
            <v>DAMMANN-B</v>
          </cell>
          <cell r="AB110" t="str">
            <v>THE BOITES</v>
          </cell>
        </row>
        <row r="111">
          <cell r="A111">
            <v>3259920045708</v>
          </cell>
          <cell r="B111" t="str">
            <v>4570</v>
          </cell>
          <cell r="C111">
            <v>1</v>
          </cell>
          <cell r="D111" t="str">
            <v>BOITE CRISTAL 25 SACHETS CARAMEL</v>
          </cell>
          <cell r="E111">
            <v>1</v>
          </cell>
          <cell r="F111">
            <v>4.1100000000000003</v>
          </cell>
          <cell r="G111" t="str">
            <v>5.5</v>
          </cell>
          <cell r="H111"/>
          <cell r="I111"/>
          <cell r="J111"/>
          <cell r="K111">
            <v>11.5</v>
          </cell>
          <cell r="L111">
            <v>6</v>
          </cell>
          <cell r="M111">
            <v>9.5833333333333339</v>
          </cell>
          <cell r="N111">
            <v>95.711304347826086</v>
          </cell>
          <cell r="O111">
            <v>10</v>
          </cell>
          <cell r="P111" t="str">
            <v>9999000045702</v>
          </cell>
          <cell r="Q111"/>
          <cell r="R111"/>
          <cell r="S111"/>
          <cell r="T111"/>
          <cell r="U111"/>
          <cell r="V111" t="str">
            <v>BOITE CRISTAL 25 SACHETS CARAMEL</v>
          </cell>
          <cell r="W111">
            <v>4.1100000000000003</v>
          </cell>
          <cell r="X111" t="str">
            <v>4570</v>
          </cell>
          <cell r="Y111" t="str">
            <v>999900004570</v>
          </cell>
          <cell r="Z111" t="str">
            <v>9999000045702</v>
          </cell>
          <cell r="AA111" t="str">
            <v>DAMMANN-B</v>
          </cell>
          <cell r="AB111" t="str">
            <v>THE BOITES</v>
          </cell>
        </row>
        <row r="112">
          <cell r="A112">
            <v>3259920042738</v>
          </cell>
          <cell r="B112" t="str">
            <v>4273</v>
          </cell>
          <cell r="C112">
            <v>1</v>
          </cell>
          <cell r="D112" t="str">
            <v>BOITE CRISTAL 25 SACHETS CARCADET NUIT D'ÉTÉ</v>
          </cell>
          <cell r="E112">
            <v>1</v>
          </cell>
          <cell r="F112">
            <v>5</v>
          </cell>
          <cell r="G112" t="str">
            <v>5.5</v>
          </cell>
          <cell r="H112"/>
          <cell r="I112"/>
          <cell r="J112"/>
          <cell r="K112">
            <v>14</v>
          </cell>
          <cell r="L112">
            <v>6</v>
          </cell>
          <cell r="M112">
            <v>11.666666666666668</v>
          </cell>
          <cell r="N112">
            <v>95.714285714285722</v>
          </cell>
          <cell r="O112">
            <v>10</v>
          </cell>
          <cell r="P112" t="str">
            <v>9999000042732</v>
          </cell>
          <cell r="Q112"/>
          <cell r="R112"/>
          <cell r="S112"/>
          <cell r="T112"/>
          <cell r="U112"/>
          <cell r="V112" t="str">
            <v>BOITE CRISTAL 25 SACHETS CARCADET NUIT D'ÉTÉ</v>
          </cell>
          <cell r="W112">
            <v>5</v>
          </cell>
          <cell r="X112" t="str">
            <v>4273</v>
          </cell>
          <cell r="Y112" t="str">
            <v>999900004273</v>
          </cell>
          <cell r="Z112" t="str">
            <v>9999000042732</v>
          </cell>
          <cell r="AA112" t="str">
            <v>DAMMANN-B</v>
          </cell>
          <cell r="AB112" t="str">
            <v>THE BOITES</v>
          </cell>
        </row>
        <row r="113">
          <cell r="A113">
            <v>3259920058265</v>
          </cell>
          <cell r="B113" t="str">
            <v>5826</v>
          </cell>
          <cell r="C113">
            <v>1</v>
          </cell>
          <cell r="D113" t="str">
            <v>BOITE CRISTAL 25 SACHETS CARCADET PASSION FRAMBOIS</v>
          </cell>
          <cell r="E113">
            <v>1</v>
          </cell>
          <cell r="F113">
            <v>5</v>
          </cell>
          <cell r="G113" t="str">
            <v>5.5</v>
          </cell>
          <cell r="H113"/>
          <cell r="I113"/>
          <cell r="J113"/>
          <cell r="K113">
            <v>14</v>
          </cell>
          <cell r="L113">
            <v>8.5</v>
          </cell>
          <cell r="M113">
            <v>11.666666666666668</v>
          </cell>
          <cell r="N113">
            <v>95.714285714285722</v>
          </cell>
          <cell r="O113">
            <v>10</v>
          </cell>
          <cell r="P113" t="str">
            <v>9999000058269</v>
          </cell>
          <cell r="Q113"/>
          <cell r="R113"/>
          <cell r="S113"/>
          <cell r="T113"/>
          <cell r="U113"/>
          <cell r="V113" t="str">
            <v>BOITE CRISTAL 25 SACHETS CARCADET PASSION FRAMBOIS</v>
          </cell>
          <cell r="W113">
            <v>5</v>
          </cell>
          <cell r="X113" t="str">
            <v>5826</v>
          </cell>
          <cell r="Y113" t="str">
            <v>999900005826</v>
          </cell>
          <cell r="Z113" t="str">
            <v>9999000058269</v>
          </cell>
          <cell r="AA113" t="str">
            <v>DAMMANN-B</v>
          </cell>
          <cell r="AB113" t="str">
            <v>THE BOITES</v>
          </cell>
        </row>
        <row r="114">
          <cell r="A114">
            <v>3259920042769</v>
          </cell>
          <cell r="B114" t="str">
            <v>4276</v>
          </cell>
          <cell r="C114">
            <v>1</v>
          </cell>
          <cell r="D114" t="str">
            <v>BOITE CRISTAL 25 SACHETS CARCADET SAMBA</v>
          </cell>
          <cell r="E114">
            <v>1</v>
          </cell>
          <cell r="F114">
            <v>5</v>
          </cell>
          <cell r="G114" t="str">
            <v>5.5</v>
          </cell>
          <cell r="H114"/>
          <cell r="I114"/>
          <cell r="J114"/>
          <cell r="K114">
            <v>14</v>
          </cell>
          <cell r="L114">
            <v>6</v>
          </cell>
          <cell r="M114">
            <v>11.666666666666668</v>
          </cell>
          <cell r="N114">
            <v>95.714285714285722</v>
          </cell>
          <cell r="O114">
            <v>10</v>
          </cell>
          <cell r="P114" t="str">
            <v>9999000042763</v>
          </cell>
          <cell r="Q114"/>
          <cell r="R114"/>
          <cell r="S114"/>
          <cell r="T114"/>
          <cell r="U114"/>
          <cell r="V114" t="str">
            <v>BOITE CRISTAL 25 SACHETS CARCADET SAMBA</v>
          </cell>
          <cell r="W114">
            <v>5</v>
          </cell>
          <cell r="X114" t="str">
            <v>4276</v>
          </cell>
          <cell r="Y114" t="str">
            <v>999900004276</v>
          </cell>
          <cell r="Z114" t="str">
            <v>9999000042763</v>
          </cell>
          <cell r="AA114" t="str">
            <v>DAMMANN-B</v>
          </cell>
          <cell r="AB114" t="str">
            <v>THE BOITES</v>
          </cell>
        </row>
        <row r="115">
          <cell r="A115">
            <v>3259920051099</v>
          </cell>
          <cell r="B115" t="str">
            <v>5096</v>
          </cell>
          <cell r="C115">
            <v>1</v>
          </cell>
          <cell r="D115" t="str">
            <v>BOITE CRISTAL 25 SACHETS CHAI</v>
          </cell>
          <cell r="E115">
            <v>1</v>
          </cell>
          <cell r="F115">
            <v>4.46</v>
          </cell>
          <cell r="G115" t="str">
            <v>5.5</v>
          </cell>
          <cell r="H115"/>
          <cell r="I115"/>
          <cell r="J115"/>
          <cell r="K115">
            <v>12.5</v>
          </cell>
          <cell r="L115">
            <v>8</v>
          </cell>
          <cell r="M115">
            <v>10.416666666666668</v>
          </cell>
          <cell r="N115">
            <v>95.718400000000003</v>
          </cell>
          <cell r="O115">
            <v>10</v>
          </cell>
          <cell r="P115" t="str">
            <v>9999000050966</v>
          </cell>
          <cell r="Q115"/>
          <cell r="R115" t="str">
            <v>4*5</v>
          </cell>
          <cell r="S115">
            <v>90</v>
          </cell>
          <cell r="T115"/>
          <cell r="U115"/>
          <cell r="V115" t="str">
            <v>BOITE CRISTAL 25 SACHETS CHAI</v>
          </cell>
          <cell r="W115">
            <v>4.46</v>
          </cell>
          <cell r="X115" t="str">
            <v>5096</v>
          </cell>
          <cell r="Y115" t="str">
            <v>999900005096</v>
          </cell>
          <cell r="Z115" t="str">
            <v>9999000050966</v>
          </cell>
          <cell r="AA115" t="str">
            <v>DAMMANN-B</v>
          </cell>
          <cell r="AB115" t="str">
            <v>THE BOITES</v>
          </cell>
        </row>
        <row r="116">
          <cell r="A116">
            <v>3259920050948</v>
          </cell>
          <cell r="B116" t="str">
            <v>5094</v>
          </cell>
          <cell r="C116">
            <v>1</v>
          </cell>
          <cell r="D116" t="str">
            <v>BOITE CRISTAL 25 SACHETS GD YUNNAN NOIR</v>
          </cell>
          <cell r="E116">
            <v>1</v>
          </cell>
          <cell r="F116">
            <v>4.6399999999999997</v>
          </cell>
          <cell r="G116" t="str">
            <v>5.5</v>
          </cell>
          <cell r="H116"/>
          <cell r="I116"/>
          <cell r="J116"/>
          <cell r="K116">
            <v>12.9</v>
          </cell>
          <cell r="L116">
            <v>6</v>
          </cell>
          <cell r="M116">
            <v>10.75</v>
          </cell>
          <cell r="N116">
            <v>95.683720930232553</v>
          </cell>
          <cell r="O116">
            <v>10</v>
          </cell>
          <cell r="P116" t="str">
            <v>9999000050942</v>
          </cell>
          <cell r="Q116"/>
          <cell r="R116"/>
          <cell r="S116"/>
          <cell r="T116"/>
          <cell r="U116"/>
          <cell r="V116" t="str">
            <v>BOITE CRISTAL 25 SACHETS GD YUNNAN NOIR</v>
          </cell>
          <cell r="W116">
            <v>4.6399999999999997</v>
          </cell>
          <cell r="X116" t="str">
            <v>5094</v>
          </cell>
          <cell r="Y116" t="str">
            <v>999900005094</v>
          </cell>
          <cell r="Z116" t="str">
            <v>9999000050942</v>
          </cell>
          <cell r="AA116" t="str">
            <v>DAMMANN-B</v>
          </cell>
          <cell r="AB116" t="str">
            <v>THE BOITES</v>
          </cell>
        </row>
        <row r="117">
          <cell r="A117">
            <v>3259920032449</v>
          </cell>
          <cell r="B117" t="str">
            <v>3244</v>
          </cell>
          <cell r="C117">
            <v>1</v>
          </cell>
          <cell r="D117" t="str">
            <v>BOITE CRISTAL 25 SACHETS GOUT RUSSE DOUCHKA</v>
          </cell>
          <cell r="E117">
            <v>1</v>
          </cell>
          <cell r="F117">
            <v>4.6399999999999997</v>
          </cell>
          <cell r="G117" t="str">
            <v>5.5</v>
          </cell>
          <cell r="H117"/>
          <cell r="I117"/>
          <cell r="J117"/>
          <cell r="K117">
            <v>13</v>
          </cell>
          <cell r="L117">
            <v>6</v>
          </cell>
          <cell r="M117">
            <v>10.833333333333334</v>
          </cell>
          <cell r="N117">
            <v>95.716923076923081</v>
          </cell>
          <cell r="O117">
            <v>10</v>
          </cell>
          <cell r="P117" t="str">
            <v>9999000032443</v>
          </cell>
          <cell r="Q117"/>
          <cell r="R117"/>
          <cell r="S117"/>
          <cell r="T117"/>
          <cell r="U117"/>
          <cell r="V117" t="str">
            <v>BOITE CRISTAL 25 SACHETS GOUT RUSSE DOUCHKA</v>
          </cell>
          <cell r="W117">
            <v>4.6399999999999997</v>
          </cell>
          <cell r="X117" t="str">
            <v>3244</v>
          </cell>
          <cell r="Y117" t="str">
            <v>999900003244</v>
          </cell>
          <cell r="Z117" t="str">
            <v>9999000032443</v>
          </cell>
          <cell r="AA117" t="str">
            <v>DAMMANN-B</v>
          </cell>
          <cell r="AB117" t="str">
            <v>THE BOITES</v>
          </cell>
        </row>
        <row r="118">
          <cell r="A118">
            <v>3259920048143</v>
          </cell>
          <cell r="B118" t="str">
            <v>4814</v>
          </cell>
          <cell r="C118">
            <v>1</v>
          </cell>
          <cell r="D118" t="str">
            <v>BOITE CRISTAL 25 SACHETS HAPPY DREAMS</v>
          </cell>
          <cell r="E118">
            <v>1</v>
          </cell>
          <cell r="F118">
            <v>5</v>
          </cell>
          <cell r="G118" t="str">
            <v>5.5</v>
          </cell>
          <cell r="H118"/>
          <cell r="I118"/>
          <cell r="J118"/>
          <cell r="K118">
            <v>14</v>
          </cell>
          <cell r="L118">
            <v>8.5</v>
          </cell>
          <cell r="M118">
            <v>11.666666666666668</v>
          </cell>
          <cell r="N118">
            <v>95.714285714285722</v>
          </cell>
          <cell r="O118">
            <v>10</v>
          </cell>
          <cell r="P118" t="str">
            <v>9999000048147</v>
          </cell>
          <cell r="Q118"/>
          <cell r="R118"/>
          <cell r="S118"/>
          <cell r="T118"/>
          <cell r="U118"/>
          <cell r="V118" t="str">
            <v>BOITE CRISTAL 25 SACHETS HAPPY DREAMS</v>
          </cell>
          <cell r="W118">
            <v>5</v>
          </cell>
          <cell r="X118" t="str">
            <v>4814</v>
          </cell>
          <cell r="Y118" t="str">
            <v>999900004814</v>
          </cell>
          <cell r="Z118" t="str">
            <v>9999000048147</v>
          </cell>
          <cell r="AA118" t="str">
            <v>DAMMANN-B</v>
          </cell>
          <cell r="AB118" t="str">
            <v>THE BOITES</v>
          </cell>
        </row>
        <row r="119">
          <cell r="A119">
            <v>3259920045760</v>
          </cell>
          <cell r="B119" t="str">
            <v>4576</v>
          </cell>
          <cell r="C119">
            <v>1</v>
          </cell>
          <cell r="D119" t="str">
            <v>BOITE CRISTAL 25 SACHETS JARDIN BLEU</v>
          </cell>
          <cell r="E119">
            <v>1</v>
          </cell>
          <cell r="F119">
            <v>4.1100000000000003</v>
          </cell>
          <cell r="G119" t="str">
            <v>5.5</v>
          </cell>
          <cell r="H119"/>
          <cell r="I119"/>
          <cell r="J119"/>
          <cell r="K119">
            <v>11.5</v>
          </cell>
          <cell r="L119">
            <v>7</v>
          </cell>
          <cell r="M119">
            <v>9.5833333333333339</v>
          </cell>
          <cell r="N119">
            <v>95.711304347826086</v>
          </cell>
          <cell r="O119">
            <v>10</v>
          </cell>
          <cell r="P119" t="str">
            <v>9999000045764</v>
          </cell>
          <cell r="Q119"/>
          <cell r="R119"/>
          <cell r="S119"/>
          <cell r="T119"/>
          <cell r="U119"/>
          <cell r="V119" t="str">
            <v>BOITE CRISTAL 25 SACHETS JARDIN BLEU</v>
          </cell>
          <cell r="W119">
            <v>4.1100000000000003</v>
          </cell>
          <cell r="X119" t="str">
            <v>4576</v>
          </cell>
          <cell r="Y119" t="str">
            <v>999900004576</v>
          </cell>
          <cell r="Z119" t="str">
            <v>9999000045764</v>
          </cell>
          <cell r="AA119" t="str">
            <v>DAMMANN-B</v>
          </cell>
          <cell r="AB119" t="str">
            <v>THE BOITES</v>
          </cell>
        </row>
        <row r="120">
          <cell r="A120">
            <v>3259920082062</v>
          </cell>
          <cell r="B120" t="str">
            <v>8206</v>
          </cell>
          <cell r="C120">
            <v>1</v>
          </cell>
          <cell r="D120" t="str">
            <v>BOITE CRISTAL 25 SACHETS PAUL ET VIRGINIE</v>
          </cell>
          <cell r="E120">
            <v>1</v>
          </cell>
          <cell r="F120">
            <v>4.1100000000000003</v>
          </cell>
          <cell r="G120" t="str">
            <v>5.5</v>
          </cell>
          <cell r="H120"/>
          <cell r="I120"/>
          <cell r="J120"/>
          <cell r="K120">
            <v>11.5</v>
          </cell>
          <cell r="L120">
            <v>7</v>
          </cell>
          <cell r="M120">
            <v>9.5833333333333339</v>
          </cell>
          <cell r="N120">
            <v>95.711304347826086</v>
          </cell>
          <cell r="O120">
            <v>10</v>
          </cell>
          <cell r="P120" t="str">
            <v>9999000082066</v>
          </cell>
          <cell r="Q120"/>
          <cell r="R120">
            <v>5</v>
          </cell>
          <cell r="S120">
            <v>100</v>
          </cell>
          <cell r="T120"/>
          <cell r="U120"/>
          <cell r="V120" t="str">
            <v>BOITE CRISTAL 25 SACHETS PAUL ET VIRGINIE</v>
          </cell>
          <cell r="W120">
            <v>4.1100000000000003</v>
          </cell>
          <cell r="X120" t="str">
            <v>8206</v>
          </cell>
          <cell r="Y120" t="str">
            <v>999900008206</v>
          </cell>
          <cell r="Z120" t="str">
            <v>9999000082066</v>
          </cell>
          <cell r="AA120" t="str">
            <v>DAMMANN-B</v>
          </cell>
          <cell r="AB120" t="str">
            <v>THE BOITES</v>
          </cell>
        </row>
        <row r="121">
          <cell r="A121">
            <v>3259920045777</v>
          </cell>
          <cell r="B121" t="str">
            <v>4577</v>
          </cell>
          <cell r="C121">
            <v>1</v>
          </cell>
          <cell r="D121" t="str">
            <v>BOITE CRISTAL 25 SACHETS POMME D'AMOUR</v>
          </cell>
          <cell r="E121">
            <v>0.5</v>
          </cell>
          <cell r="F121">
            <v>4.1100000000000003</v>
          </cell>
          <cell r="G121" t="str">
            <v>5.5</v>
          </cell>
          <cell r="H121"/>
          <cell r="I121"/>
          <cell r="J121"/>
          <cell r="K121">
            <v>11.5</v>
          </cell>
          <cell r="L121">
            <v>10</v>
          </cell>
          <cell r="M121">
            <v>9.5833333333333339</v>
          </cell>
          <cell r="N121">
            <v>95.711304347826086</v>
          </cell>
          <cell r="O121">
            <v>10</v>
          </cell>
          <cell r="P121" t="str">
            <v>9999000045771</v>
          </cell>
          <cell r="Q121"/>
          <cell r="R121" t="str">
            <v>4*5</v>
          </cell>
          <cell r="S121">
            <v>90</v>
          </cell>
          <cell r="T121"/>
          <cell r="U121"/>
          <cell r="V121" t="str">
            <v>BOITE CRISTAL 25 SACHETS POMME D'AMOUR</v>
          </cell>
          <cell r="W121">
            <v>4.1100000000000003</v>
          </cell>
          <cell r="X121" t="str">
            <v>4577</v>
          </cell>
          <cell r="Y121" t="str">
            <v>999900004577</v>
          </cell>
          <cell r="Z121" t="str">
            <v>9999000045771</v>
          </cell>
          <cell r="AA121" t="str">
            <v>DAMMANN-B</v>
          </cell>
          <cell r="AB121" t="str">
            <v>THE BOITES</v>
          </cell>
        </row>
        <row r="122">
          <cell r="A122">
            <v>3259920046378</v>
          </cell>
          <cell r="B122" t="str">
            <v>4637</v>
          </cell>
          <cell r="C122">
            <v>1</v>
          </cell>
          <cell r="D122" t="str">
            <v>BOITE CRISTAL 25 SACHETS ROOIBOS BALI</v>
          </cell>
          <cell r="E122">
            <v>1</v>
          </cell>
          <cell r="F122">
            <v>4.82</v>
          </cell>
          <cell r="G122" t="str">
            <v>5.5</v>
          </cell>
          <cell r="H122"/>
          <cell r="I122"/>
          <cell r="J122"/>
          <cell r="K122">
            <v>13.5</v>
          </cell>
          <cell r="L122">
            <v>8.5</v>
          </cell>
          <cell r="M122">
            <v>11.25</v>
          </cell>
          <cell r="N122">
            <v>95.715555555555568</v>
          </cell>
          <cell r="O122">
            <v>10</v>
          </cell>
          <cell r="P122" t="str">
            <v>9999000046372</v>
          </cell>
          <cell r="Q122"/>
          <cell r="R122" t="str">
            <v>4*5</v>
          </cell>
          <cell r="S122">
            <v>90</v>
          </cell>
          <cell r="T122"/>
          <cell r="U122"/>
          <cell r="V122" t="str">
            <v>BOITE CRISTAL 25 SACHETS ROOIBOS BALI</v>
          </cell>
          <cell r="W122">
            <v>4.82</v>
          </cell>
          <cell r="X122" t="str">
            <v>4637</v>
          </cell>
          <cell r="Y122" t="str">
            <v>999900004637</v>
          </cell>
          <cell r="Z122" t="str">
            <v>9999000046372</v>
          </cell>
          <cell r="AA122" t="str">
            <v>DAMMANN-B</v>
          </cell>
          <cell r="AB122" t="str">
            <v>THE BOITES</v>
          </cell>
        </row>
        <row r="123">
          <cell r="A123">
            <v>3259920045234</v>
          </cell>
          <cell r="B123" t="str">
            <v>4523</v>
          </cell>
          <cell r="C123">
            <v>1</v>
          </cell>
          <cell r="D123" t="str">
            <v>BOITE CRISTAL 25 SACHETS TILLEUL</v>
          </cell>
          <cell r="E123">
            <v>1</v>
          </cell>
          <cell r="F123">
            <v>5.54</v>
          </cell>
          <cell r="G123" t="str">
            <v>5.5</v>
          </cell>
          <cell r="H123"/>
          <cell r="I123"/>
          <cell r="J123"/>
          <cell r="K123">
            <v>15.5</v>
          </cell>
          <cell r="L123">
            <v>6.5</v>
          </cell>
          <cell r="M123">
            <v>12.916666666666668</v>
          </cell>
          <cell r="N123">
            <v>95.710967741935477</v>
          </cell>
          <cell r="O123">
            <v>10</v>
          </cell>
          <cell r="P123" t="str">
            <v>9999000045238</v>
          </cell>
          <cell r="Q123"/>
          <cell r="R123">
            <v>3.5</v>
          </cell>
          <cell r="S123">
            <v>80</v>
          </cell>
          <cell r="T123"/>
          <cell r="U123"/>
          <cell r="V123" t="str">
            <v>BOITE CRISTAL 25 SACHETS TILLEUL</v>
          </cell>
          <cell r="W123">
            <v>5.54</v>
          </cell>
          <cell r="X123" t="str">
            <v>4523</v>
          </cell>
          <cell r="Y123" t="str">
            <v>999900004523</v>
          </cell>
          <cell r="Z123" t="str">
            <v>9999000045238</v>
          </cell>
          <cell r="AA123" t="str">
            <v>DAMMANN-B</v>
          </cell>
          <cell r="AB123" t="str">
            <v>THE BOITES</v>
          </cell>
        </row>
        <row r="124">
          <cell r="A124">
            <v>3259920057039</v>
          </cell>
          <cell r="B124" t="str">
            <v>5703</v>
          </cell>
          <cell r="C124">
            <v>1</v>
          </cell>
          <cell r="D124" t="str">
            <v>BOITE CRISTAL 25 SACHETS TISANE DES MERVEILLES</v>
          </cell>
          <cell r="E124">
            <v>1</v>
          </cell>
          <cell r="F124">
            <v>5.54</v>
          </cell>
          <cell r="G124" t="str">
            <v>5.5</v>
          </cell>
          <cell r="H124"/>
          <cell r="I124"/>
          <cell r="J124"/>
          <cell r="K124">
            <v>15.5</v>
          </cell>
          <cell r="L124">
            <v>6</v>
          </cell>
          <cell r="M124">
            <v>12.916666666666668</v>
          </cell>
          <cell r="N124">
            <v>95.710967741935477</v>
          </cell>
          <cell r="O124">
            <v>10</v>
          </cell>
          <cell r="P124" t="str">
            <v>9999000057033</v>
          </cell>
          <cell r="Q124"/>
          <cell r="R124"/>
          <cell r="S124"/>
          <cell r="T124"/>
          <cell r="U124"/>
          <cell r="V124" t="str">
            <v>BOITE CRISTAL 25 SACHETS TISANE DES MERVEILLES</v>
          </cell>
          <cell r="W124">
            <v>5.54</v>
          </cell>
          <cell r="X124" t="str">
            <v>5703</v>
          </cell>
          <cell r="Y124" t="str">
            <v>999900005703</v>
          </cell>
          <cell r="Z124" t="str">
            <v>9999000057033</v>
          </cell>
          <cell r="AA124" t="str">
            <v>DAMMANN-B</v>
          </cell>
          <cell r="AB124" t="str">
            <v>THE BOITES</v>
          </cell>
        </row>
        <row r="125">
          <cell r="A125">
            <v>3259920045142</v>
          </cell>
          <cell r="B125" t="str">
            <v>4514</v>
          </cell>
          <cell r="C125">
            <v>1</v>
          </cell>
          <cell r="D125" t="str">
            <v>BOITE CRISTAL 25 SACHETS TISANE DU BERGER</v>
          </cell>
          <cell r="E125">
            <v>1</v>
          </cell>
          <cell r="F125">
            <v>4.82</v>
          </cell>
          <cell r="G125" t="str">
            <v>5.5</v>
          </cell>
          <cell r="H125"/>
          <cell r="I125"/>
          <cell r="J125"/>
          <cell r="K125">
            <v>13.5</v>
          </cell>
          <cell r="L125">
            <v>6</v>
          </cell>
          <cell r="M125">
            <v>11.25</v>
          </cell>
          <cell r="N125">
            <v>95.715555555555568</v>
          </cell>
          <cell r="O125">
            <v>10</v>
          </cell>
          <cell r="P125" t="str">
            <v>9999000045146</v>
          </cell>
          <cell r="Q125"/>
          <cell r="R125"/>
          <cell r="S125"/>
          <cell r="T125"/>
          <cell r="U125"/>
          <cell r="V125" t="str">
            <v>BOITE CRISTAL 25 SACHETS TISANE DU BERGER</v>
          </cell>
          <cell r="W125">
            <v>4.82</v>
          </cell>
          <cell r="X125" t="str">
            <v>4514</v>
          </cell>
          <cell r="Y125" t="str">
            <v>999900004514</v>
          </cell>
          <cell r="Z125" t="str">
            <v>9999000045146</v>
          </cell>
          <cell r="AA125" t="str">
            <v>DAMMANN-B</v>
          </cell>
          <cell r="AB125" t="str">
            <v>THE BOITES</v>
          </cell>
        </row>
        <row r="126">
          <cell r="A126">
            <v>3259920065652</v>
          </cell>
          <cell r="B126" t="str">
            <v>6565</v>
          </cell>
          <cell r="C126">
            <v>1</v>
          </cell>
          <cell r="D126" t="str">
            <v>BOITE CRISTAL 25 SACHETS TN CHRISTMAS TEA (ETOILES</v>
          </cell>
          <cell r="E126">
            <v>1</v>
          </cell>
          <cell r="F126">
            <v>4.38</v>
          </cell>
          <cell r="G126" t="str">
            <v>5.5</v>
          </cell>
          <cell r="H126"/>
          <cell r="I126"/>
          <cell r="J126"/>
          <cell r="K126">
            <v>11.5</v>
          </cell>
          <cell r="L126">
            <v>8</v>
          </cell>
          <cell r="M126">
            <v>9.5833333333333339</v>
          </cell>
          <cell r="N126">
            <v>95.4295652173913</v>
          </cell>
          <cell r="O126">
            <v>10</v>
          </cell>
          <cell r="P126" t="str">
            <v>9999000065656</v>
          </cell>
          <cell r="Q126"/>
          <cell r="R126"/>
          <cell r="S126"/>
          <cell r="T126"/>
          <cell r="U126"/>
          <cell r="V126" t="str">
            <v>BOITE CRISTAL 25 SACHETS TN CHRISTMAS TEA (ETOILES</v>
          </cell>
          <cell r="W126">
            <v>4.38</v>
          </cell>
          <cell r="X126" t="str">
            <v>6565</v>
          </cell>
          <cell r="Y126" t="str">
            <v>999900006565</v>
          </cell>
          <cell r="Z126" t="str">
            <v>9999000065656</v>
          </cell>
          <cell r="AA126" t="str">
            <v>DAMMANN-B</v>
          </cell>
          <cell r="AB126" t="str">
            <v>THE BOITES</v>
          </cell>
        </row>
        <row r="127">
          <cell r="A127">
            <v>3259920030100</v>
          </cell>
          <cell r="B127" t="str">
            <v>3010</v>
          </cell>
          <cell r="C127">
            <v>1</v>
          </cell>
          <cell r="D127" t="str">
            <v>BOITE CRISTAL 25 SACHETS TV BALI</v>
          </cell>
          <cell r="E127">
            <v>0.5</v>
          </cell>
          <cell r="F127">
            <v>4.6399999999999997</v>
          </cell>
          <cell r="G127" t="str">
            <v>5.5</v>
          </cell>
          <cell r="H127"/>
          <cell r="I127"/>
          <cell r="J127"/>
          <cell r="K127">
            <v>13</v>
          </cell>
          <cell r="L127">
            <v>13.5</v>
          </cell>
          <cell r="M127">
            <v>10.833333333333334</v>
          </cell>
          <cell r="N127">
            <v>95.716923076923081</v>
          </cell>
          <cell r="O127">
            <v>10</v>
          </cell>
          <cell r="P127" t="str">
            <v>9999000030104</v>
          </cell>
          <cell r="Q127"/>
          <cell r="R127"/>
          <cell r="S127"/>
          <cell r="T127"/>
          <cell r="U127"/>
          <cell r="V127" t="str">
            <v>BOITE CRISTAL 25 SACHETS TV BALI</v>
          </cell>
          <cell r="W127">
            <v>4.6399999999999997</v>
          </cell>
          <cell r="X127" t="str">
            <v>3010</v>
          </cell>
          <cell r="Y127" t="str">
            <v>999900003010</v>
          </cell>
          <cell r="Z127" t="str">
            <v>9999000030104</v>
          </cell>
          <cell r="AA127" t="str">
            <v>DAMMANN-B</v>
          </cell>
          <cell r="AB127" t="str">
            <v>THE BOITES</v>
          </cell>
        </row>
        <row r="128">
          <cell r="A128">
            <v>3259920065669</v>
          </cell>
          <cell r="B128" t="str">
            <v>6566</v>
          </cell>
          <cell r="C128">
            <v>1</v>
          </cell>
          <cell r="D128" t="str">
            <v>BOITE CRISTAL 25 SACHETS TV CHRISTMAS TEA (ETOILES</v>
          </cell>
          <cell r="E128">
            <v>1</v>
          </cell>
          <cell r="F128">
            <v>4.49</v>
          </cell>
          <cell r="G128" t="str">
            <v>5.5</v>
          </cell>
          <cell r="H128"/>
          <cell r="I128"/>
          <cell r="J128"/>
          <cell r="K128">
            <v>12</v>
          </cell>
          <cell r="L128">
            <v>6.5</v>
          </cell>
          <cell r="M128">
            <v>10</v>
          </cell>
          <cell r="N128">
            <v>95.51</v>
          </cell>
          <cell r="O128">
            <v>10</v>
          </cell>
          <cell r="P128" t="str">
            <v>9999000065663</v>
          </cell>
          <cell r="Q128"/>
          <cell r="R128"/>
          <cell r="S128"/>
          <cell r="T128"/>
          <cell r="U128"/>
          <cell r="V128" t="str">
            <v>BOITE CRISTAL 25 SACHETS TV CHRISTMAS TEA (ETOILES</v>
          </cell>
          <cell r="W128">
            <v>4.49</v>
          </cell>
          <cell r="X128" t="str">
            <v>6566</v>
          </cell>
          <cell r="Y128" t="str">
            <v>999900006566</v>
          </cell>
          <cell r="Z128" t="str">
            <v>9999000065663</v>
          </cell>
          <cell r="AA128" t="str">
            <v>DAMMANN-B</v>
          </cell>
          <cell r="AB128" t="str">
            <v>THE BOITES</v>
          </cell>
        </row>
        <row r="129">
          <cell r="A129">
            <v>3259920037901</v>
          </cell>
          <cell r="B129" t="str">
            <v>3790</v>
          </cell>
          <cell r="C129">
            <v>1</v>
          </cell>
          <cell r="D129" t="str">
            <v>BOITE CRISTAL 25 SACHETS TV GUNPOWDER</v>
          </cell>
          <cell r="E129">
            <v>1</v>
          </cell>
          <cell r="F129">
            <v>4.1100000000000003</v>
          </cell>
          <cell r="G129" t="str">
            <v>5.5</v>
          </cell>
          <cell r="H129"/>
          <cell r="I129"/>
          <cell r="J129"/>
          <cell r="K129">
            <v>11.5</v>
          </cell>
          <cell r="L129">
            <v>6</v>
          </cell>
          <cell r="M129">
            <v>9.5833333333333339</v>
          </cell>
          <cell r="N129">
            <v>95.711304347826086</v>
          </cell>
          <cell r="O129">
            <v>10</v>
          </cell>
          <cell r="P129" t="str">
            <v>9999000037905</v>
          </cell>
          <cell r="Q129"/>
          <cell r="R129"/>
          <cell r="S129"/>
          <cell r="T129"/>
          <cell r="U129"/>
          <cell r="V129" t="str">
            <v>BOITE CRISTAL 25 SACHETS TV GUNPOWDER</v>
          </cell>
          <cell r="W129">
            <v>4.1100000000000003</v>
          </cell>
          <cell r="X129" t="str">
            <v>3790</v>
          </cell>
          <cell r="Y129" t="str">
            <v>999900003790</v>
          </cell>
          <cell r="Z129" t="str">
            <v>9999000037905</v>
          </cell>
          <cell r="AA129" t="str">
            <v>DAMMANN-B</v>
          </cell>
          <cell r="AB129" t="str">
            <v>THE BOITES</v>
          </cell>
        </row>
        <row r="130">
          <cell r="A130">
            <v>3259920037949</v>
          </cell>
          <cell r="B130" t="str">
            <v>3794</v>
          </cell>
          <cell r="C130">
            <v>1</v>
          </cell>
          <cell r="D130" t="str">
            <v>BOITE CRISTAL 25 SACHETS TV JASMIN</v>
          </cell>
          <cell r="E130">
            <v>1</v>
          </cell>
          <cell r="F130">
            <v>4.1100000000000003</v>
          </cell>
          <cell r="G130" t="str">
            <v>5.5</v>
          </cell>
          <cell r="H130"/>
          <cell r="I130"/>
          <cell r="J130"/>
          <cell r="K130">
            <v>11.5</v>
          </cell>
          <cell r="L130">
            <v>6.5</v>
          </cell>
          <cell r="M130">
            <v>9.5833333333333339</v>
          </cell>
          <cell r="N130">
            <v>95.711304347826086</v>
          </cell>
          <cell r="O130">
            <v>10</v>
          </cell>
          <cell r="P130" t="str">
            <v>9999000037943</v>
          </cell>
          <cell r="Q130"/>
          <cell r="R130"/>
          <cell r="S130"/>
          <cell r="T130"/>
          <cell r="U130"/>
          <cell r="V130" t="str">
            <v>BOITE CRISTAL 25 SACHETS TV JASMIN</v>
          </cell>
          <cell r="W130">
            <v>4.1100000000000003</v>
          </cell>
          <cell r="X130" t="str">
            <v>3794</v>
          </cell>
          <cell r="Y130" t="str">
            <v>999900003794</v>
          </cell>
          <cell r="Z130" t="str">
            <v>9999000037943</v>
          </cell>
          <cell r="AA130" t="str">
            <v>DAMMANN-B</v>
          </cell>
          <cell r="AB130" t="str">
            <v>THE BOITES</v>
          </cell>
        </row>
        <row r="131">
          <cell r="A131">
            <v>3259920037932</v>
          </cell>
          <cell r="B131" t="str">
            <v>3793</v>
          </cell>
          <cell r="C131">
            <v>1</v>
          </cell>
          <cell r="D131" t="str">
            <v>BOITE CRISTAL 25 SACHETS TV ORIENTAL</v>
          </cell>
          <cell r="E131">
            <v>1</v>
          </cell>
          <cell r="F131">
            <v>4.1100000000000003</v>
          </cell>
          <cell r="G131" t="str">
            <v>5.5</v>
          </cell>
          <cell r="H131"/>
          <cell r="I131"/>
          <cell r="J131"/>
          <cell r="K131">
            <v>11.5</v>
          </cell>
          <cell r="L131">
            <v>14.5</v>
          </cell>
          <cell r="M131">
            <v>9.5833333333333339</v>
          </cell>
          <cell r="N131">
            <v>95.711304347826086</v>
          </cell>
          <cell r="O131">
            <v>10</v>
          </cell>
          <cell r="P131" t="str">
            <v>9999000037936</v>
          </cell>
          <cell r="Q131"/>
          <cell r="R131"/>
          <cell r="S131"/>
          <cell r="T131"/>
          <cell r="U131"/>
          <cell r="V131" t="str">
            <v>BOITE CRISTAL 25 SACHETS TV ORIENTAL</v>
          </cell>
          <cell r="W131">
            <v>4.1100000000000003</v>
          </cell>
          <cell r="X131" t="str">
            <v>3793</v>
          </cell>
          <cell r="Y131" t="str">
            <v>999900003793</v>
          </cell>
          <cell r="Z131" t="str">
            <v>9999000037936</v>
          </cell>
          <cell r="AA131" t="str">
            <v>DAMMANN-B</v>
          </cell>
          <cell r="AB131" t="str">
            <v>THE BOITES</v>
          </cell>
        </row>
        <row r="132">
          <cell r="A132">
            <v>3259920037925</v>
          </cell>
          <cell r="B132" t="str">
            <v>3792</v>
          </cell>
          <cell r="C132">
            <v>1</v>
          </cell>
          <cell r="D132" t="str">
            <v>BOITE CRISTAL 25 SACHETS TV SOLEIL VERT</v>
          </cell>
          <cell r="E132">
            <v>1</v>
          </cell>
          <cell r="F132">
            <v>4.1100000000000003</v>
          </cell>
          <cell r="G132" t="str">
            <v>5.5</v>
          </cell>
          <cell r="H132"/>
          <cell r="I132"/>
          <cell r="J132"/>
          <cell r="K132">
            <v>11.5</v>
          </cell>
          <cell r="L132">
            <v>6</v>
          </cell>
          <cell r="M132">
            <v>9.5833333333333339</v>
          </cell>
          <cell r="N132">
            <v>95.711304347826086</v>
          </cell>
          <cell r="O132">
            <v>10</v>
          </cell>
          <cell r="P132" t="str">
            <v>9999000037929</v>
          </cell>
          <cell r="Q132"/>
          <cell r="R132"/>
          <cell r="S132"/>
          <cell r="T132"/>
          <cell r="U132"/>
          <cell r="V132" t="str">
            <v>BOITE CRISTAL 25 SACHETS TV SOLEIL VERT</v>
          </cell>
          <cell r="W132">
            <v>4.1100000000000003</v>
          </cell>
          <cell r="X132" t="str">
            <v>3792</v>
          </cell>
          <cell r="Y132" t="str">
            <v>999900003792</v>
          </cell>
          <cell r="Z132" t="str">
            <v>9999000037929</v>
          </cell>
          <cell r="AA132" t="str">
            <v>DAMMANN-B</v>
          </cell>
          <cell r="AB132" t="str">
            <v>THE BOITES</v>
          </cell>
        </row>
        <row r="133">
          <cell r="A133">
            <v>3259920069780</v>
          </cell>
          <cell r="B133" t="str">
            <v>6978</v>
          </cell>
          <cell r="C133">
            <v>1</v>
          </cell>
          <cell r="D133" t="str">
            <v>BOITE CRISTAL 25 SACHETS TV YUNNAN VERT</v>
          </cell>
          <cell r="E133">
            <v>1</v>
          </cell>
          <cell r="F133">
            <v>4.82</v>
          </cell>
          <cell r="G133" t="str">
            <v>5.5</v>
          </cell>
          <cell r="H133"/>
          <cell r="I133"/>
          <cell r="J133"/>
          <cell r="K133">
            <v>13.5</v>
          </cell>
          <cell r="L133">
            <v>10</v>
          </cell>
          <cell r="M133">
            <v>11.25</v>
          </cell>
          <cell r="N133">
            <v>95.715555555555568</v>
          </cell>
          <cell r="O133">
            <v>10</v>
          </cell>
          <cell r="P133" t="str">
            <v>9999000069784</v>
          </cell>
          <cell r="Q133"/>
          <cell r="R133"/>
          <cell r="S133"/>
          <cell r="T133"/>
          <cell r="U133"/>
          <cell r="V133" t="str">
            <v>BOITE CRISTAL 25 SACHETS TV YUNNAN VERT</v>
          </cell>
          <cell r="W133">
            <v>4.82</v>
          </cell>
          <cell r="X133" t="str">
            <v>6978</v>
          </cell>
          <cell r="Y133" t="str">
            <v>999900006978</v>
          </cell>
          <cell r="Z133" t="str">
            <v>9999000069784</v>
          </cell>
          <cell r="AA133" t="str">
            <v>DAMMANN-B</v>
          </cell>
          <cell r="AB133" t="str">
            <v>THE BOITES</v>
          </cell>
        </row>
        <row r="134">
          <cell r="A134">
            <v>3259920045173</v>
          </cell>
          <cell r="B134" t="str">
            <v>4517</v>
          </cell>
          <cell r="C134">
            <v>1</v>
          </cell>
          <cell r="D134" t="str">
            <v>BOITE CRISTAL 25 SACHETS VERVEINE</v>
          </cell>
          <cell r="E134">
            <v>1</v>
          </cell>
          <cell r="F134">
            <v>4.29</v>
          </cell>
          <cell r="G134" t="str">
            <v>5.5</v>
          </cell>
          <cell r="H134"/>
          <cell r="I134"/>
          <cell r="J134"/>
          <cell r="K134">
            <v>12</v>
          </cell>
          <cell r="L134">
            <v>10.5</v>
          </cell>
          <cell r="M134">
            <v>10</v>
          </cell>
          <cell r="N134">
            <v>95.71</v>
          </cell>
          <cell r="O134">
            <v>10</v>
          </cell>
          <cell r="P134" t="str">
            <v>9999000045177</v>
          </cell>
          <cell r="Q134"/>
          <cell r="R134"/>
          <cell r="S134"/>
          <cell r="T134"/>
          <cell r="U134"/>
          <cell r="V134" t="str">
            <v>BOITE CRISTAL 25 SACHETS VERVEINE</v>
          </cell>
          <cell r="W134">
            <v>4.29</v>
          </cell>
          <cell r="X134" t="str">
            <v>4517</v>
          </cell>
          <cell r="Y134" t="str">
            <v>999900004517</v>
          </cell>
          <cell r="Z134" t="str">
            <v>9999000045177</v>
          </cell>
          <cell r="AA134" t="str">
            <v>DAMMANN-B</v>
          </cell>
          <cell r="AB134" t="str">
            <v>THE BOITES</v>
          </cell>
        </row>
        <row r="135">
          <cell r="A135">
            <v>3259920018757</v>
          </cell>
          <cell r="B135" t="str">
            <v>1875</v>
          </cell>
          <cell r="C135">
            <v>1</v>
          </cell>
          <cell r="D135" t="str">
            <v>BOITE CRISTAL 50 SACHETS BREAKFAST</v>
          </cell>
          <cell r="E135">
            <v>1</v>
          </cell>
          <cell r="F135">
            <v>6.07</v>
          </cell>
          <cell r="G135" t="str">
            <v>5.5</v>
          </cell>
          <cell r="H135"/>
          <cell r="I135"/>
          <cell r="J135"/>
          <cell r="K135">
            <v>17</v>
          </cell>
          <cell r="L135">
            <v>6.5</v>
          </cell>
          <cell r="M135">
            <v>14.166666666666668</v>
          </cell>
          <cell r="N135">
            <v>95.715294117647062</v>
          </cell>
          <cell r="O135">
            <v>10</v>
          </cell>
          <cell r="P135" t="str">
            <v>9999000018751</v>
          </cell>
          <cell r="Q135"/>
          <cell r="R135"/>
          <cell r="S135"/>
          <cell r="T135"/>
          <cell r="U135"/>
          <cell r="V135" t="str">
            <v>BOITE CRISTAL 50 SACHETS BREAKFAST</v>
          </cell>
          <cell r="W135">
            <v>6.07</v>
          </cell>
          <cell r="X135" t="str">
            <v>1875</v>
          </cell>
          <cell r="Y135" t="str">
            <v>999900001875</v>
          </cell>
          <cell r="Z135" t="str">
            <v>9999000018751</v>
          </cell>
          <cell r="AA135" t="str">
            <v>DAMMANN-B</v>
          </cell>
          <cell r="AB135" t="str">
            <v>THE BOITES</v>
          </cell>
        </row>
        <row r="136">
          <cell r="A136">
            <v>3259920018801</v>
          </cell>
          <cell r="B136" t="str">
            <v>1880</v>
          </cell>
          <cell r="C136">
            <v>1</v>
          </cell>
          <cell r="D136" t="str">
            <v>BOITE CRISTAL 50 SACHETS CEYLAN OP</v>
          </cell>
          <cell r="E136">
            <v>1</v>
          </cell>
          <cell r="F136">
            <v>6.61</v>
          </cell>
          <cell r="G136" t="str">
            <v>5.5</v>
          </cell>
          <cell r="H136"/>
          <cell r="I136"/>
          <cell r="J136"/>
          <cell r="K136">
            <v>19</v>
          </cell>
          <cell r="L136">
            <v>10</v>
          </cell>
          <cell r="M136">
            <v>15.833333333333334</v>
          </cell>
          <cell r="N136">
            <v>95.825263157894739</v>
          </cell>
          <cell r="O136">
            <v>10</v>
          </cell>
          <cell r="P136" t="str">
            <v>9999000018805</v>
          </cell>
          <cell r="Q136"/>
          <cell r="R136"/>
          <cell r="S136"/>
          <cell r="T136"/>
          <cell r="U136"/>
          <cell r="V136" t="str">
            <v>BOITE CRISTAL 50 SACHETS CEYLAN OP</v>
          </cell>
          <cell r="W136">
            <v>6.61</v>
          </cell>
          <cell r="X136" t="str">
            <v>1880</v>
          </cell>
          <cell r="Y136" t="str">
            <v>999900001880</v>
          </cell>
          <cell r="Z136" t="str">
            <v>9999000018805</v>
          </cell>
          <cell r="AA136" t="str">
            <v>DAMMANN-B</v>
          </cell>
          <cell r="AB136" t="str">
            <v>THE BOITES</v>
          </cell>
        </row>
        <row r="137">
          <cell r="A137">
            <v>3259920018764</v>
          </cell>
          <cell r="B137" t="str">
            <v>1876</v>
          </cell>
          <cell r="C137">
            <v>1</v>
          </cell>
          <cell r="D137" t="str">
            <v>BOITE CRISTAL 50 SACHETS DARJEELING</v>
          </cell>
          <cell r="E137">
            <v>1</v>
          </cell>
          <cell r="F137">
            <v>7.14</v>
          </cell>
          <cell r="G137" t="str">
            <v>5.5</v>
          </cell>
          <cell r="H137"/>
          <cell r="I137"/>
          <cell r="J137"/>
          <cell r="K137">
            <v>20.5</v>
          </cell>
          <cell r="L137">
            <v>7</v>
          </cell>
          <cell r="M137">
            <v>17.083333333333336</v>
          </cell>
          <cell r="N137">
            <v>95.82048780487807</v>
          </cell>
          <cell r="O137">
            <v>10</v>
          </cell>
          <cell r="P137" t="str">
            <v>9999000018768</v>
          </cell>
          <cell r="Q137"/>
          <cell r="R137"/>
          <cell r="S137"/>
          <cell r="T137"/>
          <cell r="U137"/>
          <cell r="V137" t="str">
            <v>BOITE CRISTAL 50 SACHETS DARJEELING</v>
          </cell>
          <cell r="W137">
            <v>7.14</v>
          </cell>
          <cell r="X137" t="str">
            <v>1876</v>
          </cell>
          <cell r="Y137" t="str">
            <v>999900001876</v>
          </cell>
          <cell r="Z137" t="str">
            <v>9999000018768</v>
          </cell>
          <cell r="AA137" t="str">
            <v>DAMMANN-B</v>
          </cell>
          <cell r="AB137" t="str">
            <v>THE BOITES</v>
          </cell>
        </row>
        <row r="138">
          <cell r="A138">
            <v>3259920018771</v>
          </cell>
          <cell r="B138" t="str">
            <v>1877</v>
          </cell>
          <cell r="C138">
            <v>1</v>
          </cell>
          <cell r="D138" t="str">
            <v>BOITE CRISTAL 50 SACHETS EG YIN ZHEN</v>
          </cell>
          <cell r="E138">
            <v>1</v>
          </cell>
          <cell r="F138">
            <v>6.79</v>
          </cell>
          <cell r="G138" t="str">
            <v>5.5</v>
          </cell>
          <cell r="H138"/>
          <cell r="I138"/>
          <cell r="J138"/>
          <cell r="K138">
            <v>19</v>
          </cell>
          <cell r="L138">
            <v>7</v>
          </cell>
          <cell r="M138">
            <v>15.833333333333334</v>
          </cell>
          <cell r="N138">
            <v>95.711578947368409</v>
          </cell>
          <cell r="O138">
            <v>10</v>
          </cell>
          <cell r="P138" t="str">
            <v>9999000018775</v>
          </cell>
          <cell r="Q138"/>
          <cell r="R138"/>
          <cell r="S138"/>
          <cell r="T138"/>
          <cell r="U138"/>
          <cell r="V138" t="str">
            <v>BOITE CRISTAL 50 SACHETS EG YIN ZHEN</v>
          </cell>
          <cell r="W138">
            <v>6.79</v>
          </cell>
          <cell r="X138" t="str">
            <v>1877</v>
          </cell>
          <cell r="Y138" t="str">
            <v>999900001877</v>
          </cell>
          <cell r="Z138" t="str">
            <v>9999000018775</v>
          </cell>
          <cell r="AA138" t="str">
            <v>DAMMANN-B</v>
          </cell>
          <cell r="AB138" t="str">
            <v>THE BOITES</v>
          </cell>
        </row>
        <row r="139">
          <cell r="A139">
            <v>9999011111038</v>
          </cell>
          <cell r="B139" t="str">
            <v>A00289</v>
          </cell>
          <cell r="C139">
            <v>1</v>
          </cell>
          <cell r="D139" t="str">
            <v>BOITE DELUXE WASHI</v>
          </cell>
          <cell r="E139">
            <v>1</v>
          </cell>
          <cell r="F139">
            <v>5.89</v>
          </cell>
          <cell r="G139" t="str">
            <v>20</v>
          </cell>
          <cell r="H139"/>
          <cell r="I139"/>
          <cell r="J139"/>
          <cell r="K139">
            <v>15.9</v>
          </cell>
          <cell r="L139">
            <v>6.5</v>
          </cell>
          <cell r="M139">
            <v>13.25</v>
          </cell>
          <cell r="N139">
            <v>95.554716981132074</v>
          </cell>
          <cell r="O139">
            <v>10</v>
          </cell>
          <cell r="P139" t="e">
            <v>#VALUE!</v>
          </cell>
          <cell r="Q139"/>
          <cell r="R139"/>
          <cell r="S139"/>
          <cell r="T139"/>
          <cell r="U139"/>
          <cell r="V139" t="str">
            <v>BOITE DELUXE WASHI</v>
          </cell>
          <cell r="W139">
            <v>5.89</v>
          </cell>
          <cell r="X139" t="str">
            <v>A00289</v>
          </cell>
          <cell r="Y139" t="str">
            <v>A00289</v>
          </cell>
          <cell r="Z139" t="e">
            <v>#VALUE!</v>
          </cell>
          <cell r="AA139" t="str">
            <v>ESPRITCELADON</v>
          </cell>
          <cell r="AB139" t="str">
            <v>ACC/VAISSELLE</v>
          </cell>
        </row>
        <row r="140">
          <cell r="A140">
            <v>9999011111045</v>
          </cell>
          <cell r="B140" t="str">
            <v>A00290</v>
          </cell>
          <cell r="C140">
            <v>1</v>
          </cell>
          <cell r="D140" t="str">
            <v>BOITE DELUXE WASHI GRANDE</v>
          </cell>
          <cell r="E140">
            <v>1</v>
          </cell>
          <cell r="F140">
            <v>6.99</v>
          </cell>
          <cell r="G140" t="str">
            <v>20</v>
          </cell>
          <cell r="H140"/>
          <cell r="I140"/>
          <cell r="J140"/>
          <cell r="K140">
            <v>18.899999999999999</v>
          </cell>
          <cell r="L140">
            <v>6.5</v>
          </cell>
          <cell r="M140">
            <v>15.75</v>
          </cell>
          <cell r="N140">
            <v>95.561904761904756</v>
          </cell>
          <cell r="O140">
            <v>10</v>
          </cell>
          <cell r="P140" t="e">
            <v>#VALUE!</v>
          </cell>
          <cell r="Q140"/>
          <cell r="R140"/>
          <cell r="S140"/>
          <cell r="T140"/>
          <cell r="U140"/>
          <cell r="V140" t="str">
            <v>BOITE DELUXE WASHI GRANDE</v>
          </cell>
          <cell r="W140">
            <v>6.99</v>
          </cell>
          <cell r="X140" t="str">
            <v>A00290</v>
          </cell>
          <cell r="Y140" t="str">
            <v>A00290</v>
          </cell>
          <cell r="Z140" t="e">
            <v>#VALUE!</v>
          </cell>
          <cell r="AA140" t="str">
            <v>ESPRITCELADON</v>
          </cell>
          <cell r="AB140" t="str">
            <v>ACC/VAISSELLE</v>
          </cell>
        </row>
        <row r="141">
          <cell r="A141">
            <v>9999011111021</v>
          </cell>
          <cell r="B141" t="str">
            <v>A000043</v>
          </cell>
          <cell r="C141">
            <v>1</v>
          </cell>
          <cell r="D141" t="str">
            <v>BOITE EMPILABLE</v>
          </cell>
          <cell r="E141">
            <v>1</v>
          </cell>
          <cell r="F141">
            <v>3.89</v>
          </cell>
          <cell r="G141" t="str">
            <v>20</v>
          </cell>
          <cell r="H141"/>
          <cell r="I141"/>
          <cell r="J141"/>
          <cell r="K141">
            <v>9.9</v>
          </cell>
          <cell r="L141">
            <v>6.5</v>
          </cell>
          <cell r="M141">
            <v>8.25</v>
          </cell>
          <cell r="N141">
            <v>95.284848484848482</v>
          </cell>
          <cell r="O141">
            <v>10</v>
          </cell>
          <cell r="P141" t="e">
            <v>#VALUE!</v>
          </cell>
          <cell r="Q141"/>
          <cell r="R141"/>
          <cell r="S141"/>
          <cell r="T141"/>
          <cell r="U141"/>
          <cell r="V141" t="str">
            <v>BOITE EMPILABLE</v>
          </cell>
          <cell r="W141">
            <v>3.89</v>
          </cell>
          <cell r="X141" t="str">
            <v>A000043</v>
          </cell>
          <cell r="Y141" t="str">
            <v>A000043</v>
          </cell>
          <cell r="Z141" t="e">
            <v>#VALUE!</v>
          </cell>
          <cell r="AA141" t="str">
            <v>ESPRITCELADON</v>
          </cell>
          <cell r="AB141" t="str">
            <v>ACC/VAISSELLE</v>
          </cell>
        </row>
        <row r="142">
          <cell r="A142">
            <v>3474340024182</v>
          </cell>
          <cell r="B142" t="str">
            <v>A00112</v>
          </cell>
          <cell r="C142">
            <v>1</v>
          </cell>
          <cell r="D142" t="str">
            <v>BOITE GUIMAUVE CHOCOLAT MONBANA</v>
          </cell>
          <cell r="E142" t="str">
            <v>0,5</v>
          </cell>
          <cell r="F142">
            <v>5.2</v>
          </cell>
          <cell r="G142" t="str">
            <v>5.5</v>
          </cell>
          <cell r="H142"/>
          <cell r="I142"/>
          <cell r="J142"/>
          <cell r="K142">
            <v>11.9</v>
          </cell>
          <cell r="L142">
            <v>11.5</v>
          </cell>
          <cell r="M142">
            <v>9.9166666666666679</v>
          </cell>
          <cell r="N142">
            <v>94.756302521008408</v>
          </cell>
          <cell r="O142">
            <v>10</v>
          </cell>
          <cell r="P142" t="e">
            <v>#VALUE!</v>
          </cell>
          <cell r="Q142"/>
          <cell r="R142"/>
          <cell r="S142"/>
          <cell r="T142"/>
          <cell r="U142"/>
          <cell r="V142" t="str">
            <v>BOITE GUIMAUVE CHOCOLAT MONBANA</v>
          </cell>
          <cell r="W142">
            <v>5.2</v>
          </cell>
          <cell r="X142" t="str">
            <v>A00112</v>
          </cell>
          <cell r="Y142" t="str">
            <v>A00112</v>
          </cell>
          <cell r="Z142" t="e">
            <v>#VALUE!</v>
          </cell>
          <cell r="AA142" t="str">
            <v>MONBANA</v>
          </cell>
          <cell r="AB142" t="str">
            <v>ALIMENTATION 5.50%</v>
          </cell>
        </row>
        <row r="143">
          <cell r="A143">
            <v>3340391007736</v>
          </cell>
          <cell r="B143" t="str">
            <v>A00392</v>
          </cell>
          <cell r="C143">
            <v>1</v>
          </cell>
          <cell r="D143" t="str">
            <v>BOITE IRIS 180G</v>
          </cell>
          <cell r="E143" t="str">
            <v>0,5</v>
          </cell>
          <cell r="F143">
            <v>5.75</v>
          </cell>
          <cell r="G143" t="str">
            <v>5.5</v>
          </cell>
          <cell r="H143"/>
          <cell r="I143"/>
          <cell r="J143"/>
          <cell r="K143">
            <v>14.9</v>
          </cell>
          <cell r="L143">
            <v>11.5</v>
          </cell>
          <cell r="M143">
            <v>12.416666666666668</v>
          </cell>
          <cell r="N143">
            <v>95.369127516778534</v>
          </cell>
          <cell r="O143">
            <v>10</v>
          </cell>
          <cell r="P143" t="e">
            <v>#VALUE!</v>
          </cell>
          <cell r="Q143"/>
          <cell r="R143"/>
          <cell r="S143"/>
          <cell r="T143"/>
          <cell r="U143"/>
          <cell r="V143" t="str">
            <v>BOITE IRIS 180G</v>
          </cell>
          <cell r="W143">
            <v>5.75</v>
          </cell>
          <cell r="X143" t="str">
            <v>A00392</v>
          </cell>
          <cell r="Y143" t="str">
            <v>A00392</v>
          </cell>
          <cell r="Z143" t="e">
            <v>#VALUE!</v>
          </cell>
          <cell r="AA143" t="str">
            <v>MEDICIS</v>
          </cell>
          <cell r="AB143" t="str">
            <v>ALIMENTATION 5.50%</v>
          </cell>
        </row>
        <row r="144">
          <cell r="A144">
            <v>3340391010668</v>
          </cell>
          <cell r="B144" t="str">
            <v>A00393</v>
          </cell>
          <cell r="C144">
            <v>1</v>
          </cell>
          <cell r="D144" t="str">
            <v>BOITE MAN'AM 80G</v>
          </cell>
          <cell r="E144">
            <v>1</v>
          </cell>
          <cell r="F144">
            <v>3.25</v>
          </cell>
          <cell r="G144" t="str">
            <v>5.5</v>
          </cell>
          <cell r="H144"/>
          <cell r="I144"/>
          <cell r="J144"/>
          <cell r="K144">
            <v>7.9</v>
          </cell>
          <cell r="L144">
            <v>10</v>
          </cell>
          <cell r="M144">
            <v>6.5833333333333339</v>
          </cell>
          <cell r="N144">
            <v>95.063291139240505</v>
          </cell>
          <cell r="O144">
            <v>10</v>
          </cell>
          <cell r="P144" t="e">
            <v>#VALUE!</v>
          </cell>
          <cell r="Q144"/>
          <cell r="R144"/>
          <cell r="S144"/>
          <cell r="T144"/>
          <cell r="U144"/>
          <cell r="V144" t="str">
            <v>BOITE MAN'AM 80G</v>
          </cell>
          <cell r="W144">
            <v>3.25</v>
          </cell>
          <cell r="X144" t="str">
            <v>A00393</v>
          </cell>
          <cell r="Y144" t="str">
            <v>A00393</v>
          </cell>
          <cell r="Z144" t="e">
            <v>#VALUE!</v>
          </cell>
          <cell r="AA144" t="str">
            <v>MEDICIS</v>
          </cell>
          <cell r="AB144" t="str">
            <v>ALIMENTATION 5.50%</v>
          </cell>
        </row>
        <row r="145">
          <cell r="A145">
            <v>3340392010667</v>
          </cell>
          <cell r="B145" t="str">
            <v>A00394</v>
          </cell>
          <cell r="C145">
            <v>1</v>
          </cell>
          <cell r="D145" t="str">
            <v>BOITE MAN'AM 80G NOEL</v>
          </cell>
          <cell r="E145">
            <v>1</v>
          </cell>
          <cell r="F145">
            <v>3.25</v>
          </cell>
          <cell r="G145" t="str">
            <v>5.5</v>
          </cell>
          <cell r="H145"/>
          <cell r="I145"/>
          <cell r="J145"/>
          <cell r="K145">
            <v>7.9</v>
          </cell>
          <cell r="L145">
            <v>6.5</v>
          </cell>
          <cell r="M145">
            <v>6.5833333333333339</v>
          </cell>
          <cell r="N145">
            <v>95.063291139240505</v>
          </cell>
          <cell r="O145">
            <v>10</v>
          </cell>
          <cell r="P145" t="e">
            <v>#VALUE!</v>
          </cell>
          <cell r="Q145"/>
          <cell r="R145"/>
          <cell r="S145"/>
          <cell r="T145"/>
          <cell r="U145"/>
          <cell r="V145" t="str">
            <v>BOITE MAN'AM 80G NOEL</v>
          </cell>
          <cell r="W145">
            <v>3.25</v>
          </cell>
          <cell r="X145" t="str">
            <v>A00394</v>
          </cell>
          <cell r="Y145" t="str">
            <v>A00394</v>
          </cell>
          <cell r="Z145" t="e">
            <v>#VALUE!</v>
          </cell>
          <cell r="AA145" t="str">
            <v>MEDICIS</v>
          </cell>
          <cell r="AB145" t="str">
            <v>ALIMENTATION 5.50%</v>
          </cell>
        </row>
        <row r="146">
          <cell r="A146">
            <v>3770010744894</v>
          </cell>
          <cell r="B146" t="str">
            <v>006803</v>
          </cell>
          <cell r="C146">
            <v>1</v>
          </cell>
          <cell r="D146" t="str">
            <v>BOITE METAL PDFRUITS 250G CELLO</v>
          </cell>
          <cell r="E146">
            <v>1</v>
          </cell>
          <cell r="F146">
            <v>7.45</v>
          </cell>
          <cell r="G146" t="str">
            <v>5.5</v>
          </cell>
          <cell r="H146"/>
          <cell r="I146"/>
          <cell r="J146"/>
          <cell r="K146">
            <v>17.899999999999999</v>
          </cell>
          <cell r="L146">
            <v>8</v>
          </cell>
          <cell r="M146">
            <v>14.916666666666666</v>
          </cell>
          <cell r="N146">
            <v>95.005586592178787</v>
          </cell>
          <cell r="O146">
            <v>10</v>
          </cell>
          <cell r="P146" t="str">
            <v>9999000068039</v>
          </cell>
          <cell r="Q146"/>
          <cell r="R146"/>
          <cell r="S146"/>
          <cell r="T146"/>
          <cell r="U146"/>
          <cell r="V146" t="str">
            <v>BOITE METAL PDFRUITS 250G CELLO</v>
          </cell>
          <cell r="W146">
            <v>7.45</v>
          </cell>
          <cell r="X146" t="str">
            <v>006803</v>
          </cell>
          <cell r="Y146" t="str">
            <v>999900006803</v>
          </cell>
          <cell r="Z146" t="str">
            <v>9999000068039</v>
          </cell>
          <cell r="AA146" t="str">
            <v>LMV</v>
          </cell>
          <cell r="AB146" t="str">
            <v>ALIMENTATION 5.50%</v>
          </cell>
        </row>
        <row r="147">
          <cell r="A147">
            <v>3700324436253</v>
          </cell>
          <cell r="B147" t="str">
            <v>A00018</v>
          </cell>
          <cell r="C147">
            <v>1</v>
          </cell>
          <cell r="D147" t="str">
            <v>BOITE NOMADE THE BLANC FL ORANGER</v>
          </cell>
          <cell r="E147">
            <v>0.5</v>
          </cell>
          <cell r="F147">
            <v>3.98</v>
          </cell>
          <cell r="G147" t="str">
            <v>5.5</v>
          </cell>
          <cell r="H147"/>
          <cell r="I147"/>
          <cell r="J147"/>
          <cell r="K147">
            <v>8.9</v>
          </cell>
          <cell r="L147">
            <v>14</v>
          </cell>
          <cell r="M147">
            <v>7.416666666666667</v>
          </cell>
          <cell r="N147">
            <v>94.633707865168546</v>
          </cell>
          <cell r="O147">
            <v>10</v>
          </cell>
          <cell r="P147" t="e">
            <v>#VALUE!</v>
          </cell>
          <cell r="Q147"/>
          <cell r="R147"/>
          <cell r="S147"/>
          <cell r="T147"/>
          <cell r="U147"/>
          <cell r="V147" t="str">
            <v>BOITE NOMADE THE BLANC FL ORANGER</v>
          </cell>
          <cell r="W147">
            <v>3.98</v>
          </cell>
          <cell r="X147" t="str">
            <v>A00018</v>
          </cell>
          <cell r="Y147" t="str">
            <v>A00018</v>
          </cell>
          <cell r="Z147" t="e">
            <v>#VALUE!</v>
          </cell>
          <cell r="AA147" t="str">
            <v>TERRE D'OC</v>
          </cell>
          <cell r="AB147" t="str">
            <v>THE</v>
          </cell>
        </row>
        <row r="148">
          <cell r="A148">
            <v>3760052695582</v>
          </cell>
          <cell r="B148" t="str">
            <v>A000123</v>
          </cell>
          <cell r="C148">
            <v>1</v>
          </cell>
          <cell r="D148" t="str">
            <v>BOITE OEUF PDF</v>
          </cell>
          <cell r="E148">
            <v>1</v>
          </cell>
          <cell r="F148">
            <v>2.2000000000000002</v>
          </cell>
          <cell r="G148" t="str">
            <v>5.5</v>
          </cell>
          <cell r="H148"/>
          <cell r="I148"/>
          <cell r="J148"/>
          <cell r="K148">
            <v>5.5</v>
          </cell>
          <cell r="L148">
            <v>8</v>
          </cell>
          <cell r="M148">
            <v>4.5833333333333339</v>
          </cell>
          <cell r="N148">
            <v>95.2</v>
          </cell>
          <cell r="O148">
            <v>10</v>
          </cell>
          <cell r="P148" t="e">
            <v>#VALUE!</v>
          </cell>
          <cell r="Q148"/>
          <cell r="R148"/>
          <cell r="S148"/>
          <cell r="T148"/>
          <cell r="U148"/>
          <cell r="V148" t="str">
            <v>BOITE OEUF PDF</v>
          </cell>
          <cell r="W148">
            <v>2.2000000000000002</v>
          </cell>
          <cell r="X148" t="str">
            <v>A000123</v>
          </cell>
          <cell r="Y148" t="str">
            <v>A000123</v>
          </cell>
          <cell r="Z148" t="e">
            <v>#VALUE!</v>
          </cell>
          <cell r="AA148" t="str">
            <v>GUINGUET</v>
          </cell>
          <cell r="AB148" t="str">
            <v>ALIMENTATION 5.50%</v>
          </cell>
        </row>
        <row r="149">
          <cell r="A149">
            <v>3701474907594</v>
          </cell>
          <cell r="B149" t="str">
            <v>A000125</v>
          </cell>
          <cell r="C149">
            <v>1</v>
          </cell>
          <cell r="D149" t="str">
            <v>BOITE OEUFS POISSON</v>
          </cell>
          <cell r="E149">
            <v>1</v>
          </cell>
          <cell r="F149">
            <v>2.75</v>
          </cell>
          <cell r="G149" t="str">
            <v>5.5</v>
          </cell>
          <cell r="H149"/>
          <cell r="I149"/>
          <cell r="J149"/>
          <cell r="K149">
            <v>6.5</v>
          </cell>
          <cell r="L149">
            <v>6.5</v>
          </cell>
          <cell r="M149">
            <v>5.416666666666667</v>
          </cell>
          <cell r="N149">
            <v>94.92307692307692</v>
          </cell>
          <cell r="O149">
            <v>10</v>
          </cell>
          <cell r="P149" t="e">
            <v>#VALUE!</v>
          </cell>
          <cell r="Q149"/>
          <cell r="R149"/>
          <cell r="S149"/>
          <cell r="T149"/>
          <cell r="U149"/>
          <cell r="V149" t="str">
            <v>BOITE OEUFS POISSON</v>
          </cell>
          <cell r="W149">
            <v>2.75</v>
          </cell>
          <cell r="X149" t="str">
            <v>A000125</v>
          </cell>
          <cell r="Y149" t="str">
            <v>A000125</v>
          </cell>
          <cell r="Z149" t="e">
            <v>#VALUE!</v>
          </cell>
          <cell r="AA149" t="str">
            <v>GUINGUET</v>
          </cell>
          <cell r="AB149" t="str">
            <v>ALIMENTATION 5.50%</v>
          </cell>
        </row>
        <row r="150">
          <cell r="A150">
            <v>3770010744641</v>
          </cell>
          <cell r="B150" t="str">
            <v>A00191</v>
          </cell>
          <cell r="C150">
            <v>1</v>
          </cell>
          <cell r="D150" t="str">
            <v>BOITE PATES DE FRUITS</v>
          </cell>
          <cell r="E150">
            <v>1</v>
          </cell>
          <cell r="F150">
            <v>7.9</v>
          </cell>
          <cell r="G150" t="str">
            <v>20</v>
          </cell>
          <cell r="H150"/>
          <cell r="I150"/>
          <cell r="J150"/>
          <cell r="K150">
            <v>19.899999999999999</v>
          </cell>
          <cell r="L150">
            <v>5.5</v>
          </cell>
          <cell r="M150">
            <v>16.583333333333332</v>
          </cell>
          <cell r="N150">
            <v>95.236180904522612</v>
          </cell>
          <cell r="O150">
            <v>10</v>
          </cell>
          <cell r="P150" t="e">
            <v>#VALUE!</v>
          </cell>
          <cell r="Q150"/>
          <cell r="R150"/>
          <cell r="S150"/>
          <cell r="T150"/>
          <cell r="U150"/>
          <cell r="V150" t="str">
            <v>BOITE PATES DE FRUITS</v>
          </cell>
          <cell r="W150">
            <v>7.9</v>
          </cell>
          <cell r="X150" t="str">
            <v>A00191</v>
          </cell>
          <cell r="Y150" t="str">
            <v>A00191</v>
          </cell>
          <cell r="Z150" t="e">
            <v>#VALUE!</v>
          </cell>
          <cell r="AA150" t="str">
            <v>CRUZILLES</v>
          </cell>
          <cell r="AB150" t="str">
            <v>ALIMENTATION 20%</v>
          </cell>
        </row>
        <row r="151">
          <cell r="A151"/>
          <cell r="B151" t="str">
            <v>A000153</v>
          </cell>
          <cell r="C151">
            <v>1</v>
          </cell>
          <cell r="D151" t="str">
            <v>Boite presentation pois gd</v>
          </cell>
          <cell r="E151">
            <v>1</v>
          </cell>
          <cell r="F151">
            <v>4</v>
          </cell>
          <cell r="G151" t="str">
            <v>20</v>
          </cell>
          <cell r="H151"/>
          <cell r="I151"/>
          <cell r="J151"/>
          <cell r="K151">
            <v>9.9</v>
          </cell>
          <cell r="L151">
            <v>5.5</v>
          </cell>
          <cell r="M151">
            <v>8.25</v>
          </cell>
          <cell r="N151">
            <v>95.151515151515142</v>
          </cell>
          <cell r="O151">
            <v>10</v>
          </cell>
          <cell r="P151" t="e">
            <v>#VALUE!</v>
          </cell>
          <cell r="Q151"/>
          <cell r="R151"/>
          <cell r="S151"/>
          <cell r="T151"/>
          <cell r="U151"/>
          <cell r="V151" t="str">
            <v>Boite presentation pois gd</v>
          </cell>
          <cell r="W151">
            <v>4</v>
          </cell>
          <cell r="X151" t="str">
            <v>A000153</v>
          </cell>
          <cell r="Y151" t="str">
            <v>A000153</v>
          </cell>
          <cell r="Z151" t="e">
            <v>#VALUE!</v>
          </cell>
          <cell r="AA151" t="str">
            <v>RETIF REPRISE</v>
          </cell>
          <cell r="AB151" t="str">
            <v>ACC/VAISSELLE</v>
          </cell>
        </row>
        <row r="152">
          <cell r="A152">
            <v>3573250303483</v>
          </cell>
          <cell r="B152" t="str">
            <v>A00402</v>
          </cell>
          <cell r="C152">
            <v>1</v>
          </cell>
          <cell r="D152" t="str">
            <v xml:space="preserve">BOITE RONDE 350MM </v>
          </cell>
          <cell r="E152">
            <v>1</v>
          </cell>
          <cell r="F152">
            <v>6.05</v>
          </cell>
          <cell r="G152" t="str">
            <v>20</v>
          </cell>
          <cell r="H152"/>
          <cell r="I152"/>
          <cell r="J152"/>
          <cell r="K152">
            <v>9.9</v>
          </cell>
          <cell r="L152">
            <v>6</v>
          </cell>
          <cell r="M152">
            <v>8.25</v>
          </cell>
          <cell r="N152">
            <v>92.666666666666657</v>
          </cell>
          <cell r="O152">
            <v>10</v>
          </cell>
          <cell r="P152" t="e">
            <v>#VALUE!</v>
          </cell>
          <cell r="Q152"/>
          <cell r="R152"/>
          <cell r="S152"/>
          <cell r="T152"/>
          <cell r="U152"/>
          <cell r="V152" t="str">
            <v xml:space="preserve">BOITE RONDE 350MM </v>
          </cell>
          <cell r="W152">
            <v>6.05</v>
          </cell>
          <cell r="X152" t="str">
            <v>A00402</v>
          </cell>
          <cell r="Y152" t="str">
            <v>A00402</v>
          </cell>
          <cell r="Z152" t="e">
            <v>#VALUE!</v>
          </cell>
          <cell r="AA152" t="str">
            <v>REPRISE</v>
          </cell>
          <cell r="AB152" t="str">
            <v>ACC/VAISSELLE</v>
          </cell>
        </row>
        <row r="153">
          <cell r="A153">
            <v>3259920045005</v>
          </cell>
          <cell r="B153" t="str">
            <v>4501</v>
          </cell>
          <cell r="C153">
            <v>1</v>
          </cell>
          <cell r="D153" t="str">
            <v>BOITE RONDE ROUGE NOEL A PARIS 6SACHETS</v>
          </cell>
          <cell r="E153">
            <v>1</v>
          </cell>
          <cell r="F153">
            <v>2.72</v>
          </cell>
          <cell r="G153" t="str">
            <v>5.5</v>
          </cell>
          <cell r="H153"/>
          <cell r="I153"/>
          <cell r="J153"/>
          <cell r="K153">
            <v>6.5</v>
          </cell>
          <cell r="L153">
            <v>5.5</v>
          </cell>
          <cell r="M153">
            <v>5.416666666666667</v>
          </cell>
          <cell r="N153">
            <v>94.978461538461531</v>
          </cell>
          <cell r="O153">
            <v>10</v>
          </cell>
          <cell r="P153" t="str">
            <v>9999000045016</v>
          </cell>
          <cell r="Q153"/>
          <cell r="R153"/>
          <cell r="S153"/>
          <cell r="T153"/>
          <cell r="U153"/>
          <cell r="V153" t="str">
            <v>BOITE RONDE ROUGE NOEL A PARIS 6SACHETS</v>
          </cell>
          <cell r="W153">
            <v>2.72</v>
          </cell>
          <cell r="X153" t="str">
            <v>4501</v>
          </cell>
          <cell r="Y153" t="str">
            <v>999900004501</v>
          </cell>
          <cell r="Z153" t="str">
            <v>9999000045016</v>
          </cell>
          <cell r="AA153" t="str">
            <v>DAMMANN-B</v>
          </cell>
          <cell r="AB153" t="str">
            <v>THE BOITES</v>
          </cell>
        </row>
        <row r="154">
          <cell r="A154">
            <v>3259920045012</v>
          </cell>
          <cell r="B154" t="str">
            <v>4500</v>
          </cell>
          <cell r="C154">
            <v>1</v>
          </cell>
          <cell r="D154" t="str">
            <v>BOITE RONDE VERTE NOEL A MANHATTAN 6SACHETS</v>
          </cell>
          <cell r="E154">
            <v>1</v>
          </cell>
          <cell r="F154">
            <v>2.72</v>
          </cell>
          <cell r="G154" t="str">
            <v>5.5</v>
          </cell>
          <cell r="H154"/>
          <cell r="I154"/>
          <cell r="J154"/>
          <cell r="K154">
            <v>6.5</v>
          </cell>
          <cell r="L154">
            <v>6</v>
          </cell>
          <cell r="M154">
            <v>5.416666666666667</v>
          </cell>
          <cell r="N154">
            <v>94.978461538461531</v>
          </cell>
          <cell r="O154">
            <v>10</v>
          </cell>
          <cell r="P154" t="str">
            <v>9999000045009</v>
          </cell>
          <cell r="Q154"/>
          <cell r="R154"/>
          <cell r="S154"/>
          <cell r="T154"/>
          <cell r="U154"/>
          <cell r="V154" t="str">
            <v>BOITE RONDE VERTE NOEL A MANHATTAN 6SACHETS</v>
          </cell>
          <cell r="W154">
            <v>2.72</v>
          </cell>
          <cell r="X154" t="str">
            <v>4500</v>
          </cell>
          <cell r="Y154" t="str">
            <v>999900004500</v>
          </cell>
          <cell r="Z154" t="str">
            <v>9999000045009</v>
          </cell>
          <cell r="AA154" t="str">
            <v>DAMMANN-B</v>
          </cell>
          <cell r="AB154" t="str">
            <v>THE BOITES</v>
          </cell>
        </row>
        <row r="155">
          <cell r="A155">
            <v>3259920049966</v>
          </cell>
          <cell r="B155" t="str">
            <v>4996</v>
          </cell>
          <cell r="C155">
            <v>1</v>
          </cell>
          <cell r="D155" t="str">
            <v>BOITE SACHETS SUREMB. X24  4FR.ROUGES</v>
          </cell>
          <cell r="E155">
            <v>1</v>
          </cell>
          <cell r="F155">
            <v>5.38</v>
          </cell>
          <cell r="G155" t="str">
            <v>5.5</v>
          </cell>
          <cell r="H155"/>
          <cell r="I155"/>
          <cell r="J155"/>
          <cell r="K155">
            <v>14.5</v>
          </cell>
          <cell r="L155">
            <v>6</v>
          </cell>
          <cell r="M155">
            <v>12.083333333333334</v>
          </cell>
          <cell r="N155">
            <v>95.547586206896554</v>
          </cell>
          <cell r="O155">
            <v>10</v>
          </cell>
          <cell r="P155" t="str">
            <v>9999000049960</v>
          </cell>
          <cell r="Q155"/>
          <cell r="R155"/>
          <cell r="S155"/>
          <cell r="T155"/>
          <cell r="U155"/>
          <cell r="V155" t="str">
            <v>BOITE SACHETS SUREMB. X24  4FR.ROUGES</v>
          </cell>
          <cell r="W155">
            <v>5.38</v>
          </cell>
          <cell r="X155" t="str">
            <v>4996</v>
          </cell>
          <cell r="Y155" t="str">
            <v>999900004996</v>
          </cell>
          <cell r="Z155" t="str">
            <v>9999000049960</v>
          </cell>
          <cell r="AA155" t="str">
            <v>DAMMANN-B</v>
          </cell>
          <cell r="AB155" t="str">
            <v>THE BOITES</v>
          </cell>
        </row>
        <row r="156">
          <cell r="A156">
            <v>3259920050054</v>
          </cell>
          <cell r="B156" t="str">
            <v>5005</v>
          </cell>
          <cell r="C156">
            <v>1</v>
          </cell>
          <cell r="D156" t="str">
            <v>BOITE SACHETS SUREMB. X24  BALI TV</v>
          </cell>
          <cell r="E156">
            <v>1</v>
          </cell>
          <cell r="F156">
            <v>5.74</v>
          </cell>
          <cell r="G156" t="str">
            <v>5.5</v>
          </cell>
          <cell r="H156"/>
          <cell r="I156"/>
          <cell r="J156"/>
          <cell r="K156">
            <v>16</v>
          </cell>
          <cell r="L156">
            <v>8</v>
          </cell>
          <cell r="M156">
            <v>13.333333333333334</v>
          </cell>
          <cell r="N156">
            <v>95.694999999999993</v>
          </cell>
          <cell r="O156">
            <v>10</v>
          </cell>
          <cell r="P156" t="str">
            <v>9999000050058</v>
          </cell>
          <cell r="Q156"/>
          <cell r="R156"/>
          <cell r="S156"/>
          <cell r="T156"/>
          <cell r="U156"/>
          <cell r="V156" t="str">
            <v>BOITE SACHETS SUREMB. X24  BALI TV</v>
          </cell>
          <cell r="W156">
            <v>5.74</v>
          </cell>
          <cell r="X156" t="str">
            <v>5005</v>
          </cell>
          <cell r="Y156" t="str">
            <v>999900005005</v>
          </cell>
          <cell r="Z156" t="str">
            <v>9999000050058</v>
          </cell>
          <cell r="AA156" t="str">
            <v>DAMMANN-B</v>
          </cell>
          <cell r="AB156" t="str">
            <v>THE BOITES</v>
          </cell>
        </row>
        <row r="157">
          <cell r="A157">
            <v>3259920079154</v>
          </cell>
          <cell r="B157" t="str">
            <v>7915</v>
          </cell>
          <cell r="C157">
            <v>1</v>
          </cell>
          <cell r="D157" t="str">
            <v>BOITE SACHETS SUREMB. X24  CARCADET PROVENCE</v>
          </cell>
          <cell r="E157">
            <v>1</v>
          </cell>
          <cell r="F157">
            <v>6.86</v>
          </cell>
          <cell r="G157" t="str">
            <v>5.5</v>
          </cell>
          <cell r="H157"/>
          <cell r="I157"/>
          <cell r="J157"/>
          <cell r="K157">
            <v>18.5</v>
          </cell>
          <cell r="L157">
            <v>6.5</v>
          </cell>
          <cell r="M157">
            <v>15.416666666666668</v>
          </cell>
          <cell r="N157">
            <v>95.550270270270261</v>
          </cell>
          <cell r="O157">
            <v>10</v>
          </cell>
          <cell r="P157" t="str">
            <v>9999000079158</v>
          </cell>
          <cell r="Q157"/>
          <cell r="R157"/>
          <cell r="S157"/>
          <cell r="T157"/>
          <cell r="U157"/>
          <cell r="V157" t="str">
            <v>BOITE SACHETS SUREMB. X24  CARCADET PROVENCE</v>
          </cell>
          <cell r="W157">
            <v>6.86</v>
          </cell>
          <cell r="X157" t="str">
            <v>7915</v>
          </cell>
          <cell r="Y157" t="str">
            <v>999900007915</v>
          </cell>
          <cell r="Z157" t="str">
            <v>9999000079158</v>
          </cell>
          <cell r="AA157" t="str">
            <v>DAMMANN-B</v>
          </cell>
          <cell r="AB157" t="str">
            <v>THE BOITES</v>
          </cell>
        </row>
        <row r="158">
          <cell r="A158">
            <v>3259920033590</v>
          </cell>
          <cell r="B158" t="str">
            <v>SORTIE 3359</v>
          </cell>
          <cell r="C158">
            <v>1</v>
          </cell>
          <cell r="D158" t="str">
            <v>BOITE SACHETS SUREMB. X24  EG CALABRIA TV</v>
          </cell>
          <cell r="E158">
            <v>1</v>
          </cell>
          <cell r="F158">
            <v>5.19</v>
          </cell>
          <cell r="G158" t="str">
            <v>5.5</v>
          </cell>
          <cell r="H158"/>
          <cell r="I158"/>
          <cell r="J158"/>
          <cell r="K158">
            <v>13.9</v>
          </cell>
          <cell r="L158">
            <v>6.5</v>
          </cell>
          <cell r="M158">
            <v>11.583333333333334</v>
          </cell>
          <cell r="N158">
            <v>95.519424460431651</v>
          </cell>
          <cell r="O158">
            <v>10</v>
          </cell>
          <cell r="P158" t="e">
            <v>#VALUE!</v>
          </cell>
          <cell r="Q158"/>
          <cell r="R158"/>
          <cell r="S158"/>
          <cell r="T158"/>
          <cell r="U158"/>
          <cell r="V158" t="str">
            <v>BOITE SACHETS SUREMB. X24  EG CALABRIA TV</v>
          </cell>
          <cell r="W158">
            <v>5.19</v>
          </cell>
          <cell r="X158" t="str">
            <v>SORTIE 3359</v>
          </cell>
          <cell r="Y158" t="str">
            <v>SORTIE 3359</v>
          </cell>
          <cell r="Z158" t="e">
            <v>#VALUE!</v>
          </cell>
          <cell r="AA158" t="str">
            <v>DAMMANN-SORTI</v>
          </cell>
          <cell r="AB158" t="str">
            <v>THE</v>
          </cell>
        </row>
        <row r="159">
          <cell r="A159">
            <v>3259920049799</v>
          </cell>
          <cell r="B159" t="str">
            <v>4979</v>
          </cell>
          <cell r="C159">
            <v>1</v>
          </cell>
          <cell r="D159" t="str">
            <v>BOITE SACHETS SUREMB. X24  JASMIN TV</v>
          </cell>
          <cell r="E159">
            <v>1</v>
          </cell>
          <cell r="F159">
            <v>5.56</v>
          </cell>
          <cell r="G159" t="str">
            <v>5.5</v>
          </cell>
          <cell r="H159"/>
          <cell r="I159"/>
          <cell r="J159"/>
          <cell r="K159">
            <v>15</v>
          </cell>
          <cell r="L159">
            <v>8</v>
          </cell>
          <cell r="M159">
            <v>12.5</v>
          </cell>
          <cell r="N159">
            <v>95.552000000000007</v>
          </cell>
          <cell r="O159">
            <v>10</v>
          </cell>
          <cell r="P159" t="str">
            <v>9999000049793</v>
          </cell>
          <cell r="Q159"/>
          <cell r="R159"/>
          <cell r="S159"/>
          <cell r="T159"/>
          <cell r="U159"/>
          <cell r="V159" t="str">
            <v>BOITE SACHETS SUREMB. X24  JASMIN TV</v>
          </cell>
          <cell r="W159">
            <v>5.56</v>
          </cell>
          <cell r="X159" t="str">
            <v>4979</v>
          </cell>
          <cell r="Y159" t="str">
            <v>999900004979</v>
          </cell>
          <cell r="Z159" t="str">
            <v>9999000049793</v>
          </cell>
          <cell r="AA159" t="str">
            <v>DAMMANN-B</v>
          </cell>
          <cell r="AB159" t="str">
            <v>THE BOITES</v>
          </cell>
        </row>
        <row r="160">
          <cell r="A160">
            <v>3259920049997</v>
          </cell>
          <cell r="B160" t="str">
            <v>4999</v>
          </cell>
          <cell r="C160">
            <v>1</v>
          </cell>
          <cell r="D160" t="str">
            <v>BOITE SACHETS SUREMB. X24  JAUNE LEMON</v>
          </cell>
          <cell r="E160">
            <v>1</v>
          </cell>
          <cell r="F160">
            <v>5.56</v>
          </cell>
          <cell r="G160" t="str">
            <v>5.5</v>
          </cell>
          <cell r="H160"/>
          <cell r="I160"/>
          <cell r="J160"/>
          <cell r="K160">
            <v>15</v>
          </cell>
          <cell r="L160">
            <v>6.5</v>
          </cell>
          <cell r="M160">
            <v>12.5</v>
          </cell>
          <cell r="N160">
            <v>95.552000000000007</v>
          </cell>
          <cell r="O160">
            <v>10</v>
          </cell>
          <cell r="P160" t="str">
            <v>9999000049991</v>
          </cell>
          <cell r="Q160"/>
          <cell r="R160"/>
          <cell r="S160"/>
          <cell r="T160"/>
          <cell r="U160"/>
          <cell r="V160" t="str">
            <v>BOITE SACHETS SUREMB. X24  JAUNE LEMON</v>
          </cell>
          <cell r="W160">
            <v>5.56</v>
          </cell>
          <cell r="X160" t="str">
            <v>4999</v>
          </cell>
          <cell r="Y160" t="str">
            <v>999900004999</v>
          </cell>
          <cell r="Z160" t="str">
            <v>9999000049991</v>
          </cell>
          <cell r="AA160" t="str">
            <v>DAMMANN-B</v>
          </cell>
          <cell r="AB160" t="str">
            <v>THE BOITES</v>
          </cell>
        </row>
        <row r="161">
          <cell r="A161">
            <v>3259920049782</v>
          </cell>
          <cell r="B161" t="str">
            <v>4978</v>
          </cell>
          <cell r="C161">
            <v>1</v>
          </cell>
          <cell r="D161" t="str">
            <v>BOITE SACHETS SUREMB. X24  L'ORIENTAL TV</v>
          </cell>
          <cell r="E161" t="str">
            <v>0,5</v>
          </cell>
          <cell r="F161">
            <v>5.56</v>
          </cell>
          <cell r="G161" t="str">
            <v>5.5</v>
          </cell>
          <cell r="H161"/>
          <cell r="I161"/>
          <cell r="J161"/>
          <cell r="K161">
            <v>15</v>
          </cell>
          <cell r="L161">
            <v>10</v>
          </cell>
          <cell r="M161">
            <v>12.5</v>
          </cell>
          <cell r="N161">
            <v>95.552000000000007</v>
          </cell>
          <cell r="O161">
            <v>10</v>
          </cell>
          <cell r="P161" t="str">
            <v>9999000049786</v>
          </cell>
          <cell r="Q161"/>
          <cell r="R161"/>
          <cell r="S161"/>
          <cell r="T161"/>
          <cell r="U161"/>
          <cell r="V161" t="str">
            <v>BOITE SACHETS SUREMB. X24  L'ORIENTAL TV</v>
          </cell>
          <cell r="W161">
            <v>5.56</v>
          </cell>
          <cell r="X161" t="str">
            <v>4978</v>
          </cell>
          <cell r="Y161" t="str">
            <v>999900004978</v>
          </cell>
          <cell r="Z161" t="str">
            <v>9999000049786</v>
          </cell>
          <cell r="AA161" t="str">
            <v>DAMMANN-B</v>
          </cell>
          <cell r="AB161" t="str">
            <v>THE BOITES</v>
          </cell>
        </row>
        <row r="162">
          <cell r="A162">
            <v>3259920046903</v>
          </cell>
          <cell r="B162" t="str">
            <v>4690</v>
          </cell>
          <cell r="C162">
            <v>1</v>
          </cell>
          <cell r="D162" t="str">
            <v>BOITE SACHETS SUREMB. X24  MINTY TEA TV</v>
          </cell>
          <cell r="E162">
            <v>1</v>
          </cell>
          <cell r="F162">
            <v>5.38</v>
          </cell>
          <cell r="G162" t="str">
            <v>5.5</v>
          </cell>
          <cell r="H162"/>
          <cell r="I162"/>
          <cell r="J162"/>
          <cell r="K162">
            <v>14.5</v>
          </cell>
          <cell r="L162">
            <v>8</v>
          </cell>
          <cell r="M162">
            <v>12.083333333333334</v>
          </cell>
          <cell r="N162">
            <v>95.547586206896554</v>
          </cell>
          <cell r="O162">
            <v>10</v>
          </cell>
          <cell r="P162" t="str">
            <v>9999000046907</v>
          </cell>
          <cell r="Q162"/>
          <cell r="R162"/>
          <cell r="S162"/>
          <cell r="T162"/>
          <cell r="U162"/>
          <cell r="V162" t="str">
            <v>BOITE SACHETS SUREMB. X24  MINTY TEA TV</v>
          </cell>
          <cell r="W162">
            <v>5.38</v>
          </cell>
          <cell r="X162" t="str">
            <v>4690</v>
          </cell>
          <cell r="Y162" t="str">
            <v>999900004690</v>
          </cell>
          <cell r="Z162" t="str">
            <v>9999000046907</v>
          </cell>
          <cell r="AA162" t="str">
            <v>DAMMANN-B</v>
          </cell>
          <cell r="AB162" t="str">
            <v>THE BOITES</v>
          </cell>
        </row>
        <row r="163">
          <cell r="A163">
            <v>3259920034993</v>
          </cell>
          <cell r="B163" t="str">
            <v>3499</v>
          </cell>
          <cell r="C163">
            <v>1</v>
          </cell>
          <cell r="D163" t="str">
            <v>BOITE SACHETS SUREMB. X24  MISS DAMMANN V</v>
          </cell>
          <cell r="E163" t="str">
            <v>0,5</v>
          </cell>
          <cell r="F163">
            <v>6.12</v>
          </cell>
          <cell r="G163" t="str">
            <v>5.5</v>
          </cell>
          <cell r="H163"/>
          <cell r="I163"/>
          <cell r="J163"/>
          <cell r="K163">
            <v>16.5</v>
          </cell>
          <cell r="L163">
            <v>11</v>
          </cell>
          <cell r="M163">
            <v>13.75</v>
          </cell>
          <cell r="N163">
            <v>95.549090909090907</v>
          </cell>
          <cell r="O163">
            <v>10</v>
          </cell>
          <cell r="P163" t="str">
            <v>9999000034997</v>
          </cell>
          <cell r="Q163"/>
          <cell r="R163"/>
          <cell r="S163"/>
          <cell r="T163"/>
          <cell r="U163"/>
          <cell r="V163" t="str">
            <v>BOITE SACHETS SUREMB. X24  MISS DAMMANN V</v>
          </cell>
          <cell r="W163">
            <v>6.12</v>
          </cell>
          <cell r="X163" t="str">
            <v>3499</v>
          </cell>
          <cell r="Y163" t="str">
            <v>999900003499</v>
          </cell>
          <cell r="Z163" t="str">
            <v>9999000034997</v>
          </cell>
          <cell r="AA163" t="str">
            <v>DAMMANN-B</v>
          </cell>
          <cell r="AB163" t="str">
            <v>THE BOITES</v>
          </cell>
        </row>
        <row r="164">
          <cell r="A164">
            <v>3259920082031</v>
          </cell>
          <cell r="B164" t="str">
            <v>8203</v>
          </cell>
          <cell r="C164">
            <v>1</v>
          </cell>
          <cell r="D164" t="str">
            <v>BOITE SACHETS SUREMB. X24  ROOIBOS CITRUS</v>
          </cell>
          <cell r="E164">
            <v>1</v>
          </cell>
          <cell r="F164">
            <v>5.56</v>
          </cell>
          <cell r="G164" t="str">
            <v>5.5</v>
          </cell>
          <cell r="H164"/>
          <cell r="I164"/>
          <cell r="J164"/>
          <cell r="K164">
            <v>15</v>
          </cell>
          <cell r="L164">
            <v>7.5</v>
          </cell>
          <cell r="M164">
            <v>12.5</v>
          </cell>
          <cell r="N164">
            <v>95.552000000000007</v>
          </cell>
          <cell r="O164">
            <v>10</v>
          </cell>
          <cell r="P164" t="str">
            <v>9999000082035</v>
          </cell>
          <cell r="Q164"/>
          <cell r="R164"/>
          <cell r="S164"/>
          <cell r="T164"/>
          <cell r="U164"/>
          <cell r="V164" t="str">
            <v>BOITE SACHETS SUREMB. X24  ROOIBOS CITRUS</v>
          </cell>
          <cell r="W164">
            <v>5.56</v>
          </cell>
          <cell r="X164" t="str">
            <v>8203</v>
          </cell>
          <cell r="Y164" t="str">
            <v>999900008203</v>
          </cell>
          <cell r="Z164" t="str">
            <v>9999000082035</v>
          </cell>
          <cell r="AA164" t="str">
            <v>DAMMANN-B</v>
          </cell>
          <cell r="AB164" t="str">
            <v>THE BOITES</v>
          </cell>
        </row>
        <row r="165">
          <cell r="A165">
            <v>3259920056858</v>
          </cell>
          <cell r="B165" t="str">
            <v>5685</v>
          </cell>
          <cell r="C165">
            <v>1</v>
          </cell>
          <cell r="D165" t="str">
            <v>BOITE SACHETS SUREMB. X24  TISANE  VERV.MENT P.</v>
          </cell>
          <cell r="E165">
            <v>1</v>
          </cell>
          <cell r="F165">
            <v>5.38</v>
          </cell>
          <cell r="G165" t="str">
            <v>5.5</v>
          </cell>
          <cell r="H165"/>
          <cell r="I165"/>
          <cell r="J165"/>
          <cell r="K165">
            <v>14.5</v>
          </cell>
          <cell r="L165">
            <v>7.5</v>
          </cell>
          <cell r="M165">
            <v>12.083333333333334</v>
          </cell>
          <cell r="N165">
            <v>95.547586206896554</v>
          </cell>
          <cell r="O165">
            <v>10</v>
          </cell>
          <cell r="P165" t="str">
            <v>9999000056852</v>
          </cell>
          <cell r="Q165"/>
          <cell r="R165"/>
          <cell r="S165"/>
          <cell r="T165"/>
          <cell r="U165"/>
          <cell r="V165" t="str">
            <v>BOITE SACHETS SUREMB. X24  TISANE  VERV.MENT P.</v>
          </cell>
          <cell r="W165">
            <v>5.38</v>
          </cell>
          <cell r="X165" t="str">
            <v>5685</v>
          </cell>
          <cell r="Y165" t="str">
            <v>999900005685</v>
          </cell>
          <cell r="Z165" t="str">
            <v>9999000056852</v>
          </cell>
          <cell r="AA165" t="str">
            <v>DAMMANN-B</v>
          </cell>
          <cell r="AB165" t="str">
            <v>THE BOITES</v>
          </cell>
        </row>
        <row r="166">
          <cell r="A166">
            <v>3259920080563</v>
          </cell>
          <cell r="B166" t="str">
            <v>CHGTCODE8056</v>
          </cell>
          <cell r="C166">
            <v>1</v>
          </cell>
          <cell r="D166" t="str">
            <v>BOITE SACHETS SUREMB. X24  TISANE CAMOMILLE</v>
          </cell>
          <cell r="E166">
            <v>1</v>
          </cell>
          <cell r="F166">
            <v>5</v>
          </cell>
          <cell r="G166" t="str">
            <v>5.5</v>
          </cell>
          <cell r="H166"/>
          <cell r="I166"/>
          <cell r="J166"/>
          <cell r="K166">
            <v>13.4</v>
          </cell>
          <cell r="L166">
            <v>8</v>
          </cell>
          <cell r="M166">
            <v>11.166666666666668</v>
          </cell>
          <cell r="N166">
            <v>95.522388059701484</v>
          </cell>
          <cell r="O166">
            <v>10</v>
          </cell>
          <cell r="P166" t="e">
            <v>#VALUE!</v>
          </cell>
          <cell r="Q166"/>
          <cell r="R166"/>
          <cell r="S166"/>
          <cell r="T166"/>
          <cell r="U166"/>
          <cell r="V166" t="str">
            <v>BOITE SACHETS SUREMB. X24  TISANE CAMOMILLE</v>
          </cell>
          <cell r="W166">
            <v>5</v>
          </cell>
          <cell r="X166" t="str">
            <v>CHGTCODE8056</v>
          </cell>
          <cell r="Y166" t="str">
            <v>CHGTCODE8056</v>
          </cell>
          <cell r="Z166" t="e">
            <v>#VALUE!</v>
          </cell>
          <cell r="AA166" t="str">
            <v>DAMMANN-SORTI</v>
          </cell>
          <cell r="AB166" t="str">
            <v>THE</v>
          </cell>
        </row>
        <row r="167">
          <cell r="A167">
            <v>3259920056872</v>
          </cell>
          <cell r="B167" t="str">
            <v>SORTIE 5687</v>
          </cell>
          <cell r="C167">
            <v>1</v>
          </cell>
          <cell r="D167" t="str">
            <v>BOITE SACHETS SUREMB. X24  TISANE DU ROY</v>
          </cell>
          <cell r="E167">
            <v>1</v>
          </cell>
          <cell r="F167">
            <v>5.74</v>
          </cell>
          <cell r="G167" t="str">
            <v>5.5</v>
          </cell>
          <cell r="H167"/>
          <cell r="I167"/>
          <cell r="J167"/>
          <cell r="K167">
            <v>15.4</v>
          </cell>
          <cell r="L167">
            <v>8</v>
          </cell>
          <cell r="M167">
            <v>12.833333333333334</v>
          </cell>
          <cell r="N167">
            <v>95.527272727272731</v>
          </cell>
          <cell r="O167">
            <v>10</v>
          </cell>
          <cell r="P167" t="e">
            <v>#VALUE!</v>
          </cell>
          <cell r="Q167"/>
          <cell r="R167"/>
          <cell r="S167"/>
          <cell r="T167"/>
          <cell r="U167"/>
          <cell r="V167" t="str">
            <v>BOITE SACHETS SUREMB. X24  TISANE DU ROY</v>
          </cell>
          <cell r="W167">
            <v>5.74</v>
          </cell>
          <cell r="X167" t="str">
            <v>SORTIE 5687</v>
          </cell>
          <cell r="Y167" t="str">
            <v>SORTIE 5687</v>
          </cell>
          <cell r="Z167" t="e">
            <v>#VALUE!</v>
          </cell>
          <cell r="AA167" t="str">
            <v>DAMMANN-SORTI</v>
          </cell>
          <cell r="AB167" t="str">
            <v>THE</v>
          </cell>
        </row>
        <row r="168">
          <cell r="A168">
            <v>3259920056803</v>
          </cell>
          <cell r="B168" t="str">
            <v>5680</v>
          </cell>
          <cell r="C168">
            <v>1</v>
          </cell>
          <cell r="D168" t="str">
            <v>BOITE SACHETS SUREMB. X24  TISANE VERVEINE</v>
          </cell>
          <cell r="E168" t="str">
            <v>0,5</v>
          </cell>
          <cell r="F168">
            <v>5.56</v>
          </cell>
          <cell r="G168" t="str">
            <v>5.5</v>
          </cell>
          <cell r="H168"/>
          <cell r="I168"/>
          <cell r="J168"/>
          <cell r="K168">
            <v>15.5</v>
          </cell>
          <cell r="L168">
            <v>10</v>
          </cell>
          <cell r="M168">
            <v>12.916666666666668</v>
          </cell>
          <cell r="N168">
            <v>95.695483870967749</v>
          </cell>
          <cell r="O168">
            <v>10</v>
          </cell>
          <cell r="P168" t="str">
            <v>9999000056807</v>
          </cell>
          <cell r="Q168"/>
          <cell r="R168"/>
          <cell r="S168"/>
          <cell r="T168"/>
          <cell r="U168"/>
          <cell r="V168" t="str">
            <v>BOITE SACHETS SUREMB. X24  TISANE VERVEINE</v>
          </cell>
          <cell r="W168">
            <v>5.56</v>
          </cell>
          <cell r="X168" t="str">
            <v>5680</v>
          </cell>
          <cell r="Y168" t="str">
            <v>999900005680</v>
          </cell>
          <cell r="Z168" t="str">
            <v>9999000056807</v>
          </cell>
          <cell r="AA168" t="str">
            <v>DAMMANN-B</v>
          </cell>
          <cell r="AB168" t="str">
            <v>THE BOITES</v>
          </cell>
        </row>
        <row r="169">
          <cell r="A169">
            <v>3259920050047</v>
          </cell>
          <cell r="B169" t="str">
            <v>5004</v>
          </cell>
          <cell r="C169">
            <v>1</v>
          </cell>
          <cell r="D169" t="str">
            <v>BOITE SACHETS SUREMB. X24 CHRISTMAS TEA N</v>
          </cell>
          <cell r="E169">
            <v>0.5</v>
          </cell>
          <cell r="F169">
            <v>5.19</v>
          </cell>
          <cell r="G169" t="str">
            <v>5.5</v>
          </cell>
          <cell r="H169"/>
          <cell r="I169"/>
          <cell r="J169"/>
          <cell r="K169">
            <v>14</v>
          </cell>
          <cell r="L169">
            <v>9.5</v>
          </cell>
          <cell r="M169">
            <v>11.666666666666668</v>
          </cell>
          <cell r="N169">
            <v>95.551428571428573</v>
          </cell>
          <cell r="O169">
            <v>10</v>
          </cell>
          <cell r="P169" t="str">
            <v>9999000050041</v>
          </cell>
          <cell r="Q169"/>
          <cell r="R169"/>
          <cell r="S169"/>
          <cell r="T169"/>
          <cell r="U169"/>
          <cell r="V169" t="str">
            <v>BOITE SACHETS SUREMB. X24 CHRISTMAS TEA N</v>
          </cell>
          <cell r="W169">
            <v>5.19</v>
          </cell>
          <cell r="X169" t="str">
            <v>5004</v>
          </cell>
          <cell r="Y169" t="str">
            <v>999900005004</v>
          </cell>
          <cell r="Z169" t="str">
            <v>9999000050041</v>
          </cell>
          <cell r="AA169" t="str">
            <v>DAMMANN-B</v>
          </cell>
          <cell r="AB169" t="str">
            <v>THE BOITES</v>
          </cell>
        </row>
        <row r="170">
          <cell r="A170">
            <v>3259920050009</v>
          </cell>
          <cell r="B170" t="str">
            <v>5000</v>
          </cell>
          <cell r="C170">
            <v>1</v>
          </cell>
          <cell r="D170" t="str">
            <v>BOITE SACHETS SUREMB. X24 COQUELICOT GOURMAND</v>
          </cell>
          <cell r="E170">
            <v>1</v>
          </cell>
          <cell r="F170">
            <v>5.56</v>
          </cell>
          <cell r="G170" t="str">
            <v>5.5</v>
          </cell>
          <cell r="H170"/>
          <cell r="I170"/>
          <cell r="J170"/>
          <cell r="K170">
            <v>15</v>
          </cell>
          <cell r="L170">
            <v>17</v>
          </cell>
          <cell r="M170">
            <v>12.5</v>
          </cell>
          <cell r="N170">
            <v>95.552000000000007</v>
          </cell>
          <cell r="O170">
            <v>10</v>
          </cell>
          <cell r="P170" t="str">
            <v>9999000050003</v>
          </cell>
          <cell r="Q170"/>
          <cell r="R170"/>
          <cell r="S170"/>
          <cell r="T170"/>
          <cell r="U170"/>
          <cell r="V170" t="str">
            <v>BOITE SACHETS SUREMB. X24 COQUELICOT GOURMAND</v>
          </cell>
          <cell r="W170">
            <v>5.56</v>
          </cell>
          <cell r="X170" t="str">
            <v>5000</v>
          </cell>
          <cell r="Y170" t="str">
            <v>999900005000</v>
          </cell>
          <cell r="Z170" t="str">
            <v>9999000050003</v>
          </cell>
          <cell r="AA170" t="str">
            <v>DAMMANN-B</v>
          </cell>
          <cell r="AB170" t="str">
            <v>THE BOITES</v>
          </cell>
        </row>
        <row r="171">
          <cell r="A171">
            <v>3259920049720</v>
          </cell>
          <cell r="B171" t="str">
            <v>4972</v>
          </cell>
          <cell r="C171">
            <v>1</v>
          </cell>
          <cell r="D171" t="str">
            <v>BOITE SACHETS SUREMB. X24 EG YIN ZHEN</v>
          </cell>
          <cell r="E171">
            <v>1</v>
          </cell>
          <cell r="F171">
            <v>5.93</v>
          </cell>
          <cell r="G171" t="str">
            <v>5.5</v>
          </cell>
          <cell r="H171"/>
          <cell r="I171"/>
          <cell r="J171"/>
          <cell r="K171">
            <v>16</v>
          </cell>
          <cell r="L171">
            <v>7</v>
          </cell>
          <cell r="M171">
            <v>13.333333333333334</v>
          </cell>
          <cell r="N171">
            <v>95.552499999999995</v>
          </cell>
          <cell r="O171">
            <v>10</v>
          </cell>
          <cell r="P171" t="str">
            <v>9999000049724</v>
          </cell>
          <cell r="Q171"/>
          <cell r="R171">
            <v>4</v>
          </cell>
          <cell r="S171">
            <v>80</v>
          </cell>
          <cell r="T171"/>
          <cell r="U171"/>
          <cell r="V171" t="str">
            <v>BOITE SACHETS SUREMB. X24 EG YIN ZHEN</v>
          </cell>
          <cell r="W171">
            <v>5.93</v>
          </cell>
          <cell r="X171" t="str">
            <v>4972</v>
          </cell>
          <cell r="Y171" t="str">
            <v>999900004972</v>
          </cell>
          <cell r="Z171" t="str">
            <v>9999000049724</v>
          </cell>
          <cell r="AA171" t="str">
            <v>DAMMANN-B</v>
          </cell>
          <cell r="AB171" t="str">
            <v>THE BOITES</v>
          </cell>
        </row>
        <row r="172">
          <cell r="A172">
            <v>3259920035037</v>
          </cell>
          <cell r="B172" t="str">
            <v>3503</v>
          </cell>
          <cell r="C172">
            <v>1</v>
          </cell>
          <cell r="D172" t="str">
            <v>BOITE SACHETS SUREMB. X24 GOUT RUSSE DOUCHKA</v>
          </cell>
          <cell r="E172">
            <v>1</v>
          </cell>
          <cell r="F172">
            <v>5.74</v>
          </cell>
          <cell r="G172" t="str">
            <v>5.5</v>
          </cell>
          <cell r="H172"/>
          <cell r="I172"/>
          <cell r="J172"/>
          <cell r="K172">
            <v>16</v>
          </cell>
          <cell r="L172">
            <v>6.5</v>
          </cell>
          <cell r="M172">
            <v>13.333333333333334</v>
          </cell>
          <cell r="N172">
            <v>95.694999999999993</v>
          </cell>
          <cell r="O172">
            <v>10</v>
          </cell>
          <cell r="P172" t="str">
            <v>9999000035031</v>
          </cell>
          <cell r="Q172"/>
          <cell r="R172"/>
          <cell r="S172"/>
          <cell r="T172"/>
          <cell r="U172"/>
          <cell r="V172" t="str">
            <v>BOITE SACHETS SUREMB. X24 GOUT RUSSE DOUCHKA</v>
          </cell>
          <cell r="W172">
            <v>5.74</v>
          </cell>
          <cell r="X172" t="str">
            <v>3503</v>
          </cell>
          <cell r="Y172" t="str">
            <v>999900003503</v>
          </cell>
          <cell r="Z172" t="str">
            <v>9999000035031</v>
          </cell>
          <cell r="AA172" t="str">
            <v>DAMMANN-B</v>
          </cell>
          <cell r="AB172" t="str">
            <v>THE BOITES</v>
          </cell>
        </row>
        <row r="173">
          <cell r="A173">
            <v>3259920049973</v>
          </cell>
          <cell r="B173" t="str">
            <v>4997</v>
          </cell>
          <cell r="C173">
            <v>1</v>
          </cell>
          <cell r="D173" t="str">
            <v>BOITE SACHETS SUREMB. X24 JARDIN BLEU</v>
          </cell>
          <cell r="E173">
            <v>1</v>
          </cell>
          <cell r="F173">
            <v>5.37</v>
          </cell>
          <cell r="G173" t="str">
            <v>5.5</v>
          </cell>
          <cell r="H173"/>
          <cell r="I173"/>
          <cell r="J173"/>
          <cell r="K173">
            <v>15</v>
          </cell>
          <cell r="L173">
            <v>9.5</v>
          </cell>
          <cell r="M173">
            <v>12.5</v>
          </cell>
          <cell r="N173">
            <v>95.703999999999994</v>
          </cell>
          <cell r="O173">
            <v>10</v>
          </cell>
          <cell r="P173" t="str">
            <v>9999000049977</v>
          </cell>
          <cell r="Q173"/>
          <cell r="R173"/>
          <cell r="S173"/>
          <cell r="T173"/>
          <cell r="U173"/>
          <cell r="V173" t="str">
            <v>BOITE SACHETS SUREMB. X24 JARDIN BLEU</v>
          </cell>
          <cell r="W173">
            <v>5.37</v>
          </cell>
          <cell r="X173" t="str">
            <v>4997</v>
          </cell>
          <cell r="Y173" t="str">
            <v>999900004997</v>
          </cell>
          <cell r="Z173" t="str">
            <v>9999000049977</v>
          </cell>
          <cell r="AA173" t="str">
            <v>DAMMANN-B</v>
          </cell>
          <cell r="AB173" t="str">
            <v>THE BOITES</v>
          </cell>
        </row>
        <row r="174">
          <cell r="A174">
            <v>3259920056810</v>
          </cell>
          <cell r="B174" t="str">
            <v>5681</v>
          </cell>
          <cell r="C174">
            <v>1</v>
          </cell>
          <cell r="D174" t="str">
            <v>BOITE SACHETS SUREMB. X24 MENTHE POIVREE</v>
          </cell>
          <cell r="E174">
            <v>1</v>
          </cell>
          <cell r="F174">
            <v>5.74</v>
          </cell>
          <cell r="G174" t="str">
            <v>5.5</v>
          </cell>
          <cell r="H174"/>
          <cell r="I174"/>
          <cell r="J174"/>
          <cell r="K174">
            <v>15.5</v>
          </cell>
          <cell r="L174">
            <v>6</v>
          </cell>
          <cell r="M174">
            <v>12.916666666666668</v>
          </cell>
          <cell r="N174">
            <v>95.55612903225807</v>
          </cell>
          <cell r="O174">
            <v>10</v>
          </cell>
          <cell r="P174" t="str">
            <v>9999000056814</v>
          </cell>
          <cell r="Q174"/>
          <cell r="R174"/>
          <cell r="S174"/>
          <cell r="T174"/>
          <cell r="U174"/>
          <cell r="V174" t="str">
            <v>BOITE SACHETS SUREMB. X24 MENTHE POIVREE</v>
          </cell>
          <cell r="W174">
            <v>5.74</v>
          </cell>
          <cell r="X174" t="str">
            <v>5681</v>
          </cell>
          <cell r="Y174" t="str">
            <v>999900005681</v>
          </cell>
          <cell r="Z174" t="str">
            <v>9999000056814</v>
          </cell>
          <cell r="AA174" t="str">
            <v>DAMMANN-B</v>
          </cell>
          <cell r="AB174" t="str">
            <v>THE BOITES</v>
          </cell>
        </row>
        <row r="175">
          <cell r="A175">
            <v>3259920049706</v>
          </cell>
          <cell r="B175" t="str">
            <v>4970</v>
          </cell>
          <cell r="C175">
            <v>1</v>
          </cell>
          <cell r="D175" t="str">
            <v>BOITE SACHETS SUREMB. X24 TN  BREAKFAST</v>
          </cell>
          <cell r="E175">
            <v>1</v>
          </cell>
          <cell r="F175">
            <v>5.37</v>
          </cell>
          <cell r="G175" t="str">
            <v>5.5</v>
          </cell>
          <cell r="H175"/>
          <cell r="I175"/>
          <cell r="J175"/>
          <cell r="K175">
            <v>15</v>
          </cell>
          <cell r="L175">
            <v>8.5</v>
          </cell>
          <cell r="M175">
            <v>12.5</v>
          </cell>
          <cell r="N175">
            <v>95.703999999999994</v>
          </cell>
          <cell r="O175">
            <v>10</v>
          </cell>
          <cell r="P175" t="str">
            <v>9999000049700</v>
          </cell>
          <cell r="Q175"/>
          <cell r="R175"/>
          <cell r="S175"/>
          <cell r="T175"/>
          <cell r="U175"/>
          <cell r="V175" t="str">
            <v>BOITE SACHETS SUREMB. X24 TN  BREAKFAST</v>
          </cell>
          <cell r="W175">
            <v>5.37</v>
          </cell>
          <cell r="X175" t="str">
            <v>4970</v>
          </cell>
          <cell r="Y175" t="str">
            <v>999900004970</v>
          </cell>
          <cell r="Z175" t="str">
            <v>9999000049700</v>
          </cell>
          <cell r="AA175" t="str">
            <v>DAMMANN-B</v>
          </cell>
          <cell r="AB175" t="str">
            <v>THE BOITES</v>
          </cell>
        </row>
        <row r="176">
          <cell r="A176">
            <v>3259920049737</v>
          </cell>
          <cell r="B176" t="str">
            <v>4973</v>
          </cell>
          <cell r="C176">
            <v>1</v>
          </cell>
          <cell r="D176" t="str">
            <v>BOITE SACHETS SUREMB. X24 TN CEYLAN OP</v>
          </cell>
          <cell r="E176">
            <v>1</v>
          </cell>
          <cell r="F176">
            <v>5.93</v>
          </cell>
          <cell r="G176" t="str">
            <v>5.5</v>
          </cell>
          <cell r="H176"/>
          <cell r="I176"/>
          <cell r="J176"/>
          <cell r="K176">
            <v>16</v>
          </cell>
          <cell r="L176">
            <v>7.5</v>
          </cell>
          <cell r="M176">
            <v>13.333333333333334</v>
          </cell>
          <cell r="N176">
            <v>95.552499999999995</v>
          </cell>
          <cell r="O176">
            <v>10</v>
          </cell>
          <cell r="P176" t="str">
            <v>9999000049731</v>
          </cell>
          <cell r="Q176"/>
          <cell r="R176"/>
          <cell r="S176"/>
          <cell r="T176"/>
          <cell r="U176"/>
          <cell r="V176" t="str">
            <v>BOITE SACHETS SUREMB. X24 TN CEYLAN OP</v>
          </cell>
          <cell r="W176">
            <v>5.93</v>
          </cell>
          <cell r="X176" t="str">
            <v>4973</v>
          </cell>
          <cell r="Y176" t="str">
            <v>999900004973</v>
          </cell>
          <cell r="Z176" t="str">
            <v>9999000049731</v>
          </cell>
          <cell r="AA176" t="str">
            <v>DAMMANN-B</v>
          </cell>
          <cell r="AB176" t="str">
            <v>THE BOITES</v>
          </cell>
        </row>
        <row r="177">
          <cell r="A177">
            <v>3259920049423</v>
          </cell>
          <cell r="B177" t="str">
            <v>4942</v>
          </cell>
          <cell r="C177">
            <v>1</v>
          </cell>
          <cell r="D177" t="str">
            <v>BOITE SACHETS SUREMB. X24 TV YUNNAN</v>
          </cell>
          <cell r="E177">
            <v>0.5</v>
          </cell>
          <cell r="F177">
            <v>6.12</v>
          </cell>
          <cell r="G177" t="str">
            <v>5.5</v>
          </cell>
          <cell r="H177"/>
          <cell r="I177"/>
          <cell r="J177"/>
          <cell r="K177">
            <v>16.5</v>
          </cell>
          <cell r="L177">
            <v>19</v>
          </cell>
          <cell r="M177">
            <v>13.75</v>
          </cell>
          <cell r="N177">
            <v>95.549090909090907</v>
          </cell>
          <cell r="O177">
            <v>10</v>
          </cell>
          <cell r="P177" t="str">
            <v>9999000049427</v>
          </cell>
          <cell r="Q177"/>
          <cell r="R177"/>
          <cell r="S177"/>
          <cell r="T177"/>
          <cell r="U177"/>
          <cell r="V177" t="str">
            <v>BOITE SACHETS SUREMB. X24 TV YUNNAN</v>
          </cell>
          <cell r="W177">
            <v>6.12</v>
          </cell>
          <cell r="X177" t="str">
            <v>4942</v>
          </cell>
          <cell r="Y177" t="str">
            <v>999900004942</v>
          </cell>
          <cell r="Z177" t="str">
            <v>9999000049427</v>
          </cell>
          <cell r="AA177" t="str">
            <v>DAMMANN-B</v>
          </cell>
          <cell r="AB177" t="str">
            <v>THE BOITES</v>
          </cell>
        </row>
        <row r="178">
          <cell r="A178">
            <v>9999011111014</v>
          </cell>
          <cell r="B178" t="str">
            <v>A00288</v>
          </cell>
          <cell r="C178">
            <v>1</v>
          </cell>
          <cell r="D178" t="str">
            <v>BOITE THE DELUXE 100G</v>
          </cell>
          <cell r="E178">
            <v>1</v>
          </cell>
          <cell r="F178">
            <v>6.19</v>
          </cell>
          <cell r="G178" t="str">
            <v>20</v>
          </cell>
          <cell r="H178"/>
          <cell r="I178"/>
          <cell r="J178"/>
          <cell r="K178">
            <v>15.9</v>
          </cell>
          <cell r="L178">
            <v>6.5</v>
          </cell>
          <cell r="M178">
            <v>13.25</v>
          </cell>
          <cell r="N178">
            <v>95.32830188679246</v>
          </cell>
          <cell r="O178">
            <v>10</v>
          </cell>
          <cell r="P178" t="e">
            <v>#VALUE!</v>
          </cell>
          <cell r="Q178"/>
          <cell r="R178"/>
          <cell r="S178"/>
          <cell r="T178"/>
          <cell r="U178"/>
          <cell r="V178" t="str">
            <v>BOITE THE DELUXE 100G</v>
          </cell>
          <cell r="W178">
            <v>6.19</v>
          </cell>
          <cell r="X178" t="str">
            <v>A00288</v>
          </cell>
          <cell r="Y178" t="str">
            <v>A00288</v>
          </cell>
          <cell r="Z178" t="e">
            <v>#VALUE!</v>
          </cell>
          <cell r="AA178" t="str">
            <v>ESPRITCELADON</v>
          </cell>
          <cell r="AB178" t="str">
            <v>ACC/VAISSELLE</v>
          </cell>
        </row>
        <row r="179">
          <cell r="A179">
            <v>9999901101545</v>
          </cell>
          <cell r="B179" t="str">
            <v>A00400</v>
          </cell>
          <cell r="C179">
            <v>1</v>
          </cell>
          <cell r="D179" t="str">
            <v>BOITE THE DOREE 250G</v>
          </cell>
          <cell r="E179">
            <v>1</v>
          </cell>
          <cell r="F179" t="str">
            <v/>
          </cell>
          <cell r="G179" t="str">
            <v>20</v>
          </cell>
          <cell r="H179"/>
          <cell r="I179"/>
          <cell r="J179"/>
          <cell r="K179">
            <v>14.9</v>
          </cell>
          <cell r="L179">
            <v>6.5</v>
          </cell>
          <cell r="M179">
            <v>12.416666666666668</v>
          </cell>
          <cell r="N179">
            <v>0</v>
          </cell>
          <cell r="O179">
            <v>10</v>
          </cell>
          <cell r="P179" t="e">
            <v>#VALUE!</v>
          </cell>
          <cell r="Q179"/>
          <cell r="R179"/>
          <cell r="S179"/>
          <cell r="T179"/>
          <cell r="U179"/>
          <cell r="V179" t="str">
            <v>BOITE THE DOREE 250G</v>
          </cell>
          <cell r="W179" t="str">
            <v/>
          </cell>
          <cell r="X179" t="str">
            <v>A00400</v>
          </cell>
          <cell r="Y179" t="str">
            <v>A00400</v>
          </cell>
          <cell r="Z179" t="e">
            <v>#VALUE!</v>
          </cell>
          <cell r="AA179" t="str">
            <v>DAMMANN-ACC</v>
          </cell>
          <cell r="AB179" t="str">
            <v>ACC/VAISSELLE</v>
          </cell>
        </row>
        <row r="180">
          <cell r="A180">
            <v>3259920006396</v>
          </cell>
          <cell r="B180" t="str">
            <v>639</v>
          </cell>
          <cell r="C180">
            <v>1</v>
          </cell>
          <cell r="D180" t="str">
            <v>BOITE UJI MATCHA CEREMONIE</v>
          </cell>
          <cell r="E180">
            <v>1</v>
          </cell>
          <cell r="F180">
            <v>9.35</v>
          </cell>
          <cell r="G180" t="str">
            <v>5.5</v>
          </cell>
          <cell r="H180"/>
          <cell r="I180"/>
          <cell r="J180"/>
          <cell r="K180">
            <v>22</v>
          </cell>
          <cell r="L180">
            <v>6</v>
          </cell>
          <cell r="M180">
            <v>18.333333333333336</v>
          </cell>
          <cell r="N180">
            <v>94.9</v>
          </cell>
          <cell r="O180">
            <v>10</v>
          </cell>
          <cell r="P180" t="str">
            <v>9999000006390</v>
          </cell>
          <cell r="Q180"/>
          <cell r="R180"/>
          <cell r="S180"/>
          <cell r="T180"/>
          <cell r="U180"/>
          <cell r="V180" t="str">
            <v>BOITE UJI MATCHA CEREMONIE</v>
          </cell>
          <cell r="W180">
            <v>9.35</v>
          </cell>
          <cell r="X180" t="str">
            <v>639</v>
          </cell>
          <cell r="Y180" t="str">
            <v>999900000639</v>
          </cell>
          <cell r="Z180" t="str">
            <v>9999000006390</v>
          </cell>
          <cell r="AA180" t="str">
            <v>DAMMANN-B</v>
          </cell>
          <cell r="AB180" t="str">
            <v>THE BOITES</v>
          </cell>
        </row>
        <row r="181">
          <cell r="A181">
            <v>9999011111069</v>
          </cell>
          <cell r="B181" t="str">
            <v>A000100</v>
          </cell>
          <cell r="C181">
            <v>1</v>
          </cell>
          <cell r="D181" t="str">
            <v>BOITE WASHI DELUXE80G</v>
          </cell>
          <cell r="E181">
            <v>1</v>
          </cell>
          <cell r="F181">
            <v>4.99</v>
          </cell>
          <cell r="G181" t="str">
            <v>20</v>
          </cell>
          <cell r="H181"/>
          <cell r="I181"/>
          <cell r="J181"/>
          <cell r="K181">
            <v>12.9</v>
          </cell>
          <cell r="L181">
            <v>6.5</v>
          </cell>
          <cell r="M181">
            <v>10.75</v>
          </cell>
          <cell r="N181">
            <v>95.358139534883719</v>
          </cell>
          <cell r="O181">
            <v>10</v>
          </cell>
          <cell r="P181" t="e">
            <v>#VALUE!</v>
          </cell>
          <cell r="Q181"/>
          <cell r="R181"/>
          <cell r="S181"/>
          <cell r="T181"/>
          <cell r="U181"/>
          <cell r="V181" t="str">
            <v>BOITE WASHI DELUXE80G</v>
          </cell>
          <cell r="W181">
            <v>4.99</v>
          </cell>
          <cell r="X181" t="str">
            <v>A000100</v>
          </cell>
          <cell r="Y181" t="str">
            <v>A000100</v>
          </cell>
          <cell r="Z181" t="e">
            <v>#VALUE!</v>
          </cell>
          <cell r="AA181" t="str">
            <v>ESPRITCELADON</v>
          </cell>
          <cell r="AB181" t="str">
            <v>ACC/VAISSELLE</v>
          </cell>
        </row>
        <row r="182">
          <cell r="A182">
            <v>9999011111052</v>
          </cell>
          <cell r="B182" t="str">
            <v>A00291</v>
          </cell>
          <cell r="C182">
            <v>1</v>
          </cell>
          <cell r="D182" t="str">
            <v>BOITE WASHI EMPILABLE</v>
          </cell>
          <cell r="E182">
            <v>1</v>
          </cell>
          <cell r="F182">
            <v>3.89</v>
          </cell>
          <cell r="G182" t="str">
            <v>20</v>
          </cell>
          <cell r="H182"/>
          <cell r="I182"/>
          <cell r="J182"/>
          <cell r="K182">
            <v>9.9</v>
          </cell>
          <cell r="L182">
            <v>6</v>
          </cell>
          <cell r="M182">
            <v>8.25</v>
          </cell>
          <cell r="N182">
            <v>95.284848484848482</v>
          </cell>
          <cell r="O182">
            <v>10</v>
          </cell>
          <cell r="P182" t="e">
            <v>#VALUE!</v>
          </cell>
          <cell r="Q182"/>
          <cell r="R182"/>
          <cell r="S182"/>
          <cell r="T182"/>
          <cell r="U182"/>
          <cell r="V182" t="str">
            <v>BOITE WASHI EMPILABLE</v>
          </cell>
          <cell r="W182">
            <v>3.89</v>
          </cell>
          <cell r="X182" t="str">
            <v>A00291</v>
          </cell>
          <cell r="Y182" t="str">
            <v>A00291</v>
          </cell>
          <cell r="Z182" t="e">
            <v>#VALUE!</v>
          </cell>
          <cell r="AA182" t="str">
            <v>ESPRITCELADON</v>
          </cell>
          <cell r="AB182" t="str">
            <v>ACC/VAISSELLE</v>
          </cell>
        </row>
        <row r="183">
          <cell r="A183">
            <v>3661078227064</v>
          </cell>
          <cell r="B183" t="str">
            <v>A000039</v>
          </cell>
          <cell r="C183">
            <v>1</v>
          </cell>
          <cell r="D183" t="str">
            <v>BOL GROSLIERES</v>
          </cell>
          <cell r="E183">
            <v>0.5</v>
          </cell>
          <cell r="F183">
            <v>6.95</v>
          </cell>
          <cell r="G183" t="str">
            <v>20</v>
          </cell>
          <cell r="H183"/>
          <cell r="I183"/>
          <cell r="J183"/>
          <cell r="K183">
            <v>18.899999999999999</v>
          </cell>
          <cell r="L183">
            <v>15</v>
          </cell>
          <cell r="M183">
            <v>15.75</v>
          </cell>
          <cell r="N183">
            <v>95.587301587301582</v>
          </cell>
          <cell r="O183">
            <v>10</v>
          </cell>
          <cell r="P183" t="e">
            <v>#VALUE!</v>
          </cell>
          <cell r="Q183"/>
          <cell r="R183"/>
          <cell r="S183"/>
          <cell r="T183"/>
          <cell r="U183"/>
          <cell r="V183" t="str">
            <v>BOL GROSLIERES</v>
          </cell>
          <cell r="W183">
            <v>6.95</v>
          </cell>
          <cell r="X183" t="str">
            <v>A000039</v>
          </cell>
          <cell r="Y183" t="str">
            <v>A000039</v>
          </cell>
          <cell r="Z183" t="e">
            <v>#VALUE!</v>
          </cell>
          <cell r="AA183" t="str">
            <v>SOCADIS</v>
          </cell>
          <cell r="AB183" t="str">
            <v>ACC/VAISSELLE</v>
          </cell>
        </row>
        <row r="184">
          <cell r="A184">
            <v>5200303830556</v>
          </cell>
          <cell r="B184" t="str">
            <v>A000018</v>
          </cell>
          <cell r="C184">
            <v>1</v>
          </cell>
          <cell r="D184" t="str">
            <v>BOLERO COCOA WAFER</v>
          </cell>
          <cell r="E184">
            <v>1</v>
          </cell>
          <cell r="F184">
            <v>1.75</v>
          </cell>
          <cell r="G184" t="str">
            <v>5.5</v>
          </cell>
          <cell r="H184"/>
          <cell r="I184"/>
          <cell r="J184"/>
          <cell r="K184">
            <v>4.5</v>
          </cell>
          <cell r="L184">
            <v>7.5</v>
          </cell>
          <cell r="M184">
            <v>3.75</v>
          </cell>
          <cell r="N184">
            <v>95.333333333333343</v>
          </cell>
          <cell r="O184">
            <v>10</v>
          </cell>
          <cell r="P184" t="e">
            <v>#VALUE!</v>
          </cell>
          <cell r="Q184"/>
          <cell r="R184"/>
          <cell r="S184"/>
          <cell r="T184"/>
          <cell r="U184"/>
          <cell r="V184" t="str">
            <v>BOLERO COCOA WAFER</v>
          </cell>
          <cell r="W184">
            <v>1.75</v>
          </cell>
          <cell r="X184" t="str">
            <v>A000018</v>
          </cell>
          <cell r="Y184" t="str">
            <v>A000018</v>
          </cell>
          <cell r="Z184" t="e">
            <v>#VALUE!</v>
          </cell>
          <cell r="AA184" t="str">
            <v>SDP</v>
          </cell>
          <cell r="AB184" t="str">
            <v>ALIMENTATION 5.50%</v>
          </cell>
        </row>
        <row r="185">
          <cell r="A185"/>
          <cell r="B185" t="str">
            <v>35CAFE BOLIVIE</v>
          </cell>
          <cell r="C185">
            <v>1</v>
          </cell>
          <cell r="D185" t="str">
            <v>BOLIVIE 250g</v>
          </cell>
          <cell r="E185">
            <v>1</v>
          </cell>
          <cell r="F185">
            <v>3.49</v>
          </cell>
          <cell r="G185" t="str">
            <v>5.5</v>
          </cell>
          <cell r="H185"/>
          <cell r="I185"/>
          <cell r="J185"/>
          <cell r="K185">
            <v>8.5</v>
          </cell>
          <cell r="L185">
            <v>7</v>
          </cell>
          <cell r="M185">
            <v>7.0833333333333339</v>
          </cell>
          <cell r="N185">
            <v>95.072941176470579</v>
          </cell>
          <cell r="O185">
            <v>10</v>
          </cell>
          <cell r="P185" t="e">
            <v>#VALUE!</v>
          </cell>
          <cell r="Q185"/>
          <cell r="R185"/>
          <cell r="S185"/>
          <cell r="T185"/>
          <cell r="U185"/>
          <cell r="V185" t="str">
            <v>BOLIVIE 250g</v>
          </cell>
          <cell r="W185">
            <v>3.49</v>
          </cell>
          <cell r="X185" t="str">
            <v>35CAFE BOLIVIE</v>
          </cell>
          <cell r="Y185" t="str">
            <v>35CAFE BOLIVIE</v>
          </cell>
          <cell r="Z185" t="e">
            <v>#VALUE!</v>
          </cell>
          <cell r="AA185" t="str">
            <v>LANGLOIS</v>
          </cell>
          <cell r="AB185" t="str">
            <v>CAFE</v>
          </cell>
        </row>
        <row r="186">
          <cell r="A186">
            <v>9999001000083</v>
          </cell>
          <cell r="B186" t="str">
            <v>36KGBOLIVIE</v>
          </cell>
          <cell r="C186">
            <v>1</v>
          </cell>
          <cell r="D186" t="str">
            <v>BOLIVIE KG</v>
          </cell>
          <cell r="E186">
            <v>1</v>
          </cell>
          <cell r="F186">
            <v>13.95</v>
          </cell>
          <cell r="G186" t="str">
            <v>5.5</v>
          </cell>
          <cell r="H186"/>
          <cell r="I186"/>
          <cell r="J186"/>
          <cell r="K186">
            <v>34</v>
          </cell>
          <cell r="L186">
            <v>9</v>
          </cell>
          <cell r="M186">
            <v>28.333333333333336</v>
          </cell>
          <cell r="N186">
            <v>95.076470588235296</v>
          </cell>
          <cell r="O186">
            <v>10</v>
          </cell>
          <cell r="P186" t="e">
            <v>#VALUE!</v>
          </cell>
          <cell r="Q186"/>
          <cell r="R186"/>
          <cell r="S186"/>
          <cell r="T186"/>
          <cell r="U186"/>
          <cell r="V186" t="str">
            <v>BOLIVIE KG</v>
          </cell>
          <cell r="W186">
            <v>13.95</v>
          </cell>
          <cell r="X186" t="str">
            <v>36KGBOLIVIE</v>
          </cell>
          <cell r="Y186" t="str">
            <v>36KGBOLIVIE</v>
          </cell>
          <cell r="Z186" t="e">
            <v>#VALUE!</v>
          </cell>
          <cell r="AA186" t="str">
            <v>LANGLOIS</v>
          </cell>
          <cell r="AB186" t="str">
            <v>CAFE</v>
          </cell>
        </row>
        <row r="187">
          <cell r="A187">
            <v>3701474908836</v>
          </cell>
          <cell r="B187" t="str">
            <v>BONB355</v>
          </cell>
          <cell r="C187">
            <v>1</v>
          </cell>
          <cell r="D187" t="str">
            <v>BONBONNIERE 355G</v>
          </cell>
          <cell r="E187">
            <v>1</v>
          </cell>
          <cell r="F187">
            <v>11.55</v>
          </cell>
          <cell r="G187" t="str">
            <v>5.5</v>
          </cell>
          <cell r="H187"/>
          <cell r="I187"/>
          <cell r="J187"/>
          <cell r="K187">
            <v>26.9</v>
          </cell>
          <cell r="L187">
            <v>8</v>
          </cell>
          <cell r="M187">
            <v>22.416666666666664</v>
          </cell>
          <cell r="N187">
            <v>94.847583643122675</v>
          </cell>
          <cell r="O187">
            <v>10</v>
          </cell>
          <cell r="P187" t="e">
            <v>#VALUE!</v>
          </cell>
          <cell r="Q187"/>
          <cell r="R187" t="str">
            <v>3*5</v>
          </cell>
          <cell r="S187">
            <v>90</v>
          </cell>
          <cell r="T187"/>
          <cell r="U187"/>
          <cell r="V187" t="str">
            <v>BONBONNIERE 355G</v>
          </cell>
          <cell r="W187">
            <v>11.55</v>
          </cell>
          <cell r="X187" t="str">
            <v>BONB355</v>
          </cell>
          <cell r="Y187" t="str">
            <v>BONB355</v>
          </cell>
          <cell r="Z187" t="e">
            <v>#VALUE!</v>
          </cell>
          <cell r="AA187" t="str">
            <v>GUINGUET</v>
          </cell>
          <cell r="AB187" t="str">
            <v>ALIMENTATION 5.50%</v>
          </cell>
        </row>
        <row r="188">
          <cell r="A188">
            <v>5400265025933</v>
          </cell>
          <cell r="B188" t="str">
            <v>008048</v>
          </cell>
          <cell r="C188">
            <v>1</v>
          </cell>
          <cell r="D188" t="str">
            <v>BONBONNIERE MIXFR966G</v>
          </cell>
          <cell r="E188">
            <v>1</v>
          </cell>
          <cell r="F188">
            <v>6.23</v>
          </cell>
          <cell r="G188" t="str">
            <v>20</v>
          </cell>
          <cell r="H188"/>
          <cell r="I188"/>
          <cell r="J188"/>
          <cell r="K188">
            <v>17.899999999999999</v>
          </cell>
          <cell r="L188">
            <v>7</v>
          </cell>
          <cell r="M188">
            <v>14.916666666666666</v>
          </cell>
          <cell r="N188">
            <v>95.823463687150849</v>
          </cell>
          <cell r="O188">
            <v>10</v>
          </cell>
          <cell r="P188" t="str">
            <v>9999000080482</v>
          </cell>
          <cell r="Q188"/>
          <cell r="R188"/>
          <cell r="S188"/>
          <cell r="T188"/>
          <cell r="U188"/>
          <cell r="V188" t="str">
            <v>BONBONNIERE MIXFR966G</v>
          </cell>
          <cell r="W188">
            <v>6.23</v>
          </cell>
          <cell r="X188" t="str">
            <v>008048</v>
          </cell>
          <cell r="Y188" t="str">
            <v>999900008048</v>
          </cell>
          <cell r="Z188" t="str">
            <v>9999000080482</v>
          </cell>
          <cell r="AA188" t="str">
            <v>SDP</v>
          </cell>
          <cell r="AB188" t="str">
            <v>ALIMENTATION 20%</v>
          </cell>
        </row>
        <row r="189">
          <cell r="A189">
            <v>3700238382875</v>
          </cell>
          <cell r="B189" t="str">
            <v>008287</v>
          </cell>
          <cell r="C189">
            <v>1</v>
          </cell>
          <cell r="D189" t="str">
            <v>Bonbons coquelicots</v>
          </cell>
          <cell r="E189">
            <v>1</v>
          </cell>
          <cell r="F189">
            <v>2.89</v>
          </cell>
          <cell r="G189" t="str">
            <v>20</v>
          </cell>
          <cell r="H189"/>
          <cell r="I189"/>
          <cell r="J189"/>
          <cell r="K189">
            <v>7.9</v>
          </cell>
          <cell r="L189">
            <v>9</v>
          </cell>
          <cell r="M189">
            <v>6.5833333333333339</v>
          </cell>
          <cell r="N189">
            <v>95.610126582278482</v>
          </cell>
          <cell r="O189">
            <v>10</v>
          </cell>
          <cell r="P189" t="str">
            <v>9999000082875</v>
          </cell>
          <cell r="Q189"/>
          <cell r="R189"/>
          <cell r="S189"/>
          <cell r="T189"/>
          <cell r="U189"/>
          <cell r="V189" t="str">
            <v>Bonbons coquelicots</v>
          </cell>
          <cell r="W189">
            <v>2.89</v>
          </cell>
          <cell r="X189" t="str">
            <v>008287</v>
          </cell>
          <cell r="Y189" t="str">
            <v>999900008287</v>
          </cell>
          <cell r="Z189" t="str">
            <v>9999000082875</v>
          </cell>
          <cell r="AA189" t="str">
            <v>SDP</v>
          </cell>
          <cell r="AB189" t="str">
            <v>ALIMENTATION 20%</v>
          </cell>
        </row>
        <row r="190">
          <cell r="A190">
            <v>3700238342787</v>
          </cell>
          <cell r="B190" t="str">
            <v>004278</v>
          </cell>
          <cell r="C190">
            <v>1</v>
          </cell>
          <cell r="D190" t="str">
            <v>BONBONS FRAMBOISE200G</v>
          </cell>
          <cell r="E190">
            <v>1</v>
          </cell>
          <cell r="F190">
            <v>3.12</v>
          </cell>
          <cell r="G190" t="str">
            <v>20</v>
          </cell>
          <cell r="H190"/>
          <cell r="I190"/>
          <cell r="J190"/>
          <cell r="K190">
            <v>7.9</v>
          </cell>
          <cell r="L190">
            <v>5.5</v>
          </cell>
          <cell r="M190">
            <v>6.5833333333333339</v>
          </cell>
          <cell r="N190">
            <v>95.260759493670875</v>
          </cell>
          <cell r="O190">
            <v>10</v>
          </cell>
          <cell r="P190" t="str">
            <v>9999000042787</v>
          </cell>
          <cell r="Q190"/>
          <cell r="R190"/>
          <cell r="S190"/>
          <cell r="T190"/>
          <cell r="U190"/>
          <cell r="V190" t="str">
            <v>BONBONS FRAMBOISE200G</v>
          </cell>
          <cell r="W190">
            <v>3.12</v>
          </cell>
          <cell r="X190" t="str">
            <v>004278</v>
          </cell>
          <cell r="Y190" t="str">
            <v>999900004278</v>
          </cell>
          <cell r="Z190" t="str">
            <v>9999000042787</v>
          </cell>
          <cell r="AA190" t="str">
            <v>SDP</v>
          </cell>
          <cell r="AB190" t="str">
            <v>ALIMENTATION 20%</v>
          </cell>
        </row>
        <row r="191">
          <cell r="A191">
            <v>3700238382868</v>
          </cell>
          <cell r="B191" t="str">
            <v>A00373</v>
          </cell>
          <cell r="C191">
            <v>1</v>
          </cell>
          <cell r="D191" t="str">
            <v>Bonbons violette</v>
          </cell>
          <cell r="E191">
            <v>1</v>
          </cell>
          <cell r="F191">
            <v>2.39</v>
          </cell>
          <cell r="G191" t="str">
            <v>20</v>
          </cell>
          <cell r="H191"/>
          <cell r="I191"/>
          <cell r="J191"/>
          <cell r="K191">
            <v>5.9</v>
          </cell>
          <cell r="L191">
            <v>9</v>
          </cell>
          <cell r="M191">
            <v>4.916666666666667</v>
          </cell>
          <cell r="N191">
            <v>95.138983050847457</v>
          </cell>
          <cell r="O191">
            <v>10</v>
          </cell>
          <cell r="P191" t="e">
            <v>#VALUE!</v>
          </cell>
          <cell r="Q191"/>
          <cell r="R191"/>
          <cell r="S191"/>
          <cell r="T191"/>
          <cell r="U191"/>
          <cell r="V191" t="str">
            <v>Bonbons violette</v>
          </cell>
          <cell r="W191">
            <v>2.39</v>
          </cell>
          <cell r="X191" t="str">
            <v>A00373</v>
          </cell>
          <cell r="Y191" t="str">
            <v>A00373</v>
          </cell>
          <cell r="Z191" t="e">
            <v>#VALUE!</v>
          </cell>
          <cell r="AA191" t="str">
            <v>SDP</v>
          </cell>
          <cell r="AB191" t="str">
            <v>ALIMENTATION 20%</v>
          </cell>
        </row>
        <row r="192">
          <cell r="A192">
            <v>3661078155084</v>
          </cell>
          <cell r="B192" t="str">
            <v>A00223</v>
          </cell>
          <cell r="C192">
            <v>1</v>
          </cell>
          <cell r="D192" t="str">
            <v>BOUGIES RAYEES</v>
          </cell>
          <cell r="E192">
            <v>0.25</v>
          </cell>
          <cell r="F192">
            <v>1.95</v>
          </cell>
          <cell r="G192" t="str">
            <v>20</v>
          </cell>
          <cell r="H192"/>
          <cell r="I192"/>
          <cell r="J192"/>
          <cell r="K192">
            <v>4.9000000000000004</v>
          </cell>
          <cell r="L192">
            <v>10</v>
          </cell>
          <cell r="M192">
            <v>4.0833333333333339</v>
          </cell>
          <cell r="N192">
            <v>95.224489795918373</v>
          </cell>
          <cell r="O192">
            <v>10</v>
          </cell>
          <cell r="P192" t="e">
            <v>#VALUE!</v>
          </cell>
          <cell r="Q192"/>
          <cell r="R192"/>
          <cell r="S192"/>
          <cell r="T192"/>
          <cell r="U192"/>
          <cell r="V192" t="str">
            <v>BOUGIES RAYEES</v>
          </cell>
          <cell r="W192">
            <v>1.95</v>
          </cell>
          <cell r="X192" t="str">
            <v>A00223</v>
          </cell>
          <cell r="Y192" t="str">
            <v>A00223</v>
          </cell>
          <cell r="Z192" t="e">
            <v>#VALUE!</v>
          </cell>
          <cell r="AA192" t="str">
            <v>SOCADIS</v>
          </cell>
          <cell r="AB192" t="str">
            <v>ACC/VAISSELLE</v>
          </cell>
        </row>
        <row r="193">
          <cell r="A193">
            <v>3661078139909</v>
          </cell>
          <cell r="B193" t="str">
            <v>A00222</v>
          </cell>
          <cell r="C193">
            <v>1</v>
          </cell>
          <cell r="D193" t="str">
            <v>BOUGIES ROUGES</v>
          </cell>
          <cell r="E193">
            <v>0.5</v>
          </cell>
          <cell r="F193">
            <v>1.95</v>
          </cell>
          <cell r="G193" t="str">
            <v>20</v>
          </cell>
          <cell r="H193"/>
          <cell r="I193"/>
          <cell r="J193"/>
          <cell r="K193">
            <v>4.9000000000000004</v>
          </cell>
          <cell r="L193">
            <v>9.5</v>
          </cell>
          <cell r="M193">
            <v>4.0833333333333339</v>
          </cell>
          <cell r="N193">
            <v>95.224489795918373</v>
          </cell>
          <cell r="O193">
            <v>10</v>
          </cell>
          <cell r="P193" t="e">
            <v>#VALUE!</v>
          </cell>
          <cell r="Q193"/>
          <cell r="R193"/>
          <cell r="S193"/>
          <cell r="T193"/>
          <cell r="U193"/>
          <cell r="V193" t="str">
            <v>BOUGIES ROUGES</v>
          </cell>
          <cell r="W193">
            <v>1.95</v>
          </cell>
          <cell r="X193" t="str">
            <v>A00222</v>
          </cell>
          <cell r="Y193" t="str">
            <v>A00222</v>
          </cell>
          <cell r="Z193" t="e">
            <v>#VALUE!</v>
          </cell>
          <cell r="AA193" t="str">
            <v>SOCADIS</v>
          </cell>
          <cell r="AB193" t="str">
            <v>ACC/VAISSELLE</v>
          </cell>
        </row>
        <row r="194">
          <cell r="A194">
            <v>3661078218710</v>
          </cell>
          <cell r="B194" t="str">
            <v>A00224</v>
          </cell>
          <cell r="C194">
            <v>1</v>
          </cell>
          <cell r="D194" t="str">
            <v>BOUGIES ŒIL</v>
          </cell>
          <cell r="E194">
            <v>0.5</v>
          </cell>
          <cell r="F194">
            <v>1.95</v>
          </cell>
          <cell r="G194" t="str">
            <v>20</v>
          </cell>
          <cell r="H194"/>
          <cell r="I194"/>
          <cell r="J194"/>
          <cell r="K194">
            <v>4.9000000000000004</v>
          </cell>
          <cell r="L194">
            <v>15.5</v>
          </cell>
          <cell r="M194">
            <v>4.0833333333333339</v>
          </cell>
          <cell r="N194">
            <v>95.224489795918373</v>
          </cell>
          <cell r="O194">
            <v>10</v>
          </cell>
          <cell r="P194" t="e">
            <v>#VALUE!</v>
          </cell>
          <cell r="Q194"/>
          <cell r="R194"/>
          <cell r="S194"/>
          <cell r="T194"/>
          <cell r="U194"/>
          <cell r="V194" t="str">
            <v>BOUGIES ŒIL</v>
          </cell>
          <cell r="W194">
            <v>1.95</v>
          </cell>
          <cell r="X194" t="str">
            <v>A00224</v>
          </cell>
          <cell r="Y194" t="str">
            <v>A00224</v>
          </cell>
          <cell r="Z194" t="e">
            <v>#VALUE!</v>
          </cell>
          <cell r="AA194" t="str">
            <v>SOCADIS</v>
          </cell>
          <cell r="AB194" t="str">
            <v>ACC/VAISSELLE</v>
          </cell>
        </row>
        <row r="195">
          <cell r="A195">
            <v>3259920090289</v>
          </cell>
          <cell r="B195" t="str">
            <v>A00246</v>
          </cell>
          <cell r="C195">
            <v>1</v>
          </cell>
          <cell r="D195" t="str">
            <v>BOULE A THE</v>
          </cell>
          <cell r="E195">
            <v>0.25</v>
          </cell>
          <cell r="F195">
            <v>2.2000000000000002</v>
          </cell>
          <cell r="G195" t="str">
            <v>20</v>
          </cell>
          <cell r="H195"/>
          <cell r="I195"/>
          <cell r="J195"/>
          <cell r="K195">
            <v>5.4</v>
          </cell>
          <cell r="L195">
            <v>15</v>
          </cell>
          <cell r="M195">
            <v>4.5</v>
          </cell>
          <cell r="N195">
            <v>95.111111111111114</v>
          </cell>
          <cell r="O195">
            <v>10</v>
          </cell>
          <cell r="P195" t="e">
            <v>#VALUE!</v>
          </cell>
          <cell r="Q195"/>
          <cell r="R195"/>
          <cell r="S195"/>
          <cell r="T195"/>
          <cell r="U195"/>
          <cell r="V195" t="str">
            <v>BOULE A THE</v>
          </cell>
          <cell r="W195">
            <v>2.2000000000000002</v>
          </cell>
          <cell r="X195" t="str">
            <v>A00246</v>
          </cell>
          <cell r="Y195" t="str">
            <v>A00246</v>
          </cell>
          <cell r="Z195" t="e">
            <v>#VALUE!</v>
          </cell>
          <cell r="AA195" t="str">
            <v>DAMMANN-ACC</v>
          </cell>
          <cell r="AB195" t="str">
            <v>ACC/VAISSELLE</v>
          </cell>
        </row>
        <row r="196">
          <cell r="A196">
            <v>3259920058494</v>
          </cell>
          <cell r="B196" t="str">
            <v>A00236</v>
          </cell>
          <cell r="C196">
            <v>1</v>
          </cell>
          <cell r="D196" t="str">
            <v>BOULE A THE BOITE DAMMAN</v>
          </cell>
          <cell r="E196">
            <v>1</v>
          </cell>
          <cell r="F196">
            <v>3.2</v>
          </cell>
          <cell r="G196" t="str">
            <v>20</v>
          </cell>
          <cell r="H196"/>
          <cell r="I196"/>
          <cell r="J196"/>
          <cell r="K196">
            <v>9.9</v>
          </cell>
          <cell r="L196">
            <v>9</v>
          </cell>
          <cell r="M196">
            <v>8.25</v>
          </cell>
          <cell r="N196">
            <v>96.121212121212125</v>
          </cell>
          <cell r="O196">
            <v>10</v>
          </cell>
          <cell r="P196" t="e">
            <v>#VALUE!</v>
          </cell>
          <cell r="Q196"/>
          <cell r="R196"/>
          <cell r="S196"/>
          <cell r="T196"/>
          <cell r="U196"/>
          <cell r="V196" t="str">
            <v>BOULE A THE BOITE DAMMAN</v>
          </cell>
          <cell r="W196">
            <v>3.2</v>
          </cell>
          <cell r="X196" t="str">
            <v>A00236</v>
          </cell>
          <cell r="Y196" t="str">
            <v>A00236</v>
          </cell>
          <cell r="Z196" t="e">
            <v>#VALUE!</v>
          </cell>
          <cell r="AA196" t="str">
            <v>DAMMANN-ACC</v>
          </cell>
          <cell r="AB196" t="str">
            <v>ACC/VAISSELLE</v>
          </cell>
        </row>
        <row r="197">
          <cell r="A197">
            <v>3259920059934</v>
          </cell>
          <cell r="B197" t="str">
            <v>A00238</v>
          </cell>
          <cell r="C197">
            <v>1</v>
          </cell>
          <cell r="D197" t="str">
            <v>BOULE A THE TASSE</v>
          </cell>
          <cell r="E197">
            <v>1</v>
          </cell>
          <cell r="F197">
            <v>3.2</v>
          </cell>
          <cell r="G197" t="str">
            <v>20</v>
          </cell>
          <cell r="H197"/>
          <cell r="I197"/>
          <cell r="J197"/>
          <cell r="K197">
            <v>9.9</v>
          </cell>
          <cell r="L197">
            <v>6.5</v>
          </cell>
          <cell r="M197">
            <v>8.25</v>
          </cell>
          <cell r="N197">
            <v>96.121212121212125</v>
          </cell>
          <cell r="O197">
            <v>10</v>
          </cell>
          <cell r="P197" t="e">
            <v>#VALUE!</v>
          </cell>
          <cell r="Q197"/>
          <cell r="R197"/>
          <cell r="S197"/>
          <cell r="T197"/>
          <cell r="U197"/>
          <cell r="V197" t="str">
            <v>BOULE A THE TASSE</v>
          </cell>
          <cell r="W197">
            <v>3.2</v>
          </cell>
          <cell r="X197" t="str">
            <v>A00238</v>
          </cell>
          <cell r="Y197" t="str">
            <v>A00238</v>
          </cell>
          <cell r="Z197" t="e">
            <v>#VALUE!</v>
          </cell>
          <cell r="AA197" t="str">
            <v>DAMMANN-ACC</v>
          </cell>
          <cell r="AB197" t="str">
            <v>ACC/VAISSELLE</v>
          </cell>
        </row>
        <row r="198">
          <cell r="A198">
            <v>3259920058395</v>
          </cell>
          <cell r="B198" t="str">
            <v>5839</v>
          </cell>
          <cell r="C198">
            <v>1</v>
          </cell>
          <cell r="D198" t="str">
            <v>BOULE A THE THEIERE</v>
          </cell>
          <cell r="E198">
            <v>1</v>
          </cell>
          <cell r="F198">
            <v>3.2</v>
          </cell>
          <cell r="G198" t="str">
            <v>20</v>
          </cell>
          <cell r="H198"/>
          <cell r="I198"/>
          <cell r="J198"/>
          <cell r="K198">
            <v>9.9</v>
          </cell>
          <cell r="L198">
            <v>6</v>
          </cell>
          <cell r="M198">
            <v>8.25</v>
          </cell>
          <cell r="N198">
            <v>96.121212121212125</v>
          </cell>
          <cell r="O198">
            <v>10</v>
          </cell>
          <cell r="P198" t="str">
            <v>9999000058399</v>
          </cell>
          <cell r="Q198"/>
          <cell r="R198"/>
          <cell r="S198"/>
          <cell r="T198"/>
          <cell r="U198"/>
          <cell r="V198" t="str">
            <v>BOULE A THE THEIERE</v>
          </cell>
          <cell r="W198">
            <v>3.2</v>
          </cell>
          <cell r="X198" t="str">
            <v>5839</v>
          </cell>
          <cell r="Y198" t="str">
            <v>999900005839</v>
          </cell>
          <cell r="Z198" t="str">
            <v>9999000058399</v>
          </cell>
          <cell r="AA198" t="str">
            <v>DAMMANN-ACC</v>
          </cell>
          <cell r="AB198" t="str">
            <v>ACC/VAISSELLE</v>
          </cell>
        </row>
        <row r="199">
          <cell r="A199">
            <v>3259920058333</v>
          </cell>
          <cell r="B199" t="str">
            <v>5833</v>
          </cell>
          <cell r="C199">
            <v>1</v>
          </cell>
          <cell r="D199" t="str">
            <v>BOULE A THE TOUR EIFFEL</v>
          </cell>
          <cell r="E199">
            <v>1</v>
          </cell>
          <cell r="F199">
            <v>4</v>
          </cell>
          <cell r="G199" t="str">
            <v>20</v>
          </cell>
          <cell r="H199"/>
          <cell r="I199"/>
          <cell r="J199"/>
          <cell r="K199">
            <v>10.9</v>
          </cell>
          <cell r="L199">
            <v>7</v>
          </cell>
          <cell r="M199">
            <v>9.0833333333333339</v>
          </cell>
          <cell r="N199">
            <v>95.596330275229363</v>
          </cell>
          <cell r="O199">
            <v>10</v>
          </cell>
          <cell r="P199"/>
          <cell r="Q199"/>
          <cell r="R199"/>
          <cell r="S199"/>
          <cell r="T199"/>
          <cell r="U199"/>
          <cell r="V199"/>
          <cell r="W199"/>
          <cell r="X199"/>
          <cell r="Y199"/>
          <cell r="Z199"/>
          <cell r="AA199" t="str">
            <v>DAMMANN-ACC</v>
          </cell>
          <cell r="AB199" t="str">
            <v>ACC/VAISSELLE</v>
          </cell>
        </row>
        <row r="200">
          <cell r="A200">
            <v>3770010744139</v>
          </cell>
          <cell r="B200" t="str">
            <v>A00044</v>
          </cell>
          <cell r="C200">
            <v>1</v>
          </cell>
          <cell r="D200" t="str">
            <v>BOULE NOEL BLANCHE ECORCE ORANGE CHOCOLAT</v>
          </cell>
          <cell r="E200">
            <v>1</v>
          </cell>
          <cell r="F200">
            <v>4.5</v>
          </cell>
          <cell r="G200" t="str">
            <v>20</v>
          </cell>
          <cell r="H200"/>
          <cell r="I200"/>
          <cell r="J200"/>
          <cell r="K200">
            <v>10.9</v>
          </cell>
          <cell r="L200">
            <v>8.5</v>
          </cell>
          <cell r="M200">
            <v>9.0833333333333339</v>
          </cell>
          <cell r="N200">
            <v>95.045871559633028</v>
          </cell>
          <cell r="O200">
            <v>10</v>
          </cell>
          <cell r="P200"/>
          <cell r="Q200"/>
          <cell r="R200"/>
          <cell r="S200"/>
          <cell r="T200"/>
          <cell r="U200"/>
          <cell r="V200"/>
          <cell r="W200"/>
          <cell r="X200"/>
          <cell r="Y200"/>
          <cell r="Z200"/>
          <cell r="AA200" t="str">
            <v>LMV</v>
          </cell>
          <cell r="AB200" t="str">
            <v>ALIMENTATION 20%</v>
          </cell>
        </row>
        <row r="201">
          <cell r="A201">
            <v>3770010744122</v>
          </cell>
          <cell r="B201" t="str">
            <v>A00043</v>
          </cell>
          <cell r="C201">
            <v>1</v>
          </cell>
          <cell r="D201" t="str">
            <v xml:space="preserve">BOULE NOEL NOIRE OU VERTE BILLES PATES DE FRUIT </v>
          </cell>
          <cell r="E201">
            <v>1</v>
          </cell>
          <cell r="F201">
            <v>3.5</v>
          </cell>
          <cell r="G201" t="str">
            <v>20</v>
          </cell>
          <cell r="H201"/>
          <cell r="I201"/>
          <cell r="J201"/>
          <cell r="K201">
            <v>9.9</v>
          </cell>
          <cell r="L201">
            <v>7</v>
          </cell>
          <cell r="M201">
            <v>8.25</v>
          </cell>
          <cell r="N201">
            <v>95.757575757575765</v>
          </cell>
          <cell r="O201">
            <v>10</v>
          </cell>
          <cell r="P201"/>
          <cell r="Q201"/>
          <cell r="R201"/>
          <cell r="S201"/>
          <cell r="T201"/>
          <cell r="U201"/>
          <cell r="V201"/>
          <cell r="W201"/>
          <cell r="X201"/>
          <cell r="Y201"/>
          <cell r="Z201"/>
          <cell r="AA201" t="str">
            <v>LMV</v>
          </cell>
          <cell r="AB201" t="str">
            <v>ALIMENTATION 20%</v>
          </cell>
        </row>
        <row r="202">
          <cell r="A202">
            <v>9999901101385</v>
          </cell>
          <cell r="B202" t="str">
            <v>A00379</v>
          </cell>
          <cell r="C202">
            <v>1</v>
          </cell>
          <cell r="D202" t="str">
            <v>BOULE NOEL RAISIN SAUTERNE 50g</v>
          </cell>
          <cell r="E202">
            <v>1</v>
          </cell>
          <cell r="F202">
            <v>4.5</v>
          </cell>
          <cell r="G202" t="str">
            <v>20</v>
          </cell>
          <cell r="H202"/>
          <cell r="I202"/>
          <cell r="J202"/>
          <cell r="K202">
            <v>10.9</v>
          </cell>
          <cell r="L202">
            <v>8</v>
          </cell>
          <cell r="M202">
            <v>9.0833333333333339</v>
          </cell>
          <cell r="N202">
            <v>95.045871559633028</v>
          </cell>
          <cell r="O202">
            <v>10</v>
          </cell>
          <cell r="P202"/>
          <cell r="Q202"/>
          <cell r="R202"/>
          <cell r="S202"/>
          <cell r="T202"/>
          <cell r="U202"/>
          <cell r="V202"/>
          <cell r="W202"/>
          <cell r="X202"/>
          <cell r="Y202"/>
          <cell r="Z202"/>
          <cell r="AA202" t="str">
            <v>S&amp;C</v>
          </cell>
          <cell r="AB202" t="str">
            <v>ALIMENTATION 20%</v>
          </cell>
        </row>
        <row r="203">
          <cell r="A203">
            <v>5056368326776</v>
          </cell>
          <cell r="B203" t="str">
            <v>COL8BOUL</v>
          </cell>
          <cell r="C203">
            <v>1</v>
          </cell>
          <cell r="D203" t="str">
            <v>BOULE THE PIERRE</v>
          </cell>
          <cell r="E203">
            <v>1</v>
          </cell>
          <cell r="F203">
            <v>5.5</v>
          </cell>
          <cell r="G203" t="str">
            <v>20</v>
          </cell>
          <cell r="H203"/>
          <cell r="I203"/>
          <cell r="J203"/>
          <cell r="K203">
            <v>13.9</v>
          </cell>
          <cell r="L203">
            <v>7</v>
          </cell>
          <cell r="M203">
            <v>11.583333333333334</v>
          </cell>
          <cell r="N203">
            <v>95.251798561151062</v>
          </cell>
          <cell r="O203">
            <v>10</v>
          </cell>
          <cell r="P203"/>
          <cell r="Q203">
            <v>0</v>
          </cell>
          <cell r="R203"/>
          <cell r="S203"/>
          <cell r="T203"/>
          <cell r="U203">
            <v>1</v>
          </cell>
          <cell r="V203" t="str">
            <v>BULLES EN FETE</v>
          </cell>
          <cell r="W203">
            <v>5.5</v>
          </cell>
          <cell r="X203" t="str">
            <v>3259920018764</v>
          </cell>
          <cell r="Y203"/>
          <cell r="Z203"/>
          <cell r="AA203" t="str">
            <v>EASTTARGET</v>
          </cell>
          <cell r="AB203" t="str">
            <v>ACC/VAISSELLE</v>
          </cell>
        </row>
        <row r="204">
          <cell r="A204"/>
          <cell r="B204" t="str">
            <v>505</v>
          </cell>
          <cell r="C204">
            <v>1</v>
          </cell>
          <cell r="D204" t="str">
            <v>BRUNCH TEA</v>
          </cell>
          <cell r="E204">
            <v>1</v>
          </cell>
          <cell r="F204">
            <v>2.73</v>
          </cell>
          <cell r="G204" t="str">
            <v>5.5</v>
          </cell>
          <cell r="H204"/>
          <cell r="I204"/>
          <cell r="J204"/>
          <cell r="K204">
            <v>8.9</v>
          </cell>
          <cell r="L204">
            <v>7</v>
          </cell>
          <cell r="M204">
            <v>7.416666666666667</v>
          </cell>
          <cell r="N204">
            <v>96.319101123595502</v>
          </cell>
          <cell r="O204">
            <v>10</v>
          </cell>
          <cell r="P204"/>
          <cell r="Q204">
            <v>0</v>
          </cell>
          <cell r="R204"/>
          <cell r="S204"/>
          <cell r="T204"/>
          <cell r="U204">
            <v>1</v>
          </cell>
          <cell r="V204" t="str">
            <v>BUTIMIEL BERGERES AUX AMANDES</v>
          </cell>
          <cell r="W204">
            <v>2.73</v>
          </cell>
          <cell r="X204" t="str">
            <v>3259920018771</v>
          </cell>
          <cell r="Y204"/>
          <cell r="Z204"/>
          <cell r="AA204" t="str">
            <v>DAMMANN-SORTI</v>
          </cell>
          <cell r="AB204" t="str">
            <v>THE</v>
          </cell>
        </row>
        <row r="205">
          <cell r="A205">
            <v>3760403680076</v>
          </cell>
          <cell r="B205" t="str">
            <v>A00390</v>
          </cell>
          <cell r="C205"/>
          <cell r="D205" t="str">
            <v>BTE 6 PAVES PDFRUIT 75G</v>
          </cell>
          <cell r="E205"/>
          <cell r="F205">
            <v>3.05</v>
          </cell>
          <cell r="G205" t="str">
            <v>20</v>
          </cell>
          <cell r="H205"/>
          <cell r="I205"/>
          <cell r="J205"/>
          <cell r="K205">
            <v>7.9</v>
          </cell>
          <cell r="L205">
            <v>21.5</v>
          </cell>
          <cell r="M205">
            <v>6.5833333333333339</v>
          </cell>
          <cell r="N205">
            <v>53.670886075949376</v>
          </cell>
          <cell r="O205">
            <v>1</v>
          </cell>
          <cell r="P205"/>
          <cell r="Q205">
            <v>0</v>
          </cell>
          <cell r="R205"/>
          <cell r="S205"/>
          <cell r="T205"/>
          <cell r="U205"/>
          <cell r="V205" t="str">
            <v>BTE 6 PAVES PDFRUIT 75G</v>
          </cell>
          <cell r="W205">
            <v>3.05</v>
          </cell>
          <cell r="X205" t="str">
            <v/>
          </cell>
          <cell r="Y205"/>
          <cell r="Z205"/>
          <cell r="AA205" t="str">
            <v>LMV</v>
          </cell>
          <cell r="AB205" t="str">
            <v>ALIMENTATION 20%</v>
          </cell>
        </row>
        <row r="206">
          <cell r="A206">
            <v>3259920060299</v>
          </cell>
          <cell r="B206" t="str">
            <v>6029</v>
          </cell>
          <cell r="C206"/>
          <cell r="D206" t="str">
            <v>BTE CRISTAL 25 S. JRD LUX</v>
          </cell>
          <cell r="E206"/>
          <cell r="F206">
            <v>5.89</v>
          </cell>
          <cell r="G206" t="str">
            <v>5.5</v>
          </cell>
          <cell r="H206"/>
          <cell r="I206"/>
          <cell r="J206"/>
          <cell r="K206">
            <v>16.5</v>
          </cell>
          <cell r="L206">
            <v>7.5</v>
          </cell>
          <cell r="M206">
            <v>13.75</v>
          </cell>
          <cell r="N206">
            <v>57.163636363636364</v>
          </cell>
          <cell r="O206">
            <v>1</v>
          </cell>
          <cell r="P206"/>
          <cell r="Q206">
            <v>0</v>
          </cell>
          <cell r="R206"/>
          <cell r="S206"/>
          <cell r="T206"/>
          <cell r="U206"/>
          <cell r="V206" t="str">
            <v>BTE CRISTAL 25 S. JRD LUX</v>
          </cell>
          <cell r="W206">
            <v>5.89</v>
          </cell>
          <cell r="X206" t="str">
            <v>3259920032449</v>
          </cell>
          <cell r="Y206"/>
          <cell r="Z206"/>
          <cell r="AA206" t="str">
            <v>DAMMANN-B</v>
          </cell>
          <cell r="AB206" t="str">
            <v>THE BOITES</v>
          </cell>
        </row>
        <row r="207">
          <cell r="A207">
            <v>3700324436260</v>
          </cell>
          <cell r="B207" t="str">
            <v>TOTHTHOJAP010A</v>
          </cell>
          <cell r="C207"/>
          <cell r="D207" t="str">
            <v>BTE NOMADE GENMAICHA</v>
          </cell>
          <cell r="E207"/>
          <cell r="F207">
            <v>4.5</v>
          </cell>
          <cell r="G207" t="str">
            <v>5.5</v>
          </cell>
          <cell r="H207"/>
          <cell r="I207"/>
          <cell r="J207"/>
          <cell r="K207">
            <v>10.9</v>
          </cell>
          <cell r="L207">
            <v>7.5</v>
          </cell>
          <cell r="M207">
            <v>9.0833333333333339</v>
          </cell>
          <cell r="N207">
            <v>50.458715596330286</v>
          </cell>
          <cell r="O207">
            <v>1</v>
          </cell>
          <cell r="P207"/>
          <cell r="Q207">
            <v>0</v>
          </cell>
          <cell r="R207"/>
          <cell r="S207"/>
          <cell r="T207"/>
          <cell r="U207"/>
          <cell r="V207" t="str">
            <v>BTE NOMADE GENMAICHA</v>
          </cell>
          <cell r="W207">
            <v>4.5</v>
          </cell>
          <cell r="X207" t="str">
            <v>3259920033590</v>
          </cell>
          <cell r="Y207"/>
          <cell r="Z207"/>
          <cell r="AA207" t="str">
            <v>TERRE D'OC</v>
          </cell>
          <cell r="AB207" t="str">
            <v>THE</v>
          </cell>
        </row>
        <row r="208">
          <cell r="A208">
            <v>3700324439469</v>
          </cell>
          <cell r="B208" t="str">
            <v>TOTHTHOPAP010A</v>
          </cell>
          <cell r="C208"/>
          <cell r="D208" t="str">
            <v>BTE NOMADE THE BLC PAMPLM</v>
          </cell>
          <cell r="E208"/>
          <cell r="F208">
            <v>4.5999999999999996</v>
          </cell>
          <cell r="G208" t="str">
            <v>5.5</v>
          </cell>
          <cell r="H208"/>
          <cell r="I208"/>
          <cell r="J208"/>
          <cell r="K208">
            <v>10.9</v>
          </cell>
          <cell r="L208">
            <v>7.5</v>
          </cell>
          <cell r="M208">
            <v>9.0833333333333339</v>
          </cell>
          <cell r="N208">
            <v>49.357798165137623</v>
          </cell>
          <cell r="O208">
            <v>1</v>
          </cell>
          <cell r="P208"/>
          <cell r="Q208">
            <v>0</v>
          </cell>
          <cell r="R208"/>
          <cell r="S208"/>
          <cell r="T208"/>
          <cell r="U208"/>
          <cell r="V208" t="str">
            <v>BTE NOMADE THE BLC PAMPLM</v>
          </cell>
          <cell r="W208">
            <v>4.5999999999999996</v>
          </cell>
          <cell r="X208" t="str">
            <v>3259920034993</v>
          </cell>
          <cell r="Y208"/>
          <cell r="Z208"/>
          <cell r="AA208" t="str">
            <v>TERRE D'OC</v>
          </cell>
          <cell r="AB208" t="str">
            <v>THE</v>
          </cell>
        </row>
        <row r="209">
          <cell r="A209">
            <v>3700324436291</v>
          </cell>
          <cell r="B209" t="str">
            <v>TOTHTHOCOR010A</v>
          </cell>
          <cell r="C209"/>
          <cell r="D209" t="str">
            <v>BTE NOMADE TV YUZU</v>
          </cell>
          <cell r="E209"/>
          <cell r="F209">
            <v>4.5</v>
          </cell>
          <cell r="G209" t="str">
            <v>5.5</v>
          </cell>
          <cell r="H209"/>
          <cell r="I209"/>
          <cell r="J209"/>
          <cell r="K209">
            <v>10.9</v>
          </cell>
          <cell r="L209">
            <v>17</v>
          </cell>
          <cell r="M209">
            <v>9.0833333333333339</v>
          </cell>
          <cell r="N209">
            <v>50.458715596330286</v>
          </cell>
          <cell r="O209">
            <v>1</v>
          </cell>
          <cell r="P209">
            <v>3259920018757</v>
          </cell>
          <cell r="Q209">
            <v>3259920018757</v>
          </cell>
          <cell r="R209"/>
          <cell r="S209"/>
          <cell r="T209"/>
          <cell r="U209"/>
          <cell r="V209" t="str">
            <v>BTE NOMADE TV YUZU</v>
          </cell>
          <cell r="W209">
            <v>4.5</v>
          </cell>
          <cell r="X209" t="str">
            <v>3259920034993</v>
          </cell>
          <cell r="Y209"/>
          <cell r="Z209"/>
          <cell r="AA209" t="str">
            <v>TERRE D'OC</v>
          </cell>
          <cell r="AB209" t="str">
            <v>THE</v>
          </cell>
        </row>
        <row r="210">
          <cell r="A210">
            <v>1580695175300</v>
          </cell>
          <cell r="B210" t="str">
            <v>A000067</v>
          </cell>
          <cell r="C210"/>
          <cell r="D210" t="str">
            <v>BULLES EN FETE</v>
          </cell>
          <cell r="E210"/>
          <cell r="F210">
            <v>4.05</v>
          </cell>
          <cell r="G210" t="str">
            <v>5.5</v>
          </cell>
          <cell r="H210"/>
          <cell r="I210"/>
          <cell r="J210"/>
          <cell r="K210">
            <v>9.9</v>
          </cell>
          <cell r="L210">
            <v>20</v>
          </cell>
          <cell r="M210">
            <v>8.25</v>
          </cell>
          <cell r="N210">
            <v>50.909090909090914</v>
          </cell>
          <cell r="O210">
            <v>1</v>
          </cell>
          <cell r="P210">
            <v>3259920018764</v>
          </cell>
          <cell r="Q210">
            <v>3259920018764</v>
          </cell>
          <cell r="R210"/>
          <cell r="S210"/>
          <cell r="T210"/>
          <cell r="U210"/>
          <cell r="V210" t="str">
            <v>BULLES EN FETE</v>
          </cell>
          <cell r="W210">
            <v>4.05</v>
          </cell>
          <cell r="X210"/>
          <cell r="Y210"/>
          <cell r="Z210"/>
          <cell r="AA210" t="str">
            <v>EASTTARGET</v>
          </cell>
          <cell r="AB210" t="str">
            <v>ALIMENTATION 5.50%</v>
          </cell>
        </row>
        <row r="211">
          <cell r="A211">
            <v>3380252120051</v>
          </cell>
          <cell r="B211" t="str">
            <v>A00059</v>
          </cell>
          <cell r="C211"/>
          <cell r="D211" t="str">
            <v>BUTIMIEL BERGERES AUX AMANDES</v>
          </cell>
          <cell r="E211"/>
          <cell r="F211">
            <v>3.08</v>
          </cell>
          <cell r="G211" t="str">
            <v>5.5</v>
          </cell>
          <cell r="H211"/>
          <cell r="I211"/>
          <cell r="J211"/>
          <cell r="K211">
            <v>6.9</v>
          </cell>
          <cell r="L211">
            <v>18.5</v>
          </cell>
          <cell r="M211">
            <v>5.75</v>
          </cell>
          <cell r="N211">
            <v>46.434782608695649</v>
          </cell>
          <cell r="O211">
            <v>1</v>
          </cell>
          <cell r="P211">
            <v>3259920018771</v>
          </cell>
          <cell r="Q211">
            <v>3259920018771</v>
          </cell>
          <cell r="R211"/>
          <cell r="S211"/>
          <cell r="T211"/>
          <cell r="U211"/>
          <cell r="V211" t="str">
            <v>BUTIMIEL BERGERES AUX AMANDES</v>
          </cell>
          <cell r="W211">
            <v>3.08</v>
          </cell>
          <cell r="X211" t="str">
            <v>3259920037901</v>
          </cell>
          <cell r="Y211"/>
          <cell r="Z211"/>
          <cell r="AA211" t="str">
            <v>BUTIMIEL</v>
          </cell>
          <cell r="AB211" t="str">
            <v>ALIMENTATION 5.50%</v>
          </cell>
        </row>
        <row r="212">
          <cell r="A212">
            <v>3380250720024</v>
          </cell>
          <cell r="B212" t="str">
            <v>A00054</v>
          </cell>
          <cell r="C212"/>
          <cell r="D212" t="str">
            <v xml:space="preserve">BUTIMIEL CROQUANT AU MIEL </v>
          </cell>
          <cell r="E212"/>
          <cell r="F212">
            <v>2.82</v>
          </cell>
          <cell r="G212" t="str">
            <v>5.5</v>
          </cell>
          <cell r="H212"/>
          <cell r="I212"/>
          <cell r="J212"/>
          <cell r="K212">
            <v>6.9</v>
          </cell>
          <cell r="L212">
            <v>18.5</v>
          </cell>
          <cell r="M212">
            <v>5.75</v>
          </cell>
          <cell r="N212">
            <v>50.956521739130437</v>
          </cell>
          <cell r="O212">
            <v>1</v>
          </cell>
          <cell r="P212">
            <v>3259920018801</v>
          </cell>
          <cell r="Q212">
            <v>3259920018801</v>
          </cell>
          <cell r="R212"/>
          <cell r="S212"/>
          <cell r="T212"/>
          <cell r="U212"/>
          <cell r="V212" t="str">
            <v xml:space="preserve">BUTIMIEL CROQUANT AU MIEL </v>
          </cell>
          <cell r="W212">
            <v>2.82</v>
          </cell>
          <cell r="X212" t="str">
            <v>3259920037925</v>
          </cell>
          <cell r="Y212"/>
          <cell r="Z212"/>
          <cell r="AA212" t="str">
            <v>BUTIMIEL</v>
          </cell>
          <cell r="AB212" t="str">
            <v>ALIMENTATION 5.50%</v>
          </cell>
        </row>
        <row r="213">
          <cell r="A213">
            <v>3380250712517</v>
          </cell>
          <cell r="B213" t="str">
            <v>A00053</v>
          </cell>
          <cell r="C213"/>
          <cell r="D213" t="str">
            <v>BUTIMIEL CROQUANT AU MIEL ORANGE</v>
          </cell>
          <cell r="E213"/>
          <cell r="F213">
            <v>3.08</v>
          </cell>
          <cell r="G213" t="str">
            <v>5.5</v>
          </cell>
          <cell r="H213"/>
          <cell r="I213"/>
          <cell r="J213"/>
          <cell r="K213">
            <v>6.9</v>
          </cell>
          <cell r="L213">
            <v>43.5</v>
          </cell>
          <cell r="M213">
            <v>5.75</v>
          </cell>
          <cell r="N213">
            <v>46.434782608695649</v>
          </cell>
          <cell r="O213">
            <v>1</v>
          </cell>
          <cell r="P213"/>
          <cell r="Q213">
            <v>0</v>
          </cell>
          <cell r="R213"/>
          <cell r="S213"/>
          <cell r="T213"/>
          <cell r="U213"/>
          <cell r="V213" t="str">
            <v>BUTIMIEL CROQUANT AU MIEL ORANGE</v>
          </cell>
          <cell r="W213">
            <v>3.08</v>
          </cell>
          <cell r="X213" t="str">
            <v>3259920037932</v>
          </cell>
          <cell r="Y213"/>
          <cell r="Z213"/>
          <cell r="AA213" t="str">
            <v>BUTIMIEL</v>
          </cell>
          <cell r="AB213" t="str">
            <v>ALIMENTATION 5.50%</v>
          </cell>
        </row>
        <row r="214">
          <cell r="A214">
            <v>892</v>
          </cell>
          <cell r="B214" t="str">
            <v>892</v>
          </cell>
          <cell r="C214"/>
          <cell r="D214" t="str">
            <v>CACAO ORANGES INFUSION</v>
          </cell>
          <cell r="E214"/>
          <cell r="F214">
            <v>3.03</v>
          </cell>
          <cell r="G214" t="str">
            <v>5.5</v>
          </cell>
          <cell r="H214"/>
          <cell r="I214"/>
          <cell r="J214"/>
          <cell r="K214">
            <v>10.4</v>
          </cell>
          <cell r="L214">
            <v>13</v>
          </cell>
          <cell r="M214">
            <v>8.6666666666666679</v>
          </cell>
          <cell r="N214">
            <v>65.038461538461561</v>
          </cell>
          <cell r="O214">
            <v>1</v>
          </cell>
          <cell r="P214">
            <v>3259920030100</v>
          </cell>
          <cell r="Q214">
            <v>3259920030100</v>
          </cell>
          <cell r="R214"/>
          <cell r="S214"/>
          <cell r="T214"/>
          <cell r="U214"/>
          <cell r="V214" t="str">
            <v>CACAO ORANGES INFUSION</v>
          </cell>
          <cell r="W214">
            <v>3.03</v>
          </cell>
          <cell r="X214" t="str">
            <v>3259920037949</v>
          </cell>
          <cell r="Y214"/>
          <cell r="Z214"/>
          <cell r="AA214" t="str">
            <v>DAMMANN</v>
          </cell>
          <cell r="AB214" t="str">
            <v>THE</v>
          </cell>
        </row>
        <row r="215">
          <cell r="A215">
            <v>9999000008929</v>
          </cell>
          <cell r="B215" t="str">
            <v>P892</v>
          </cell>
          <cell r="C215"/>
          <cell r="D215" t="str">
            <v>CACAO ORANGES INFUSION</v>
          </cell>
          <cell r="E215"/>
          <cell r="F215">
            <v>30.3</v>
          </cell>
          <cell r="G215" t="str">
            <v>5.5</v>
          </cell>
          <cell r="H215"/>
          <cell r="I215"/>
          <cell r="J215"/>
          <cell r="K215">
            <v>104</v>
          </cell>
          <cell r="L215">
            <v>13</v>
          </cell>
          <cell r="M215">
            <v>86.666666666666671</v>
          </cell>
          <cell r="N215">
            <v>65.038461538461547</v>
          </cell>
          <cell r="O215">
            <v>1</v>
          </cell>
          <cell r="P215">
            <v>3259920032449</v>
          </cell>
          <cell r="Q215">
            <v>3259920032449</v>
          </cell>
          <cell r="R215"/>
          <cell r="S215"/>
          <cell r="T215"/>
          <cell r="U215"/>
          <cell r="V215" t="str">
            <v>CACAO ORANGES INFUSION</v>
          </cell>
          <cell r="W215">
            <v>30.3</v>
          </cell>
          <cell r="X215" t="str">
            <v>3259920045173</v>
          </cell>
          <cell r="Y215"/>
          <cell r="Z215"/>
          <cell r="AA215" t="str">
            <v>DAMMANN-P</v>
          </cell>
          <cell r="AB215" t="str">
            <v>THE</v>
          </cell>
        </row>
        <row r="216">
          <cell r="A216"/>
          <cell r="B216" t="str">
            <v>01CAFEBRESIL</v>
          </cell>
          <cell r="C216"/>
          <cell r="D216" t="str">
            <v>CAFE BRESIL 250g</v>
          </cell>
          <cell r="E216"/>
          <cell r="F216">
            <v>3.36</v>
          </cell>
          <cell r="G216" t="str">
            <v>5.5</v>
          </cell>
          <cell r="H216"/>
          <cell r="I216"/>
          <cell r="J216"/>
          <cell r="K216">
            <v>7.8</v>
          </cell>
          <cell r="L216">
            <v>14</v>
          </cell>
          <cell r="M216">
            <v>6.5</v>
          </cell>
          <cell r="N216">
            <v>61.076923076923087</v>
          </cell>
          <cell r="O216">
            <v>1</v>
          </cell>
          <cell r="P216">
            <v>3259920033590</v>
          </cell>
          <cell r="Q216"/>
          <cell r="R216"/>
          <cell r="S216"/>
          <cell r="T216"/>
          <cell r="U216"/>
          <cell r="V216" t="str">
            <v>CAFE BRESIL 250g</v>
          </cell>
          <cell r="W216">
            <v>2.5299999999999998</v>
          </cell>
          <cell r="X216" t="str">
            <v>3259920042738</v>
          </cell>
          <cell r="Y216"/>
          <cell r="Z216"/>
          <cell r="AA216" t="str">
            <v>LANGLOIS</v>
          </cell>
          <cell r="AB216" t="str">
            <v>CAFE</v>
          </cell>
        </row>
        <row r="217">
          <cell r="A217">
            <v>9999001000281</v>
          </cell>
          <cell r="B217" t="str">
            <v>02KGBRESIL</v>
          </cell>
          <cell r="C217"/>
          <cell r="D217" t="str">
            <v>CAFE BRESIL KG</v>
          </cell>
          <cell r="E217"/>
          <cell r="F217">
            <v>13.44</v>
          </cell>
          <cell r="G217" t="str">
            <v>5.5</v>
          </cell>
          <cell r="H217"/>
          <cell r="I217"/>
          <cell r="J217"/>
          <cell r="K217">
            <v>31.2</v>
          </cell>
          <cell r="L217">
            <v>16</v>
          </cell>
          <cell r="M217">
            <v>26</v>
          </cell>
          <cell r="N217">
            <v>72.384615384615387</v>
          </cell>
          <cell r="O217">
            <v>1</v>
          </cell>
          <cell r="P217">
            <v>3259920034993</v>
          </cell>
          <cell r="Q217"/>
          <cell r="R217"/>
          <cell r="S217"/>
          <cell r="T217"/>
          <cell r="U217"/>
          <cell r="V217" t="str">
            <v>CAFE BRESIL KG</v>
          </cell>
          <cell r="W217">
            <v>7.18</v>
          </cell>
          <cell r="X217"/>
          <cell r="Y217"/>
          <cell r="Z217"/>
          <cell r="AA217" t="str">
            <v>LANGLOIS</v>
          </cell>
          <cell r="AB217" t="str">
            <v>CAFE</v>
          </cell>
        </row>
        <row r="218">
          <cell r="A218"/>
          <cell r="B218" t="str">
            <v>03CAFECOLOMBIE</v>
          </cell>
          <cell r="C218"/>
          <cell r="D218" t="str">
            <v>CAFE COLOMBIE 250g</v>
          </cell>
          <cell r="E218"/>
          <cell r="F218">
            <v>3.39</v>
          </cell>
          <cell r="G218" t="str">
            <v>5.5</v>
          </cell>
          <cell r="H218"/>
          <cell r="I218"/>
          <cell r="J218"/>
          <cell r="K218">
            <v>7.8</v>
          </cell>
          <cell r="L218">
            <v>15.5</v>
          </cell>
          <cell r="M218">
            <v>6.5</v>
          </cell>
          <cell r="N218">
            <v>56.307692307692314</v>
          </cell>
          <cell r="O218">
            <v>1</v>
          </cell>
          <cell r="P218">
            <v>3259920035037</v>
          </cell>
          <cell r="Q218"/>
          <cell r="R218"/>
          <cell r="S218"/>
          <cell r="T218"/>
          <cell r="U218"/>
          <cell r="V218" t="str">
            <v>CAFE COLOMBIE 250g</v>
          </cell>
          <cell r="W218">
            <v>2.84</v>
          </cell>
          <cell r="X218"/>
          <cell r="Y218"/>
          <cell r="Z218"/>
          <cell r="AA218" t="str">
            <v>LANGLOIS</v>
          </cell>
          <cell r="AB218" t="str">
            <v>CAFE</v>
          </cell>
        </row>
        <row r="219">
          <cell r="A219">
            <v>9999001000205</v>
          </cell>
          <cell r="B219" t="str">
            <v>04KGCOLOMBIE</v>
          </cell>
          <cell r="C219"/>
          <cell r="D219" t="str">
            <v>CAFE COLOMBIE KG</v>
          </cell>
          <cell r="E219"/>
          <cell r="F219">
            <v>13.58</v>
          </cell>
          <cell r="G219" t="str">
            <v>5.5</v>
          </cell>
          <cell r="H219"/>
          <cell r="I219"/>
          <cell r="J219"/>
          <cell r="K219">
            <v>31.2</v>
          </cell>
          <cell r="L219">
            <v>11</v>
          </cell>
          <cell r="M219">
            <v>26</v>
          </cell>
          <cell r="N219">
            <v>56.307692307692314</v>
          </cell>
          <cell r="O219">
            <v>1</v>
          </cell>
          <cell r="P219">
            <v>3259920037901</v>
          </cell>
          <cell r="Q219">
            <v>3259920037901</v>
          </cell>
          <cell r="R219"/>
          <cell r="S219"/>
          <cell r="T219"/>
          <cell r="U219"/>
          <cell r="V219" t="str">
            <v>CAFE COLOMBIE KG</v>
          </cell>
          <cell r="W219">
            <v>11.36</v>
          </cell>
          <cell r="X219" t="str">
            <v>3259920045234</v>
          </cell>
          <cell r="Y219"/>
          <cell r="Z219"/>
          <cell r="AA219" t="str">
            <v>LANGLOIS</v>
          </cell>
          <cell r="AB219" t="str">
            <v>CAFE</v>
          </cell>
        </row>
        <row r="220">
          <cell r="A220">
            <v>9999001000274</v>
          </cell>
          <cell r="B220" t="str">
            <v>32KGCUBA</v>
          </cell>
          <cell r="C220"/>
          <cell r="D220" t="str">
            <v>CAFE CUBA KG</v>
          </cell>
          <cell r="E220"/>
          <cell r="F220">
            <v>16.899999999999999</v>
          </cell>
          <cell r="G220" t="str">
            <v>5.5</v>
          </cell>
          <cell r="H220"/>
          <cell r="I220"/>
          <cell r="J220"/>
          <cell r="K220">
            <v>37.200000000000003</v>
          </cell>
          <cell r="L220">
            <v>11.5</v>
          </cell>
          <cell r="M220">
            <v>31.000000000000004</v>
          </cell>
          <cell r="N220">
            <v>45.483870967741943</v>
          </cell>
          <cell r="O220">
            <v>1</v>
          </cell>
          <cell r="P220">
            <v>3259920037925</v>
          </cell>
          <cell r="Q220">
            <v>3259920037925</v>
          </cell>
          <cell r="R220"/>
          <cell r="S220"/>
          <cell r="T220"/>
          <cell r="U220"/>
          <cell r="V220" t="str">
            <v>CAFE CUBA KG</v>
          </cell>
          <cell r="W220">
            <v>16.899999999999999</v>
          </cell>
          <cell r="X220" t="str">
            <v>3259920045708</v>
          </cell>
          <cell r="Y220"/>
          <cell r="Z220"/>
          <cell r="AA220" t="str">
            <v>LANGLOIS</v>
          </cell>
          <cell r="AB220" t="str">
            <v>CAFE</v>
          </cell>
        </row>
        <row r="221">
          <cell r="A221"/>
          <cell r="B221" t="str">
            <v>05CAFEGUATEMALA</v>
          </cell>
          <cell r="C221"/>
          <cell r="D221" t="str">
            <v>CAFE GUATEMALA 250g</v>
          </cell>
          <cell r="E221"/>
          <cell r="F221">
            <v>2.96</v>
          </cell>
          <cell r="G221" t="str">
            <v>5.5</v>
          </cell>
          <cell r="H221"/>
          <cell r="I221"/>
          <cell r="J221"/>
          <cell r="K221">
            <v>7.8</v>
          </cell>
          <cell r="L221">
            <v>11.5</v>
          </cell>
          <cell r="M221">
            <v>6.5</v>
          </cell>
          <cell r="N221">
            <v>54.46153846153846</v>
          </cell>
          <cell r="O221">
            <v>1</v>
          </cell>
          <cell r="P221">
            <v>3259920037932</v>
          </cell>
          <cell r="Q221">
            <v>3259920037932</v>
          </cell>
          <cell r="R221"/>
          <cell r="S221"/>
          <cell r="T221"/>
          <cell r="U221"/>
          <cell r="V221" t="str">
            <v>CAFE GUATEMALA 250g</v>
          </cell>
          <cell r="W221">
            <v>2.96</v>
          </cell>
          <cell r="X221" t="str">
            <v>3259920045746</v>
          </cell>
          <cell r="Y221"/>
          <cell r="Z221"/>
          <cell r="AA221" t="str">
            <v>LANGLOIS</v>
          </cell>
          <cell r="AB221" t="str">
            <v>CAFE</v>
          </cell>
        </row>
        <row r="222">
          <cell r="A222">
            <v>9999001000212</v>
          </cell>
          <cell r="B222" t="str">
            <v>06KGGUATEMALA</v>
          </cell>
          <cell r="C222"/>
          <cell r="D222" t="str">
            <v>CAFE GUATEMALA KG</v>
          </cell>
          <cell r="E222"/>
          <cell r="F222">
            <v>11.85</v>
          </cell>
          <cell r="G222" t="str">
            <v>5.5</v>
          </cell>
          <cell r="H222"/>
          <cell r="I222"/>
          <cell r="J222"/>
          <cell r="K222">
            <v>31.2</v>
          </cell>
          <cell r="L222">
            <v>11.5</v>
          </cell>
          <cell r="M222">
            <v>26</v>
          </cell>
          <cell r="N222">
            <v>54.46153846153846</v>
          </cell>
          <cell r="O222">
            <v>1</v>
          </cell>
          <cell r="P222">
            <v>3259920037949</v>
          </cell>
          <cell r="Q222">
            <v>3259920037949</v>
          </cell>
          <cell r="R222"/>
          <cell r="S222"/>
          <cell r="T222"/>
          <cell r="U222"/>
          <cell r="V222" t="str">
            <v>CAFE GUATEMALA KG</v>
          </cell>
          <cell r="W222">
            <v>11.84</v>
          </cell>
          <cell r="X222" t="str">
            <v>3259920045760</v>
          </cell>
          <cell r="Y222"/>
          <cell r="Z222"/>
          <cell r="AA222" t="str">
            <v>LANGLOIS</v>
          </cell>
          <cell r="AB222" t="str">
            <v>CAFE</v>
          </cell>
        </row>
        <row r="223">
          <cell r="A223"/>
          <cell r="B223" t="str">
            <v>21CAFEKENYA</v>
          </cell>
          <cell r="C223"/>
          <cell r="D223" t="str">
            <v>CAFE KENYA 250g</v>
          </cell>
          <cell r="E223"/>
          <cell r="F223">
            <v>3.07</v>
          </cell>
          <cell r="G223" t="str">
            <v>5.5</v>
          </cell>
          <cell r="H223"/>
          <cell r="I223"/>
          <cell r="J223"/>
          <cell r="K223">
            <v>7.8</v>
          </cell>
          <cell r="L223">
            <v>14</v>
          </cell>
          <cell r="M223">
            <v>6.5</v>
          </cell>
          <cell r="N223">
            <v>52.769230769230766</v>
          </cell>
          <cell r="O223">
            <v>1</v>
          </cell>
          <cell r="P223">
            <v>3259920042738</v>
          </cell>
          <cell r="Q223">
            <v>3259920042738</v>
          </cell>
          <cell r="R223"/>
          <cell r="S223"/>
          <cell r="T223"/>
          <cell r="U223"/>
          <cell r="V223" t="str">
            <v>CAFE KENYA 250g</v>
          </cell>
          <cell r="W223">
            <v>3.07</v>
          </cell>
          <cell r="X223" t="str">
            <v>3259920046378</v>
          </cell>
          <cell r="Y223"/>
          <cell r="Z223"/>
          <cell r="AA223" t="str">
            <v>LANGLOIS</v>
          </cell>
          <cell r="AB223" t="str">
            <v>CAFE</v>
          </cell>
        </row>
        <row r="224">
          <cell r="A224">
            <v>9999001000199</v>
          </cell>
          <cell r="B224" t="str">
            <v>22KGKENYA</v>
          </cell>
          <cell r="C224"/>
          <cell r="D224" t="str">
            <v>CAFE KENYA KG</v>
          </cell>
          <cell r="E224"/>
          <cell r="F224">
            <v>13.01</v>
          </cell>
          <cell r="G224" t="str">
            <v>5.5</v>
          </cell>
          <cell r="H224"/>
          <cell r="I224"/>
          <cell r="J224"/>
          <cell r="K224">
            <v>31.2</v>
          </cell>
          <cell r="L224">
            <v>14</v>
          </cell>
          <cell r="M224">
            <v>26</v>
          </cell>
          <cell r="N224">
            <v>49.96153846153846</v>
          </cell>
          <cell r="O224">
            <v>1</v>
          </cell>
          <cell r="P224">
            <v>3259920042738</v>
          </cell>
          <cell r="Q224">
            <v>3259920042738</v>
          </cell>
          <cell r="R224"/>
          <cell r="S224"/>
          <cell r="T224"/>
          <cell r="U224"/>
          <cell r="V224" t="str">
            <v>CAFE KENYA KG</v>
          </cell>
          <cell r="W224">
            <v>13.01</v>
          </cell>
          <cell r="X224" t="str">
            <v>3259920046903</v>
          </cell>
          <cell r="Y224"/>
          <cell r="Z224"/>
          <cell r="AA224" t="str">
            <v>LANGLOIS</v>
          </cell>
          <cell r="AB224" t="str">
            <v>CAFE</v>
          </cell>
        </row>
        <row r="225">
          <cell r="A225"/>
          <cell r="B225" t="str">
            <v>11CAFEMAISON</v>
          </cell>
          <cell r="C225"/>
          <cell r="D225" t="str">
            <v>CAFE MAISON 250g</v>
          </cell>
          <cell r="E225"/>
          <cell r="F225">
            <v>3.35</v>
          </cell>
          <cell r="G225" t="str">
            <v>5.5</v>
          </cell>
          <cell r="H225"/>
          <cell r="I225"/>
          <cell r="J225"/>
          <cell r="K225">
            <v>7.8</v>
          </cell>
          <cell r="L225">
            <v>13.5</v>
          </cell>
          <cell r="M225">
            <v>6.5</v>
          </cell>
          <cell r="N225">
            <v>62.769230769230766</v>
          </cell>
          <cell r="O225">
            <v>1</v>
          </cell>
          <cell r="P225">
            <v>3259920045142</v>
          </cell>
          <cell r="Q225">
            <v>3259920045142</v>
          </cell>
          <cell r="R225"/>
          <cell r="S225"/>
          <cell r="T225"/>
          <cell r="U225"/>
          <cell r="V225" t="str">
            <v>CAFE MAISON 250g</v>
          </cell>
          <cell r="W225">
            <v>2.42</v>
          </cell>
          <cell r="X225" t="str">
            <v>3259920048143</v>
          </cell>
          <cell r="Y225"/>
          <cell r="Z225"/>
          <cell r="AA225" t="str">
            <v>LANGLOIS</v>
          </cell>
          <cell r="AB225" t="str">
            <v>CAFE</v>
          </cell>
        </row>
        <row r="226">
          <cell r="A226">
            <v>9999001000151</v>
          </cell>
          <cell r="B226" t="str">
            <v>12KGMAISON</v>
          </cell>
          <cell r="C226"/>
          <cell r="D226" t="str">
            <v>CAFE MAISON KG</v>
          </cell>
          <cell r="E226"/>
          <cell r="F226">
            <v>13.4</v>
          </cell>
          <cell r="G226" t="str">
            <v>5.5</v>
          </cell>
          <cell r="H226"/>
          <cell r="I226"/>
          <cell r="J226"/>
          <cell r="K226">
            <v>31.2</v>
          </cell>
          <cell r="L226">
            <v>11.5</v>
          </cell>
          <cell r="M226">
            <v>26</v>
          </cell>
          <cell r="N226">
            <v>62.653846153846146</v>
          </cell>
          <cell r="O226">
            <v>1</v>
          </cell>
          <cell r="P226">
            <v>3259920045173</v>
          </cell>
          <cell r="Q226">
            <v>3259920045173</v>
          </cell>
          <cell r="R226"/>
          <cell r="S226"/>
          <cell r="T226"/>
          <cell r="U226"/>
          <cell r="V226" t="str">
            <v>CAFE MAISON KG</v>
          </cell>
          <cell r="W226">
            <v>9.7100000000000009</v>
          </cell>
          <cell r="X226" t="str">
            <v>3259920049423</v>
          </cell>
          <cell r="Y226"/>
          <cell r="Z226"/>
          <cell r="AA226" t="str">
            <v>LANGLOIS</v>
          </cell>
          <cell r="AB226" t="str">
            <v>CAFE</v>
          </cell>
        </row>
        <row r="227">
          <cell r="A227"/>
          <cell r="B227" t="str">
            <v>23CAFE ITALIEN</v>
          </cell>
          <cell r="C227"/>
          <cell r="D227" t="str">
            <v>CAFE MEL. ITALIEN 250g</v>
          </cell>
          <cell r="E227"/>
          <cell r="F227">
            <v>3.32</v>
          </cell>
          <cell r="G227" t="str">
            <v>5.5</v>
          </cell>
          <cell r="H227"/>
          <cell r="I227"/>
          <cell r="J227"/>
          <cell r="K227">
            <v>7.5</v>
          </cell>
          <cell r="L227">
            <v>15</v>
          </cell>
          <cell r="M227">
            <v>6.25</v>
          </cell>
          <cell r="N227">
            <v>49.92</v>
          </cell>
          <cell r="O227">
            <v>1</v>
          </cell>
          <cell r="P227">
            <v>3259920045234</v>
          </cell>
          <cell r="Q227">
            <v>3259920045234</v>
          </cell>
          <cell r="R227"/>
          <cell r="S227"/>
          <cell r="T227"/>
          <cell r="U227"/>
          <cell r="V227" t="str">
            <v>CAFE MEL. ITALIEN 250g</v>
          </cell>
          <cell r="W227">
            <v>3.13</v>
          </cell>
          <cell r="X227" t="str">
            <v>3259920049706</v>
          </cell>
          <cell r="Y227"/>
          <cell r="Z227"/>
          <cell r="AA227" t="str">
            <v>LANGLOIS</v>
          </cell>
          <cell r="AB227" t="str">
            <v>CAFE</v>
          </cell>
        </row>
        <row r="228">
          <cell r="A228">
            <v>9999001000229</v>
          </cell>
          <cell r="B228" t="str">
            <v>24KGITALIEN</v>
          </cell>
          <cell r="C228"/>
          <cell r="D228" t="str">
            <v>CAFE MEL. ITALIEN KG</v>
          </cell>
          <cell r="E228"/>
          <cell r="F228">
            <v>13.3</v>
          </cell>
          <cell r="G228" t="str">
            <v>5.5</v>
          </cell>
          <cell r="H228"/>
          <cell r="I228"/>
          <cell r="J228"/>
          <cell r="K228">
            <v>30</v>
          </cell>
          <cell r="L228">
            <v>15</v>
          </cell>
          <cell r="M228">
            <v>25</v>
          </cell>
          <cell r="N228">
            <v>49.4</v>
          </cell>
          <cell r="O228">
            <v>1</v>
          </cell>
          <cell r="P228">
            <v>3259920045708</v>
          </cell>
          <cell r="Q228">
            <v>3259920045708</v>
          </cell>
          <cell r="R228"/>
          <cell r="S228"/>
          <cell r="T228"/>
          <cell r="U228"/>
          <cell r="V228" t="str">
            <v>CAFE MEL. ITALIEN KG</v>
          </cell>
          <cell r="W228">
            <v>12.65</v>
          </cell>
          <cell r="X228" t="str">
            <v>3259920049782</v>
          </cell>
          <cell r="Y228"/>
          <cell r="Z228"/>
          <cell r="AA228" t="str">
            <v>LANGLOIS</v>
          </cell>
          <cell r="AB228" t="str">
            <v>CAFE</v>
          </cell>
        </row>
        <row r="229">
          <cell r="A229"/>
          <cell r="B229" t="str">
            <v>39CAFE MOKALEKE</v>
          </cell>
          <cell r="C229"/>
          <cell r="D229" t="str">
            <v>CAFE MOKA LEKEMPTI250G</v>
          </cell>
          <cell r="E229"/>
          <cell r="F229">
            <v>2.9</v>
          </cell>
          <cell r="G229" t="str">
            <v>5.5</v>
          </cell>
          <cell r="H229"/>
          <cell r="I229"/>
          <cell r="J229"/>
          <cell r="K229">
            <v>7.8</v>
          </cell>
          <cell r="L229">
            <v>11</v>
          </cell>
          <cell r="M229">
            <v>6.5</v>
          </cell>
          <cell r="N229">
            <v>55.384615384615387</v>
          </cell>
          <cell r="O229">
            <v>1</v>
          </cell>
          <cell r="P229">
            <v>3259920045746</v>
          </cell>
          <cell r="Q229">
            <v>3259920045746</v>
          </cell>
          <cell r="R229"/>
          <cell r="S229"/>
          <cell r="T229"/>
          <cell r="U229"/>
          <cell r="V229" t="str">
            <v>CAFE MOKA LEKEMPTI250G</v>
          </cell>
          <cell r="W229">
            <v>2.9</v>
          </cell>
          <cell r="X229" t="str">
            <v>3259920049799</v>
          </cell>
          <cell r="Y229"/>
          <cell r="Z229"/>
          <cell r="AA229" t="str">
            <v>LANGLOIS</v>
          </cell>
          <cell r="AB229" t="str">
            <v>CAFE</v>
          </cell>
        </row>
        <row r="230">
          <cell r="A230"/>
          <cell r="B230" t="str">
            <v>13CAFEMOKA</v>
          </cell>
          <cell r="C230"/>
          <cell r="D230" t="str">
            <v>CAFE MOKA LIMU 250G</v>
          </cell>
          <cell r="E230"/>
          <cell r="F230">
            <v>3.02</v>
          </cell>
          <cell r="G230" t="str">
            <v>5.5</v>
          </cell>
          <cell r="H230"/>
          <cell r="I230"/>
          <cell r="J230"/>
          <cell r="K230">
            <v>7.3</v>
          </cell>
          <cell r="L230">
            <v>11.5</v>
          </cell>
          <cell r="M230">
            <v>6.0833333333333339</v>
          </cell>
          <cell r="N230">
            <v>50.356164383561655</v>
          </cell>
          <cell r="O230">
            <v>1</v>
          </cell>
          <cell r="P230">
            <v>3259920045760</v>
          </cell>
          <cell r="Q230">
            <v>3259920045760</v>
          </cell>
          <cell r="R230"/>
          <cell r="S230"/>
          <cell r="T230"/>
          <cell r="U230"/>
          <cell r="V230" t="str">
            <v>CAFE MOKA LIMU 250G</v>
          </cell>
          <cell r="W230">
            <v>3.02</v>
          </cell>
          <cell r="X230" t="str">
            <v>3259920049973</v>
          </cell>
          <cell r="Y230"/>
          <cell r="Z230"/>
          <cell r="AA230" t="str">
            <v>LANGLOIS</v>
          </cell>
          <cell r="AB230" t="str">
            <v>CAFE</v>
          </cell>
        </row>
        <row r="231">
          <cell r="A231">
            <v>9999001000182</v>
          </cell>
          <cell r="B231" t="str">
            <v>14KGMOKA</v>
          </cell>
          <cell r="C231"/>
          <cell r="D231" t="str">
            <v>CAFE MOKA LIMUKG</v>
          </cell>
          <cell r="E231"/>
          <cell r="F231">
            <v>12.11</v>
          </cell>
          <cell r="G231" t="str">
            <v>5.5</v>
          </cell>
          <cell r="H231"/>
          <cell r="I231"/>
          <cell r="J231"/>
          <cell r="K231">
            <v>29.2</v>
          </cell>
          <cell r="L231">
            <v>11.5</v>
          </cell>
          <cell r="M231">
            <v>24.333333333333336</v>
          </cell>
          <cell r="N231">
            <v>50.232876712328775</v>
          </cell>
          <cell r="O231">
            <v>1</v>
          </cell>
          <cell r="P231">
            <v>3259920045777</v>
          </cell>
          <cell r="Q231">
            <v>3259920045777</v>
          </cell>
          <cell r="R231"/>
          <cell r="S231"/>
          <cell r="T231"/>
          <cell r="U231"/>
          <cell r="V231" t="str">
            <v>CAFE MOKA LIMUKG</v>
          </cell>
          <cell r="W231">
            <v>12.11</v>
          </cell>
          <cell r="X231" t="str">
            <v>3259920050009</v>
          </cell>
          <cell r="Y231"/>
          <cell r="Z231"/>
          <cell r="AA231" t="str">
            <v>LANGLOIS</v>
          </cell>
          <cell r="AB231" t="str">
            <v>CAFE</v>
          </cell>
        </row>
        <row r="232">
          <cell r="A232">
            <v>3662051003903</v>
          </cell>
          <cell r="B232" t="str">
            <v>A000009</v>
          </cell>
          <cell r="C232"/>
          <cell r="D232" t="str">
            <v>CAFE MOULU CARAMEL</v>
          </cell>
          <cell r="E232"/>
          <cell r="F232">
            <v>5.2</v>
          </cell>
          <cell r="G232" t="str">
            <v>5.5</v>
          </cell>
          <cell r="H232"/>
          <cell r="I232"/>
          <cell r="J232"/>
          <cell r="K232">
            <v>11.5</v>
          </cell>
          <cell r="L232">
            <v>13</v>
          </cell>
          <cell r="M232">
            <v>9.5833333333333339</v>
          </cell>
          <cell r="N232">
            <v>45.739130434782609</v>
          </cell>
          <cell r="O232">
            <v>1</v>
          </cell>
          <cell r="P232">
            <v>3259920046378</v>
          </cell>
          <cell r="Q232">
            <v>3259920046378</v>
          </cell>
          <cell r="R232"/>
          <cell r="S232"/>
          <cell r="T232"/>
          <cell r="U232"/>
          <cell r="V232" t="str">
            <v>CAFE MOULU CARAMEL</v>
          </cell>
          <cell r="W232">
            <v>5.2</v>
          </cell>
          <cell r="X232" t="str">
            <v>3259920049973</v>
          </cell>
          <cell r="Y232"/>
          <cell r="Z232"/>
          <cell r="AA232" t="str">
            <v>LANGLOIS</v>
          </cell>
          <cell r="AB232" t="str">
            <v>ALIMENTATION 5.50%</v>
          </cell>
        </row>
        <row r="233">
          <cell r="A233">
            <v>3662051003873</v>
          </cell>
          <cell r="B233" t="str">
            <v>A000087</v>
          </cell>
          <cell r="C233"/>
          <cell r="D233" t="str">
            <v>CAFE MOULU CHOCOLAT</v>
          </cell>
          <cell r="E233">
            <v>4</v>
          </cell>
          <cell r="F233">
            <v>5.2</v>
          </cell>
          <cell r="G233" t="str">
            <v>5.5</v>
          </cell>
          <cell r="H233"/>
          <cell r="I233"/>
          <cell r="J233"/>
          <cell r="K233">
            <v>11.5</v>
          </cell>
          <cell r="L233">
            <v>14</v>
          </cell>
          <cell r="M233">
            <v>9.5833333333333339</v>
          </cell>
          <cell r="N233">
            <v>45.739130434782609</v>
          </cell>
          <cell r="O233">
            <v>1</v>
          </cell>
          <cell r="P233">
            <v>3259920046903</v>
          </cell>
          <cell r="Q233"/>
          <cell r="R233"/>
          <cell r="S233"/>
          <cell r="T233"/>
          <cell r="U233"/>
          <cell r="V233" t="str">
            <v>CAFE MOULU CHOCOLAT</v>
          </cell>
          <cell r="W233">
            <v>5.2</v>
          </cell>
          <cell r="X233" t="str">
            <v>3259920049973</v>
          </cell>
          <cell r="Y233"/>
          <cell r="Z233"/>
          <cell r="AA233" t="str">
            <v>LANGLOIS</v>
          </cell>
          <cell r="AB233" t="str">
            <v>ALIMENTATION 5.50%</v>
          </cell>
        </row>
        <row r="234">
          <cell r="A234">
            <v>3662051003859</v>
          </cell>
          <cell r="B234" t="str">
            <v>A000024</v>
          </cell>
          <cell r="C234"/>
          <cell r="D234" t="str">
            <v>CAFE MOULU NOISETTE 150G</v>
          </cell>
          <cell r="E234"/>
          <cell r="F234">
            <v>5.2</v>
          </cell>
          <cell r="G234" t="str">
            <v>5.5</v>
          </cell>
          <cell r="H234"/>
          <cell r="I234"/>
          <cell r="J234"/>
          <cell r="K234">
            <v>11.5</v>
          </cell>
          <cell r="L234">
            <v>14</v>
          </cell>
          <cell r="M234">
            <v>9.5833333333333339</v>
          </cell>
          <cell r="N234">
            <v>45.739130434782609</v>
          </cell>
          <cell r="O234">
            <v>1</v>
          </cell>
          <cell r="P234">
            <v>3259920048143</v>
          </cell>
          <cell r="Q234">
            <v>3259920048143</v>
          </cell>
          <cell r="R234"/>
          <cell r="S234"/>
          <cell r="T234"/>
          <cell r="U234"/>
          <cell r="V234" t="str">
            <v>CAFE MOULU NOISETTE 150G</v>
          </cell>
          <cell r="W234">
            <v>5.2</v>
          </cell>
          <cell r="X234" t="str">
            <v>3259920050047</v>
          </cell>
          <cell r="Y234"/>
          <cell r="Z234"/>
          <cell r="AA234" t="str">
            <v>LANGLOIS</v>
          </cell>
          <cell r="AB234" t="str">
            <v>ALIMENTATION 5.50%</v>
          </cell>
        </row>
        <row r="235">
          <cell r="A235"/>
          <cell r="B235" t="str">
            <v>07CAFENICARAGUA</v>
          </cell>
          <cell r="C235"/>
          <cell r="D235" t="str">
            <v>CAFE NICARAGUA 250g</v>
          </cell>
          <cell r="E235"/>
          <cell r="F235">
            <v>2.81</v>
          </cell>
          <cell r="G235" t="str">
            <v>5.5</v>
          </cell>
          <cell r="H235"/>
          <cell r="I235"/>
          <cell r="J235"/>
          <cell r="K235">
            <v>7.8</v>
          </cell>
          <cell r="L235">
            <v>16</v>
          </cell>
          <cell r="M235">
            <v>6.5</v>
          </cell>
          <cell r="N235">
            <v>57.07692307692308</v>
          </cell>
          <cell r="O235">
            <v>1</v>
          </cell>
          <cell r="P235">
            <v>3259920049423</v>
          </cell>
          <cell r="Q235"/>
          <cell r="R235"/>
          <cell r="S235"/>
          <cell r="T235"/>
          <cell r="U235"/>
          <cell r="V235" t="str">
            <v>CAFE NICARAGUA 250g</v>
          </cell>
          <cell r="W235">
            <v>2.79</v>
          </cell>
          <cell r="X235"/>
          <cell r="Y235"/>
          <cell r="Z235"/>
          <cell r="AA235" t="str">
            <v>LANGLOIS</v>
          </cell>
          <cell r="AB235" t="str">
            <v>CAFE</v>
          </cell>
        </row>
        <row r="236">
          <cell r="A236">
            <v>9999001000175</v>
          </cell>
          <cell r="B236" t="str">
            <v>08KGNICARAGUA</v>
          </cell>
          <cell r="C236"/>
          <cell r="D236" t="str">
            <v>CAFE NICARAGUA KG</v>
          </cell>
          <cell r="E236"/>
          <cell r="F236">
            <v>11.24</v>
          </cell>
          <cell r="G236" t="str">
            <v>5.5</v>
          </cell>
          <cell r="H236"/>
          <cell r="I236"/>
          <cell r="J236"/>
          <cell r="K236">
            <v>31.2</v>
          </cell>
          <cell r="L236">
            <v>14.5</v>
          </cell>
          <cell r="M236">
            <v>26</v>
          </cell>
          <cell r="N236">
            <v>57.115384615384613</v>
          </cell>
          <cell r="O236">
            <v>1</v>
          </cell>
          <cell r="P236">
            <v>3259920049706</v>
          </cell>
          <cell r="Q236"/>
          <cell r="R236"/>
          <cell r="S236"/>
          <cell r="T236"/>
          <cell r="U236"/>
          <cell r="V236" t="str">
            <v>CAFE NICARAGUA KG</v>
          </cell>
          <cell r="W236">
            <v>11.15</v>
          </cell>
          <cell r="X236"/>
          <cell r="Y236"/>
          <cell r="Z236"/>
          <cell r="AA236" t="str">
            <v>LANGLOIS</v>
          </cell>
          <cell r="AB236" t="str">
            <v>CAFE</v>
          </cell>
        </row>
        <row r="237">
          <cell r="A237"/>
          <cell r="B237" t="str">
            <v>17CAFEPAPOUASIE</v>
          </cell>
          <cell r="C237"/>
          <cell r="D237" t="str">
            <v>CAFE PAPOUASIE 250g</v>
          </cell>
          <cell r="E237"/>
          <cell r="F237">
            <v>3.35</v>
          </cell>
          <cell r="G237" t="str">
            <v>5.5</v>
          </cell>
          <cell r="H237"/>
          <cell r="I237"/>
          <cell r="J237"/>
          <cell r="K237">
            <v>7.8</v>
          </cell>
          <cell r="L237">
            <v>16</v>
          </cell>
          <cell r="M237">
            <v>6.5</v>
          </cell>
          <cell r="N237">
            <v>49.53846153846154</v>
          </cell>
          <cell r="O237">
            <v>1</v>
          </cell>
          <cell r="P237">
            <v>3259920049720</v>
          </cell>
          <cell r="Q237"/>
          <cell r="R237"/>
          <cell r="S237"/>
          <cell r="T237"/>
          <cell r="U237"/>
          <cell r="V237" t="str">
            <v>CAFE PAPOUASIE 250g</v>
          </cell>
          <cell r="W237">
            <v>3.28</v>
          </cell>
          <cell r="X237"/>
          <cell r="Y237"/>
          <cell r="Z237"/>
          <cell r="AA237" t="str">
            <v>LANGLOIS</v>
          </cell>
          <cell r="AB237" t="str">
            <v>CAFE</v>
          </cell>
        </row>
        <row r="238">
          <cell r="A238">
            <v>9999001000236</v>
          </cell>
          <cell r="B238" t="str">
            <v>18KGPAPOUASIE</v>
          </cell>
          <cell r="C238"/>
          <cell r="D238" t="str">
            <v>CAFE PAPOUASIE KG</v>
          </cell>
          <cell r="E238"/>
          <cell r="F238">
            <v>13.39</v>
          </cell>
          <cell r="G238" t="str">
            <v>5.5</v>
          </cell>
          <cell r="H238"/>
          <cell r="I238"/>
          <cell r="J238"/>
          <cell r="K238">
            <v>31.2</v>
          </cell>
          <cell r="L238">
            <v>15.5</v>
          </cell>
          <cell r="M238">
            <v>26</v>
          </cell>
          <cell r="N238">
            <v>49.615384615384613</v>
          </cell>
          <cell r="O238">
            <v>1</v>
          </cell>
          <cell r="P238">
            <v>3259920049737</v>
          </cell>
          <cell r="Q238"/>
          <cell r="R238"/>
          <cell r="S238"/>
          <cell r="T238"/>
          <cell r="U238"/>
          <cell r="V238" t="str">
            <v>CAFE PAPOUASIE KG</v>
          </cell>
          <cell r="W238">
            <v>13.1</v>
          </cell>
          <cell r="X238"/>
          <cell r="Y238"/>
          <cell r="Z238"/>
          <cell r="AA238" t="str">
            <v>LANGLOIS</v>
          </cell>
          <cell r="AB238" t="str">
            <v>CAFE</v>
          </cell>
        </row>
        <row r="239">
          <cell r="A239"/>
          <cell r="B239" t="str">
            <v>JANNA01</v>
          </cell>
          <cell r="C239"/>
          <cell r="D239" t="str">
            <v>CAFE PEROU 250g</v>
          </cell>
          <cell r="E239"/>
          <cell r="F239">
            <v>3.87</v>
          </cell>
          <cell r="G239" t="str">
            <v>5.5</v>
          </cell>
          <cell r="H239"/>
          <cell r="I239"/>
          <cell r="J239"/>
          <cell r="K239">
            <v>7.9</v>
          </cell>
          <cell r="L239">
            <v>14.5</v>
          </cell>
          <cell r="M239">
            <v>6.5833333333333339</v>
          </cell>
          <cell r="N239">
            <v>41.215189873417721</v>
          </cell>
          <cell r="O239">
            <v>1</v>
          </cell>
          <cell r="P239">
            <v>3259920049782</v>
          </cell>
          <cell r="Q239"/>
          <cell r="R239"/>
          <cell r="S239"/>
          <cell r="T239"/>
          <cell r="U239"/>
          <cell r="V239" t="str">
            <v>CAFE PEROU 250g</v>
          </cell>
          <cell r="W239">
            <v>3.87</v>
          </cell>
          <cell r="X239"/>
          <cell r="Y239"/>
          <cell r="Z239"/>
          <cell r="AA239" t="str">
            <v>LANGLOIS</v>
          </cell>
          <cell r="AB239" t="str">
            <v>CAFE</v>
          </cell>
        </row>
        <row r="240">
          <cell r="A240"/>
          <cell r="B240" t="str">
            <v>33CAFE PEROU</v>
          </cell>
          <cell r="C240"/>
          <cell r="D240" t="str">
            <v>CAFE PEROU 250g</v>
          </cell>
          <cell r="E240"/>
          <cell r="F240">
            <v>3.88</v>
          </cell>
          <cell r="G240" t="str">
            <v>5.5</v>
          </cell>
          <cell r="H240"/>
          <cell r="I240"/>
          <cell r="J240"/>
          <cell r="K240">
            <v>8.9</v>
          </cell>
          <cell r="L240">
            <v>14.5</v>
          </cell>
          <cell r="M240">
            <v>7.416666666666667</v>
          </cell>
          <cell r="N240">
            <v>47.68539325842697</v>
          </cell>
          <cell r="O240">
            <v>1</v>
          </cell>
          <cell r="P240">
            <v>3259920049799</v>
          </cell>
          <cell r="Q240"/>
          <cell r="R240"/>
          <cell r="S240"/>
          <cell r="T240"/>
          <cell r="U240"/>
          <cell r="V240" t="str">
            <v>CAFE PEROU 250g</v>
          </cell>
          <cell r="W240">
            <v>3.88</v>
          </cell>
          <cell r="X240"/>
          <cell r="Y240"/>
          <cell r="Z240"/>
          <cell r="AA240" t="str">
            <v>LANGLOIS</v>
          </cell>
          <cell r="AB240" t="str">
            <v>CAFE</v>
          </cell>
        </row>
        <row r="241">
          <cell r="A241">
            <v>9999001000243</v>
          </cell>
          <cell r="B241" t="str">
            <v>34KGPEROU</v>
          </cell>
          <cell r="C241"/>
          <cell r="D241" t="str">
            <v>CAFE PEROU KG</v>
          </cell>
          <cell r="E241"/>
          <cell r="F241">
            <v>15.5</v>
          </cell>
          <cell r="G241" t="str">
            <v>5.5</v>
          </cell>
          <cell r="H241"/>
          <cell r="I241"/>
          <cell r="J241"/>
          <cell r="K241">
            <v>35.6</v>
          </cell>
          <cell r="L241">
            <v>14.5</v>
          </cell>
          <cell r="M241">
            <v>29.666666666666668</v>
          </cell>
          <cell r="N241">
            <v>47.752808988764045</v>
          </cell>
          <cell r="O241">
            <v>1</v>
          </cell>
          <cell r="P241">
            <v>3259920049973</v>
          </cell>
          <cell r="Q241"/>
          <cell r="R241"/>
          <cell r="S241"/>
          <cell r="T241"/>
          <cell r="U241"/>
          <cell r="V241" t="str">
            <v>CAFE PEROU KG</v>
          </cell>
          <cell r="W241">
            <v>15.5</v>
          </cell>
          <cell r="X241"/>
          <cell r="Y241"/>
          <cell r="Z241"/>
          <cell r="AA241" t="str">
            <v>LANGLOIS</v>
          </cell>
          <cell r="AB241" t="str">
            <v>CAFE</v>
          </cell>
        </row>
        <row r="242">
          <cell r="A242"/>
          <cell r="B242" t="str">
            <v>15CAFETANZANIE</v>
          </cell>
          <cell r="C242"/>
          <cell r="D242" t="str">
            <v>CAFE TANZANIE 250g</v>
          </cell>
          <cell r="E242"/>
          <cell r="F242">
            <v>2.54</v>
          </cell>
          <cell r="G242" t="str">
            <v>5.5</v>
          </cell>
          <cell r="H242"/>
          <cell r="I242"/>
          <cell r="J242"/>
          <cell r="K242">
            <v>7.8</v>
          </cell>
          <cell r="L242">
            <v>14.5</v>
          </cell>
          <cell r="M242">
            <v>6.5</v>
          </cell>
          <cell r="N242">
            <v>60.923076923076927</v>
          </cell>
          <cell r="O242">
            <v>1</v>
          </cell>
          <cell r="P242">
            <v>3259920050009</v>
          </cell>
          <cell r="Q242"/>
          <cell r="R242"/>
          <cell r="S242"/>
          <cell r="T242"/>
          <cell r="U242"/>
          <cell r="V242" t="str">
            <v>CAFE TANZANIE 250g</v>
          </cell>
          <cell r="W242">
            <v>2.54</v>
          </cell>
          <cell r="X242"/>
          <cell r="Y242"/>
          <cell r="Z242"/>
          <cell r="AA242" t="str">
            <v>LANGLOIS</v>
          </cell>
          <cell r="AB242" t="str">
            <v>CAFE</v>
          </cell>
        </row>
        <row r="243">
          <cell r="A243">
            <v>9999001000168</v>
          </cell>
          <cell r="B243" t="str">
            <v>16KGTANZANIE</v>
          </cell>
          <cell r="C243"/>
          <cell r="D243" t="str">
            <v>CAFE TANZANIE KG</v>
          </cell>
          <cell r="E243"/>
          <cell r="F243">
            <v>12.31</v>
          </cell>
          <cell r="G243" t="str">
            <v>5.5</v>
          </cell>
          <cell r="H243"/>
          <cell r="I243"/>
          <cell r="J243"/>
          <cell r="K243">
            <v>31.2</v>
          </cell>
          <cell r="L243">
            <v>13.5</v>
          </cell>
          <cell r="M243">
            <v>26</v>
          </cell>
          <cell r="N243">
            <v>60.846153846153847</v>
          </cell>
          <cell r="O243">
            <v>1</v>
          </cell>
          <cell r="P243">
            <v>3259920050047</v>
          </cell>
          <cell r="Q243"/>
          <cell r="R243"/>
          <cell r="S243"/>
          <cell r="T243"/>
          <cell r="U243"/>
          <cell r="V243" t="str">
            <v>CAFE TANZANIE KG</v>
          </cell>
          <cell r="W243">
            <v>10.18</v>
          </cell>
          <cell r="X243"/>
          <cell r="Y243" t="str">
            <v>DAMMANN</v>
          </cell>
          <cell r="Z243"/>
          <cell r="AA243" t="str">
            <v>LANGLOIS</v>
          </cell>
          <cell r="AB243" t="str">
            <v>CAFE</v>
          </cell>
        </row>
        <row r="244">
          <cell r="A244">
            <v>3560468797029</v>
          </cell>
          <cell r="B244" t="str">
            <v>A00038</v>
          </cell>
          <cell r="C244"/>
          <cell r="D244" t="str">
            <v>CAFÉ VERT CARDAMOME INFUSETTE</v>
          </cell>
          <cell r="E244">
            <v>4</v>
          </cell>
          <cell r="F244">
            <v>4.5</v>
          </cell>
          <cell r="G244" t="str">
            <v>5.5</v>
          </cell>
          <cell r="H244"/>
          <cell r="I244"/>
          <cell r="J244"/>
          <cell r="K244">
            <v>9.9</v>
          </cell>
          <cell r="L244">
            <v>15.5</v>
          </cell>
          <cell r="M244">
            <v>8.25</v>
          </cell>
          <cell r="N244">
            <v>45.454545454545453</v>
          </cell>
          <cell r="O244">
            <v>1</v>
          </cell>
          <cell r="P244">
            <v>3259920050054</v>
          </cell>
          <cell r="Q244"/>
          <cell r="R244"/>
          <cell r="S244"/>
          <cell r="T244"/>
          <cell r="U244"/>
          <cell r="V244" t="str">
            <v>CAFÉ VERT CARDAMOME INFUSETTE</v>
          </cell>
          <cell r="W244">
            <v>4.5</v>
          </cell>
          <cell r="X244"/>
          <cell r="Y244"/>
          <cell r="Z244"/>
          <cell r="AA244" t="str">
            <v>EASTTARGET</v>
          </cell>
          <cell r="AB244" t="str">
            <v>ALIMENTATION 5.50%</v>
          </cell>
        </row>
        <row r="245">
          <cell r="A245">
            <v>3560468797012</v>
          </cell>
          <cell r="B245" t="str">
            <v>A00037</v>
          </cell>
          <cell r="C245"/>
          <cell r="D245" t="str">
            <v>CAFÉ VERT MENTHE INFUSETTE</v>
          </cell>
          <cell r="E245"/>
          <cell r="F245">
            <v>4.5999999999999996</v>
          </cell>
          <cell r="G245" t="str">
            <v>5.5</v>
          </cell>
          <cell r="H245"/>
          <cell r="I245"/>
          <cell r="J245"/>
          <cell r="K245">
            <v>9.9</v>
          </cell>
          <cell r="L245">
            <v>13</v>
          </cell>
          <cell r="M245">
            <v>8.25</v>
          </cell>
          <cell r="N245">
            <v>44.242424242424242</v>
          </cell>
          <cell r="O245">
            <v>1</v>
          </cell>
          <cell r="P245">
            <v>3259920050948</v>
          </cell>
          <cell r="Q245">
            <v>3259920050948</v>
          </cell>
          <cell r="R245"/>
          <cell r="S245"/>
          <cell r="T245"/>
          <cell r="U245"/>
          <cell r="V245" t="str">
            <v>CAFÉ VERT MENTHE INFUSETTE</v>
          </cell>
          <cell r="W245">
            <v>4.5999999999999996</v>
          </cell>
          <cell r="X245"/>
          <cell r="Y245"/>
          <cell r="Z245"/>
          <cell r="AA245" t="str">
            <v>EASTTARGET</v>
          </cell>
          <cell r="AB245" t="str">
            <v>ALIMENTATION 5.50%</v>
          </cell>
        </row>
        <row r="246">
          <cell r="A246">
            <v>3560468797005</v>
          </cell>
          <cell r="B246" t="str">
            <v>A00036</v>
          </cell>
          <cell r="C246"/>
          <cell r="D246" t="str">
            <v>CAFÉ VERT NATURE INFUSETTE</v>
          </cell>
          <cell r="E246"/>
          <cell r="F246">
            <v>4.5</v>
          </cell>
          <cell r="G246" t="str">
            <v>5.5</v>
          </cell>
          <cell r="H246"/>
          <cell r="I246"/>
          <cell r="J246"/>
          <cell r="K246">
            <v>9.9</v>
          </cell>
          <cell r="L246">
            <v>12</v>
          </cell>
          <cell r="M246">
            <v>8.25</v>
          </cell>
          <cell r="N246">
            <v>45.454545454545453</v>
          </cell>
          <cell r="O246">
            <v>1</v>
          </cell>
          <cell r="P246">
            <v>3259920050962</v>
          </cell>
          <cell r="Q246">
            <v>3259920050962</v>
          </cell>
          <cell r="R246"/>
          <cell r="S246"/>
          <cell r="T246"/>
          <cell r="U246"/>
          <cell r="V246" t="str">
            <v>CAFÉ VERT NATURE INFUSETTE</v>
          </cell>
          <cell r="W246">
            <v>4.5</v>
          </cell>
          <cell r="X246" t="str">
            <v/>
          </cell>
          <cell r="Y246"/>
          <cell r="Z246"/>
          <cell r="AA246" t="str">
            <v>EASTTARGET</v>
          </cell>
          <cell r="AB246" t="str">
            <v>ALIMENTATION 5.50%</v>
          </cell>
        </row>
        <row r="247">
          <cell r="A247">
            <v>8425402416624</v>
          </cell>
          <cell r="B247" t="str">
            <v>FIH408</v>
          </cell>
          <cell r="C247"/>
          <cell r="D247" t="str">
            <v>CAFET. ITAL. 10T INOX INDUCTION</v>
          </cell>
          <cell r="E247"/>
          <cell r="F247">
            <v>14.2</v>
          </cell>
          <cell r="G247" t="str">
            <v>20</v>
          </cell>
          <cell r="H247"/>
          <cell r="I247"/>
          <cell r="J247"/>
          <cell r="K247">
            <v>35.9</v>
          </cell>
          <cell r="L247">
            <v>14</v>
          </cell>
          <cell r="M247">
            <v>29.916666666666668</v>
          </cell>
          <cell r="N247">
            <v>52.534818941504177</v>
          </cell>
          <cell r="O247">
            <v>1</v>
          </cell>
          <cell r="P247">
            <v>3259920056759</v>
          </cell>
          <cell r="Q247">
            <v>3259920056759</v>
          </cell>
          <cell r="R247"/>
          <cell r="S247"/>
          <cell r="T247"/>
          <cell r="U247"/>
          <cell r="V247" t="str">
            <v>CAFET. ITAL. 10T INOX INDUCTION</v>
          </cell>
          <cell r="W247">
            <v>14.2</v>
          </cell>
          <cell r="X247" t="str">
            <v>3259920060404</v>
          </cell>
          <cell r="Y247"/>
          <cell r="Z247"/>
          <cell r="AA247" t="str">
            <v>EASTTARGET</v>
          </cell>
          <cell r="AB247" t="str">
            <v>ACC/VAISSELLE</v>
          </cell>
        </row>
        <row r="248">
          <cell r="A248">
            <v>8425402162637</v>
          </cell>
          <cell r="B248" t="str">
            <v>FIH248</v>
          </cell>
          <cell r="C248"/>
          <cell r="D248" t="str">
            <v>CAFET. ITAL. 4T INOX INDUCTION</v>
          </cell>
          <cell r="E248">
            <v>4</v>
          </cell>
          <cell r="F248">
            <v>9.9</v>
          </cell>
          <cell r="G248" t="str">
            <v>20</v>
          </cell>
          <cell r="H248"/>
          <cell r="I248"/>
          <cell r="J248"/>
          <cell r="K248">
            <v>25.9</v>
          </cell>
          <cell r="L248">
            <v>15</v>
          </cell>
          <cell r="M248">
            <v>21.583333333333332</v>
          </cell>
          <cell r="N248">
            <v>54.131274131274132</v>
          </cell>
          <cell r="O248">
            <v>1</v>
          </cell>
          <cell r="P248">
            <v>3259920056803</v>
          </cell>
          <cell r="Q248"/>
          <cell r="R248"/>
          <cell r="S248"/>
          <cell r="T248"/>
          <cell r="U248"/>
          <cell r="V248" t="str">
            <v>CAFET. ITAL. 4T INOX INDUCTION</v>
          </cell>
          <cell r="W248">
            <v>9.9</v>
          </cell>
          <cell r="X248" t="str">
            <v/>
          </cell>
          <cell r="Y248"/>
          <cell r="Z248"/>
          <cell r="AA248" t="str">
            <v>EASTTARGET</v>
          </cell>
          <cell r="AB248" t="str">
            <v>ACC/VAISSELLE</v>
          </cell>
        </row>
        <row r="249">
          <cell r="A249">
            <v>8425402162644</v>
          </cell>
          <cell r="B249" t="str">
            <v>FIH249</v>
          </cell>
          <cell r="C249"/>
          <cell r="D249" t="str">
            <v>CAFET. ITAL. 6T INOX INDUCTION</v>
          </cell>
          <cell r="E249">
            <v>4</v>
          </cell>
          <cell r="F249">
            <v>11.4</v>
          </cell>
          <cell r="G249" t="str">
            <v>20</v>
          </cell>
          <cell r="H249"/>
          <cell r="I249"/>
          <cell r="J249"/>
          <cell r="K249">
            <v>29.9</v>
          </cell>
          <cell r="L249">
            <v>14</v>
          </cell>
          <cell r="M249">
            <v>24.916666666666668</v>
          </cell>
          <cell r="N249">
            <v>54.247491638795985</v>
          </cell>
          <cell r="O249">
            <v>1</v>
          </cell>
          <cell r="P249">
            <v>3259920056858</v>
          </cell>
          <cell r="Q249"/>
          <cell r="R249"/>
          <cell r="S249"/>
          <cell r="T249"/>
          <cell r="U249"/>
          <cell r="V249" t="str">
            <v>CAFET. ITAL. 6T INOX INDUCTION</v>
          </cell>
          <cell r="W249">
            <v>11.4</v>
          </cell>
          <cell r="X249" t="str">
            <v/>
          </cell>
          <cell r="Y249"/>
          <cell r="Z249"/>
          <cell r="AA249" t="str">
            <v>EASTTARGET</v>
          </cell>
          <cell r="AB249" t="str">
            <v>ACC/VAISSELLE</v>
          </cell>
        </row>
        <row r="250">
          <cell r="A250">
            <v>3661078213326</v>
          </cell>
          <cell r="B250" t="str">
            <v>AU4879</v>
          </cell>
          <cell r="C250"/>
          <cell r="D250" t="str">
            <v>CAFETIERE LARME D'OR KLIMT</v>
          </cell>
          <cell r="E250">
            <v>4</v>
          </cell>
          <cell r="F250">
            <v>17.899999999999999</v>
          </cell>
          <cell r="G250" t="str">
            <v>20</v>
          </cell>
          <cell r="H250"/>
          <cell r="I250"/>
          <cell r="J250"/>
          <cell r="K250">
            <v>39.9</v>
          </cell>
          <cell r="L250">
            <v>14</v>
          </cell>
          <cell r="M250">
            <v>33.25</v>
          </cell>
          <cell r="N250">
            <v>46.165413533834595</v>
          </cell>
          <cell r="O250">
            <v>1</v>
          </cell>
          <cell r="P250">
            <v>3259920056858</v>
          </cell>
          <cell r="Q250"/>
          <cell r="R250"/>
          <cell r="S250"/>
          <cell r="T250"/>
          <cell r="U250"/>
          <cell r="V250" t="str">
            <v>CAFETIERE LARME D'OR KLIMT</v>
          </cell>
          <cell r="W250">
            <v>17.899999999999999</v>
          </cell>
          <cell r="X250" t="str">
            <v>3259920065652</v>
          </cell>
          <cell r="Y250"/>
          <cell r="Z250"/>
          <cell r="AA250" t="str">
            <v>SOCADIS</v>
          </cell>
          <cell r="AB250" t="str">
            <v>ACC/VAISSELLE</v>
          </cell>
        </row>
        <row r="251">
          <cell r="A251">
            <v>3560238717523</v>
          </cell>
          <cell r="B251" t="str">
            <v>A00248</v>
          </cell>
          <cell r="C251"/>
          <cell r="D251" t="str">
            <v>CAFETIERE PISTON LIEGE ET BOIS</v>
          </cell>
          <cell r="E251">
            <v>4</v>
          </cell>
          <cell r="F251">
            <v>10.4</v>
          </cell>
          <cell r="G251" t="str">
            <v>20</v>
          </cell>
          <cell r="H251"/>
          <cell r="I251"/>
          <cell r="J251"/>
          <cell r="K251">
            <v>29.9</v>
          </cell>
          <cell r="L251">
            <v>15.5</v>
          </cell>
          <cell r="M251">
            <v>24.916666666666668</v>
          </cell>
          <cell r="N251">
            <v>58.260869565217391</v>
          </cell>
          <cell r="O251">
            <v>1</v>
          </cell>
          <cell r="P251">
            <v>3259920056872</v>
          </cell>
          <cell r="Q251"/>
          <cell r="R251"/>
          <cell r="S251"/>
          <cell r="T251"/>
          <cell r="U251"/>
          <cell r="V251" t="str">
            <v>CAFETIERE PISTON LIEGE ET BOIS</v>
          </cell>
          <cell r="W251">
            <v>10.4</v>
          </cell>
          <cell r="X251" t="str">
            <v>3259920065652</v>
          </cell>
          <cell r="Y251"/>
          <cell r="Z251"/>
          <cell r="AA251" t="str">
            <v>EASTTARGET</v>
          </cell>
          <cell r="AB251" t="str">
            <v>ACC/VAISSELLE</v>
          </cell>
        </row>
        <row r="252">
          <cell r="A252">
            <v>3760052693519</v>
          </cell>
          <cell r="B252" t="str">
            <v>A000005</v>
          </cell>
          <cell r="C252"/>
          <cell r="D252" t="str">
            <v>CAGETTE 240G GUINGUET</v>
          </cell>
          <cell r="E252"/>
          <cell r="F252">
            <v>7.5</v>
          </cell>
          <cell r="G252" t="str">
            <v>5.5</v>
          </cell>
          <cell r="H252"/>
          <cell r="I252"/>
          <cell r="J252"/>
          <cell r="K252">
            <v>16.899999999999999</v>
          </cell>
          <cell r="L252">
            <v>14.5</v>
          </cell>
          <cell r="M252">
            <v>14.083333333333332</v>
          </cell>
          <cell r="N252">
            <v>46.745562130177511</v>
          </cell>
          <cell r="O252">
            <v>1</v>
          </cell>
          <cell r="P252">
            <v>3259920057039</v>
          </cell>
          <cell r="Q252">
            <v>3259920057039</v>
          </cell>
          <cell r="R252"/>
          <cell r="S252"/>
          <cell r="T252"/>
          <cell r="U252"/>
          <cell r="V252" t="str">
            <v>CAGETTE 240G GUINGUET</v>
          </cell>
          <cell r="W252">
            <v>7.5</v>
          </cell>
          <cell r="X252" t="str">
            <v/>
          </cell>
          <cell r="Y252"/>
          <cell r="Z252"/>
          <cell r="AA252" t="str">
            <v>GUINGUET</v>
          </cell>
          <cell r="AB252" t="str">
            <v>ALIMENTATION 5.50%</v>
          </cell>
        </row>
        <row r="253">
          <cell r="A253">
            <v>3760074875610</v>
          </cell>
          <cell r="B253" t="str">
            <v>007552</v>
          </cell>
          <cell r="C253"/>
          <cell r="D253" t="str">
            <v>CAKE ARTISANAL FRUITS</v>
          </cell>
          <cell r="E253"/>
          <cell r="F253">
            <v>3.51</v>
          </cell>
          <cell r="G253" t="str">
            <v>5.5</v>
          </cell>
          <cell r="H253"/>
          <cell r="I253"/>
          <cell r="J253"/>
          <cell r="K253">
            <v>7.9</v>
          </cell>
          <cell r="L253">
            <v>14</v>
          </cell>
          <cell r="M253">
            <v>6.5833333333333339</v>
          </cell>
          <cell r="N253">
            <v>46.683544303797476</v>
          </cell>
          <cell r="O253">
            <v>1</v>
          </cell>
          <cell r="P253">
            <v>3259920058265</v>
          </cell>
          <cell r="Q253">
            <v>3259920058265</v>
          </cell>
          <cell r="R253"/>
          <cell r="S253"/>
          <cell r="T253"/>
          <cell r="U253"/>
          <cell r="V253" t="str">
            <v>CAKE ARTISANAL FRUITS</v>
          </cell>
          <cell r="W253">
            <v>3.51</v>
          </cell>
          <cell r="X253" t="str">
            <v/>
          </cell>
          <cell r="Y253"/>
          <cell r="Z253"/>
          <cell r="AA253" t="str">
            <v>SDP</v>
          </cell>
          <cell r="AB253" t="str">
            <v>ALIMENTATION 5.50%</v>
          </cell>
        </row>
        <row r="254">
          <cell r="A254">
            <v>3259920020248</v>
          </cell>
          <cell r="B254" t="str">
            <v>2024</v>
          </cell>
          <cell r="C254"/>
          <cell r="D254" t="str">
            <v>CALENDRIER AVENT DAMMANN</v>
          </cell>
          <cell r="E254"/>
          <cell r="F254">
            <v>13.35</v>
          </cell>
          <cell r="G254" t="str">
            <v>5.5</v>
          </cell>
          <cell r="H254"/>
          <cell r="I254"/>
          <cell r="J254"/>
          <cell r="K254">
            <v>28</v>
          </cell>
          <cell r="L254">
            <v>14</v>
          </cell>
          <cell r="M254">
            <v>23.333333333333336</v>
          </cell>
          <cell r="N254">
            <v>42.785714285714292</v>
          </cell>
          <cell r="O254">
            <v>1</v>
          </cell>
          <cell r="P254">
            <v>3259920067519</v>
          </cell>
          <cell r="Q254">
            <v>3259920067519</v>
          </cell>
          <cell r="R254"/>
          <cell r="S254"/>
          <cell r="T254"/>
          <cell r="U254"/>
          <cell r="V254" t="str">
            <v>CALENDRIER AVENT DAMMANN</v>
          </cell>
          <cell r="W254">
            <v>13.35</v>
          </cell>
          <cell r="X254" t="str">
            <v/>
          </cell>
          <cell r="Y254"/>
          <cell r="Z254"/>
          <cell r="AA254" t="str">
            <v>DAMMANN-B</v>
          </cell>
          <cell r="AB254" t="str">
            <v>THE BOITES</v>
          </cell>
        </row>
        <row r="255">
          <cell r="A255">
            <v>9999000009650</v>
          </cell>
          <cell r="B255" t="str">
            <v>P965</v>
          </cell>
          <cell r="C255"/>
          <cell r="D255" t="str">
            <v>CALYPSO MANGO</v>
          </cell>
          <cell r="E255"/>
          <cell r="F255">
            <v>21</v>
          </cell>
          <cell r="G255" t="str">
            <v>5.5</v>
          </cell>
          <cell r="H255"/>
          <cell r="I255"/>
          <cell r="J255"/>
          <cell r="K255">
            <v>70</v>
          </cell>
          <cell r="L255">
            <v>14</v>
          </cell>
          <cell r="M255">
            <v>58.333333333333336</v>
          </cell>
          <cell r="N255">
            <v>64</v>
          </cell>
          <cell r="O255">
            <v>1</v>
          </cell>
          <cell r="P255">
            <v>3259920059996</v>
          </cell>
          <cell r="Q255">
            <v>3259920059996</v>
          </cell>
          <cell r="R255"/>
          <cell r="S255"/>
          <cell r="T255"/>
          <cell r="U255"/>
          <cell r="V255" t="str">
            <v>CALYPSO MANGO</v>
          </cell>
          <cell r="W255">
            <v>21</v>
          </cell>
          <cell r="X255" t="str">
            <v>3259920067489</v>
          </cell>
          <cell r="Y255"/>
          <cell r="Z255"/>
          <cell r="AA255" t="str">
            <v>DAMMANN-P</v>
          </cell>
          <cell r="AB255" t="str">
            <v>THE</v>
          </cell>
        </row>
        <row r="256">
          <cell r="A256"/>
          <cell r="B256" t="str">
            <v>965</v>
          </cell>
          <cell r="C256"/>
          <cell r="D256" t="str">
            <v>CALYPSO MANGO</v>
          </cell>
          <cell r="E256"/>
          <cell r="F256">
            <v>2.1</v>
          </cell>
          <cell r="G256" t="str">
            <v>5.5</v>
          </cell>
          <cell r="H256"/>
          <cell r="I256"/>
          <cell r="J256"/>
          <cell r="K256">
            <v>7</v>
          </cell>
          <cell r="L256">
            <v>15</v>
          </cell>
          <cell r="M256">
            <v>5.8333333333333339</v>
          </cell>
          <cell r="N256">
            <v>64</v>
          </cell>
          <cell r="O256">
            <v>1</v>
          </cell>
          <cell r="P256">
            <v>3259920060404</v>
          </cell>
          <cell r="Q256">
            <v>3259920060404</v>
          </cell>
          <cell r="R256"/>
          <cell r="S256"/>
          <cell r="T256"/>
          <cell r="U256"/>
          <cell r="V256" t="str">
            <v>CALYPSO MANGO</v>
          </cell>
          <cell r="W256">
            <v>2.1</v>
          </cell>
          <cell r="X256"/>
          <cell r="Y256"/>
          <cell r="Z256"/>
          <cell r="AA256" t="str">
            <v>DAMMANN</v>
          </cell>
          <cell r="AB256" t="str">
            <v>THE</v>
          </cell>
        </row>
        <row r="257">
          <cell r="A257">
            <v>9999901101309</v>
          </cell>
          <cell r="B257" t="str">
            <v>450</v>
          </cell>
          <cell r="C257"/>
          <cell r="D257" t="str">
            <v>CAMOMILLE MATRICAIRE</v>
          </cell>
          <cell r="E257"/>
          <cell r="F257">
            <v>3.64</v>
          </cell>
          <cell r="G257" t="str">
            <v>5.5</v>
          </cell>
          <cell r="H257"/>
          <cell r="I257"/>
          <cell r="J257"/>
          <cell r="K257">
            <v>12</v>
          </cell>
          <cell r="L257">
            <v>19.5</v>
          </cell>
          <cell r="M257">
            <v>10</v>
          </cell>
          <cell r="N257">
            <v>63.599999999999987</v>
          </cell>
          <cell r="O257">
            <v>1</v>
          </cell>
          <cell r="P257"/>
          <cell r="Q257">
            <v>0</v>
          </cell>
          <cell r="R257" t="str">
            <v>6min</v>
          </cell>
          <cell r="S257" t="str">
            <v>100°</v>
          </cell>
          <cell r="T257"/>
          <cell r="U257"/>
          <cell r="V257" t="str">
            <v>CAMOMILLE MATRICAIRE</v>
          </cell>
          <cell r="W257">
            <v>3.64</v>
          </cell>
          <cell r="X257" t="str">
            <v/>
          </cell>
          <cell r="Y257"/>
          <cell r="Z257"/>
          <cell r="AA257" t="str">
            <v>DAMMANN</v>
          </cell>
          <cell r="AB257" t="str">
            <v>THE</v>
          </cell>
        </row>
        <row r="258">
          <cell r="A258">
            <v>9999000004501</v>
          </cell>
          <cell r="B258" t="str">
            <v>P450</v>
          </cell>
          <cell r="C258"/>
          <cell r="D258" t="str">
            <v>CAMOMILLE MATRICAIRE</v>
          </cell>
          <cell r="E258"/>
          <cell r="F258">
            <v>36.369999999999997</v>
          </cell>
          <cell r="G258" t="str">
            <v>5.5</v>
          </cell>
          <cell r="H258"/>
          <cell r="I258"/>
          <cell r="J258"/>
          <cell r="K258">
            <v>120</v>
          </cell>
          <cell r="L258">
            <v>19.5</v>
          </cell>
          <cell r="M258">
            <v>100</v>
          </cell>
          <cell r="N258">
            <v>63.629999999999995</v>
          </cell>
          <cell r="O258">
            <v>1</v>
          </cell>
          <cell r="P258"/>
          <cell r="Q258">
            <v>0</v>
          </cell>
          <cell r="R258"/>
          <cell r="S258"/>
          <cell r="T258"/>
          <cell r="U258"/>
          <cell r="V258" t="str">
            <v>CAMOMILLE MATRICAIRE</v>
          </cell>
          <cell r="W258">
            <v>36.369999999999997</v>
          </cell>
          <cell r="X258" t="str">
            <v>3259920067564</v>
          </cell>
          <cell r="Y258"/>
          <cell r="Z258"/>
          <cell r="AA258" t="str">
            <v>DAMMANN-P</v>
          </cell>
          <cell r="AB258" t="str">
            <v>THE</v>
          </cell>
        </row>
        <row r="259">
          <cell r="A259">
            <v>9999901101378</v>
          </cell>
          <cell r="B259" t="str">
            <v>A00378</v>
          </cell>
          <cell r="C259"/>
          <cell r="D259" t="str">
            <v>CANDY CANE</v>
          </cell>
          <cell r="E259"/>
          <cell r="F259">
            <v>0.14000000000000001</v>
          </cell>
          <cell r="G259" t="str">
            <v>20</v>
          </cell>
          <cell r="H259"/>
          <cell r="I259"/>
          <cell r="J259"/>
          <cell r="K259">
            <v>0.9</v>
          </cell>
          <cell r="L259">
            <v>11.5</v>
          </cell>
          <cell r="M259">
            <v>0.75</v>
          </cell>
          <cell r="N259">
            <v>81.333333333333329</v>
          </cell>
          <cell r="O259">
            <v>1</v>
          </cell>
          <cell r="P259">
            <v>3259920065652</v>
          </cell>
          <cell r="Q259">
            <v>3259920065652</v>
          </cell>
          <cell r="R259"/>
          <cell r="S259"/>
          <cell r="T259"/>
          <cell r="U259">
            <v>0</v>
          </cell>
          <cell r="V259" t="str">
            <v>CANDY CANE</v>
          </cell>
          <cell r="W259">
            <v>0.14000000000000001</v>
          </cell>
          <cell r="X259" t="str">
            <v>3259920069780</v>
          </cell>
          <cell r="Y259"/>
          <cell r="Z259"/>
          <cell r="AA259" t="str">
            <v>METRO</v>
          </cell>
          <cell r="AB259" t="str">
            <v>ALIMENTATION 20%</v>
          </cell>
        </row>
        <row r="260">
          <cell r="A260">
            <v>3395503116202</v>
          </cell>
          <cell r="B260" t="str">
            <v>A00386</v>
          </cell>
          <cell r="C260"/>
          <cell r="D260" t="str">
            <v>CANDY CANE GEANTE</v>
          </cell>
          <cell r="E260"/>
          <cell r="F260">
            <v>1.1200000000000001</v>
          </cell>
          <cell r="G260" t="str">
            <v>20</v>
          </cell>
          <cell r="H260"/>
          <cell r="I260"/>
          <cell r="J260"/>
          <cell r="K260">
            <v>3.9</v>
          </cell>
          <cell r="L260">
            <v>12</v>
          </cell>
          <cell r="M260">
            <v>3.25</v>
          </cell>
          <cell r="N260">
            <v>65.538461538461533</v>
          </cell>
          <cell r="O260">
            <v>1</v>
          </cell>
          <cell r="P260">
            <v>3259920065669</v>
          </cell>
          <cell r="Q260">
            <v>3259920065669</v>
          </cell>
          <cell r="R260"/>
          <cell r="S260"/>
          <cell r="T260"/>
          <cell r="U260">
            <v>0</v>
          </cell>
          <cell r="V260" t="str">
            <v>CANDY CANE GEANTE</v>
          </cell>
          <cell r="W260">
            <v>1.1200000000000001</v>
          </cell>
          <cell r="X260" t="str">
            <v>3259920070939</v>
          </cell>
          <cell r="Y260"/>
          <cell r="Z260"/>
          <cell r="AA260" t="str">
            <v>LECLERC</v>
          </cell>
          <cell r="AB260" t="str">
            <v>ALIMENTATION 20%</v>
          </cell>
        </row>
        <row r="261">
          <cell r="A261">
            <v>3664944210030</v>
          </cell>
          <cell r="B261" t="str">
            <v>A00203</v>
          </cell>
          <cell r="C261"/>
          <cell r="D261" t="str">
            <v>CAPSULE RÉUTILISABLE DOLCE GUSTO</v>
          </cell>
          <cell r="E261"/>
          <cell r="F261">
            <v>3.4</v>
          </cell>
          <cell r="G261" t="str">
            <v>20</v>
          </cell>
          <cell r="H261"/>
          <cell r="I261"/>
          <cell r="J261"/>
          <cell r="K261">
            <v>8.9</v>
          </cell>
          <cell r="L261">
            <v>20.5</v>
          </cell>
          <cell r="M261">
            <v>7.416666666666667</v>
          </cell>
          <cell r="N261">
            <v>54.157303370786522</v>
          </cell>
          <cell r="O261">
            <v>1</v>
          </cell>
          <cell r="P261"/>
          <cell r="Q261">
            <v>0</v>
          </cell>
          <cell r="R261"/>
          <cell r="S261"/>
          <cell r="T261"/>
          <cell r="U261">
            <v>0</v>
          </cell>
          <cell r="V261" t="str">
            <v>CAPSULE RÉUTILISABLE DOLCE GUSTO</v>
          </cell>
          <cell r="W261">
            <v>3.4</v>
          </cell>
          <cell r="X261" t="str">
            <v>3259920079628</v>
          </cell>
          <cell r="Y261"/>
          <cell r="Z261"/>
          <cell r="AA261" t="str">
            <v>EASTTARGET</v>
          </cell>
          <cell r="AB261" t="str">
            <v>ACC/VAISSELLE</v>
          </cell>
        </row>
        <row r="262">
          <cell r="A262">
            <v>3664944210023</v>
          </cell>
          <cell r="B262" t="str">
            <v>A00249</v>
          </cell>
          <cell r="C262"/>
          <cell r="D262" t="str">
            <v>CAPSULE RÉUTILISABLE NESPRESSO</v>
          </cell>
          <cell r="E262"/>
          <cell r="F262">
            <v>3.4</v>
          </cell>
          <cell r="G262" t="str">
            <v>20</v>
          </cell>
          <cell r="H262"/>
          <cell r="I262"/>
          <cell r="J262"/>
          <cell r="K262">
            <v>8.9</v>
          </cell>
          <cell r="L262">
            <v>19.5</v>
          </cell>
          <cell r="M262">
            <v>7.416666666666667</v>
          </cell>
          <cell r="N262">
            <v>54.157303370786522</v>
          </cell>
          <cell r="O262">
            <v>1</v>
          </cell>
          <cell r="P262"/>
          <cell r="Q262">
            <v>0</v>
          </cell>
          <cell r="R262" t="str">
            <v>6min</v>
          </cell>
          <cell r="S262" t="str">
            <v>100°</v>
          </cell>
          <cell r="T262"/>
          <cell r="U262">
            <v>0</v>
          </cell>
          <cell r="V262" t="str">
            <v>CAPSULE RÉUTILISABLE NESPRESSO</v>
          </cell>
          <cell r="W262">
            <v>3.4</v>
          </cell>
          <cell r="X262" t="str">
            <v>3259920079628</v>
          </cell>
          <cell r="Y262"/>
          <cell r="Z262"/>
          <cell r="AA262" t="str">
            <v>EASTTARGET</v>
          </cell>
          <cell r="AB262" t="str">
            <v>ACC/VAISSELLE</v>
          </cell>
        </row>
        <row r="263">
          <cell r="A263">
            <v>3700238373774</v>
          </cell>
          <cell r="B263" t="str">
            <v>007377</v>
          </cell>
          <cell r="C263"/>
          <cell r="D263" t="str">
            <v xml:space="preserve">Caramel Beurre Salé Sachet 150g </v>
          </cell>
          <cell r="E263"/>
          <cell r="F263">
            <v>2.8</v>
          </cell>
          <cell r="G263" t="str">
            <v>20</v>
          </cell>
          <cell r="H263"/>
          <cell r="I263"/>
          <cell r="J263"/>
          <cell r="K263">
            <v>7.5</v>
          </cell>
          <cell r="L263">
            <v>20.5</v>
          </cell>
          <cell r="M263">
            <v>6.25</v>
          </cell>
          <cell r="N263">
            <v>55.2</v>
          </cell>
          <cell r="O263">
            <v>1</v>
          </cell>
          <cell r="P263"/>
          <cell r="Q263">
            <v>0</v>
          </cell>
          <cell r="R263"/>
          <cell r="S263"/>
          <cell r="T263"/>
          <cell r="U263">
            <v>0</v>
          </cell>
          <cell r="V263" t="str">
            <v xml:space="preserve">Caramel Beurre Salé Sachet 150g </v>
          </cell>
          <cell r="W263">
            <v>2.8</v>
          </cell>
          <cell r="X263" t="str">
            <v>3259920079642</v>
          </cell>
          <cell r="Y263"/>
          <cell r="Z263"/>
          <cell r="AA263" t="str">
            <v>SDP</v>
          </cell>
          <cell r="AB263" t="str">
            <v>ALIMENTATION 20%</v>
          </cell>
        </row>
        <row r="264">
          <cell r="A264">
            <v>3700238373781</v>
          </cell>
          <cell r="B264" t="str">
            <v>A000074</v>
          </cell>
          <cell r="C264"/>
          <cell r="D264" t="str">
            <v>CARAMEL BOITE CAMEMBERT</v>
          </cell>
          <cell r="E264"/>
          <cell r="F264">
            <v>1.9</v>
          </cell>
          <cell r="G264" t="str">
            <v>20</v>
          </cell>
          <cell r="H264"/>
          <cell r="I264"/>
          <cell r="J264"/>
          <cell r="K264">
            <v>4.9000000000000004</v>
          </cell>
          <cell r="L264">
            <v>13.5</v>
          </cell>
          <cell r="M264">
            <v>4.0833333333333339</v>
          </cell>
          <cell r="N264">
            <v>53.469387755102048</v>
          </cell>
          <cell r="O264">
            <v>1</v>
          </cell>
          <cell r="P264">
            <v>3259920067489</v>
          </cell>
          <cell r="Q264">
            <v>3259920067489</v>
          </cell>
          <cell r="R264"/>
          <cell r="S264"/>
          <cell r="T264"/>
          <cell r="U264">
            <v>0</v>
          </cell>
          <cell r="V264" t="str">
            <v>CARAMEL BOITE CAMEMBERT</v>
          </cell>
          <cell r="W264">
            <v>1.9</v>
          </cell>
          <cell r="X264" t="str">
            <v>3259920079642</v>
          </cell>
          <cell r="Y264"/>
          <cell r="Z264"/>
          <cell r="AA264" t="str">
            <v>SDP</v>
          </cell>
          <cell r="AB264" t="str">
            <v>ALIMENTATION 20%</v>
          </cell>
        </row>
        <row r="265">
          <cell r="A265"/>
          <cell r="B265" t="str">
            <v>A000001</v>
          </cell>
          <cell r="C265"/>
          <cell r="D265" t="str">
            <v>CARAMEL FRUIT2208</v>
          </cell>
          <cell r="E265"/>
          <cell r="F265">
            <v>0.72</v>
          </cell>
          <cell r="G265" t="str">
            <v>20</v>
          </cell>
          <cell r="H265"/>
          <cell r="I265"/>
          <cell r="J265"/>
          <cell r="K265">
            <v>1.9</v>
          </cell>
          <cell r="L265">
            <v>13.5</v>
          </cell>
          <cell r="M265">
            <v>1.5833333333333333</v>
          </cell>
          <cell r="N265">
            <v>54.526315789473678</v>
          </cell>
          <cell r="O265">
            <v>1</v>
          </cell>
          <cell r="P265"/>
          <cell r="Q265">
            <v>0</v>
          </cell>
          <cell r="R265"/>
          <cell r="S265"/>
          <cell r="T265"/>
          <cell r="U265">
            <v>0</v>
          </cell>
          <cell r="V265" t="str">
            <v>CARAMEL FRUIT2208</v>
          </cell>
          <cell r="W265">
            <v>0.72</v>
          </cell>
          <cell r="X265" t="str">
            <v>3259920080563</v>
          </cell>
          <cell r="Y265"/>
          <cell r="Z265"/>
          <cell r="AA265" t="str">
            <v>PARIS GOURMAND</v>
          </cell>
          <cell r="AB265" t="str">
            <v>ALIMENTATION 20%</v>
          </cell>
        </row>
        <row r="266">
          <cell r="A266"/>
          <cell r="B266" t="str">
            <v>A000002</v>
          </cell>
          <cell r="C266"/>
          <cell r="D266" t="str">
            <v>CARAMEL NATURE PARIS2208</v>
          </cell>
          <cell r="E266"/>
          <cell r="F266">
            <v>0.61</v>
          </cell>
          <cell r="G266" t="str">
            <v>20</v>
          </cell>
          <cell r="H266"/>
          <cell r="I266"/>
          <cell r="J266"/>
          <cell r="K266">
            <v>1.9</v>
          </cell>
          <cell r="L266">
            <v>14</v>
          </cell>
          <cell r="M266">
            <v>1.5833333333333333</v>
          </cell>
          <cell r="N266">
            <v>61.473684210526315</v>
          </cell>
          <cell r="O266">
            <v>1</v>
          </cell>
          <cell r="P266">
            <v>3259920067564</v>
          </cell>
          <cell r="Q266">
            <v>3259920067564</v>
          </cell>
          <cell r="R266"/>
          <cell r="S266"/>
          <cell r="T266"/>
          <cell r="U266">
            <v>0</v>
          </cell>
          <cell r="V266" t="str">
            <v>CARAMEL NATURE PARIS2208</v>
          </cell>
          <cell r="W266">
            <v>0.61</v>
          </cell>
          <cell r="X266" t="str">
            <v>3259920080563</v>
          </cell>
          <cell r="Y266"/>
          <cell r="Z266"/>
          <cell r="AA266" t="str">
            <v>PARIS GOURMAND</v>
          </cell>
          <cell r="AB266" t="str">
            <v>ALIMENTATION 20%</v>
          </cell>
        </row>
        <row r="267">
          <cell r="A267"/>
          <cell r="B267" t="str">
            <v>A000003</v>
          </cell>
          <cell r="C267"/>
          <cell r="D267" t="str">
            <v>CARAMEL SUCRE SALE 2208</v>
          </cell>
          <cell r="E267"/>
          <cell r="F267">
            <v>0.68</v>
          </cell>
          <cell r="G267" t="str">
            <v>20</v>
          </cell>
          <cell r="H267"/>
          <cell r="I267"/>
          <cell r="J267"/>
          <cell r="K267">
            <v>1.9</v>
          </cell>
          <cell r="L267">
            <v>13.5</v>
          </cell>
          <cell r="M267">
            <v>1.5833333333333333</v>
          </cell>
          <cell r="N267">
            <v>57.052631578947363</v>
          </cell>
          <cell r="O267">
            <v>1</v>
          </cell>
          <cell r="P267">
            <v>3259920069780</v>
          </cell>
          <cell r="Q267">
            <v>3259920069780</v>
          </cell>
          <cell r="R267"/>
          <cell r="S267"/>
          <cell r="T267"/>
          <cell r="U267">
            <v>0</v>
          </cell>
          <cell r="V267" t="str">
            <v>CARAMEL SUCRE SALE 2208</v>
          </cell>
          <cell r="W267">
            <v>0.68</v>
          </cell>
          <cell r="X267" t="str">
            <v>3259920082031</v>
          </cell>
          <cell r="Y267"/>
          <cell r="Z267"/>
          <cell r="AA267" t="str">
            <v>PARIS GOURMAND</v>
          </cell>
          <cell r="AB267" t="str">
            <v>ALIMENTATION 20%</v>
          </cell>
        </row>
        <row r="268">
          <cell r="A268"/>
          <cell r="B268" t="str">
            <v>A00337</v>
          </cell>
          <cell r="C268"/>
          <cell r="D268" t="str">
            <v>CARCADET</v>
          </cell>
          <cell r="E268"/>
          <cell r="F268" t="str">
            <v/>
          </cell>
          <cell r="G268" t="str">
            <v>10</v>
          </cell>
          <cell r="H268"/>
          <cell r="I268"/>
          <cell r="J268"/>
          <cell r="K268">
            <v>3.8</v>
          </cell>
          <cell r="L268">
            <v>12</v>
          </cell>
          <cell r="M268">
            <v>3.1666666666666665</v>
          </cell>
          <cell r="N268">
            <v>0</v>
          </cell>
          <cell r="O268">
            <v>1</v>
          </cell>
          <cell r="P268">
            <v>3259920070939</v>
          </cell>
          <cell r="Q268">
            <v>3259920070939</v>
          </cell>
          <cell r="R268"/>
          <cell r="S268"/>
          <cell r="T268"/>
          <cell r="U268">
            <v>0</v>
          </cell>
          <cell r="V268" t="str">
            <v>CARCADET</v>
          </cell>
          <cell r="W268" t="str">
            <v/>
          </cell>
          <cell r="X268" t="str">
            <v>3259920082062</v>
          </cell>
          <cell r="Y268"/>
          <cell r="Z268"/>
          <cell r="AA268" t="str">
            <v>PARIS GOURMAND</v>
          </cell>
          <cell r="AB268" t="str">
            <v>SALON DE THE</v>
          </cell>
        </row>
        <row r="269">
          <cell r="A269"/>
          <cell r="B269" t="str">
            <v>2411</v>
          </cell>
          <cell r="C269"/>
          <cell r="D269" t="str">
            <v>CARCADET CASSIS MENTHE</v>
          </cell>
          <cell r="E269">
            <v>4</v>
          </cell>
          <cell r="F269">
            <v>2.42</v>
          </cell>
          <cell r="G269" t="str">
            <v>5.5</v>
          </cell>
          <cell r="H269"/>
          <cell r="I269"/>
          <cell r="J269"/>
          <cell r="K269">
            <v>7.9</v>
          </cell>
          <cell r="L269">
            <v>18</v>
          </cell>
          <cell r="M269">
            <v>6.5833333333333339</v>
          </cell>
          <cell r="N269">
            <v>63.240506329113934</v>
          </cell>
          <cell r="O269">
            <v>1</v>
          </cell>
          <cell r="P269">
            <v>3259920079154</v>
          </cell>
          <cell r="Q269"/>
          <cell r="R269"/>
          <cell r="S269"/>
          <cell r="T269"/>
          <cell r="U269">
            <v>4</v>
          </cell>
          <cell r="V269" t="str">
            <v>CARCADET CASSIS MENTHE</v>
          </cell>
          <cell r="W269">
            <v>2.42</v>
          </cell>
          <cell r="X269" t="str">
            <v/>
          </cell>
          <cell r="Y269"/>
          <cell r="Z269"/>
          <cell r="AA269" t="str">
            <v>DAMMANN</v>
          </cell>
          <cell r="AB269" t="str">
            <v>THE</v>
          </cell>
        </row>
        <row r="270">
          <cell r="A270">
            <v>9999000024110</v>
          </cell>
          <cell r="B270" t="str">
            <v>P2411</v>
          </cell>
          <cell r="C270"/>
          <cell r="D270" t="str">
            <v>CARCADET CASSIS MENTHE</v>
          </cell>
          <cell r="E270"/>
          <cell r="F270">
            <v>24.2</v>
          </cell>
          <cell r="G270" t="str">
            <v>5.5</v>
          </cell>
          <cell r="H270"/>
          <cell r="I270"/>
          <cell r="J270"/>
          <cell r="K270">
            <v>79</v>
          </cell>
          <cell r="L270">
            <v>22.5</v>
          </cell>
          <cell r="M270">
            <v>65.833333333333343</v>
          </cell>
          <cell r="N270">
            <v>63.24050632911392</v>
          </cell>
          <cell r="O270">
            <v>1</v>
          </cell>
          <cell r="P270">
            <v>3259920079628</v>
          </cell>
          <cell r="Q270">
            <v>3259920079628</v>
          </cell>
          <cell r="R270"/>
          <cell r="S270"/>
          <cell r="T270"/>
          <cell r="U270">
            <v>0</v>
          </cell>
          <cell r="V270" t="str">
            <v>CARCADET CASSIS MENTHE</v>
          </cell>
          <cell r="W270">
            <v>24.2</v>
          </cell>
          <cell r="X270" t="str">
            <v/>
          </cell>
          <cell r="Y270"/>
          <cell r="Z270"/>
          <cell r="AA270" t="str">
            <v>DAMMANN-P</v>
          </cell>
          <cell r="AB270" t="str">
            <v>THE</v>
          </cell>
        </row>
        <row r="271">
          <cell r="A271">
            <v>9999000019734</v>
          </cell>
          <cell r="B271" t="str">
            <v>P1973</v>
          </cell>
          <cell r="C271"/>
          <cell r="D271" t="str">
            <v>CARCADET CLAFOUTIS</v>
          </cell>
          <cell r="E271"/>
          <cell r="F271">
            <v>16.7</v>
          </cell>
          <cell r="G271" t="str">
            <v>5.5</v>
          </cell>
          <cell r="H271"/>
          <cell r="I271"/>
          <cell r="J271"/>
          <cell r="K271">
            <v>55</v>
          </cell>
          <cell r="L271">
            <v>20</v>
          </cell>
          <cell r="M271">
            <v>45.833333333333336</v>
          </cell>
          <cell r="N271">
            <v>63.56363636363637</v>
          </cell>
          <cell r="O271">
            <v>1</v>
          </cell>
          <cell r="P271">
            <v>3259920079635</v>
          </cell>
          <cell r="Q271">
            <v>3259920079635</v>
          </cell>
          <cell r="R271"/>
          <cell r="S271"/>
          <cell r="T271"/>
          <cell r="U271">
            <v>0</v>
          </cell>
          <cell r="V271" t="str">
            <v>CARCADET CLAFOUTIS</v>
          </cell>
          <cell r="W271">
            <v>16.7</v>
          </cell>
          <cell r="X271" t="str">
            <v/>
          </cell>
          <cell r="Y271"/>
          <cell r="Z271"/>
          <cell r="AA271" t="str">
            <v>DAMMANN-P</v>
          </cell>
          <cell r="AB271" t="str">
            <v>THE</v>
          </cell>
        </row>
        <row r="272">
          <cell r="A272">
            <v>1973</v>
          </cell>
          <cell r="B272" t="str">
            <v>1973</v>
          </cell>
          <cell r="C272"/>
          <cell r="D272" t="str">
            <v>CARCADET CLAFOUTIS</v>
          </cell>
          <cell r="E272"/>
          <cell r="F272">
            <v>1.67</v>
          </cell>
          <cell r="G272" t="str">
            <v>5.5</v>
          </cell>
          <cell r="H272"/>
          <cell r="I272"/>
          <cell r="J272"/>
          <cell r="K272">
            <v>5.5</v>
          </cell>
          <cell r="L272">
            <v>22.5</v>
          </cell>
          <cell r="M272">
            <v>4.5833333333333339</v>
          </cell>
          <cell r="N272">
            <v>63.56363636363637</v>
          </cell>
          <cell r="O272">
            <v>1</v>
          </cell>
          <cell r="P272">
            <v>3259920079642</v>
          </cell>
          <cell r="Q272">
            <v>3259920079642</v>
          </cell>
          <cell r="R272"/>
          <cell r="S272"/>
          <cell r="T272"/>
          <cell r="U272">
            <v>0</v>
          </cell>
          <cell r="V272" t="str">
            <v>CARCADET CLAFOUTIS</v>
          </cell>
          <cell r="W272">
            <v>1.67</v>
          </cell>
          <cell r="X272" t="str">
            <v/>
          </cell>
          <cell r="Y272"/>
          <cell r="Z272"/>
          <cell r="AA272" t="str">
            <v>DAMMANN</v>
          </cell>
          <cell r="AB272" t="str">
            <v>THE</v>
          </cell>
        </row>
        <row r="273">
          <cell r="A273">
            <v>80</v>
          </cell>
          <cell r="B273" t="str">
            <v>80</v>
          </cell>
          <cell r="C273"/>
          <cell r="D273" t="str">
            <v>CARCADET DE NOËL</v>
          </cell>
          <cell r="E273"/>
          <cell r="F273">
            <v>2.42</v>
          </cell>
          <cell r="G273" t="str">
            <v>5.5</v>
          </cell>
          <cell r="H273"/>
          <cell r="I273"/>
          <cell r="J273"/>
          <cell r="K273">
            <v>8.5</v>
          </cell>
          <cell r="L273">
            <v>20.5</v>
          </cell>
          <cell r="M273">
            <v>7.0833333333333339</v>
          </cell>
          <cell r="N273">
            <v>65.835294117647052</v>
          </cell>
          <cell r="O273">
            <v>1</v>
          </cell>
          <cell r="P273">
            <v>3259920079666</v>
          </cell>
          <cell r="Q273">
            <v>3259920079666</v>
          </cell>
          <cell r="R273"/>
          <cell r="S273"/>
          <cell r="T273"/>
          <cell r="U273">
            <v>0</v>
          </cell>
          <cell r="V273" t="str">
            <v>CARCADET DE NOËL</v>
          </cell>
          <cell r="W273">
            <v>2.42</v>
          </cell>
          <cell r="X273" t="str">
            <v/>
          </cell>
          <cell r="Y273"/>
          <cell r="Z273"/>
          <cell r="AA273" t="str">
            <v>DAMMANN</v>
          </cell>
          <cell r="AB273" t="str">
            <v>THE</v>
          </cell>
        </row>
        <row r="274">
          <cell r="A274">
            <v>9999000000800</v>
          </cell>
          <cell r="B274" t="str">
            <v>P80</v>
          </cell>
          <cell r="C274"/>
          <cell r="D274" t="str">
            <v>CARCADET DE NOËL</v>
          </cell>
          <cell r="E274">
            <v>4</v>
          </cell>
          <cell r="F274">
            <v>24.24</v>
          </cell>
          <cell r="G274" t="str">
            <v>5.5</v>
          </cell>
          <cell r="H274"/>
          <cell r="I274"/>
          <cell r="J274"/>
          <cell r="K274">
            <v>85</v>
          </cell>
          <cell r="L274">
            <v>13.5</v>
          </cell>
          <cell r="M274">
            <v>70.833333333333343</v>
          </cell>
          <cell r="N274">
            <v>65.778823529411781</v>
          </cell>
          <cell r="O274">
            <v>1</v>
          </cell>
          <cell r="P274">
            <v>3259920080563</v>
          </cell>
          <cell r="Q274"/>
          <cell r="R274"/>
          <cell r="S274"/>
          <cell r="T274"/>
          <cell r="U274">
            <v>4</v>
          </cell>
          <cell r="V274" t="str">
            <v>CARCADET DE NOËL</v>
          </cell>
          <cell r="W274">
            <v>24.24</v>
          </cell>
          <cell r="X274" t="str">
            <v/>
          </cell>
          <cell r="Y274"/>
          <cell r="Z274"/>
          <cell r="AA274" t="str">
            <v>DAMMANN-P</v>
          </cell>
          <cell r="AB274" t="str">
            <v>THE</v>
          </cell>
        </row>
        <row r="275">
          <cell r="A275">
            <v>1875</v>
          </cell>
          <cell r="B275" t="str">
            <v>1975</v>
          </cell>
          <cell r="C275"/>
          <cell r="D275" t="str">
            <v>CARCADET FEU DE CHEMINÉE</v>
          </cell>
          <cell r="E275">
            <v>4</v>
          </cell>
          <cell r="F275">
            <v>1.67</v>
          </cell>
          <cell r="G275" t="str">
            <v>5.5</v>
          </cell>
          <cell r="H275"/>
          <cell r="I275"/>
          <cell r="J275"/>
          <cell r="K275">
            <v>5.5</v>
          </cell>
          <cell r="L275">
            <v>15</v>
          </cell>
          <cell r="M275">
            <v>4.5833333333333339</v>
          </cell>
          <cell r="N275">
            <v>63.56363636363637</v>
          </cell>
          <cell r="O275">
            <v>1</v>
          </cell>
          <cell r="P275">
            <v>3259920082031</v>
          </cell>
          <cell r="Q275"/>
          <cell r="R275"/>
          <cell r="S275"/>
          <cell r="T275"/>
          <cell r="U275">
            <v>4</v>
          </cell>
          <cell r="V275" t="str">
            <v>CARCADET FEU DE CHEMINÉE</v>
          </cell>
          <cell r="W275">
            <v>1.67</v>
          </cell>
          <cell r="X275" t="str">
            <v/>
          </cell>
          <cell r="Y275"/>
          <cell r="Z275"/>
          <cell r="AA275" t="str">
            <v>DAMMANN</v>
          </cell>
          <cell r="AB275" t="str">
            <v>THE</v>
          </cell>
        </row>
        <row r="276">
          <cell r="A276">
            <v>9999000019758</v>
          </cell>
          <cell r="B276" t="str">
            <v>P1975</v>
          </cell>
          <cell r="C276"/>
          <cell r="D276" t="str">
            <v>CARCADET FEU DE CHEMINÉE</v>
          </cell>
          <cell r="E276"/>
          <cell r="F276">
            <v>16.7</v>
          </cell>
          <cell r="G276" t="str">
            <v>5.5</v>
          </cell>
          <cell r="H276"/>
          <cell r="I276"/>
          <cell r="J276"/>
          <cell r="K276">
            <v>55</v>
          </cell>
          <cell r="L276">
            <v>11.5</v>
          </cell>
          <cell r="M276">
            <v>45.833333333333336</v>
          </cell>
          <cell r="N276">
            <v>63.56363636363637</v>
          </cell>
          <cell r="O276">
            <v>1</v>
          </cell>
          <cell r="P276">
            <v>3259920082062</v>
          </cell>
          <cell r="Q276">
            <v>3259920082062</v>
          </cell>
          <cell r="R276"/>
          <cell r="S276"/>
          <cell r="T276"/>
          <cell r="U276"/>
          <cell r="V276" t="str">
            <v>CARCADET FEU DE CHEMINÉE</v>
          </cell>
          <cell r="W276">
            <v>16.7</v>
          </cell>
          <cell r="X276"/>
          <cell r="Y276"/>
          <cell r="Z276"/>
          <cell r="AA276" t="str">
            <v>DAMMANN-P</v>
          </cell>
          <cell r="AB276" t="str">
            <v>THE</v>
          </cell>
        </row>
        <row r="277">
          <cell r="A277">
            <v>9999000019550</v>
          </cell>
          <cell r="B277" t="str">
            <v>P1955</v>
          </cell>
          <cell r="C277"/>
          <cell r="D277" t="str">
            <v>CARCADET FRAGOLA</v>
          </cell>
          <cell r="E277"/>
          <cell r="F277">
            <v>16.7</v>
          </cell>
          <cell r="G277" t="str">
            <v>5.5</v>
          </cell>
          <cell r="H277"/>
          <cell r="I277"/>
          <cell r="J277"/>
          <cell r="K277">
            <v>54</v>
          </cell>
          <cell r="L277">
            <v>13</v>
          </cell>
          <cell r="M277">
            <v>45</v>
          </cell>
          <cell r="N277">
            <v>62.888888888888893</v>
          </cell>
          <cell r="O277">
            <v>1</v>
          </cell>
          <cell r="P277"/>
          <cell r="Q277">
            <v>0</v>
          </cell>
          <cell r="R277"/>
          <cell r="S277"/>
          <cell r="T277"/>
          <cell r="U277">
            <v>0</v>
          </cell>
          <cell r="V277" t="str">
            <v>CARCADET FRAGOLA</v>
          </cell>
          <cell r="W277">
            <v>16.7</v>
          </cell>
          <cell r="X277" t="str">
            <v/>
          </cell>
          <cell r="Y277"/>
          <cell r="Z277"/>
          <cell r="AA277" t="str">
            <v>DAMMANN-P</v>
          </cell>
          <cell r="AB277" t="str">
            <v>THE</v>
          </cell>
        </row>
        <row r="278">
          <cell r="A278">
            <v>1955</v>
          </cell>
          <cell r="B278" t="str">
            <v>1955</v>
          </cell>
          <cell r="C278"/>
          <cell r="D278" t="str">
            <v>CARCADET FRAGOLA</v>
          </cell>
          <cell r="E278"/>
          <cell r="F278">
            <v>1.67</v>
          </cell>
          <cell r="G278" t="str">
            <v>5.5</v>
          </cell>
          <cell r="H278"/>
          <cell r="I278"/>
          <cell r="J278"/>
          <cell r="K278">
            <v>5.4</v>
          </cell>
          <cell r="L278"/>
          <cell r="M278">
            <v>4.5</v>
          </cell>
          <cell r="N278">
            <v>62.888888888888893</v>
          </cell>
          <cell r="O278">
            <v>1</v>
          </cell>
          <cell r="P278"/>
          <cell r="Q278">
            <v>0</v>
          </cell>
          <cell r="R278"/>
          <cell r="S278"/>
          <cell r="T278"/>
          <cell r="U278">
            <v>0</v>
          </cell>
          <cell r="V278" t="str">
            <v>CARCADET PASSION FRAMBOISE</v>
          </cell>
          <cell r="W278">
            <v>1.67</v>
          </cell>
          <cell r="X278" t="str">
            <v/>
          </cell>
          <cell r="Y278"/>
          <cell r="Z278"/>
          <cell r="AA278" t="str">
            <v>DAMMANN</v>
          </cell>
          <cell r="AB278" t="str">
            <v>THE</v>
          </cell>
        </row>
        <row r="279">
          <cell r="A279">
            <v>311</v>
          </cell>
          <cell r="B279" t="str">
            <v>311</v>
          </cell>
          <cell r="C279"/>
          <cell r="D279" t="str">
            <v>CARCADET HIBISCUS</v>
          </cell>
          <cell r="E279"/>
          <cell r="F279">
            <v>2.73</v>
          </cell>
          <cell r="G279" t="str">
            <v>5.5</v>
          </cell>
          <cell r="H279"/>
          <cell r="I279"/>
          <cell r="J279"/>
          <cell r="K279">
            <v>9</v>
          </cell>
          <cell r="L279"/>
          <cell r="M279">
            <v>7.5</v>
          </cell>
          <cell r="N279">
            <v>63.599999999999987</v>
          </cell>
          <cell r="O279">
            <v>1</v>
          </cell>
          <cell r="P279"/>
          <cell r="Q279">
            <v>0</v>
          </cell>
          <cell r="R279"/>
          <cell r="S279"/>
          <cell r="T279"/>
          <cell r="U279">
            <v>0</v>
          </cell>
          <cell r="V279" t="str">
            <v>CARCADET PROVENCE</v>
          </cell>
          <cell r="W279">
            <v>2.73</v>
          </cell>
          <cell r="X279" t="str">
            <v/>
          </cell>
          <cell r="Y279"/>
          <cell r="Z279"/>
          <cell r="AA279" t="str">
            <v>DAMMANN</v>
          </cell>
          <cell r="AB279" t="str">
            <v>THE</v>
          </cell>
        </row>
        <row r="280">
          <cell r="A280">
            <v>9999000003115</v>
          </cell>
          <cell r="B280" t="str">
            <v>P311</v>
          </cell>
          <cell r="C280"/>
          <cell r="D280" t="str">
            <v>CARCADET HIBISCUS</v>
          </cell>
          <cell r="E280"/>
          <cell r="F280">
            <v>27.28</v>
          </cell>
          <cell r="G280" t="str">
            <v>5.5</v>
          </cell>
          <cell r="H280"/>
          <cell r="I280"/>
          <cell r="J280"/>
          <cell r="K280">
            <v>90</v>
          </cell>
          <cell r="L280"/>
          <cell r="M280">
            <v>75</v>
          </cell>
          <cell r="N280">
            <v>63.626666666666665</v>
          </cell>
          <cell r="O280">
            <v>1</v>
          </cell>
          <cell r="P280"/>
          <cell r="Q280">
            <v>0</v>
          </cell>
          <cell r="R280"/>
          <cell r="S280"/>
          <cell r="T280"/>
          <cell r="U280">
            <v>0</v>
          </cell>
          <cell r="V280" t="str">
            <v>CARCADET PROVENCE</v>
          </cell>
          <cell r="W280">
            <v>27.28</v>
          </cell>
          <cell r="X280" t="str">
            <v/>
          </cell>
          <cell r="Y280"/>
          <cell r="Z280"/>
          <cell r="AA280" t="str">
            <v>DAMMANN-P</v>
          </cell>
          <cell r="AB280" t="str">
            <v>THE</v>
          </cell>
        </row>
        <row r="281">
          <cell r="A281">
            <v>374</v>
          </cell>
          <cell r="B281" t="str">
            <v>374</v>
          </cell>
          <cell r="C281"/>
          <cell r="D281" t="str">
            <v>CARCADET LITCHI CITRON VERT</v>
          </cell>
          <cell r="E281"/>
          <cell r="F281">
            <v>2.12</v>
          </cell>
          <cell r="G281" t="str">
            <v>5.5</v>
          </cell>
          <cell r="H281"/>
          <cell r="I281"/>
          <cell r="J281"/>
          <cell r="K281">
            <v>7</v>
          </cell>
          <cell r="L281"/>
          <cell r="M281">
            <v>5.8333333333333339</v>
          </cell>
          <cell r="N281">
            <v>63.657142857142858</v>
          </cell>
          <cell r="O281">
            <v>1</v>
          </cell>
          <cell r="P281"/>
          <cell r="Q281">
            <v>0</v>
          </cell>
          <cell r="R281"/>
          <cell r="S281"/>
          <cell r="T281"/>
          <cell r="U281">
            <v>0</v>
          </cell>
          <cell r="V281" t="str">
            <v>CARCADET REVE DE FLEURS</v>
          </cell>
          <cell r="W281">
            <v>2.12</v>
          </cell>
          <cell r="X281" t="str">
            <v/>
          </cell>
          <cell r="Y281"/>
          <cell r="Z281"/>
          <cell r="AA281" t="str">
            <v>DAMMANN</v>
          </cell>
          <cell r="AB281" t="str">
            <v>THE</v>
          </cell>
        </row>
        <row r="282">
          <cell r="A282">
            <v>9999000003740</v>
          </cell>
          <cell r="B282" t="str">
            <v>P374</v>
          </cell>
          <cell r="C282"/>
          <cell r="D282" t="str">
            <v>CARCADET LITCHI CITRON VERT</v>
          </cell>
          <cell r="E282"/>
          <cell r="F282">
            <v>21.22</v>
          </cell>
          <cell r="G282" t="str">
            <v>5.5</v>
          </cell>
          <cell r="H282"/>
          <cell r="I282"/>
          <cell r="J282"/>
          <cell r="K282">
            <v>70</v>
          </cell>
          <cell r="L282"/>
          <cell r="M282">
            <v>58.333333333333336</v>
          </cell>
          <cell r="N282">
            <v>63.62285714285715</v>
          </cell>
          <cell r="O282">
            <v>1</v>
          </cell>
          <cell r="P282"/>
          <cell r="Q282">
            <v>0</v>
          </cell>
          <cell r="R282"/>
          <cell r="S282"/>
          <cell r="T282"/>
          <cell r="U282">
            <v>0</v>
          </cell>
          <cell r="V282" t="str">
            <v>CARCADET REVE DE FLEURS</v>
          </cell>
          <cell r="W282">
            <v>21.22</v>
          </cell>
          <cell r="X282" t="str">
            <v/>
          </cell>
          <cell r="Y282"/>
          <cell r="Z282"/>
          <cell r="AA282" t="str">
            <v>DAMMANN-P</v>
          </cell>
          <cell r="AB282" t="str">
            <v>THE</v>
          </cell>
        </row>
        <row r="283">
          <cell r="A283">
            <v>1974</v>
          </cell>
          <cell r="B283" t="str">
            <v>1974</v>
          </cell>
          <cell r="C283"/>
          <cell r="D283" t="str">
            <v>CARCADET NUIT D'ÉTÉ</v>
          </cell>
          <cell r="E283"/>
          <cell r="F283">
            <v>1.82</v>
          </cell>
          <cell r="G283" t="str">
            <v>5.5</v>
          </cell>
          <cell r="H283"/>
          <cell r="I283"/>
          <cell r="J283"/>
          <cell r="K283">
            <v>6</v>
          </cell>
          <cell r="L283"/>
          <cell r="M283">
            <v>5</v>
          </cell>
          <cell r="N283">
            <v>63.599999999999987</v>
          </cell>
          <cell r="O283">
            <v>1</v>
          </cell>
          <cell r="P283"/>
          <cell r="Q283">
            <v>0</v>
          </cell>
          <cell r="R283"/>
          <cell r="S283"/>
          <cell r="T283"/>
          <cell r="U283">
            <v>0</v>
          </cell>
          <cell r="V283" t="str">
            <v>CARCADET SAMBA</v>
          </cell>
          <cell r="W283">
            <v>1.82</v>
          </cell>
          <cell r="X283" t="str">
            <v/>
          </cell>
          <cell r="Y283"/>
          <cell r="Z283"/>
          <cell r="AA283" t="str">
            <v>DAMMANN</v>
          </cell>
          <cell r="AB283" t="str">
            <v>THE</v>
          </cell>
        </row>
        <row r="284">
          <cell r="A284">
            <v>9999000019741</v>
          </cell>
          <cell r="B284" t="str">
            <v>P1974</v>
          </cell>
          <cell r="C284"/>
          <cell r="D284" t="str">
            <v>CARCADET NUIT D'ÉTÉ</v>
          </cell>
          <cell r="E284"/>
          <cell r="F284">
            <v>18.2</v>
          </cell>
          <cell r="G284" t="str">
            <v>5.5</v>
          </cell>
          <cell r="H284"/>
          <cell r="I284"/>
          <cell r="J284"/>
          <cell r="K284">
            <v>60</v>
          </cell>
          <cell r="L284"/>
          <cell r="M284">
            <v>50</v>
          </cell>
          <cell r="N284">
            <v>63.6</v>
          </cell>
          <cell r="O284">
            <v>1</v>
          </cell>
          <cell r="P284"/>
          <cell r="Q284">
            <v>0</v>
          </cell>
          <cell r="R284"/>
          <cell r="S284"/>
          <cell r="T284"/>
          <cell r="U284">
            <v>0</v>
          </cell>
          <cell r="V284" t="str">
            <v>CARCADET SAMBA</v>
          </cell>
          <cell r="W284">
            <v>18.2</v>
          </cell>
          <cell r="X284" t="str">
            <v/>
          </cell>
          <cell r="Y284"/>
          <cell r="Z284"/>
          <cell r="AA284" t="str">
            <v>DAMMANN-P</v>
          </cell>
          <cell r="AB284" t="str">
            <v>THE</v>
          </cell>
        </row>
        <row r="285">
          <cell r="A285">
            <v>373</v>
          </cell>
          <cell r="B285" t="str">
            <v>373</v>
          </cell>
          <cell r="C285"/>
          <cell r="D285" t="str">
            <v>CARCADET PASSION FRAMBOISE</v>
          </cell>
          <cell r="E285"/>
          <cell r="F285">
            <v>2.58</v>
          </cell>
          <cell r="G285" t="str">
            <v>5.5</v>
          </cell>
          <cell r="H285"/>
          <cell r="I285"/>
          <cell r="J285"/>
          <cell r="K285">
            <v>8.5</v>
          </cell>
          <cell r="L285"/>
          <cell r="M285">
            <v>7.0833333333333339</v>
          </cell>
          <cell r="N285">
            <v>63.576470588235303</v>
          </cell>
          <cell r="O285">
            <v>1</v>
          </cell>
          <cell r="P285"/>
          <cell r="Q285">
            <v>0</v>
          </cell>
          <cell r="R285"/>
          <cell r="S285"/>
          <cell r="T285"/>
          <cell r="U285"/>
          <cell r="V285" t="str">
            <v>CARCADET PASSION FRAMBOISE</v>
          </cell>
          <cell r="W285">
            <v>2.58</v>
          </cell>
          <cell r="X285" t="str">
            <v/>
          </cell>
          <cell r="Y285"/>
          <cell r="Z285"/>
          <cell r="AA285" t="str">
            <v>DAMMANN</v>
          </cell>
          <cell r="AB285" t="str">
            <v>THE</v>
          </cell>
        </row>
        <row r="286">
          <cell r="A286">
            <v>9999000003733</v>
          </cell>
          <cell r="B286" t="str">
            <v>P373</v>
          </cell>
          <cell r="C286"/>
          <cell r="D286" t="str">
            <v>CARCADET PASSION FRAMBOISE</v>
          </cell>
          <cell r="E286"/>
          <cell r="F286">
            <v>25.76</v>
          </cell>
          <cell r="G286" t="str">
            <v>5.5</v>
          </cell>
          <cell r="H286"/>
          <cell r="I286"/>
          <cell r="J286"/>
          <cell r="K286">
            <v>85</v>
          </cell>
          <cell r="L286"/>
          <cell r="M286">
            <v>70.833333333333343</v>
          </cell>
          <cell r="N286">
            <v>63.632941176470581</v>
          </cell>
          <cell r="O286">
            <v>1</v>
          </cell>
          <cell r="P286"/>
          <cell r="Q286">
            <v>0</v>
          </cell>
          <cell r="R286"/>
          <cell r="S286"/>
          <cell r="T286"/>
          <cell r="U286"/>
          <cell r="V286" t="str">
            <v>CARCADET PASSION FRAMBOISE</v>
          </cell>
          <cell r="W286">
            <v>25.76</v>
          </cell>
          <cell r="X286" t="str">
            <v/>
          </cell>
          <cell r="Y286"/>
          <cell r="Z286"/>
          <cell r="AA286" t="str">
            <v>DAMMANN-P</v>
          </cell>
          <cell r="AB286" t="str">
            <v>THE</v>
          </cell>
        </row>
        <row r="287">
          <cell r="A287">
            <v>1978</v>
          </cell>
          <cell r="B287" t="str">
            <v>1978</v>
          </cell>
          <cell r="C287"/>
          <cell r="D287" t="str">
            <v>CARCADET PROVENCE</v>
          </cell>
          <cell r="E287"/>
          <cell r="F287">
            <v>1.82</v>
          </cell>
          <cell r="G287" t="str">
            <v>5.5</v>
          </cell>
          <cell r="H287"/>
          <cell r="I287"/>
          <cell r="J287"/>
          <cell r="K287">
            <v>6</v>
          </cell>
          <cell r="L287"/>
          <cell r="M287">
            <v>5</v>
          </cell>
          <cell r="N287">
            <v>63.599999999999987</v>
          </cell>
          <cell r="O287">
            <v>1</v>
          </cell>
          <cell r="P287"/>
          <cell r="Q287">
            <v>0</v>
          </cell>
          <cell r="R287"/>
          <cell r="S287"/>
          <cell r="T287"/>
          <cell r="U287"/>
          <cell r="V287" t="str">
            <v>CARCADET PROVENCE</v>
          </cell>
          <cell r="W287">
            <v>1.82</v>
          </cell>
          <cell r="X287" t="str">
            <v/>
          </cell>
          <cell r="Y287"/>
          <cell r="Z287"/>
          <cell r="AA287" t="str">
            <v>DAMMANN</v>
          </cell>
          <cell r="AB287" t="str">
            <v>THE</v>
          </cell>
        </row>
        <row r="288">
          <cell r="A288">
            <v>9999000019789</v>
          </cell>
          <cell r="B288" t="str">
            <v>P1978</v>
          </cell>
          <cell r="C288"/>
          <cell r="D288" t="str">
            <v>CARCADET PROVENCE</v>
          </cell>
          <cell r="E288"/>
          <cell r="F288">
            <v>18.2</v>
          </cell>
          <cell r="G288" t="str">
            <v>5.5</v>
          </cell>
          <cell r="H288"/>
          <cell r="I288"/>
          <cell r="J288"/>
          <cell r="K288">
            <v>60</v>
          </cell>
          <cell r="L288"/>
          <cell r="M288">
            <v>50</v>
          </cell>
          <cell r="N288">
            <v>63.6</v>
          </cell>
          <cell r="O288">
            <v>1</v>
          </cell>
          <cell r="P288"/>
          <cell r="Q288">
            <v>0</v>
          </cell>
          <cell r="R288"/>
          <cell r="S288"/>
          <cell r="T288"/>
          <cell r="U288"/>
          <cell r="V288" t="str">
            <v>CARCADET PROVENCE</v>
          </cell>
          <cell r="W288">
            <v>18.2</v>
          </cell>
          <cell r="X288" t="str">
            <v/>
          </cell>
          <cell r="Y288"/>
          <cell r="Z288"/>
          <cell r="AA288" t="str">
            <v>DAMMANN-P</v>
          </cell>
          <cell r="AB288" t="str">
            <v>THE</v>
          </cell>
        </row>
        <row r="289">
          <cell r="A289"/>
          <cell r="B289" t="str">
            <v>975</v>
          </cell>
          <cell r="C289"/>
          <cell r="D289" t="str">
            <v>CARCADET REVE DE FLEURS</v>
          </cell>
          <cell r="E289"/>
          <cell r="F289">
            <v>2.42</v>
          </cell>
          <cell r="G289" t="str">
            <v>5.5</v>
          </cell>
          <cell r="H289"/>
          <cell r="I289"/>
          <cell r="J289"/>
          <cell r="K289">
            <v>8</v>
          </cell>
          <cell r="L289"/>
          <cell r="M289">
            <v>6.666666666666667</v>
          </cell>
          <cell r="N289">
            <v>63.7</v>
          </cell>
          <cell r="O289">
            <v>1</v>
          </cell>
          <cell r="P289"/>
          <cell r="Q289">
            <v>0</v>
          </cell>
          <cell r="R289"/>
          <cell r="S289"/>
          <cell r="T289"/>
          <cell r="U289">
            <v>0</v>
          </cell>
          <cell r="V289" t="str">
            <v>CARCADET REVE DE FLEURS</v>
          </cell>
          <cell r="W289">
            <v>2.42</v>
          </cell>
          <cell r="X289" t="str">
            <v/>
          </cell>
          <cell r="Y289"/>
          <cell r="Z289"/>
          <cell r="AA289" t="str">
            <v>DAMMANN</v>
          </cell>
          <cell r="AB289" t="str">
            <v>THE</v>
          </cell>
        </row>
        <row r="290">
          <cell r="A290">
            <v>9999000009759</v>
          </cell>
          <cell r="B290" t="str">
            <v>P975</v>
          </cell>
          <cell r="C290"/>
          <cell r="D290" t="str">
            <v>CARCADET REVE DE FLEURS</v>
          </cell>
          <cell r="E290"/>
          <cell r="F290">
            <v>24.2</v>
          </cell>
          <cell r="G290" t="str">
            <v>5.5</v>
          </cell>
          <cell r="H290"/>
          <cell r="I290"/>
          <cell r="J290"/>
          <cell r="K290">
            <v>80</v>
          </cell>
          <cell r="L290"/>
          <cell r="M290">
            <v>66.666666666666671</v>
          </cell>
          <cell r="N290">
            <v>63.7</v>
          </cell>
          <cell r="O290">
            <v>1</v>
          </cell>
          <cell r="P290"/>
          <cell r="Q290">
            <v>0</v>
          </cell>
          <cell r="R290"/>
          <cell r="S290"/>
          <cell r="T290"/>
          <cell r="U290"/>
          <cell r="V290" t="str">
            <v>CARCADET REVE DE FLEURS</v>
          </cell>
          <cell r="W290">
            <v>24.2</v>
          </cell>
          <cell r="X290" t="str">
            <v/>
          </cell>
          <cell r="Y290"/>
          <cell r="Z290"/>
          <cell r="AA290" t="str">
            <v>DAMMANN-P</v>
          </cell>
          <cell r="AB290" t="str">
            <v>THE</v>
          </cell>
        </row>
        <row r="291">
          <cell r="A291">
            <v>9999000019765</v>
          </cell>
          <cell r="B291" t="str">
            <v>P1976</v>
          </cell>
          <cell r="C291"/>
          <cell r="D291" t="str">
            <v>CARCADET SAMBA</v>
          </cell>
          <cell r="E291"/>
          <cell r="F291">
            <v>18.2</v>
          </cell>
          <cell r="G291" t="str">
            <v>5.5</v>
          </cell>
          <cell r="H291"/>
          <cell r="I291"/>
          <cell r="J291"/>
          <cell r="K291">
            <v>60</v>
          </cell>
          <cell r="L291"/>
          <cell r="M291">
            <v>50</v>
          </cell>
          <cell r="N291">
            <v>63.6</v>
          </cell>
          <cell r="O291">
            <v>1</v>
          </cell>
          <cell r="P291"/>
          <cell r="Q291">
            <v>0</v>
          </cell>
          <cell r="R291"/>
          <cell r="S291"/>
          <cell r="T291"/>
          <cell r="U291"/>
          <cell r="V291" t="str">
            <v>CATRICE OLIVADE VERTE CEPES CHATAIGNE</v>
          </cell>
          <cell r="W291">
            <v>18.2</v>
          </cell>
          <cell r="X291" t="str">
            <v/>
          </cell>
          <cell r="Y291"/>
          <cell r="Z291"/>
          <cell r="AA291" t="str">
            <v>DAMMANN-P</v>
          </cell>
          <cell r="AB291" t="str">
            <v>THE</v>
          </cell>
        </row>
        <row r="292">
          <cell r="A292">
            <v>1976</v>
          </cell>
          <cell r="B292" t="str">
            <v>1976</v>
          </cell>
          <cell r="C292"/>
          <cell r="D292" t="str">
            <v>CARCADET SAMBA</v>
          </cell>
          <cell r="E292"/>
          <cell r="F292">
            <v>1.82</v>
          </cell>
          <cell r="G292" t="str">
            <v>5.5</v>
          </cell>
          <cell r="H292"/>
          <cell r="I292"/>
          <cell r="J292"/>
          <cell r="K292">
            <v>6</v>
          </cell>
          <cell r="L292"/>
          <cell r="M292">
            <v>5</v>
          </cell>
          <cell r="N292">
            <v>63.599999999999987</v>
          </cell>
          <cell r="O292">
            <v>1</v>
          </cell>
          <cell r="P292"/>
          <cell r="Q292">
            <v>0</v>
          </cell>
          <cell r="R292"/>
          <cell r="S292"/>
          <cell r="T292"/>
          <cell r="U292"/>
          <cell r="V292" t="str">
            <v>CARCADET SAMBA</v>
          </cell>
          <cell r="W292">
            <v>1.82</v>
          </cell>
          <cell r="X292" t="str">
            <v/>
          </cell>
          <cell r="Y292"/>
          <cell r="Z292"/>
          <cell r="AA292" t="str">
            <v>DAMMANN</v>
          </cell>
          <cell r="AB292" t="str">
            <v>THE</v>
          </cell>
        </row>
        <row r="293">
          <cell r="A293">
            <v>3259920080884</v>
          </cell>
          <cell r="B293" t="str">
            <v>8088</v>
          </cell>
          <cell r="C293"/>
          <cell r="D293" t="str">
            <v>CASABLANCA THEIERE VERRE 500ML</v>
          </cell>
          <cell r="E293"/>
          <cell r="F293">
            <v>16</v>
          </cell>
          <cell r="G293" t="str">
            <v>20</v>
          </cell>
          <cell r="H293"/>
          <cell r="I293"/>
          <cell r="J293"/>
          <cell r="K293">
            <v>39.9</v>
          </cell>
          <cell r="L293"/>
          <cell r="M293">
            <v>33.25</v>
          </cell>
          <cell r="N293">
            <v>51.879699248120303</v>
          </cell>
          <cell r="O293">
            <v>1</v>
          </cell>
          <cell r="P293"/>
          <cell r="Q293">
            <v>0</v>
          </cell>
          <cell r="R293"/>
          <cell r="S293"/>
          <cell r="T293"/>
          <cell r="U293">
            <v>0</v>
          </cell>
          <cell r="V293" t="str">
            <v>CATRICE THON PAMPLEMOUSSE</v>
          </cell>
          <cell r="W293">
            <v>16</v>
          </cell>
          <cell r="X293" t="str">
            <v/>
          </cell>
          <cell r="Y293"/>
          <cell r="Z293"/>
          <cell r="AA293" t="str">
            <v>DAMMANN-ACC</v>
          </cell>
          <cell r="AB293" t="str">
            <v>ACC/VAISSELLE</v>
          </cell>
        </row>
        <row r="294">
          <cell r="A294">
            <v>3533324031018</v>
          </cell>
          <cell r="B294" t="str">
            <v>AR6154</v>
          </cell>
          <cell r="C294"/>
          <cell r="D294" t="str">
            <v>CATRICE CAVIAR D'AUBERGINE</v>
          </cell>
          <cell r="E294"/>
          <cell r="F294">
            <v>2.35</v>
          </cell>
          <cell r="G294" t="str">
            <v>5.5</v>
          </cell>
          <cell r="H294"/>
          <cell r="I294"/>
          <cell r="J294"/>
          <cell r="K294">
            <v>5.7</v>
          </cell>
          <cell r="L294"/>
          <cell r="M294">
            <v>4.75</v>
          </cell>
          <cell r="N294">
            <v>50.526315789473685</v>
          </cell>
          <cell r="O294">
            <v>1</v>
          </cell>
          <cell r="P294"/>
          <cell r="Q294">
            <v>0</v>
          </cell>
          <cell r="R294"/>
          <cell r="S294"/>
          <cell r="T294"/>
          <cell r="U294">
            <v>0</v>
          </cell>
          <cell r="V294" t="str">
            <v>CATRICE CAVIAR D'AUBERGINE</v>
          </cell>
          <cell r="W294">
            <v>2.35</v>
          </cell>
          <cell r="X294" t="str">
            <v/>
          </cell>
          <cell r="Y294"/>
          <cell r="Z294"/>
          <cell r="AA294" t="str">
            <v>LE COMPTOIR</v>
          </cell>
          <cell r="AB294" t="str">
            <v>ALIMENTATION 5.50%</v>
          </cell>
        </row>
        <row r="295">
          <cell r="A295">
            <v>3533324031247</v>
          </cell>
          <cell r="B295" t="str">
            <v>AR6848</v>
          </cell>
          <cell r="C295"/>
          <cell r="D295" t="str">
            <v>CATRICE CONFIT OLIVES AUX FIGUES</v>
          </cell>
          <cell r="E295"/>
          <cell r="F295">
            <v>2.5099999999999998</v>
          </cell>
          <cell r="G295" t="str">
            <v>5.5</v>
          </cell>
          <cell r="H295"/>
          <cell r="I295"/>
          <cell r="J295"/>
          <cell r="K295">
            <v>5.7</v>
          </cell>
          <cell r="L295"/>
          <cell r="M295">
            <v>4.75</v>
          </cell>
          <cell r="N295">
            <v>47.15789473684211</v>
          </cell>
          <cell r="O295">
            <v>1</v>
          </cell>
          <cell r="P295"/>
          <cell r="Q295">
            <v>0</v>
          </cell>
          <cell r="R295"/>
          <cell r="S295"/>
          <cell r="T295"/>
          <cell r="U295">
            <v>0</v>
          </cell>
          <cell r="V295" t="str">
            <v>CATRICE CONFIT OLIVES AUX FIGUES</v>
          </cell>
          <cell r="W295">
            <v>2.5099999999999998</v>
          </cell>
          <cell r="X295" t="str">
            <v/>
          </cell>
          <cell r="Y295"/>
          <cell r="Z295"/>
          <cell r="AA295" t="str">
            <v>LE COMPTOIR</v>
          </cell>
          <cell r="AB295" t="str">
            <v>ALIMENTATION 5.50%</v>
          </cell>
        </row>
        <row r="296">
          <cell r="A296">
            <v>3533324031063</v>
          </cell>
          <cell r="B296" t="str">
            <v>AR6156</v>
          </cell>
          <cell r="C296"/>
          <cell r="D296" t="str">
            <v>CATRICE CREME D'ASPERGES VERTES</v>
          </cell>
          <cell r="E296"/>
          <cell r="F296">
            <v>2.56</v>
          </cell>
          <cell r="G296" t="str">
            <v>5.5</v>
          </cell>
          <cell r="H296"/>
          <cell r="I296"/>
          <cell r="J296"/>
          <cell r="K296">
            <v>5.7</v>
          </cell>
          <cell r="L296"/>
          <cell r="M296">
            <v>4.75</v>
          </cell>
          <cell r="N296">
            <v>46.10526315789474</v>
          </cell>
          <cell r="O296">
            <v>1</v>
          </cell>
          <cell r="P296"/>
          <cell r="Q296">
            <v>0</v>
          </cell>
          <cell r="R296"/>
          <cell r="S296"/>
          <cell r="T296"/>
          <cell r="U296">
            <v>0</v>
          </cell>
          <cell r="V296" t="str">
            <v>CATRICE CREME D'ASPERGES VERTES</v>
          </cell>
          <cell r="W296">
            <v>2.56</v>
          </cell>
          <cell r="X296" t="str">
            <v/>
          </cell>
          <cell r="Y296"/>
          <cell r="Z296"/>
          <cell r="AA296" t="str">
            <v>LE COMPTOIR</v>
          </cell>
          <cell r="AB296" t="str">
            <v>ALIMENTATION 5.50%</v>
          </cell>
        </row>
        <row r="297">
          <cell r="A297">
            <v>3533324031278</v>
          </cell>
          <cell r="B297" t="str">
            <v>AR6159</v>
          </cell>
          <cell r="C297"/>
          <cell r="D297" t="str">
            <v>CATRICE LA TARTATOUILLE</v>
          </cell>
          <cell r="E297"/>
          <cell r="F297">
            <v>2.4</v>
          </cell>
          <cell r="G297" t="str">
            <v>5.5</v>
          </cell>
          <cell r="H297"/>
          <cell r="I297"/>
          <cell r="J297"/>
          <cell r="K297">
            <v>5.7</v>
          </cell>
          <cell r="L297"/>
          <cell r="M297">
            <v>4.75</v>
          </cell>
          <cell r="N297">
            <v>49.473684210526322</v>
          </cell>
          <cell r="O297">
            <v>1</v>
          </cell>
          <cell r="P297"/>
          <cell r="Q297">
            <v>0</v>
          </cell>
          <cell r="R297"/>
          <cell r="S297"/>
          <cell r="T297"/>
          <cell r="U297">
            <v>0</v>
          </cell>
          <cell r="V297" t="str">
            <v>CATRICE LA TARTATOUILLE</v>
          </cell>
          <cell r="W297">
            <v>2.4</v>
          </cell>
          <cell r="X297" t="str">
            <v/>
          </cell>
          <cell r="Y297"/>
          <cell r="Z297"/>
          <cell r="AA297" t="str">
            <v>LE COMPTOIR</v>
          </cell>
          <cell r="AB297" t="str">
            <v>ALIMENTATION 5.50%</v>
          </cell>
        </row>
        <row r="298">
          <cell r="A298">
            <v>3533324031216</v>
          </cell>
          <cell r="B298" t="str">
            <v>AR6167</v>
          </cell>
          <cell r="C298"/>
          <cell r="D298" t="str">
            <v>CATRICE OLIVADE JUS TRUFFE NOIRE PERIGORD</v>
          </cell>
          <cell r="E298"/>
          <cell r="F298">
            <v>2.73</v>
          </cell>
          <cell r="G298" t="str">
            <v>5.5</v>
          </cell>
          <cell r="H298"/>
          <cell r="I298"/>
          <cell r="J298"/>
          <cell r="K298">
            <v>6.2</v>
          </cell>
          <cell r="L298"/>
          <cell r="M298">
            <v>5.166666666666667</v>
          </cell>
          <cell r="N298">
            <v>47.161290322580655</v>
          </cell>
          <cell r="O298">
            <v>1</v>
          </cell>
          <cell r="P298"/>
          <cell r="Q298">
            <v>0</v>
          </cell>
          <cell r="R298"/>
          <cell r="S298"/>
          <cell r="T298"/>
          <cell r="U298">
            <v>0</v>
          </cell>
          <cell r="V298" t="str">
            <v>CATRICE OLIVADE JUS TRUFFE NOIRE PERIGORD</v>
          </cell>
          <cell r="W298">
            <v>2.73</v>
          </cell>
          <cell r="X298" t="str">
            <v/>
          </cell>
          <cell r="Y298"/>
          <cell r="Z298"/>
          <cell r="AA298" t="str">
            <v>LE COMPTOIR</v>
          </cell>
          <cell r="AB298" t="str">
            <v>ALIMENTATION 5.50%</v>
          </cell>
        </row>
        <row r="299">
          <cell r="A299">
            <v>3533324031162</v>
          </cell>
          <cell r="B299" t="str">
            <v>AR6170</v>
          </cell>
          <cell r="C299"/>
          <cell r="D299" t="str">
            <v>CATRICE OLIVADE VERTE CEPES CHATAIGNE</v>
          </cell>
          <cell r="E299"/>
          <cell r="F299">
            <v>2.5499999999999998</v>
          </cell>
          <cell r="G299" t="str">
            <v>5.5</v>
          </cell>
          <cell r="H299"/>
          <cell r="I299"/>
          <cell r="J299"/>
          <cell r="K299">
            <v>5.7</v>
          </cell>
          <cell r="L299"/>
          <cell r="M299">
            <v>4.75</v>
          </cell>
          <cell r="N299">
            <v>46.315789473684212</v>
          </cell>
          <cell r="O299">
            <v>1</v>
          </cell>
          <cell r="P299"/>
          <cell r="Q299">
            <v>0</v>
          </cell>
          <cell r="R299"/>
          <cell r="S299"/>
          <cell r="T299"/>
          <cell r="U299">
            <v>0</v>
          </cell>
          <cell r="V299" t="str">
            <v>CATRICE OLIVADE VERTE CEPES CHATAIGNE</v>
          </cell>
          <cell r="W299">
            <v>2.5499999999999998</v>
          </cell>
          <cell r="X299" t="str">
            <v/>
          </cell>
          <cell r="Y299"/>
          <cell r="Z299"/>
          <cell r="AA299" t="str">
            <v>LE COMPTOIR</v>
          </cell>
          <cell r="AB299" t="str">
            <v>ALIMENTATION 5.50%</v>
          </cell>
        </row>
        <row r="300">
          <cell r="A300">
            <v>3533324031407</v>
          </cell>
          <cell r="B300" t="str">
            <v>AR6177</v>
          </cell>
          <cell r="C300"/>
          <cell r="D300" t="str">
            <v>CATRICE PIPERADE CHORIZO</v>
          </cell>
          <cell r="E300"/>
          <cell r="F300">
            <v>2.35</v>
          </cell>
          <cell r="G300" t="str">
            <v>5.5</v>
          </cell>
          <cell r="H300"/>
          <cell r="I300"/>
          <cell r="J300"/>
          <cell r="K300">
            <v>5.7</v>
          </cell>
          <cell r="L300"/>
          <cell r="M300">
            <v>4.75</v>
          </cell>
          <cell r="N300">
            <v>50.526315789473685</v>
          </cell>
          <cell r="O300">
            <v>1</v>
          </cell>
          <cell r="P300"/>
          <cell r="Q300">
            <v>0</v>
          </cell>
          <cell r="R300"/>
          <cell r="S300"/>
          <cell r="T300"/>
          <cell r="U300">
            <v>0</v>
          </cell>
          <cell r="V300" t="str">
            <v>CATRICE PIPERADE CHORIZO</v>
          </cell>
          <cell r="W300">
            <v>2.35</v>
          </cell>
          <cell r="X300" t="str">
            <v/>
          </cell>
          <cell r="Y300"/>
          <cell r="Z300"/>
          <cell r="AA300" t="str">
            <v>LE COMPTOIR</v>
          </cell>
          <cell r="AB300" t="str">
            <v>ALIMENTATION 5.50%</v>
          </cell>
        </row>
        <row r="301">
          <cell r="A301">
            <v>3533324031100</v>
          </cell>
          <cell r="B301" t="str">
            <v>AR6164</v>
          </cell>
          <cell r="C301"/>
          <cell r="D301" t="str">
            <v>CATRICE THON PAMPLEMOUSSE</v>
          </cell>
          <cell r="E301"/>
          <cell r="F301">
            <v>2.64</v>
          </cell>
          <cell r="G301" t="str">
            <v>5.5</v>
          </cell>
          <cell r="H301"/>
          <cell r="I301"/>
          <cell r="J301"/>
          <cell r="K301">
            <v>5.7</v>
          </cell>
          <cell r="L301"/>
          <cell r="M301">
            <v>4.75</v>
          </cell>
          <cell r="N301">
            <v>44.421052631578945</v>
          </cell>
          <cell r="O301">
            <v>1</v>
          </cell>
          <cell r="P301"/>
          <cell r="Q301">
            <v>0</v>
          </cell>
          <cell r="R301"/>
          <cell r="S301"/>
          <cell r="T301"/>
          <cell r="U301">
            <v>0</v>
          </cell>
          <cell r="V301" t="str">
            <v>CATRICE THON PAMPLEMOUSSE</v>
          </cell>
          <cell r="W301">
            <v>2.64</v>
          </cell>
          <cell r="X301" t="e">
            <v>#REF!</v>
          </cell>
          <cell r="Y301"/>
          <cell r="Z301"/>
          <cell r="AA301" t="str">
            <v>LE COMPTOIR</v>
          </cell>
          <cell r="AB301" t="str">
            <v>ALIMENTATION 5.50%</v>
          </cell>
        </row>
        <row r="302">
          <cell r="A302">
            <v>3533324031087</v>
          </cell>
          <cell r="B302" t="str">
            <v>AR6158</v>
          </cell>
          <cell r="C302"/>
          <cell r="D302" t="str">
            <v>CATRICE TOMATES SÉCHÉES</v>
          </cell>
          <cell r="E302"/>
          <cell r="F302">
            <v>2.33</v>
          </cell>
          <cell r="G302" t="str">
            <v>5.5</v>
          </cell>
          <cell r="H302"/>
          <cell r="I302"/>
          <cell r="J302"/>
          <cell r="K302">
            <v>5.7</v>
          </cell>
          <cell r="L302"/>
          <cell r="M302">
            <v>4.75</v>
          </cell>
          <cell r="N302">
            <v>50.94736842105263</v>
          </cell>
          <cell r="O302">
            <v>1</v>
          </cell>
          <cell r="P302"/>
          <cell r="Q302">
            <v>0</v>
          </cell>
          <cell r="R302"/>
          <cell r="S302"/>
          <cell r="T302"/>
          <cell r="U302">
            <v>0</v>
          </cell>
          <cell r="V302" t="str">
            <v>CATRICE TOMATES SÉCHÉES</v>
          </cell>
          <cell r="W302">
            <v>2.33</v>
          </cell>
          <cell r="X302" t="str">
            <v/>
          </cell>
          <cell r="Y302"/>
          <cell r="Z302"/>
          <cell r="AA302" t="str">
            <v>LE COMPTOIR</v>
          </cell>
          <cell r="AB302" t="str">
            <v>ALIMENTATION 5.50%</v>
          </cell>
        </row>
        <row r="303">
          <cell r="A303"/>
          <cell r="B303" t="str">
            <v>432</v>
          </cell>
          <cell r="C303"/>
          <cell r="D303" t="str">
            <v>CERISIER DE CHINE</v>
          </cell>
          <cell r="E303"/>
          <cell r="F303">
            <v>1.82</v>
          </cell>
          <cell r="G303" t="str">
            <v>5.5</v>
          </cell>
          <cell r="H303"/>
          <cell r="I303"/>
          <cell r="J303"/>
          <cell r="K303">
            <v>5.9</v>
          </cell>
          <cell r="L303"/>
          <cell r="M303">
            <v>4.916666666666667</v>
          </cell>
          <cell r="N303">
            <v>62.983050847457619</v>
          </cell>
          <cell r="O303">
            <v>1</v>
          </cell>
          <cell r="P303"/>
          <cell r="Q303">
            <v>0</v>
          </cell>
          <cell r="R303"/>
          <cell r="S303"/>
          <cell r="T303"/>
          <cell r="U303">
            <v>0</v>
          </cell>
          <cell r="V303" t="str">
            <v>CERISIER DE CHINE</v>
          </cell>
          <cell r="W303">
            <v>1.82</v>
          </cell>
          <cell r="X303" t="str">
            <v/>
          </cell>
          <cell r="Y303"/>
          <cell r="Z303"/>
          <cell r="AA303" t="str">
            <v>DAMMANN</v>
          </cell>
          <cell r="AB303" t="str">
            <v>THE</v>
          </cell>
        </row>
        <row r="304">
          <cell r="A304">
            <v>9999000004327</v>
          </cell>
          <cell r="B304" t="str">
            <v>P432</v>
          </cell>
          <cell r="C304"/>
          <cell r="D304" t="str">
            <v>CERISIER DE CHINE</v>
          </cell>
          <cell r="E304"/>
          <cell r="F304">
            <v>18.2</v>
          </cell>
          <cell r="G304" t="str">
            <v>5.5</v>
          </cell>
          <cell r="H304"/>
          <cell r="I304"/>
          <cell r="J304"/>
          <cell r="K304">
            <v>59</v>
          </cell>
          <cell r="L304"/>
          <cell r="M304">
            <v>49.166666666666671</v>
          </cell>
          <cell r="N304">
            <v>62.983050847457633</v>
          </cell>
          <cell r="O304">
            <v>1</v>
          </cell>
          <cell r="P304"/>
          <cell r="Q304">
            <v>0</v>
          </cell>
          <cell r="R304"/>
          <cell r="S304"/>
          <cell r="T304"/>
          <cell r="U304">
            <v>0</v>
          </cell>
          <cell r="V304" t="str">
            <v>CERISIER DE CHINE</v>
          </cell>
          <cell r="W304">
            <v>18.2</v>
          </cell>
          <cell r="X304" t="str">
            <v/>
          </cell>
          <cell r="Y304"/>
          <cell r="Z304"/>
          <cell r="AA304" t="str">
            <v>DAMMANN-P</v>
          </cell>
          <cell r="AB304" t="str">
            <v>THE</v>
          </cell>
        </row>
        <row r="305">
          <cell r="A305">
            <v>39</v>
          </cell>
          <cell r="B305" t="str">
            <v>39</v>
          </cell>
          <cell r="C305"/>
          <cell r="D305" t="str">
            <v>CEYLAN OP KENILWORTH</v>
          </cell>
          <cell r="E305"/>
          <cell r="F305">
            <v>1.97</v>
          </cell>
          <cell r="G305" t="str">
            <v>5.5</v>
          </cell>
          <cell r="H305"/>
          <cell r="I305"/>
          <cell r="J305"/>
          <cell r="K305">
            <v>6.4</v>
          </cell>
          <cell r="L305"/>
          <cell r="M305">
            <v>5.3333333333333339</v>
          </cell>
          <cell r="N305">
            <v>63.062500000000007</v>
          </cell>
          <cell r="O305">
            <v>1</v>
          </cell>
          <cell r="P305"/>
          <cell r="Q305">
            <v>0</v>
          </cell>
          <cell r="R305"/>
          <cell r="S305"/>
          <cell r="T305"/>
          <cell r="U305">
            <v>0</v>
          </cell>
          <cell r="V305" t="str">
            <v>CEYLAN OP KENILWORTH</v>
          </cell>
          <cell r="W305">
            <v>1.97</v>
          </cell>
          <cell r="X305" t="str">
            <v/>
          </cell>
          <cell r="Y305"/>
          <cell r="Z305"/>
          <cell r="AA305" t="str">
            <v>DAMMANN</v>
          </cell>
          <cell r="AB305" t="str">
            <v>THE</v>
          </cell>
        </row>
        <row r="306">
          <cell r="A306">
            <v>9999000000398</v>
          </cell>
          <cell r="B306" t="str">
            <v>P39</v>
          </cell>
          <cell r="C306"/>
          <cell r="D306" t="str">
            <v>CEYLAN OP KENILWORTH</v>
          </cell>
          <cell r="E306"/>
          <cell r="F306">
            <v>19.7</v>
          </cell>
          <cell r="G306" t="str">
            <v>5.5</v>
          </cell>
          <cell r="H306"/>
          <cell r="I306"/>
          <cell r="J306"/>
          <cell r="K306">
            <v>64</v>
          </cell>
          <cell r="L306"/>
          <cell r="M306">
            <v>53.333333333333336</v>
          </cell>
          <cell r="N306">
            <v>63.062500000000007</v>
          </cell>
          <cell r="O306">
            <v>1</v>
          </cell>
          <cell r="P306"/>
          <cell r="Q306">
            <v>0</v>
          </cell>
          <cell r="R306"/>
          <cell r="S306"/>
          <cell r="T306"/>
          <cell r="U306">
            <v>0</v>
          </cell>
          <cell r="V306" t="str">
            <v>CEYLAN OP KENILWORTH</v>
          </cell>
          <cell r="W306">
            <v>19.7</v>
          </cell>
          <cell r="X306" t="str">
            <v/>
          </cell>
          <cell r="Y306"/>
          <cell r="Z306"/>
          <cell r="AA306" t="str">
            <v>DAMMANN-P</v>
          </cell>
          <cell r="AB306" t="str">
            <v>THE</v>
          </cell>
        </row>
        <row r="307">
          <cell r="A307"/>
          <cell r="B307" t="str">
            <v>JANNA02</v>
          </cell>
          <cell r="C307"/>
          <cell r="D307" t="str">
            <v>CEYLAN OP PETTIAGALLA</v>
          </cell>
          <cell r="E307"/>
          <cell r="F307">
            <v>2.42</v>
          </cell>
          <cell r="G307" t="str">
            <v>5.5</v>
          </cell>
          <cell r="H307"/>
          <cell r="I307"/>
          <cell r="J307"/>
          <cell r="K307">
            <v>7.4</v>
          </cell>
          <cell r="L307"/>
          <cell r="M307">
            <v>6.166666666666667</v>
          </cell>
          <cell r="N307">
            <v>60.756756756756758</v>
          </cell>
          <cell r="O307">
            <v>1</v>
          </cell>
          <cell r="P307"/>
          <cell r="Q307">
            <v>0</v>
          </cell>
          <cell r="R307"/>
          <cell r="S307"/>
          <cell r="T307"/>
          <cell r="U307">
            <v>0</v>
          </cell>
          <cell r="V307" t="str">
            <v xml:space="preserve">CHATEAU GUINGUET200G </v>
          </cell>
          <cell r="W307">
            <v>2.42</v>
          </cell>
          <cell r="X307" t="str">
            <v/>
          </cell>
          <cell r="Y307"/>
          <cell r="Z307"/>
          <cell r="AA307" t="str">
            <v>DAMMANN</v>
          </cell>
          <cell r="AB307" t="str">
            <v>THE</v>
          </cell>
        </row>
        <row r="308">
          <cell r="A308">
            <v>42</v>
          </cell>
          <cell r="B308" t="str">
            <v>42</v>
          </cell>
          <cell r="C308"/>
          <cell r="D308" t="str">
            <v>CEYLAN OP PETTIAGALLA</v>
          </cell>
          <cell r="E308"/>
          <cell r="F308">
            <v>2.57</v>
          </cell>
          <cell r="G308" t="str">
            <v>5.5</v>
          </cell>
          <cell r="H308"/>
          <cell r="I308"/>
          <cell r="J308"/>
          <cell r="K308">
            <v>8.4</v>
          </cell>
          <cell r="L308"/>
          <cell r="M308">
            <v>7.0000000000000009</v>
          </cell>
          <cell r="N308">
            <v>63.285714285714299</v>
          </cell>
          <cell r="O308">
            <v>1</v>
          </cell>
          <cell r="P308"/>
          <cell r="Q308">
            <v>0</v>
          </cell>
          <cell r="R308"/>
          <cell r="S308"/>
          <cell r="T308"/>
          <cell r="U308">
            <v>0</v>
          </cell>
          <cell r="V308" t="str">
            <v>CEYLAN OP PETTIAGALLA</v>
          </cell>
          <cell r="W308">
            <v>2.57</v>
          </cell>
          <cell r="X308" t="str">
            <v/>
          </cell>
          <cell r="Y308"/>
          <cell r="Z308"/>
          <cell r="AA308" t="str">
            <v>DAMMANN</v>
          </cell>
          <cell r="AB308" t="str">
            <v>THE</v>
          </cell>
        </row>
        <row r="309">
          <cell r="A309">
            <v>9999000000428</v>
          </cell>
          <cell r="B309" t="str">
            <v>P42</v>
          </cell>
          <cell r="C309"/>
          <cell r="D309" t="str">
            <v>CEYLAN OP PETTIAGALLA</v>
          </cell>
          <cell r="E309"/>
          <cell r="F309">
            <v>25.76</v>
          </cell>
          <cell r="G309" t="str">
            <v>5.5</v>
          </cell>
          <cell r="H309"/>
          <cell r="I309"/>
          <cell r="J309"/>
          <cell r="K309">
            <v>84</v>
          </cell>
          <cell r="L309"/>
          <cell r="M309">
            <v>70</v>
          </cell>
          <cell r="N309">
            <v>63.199999999999989</v>
          </cell>
          <cell r="O309">
            <v>1</v>
          </cell>
          <cell r="P309"/>
          <cell r="Q309">
            <v>0</v>
          </cell>
          <cell r="R309"/>
          <cell r="S309"/>
          <cell r="T309"/>
          <cell r="U309">
            <v>0</v>
          </cell>
          <cell r="V309" t="str">
            <v>CHOC VIETNAM GUINGUET</v>
          </cell>
          <cell r="W309">
            <v>25.76</v>
          </cell>
          <cell r="X309" t="str">
            <v/>
          </cell>
          <cell r="Y309"/>
          <cell r="Z309"/>
          <cell r="AA309" t="str">
            <v>DAMMANN-P</v>
          </cell>
          <cell r="AB309" t="str">
            <v>THE</v>
          </cell>
        </row>
        <row r="310">
          <cell r="A310"/>
          <cell r="B310" t="str">
            <v>2</v>
          </cell>
          <cell r="C310"/>
          <cell r="D310" t="str">
            <v>CEYLAN OP SUPÉRIEUR</v>
          </cell>
          <cell r="E310"/>
          <cell r="F310">
            <v>2.58</v>
          </cell>
          <cell r="G310" t="str">
            <v>5.5</v>
          </cell>
          <cell r="H310"/>
          <cell r="I310"/>
          <cell r="J310"/>
          <cell r="K310">
            <v>8.4</v>
          </cell>
          <cell r="L310"/>
          <cell r="M310">
            <v>7.0000000000000009</v>
          </cell>
          <cell r="N310">
            <v>63.142857142857146</v>
          </cell>
          <cell r="O310">
            <v>1</v>
          </cell>
          <cell r="P310"/>
          <cell r="Q310">
            <v>0</v>
          </cell>
          <cell r="R310"/>
          <cell r="S310"/>
          <cell r="T310"/>
          <cell r="U310">
            <v>0</v>
          </cell>
          <cell r="V310" t="str">
            <v>CEYLAN OP SUPÉRIEUR</v>
          </cell>
          <cell r="W310">
            <v>2.58</v>
          </cell>
          <cell r="X310" t="str">
            <v/>
          </cell>
          <cell r="Y310"/>
          <cell r="Z310"/>
          <cell r="AA310" t="str">
            <v>DAMMANN</v>
          </cell>
          <cell r="AB310" t="str">
            <v>THE</v>
          </cell>
        </row>
        <row r="311">
          <cell r="A311">
            <v>9999000000022</v>
          </cell>
          <cell r="B311" t="str">
            <v>P2</v>
          </cell>
          <cell r="C311"/>
          <cell r="D311" t="str">
            <v>CEYLAN OP SUPÉRIEUR</v>
          </cell>
          <cell r="E311"/>
          <cell r="F311">
            <v>25.76</v>
          </cell>
          <cell r="G311" t="str">
            <v>5.5</v>
          </cell>
          <cell r="H311"/>
          <cell r="I311"/>
          <cell r="J311"/>
          <cell r="K311">
            <v>84</v>
          </cell>
          <cell r="L311"/>
          <cell r="M311">
            <v>70</v>
          </cell>
          <cell r="N311">
            <v>63.199999999999989</v>
          </cell>
          <cell r="O311">
            <v>1</v>
          </cell>
          <cell r="P311"/>
          <cell r="Q311">
            <v>0</v>
          </cell>
          <cell r="R311"/>
          <cell r="S311"/>
          <cell r="T311"/>
          <cell r="U311">
            <v>0</v>
          </cell>
          <cell r="V311" t="str">
            <v>CEYLAN OP SUPÉRIEUR</v>
          </cell>
          <cell r="W311">
            <v>25.76</v>
          </cell>
          <cell r="X311" t="str">
            <v/>
          </cell>
          <cell r="Y311"/>
          <cell r="Z311"/>
          <cell r="AA311" t="str">
            <v>DAMMANN-P</v>
          </cell>
          <cell r="AB311" t="str">
            <v>THE</v>
          </cell>
        </row>
        <row r="312">
          <cell r="A312">
            <v>9999000010380</v>
          </cell>
          <cell r="B312" t="str">
            <v>P1038</v>
          </cell>
          <cell r="C312"/>
          <cell r="D312" t="str">
            <v>CHAÏ - THE DES MILLE COLLINES TN</v>
          </cell>
          <cell r="E312"/>
          <cell r="F312">
            <v>25.76</v>
          </cell>
          <cell r="G312" t="str">
            <v>5.5</v>
          </cell>
          <cell r="H312"/>
          <cell r="I312"/>
          <cell r="J312"/>
          <cell r="K312">
            <v>84</v>
          </cell>
          <cell r="L312"/>
          <cell r="M312">
            <v>70</v>
          </cell>
          <cell r="N312">
            <v>63.199999999999989</v>
          </cell>
          <cell r="O312">
            <v>1</v>
          </cell>
          <cell r="P312"/>
          <cell r="Q312">
            <v>0</v>
          </cell>
          <cell r="R312"/>
          <cell r="S312"/>
          <cell r="T312"/>
          <cell r="U312">
            <v>0</v>
          </cell>
          <cell r="V312" t="str">
            <v>CHAÏ - THE DES MILLE COLLINES TN</v>
          </cell>
          <cell r="W312">
            <v>25.76</v>
          </cell>
          <cell r="X312" t="str">
            <v/>
          </cell>
          <cell r="Y312"/>
          <cell r="Z312"/>
          <cell r="AA312" t="str">
            <v>DAMMANN-P</v>
          </cell>
          <cell r="AB312" t="str">
            <v>THE</v>
          </cell>
        </row>
        <row r="313">
          <cell r="A313">
            <v>1038</v>
          </cell>
          <cell r="B313" t="str">
            <v>1038</v>
          </cell>
          <cell r="C313"/>
          <cell r="D313" t="str">
            <v>CHAÏ - THE DES MILLE COLLINES TN</v>
          </cell>
          <cell r="E313"/>
          <cell r="F313">
            <v>2.58</v>
          </cell>
          <cell r="G313" t="str">
            <v>5.5</v>
          </cell>
          <cell r="H313"/>
          <cell r="I313"/>
          <cell r="J313"/>
          <cell r="K313">
            <v>8.4</v>
          </cell>
          <cell r="L313"/>
          <cell r="M313">
            <v>7.0000000000000009</v>
          </cell>
          <cell r="N313">
            <v>63.142857142857146</v>
          </cell>
          <cell r="O313">
            <v>1</v>
          </cell>
          <cell r="P313"/>
          <cell r="Q313">
            <v>0</v>
          </cell>
          <cell r="R313"/>
          <cell r="S313"/>
          <cell r="T313"/>
          <cell r="U313">
            <v>0</v>
          </cell>
          <cell r="V313" t="str">
            <v>CHAÏ - THE DES MILLE COLLINES TN</v>
          </cell>
          <cell r="W313">
            <v>2.58</v>
          </cell>
          <cell r="X313" t="str">
            <v/>
          </cell>
          <cell r="Y313"/>
          <cell r="Z313"/>
          <cell r="AA313" t="str">
            <v>DAMMANN</v>
          </cell>
          <cell r="AB313" t="str">
            <v>THE</v>
          </cell>
        </row>
        <row r="314">
          <cell r="A314">
            <v>3701474902100</v>
          </cell>
          <cell r="B314" t="str">
            <v>A000157</v>
          </cell>
          <cell r="C314"/>
          <cell r="D314" t="str">
            <v xml:space="preserve">CHATEAU GUINGUET200G </v>
          </cell>
          <cell r="E314"/>
          <cell r="F314">
            <v>8.5</v>
          </cell>
          <cell r="G314" t="str">
            <v>5.5</v>
          </cell>
          <cell r="H314"/>
          <cell r="I314"/>
          <cell r="J314"/>
          <cell r="K314">
            <v>18.899999999999999</v>
          </cell>
          <cell r="L314"/>
          <cell r="M314">
            <v>15.75</v>
          </cell>
          <cell r="N314">
            <v>46.031746031746032</v>
          </cell>
          <cell r="O314">
            <v>1</v>
          </cell>
          <cell r="P314"/>
          <cell r="Q314">
            <v>0</v>
          </cell>
          <cell r="R314"/>
          <cell r="S314"/>
          <cell r="T314"/>
          <cell r="U314">
            <v>0</v>
          </cell>
          <cell r="V314" t="str">
            <v xml:space="preserve">CHATEAU GUINGUET200G </v>
          </cell>
          <cell r="W314">
            <v>8.5</v>
          </cell>
          <cell r="X314" t="str">
            <v/>
          </cell>
          <cell r="Y314"/>
          <cell r="Z314"/>
          <cell r="AA314" t="str">
            <v>GUINGUET</v>
          </cell>
          <cell r="AB314" t="str">
            <v>ALIMENTATION 5.50%</v>
          </cell>
        </row>
        <row r="315">
          <cell r="A315">
            <v>3760052697326</v>
          </cell>
          <cell r="B315" t="str">
            <v>A00079</v>
          </cell>
          <cell r="C315"/>
          <cell r="D315" t="str">
            <v>CHOC NOIR SS SUCRE GUINGUET</v>
          </cell>
          <cell r="E315"/>
          <cell r="F315">
            <v>2.1</v>
          </cell>
          <cell r="G315" t="str">
            <v>5.5</v>
          </cell>
          <cell r="H315"/>
          <cell r="I315"/>
          <cell r="J315"/>
          <cell r="K315">
            <v>4.95</v>
          </cell>
          <cell r="L315"/>
          <cell r="M315">
            <v>4.125</v>
          </cell>
          <cell r="N315">
            <v>49.090909090909093</v>
          </cell>
          <cell r="O315">
            <v>1</v>
          </cell>
          <cell r="P315"/>
          <cell r="Q315">
            <v>0</v>
          </cell>
          <cell r="R315"/>
          <cell r="S315"/>
          <cell r="T315"/>
          <cell r="U315">
            <v>0</v>
          </cell>
          <cell r="V315" t="str">
            <v>CHOC NOIR SS SUCRE GUINGUET</v>
          </cell>
          <cell r="W315">
            <v>2.1</v>
          </cell>
          <cell r="X315" t="str">
            <v/>
          </cell>
          <cell r="Y315"/>
          <cell r="Z315"/>
          <cell r="AA315" t="str">
            <v>GUINGUET</v>
          </cell>
          <cell r="AB315" t="str">
            <v>ALIMENTATION 5.50%</v>
          </cell>
        </row>
        <row r="316">
          <cell r="A316">
            <v>3760052691089</v>
          </cell>
          <cell r="B316" t="str">
            <v>A00078</v>
          </cell>
          <cell r="C316"/>
          <cell r="D316" t="str">
            <v>CHOC VIETNAM GUINGUET</v>
          </cell>
          <cell r="E316"/>
          <cell r="F316">
            <v>1.95</v>
          </cell>
          <cell r="G316" t="str">
            <v>5.5</v>
          </cell>
          <cell r="H316"/>
          <cell r="I316"/>
          <cell r="J316"/>
          <cell r="K316">
            <v>4.95</v>
          </cell>
          <cell r="L316"/>
          <cell r="M316">
            <v>4.125</v>
          </cell>
          <cell r="N316">
            <v>52.72727272727272</v>
          </cell>
          <cell r="O316">
            <v>1</v>
          </cell>
          <cell r="P316"/>
          <cell r="Q316">
            <v>0</v>
          </cell>
          <cell r="R316"/>
          <cell r="S316"/>
          <cell r="T316"/>
          <cell r="U316">
            <v>0</v>
          </cell>
          <cell r="V316" t="str">
            <v>CHOC VIETNAM GUINGUET</v>
          </cell>
          <cell r="W316">
            <v>1.95</v>
          </cell>
          <cell r="X316" t="str">
            <v/>
          </cell>
          <cell r="Y316"/>
          <cell r="Z316"/>
          <cell r="AA316" t="str">
            <v>GUINGUET</v>
          </cell>
          <cell r="AB316" t="str">
            <v>ALIMENTATION 5.50%</v>
          </cell>
        </row>
        <row r="317">
          <cell r="A317">
            <v>3474341201315</v>
          </cell>
          <cell r="B317" t="str">
            <v>120131</v>
          </cell>
          <cell r="C317"/>
          <cell r="D317" t="str">
            <v>CHOC.CACAO PUR MONBANA 250G</v>
          </cell>
          <cell r="E317"/>
          <cell r="F317">
            <v>3.76</v>
          </cell>
          <cell r="G317" t="str">
            <v>5.5</v>
          </cell>
          <cell r="H317"/>
          <cell r="I317"/>
          <cell r="J317"/>
          <cell r="K317">
            <v>8.9</v>
          </cell>
          <cell r="L317"/>
          <cell r="M317">
            <v>7.416666666666667</v>
          </cell>
          <cell r="N317">
            <v>49.303370786516858</v>
          </cell>
          <cell r="O317">
            <v>1</v>
          </cell>
          <cell r="P317"/>
          <cell r="Q317">
            <v>0</v>
          </cell>
          <cell r="R317"/>
          <cell r="S317"/>
          <cell r="T317"/>
          <cell r="U317">
            <v>0</v>
          </cell>
          <cell r="V317" t="str">
            <v>CHOCOLAT ORANGE MONBANA 250G</v>
          </cell>
          <cell r="W317">
            <v>3.76</v>
          </cell>
          <cell r="X317" t="str">
            <v/>
          </cell>
          <cell r="Y317"/>
          <cell r="Z317"/>
          <cell r="AA317" t="str">
            <v>MONBANA</v>
          </cell>
          <cell r="AB317" t="str">
            <v>ALIMENTATION 5.50%</v>
          </cell>
        </row>
        <row r="318">
          <cell r="A318">
            <v>3474341201247</v>
          </cell>
          <cell r="B318" t="str">
            <v>A000109</v>
          </cell>
          <cell r="C318"/>
          <cell r="D318" t="str">
            <v>CHOC.NOISETTE MONBANA 250G</v>
          </cell>
          <cell r="E318"/>
          <cell r="F318">
            <v>4.76</v>
          </cell>
          <cell r="G318" t="str">
            <v>5.5</v>
          </cell>
          <cell r="H318"/>
          <cell r="I318"/>
          <cell r="J318"/>
          <cell r="K318">
            <v>11.9</v>
          </cell>
          <cell r="L318"/>
          <cell r="M318">
            <v>9.9166666666666679</v>
          </cell>
          <cell r="N318">
            <v>52.000000000000014</v>
          </cell>
          <cell r="O318">
            <v>1</v>
          </cell>
          <cell r="P318"/>
          <cell r="Q318">
            <v>0</v>
          </cell>
          <cell r="R318"/>
          <cell r="S318"/>
          <cell r="T318"/>
          <cell r="U318">
            <v>0</v>
          </cell>
          <cell r="V318" t="str">
            <v>CHOCOLAT SPECULOOS</v>
          </cell>
          <cell r="W318">
            <v>4.76</v>
          </cell>
          <cell r="X318" t="str">
            <v/>
          </cell>
          <cell r="Y318"/>
          <cell r="Z318"/>
          <cell r="AA318" t="str">
            <v>MONBANA</v>
          </cell>
          <cell r="AB318" t="str">
            <v>ALIMENTATION 5.50%</v>
          </cell>
        </row>
        <row r="319">
          <cell r="A319">
            <v>3474341201469</v>
          </cell>
          <cell r="B319" t="str">
            <v>120148</v>
          </cell>
          <cell r="C319"/>
          <cell r="D319" t="str">
            <v>CHOC.TRESOR MONBANA 400G</v>
          </cell>
          <cell r="E319"/>
          <cell r="F319">
            <v>5.2</v>
          </cell>
          <cell r="G319" t="str">
            <v>5.5</v>
          </cell>
          <cell r="H319"/>
          <cell r="I319"/>
          <cell r="J319"/>
          <cell r="K319">
            <v>12.9</v>
          </cell>
          <cell r="L319"/>
          <cell r="M319">
            <v>10.75</v>
          </cell>
          <cell r="N319">
            <v>51.627906976744185</v>
          </cell>
          <cell r="O319">
            <v>1</v>
          </cell>
          <cell r="P319"/>
          <cell r="Q319">
            <v>0</v>
          </cell>
          <cell r="R319"/>
          <cell r="S319"/>
          <cell r="T319"/>
          <cell r="U319">
            <v>0</v>
          </cell>
          <cell r="V319" t="str">
            <v>CHOCOLAT SPECULOOS  MONBANA 250G</v>
          </cell>
          <cell r="W319">
            <v>5.2</v>
          </cell>
          <cell r="X319" t="str">
            <v/>
          </cell>
          <cell r="Y319"/>
          <cell r="Z319"/>
          <cell r="AA319" t="str">
            <v>MONBANA</v>
          </cell>
          <cell r="AB319" t="str">
            <v>ALIMENTATION 5.50%</v>
          </cell>
        </row>
        <row r="320">
          <cell r="A320"/>
          <cell r="B320" t="str">
            <v>A00339</v>
          </cell>
          <cell r="C320"/>
          <cell r="D320" t="str">
            <v>CHOCOLAT LACTÉ</v>
          </cell>
          <cell r="E320"/>
          <cell r="F320">
            <v>0.49</v>
          </cell>
          <cell r="G320" t="str">
            <v>10</v>
          </cell>
          <cell r="H320"/>
          <cell r="I320"/>
          <cell r="J320"/>
          <cell r="K320">
            <v>3.5</v>
          </cell>
          <cell r="L320"/>
          <cell r="M320">
            <v>2.916666666666667</v>
          </cell>
          <cell r="N320">
            <v>83.2</v>
          </cell>
          <cell r="O320">
            <v>1</v>
          </cell>
          <cell r="P320"/>
          <cell r="Q320">
            <v>0</v>
          </cell>
          <cell r="R320"/>
          <cell r="S320"/>
          <cell r="T320"/>
          <cell r="U320">
            <v>0</v>
          </cell>
          <cell r="V320" t="str">
            <v>CHOCOLAT TRESOR</v>
          </cell>
          <cell r="W320">
            <v>0.49</v>
          </cell>
          <cell r="X320" t="str">
            <v/>
          </cell>
          <cell r="Y320"/>
          <cell r="Z320"/>
          <cell r="AA320" t="str">
            <v>SDT</v>
          </cell>
          <cell r="AB320" t="str">
            <v>SALON DE THE</v>
          </cell>
        </row>
        <row r="321">
          <cell r="A321"/>
          <cell r="B321" t="str">
            <v>A000179</v>
          </cell>
          <cell r="C321"/>
          <cell r="D321" t="str">
            <v>CHOCOLAT LACTÉ LAIT</v>
          </cell>
          <cell r="E321"/>
          <cell r="F321">
            <v>0.59</v>
          </cell>
          <cell r="G321" t="str">
            <v>10</v>
          </cell>
          <cell r="H321"/>
          <cell r="I321"/>
          <cell r="J321"/>
          <cell r="K321">
            <v>4</v>
          </cell>
          <cell r="L321"/>
          <cell r="M321">
            <v>3.3333333333333335</v>
          </cell>
          <cell r="N321">
            <v>82.300000000000011</v>
          </cell>
          <cell r="O321">
            <v>1</v>
          </cell>
          <cell r="P321"/>
          <cell r="Q321">
            <v>0</v>
          </cell>
          <cell r="R321"/>
          <cell r="S321"/>
          <cell r="T321"/>
          <cell r="U321">
            <v>0</v>
          </cell>
          <cell r="V321" t="str">
            <v>CHOCOLAT TRESOR MONBANA 250G</v>
          </cell>
          <cell r="W321">
            <v>0.59</v>
          </cell>
          <cell r="X321" t="str">
            <v/>
          </cell>
          <cell r="Y321"/>
          <cell r="Z321"/>
          <cell r="AA321" t="str">
            <v>SDT</v>
          </cell>
          <cell r="AB321" t="str">
            <v>SALON DE THE</v>
          </cell>
        </row>
        <row r="322">
          <cell r="A322">
            <v>3327370300125</v>
          </cell>
          <cell r="B322" t="str">
            <v>A000053</v>
          </cell>
          <cell r="C322"/>
          <cell r="D322" t="str">
            <v>CHOCOLAT LAIT CITRON CONFIT</v>
          </cell>
          <cell r="E322"/>
          <cell r="F322">
            <v>2.16</v>
          </cell>
          <cell r="G322" t="str">
            <v>20</v>
          </cell>
          <cell r="H322"/>
          <cell r="I322"/>
          <cell r="J322"/>
          <cell r="K322">
            <v>5.4</v>
          </cell>
          <cell r="L322"/>
          <cell r="M322">
            <v>4.5</v>
          </cell>
          <cell r="N322">
            <v>52</v>
          </cell>
          <cell r="O322">
            <v>1</v>
          </cell>
          <cell r="P322"/>
          <cell r="Q322">
            <v>0</v>
          </cell>
          <cell r="R322"/>
          <cell r="S322"/>
          <cell r="T322"/>
          <cell r="U322">
            <v>0</v>
          </cell>
          <cell r="V322" t="str">
            <v>CHRISTMAS TEA</v>
          </cell>
          <cell r="W322">
            <v>2.16</v>
          </cell>
          <cell r="X322" t="str">
            <v/>
          </cell>
          <cell r="Y322"/>
          <cell r="Z322"/>
          <cell r="AA322" t="str">
            <v>VOISIN</v>
          </cell>
          <cell r="AB322" t="str">
            <v>ALIMENTATION 20%</v>
          </cell>
        </row>
        <row r="323">
          <cell r="A323">
            <v>3327370300828</v>
          </cell>
          <cell r="B323" t="str">
            <v>A000097</v>
          </cell>
          <cell r="C323"/>
          <cell r="D323" t="str">
            <v>CHOCOLAT NOIR ECLATS FEVES</v>
          </cell>
          <cell r="E323"/>
          <cell r="F323">
            <v>2.06</v>
          </cell>
          <cell r="G323" t="str">
            <v>5.5</v>
          </cell>
          <cell r="H323"/>
          <cell r="I323"/>
          <cell r="J323"/>
          <cell r="K323">
            <v>4.8</v>
          </cell>
          <cell r="L323"/>
          <cell r="M323">
            <v>4</v>
          </cell>
          <cell r="N323">
            <v>48.5</v>
          </cell>
          <cell r="O323">
            <v>1</v>
          </cell>
          <cell r="P323"/>
          <cell r="Q323">
            <v>0</v>
          </cell>
          <cell r="R323"/>
          <cell r="S323"/>
          <cell r="T323"/>
          <cell r="U323">
            <v>0</v>
          </cell>
          <cell r="V323" t="str">
            <v>CHRISTMAS TEA</v>
          </cell>
          <cell r="W323">
            <v>2.06</v>
          </cell>
          <cell r="X323" t="str">
            <v/>
          </cell>
          <cell r="Y323"/>
          <cell r="Z323"/>
          <cell r="AA323" t="str">
            <v>VOISIN</v>
          </cell>
          <cell r="AB323" t="str">
            <v>ALIMENTATION 5.50%</v>
          </cell>
        </row>
        <row r="324">
          <cell r="A324"/>
          <cell r="B324" t="str">
            <v>A00342</v>
          </cell>
          <cell r="C324"/>
          <cell r="D324" t="str">
            <v>CHOCOLAT ORANGE</v>
          </cell>
          <cell r="E324"/>
          <cell r="F324">
            <v>0.28000000000000003</v>
          </cell>
          <cell r="G324" t="str">
            <v>10</v>
          </cell>
          <cell r="H324"/>
          <cell r="I324"/>
          <cell r="J324"/>
          <cell r="K324">
            <v>3.5</v>
          </cell>
          <cell r="L324"/>
          <cell r="M324">
            <v>2.916666666666667</v>
          </cell>
          <cell r="N324">
            <v>90.399999999999991</v>
          </cell>
          <cell r="O324">
            <v>1</v>
          </cell>
          <cell r="P324"/>
          <cell r="Q324">
            <v>0</v>
          </cell>
          <cell r="R324"/>
          <cell r="S324"/>
          <cell r="T324"/>
          <cell r="U324">
            <v>0</v>
          </cell>
          <cell r="V324" t="str">
            <v>CHRISTMAS TEA VERT</v>
          </cell>
          <cell r="W324">
            <v>0.28000000000000003</v>
          </cell>
          <cell r="X324" t="str">
            <v/>
          </cell>
          <cell r="Y324"/>
          <cell r="Z324"/>
          <cell r="AA324" t="str">
            <v>SDT</v>
          </cell>
          <cell r="AB324" t="str">
            <v>SALON DE THE</v>
          </cell>
        </row>
        <row r="325">
          <cell r="A325">
            <v>3474341201223</v>
          </cell>
          <cell r="B325" t="str">
            <v>A00111</v>
          </cell>
          <cell r="C325"/>
          <cell r="D325" t="str">
            <v>CHOCOLAT ORANGE MONBANA 250G</v>
          </cell>
          <cell r="E325"/>
          <cell r="F325">
            <v>4.76</v>
          </cell>
          <cell r="G325" t="str">
            <v>5.5</v>
          </cell>
          <cell r="H325"/>
          <cell r="I325"/>
          <cell r="J325"/>
          <cell r="K325">
            <v>11.9</v>
          </cell>
          <cell r="L325"/>
          <cell r="M325">
            <v>9.9166666666666679</v>
          </cell>
          <cell r="N325">
            <v>52.000000000000014</v>
          </cell>
          <cell r="O325">
            <v>1</v>
          </cell>
          <cell r="P325"/>
          <cell r="Q325">
            <v>0</v>
          </cell>
          <cell r="R325"/>
          <cell r="S325"/>
          <cell r="T325"/>
          <cell r="U325">
            <v>0</v>
          </cell>
          <cell r="V325" t="str">
            <v>CHRISTMAS TEA VERT</v>
          </cell>
          <cell r="W325">
            <v>4.76</v>
          </cell>
          <cell r="X325" t="str">
            <v/>
          </cell>
          <cell r="Y325"/>
          <cell r="Z325"/>
          <cell r="AA325" t="str">
            <v>MONBANA</v>
          </cell>
          <cell r="AB325" t="str">
            <v>ALIMENTATION 5.50%</v>
          </cell>
        </row>
        <row r="326">
          <cell r="A326"/>
          <cell r="B326" t="str">
            <v>A00341</v>
          </cell>
          <cell r="C326"/>
          <cell r="D326" t="str">
            <v>CHOCOLAT SPECULOOS</v>
          </cell>
          <cell r="E326"/>
          <cell r="F326">
            <v>0.28000000000000003</v>
          </cell>
          <cell r="G326" t="str">
            <v>10</v>
          </cell>
          <cell r="H326"/>
          <cell r="I326"/>
          <cell r="J326"/>
          <cell r="K326">
            <v>3.5</v>
          </cell>
          <cell r="L326"/>
          <cell r="M326">
            <v>2.916666666666667</v>
          </cell>
          <cell r="N326">
            <v>90.399999999999991</v>
          </cell>
          <cell r="O326">
            <v>1</v>
          </cell>
          <cell r="P326"/>
          <cell r="Q326">
            <v>0</v>
          </cell>
          <cell r="R326"/>
          <cell r="S326"/>
          <cell r="T326"/>
          <cell r="U326">
            <v>0</v>
          </cell>
          <cell r="V326" t="str">
            <v>CITRON-CAVIAR ROSE</v>
          </cell>
          <cell r="W326">
            <v>0.28000000000000003</v>
          </cell>
          <cell r="X326" t="str">
            <v/>
          </cell>
          <cell r="Y326"/>
          <cell r="Z326"/>
          <cell r="AA326" t="str">
            <v>SDT</v>
          </cell>
          <cell r="AB326" t="str">
            <v>SALON DE THE</v>
          </cell>
        </row>
        <row r="327">
          <cell r="A327">
            <v>3474340099920</v>
          </cell>
          <cell r="B327" t="str">
            <v>A00113</v>
          </cell>
          <cell r="C327"/>
          <cell r="D327" t="str">
            <v>CHOCOLAT SPECULOOS  MONBANA 250G</v>
          </cell>
          <cell r="E327"/>
          <cell r="F327">
            <v>5.9</v>
          </cell>
          <cell r="G327" t="str">
            <v>5.5</v>
          </cell>
          <cell r="H327"/>
          <cell r="I327"/>
          <cell r="J327"/>
          <cell r="K327" t="str">
            <v/>
          </cell>
          <cell r="L327"/>
          <cell r="M327" t="e">
            <v>#VALUE!</v>
          </cell>
          <cell r="N327">
            <v>0</v>
          </cell>
          <cell r="O327">
            <v>1</v>
          </cell>
          <cell r="P327"/>
          <cell r="Q327">
            <v>0</v>
          </cell>
          <cell r="R327"/>
          <cell r="S327"/>
          <cell r="T327"/>
          <cell r="U327">
            <v>0</v>
          </cell>
          <cell r="V327" t="str">
            <v>CITRON-CAVIAR ROSE</v>
          </cell>
          <cell r="W327">
            <v>5.9</v>
          </cell>
          <cell r="X327" t="str">
            <v/>
          </cell>
          <cell r="Y327"/>
          <cell r="Z327"/>
          <cell r="AA327" t="str">
            <v>MONBANA</v>
          </cell>
          <cell r="AB327" t="str">
            <v>ALIMENTATION 5.50%</v>
          </cell>
        </row>
        <row r="328">
          <cell r="A328"/>
          <cell r="B328" t="str">
            <v>A00340</v>
          </cell>
          <cell r="C328"/>
          <cell r="D328" t="str">
            <v>CHOCOLAT TRESOR</v>
          </cell>
          <cell r="E328"/>
          <cell r="F328">
            <v>0.28000000000000003</v>
          </cell>
          <cell r="G328" t="str">
            <v>10</v>
          </cell>
          <cell r="H328"/>
          <cell r="I328"/>
          <cell r="J328"/>
          <cell r="K328">
            <v>3.5</v>
          </cell>
          <cell r="L328"/>
          <cell r="M328">
            <v>2.916666666666667</v>
          </cell>
          <cell r="N328">
            <v>90.399999999999991</v>
          </cell>
          <cell r="O328">
            <v>1</v>
          </cell>
          <cell r="P328"/>
          <cell r="Q328">
            <v>0</v>
          </cell>
          <cell r="R328"/>
          <cell r="S328"/>
          <cell r="T328"/>
          <cell r="U328">
            <v>0</v>
          </cell>
          <cell r="V328" t="str">
            <v>CITRONS</v>
          </cell>
          <cell r="W328">
            <v>0.28000000000000003</v>
          </cell>
          <cell r="X328" t="str">
            <v/>
          </cell>
          <cell r="Y328"/>
          <cell r="Z328"/>
          <cell r="AA328" t="str">
            <v>SDT</v>
          </cell>
          <cell r="AB328" t="str">
            <v>SALON DE THE</v>
          </cell>
        </row>
        <row r="329">
          <cell r="A329">
            <v>3474341201209</v>
          </cell>
          <cell r="B329" t="str">
            <v>120120</v>
          </cell>
          <cell r="C329"/>
          <cell r="D329" t="str">
            <v>CHOCOLAT TRESOR MONBANA 250G</v>
          </cell>
          <cell r="E329"/>
          <cell r="F329">
            <v>4.12</v>
          </cell>
          <cell r="G329" t="str">
            <v>5.5</v>
          </cell>
          <cell r="H329"/>
          <cell r="I329"/>
          <cell r="J329"/>
          <cell r="K329">
            <v>11.9</v>
          </cell>
          <cell r="L329"/>
          <cell r="M329">
            <v>9.9166666666666679</v>
          </cell>
          <cell r="N329">
            <v>58.45378151260504</v>
          </cell>
          <cell r="O329">
            <v>1</v>
          </cell>
          <cell r="P329"/>
          <cell r="Q329">
            <v>0</v>
          </cell>
          <cell r="R329"/>
          <cell r="S329"/>
          <cell r="T329"/>
          <cell r="U329">
            <v>0</v>
          </cell>
          <cell r="V329" t="str">
            <v>CITRONS</v>
          </cell>
          <cell r="W329">
            <v>4.12</v>
          </cell>
          <cell r="X329" t="str">
            <v/>
          </cell>
          <cell r="Y329"/>
          <cell r="Z329"/>
          <cell r="AA329" t="str">
            <v>MONBANA</v>
          </cell>
          <cell r="AB329" t="str">
            <v>ALIMENTATION 5.50%</v>
          </cell>
        </row>
        <row r="330">
          <cell r="A330">
            <v>9999000009018</v>
          </cell>
          <cell r="B330" t="str">
            <v>P901</v>
          </cell>
          <cell r="C330"/>
          <cell r="D330" t="str">
            <v>CHRISTMAS TEA</v>
          </cell>
          <cell r="E330"/>
          <cell r="F330">
            <v>19.7</v>
          </cell>
          <cell r="G330" t="str">
            <v>5.5</v>
          </cell>
          <cell r="H330"/>
          <cell r="I330"/>
          <cell r="J330"/>
          <cell r="K330">
            <v>65</v>
          </cell>
          <cell r="L330"/>
          <cell r="M330">
            <v>54.166666666666671</v>
          </cell>
          <cell r="N330">
            <v>63.630769230769225</v>
          </cell>
          <cell r="O330">
            <v>1</v>
          </cell>
          <cell r="P330"/>
          <cell r="Q330">
            <v>0</v>
          </cell>
          <cell r="R330"/>
          <cell r="S330"/>
          <cell r="T330"/>
          <cell r="U330">
            <v>0</v>
          </cell>
          <cell r="V330" t="str">
            <v>CLEMENTINES CONFITES AU SIROP 150G</v>
          </cell>
          <cell r="W330">
            <v>19.7</v>
          </cell>
          <cell r="X330" t="str">
            <v/>
          </cell>
          <cell r="Y330"/>
          <cell r="Z330"/>
          <cell r="AA330" t="str">
            <v>DAMMANN-P</v>
          </cell>
          <cell r="AB330" t="str">
            <v>THE</v>
          </cell>
        </row>
        <row r="331">
          <cell r="A331">
            <v>901</v>
          </cell>
          <cell r="B331" t="str">
            <v>901</v>
          </cell>
          <cell r="C331"/>
          <cell r="D331" t="str">
            <v>CHRISTMAS TEA</v>
          </cell>
          <cell r="E331"/>
          <cell r="F331">
            <v>1.97</v>
          </cell>
          <cell r="G331" t="str">
            <v>5.5</v>
          </cell>
          <cell r="H331"/>
          <cell r="I331"/>
          <cell r="J331"/>
          <cell r="K331">
            <v>6.5</v>
          </cell>
          <cell r="L331"/>
          <cell r="M331">
            <v>5.416666666666667</v>
          </cell>
          <cell r="N331">
            <v>63.630769230769232</v>
          </cell>
          <cell r="O331">
            <v>1</v>
          </cell>
          <cell r="P331"/>
          <cell r="Q331">
            <v>0</v>
          </cell>
          <cell r="R331"/>
          <cell r="S331"/>
          <cell r="T331"/>
          <cell r="U331">
            <v>0</v>
          </cell>
          <cell r="V331" t="str">
            <v>COF.2TASSES+SS TASSES TRIANGLE GROSLIERE</v>
          </cell>
          <cell r="W331">
            <v>1.97</v>
          </cell>
          <cell r="X331" t="str">
            <v/>
          </cell>
          <cell r="Y331"/>
          <cell r="Z331"/>
          <cell r="AA331" t="str">
            <v>DAMMANN</v>
          </cell>
          <cell r="AB331" t="str">
            <v>THE</v>
          </cell>
        </row>
        <row r="332">
          <cell r="A332">
            <v>9999000034560</v>
          </cell>
          <cell r="B332" t="str">
            <v>P3456</v>
          </cell>
          <cell r="C332"/>
          <cell r="D332" t="str">
            <v>CHRISTMAS TEA VERT</v>
          </cell>
          <cell r="E332"/>
          <cell r="F332">
            <v>19.7</v>
          </cell>
          <cell r="G332" t="str">
            <v>5.5</v>
          </cell>
          <cell r="H332"/>
          <cell r="I332"/>
          <cell r="J332"/>
          <cell r="K332">
            <v>64</v>
          </cell>
          <cell r="L332"/>
          <cell r="M332">
            <v>53.333333333333336</v>
          </cell>
          <cell r="N332">
            <v>63.062500000000007</v>
          </cell>
          <cell r="O332">
            <v>1</v>
          </cell>
          <cell r="P332"/>
          <cell r="Q332">
            <v>0</v>
          </cell>
          <cell r="R332"/>
          <cell r="S332"/>
          <cell r="T332"/>
          <cell r="U332">
            <v>0</v>
          </cell>
          <cell r="V332" t="str">
            <v>FUJIAN VERT</v>
          </cell>
          <cell r="W332">
            <v>19.7</v>
          </cell>
          <cell r="X332" t="str">
            <v/>
          </cell>
          <cell r="Y332"/>
          <cell r="Z332"/>
          <cell r="AA332" t="str">
            <v>DAMMANN-P</v>
          </cell>
          <cell r="AB332" t="str">
            <v>THE</v>
          </cell>
        </row>
        <row r="333">
          <cell r="A333">
            <v>3456</v>
          </cell>
          <cell r="B333" t="str">
            <v>3456</v>
          </cell>
          <cell r="C333"/>
          <cell r="D333" t="str">
            <v>CHRISTMAS TEA VERT</v>
          </cell>
          <cell r="E333"/>
          <cell r="F333">
            <v>1.97</v>
          </cell>
          <cell r="G333" t="str">
            <v>5.5</v>
          </cell>
          <cell r="H333"/>
          <cell r="I333"/>
          <cell r="J333"/>
          <cell r="K333">
            <v>6.4</v>
          </cell>
          <cell r="L333"/>
          <cell r="M333">
            <v>5.3333333333333339</v>
          </cell>
          <cell r="N333">
            <v>63.062500000000007</v>
          </cell>
          <cell r="O333">
            <v>1</v>
          </cell>
          <cell r="P333"/>
          <cell r="Q333">
            <v>0</v>
          </cell>
          <cell r="R333"/>
          <cell r="S333"/>
          <cell r="T333"/>
          <cell r="U333">
            <v>0</v>
          </cell>
          <cell r="V333" t="str">
            <v>CITRONS</v>
          </cell>
          <cell r="W333">
            <v>1.97</v>
          </cell>
          <cell r="X333" t="str">
            <v/>
          </cell>
          <cell r="Y333"/>
          <cell r="Z333"/>
          <cell r="AA333" t="str">
            <v>DAMMANN</v>
          </cell>
          <cell r="AB333" t="str">
            <v>THE</v>
          </cell>
        </row>
        <row r="334">
          <cell r="A334">
            <v>232</v>
          </cell>
          <cell r="B334" t="str">
            <v>232</v>
          </cell>
          <cell r="C334"/>
          <cell r="D334" t="str">
            <v>CITRON-CAVIAR ROSE</v>
          </cell>
          <cell r="E334"/>
          <cell r="F334">
            <v>2.58</v>
          </cell>
          <cell r="G334" t="str">
            <v>5.5</v>
          </cell>
          <cell r="H334"/>
          <cell r="I334"/>
          <cell r="J334"/>
          <cell r="K334">
            <v>8.4</v>
          </cell>
          <cell r="L334"/>
          <cell r="M334">
            <v>7.0000000000000009</v>
          </cell>
          <cell r="N334">
            <v>63.142857142857146</v>
          </cell>
          <cell r="O334">
            <v>1</v>
          </cell>
          <cell r="P334"/>
          <cell r="Q334">
            <v>0</v>
          </cell>
          <cell r="R334"/>
          <cell r="S334"/>
          <cell r="T334"/>
          <cell r="U334">
            <v>0</v>
          </cell>
          <cell r="V334" t="str">
            <v>CITRON-CAVIAR ROSE</v>
          </cell>
          <cell r="W334">
            <v>2.58</v>
          </cell>
          <cell r="X334" t="str">
            <v/>
          </cell>
          <cell r="Y334"/>
          <cell r="Z334"/>
          <cell r="AA334" t="str">
            <v>DAMMANN</v>
          </cell>
          <cell r="AB334" t="str">
            <v>THE</v>
          </cell>
        </row>
        <row r="335">
          <cell r="A335">
            <v>9999000002323</v>
          </cell>
          <cell r="B335" t="str">
            <v>P232</v>
          </cell>
          <cell r="C335"/>
          <cell r="D335" t="str">
            <v>CITRON-CAVIAR ROSE</v>
          </cell>
          <cell r="E335"/>
          <cell r="F335">
            <v>25.76</v>
          </cell>
          <cell r="G335" t="str">
            <v>5.5</v>
          </cell>
          <cell r="H335"/>
          <cell r="I335"/>
          <cell r="J335"/>
          <cell r="K335">
            <v>84</v>
          </cell>
          <cell r="L335"/>
          <cell r="M335">
            <v>70</v>
          </cell>
          <cell r="N335">
            <v>63.199999999999989</v>
          </cell>
          <cell r="O335">
            <v>1</v>
          </cell>
          <cell r="P335"/>
          <cell r="Q335">
            <v>0</v>
          </cell>
          <cell r="R335"/>
          <cell r="S335"/>
          <cell r="T335"/>
          <cell r="U335">
            <v>0</v>
          </cell>
          <cell r="V335" t="str">
            <v>CITRON-CAVIAR ROSE</v>
          </cell>
          <cell r="W335">
            <v>25.76</v>
          </cell>
          <cell r="X335" t="str">
            <v/>
          </cell>
          <cell r="Y335"/>
          <cell r="Z335"/>
          <cell r="AA335" t="str">
            <v>DAMMANN-P</v>
          </cell>
          <cell r="AB335" t="str">
            <v>THE</v>
          </cell>
        </row>
        <row r="336">
          <cell r="A336">
            <v>513</v>
          </cell>
          <cell r="B336" t="str">
            <v>513</v>
          </cell>
          <cell r="C336"/>
          <cell r="D336" t="str">
            <v>CITRONS</v>
          </cell>
          <cell r="E336"/>
          <cell r="F336">
            <v>1.82</v>
          </cell>
          <cell r="G336" t="str">
            <v>5.5</v>
          </cell>
          <cell r="H336"/>
          <cell r="I336"/>
          <cell r="J336"/>
          <cell r="K336">
            <v>5.9</v>
          </cell>
          <cell r="L336"/>
          <cell r="M336">
            <v>4.916666666666667</v>
          </cell>
          <cell r="N336">
            <v>62.983050847457619</v>
          </cell>
          <cell r="O336">
            <v>1</v>
          </cell>
          <cell r="P336"/>
          <cell r="Q336">
            <v>0</v>
          </cell>
          <cell r="R336"/>
          <cell r="S336"/>
          <cell r="T336"/>
          <cell r="U336">
            <v>0</v>
          </cell>
          <cell r="V336" t="str">
            <v>CITRONS</v>
          </cell>
          <cell r="W336">
            <v>1.82</v>
          </cell>
          <cell r="X336" t="str">
            <v/>
          </cell>
          <cell r="Y336"/>
          <cell r="Z336"/>
          <cell r="AA336" t="str">
            <v>DAMMANN</v>
          </cell>
          <cell r="AB336" t="str">
            <v>THE</v>
          </cell>
        </row>
        <row r="337">
          <cell r="A337">
            <v>9999000005133</v>
          </cell>
          <cell r="B337" t="str">
            <v>P513</v>
          </cell>
          <cell r="C337"/>
          <cell r="D337" t="str">
            <v>CITRONS</v>
          </cell>
          <cell r="E337"/>
          <cell r="F337">
            <v>18.2</v>
          </cell>
          <cell r="G337" t="str">
            <v>5.5</v>
          </cell>
          <cell r="H337"/>
          <cell r="I337"/>
          <cell r="J337"/>
          <cell r="K337">
            <v>59</v>
          </cell>
          <cell r="L337"/>
          <cell r="M337">
            <v>49.166666666666671</v>
          </cell>
          <cell r="N337">
            <v>62.983050847457633</v>
          </cell>
          <cell r="O337">
            <v>1</v>
          </cell>
          <cell r="P337"/>
          <cell r="Q337">
            <v>0</v>
          </cell>
          <cell r="R337"/>
          <cell r="S337"/>
          <cell r="T337"/>
          <cell r="U337">
            <v>0</v>
          </cell>
          <cell r="V337" t="str">
            <v>COFFRET 7 CHAKRAS INF.AYURV</v>
          </cell>
          <cell r="W337">
            <v>18.2</v>
          </cell>
          <cell r="X337" t="str">
            <v/>
          </cell>
          <cell r="Y337"/>
          <cell r="Z337"/>
          <cell r="AA337" t="str">
            <v>DAMMANN-P</v>
          </cell>
          <cell r="AB337" t="str">
            <v>THE</v>
          </cell>
        </row>
        <row r="338">
          <cell r="A338">
            <v>3331388120613</v>
          </cell>
          <cell r="B338" t="str">
            <v>A00193</v>
          </cell>
          <cell r="C338"/>
          <cell r="D338" t="str">
            <v>CLEMENTINES CONFITES AU SIROP 150G</v>
          </cell>
          <cell r="E338"/>
          <cell r="F338">
            <v>6.4</v>
          </cell>
          <cell r="G338" t="str">
            <v>5.5</v>
          </cell>
          <cell r="H338"/>
          <cell r="I338"/>
          <cell r="J338"/>
          <cell r="K338">
            <v>14.9</v>
          </cell>
          <cell r="L338"/>
          <cell r="M338">
            <v>12.416666666666668</v>
          </cell>
          <cell r="N338">
            <v>48.456375838926178</v>
          </cell>
          <cell r="O338">
            <v>1</v>
          </cell>
          <cell r="P338"/>
          <cell r="Q338">
            <v>0</v>
          </cell>
          <cell r="R338"/>
          <cell r="S338"/>
          <cell r="T338"/>
          <cell r="U338">
            <v>0</v>
          </cell>
          <cell r="V338" t="str">
            <v>COFFRET ADORE</v>
          </cell>
          <cell r="W338">
            <v>6.4</v>
          </cell>
          <cell r="X338" t="str">
            <v/>
          </cell>
          <cell r="Y338"/>
          <cell r="Z338"/>
          <cell r="AA338" t="str">
            <v>LMV</v>
          </cell>
          <cell r="AB338" t="str">
            <v>ALIMENTATION 5.50%</v>
          </cell>
        </row>
        <row r="339">
          <cell r="A339">
            <v>3661078226999</v>
          </cell>
          <cell r="B339" t="str">
            <v>AU5016</v>
          </cell>
          <cell r="C339"/>
          <cell r="D339" t="str">
            <v>COF.2TASSES+SS TASSES TRIANGLE GROSLIERE</v>
          </cell>
          <cell r="E339"/>
          <cell r="F339">
            <v>11.2</v>
          </cell>
          <cell r="G339" t="str">
            <v>20</v>
          </cell>
          <cell r="H339"/>
          <cell r="I339"/>
          <cell r="J339"/>
          <cell r="K339">
            <v>39.9</v>
          </cell>
          <cell r="L339"/>
          <cell r="M339">
            <v>33.25</v>
          </cell>
          <cell r="N339">
            <v>66.31578947368422</v>
          </cell>
          <cell r="O339">
            <v>1</v>
          </cell>
          <cell r="P339"/>
          <cell r="Q339">
            <v>0</v>
          </cell>
          <cell r="R339"/>
          <cell r="S339"/>
          <cell r="T339"/>
          <cell r="U339">
            <v>0</v>
          </cell>
          <cell r="V339" t="str">
            <v>COFFRET ATLAS</v>
          </cell>
          <cell r="W339">
            <v>11.2</v>
          </cell>
          <cell r="X339" t="str">
            <v/>
          </cell>
          <cell r="Y339"/>
          <cell r="Z339"/>
          <cell r="AA339" t="str">
            <v>SOCADIS</v>
          </cell>
          <cell r="AB339" t="str">
            <v>ACC/VAISSELLE</v>
          </cell>
        </row>
        <row r="340">
          <cell r="A340">
            <v>3661078226951</v>
          </cell>
          <cell r="B340" t="str">
            <v>AU5012</v>
          </cell>
          <cell r="C340"/>
          <cell r="D340" t="str">
            <v>COF.2TASSES+SS TASSES TRIANGLE GROSLIERE</v>
          </cell>
          <cell r="E340"/>
          <cell r="F340">
            <v>15.65</v>
          </cell>
          <cell r="G340" t="str">
            <v>20</v>
          </cell>
          <cell r="H340"/>
          <cell r="I340"/>
          <cell r="J340"/>
          <cell r="K340">
            <v>39.9</v>
          </cell>
          <cell r="L340"/>
          <cell r="M340">
            <v>33.25</v>
          </cell>
          <cell r="N340"/>
          <cell r="O340"/>
          <cell r="P340"/>
          <cell r="Q340">
            <v>0</v>
          </cell>
          <cell r="R340"/>
          <cell r="S340"/>
          <cell r="T340"/>
          <cell r="U340">
            <v>0</v>
          </cell>
          <cell r="V340" t="str">
            <v>COFFRET BASILIC SAVOR ET SENS</v>
          </cell>
          <cell r="W340">
            <v>15.65</v>
          </cell>
          <cell r="X340" t="str">
            <v/>
          </cell>
          <cell r="Y340"/>
          <cell r="Z340"/>
          <cell r="AA340" t="str">
            <v>SOCADIS</v>
          </cell>
          <cell r="AB340" t="str">
            <v>ACC/VAISSELLE</v>
          </cell>
        </row>
        <row r="341">
          <cell r="A341">
            <v>4028145085184</v>
          </cell>
          <cell r="B341" t="str">
            <v>A00207</v>
          </cell>
          <cell r="C341"/>
          <cell r="D341" t="str">
            <v>COFFEE FOR ONE</v>
          </cell>
          <cell r="E341"/>
          <cell r="F341">
            <v>15.4</v>
          </cell>
          <cell r="G341" t="str">
            <v>20</v>
          </cell>
          <cell r="H341"/>
          <cell r="I341"/>
          <cell r="J341"/>
          <cell r="K341">
            <v>57.9</v>
          </cell>
          <cell r="L341"/>
          <cell r="M341">
            <v>48.25</v>
          </cell>
          <cell r="N341"/>
          <cell r="O341"/>
          <cell r="P341"/>
          <cell r="Q341">
            <v>0</v>
          </cell>
          <cell r="R341"/>
          <cell r="S341"/>
          <cell r="T341"/>
          <cell r="U341">
            <v>0</v>
          </cell>
          <cell r="V341" t="str">
            <v>COFFRET BRITO THEIERE +TASSE 220ML+PLATEAU</v>
          </cell>
          <cell r="W341">
            <v>15.4</v>
          </cell>
          <cell r="X341" t="str">
            <v/>
          </cell>
          <cell r="Y341"/>
          <cell r="Z341"/>
          <cell r="AA341" t="str">
            <v>KONITZ</v>
          </cell>
          <cell r="AB341" t="str">
            <v>ACC/VAISSELLE</v>
          </cell>
        </row>
        <row r="342">
          <cell r="A342">
            <v>8001544111827</v>
          </cell>
          <cell r="B342" t="str">
            <v>1457JARD</v>
          </cell>
          <cell r="C342"/>
          <cell r="D342" t="str">
            <v>COFFR.2TASSES 350 ROSES</v>
          </cell>
          <cell r="E342"/>
          <cell r="F342">
            <v>9.9</v>
          </cell>
          <cell r="G342" t="str">
            <v>20</v>
          </cell>
          <cell r="H342"/>
          <cell r="I342"/>
          <cell r="J342"/>
          <cell r="K342">
            <v>25.9</v>
          </cell>
          <cell r="L342"/>
          <cell r="M342">
            <v>21.583333333333332</v>
          </cell>
          <cell r="N342"/>
          <cell r="O342"/>
          <cell r="P342"/>
          <cell r="Q342">
            <v>0</v>
          </cell>
          <cell r="R342"/>
          <cell r="S342"/>
          <cell r="T342"/>
          <cell r="U342">
            <v>0</v>
          </cell>
          <cell r="V342" t="str">
            <v>COFFRET COLLECTION VERSAILLES</v>
          </cell>
          <cell r="W342">
            <v>9.9</v>
          </cell>
          <cell r="X342" t="str">
            <v/>
          </cell>
          <cell r="Y342"/>
          <cell r="Z342"/>
          <cell r="AA342" t="str">
            <v>EASTTARGET</v>
          </cell>
          <cell r="AB342" t="str">
            <v>ACC/VAISSELLE</v>
          </cell>
        </row>
        <row r="343">
          <cell r="A343">
            <v>3661078228641</v>
          </cell>
          <cell r="B343" t="str">
            <v>AU5028</v>
          </cell>
          <cell r="C343"/>
          <cell r="D343" t="str">
            <v>COFFRET 2 TASSES CAFE 120ML + SS TASSE</v>
          </cell>
          <cell r="E343"/>
          <cell r="F343">
            <v>11.2</v>
          </cell>
          <cell r="G343" t="str">
            <v>20</v>
          </cell>
          <cell r="H343"/>
          <cell r="I343"/>
          <cell r="J343"/>
          <cell r="K343">
            <v>28.9</v>
          </cell>
          <cell r="L343"/>
          <cell r="M343">
            <v>24.083333333333332</v>
          </cell>
          <cell r="N343"/>
          <cell r="O343"/>
          <cell r="P343"/>
          <cell r="Q343">
            <v>0</v>
          </cell>
          <cell r="R343"/>
          <cell r="S343"/>
          <cell r="T343"/>
          <cell r="U343">
            <v>0</v>
          </cell>
          <cell r="V343" t="str">
            <v>COFFRET CONFIS.CAFE</v>
          </cell>
          <cell r="W343">
            <v>11.2</v>
          </cell>
          <cell r="X343" t="str">
            <v/>
          </cell>
          <cell r="Y343"/>
          <cell r="Z343"/>
          <cell r="AA343" t="str">
            <v>SOCADIS</v>
          </cell>
          <cell r="AB343" t="str">
            <v>ACC/VAISSELLE</v>
          </cell>
        </row>
        <row r="344">
          <cell r="A344">
            <v>9999011111083</v>
          </cell>
          <cell r="B344" t="str">
            <v>COF4BT20G</v>
          </cell>
          <cell r="C344"/>
          <cell r="D344" t="str">
            <v>COFFRET 4BTES WASHI 20G</v>
          </cell>
          <cell r="E344"/>
          <cell r="F344">
            <v>9.5500000000000007</v>
          </cell>
          <cell r="G344" t="str">
            <v>20</v>
          </cell>
          <cell r="H344"/>
          <cell r="I344"/>
          <cell r="J344"/>
          <cell r="K344">
            <v>23.9</v>
          </cell>
          <cell r="L344"/>
          <cell r="M344">
            <v>19.916666666666668</v>
          </cell>
          <cell r="N344">
            <v>52.050209205020927</v>
          </cell>
          <cell r="O344">
            <v>1</v>
          </cell>
          <cell r="P344"/>
          <cell r="Q344">
            <v>0</v>
          </cell>
          <cell r="R344"/>
          <cell r="S344"/>
          <cell r="T344"/>
          <cell r="U344">
            <v>0</v>
          </cell>
          <cell r="V344" t="str">
            <v>COFFRET CONFISEUR</v>
          </cell>
          <cell r="W344">
            <v>9.5500000000000007</v>
          </cell>
          <cell r="X344" t="str">
            <v/>
          </cell>
          <cell r="Y344"/>
          <cell r="Z344"/>
          <cell r="AA344" t="str">
            <v>ESPRITCELADON</v>
          </cell>
          <cell r="AB344" t="str">
            <v>ACC/VAISSELLE</v>
          </cell>
        </row>
        <row r="345">
          <cell r="A345">
            <v>3700324441059</v>
          </cell>
          <cell r="B345" t="str">
            <v>TOTAYUCOF28A</v>
          </cell>
          <cell r="C345"/>
          <cell r="D345" t="str">
            <v>COFFRET 7 CHAKRAS INF.AYURV</v>
          </cell>
          <cell r="E345"/>
          <cell r="F345">
            <v>10.5</v>
          </cell>
          <cell r="G345" t="str">
            <v>5.5</v>
          </cell>
          <cell r="H345"/>
          <cell r="I345"/>
          <cell r="J345"/>
          <cell r="K345">
            <v>23.9</v>
          </cell>
          <cell r="L345"/>
          <cell r="M345">
            <v>19.916666666666668</v>
          </cell>
          <cell r="N345">
            <v>47.280334728033473</v>
          </cell>
          <cell r="O345">
            <v>1</v>
          </cell>
          <cell r="P345"/>
          <cell r="Q345">
            <v>0</v>
          </cell>
          <cell r="R345"/>
          <cell r="S345"/>
          <cell r="T345"/>
          <cell r="U345">
            <v>0</v>
          </cell>
          <cell r="V345" t="str">
            <v>COFFRET DÉCOUVERTE 12 SACHETS</v>
          </cell>
          <cell r="W345">
            <v>10.5</v>
          </cell>
          <cell r="X345" t="str">
            <v/>
          </cell>
          <cell r="Y345"/>
          <cell r="Z345"/>
          <cell r="AA345" t="str">
            <v>TERRE D'OC</v>
          </cell>
          <cell r="AB345" t="str">
            <v>THE</v>
          </cell>
        </row>
        <row r="346">
          <cell r="A346">
            <v>3259920066048</v>
          </cell>
          <cell r="B346" t="str">
            <v>6604</v>
          </cell>
          <cell r="C346"/>
          <cell r="D346" t="str">
            <v>COFFRET ADORE</v>
          </cell>
          <cell r="E346"/>
          <cell r="F346">
            <v>9.32</v>
          </cell>
          <cell r="G346" t="str">
            <v>5.5</v>
          </cell>
          <cell r="H346"/>
          <cell r="I346"/>
          <cell r="J346"/>
          <cell r="K346">
            <v>20.5</v>
          </cell>
          <cell r="L346"/>
          <cell r="M346">
            <v>17.083333333333336</v>
          </cell>
          <cell r="N346">
            <v>45.443902439024399</v>
          </cell>
          <cell r="O346">
            <v>1</v>
          </cell>
          <cell r="P346"/>
          <cell r="Q346">
            <v>0</v>
          </cell>
          <cell r="R346"/>
          <cell r="S346"/>
          <cell r="T346"/>
          <cell r="U346">
            <v>0</v>
          </cell>
          <cell r="V346" t="str">
            <v>COFFRET DESIRE</v>
          </cell>
          <cell r="W346">
            <v>9.32</v>
          </cell>
          <cell r="X346" t="str">
            <v/>
          </cell>
          <cell r="Y346"/>
          <cell r="Z346"/>
          <cell r="AA346" t="str">
            <v>DAMMANN-B</v>
          </cell>
          <cell r="AB346" t="str">
            <v>THE BOITES</v>
          </cell>
        </row>
        <row r="347">
          <cell r="A347">
            <v>3259920019211</v>
          </cell>
          <cell r="B347" t="str">
            <v>1921</v>
          </cell>
          <cell r="C347"/>
          <cell r="D347" t="str">
            <v>COFFRET ATLAS</v>
          </cell>
          <cell r="E347"/>
          <cell r="F347">
            <v>19.77</v>
          </cell>
          <cell r="G347" t="str">
            <v>5.5</v>
          </cell>
          <cell r="H347"/>
          <cell r="I347"/>
          <cell r="J347"/>
          <cell r="K347">
            <v>40.9</v>
          </cell>
          <cell r="L347"/>
          <cell r="M347">
            <v>34.083333333333336</v>
          </cell>
          <cell r="N347">
            <v>41.995110024449886</v>
          </cell>
          <cell r="O347">
            <v>1</v>
          </cell>
          <cell r="P347"/>
          <cell r="Q347">
            <v>0</v>
          </cell>
          <cell r="R347"/>
          <cell r="S347"/>
          <cell r="T347"/>
          <cell r="U347">
            <v>0</v>
          </cell>
          <cell r="V347" t="e">
            <v>#REF!</v>
          </cell>
          <cell r="W347">
            <v>19.77</v>
          </cell>
          <cell r="X347" t="e">
            <v>#REF!</v>
          </cell>
          <cell r="Y347"/>
          <cell r="Z347"/>
          <cell r="AA347" t="str">
            <v>DAMMANN-B</v>
          </cell>
          <cell r="AB347" t="str">
            <v>THE BOITES</v>
          </cell>
        </row>
        <row r="348">
          <cell r="A348">
            <v>3760194208640</v>
          </cell>
          <cell r="B348" t="str">
            <v>A00147</v>
          </cell>
          <cell r="C348"/>
          <cell r="D348" t="str">
            <v>COFFRET BASILIC SAVOR ET SENS</v>
          </cell>
          <cell r="E348"/>
          <cell r="F348">
            <v>10.99</v>
          </cell>
          <cell r="G348" t="str">
            <v>5.5</v>
          </cell>
          <cell r="H348"/>
          <cell r="I348"/>
          <cell r="J348"/>
          <cell r="K348">
            <v>27.9</v>
          </cell>
          <cell r="L348"/>
          <cell r="M348">
            <v>23.25</v>
          </cell>
          <cell r="N348">
            <v>52.731182795698928</v>
          </cell>
          <cell r="O348">
            <v>1</v>
          </cell>
          <cell r="P348"/>
          <cell r="Q348">
            <v>0</v>
          </cell>
          <cell r="R348"/>
          <cell r="S348"/>
          <cell r="T348"/>
          <cell r="U348">
            <v>0</v>
          </cell>
          <cell r="V348" t="str">
            <v>COFFRET DREAMS</v>
          </cell>
          <cell r="W348">
            <v>10.99</v>
          </cell>
          <cell r="X348" t="str">
            <v/>
          </cell>
          <cell r="Y348"/>
          <cell r="Z348"/>
          <cell r="AA348" t="str">
            <v>SAVOR&amp;SENS</v>
          </cell>
          <cell r="AB348" t="str">
            <v>ALIMENTATION 5.50%</v>
          </cell>
        </row>
        <row r="349">
          <cell r="A349">
            <v>8059018033526</v>
          </cell>
          <cell r="B349" t="str">
            <v>EG1013</v>
          </cell>
          <cell r="C349"/>
          <cell r="D349" t="str">
            <v>COFFRET BRITO THEIERE +TASSE 220ML+PLATEAU</v>
          </cell>
          <cell r="E349"/>
          <cell r="F349">
            <v>29.9</v>
          </cell>
          <cell r="G349" t="str">
            <v>20</v>
          </cell>
          <cell r="H349"/>
          <cell r="I349"/>
          <cell r="J349"/>
          <cell r="K349">
            <v>74.900000000000006</v>
          </cell>
          <cell r="L349"/>
          <cell r="M349">
            <v>62.416666666666671</v>
          </cell>
          <cell r="N349">
            <v>52.096128170894531</v>
          </cell>
          <cell r="O349">
            <v>1</v>
          </cell>
          <cell r="P349"/>
          <cell r="Q349">
            <v>0</v>
          </cell>
          <cell r="R349"/>
          <cell r="S349"/>
          <cell r="T349"/>
          <cell r="U349">
            <v>0</v>
          </cell>
          <cell r="V349" t="str">
            <v>COFFRET HVB INFUSETTES</v>
          </cell>
          <cell r="W349">
            <v>29.9</v>
          </cell>
          <cell r="X349" t="str">
            <v/>
          </cell>
          <cell r="Y349"/>
          <cell r="Z349"/>
          <cell r="AA349" t="str">
            <v>SOCADIS</v>
          </cell>
          <cell r="AB349" t="str">
            <v>ACC/VAISSELLE</v>
          </cell>
        </row>
        <row r="350">
          <cell r="A350">
            <v>3259920079642</v>
          </cell>
          <cell r="B350" t="str">
            <v>7964</v>
          </cell>
          <cell r="C350"/>
          <cell r="D350" t="str">
            <v>COFFRET COLLECTION VERSAILLES</v>
          </cell>
          <cell r="E350"/>
          <cell r="F350">
            <v>10.23</v>
          </cell>
          <cell r="G350" t="str">
            <v>5.5</v>
          </cell>
          <cell r="H350"/>
          <cell r="I350"/>
          <cell r="J350"/>
          <cell r="K350">
            <v>22.5</v>
          </cell>
          <cell r="L350"/>
          <cell r="M350">
            <v>18.75</v>
          </cell>
          <cell r="N350">
            <v>45.44</v>
          </cell>
          <cell r="O350">
            <v>1</v>
          </cell>
          <cell r="P350"/>
          <cell r="Q350">
            <v>0</v>
          </cell>
          <cell r="R350"/>
          <cell r="S350"/>
          <cell r="T350"/>
          <cell r="U350">
            <v>0</v>
          </cell>
          <cell r="V350" t="str">
            <v>COFFRET IMAGINE</v>
          </cell>
          <cell r="W350">
            <v>10.23</v>
          </cell>
          <cell r="X350" t="str">
            <v/>
          </cell>
          <cell r="Y350"/>
          <cell r="Z350"/>
          <cell r="AA350" t="str">
            <v>DAMMANN-B</v>
          </cell>
          <cell r="AB350" t="str">
            <v>THE BOITES</v>
          </cell>
        </row>
        <row r="351">
          <cell r="A351">
            <v>3700238343609</v>
          </cell>
          <cell r="B351" t="str">
            <v>004360</v>
          </cell>
          <cell r="C351"/>
          <cell r="D351" t="str">
            <v>COFFRET CONFIS.CAFE</v>
          </cell>
          <cell r="E351"/>
          <cell r="F351">
            <v>11.9</v>
          </cell>
          <cell r="G351" t="str">
            <v>5.5</v>
          </cell>
          <cell r="H351"/>
          <cell r="I351"/>
          <cell r="J351"/>
          <cell r="K351">
            <v>23.9</v>
          </cell>
          <cell r="L351"/>
          <cell r="M351">
            <v>19.916666666666668</v>
          </cell>
          <cell r="N351">
            <v>40.2510460251046</v>
          </cell>
          <cell r="O351">
            <v>1</v>
          </cell>
          <cell r="P351"/>
          <cell r="Q351">
            <v>0</v>
          </cell>
          <cell r="R351"/>
          <cell r="S351"/>
          <cell r="T351"/>
          <cell r="U351">
            <v>0</v>
          </cell>
          <cell r="V351" t="str">
            <v>COFFRET JARDIN BOTANIQUE</v>
          </cell>
          <cell r="W351">
            <v>11.9</v>
          </cell>
          <cell r="X351" t="str">
            <v/>
          </cell>
          <cell r="Y351"/>
          <cell r="Z351"/>
          <cell r="AA351" t="str">
            <v>SDP</v>
          </cell>
          <cell r="AB351" t="str">
            <v>ALIMENTATION 5.50%</v>
          </cell>
        </row>
        <row r="352">
          <cell r="A352">
            <v>3700238329870</v>
          </cell>
          <cell r="B352" t="str">
            <v>002987</v>
          </cell>
          <cell r="C352"/>
          <cell r="D352" t="str">
            <v>COFFRET CONFISEUR</v>
          </cell>
          <cell r="E352"/>
          <cell r="F352">
            <v>12.6</v>
          </cell>
          <cell r="G352" t="str">
            <v>5.5</v>
          </cell>
          <cell r="H352"/>
          <cell r="I352"/>
          <cell r="J352"/>
          <cell r="K352">
            <v>24.9</v>
          </cell>
          <cell r="L352"/>
          <cell r="M352">
            <v>20.75</v>
          </cell>
          <cell r="N352">
            <v>39.277108433734945</v>
          </cell>
          <cell r="O352">
            <v>1</v>
          </cell>
          <cell r="P352"/>
          <cell r="Q352">
            <v>0</v>
          </cell>
          <cell r="R352"/>
          <cell r="S352"/>
          <cell r="T352"/>
          <cell r="U352">
            <v>0</v>
          </cell>
          <cell r="V352" t="str">
            <v>COFFRET CONFISEUR</v>
          </cell>
          <cell r="W352">
            <v>12.6</v>
          </cell>
          <cell r="X352" t="str">
            <v/>
          </cell>
          <cell r="Y352"/>
          <cell r="Z352"/>
          <cell r="AA352" t="str">
            <v>SDP</v>
          </cell>
          <cell r="AB352" t="str">
            <v>ALIMENTATION 5.50%</v>
          </cell>
        </row>
        <row r="353">
          <cell r="A353">
            <v>3259921220227</v>
          </cell>
          <cell r="B353" t="str">
            <v>12022</v>
          </cell>
          <cell r="C353"/>
          <cell r="D353" t="str">
            <v>COFFRET DÉCOUVERTE 12 SACHETS</v>
          </cell>
          <cell r="E353"/>
          <cell r="F353">
            <v>6</v>
          </cell>
          <cell r="G353" t="str">
            <v>5.5</v>
          </cell>
          <cell r="H353"/>
          <cell r="I353"/>
          <cell r="J353"/>
          <cell r="K353">
            <v>12.9</v>
          </cell>
          <cell r="L353"/>
          <cell r="M353">
            <v>10.75</v>
          </cell>
          <cell r="N353">
            <v>44.186046511627907</v>
          </cell>
          <cell r="O353">
            <v>1</v>
          </cell>
          <cell r="P353"/>
          <cell r="Q353">
            <v>0</v>
          </cell>
          <cell r="R353"/>
          <cell r="S353"/>
          <cell r="T353"/>
          <cell r="U353">
            <v>0</v>
          </cell>
          <cell r="V353" t="str">
            <v>COFFRET DÉCOUVERTE 12 SACHETS</v>
          </cell>
          <cell r="W353">
            <v>6</v>
          </cell>
          <cell r="X353" t="str">
            <v/>
          </cell>
          <cell r="Y353"/>
          <cell r="Z353"/>
          <cell r="AA353" t="str">
            <v>DAMMANN-B</v>
          </cell>
          <cell r="AB353" t="str">
            <v>THE BOITES</v>
          </cell>
        </row>
        <row r="354">
          <cell r="A354">
            <v>3259920066062</v>
          </cell>
          <cell r="B354" t="str">
            <v>6606</v>
          </cell>
          <cell r="C354"/>
          <cell r="D354" t="str">
            <v>COFFRET DESIRE</v>
          </cell>
          <cell r="E354"/>
          <cell r="F354">
            <v>9.32</v>
          </cell>
          <cell r="G354" t="str">
            <v>5.5</v>
          </cell>
          <cell r="H354"/>
          <cell r="I354"/>
          <cell r="J354"/>
          <cell r="K354">
            <v>20.5</v>
          </cell>
          <cell r="L354"/>
          <cell r="M354">
            <v>17.083333333333336</v>
          </cell>
          <cell r="N354">
            <v>45.443902439024399</v>
          </cell>
          <cell r="O354">
            <v>1</v>
          </cell>
          <cell r="P354"/>
          <cell r="Q354">
            <v>0</v>
          </cell>
          <cell r="R354"/>
          <cell r="S354"/>
          <cell r="T354"/>
          <cell r="U354">
            <v>0</v>
          </cell>
          <cell r="V354" t="str">
            <v>COFFRET DESIRE</v>
          </cell>
          <cell r="W354">
            <v>9.32</v>
          </cell>
          <cell r="X354" t="str">
            <v/>
          </cell>
          <cell r="Y354"/>
          <cell r="Z354"/>
          <cell r="AA354" t="str">
            <v>DAMMANN-B</v>
          </cell>
          <cell r="AB354" t="str">
            <v>THE BOITES</v>
          </cell>
        </row>
        <row r="355">
          <cell r="A355">
            <v>3259920084653</v>
          </cell>
          <cell r="B355" t="str">
            <v>8465</v>
          </cell>
          <cell r="C355"/>
          <cell r="D355" t="str">
            <v>COFFRET DREAMS</v>
          </cell>
          <cell r="E355"/>
          <cell r="F355">
            <v>9.75</v>
          </cell>
          <cell r="G355" t="str">
            <v>5.5</v>
          </cell>
          <cell r="H355"/>
          <cell r="I355"/>
          <cell r="J355"/>
          <cell r="K355">
            <v>21.5</v>
          </cell>
          <cell r="L355"/>
          <cell r="M355">
            <v>17.916666666666668</v>
          </cell>
          <cell r="N355">
            <v>45.581395348837212</v>
          </cell>
          <cell r="O355">
            <v>1</v>
          </cell>
          <cell r="P355"/>
          <cell r="Q355">
            <v>0</v>
          </cell>
          <cell r="R355"/>
          <cell r="S355"/>
          <cell r="T355"/>
          <cell r="U355">
            <v>0</v>
          </cell>
          <cell r="V355" t="str">
            <v>COFFRET DREAMS</v>
          </cell>
          <cell r="W355">
            <v>9.75</v>
          </cell>
          <cell r="X355" t="str">
            <v/>
          </cell>
          <cell r="Y355"/>
          <cell r="Z355"/>
          <cell r="AA355" t="str">
            <v>DAMMANN-B</v>
          </cell>
          <cell r="AB355" t="str">
            <v>THE BOITES</v>
          </cell>
        </row>
        <row r="356">
          <cell r="A356">
            <v>3560467790717</v>
          </cell>
          <cell r="B356" t="str">
            <v>A00008</v>
          </cell>
          <cell r="C356"/>
          <cell r="D356" t="str">
            <v>COFFRET HVB INFUSETTES</v>
          </cell>
          <cell r="E356"/>
          <cell r="F356">
            <v>9.9</v>
          </cell>
          <cell r="G356" t="str">
            <v>5.5</v>
          </cell>
          <cell r="H356"/>
          <cell r="I356"/>
          <cell r="J356"/>
          <cell r="K356">
            <v>23.9</v>
          </cell>
          <cell r="L356"/>
          <cell r="M356">
            <v>19.916666666666668</v>
          </cell>
          <cell r="N356">
            <v>50.2928870292887</v>
          </cell>
          <cell r="O356">
            <v>1</v>
          </cell>
          <cell r="P356"/>
          <cell r="Q356">
            <v>0</v>
          </cell>
          <cell r="R356"/>
          <cell r="S356"/>
          <cell r="T356"/>
          <cell r="U356">
            <v>0</v>
          </cell>
          <cell r="V356" t="str">
            <v>COFFRET HVB INFUSETTES</v>
          </cell>
          <cell r="W356">
            <v>9.9</v>
          </cell>
          <cell r="X356" t="str">
            <v/>
          </cell>
          <cell r="Y356"/>
          <cell r="Z356"/>
          <cell r="AA356" t="str">
            <v>EASTTARGET</v>
          </cell>
          <cell r="AB356" t="str">
            <v>THE</v>
          </cell>
        </row>
        <row r="357">
          <cell r="A357">
            <v>3259920066079</v>
          </cell>
          <cell r="B357" t="str">
            <v>6607</v>
          </cell>
          <cell r="C357"/>
          <cell r="D357" t="str">
            <v>COFFRET IMAGINE</v>
          </cell>
          <cell r="E357"/>
          <cell r="F357">
            <v>9.32</v>
          </cell>
          <cell r="G357" t="str">
            <v>5.5</v>
          </cell>
          <cell r="H357"/>
          <cell r="I357"/>
          <cell r="J357"/>
          <cell r="K357">
            <v>20.5</v>
          </cell>
          <cell r="L357"/>
          <cell r="M357">
            <v>17.083333333333336</v>
          </cell>
          <cell r="N357">
            <v>45.443902439024399</v>
          </cell>
          <cell r="O357">
            <v>1</v>
          </cell>
          <cell r="P357"/>
          <cell r="Q357">
            <v>0</v>
          </cell>
          <cell r="R357"/>
          <cell r="S357"/>
          <cell r="T357"/>
          <cell r="U357">
            <v>0</v>
          </cell>
          <cell r="V357" t="str">
            <v>COFFRET IMAGINE</v>
          </cell>
          <cell r="W357">
            <v>9.32</v>
          </cell>
          <cell r="X357" t="str">
            <v/>
          </cell>
          <cell r="Y357"/>
          <cell r="Z357"/>
          <cell r="AA357" t="str">
            <v>DAMMANN-B</v>
          </cell>
          <cell r="AB357" t="str">
            <v>THE BOITES</v>
          </cell>
        </row>
        <row r="358">
          <cell r="A358">
            <v>3259920065966</v>
          </cell>
          <cell r="B358" t="str">
            <v>6596</v>
          </cell>
          <cell r="C358"/>
          <cell r="D358" t="str">
            <v>COFFRET JARDIN BOTANIQUE</v>
          </cell>
          <cell r="E358"/>
          <cell r="F358">
            <v>17.7</v>
          </cell>
          <cell r="G358" t="str">
            <v>5.5</v>
          </cell>
          <cell r="H358"/>
          <cell r="I358"/>
          <cell r="J358"/>
          <cell r="K358">
            <v>39</v>
          </cell>
          <cell r="L358"/>
          <cell r="M358">
            <v>32.5</v>
          </cell>
          <cell r="N358">
            <v>45.53846153846154</v>
          </cell>
          <cell r="O358">
            <v>1</v>
          </cell>
          <cell r="P358"/>
          <cell r="Q358">
            <v>0</v>
          </cell>
          <cell r="R358"/>
          <cell r="S358"/>
          <cell r="T358"/>
          <cell r="U358">
            <v>0</v>
          </cell>
          <cell r="V358" t="str">
            <v>COFFRET JARDIN BOTANIQUE</v>
          </cell>
          <cell r="W358">
            <v>17.7</v>
          </cell>
          <cell r="X358" t="str">
            <v/>
          </cell>
          <cell r="Y358"/>
          <cell r="Z358"/>
          <cell r="AA358" t="str">
            <v>DAMMANN-B</v>
          </cell>
          <cell r="AB358" t="str">
            <v>ALIMENTATION 5.50%</v>
          </cell>
        </row>
        <row r="359">
          <cell r="A359">
            <v>4028145108715</v>
          </cell>
          <cell r="B359" t="str">
            <v>KONITZ 99</v>
          </cell>
          <cell r="C359"/>
          <cell r="D359" t="str">
            <v>COFFRET LE PETIT PRINCE</v>
          </cell>
          <cell r="E359"/>
          <cell r="F359">
            <v>10.96</v>
          </cell>
          <cell r="G359" t="str">
            <v>20</v>
          </cell>
          <cell r="H359"/>
          <cell r="I359"/>
          <cell r="J359"/>
          <cell r="K359">
            <v>28.9</v>
          </cell>
          <cell r="L359"/>
          <cell r="M359">
            <v>24.083333333333332</v>
          </cell>
          <cell r="N359">
            <v>54.49134948096885</v>
          </cell>
          <cell r="O359">
            <v>1</v>
          </cell>
          <cell r="P359"/>
          <cell r="Q359">
            <v>0</v>
          </cell>
          <cell r="R359"/>
          <cell r="S359"/>
          <cell r="T359"/>
          <cell r="U359">
            <v>0</v>
          </cell>
          <cell r="V359" t="str">
            <v>COFFRET LE PETIT PRINCE</v>
          </cell>
          <cell r="W359">
            <v>10.96</v>
          </cell>
          <cell r="X359" t="str">
            <v/>
          </cell>
          <cell r="Y359"/>
          <cell r="Z359"/>
          <cell r="AA359" t="str">
            <v>KONITZ</v>
          </cell>
          <cell r="AB359" t="str">
            <v>ACC/VAISSELLE</v>
          </cell>
        </row>
        <row r="360">
          <cell r="A360">
            <v>5010792942957</v>
          </cell>
          <cell r="B360" t="str">
            <v>A00273</v>
          </cell>
          <cell r="C360"/>
          <cell r="D360" t="str">
            <v>COFFRET LEONARDO WILLIAM MORRIS</v>
          </cell>
          <cell r="E360"/>
          <cell r="F360">
            <v>10.5</v>
          </cell>
          <cell r="G360" t="str">
            <v>20</v>
          </cell>
          <cell r="H360"/>
          <cell r="I360"/>
          <cell r="J360"/>
          <cell r="K360">
            <v>25.5</v>
          </cell>
          <cell r="L360"/>
          <cell r="M360">
            <v>21.25</v>
          </cell>
          <cell r="N360">
            <v>50.588235294117645</v>
          </cell>
          <cell r="O360">
            <v>1</v>
          </cell>
          <cell r="P360"/>
          <cell r="Q360">
            <v>0</v>
          </cell>
          <cell r="R360"/>
          <cell r="S360"/>
          <cell r="T360"/>
          <cell r="U360">
            <v>0</v>
          </cell>
          <cell r="V360" t="str">
            <v>COFFRET LEONARDO WILLIAM MORRIS</v>
          </cell>
          <cell r="W360">
            <v>10.5</v>
          </cell>
          <cell r="X360" t="str">
            <v/>
          </cell>
          <cell r="Y360"/>
          <cell r="Z360"/>
          <cell r="AA360" t="str">
            <v>REPRISE</v>
          </cell>
          <cell r="AB360" t="str">
            <v>ACC/VAISSELLE</v>
          </cell>
        </row>
        <row r="361">
          <cell r="A361">
            <v>5010792946184</v>
          </cell>
          <cell r="B361" t="str">
            <v>A00276</v>
          </cell>
          <cell r="C361"/>
          <cell r="D361" t="str">
            <v>COFFRET LEONARDO WILLIAM MORRIS</v>
          </cell>
          <cell r="E361"/>
          <cell r="F361">
            <v>10.5</v>
          </cell>
          <cell r="G361" t="str">
            <v>20</v>
          </cell>
          <cell r="H361"/>
          <cell r="I361"/>
          <cell r="J361"/>
          <cell r="K361">
            <v>25.5</v>
          </cell>
          <cell r="L361"/>
          <cell r="M361">
            <v>21.25</v>
          </cell>
          <cell r="N361">
            <v>50.588235294117645</v>
          </cell>
          <cell r="O361">
            <v>1</v>
          </cell>
          <cell r="P361"/>
          <cell r="Q361">
            <v>0</v>
          </cell>
          <cell r="R361"/>
          <cell r="S361"/>
          <cell r="T361"/>
          <cell r="U361">
            <v>0</v>
          </cell>
          <cell r="V361" t="str">
            <v>COFFRET LEONARDO WILLIAM MORRIS</v>
          </cell>
          <cell r="W361">
            <v>10.5</v>
          </cell>
          <cell r="X361" t="str">
            <v/>
          </cell>
          <cell r="Y361"/>
          <cell r="Z361"/>
          <cell r="AA361" t="str">
            <v>REPRISE</v>
          </cell>
          <cell r="AB361" t="str">
            <v>ACC/VAISSELLE</v>
          </cell>
        </row>
        <row r="362">
          <cell r="A362">
            <v>5010792946283</v>
          </cell>
          <cell r="B362" t="str">
            <v>A00277</v>
          </cell>
          <cell r="C362"/>
          <cell r="D362" t="str">
            <v>COFFRET LEONARDO WILLIAM MORRIS</v>
          </cell>
          <cell r="E362"/>
          <cell r="F362">
            <v>10.5</v>
          </cell>
          <cell r="G362" t="str">
            <v>20</v>
          </cell>
          <cell r="H362"/>
          <cell r="I362"/>
          <cell r="J362"/>
          <cell r="K362">
            <v>25.5</v>
          </cell>
          <cell r="L362"/>
          <cell r="M362">
            <v>21.25</v>
          </cell>
          <cell r="N362">
            <v>50.588235294117645</v>
          </cell>
          <cell r="O362">
            <v>1</v>
          </cell>
          <cell r="P362"/>
          <cell r="Q362">
            <v>0</v>
          </cell>
          <cell r="R362"/>
          <cell r="S362"/>
          <cell r="T362"/>
          <cell r="U362">
            <v>0</v>
          </cell>
          <cell r="V362" t="str">
            <v>COFFRET LEONARDO WILLIAM MORRIS</v>
          </cell>
          <cell r="W362">
            <v>10.5</v>
          </cell>
          <cell r="X362" t="str">
            <v/>
          </cell>
          <cell r="Y362"/>
          <cell r="Z362"/>
          <cell r="AA362" t="str">
            <v>REPRISE</v>
          </cell>
          <cell r="AB362" t="str">
            <v>ACC/VAISSELLE</v>
          </cell>
        </row>
        <row r="363">
          <cell r="A363"/>
          <cell r="B363" t="str">
            <v>KA6197</v>
          </cell>
          <cell r="C363"/>
          <cell r="D363" t="str">
            <v>COFFRET MATCHA 4 ACCESSOIRES</v>
          </cell>
          <cell r="E363"/>
          <cell r="F363">
            <v>19.3</v>
          </cell>
          <cell r="G363" t="str">
            <v>20</v>
          </cell>
          <cell r="H363"/>
          <cell r="I363"/>
          <cell r="J363"/>
          <cell r="K363">
            <v>48.9</v>
          </cell>
          <cell r="L363"/>
          <cell r="M363">
            <v>40.75</v>
          </cell>
          <cell r="N363">
            <v>52.638036809815944</v>
          </cell>
          <cell r="O363">
            <v>1</v>
          </cell>
          <cell r="P363"/>
          <cell r="Q363">
            <v>0</v>
          </cell>
          <cell r="R363"/>
          <cell r="S363"/>
          <cell r="T363"/>
          <cell r="U363">
            <v>0</v>
          </cell>
          <cell r="V363" t="str">
            <v>COFFRET MATCHA 4 ACCESSOIRES</v>
          </cell>
          <cell r="W363">
            <v>19.3</v>
          </cell>
          <cell r="X363" t="str">
            <v/>
          </cell>
          <cell r="Y363"/>
          <cell r="Z363"/>
          <cell r="AA363" t="str">
            <v>EASTTARGET</v>
          </cell>
          <cell r="AB363" t="str">
            <v>ACC/VAISSELLE</v>
          </cell>
        </row>
        <row r="364">
          <cell r="A364">
            <v>3411800019661</v>
          </cell>
          <cell r="B364" t="str">
            <v>A000158</v>
          </cell>
          <cell r="C364"/>
          <cell r="D364" t="str">
            <v>COFFRET MATE</v>
          </cell>
          <cell r="E364">
            <v>1</v>
          </cell>
          <cell r="F364">
            <v>12.9</v>
          </cell>
          <cell r="G364" t="str">
            <v>20</v>
          </cell>
          <cell r="H364"/>
          <cell r="I364"/>
          <cell r="J364"/>
          <cell r="K364">
            <v>33.9</v>
          </cell>
          <cell r="L364"/>
          <cell r="M364">
            <v>28.25</v>
          </cell>
          <cell r="N364">
            <v>54.336283185840706</v>
          </cell>
          <cell r="O364">
            <v>1</v>
          </cell>
          <cell r="P364"/>
          <cell r="Q364">
            <v>0</v>
          </cell>
          <cell r="R364"/>
          <cell r="S364"/>
          <cell r="T364"/>
          <cell r="U364"/>
          <cell r="V364" t="str">
            <v>COFFRET MATE</v>
          </cell>
          <cell r="W364">
            <v>12.9</v>
          </cell>
          <cell r="X364" t="str">
            <v/>
          </cell>
          <cell r="Y364"/>
          <cell r="Z364"/>
          <cell r="AA364" t="str">
            <v>EASTTARGET</v>
          </cell>
          <cell r="AB364" t="str">
            <v>ACC/VAISSELLE</v>
          </cell>
        </row>
        <row r="365">
          <cell r="A365">
            <v>3664944329237</v>
          </cell>
          <cell r="B365" t="str">
            <v>A00250</v>
          </cell>
          <cell r="C365"/>
          <cell r="D365" t="str">
            <v>COFFRET NESPRESSO + GOBELETS</v>
          </cell>
          <cell r="E365">
            <v>1</v>
          </cell>
          <cell r="F365">
            <v>9.9</v>
          </cell>
          <cell r="G365" t="str">
            <v>20</v>
          </cell>
          <cell r="H365"/>
          <cell r="I365"/>
          <cell r="J365"/>
          <cell r="K365">
            <v>31.9</v>
          </cell>
          <cell r="L365"/>
          <cell r="M365">
            <v>26.583333333333332</v>
          </cell>
          <cell r="N365">
            <v>62.758620689655167</v>
          </cell>
          <cell r="O365">
            <v>1</v>
          </cell>
          <cell r="P365"/>
          <cell r="Q365"/>
          <cell r="R365"/>
          <cell r="S365"/>
          <cell r="T365"/>
          <cell r="U365"/>
          <cell r="V365"/>
          <cell r="W365">
            <v>9.9</v>
          </cell>
          <cell r="X365"/>
          <cell r="Y365"/>
          <cell r="Z365"/>
          <cell r="AA365" t="str">
            <v>EASTTARGET</v>
          </cell>
          <cell r="AB365" t="str">
            <v>ACC/VAISSELLE</v>
          </cell>
        </row>
        <row r="366">
          <cell r="A366">
            <v>3259920065645</v>
          </cell>
          <cell r="B366" t="str">
            <v>6585</v>
          </cell>
          <cell r="C366"/>
          <cell r="D366" t="str">
            <v>COFFRET NOEL CHRISTMAS ROSE</v>
          </cell>
          <cell r="E366"/>
          <cell r="F366">
            <v>10</v>
          </cell>
          <cell r="G366" t="str">
            <v>5.5</v>
          </cell>
          <cell r="H366"/>
          <cell r="I366"/>
          <cell r="J366"/>
          <cell r="K366">
            <v>22</v>
          </cell>
          <cell r="L366"/>
          <cell r="M366">
            <v>18.333333333333336</v>
          </cell>
          <cell r="N366">
            <v>45.454545454545467</v>
          </cell>
          <cell r="O366">
            <v>1</v>
          </cell>
          <cell r="P366"/>
          <cell r="Q366">
            <v>0</v>
          </cell>
          <cell r="R366"/>
          <cell r="S366"/>
          <cell r="T366"/>
          <cell r="U366"/>
          <cell r="V366" t="str">
            <v>COFFRET NOEL CHRISTMAS ROSE</v>
          </cell>
          <cell r="W366">
            <v>10</v>
          </cell>
          <cell r="X366" t="str">
            <v/>
          </cell>
          <cell r="Y366"/>
          <cell r="Z366"/>
          <cell r="AA366" t="str">
            <v>DAMMANN-B</v>
          </cell>
          <cell r="AB366" t="str">
            <v>THE BOITES</v>
          </cell>
        </row>
        <row r="367">
          <cell r="A367">
            <v>3259920085605</v>
          </cell>
          <cell r="B367" t="str">
            <v>8560</v>
          </cell>
          <cell r="C367"/>
          <cell r="D367" t="str">
            <v>COFFRET NOEL CHRISTMAS ROUGE</v>
          </cell>
          <cell r="E367"/>
          <cell r="F367">
            <v>10.199999999999999</v>
          </cell>
          <cell r="G367" t="str">
            <v>5.5</v>
          </cell>
          <cell r="H367"/>
          <cell r="I367"/>
          <cell r="J367"/>
          <cell r="K367">
            <v>22.5</v>
          </cell>
          <cell r="L367"/>
          <cell r="M367">
            <v>18.75</v>
          </cell>
          <cell r="N367">
            <v>45.6</v>
          </cell>
          <cell r="O367">
            <v>1</v>
          </cell>
          <cell r="P367"/>
          <cell r="Q367">
            <v>0</v>
          </cell>
          <cell r="R367"/>
          <cell r="S367"/>
          <cell r="T367"/>
          <cell r="U367">
            <v>0</v>
          </cell>
          <cell r="V367" t="str">
            <v>COFFRET NOEL CHRISTMAS ROUGE</v>
          </cell>
          <cell r="W367">
            <v>10.199999999999999</v>
          </cell>
          <cell r="X367" t="str">
            <v/>
          </cell>
          <cell r="Y367"/>
          <cell r="Z367"/>
          <cell r="AA367" t="str">
            <v>DAMMANN-B</v>
          </cell>
          <cell r="AB367" t="str">
            <v>THE BOITES</v>
          </cell>
        </row>
        <row r="368">
          <cell r="A368">
            <v>3259920063856</v>
          </cell>
          <cell r="B368" t="str">
            <v>6385</v>
          </cell>
          <cell r="C368"/>
          <cell r="D368" t="str">
            <v>COFFRET QUARTZ (ROSE)</v>
          </cell>
          <cell r="E368"/>
          <cell r="F368">
            <v>8.86</v>
          </cell>
          <cell r="G368" t="str">
            <v>5.5</v>
          </cell>
          <cell r="H368"/>
          <cell r="I368"/>
          <cell r="J368"/>
          <cell r="K368">
            <v>18.899999999999999</v>
          </cell>
          <cell r="L368"/>
          <cell r="M368">
            <v>15.75</v>
          </cell>
          <cell r="N368">
            <v>43.746031746031747</v>
          </cell>
          <cell r="O368">
            <v>1</v>
          </cell>
          <cell r="P368"/>
          <cell r="Q368">
            <v>0</v>
          </cell>
          <cell r="R368"/>
          <cell r="S368"/>
          <cell r="T368"/>
          <cell r="U368">
            <v>0</v>
          </cell>
          <cell r="V368" t="str">
            <v>COFFRET QUARTZ (ROSE)</v>
          </cell>
          <cell r="W368">
            <v>8.86</v>
          </cell>
          <cell r="X368" t="str">
            <v/>
          </cell>
          <cell r="Y368"/>
          <cell r="Z368"/>
          <cell r="AA368" t="str">
            <v>DAMMANN-B</v>
          </cell>
          <cell r="AB368" t="str">
            <v>THE BOITES</v>
          </cell>
        </row>
        <row r="369">
          <cell r="A369">
            <v>3259920066055</v>
          </cell>
          <cell r="B369" t="str">
            <v>6605</v>
          </cell>
          <cell r="C369"/>
          <cell r="D369" t="str">
            <v xml:space="preserve">COFFRET REVE </v>
          </cell>
          <cell r="E369"/>
          <cell r="F369">
            <v>9.0399999999999991</v>
          </cell>
          <cell r="G369" t="str">
            <v>5.5</v>
          </cell>
          <cell r="H369"/>
          <cell r="I369"/>
          <cell r="J369"/>
          <cell r="K369">
            <v>20.5</v>
          </cell>
          <cell r="L369"/>
          <cell r="M369">
            <v>17.083333333333336</v>
          </cell>
          <cell r="N369">
            <v>47.08292682926831</v>
          </cell>
          <cell r="O369">
            <v>1</v>
          </cell>
          <cell r="P369"/>
          <cell r="Q369">
            <v>0</v>
          </cell>
          <cell r="R369"/>
          <cell r="S369"/>
          <cell r="T369"/>
          <cell r="U369">
            <v>0</v>
          </cell>
          <cell r="V369" t="str">
            <v xml:space="preserve">COFFRET REVE </v>
          </cell>
          <cell r="W369">
            <v>9.0399999999999991</v>
          </cell>
          <cell r="X369" t="str">
            <v/>
          </cell>
          <cell r="Y369"/>
          <cell r="Z369"/>
          <cell r="AA369" t="str">
            <v>DAMMANN-B</v>
          </cell>
          <cell r="AB369" t="str">
            <v>THE BOITES</v>
          </cell>
        </row>
        <row r="370">
          <cell r="A370">
            <v>3259920084646</v>
          </cell>
          <cell r="B370" t="str">
            <v>8464</v>
          </cell>
          <cell r="C370"/>
          <cell r="D370" t="str">
            <v>COFFRET ROOIBOS</v>
          </cell>
          <cell r="E370"/>
          <cell r="F370">
            <v>9.75</v>
          </cell>
          <cell r="G370" t="str">
            <v>5.5</v>
          </cell>
          <cell r="H370"/>
          <cell r="I370"/>
          <cell r="J370"/>
          <cell r="K370">
            <v>21.5</v>
          </cell>
          <cell r="L370"/>
          <cell r="M370">
            <v>17.916666666666668</v>
          </cell>
          <cell r="N370">
            <v>45.581395348837212</v>
          </cell>
          <cell r="O370">
            <v>1</v>
          </cell>
          <cell r="P370"/>
          <cell r="Q370">
            <v>0</v>
          </cell>
          <cell r="R370"/>
          <cell r="S370"/>
          <cell r="T370"/>
          <cell r="U370">
            <v>0</v>
          </cell>
          <cell r="V370" t="str">
            <v>COFFRET ROOIBOS</v>
          </cell>
          <cell r="W370">
            <v>9.75</v>
          </cell>
          <cell r="X370" t="str">
            <v/>
          </cell>
          <cell r="Y370"/>
          <cell r="Z370"/>
          <cell r="AA370" t="str">
            <v>DAMMANN-B</v>
          </cell>
          <cell r="AB370" t="str">
            <v>THE BOITES</v>
          </cell>
        </row>
        <row r="371">
          <cell r="A371">
            <v>3661078188266</v>
          </cell>
          <cell r="B371" t="str">
            <v>AU4786</v>
          </cell>
          <cell r="C371"/>
          <cell r="D371" t="str">
            <v>COFFRET SOLITAIRE EGOISTE FLEURS ROUGES</v>
          </cell>
          <cell r="E371"/>
          <cell r="F371">
            <v>10.5</v>
          </cell>
          <cell r="G371" t="str">
            <v>20</v>
          </cell>
          <cell r="H371"/>
          <cell r="I371"/>
          <cell r="J371"/>
          <cell r="K371">
            <v>26.3</v>
          </cell>
          <cell r="L371"/>
          <cell r="M371">
            <v>21.916666666666668</v>
          </cell>
          <cell r="N371">
            <v>52.091254752851711</v>
          </cell>
          <cell r="O371">
            <v>1</v>
          </cell>
          <cell r="P371"/>
          <cell r="Q371">
            <v>0</v>
          </cell>
          <cell r="R371"/>
          <cell r="S371"/>
          <cell r="T371"/>
          <cell r="U371">
            <v>0</v>
          </cell>
          <cell r="V371" t="str">
            <v>COFFRET SOLITAIRE EGOISTE FLEURS ROUGES</v>
          </cell>
          <cell r="W371">
            <v>10.5</v>
          </cell>
          <cell r="X371" t="str">
            <v/>
          </cell>
          <cell r="Y371"/>
          <cell r="Z371"/>
          <cell r="AA371" t="str">
            <v>SOCADIS</v>
          </cell>
          <cell r="AB371" t="str">
            <v>ACC/VAISSELLE</v>
          </cell>
        </row>
        <row r="372">
          <cell r="A372">
            <v>3259920027056</v>
          </cell>
          <cell r="B372" t="str">
            <v>2705</v>
          </cell>
          <cell r="C372"/>
          <cell r="D372" t="str">
            <v>COFFRET TOUR EIFFEL 20SACHETS</v>
          </cell>
          <cell r="E372"/>
          <cell r="F372">
            <v>11</v>
          </cell>
          <cell r="G372" t="str">
            <v>5.5</v>
          </cell>
          <cell r="H372"/>
          <cell r="I372"/>
          <cell r="J372"/>
          <cell r="K372">
            <v>24.5</v>
          </cell>
          <cell r="L372"/>
          <cell r="M372">
            <v>20.416666666666668</v>
          </cell>
          <cell r="N372">
            <v>46.122448979591837</v>
          </cell>
          <cell r="O372">
            <v>1</v>
          </cell>
          <cell r="P372"/>
          <cell r="Q372">
            <v>0</v>
          </cell>
          <cell r="R372"/>
          <cell r="S372"/>
          <cell r="T372"/>
          <cell r="U372">
            <v>0</v>
          </cell>
          <cell r="V372" t="str">
            <v>COFFRET TOUR EIFFEL 20SACHETS</v>
          </cell>
          <cell r="W372">
            <v>11</v>
          </cell>
          <cell r="X372" t="str">
            <v/>
          </cell>
          <cell r="Y372"/>
          <cell r="Z372"/>
          <cell r="AA372" t="str">
            <v>DAMMANN-B</v>
          </cell>
          <cell r="AB372" t="str">
            <v>THE BOITES</v>
          </cell>
        </row>
        <row r="373">
          <cell r="A373">
            <v>3760194225944</v>
          </cell>
          <cell r="B373" t="str">
            <v>A00159</v>
          </cell>
          <cell r="C373"/>
          <cell r="D373" t="str">
            <v>COFFRET TRUFFE SAVOR ET SENS</v>
          </cell>
          <cell r="E373"/>
          <cell r="F373">
            <v>11.99</v>
          </cell>
          <cell r="G373" t="str">
            <v>5.5</v>
          </cell>
          <cell r="H373"/>
          <cell r="I373"/>
          <cell r="J373"/>
          <cell r="K373">
            <v>29.9</v>
          </cell>
          <cell r="L373"/>
          <cell r="M373">
            <v>24.916666666666668</v>
          </cell>
          <cell r="N373">
            <v>51.879598662207357</v>
          </cell>
          <cell r="O373">
            <v>1</v>
          </cell>
          <cell r="P373"/>
          <cell r="Q373">
            <v>0</v>
          </cell>
          <cell r="R373"/>
          <cell r="S373"/>
          <cell r="T373"/>
          <cell r="U373">
            <v>0</v>
          </cell>
          <cell r="V373" t="str">
            <v>COFFRET TRUFFE SAVOR ET SENS</v>
          </cell>
          <cell r="W373">
            <v>11.99</v>
          </cell>
          <cell r="X373" t="str">
            <v/>
          </cell>
          <cell r="Y373"/>
          <cell r="Z373"/>
          <cell r="AA373" t="str">
            <v>REPRISE</v>
          </cell>
          <cell r="AB373" t="str">
            <v>ALIMENTATION 5.50%</v>
          </cell>
        </row>
        <row r="374">
          <cell r="A374">
            <v>8058150801734</v>
          </cell>
          <cell r="B374" t="str">
            <v>EG1051</v>
          </cell>
          <cell r="C374"/>
          <cell r="D374" t="str">
            <v>COFFRETPREMIUM 2 MUGS + 2 SETS</v>
          </cell>
          <cell r="E374"/>
          <cell r="F374">
            <v>19.8</v>
          </cell>
          <cell r="G374" t="str">
            <v>20</v>
          </cell>
          <cell r="H374"/>
          <cell r="I374"/>
          <cell r="J374"/>
          <cell r="K374">
            <v>49.9</v>
          </cell>
          <cell r="L374"/>
          <cell r="M374">
            <v>41.583333333333336</v>
          </cell>
          <cell r="N374">
            <v>52.384769539078157</v>
          </cell>
          <cell r="O374">
            <v>1</v>
          </cell>
          <cell r="P374"/>
          <cell r="Q374">
            <v>0</v>
          </cell>
          <cell r="R374"/>
          <cell r="S374"/>
          <cell r="T374"/>
          <cell r="U374">
            <v>0</v>
          </cell>
          <cell r="V374" t="str">
            <v>COFFRETPREMIUM 2 MUGS + 2 SETS</v>
          </cell>
          <cell r="W374">
            <v>19.8</v>
          </cell>
          <cell r="X374" t="str">
            <v/>
          </cell>
          <cell r="Y374"/>
          <cell r="Z374"/>
          <cell r="AA374" t="str">
            <v>SOCADIS</v>
          </cell>
          <cell r="AB374" t="str">
            <v>ACC/VAISSELLE</v>
          </cell>
        </row>
        <row r="375">
          <cell r="A375">
            <v>8052278333092</v>
          </cell>
          <cell r="B375" t="str">
            <v>EG1054</v>
          </cell>
          <cell r="C375"/>
          <cell r="D375" t="str">
            <v>COFFRETPREMIUM 2 MUGS +TOTEBAG MICKEY</v>
          </cell>
          <cell r="E375"/>
          <cell r="F375">
            <v>18.600000000000001</v>
          </cell>
          <cell r="G375" t="str">
            <v>20</v>
          </cell>
          <cell r="H375"/>
          <cell r="I375"/>
          <cell r="J375"/>
          <cell r="K375">
            <v>48.9</v>
          </cell>
          <cell r="L375"/>
          <cell r="M375">
            <v>40.75</v>
          </cell>
          <cell r="N375">
            <v>54.355828220858896</v>
          </cell>
          <cell r="O375">
            <v>1</v>
          </cell>
          <cell r="P375"/>
          <cell r="Q375">
            <v>0</v>
          </cell>
          <cell r="R375"/>
          <cell r="S375"/>
          <cell r="T375"/>
          <cell r="U375">
            <v>0</v>
          </cell>
          <cell r="V375" t="str">
            <v>COFFRETPREMIUM 2 MUGS +TOTEBAG MICKEY</v>
          </cell>
          <cell r="W375">
            <v>18.600000000000001</v>
          </cell>
          <cell r="X375" t="str">
            <v/>
          </cell>
          <cell r="Y375"/>
          <cell r="Z375"/>
          <cell r="AA375" t="str">
            <v>SOCADIS</v>
          </cell>
          <cell r="AB375" t="str">
            <v>ACC/VAISSELLE</v>
          </cell>
        </row>
        <row r="376">
          <cell r="A376">
            <v>3259920064587</v>
          </cell>
          <cell r="B376" t="str">
            <v>6458</v>
          </cell>
          <cell r="C376"/>
          <cell r="D376" t="str">
            <v>CONCORDE 2 TASSES  ET SOUCOUPES</v>
          </cell>
          <cell r="E376"/>
          <cell r="F376">
            <v>15</v>
          </cell>
          <cell r="G376" t="str">
            <v>20</v>
          </cell>
          <cell r="H376"/>
          <cell r="I376"/>
          <cell r="J376"/>
          <cell r="K376">
            <v>37.5</v>
          </cell>
          <cell r="L376"/>
          <cell r="M376">
            <v>31.25</v>
          </cell>
          <cell r="N376">
            <v>52</v>
          </cell>
          <cell r="O376">
            <v>1</v>
          </cell>
          <cell r="P376"/>
          <cell r="Q376">
            <v>0</v>
          </cell>
          <cell r="R376"/>
          <cell r="S376"/>
          <cell r="T376"/>
          <cell r="U376"/>
          <cell r="V376" t="str">
            <v>CONCORDE 2 TASSES  ET SOUCOUPES</v>
          </cell>
          <cell r="W376">
            <v>15</v>
          </cell>
          <cell r="X376" t="str">
            <v/>
          </cell>
          <cell r="Y376"/>
          <cell r="Z376"/>
          <cell r="AA376" t="str">
            <v>DAMMANN-ACC</v>
          </cell>
          <cell r="AB376" t="str">
            <v>ACC/VAISSELLE</v>
          </cell>
        </row>
        <row r="377">
          <cell r="A377">
            <v>3259920064563</v>
          </cell>
          <cell r="B377" t="str">
            <v>6456</v>
          </cell>
          <cell r="C377"/>
          <cell r="D377" t="str">
            <v>CONCORDE THEIERE 400ML</v>
          </cell>
          <cell r="E377"/>
          <cell r="F377">
            <v>15</v>
          </cell>
          <cell r="G377" t="str">
            <v>20</v>
          </cell>
          <cell r="H377"/>
          <cell r="I377"/>
          <cell r="J377"/>
          <cell r="K377">
            <v>45.5</v>
          </cell>
          <cell r="L377"/>
          <cell r="M377">
            <v>37.916666666666671</v>
          </cell>
          <cell r="N377">
            <v>60.439560439560445</v>
          </cell>
          <cell r="O377">
            <v>1</v>
          </cell>
          <cell r="P377"/>
          <cell r="Q377">
            <v>0</v>
          </cell>
          <cell r="R377"/>
          <cell r="S377"/>
          <cell r="T377"/>
          <cell r="U377">
            <v>0</v>
          </cell>
          <cell r="V377" t="str">
            <v>CONCORDE THEIERE 400ML</v>
          </cell>
          <cell r="W377">
            <v>15</v>
          </cell>
          <cell r="X377" t="str">
            <v/>
          </cell>
          <cell r="Y377"/>
          <cell r="Z377"/>
          <cell r="AA377" t="str">
            <v>DAMMANN-ACC</v>
          </cell>
          <cell r="AB377" t="str">
            <v>ACC/VAISSELLE</v>
          </cell>
        </row>
        <row r="378">
          <cell r="A378">
            <v>3700238389768</v>
          </cell>
          <cell r="B378" t="str">
            <v>A000163</v>
          </cell>
          <cell r="C378"/>
          <cell r="D378" t="str">
            <v>CONF CITRON MENTON</v>
          </cell>
          <cell r="E378"/>
          <cell r="F378">
            <v>4.32</v>
          </cell>
          <cell r="G378" t="str">
            <v>5.5</v>
          </cell>
          <cell r="H378"/>
          <cell r="I378"/>
          <cell r="J378"/>
          <cell r="K378">
            <v>8.9</v>
          </cell>
          <cell r="L378"/>
          <cell r="M378">
            <v>7.416666666666667</v>
          </cell>
          <cell r="N378">
            <v>41.752808988764045</v>
          </cell>
          <cell r="O378">
            <v>1</v>
          </cell>
          <cell r="P378"/>
          <cell r="Q378">
            <v>0</v>
          </cell>
          <cell r="R378"/>
          <cell r="S378"/>
          <cell r="T378"/>
          <cell r="U378"/>
          <cell r="V378" t="str">
            <v>CONF CITRON MENTON</v>
          </cell>
          <cell r="W378">
            <v>4.32</v>
          </cell>
          <cell r="X378" t="str">
            <v/>
          </cell>
          <cell r="Y378"/>
          <cell r="Z378"/>
          <cell r="AA378" t="str">
            <v>SDP</v>
          </cell>
          <cell r="AB378" t="str">
            <v>ALIMENTATION 5.50%</v>
          </cell>
        </row>
        <row r="379">
          <cell r="A379">
            <v>3760052690969</v>
          </cell>
          <cell r="B379" t="str">
            <v>A000128</v>
          </cell>
          <cell r="C379"/>
          <cell r="D379" t="str">
            <v>CONF POIRE MIEL AMANDE</v>
          </cell>
          <cell r="E379"/>
          <cell r="F379">
            <v>2.35</v>
          </cell>
          <cell r="G379" t="str">
            <v>5.5</v>
          </cell>
          <cell r="H379"/>
          <cell r="I379"/>
          <cell r="J379"/>
          <cell r="K379">
            <v>5.9</v>
          </cell>
          <cell r="L379"/>
          <cell r="M379">
            <v>4.916666666666667</v>
          </cell>
          <cell r="N379">
            <v>52.20338983050847</v>
          </cell>
          <cell r="O379">
            <v>1</v>
          </cell>
          <cell r="P379"/>
          <cell r="Q379">
            <v>0</v>
          </cell>
          <cell r="R379"/>
          <cell r="S379"/>
          <cell r="T379"/>
          <cell r="U379"/>
          <cell r="V379" t="str">
            <v>CONF POIRE MIEL AMANDE</v>
          </cell>
          <cell r="W379">
            <v>2.35</v>
          </cell>
          <cell r="X379" t="str">
            <v/>
          </cell>
          <cell r="Y379"/>
          <cell r="Z379"/>
          <cell r="AA379" t="str">
            <v>GUINGUET</v>
          </cell>
          <cell r="AB379" t="str">
            <v>ALIMENTATION 5.50%</v>
          </cell>
        </row>
        <row r="380">
          <cell r="A380"/>
          <cell r="B380" t="str">
            <v>A00173</v>
          </cell>
          <cell r="C380"/>
          <cell r="D380" t="str">
            <v>CONFIT D'OIGNONS MINI CONF HEXAGONE FAVOLS</v>
          </cell>
          <cell r="E380"/>
          <cell r="F380">
            <v>0.7</v>
          </cell>
          <cell r="G380" t="str">
            <v>5.5</v>
          </cell>
          <cell r="H380"/>
          <cell r="I380"/>
          <cell r="J380"/>
          <cell r="K380">
            <v>2</v>
          </cell>
          <cell r="L380"/>
          <cell r="M380">
            <v>1.6666666666666667</v>
          </cell>
          <cell r="N380">
            <v>58.000000000000007</v>
          </cell>
          <cell r="O380">
            <v>1</v>
          </cell>
          <cell r="P380"/>
          <cell r="Q380">
            <v>0</v>
          </cell>
          <cell r="R380"/>
          <cell r="S380"/>
          <cell r="T380"/>
          <cell r="U380">
            <v>0</v>
          </cell>
          <cell r="V380" t="str">
            <v>CONFIT D'OIGNONS MINI CONF HEXAGONE FAVOLS</v>
          </cell>
          <cell r="W380">
            <v>0.7</v>
          </cell>
          <cell r="X380" t="str">
            <v/>
          </cell>
          <cell r="Y380"/>
          <cell r="Z380"/>
          <cell r="AA380" t="str">
            <v>REPRISE</v>
          </cell>
          <cell r="AB380" t="str">
            <v>ALIMENTATION 5.50%</v>
          </cell>
        </row>
        <row r="381">
          <cell r="A381"/>
          <cell r="B381" t="str">
            <v>A00174</v>
          </cell>
          <cell r="C381"/>
          <cell r="D381" t="str">
            <v>CONFIT DE FIGUES MINI CONF HEXAGONE FAVOLS</v>
          </cell>
          <cell r="E381"/>
          <cell r="F381">
            <v>0.7</v>
          </cell>
          <cell r="G381" t="str">
            <v>5.5</v>
          </cell>
          <cell r="H381"/>
          <cell r="I381"/>
          <cell r="J381"/>
          <cell r="K381">
            <v>2</v>
          </cell>
          <cell r="L381"/>
          <cell r="M381">
            <v>1.6666666666666667</v>
          </cell>
          <cell r="N381">
            <v>58.000000000000007</v>
          </cell>
          <cell r="O381">
            <v>1</v>
          </cell>
          <cell r="P381"/>
          <cell r="Q381">
            <v>0</v>
          </cell>
          <cell r="R381"/>
          <cell r="S381"/>
          <cell r="T381"/>
          <cell r="U381">
            <v>0</v>
          </cell>
          <cell r="V381" t="str">
            <v>CONFIT DE FIGUES MINI CONF HEXAGONE FAVOLS</v>
          </cell>
          <cell r="W381">
            <v>0.7</v>
          </cell>
          <cell r="X381" t="str">
            <v/>
          </cell>
          <cell r="Y381"/>
          <cell r="Z381"/>
          <cell r="AA381" t="str">
            <v>REPRISE</v>
          </cell>
          <cell r="AB381" t="str">
            <v>ALIMENTATION 5.50%</v>
          </cell>
        </row>
        <row r="382">
          <cell r="A382">
            <v>3396748500818</v>
          </cell>
          <cell r="B382" t="str">
            <v>A00077</v>
          </cell>
          <cell r="C382"/>
          <cell r="D382" t="str">
            <v>CONFITURE COUILLES DU PAPE</v>
          </cell>
          <cell r="E382"/>
          <cell r="F382">
            <v>3.5</v>
          </cell>
          <cell r="G382" t="str">
            <v>5.5</v>
          </cell>
          <cell r="H382"/>
          <cell r="I382"/>
          <cell r="J382"/>
          <cell r="K382">
            <v>7.9</v>
          </cell>
          <cell r="L382"/>
          <cell r="M382">
            <v>6.5833333333333339</v>
          </cell>
          <cell r="N382">
            <v>46.835443037974692</v>
          </cell>
          <cell r="O382">
            <v>1</v>
          </cell>
          <cell r="P382"/>
          <cell r="Q382">
            <v>0</v>
          </cell>
          <cell r="R382"/>
          <cell r="S382"/>
          <cell r="T382"/>
          <cell r="U382">
            <v>0</v>
          </cell>
          <cell r="V382" t="str">
            <v>CONFITURE COUILLES DU PAPE</v>
          </cell>
          <cell r="W382">
            <v>3.5</v>
          </cell>
          <cell r="X382" t="str">
            <v/>
          </cell>
          <cell r="Y382"/>
          <cell r="Z382"/>
          <cell r="AA382" t="str">
            <v>REPRISE</v>
          </cell>
          <cell r="AB382" t="str">
            <v>ALIMENTATION 5.50%</v>
          </cell>
        </row>
        <row r="383">
          <cell r="A383">
            <v>5020566701536</v>
          </cell>
          <cell r="B383" t="str">
            <v>007730</v>
          </cell>
          <cell r="C383"/>
          <cell r="D383" t="str">
            <v>CONFITURE GINGEMBRE MRS BRIDGES</v>
          </cell>
          <cell r="E383"/>
          <cell r="F383">
            <v>4.82</v>
          </cell>
          <cell r="G383" t="str">
            <v>5.5</v>
          </cell>
          <cell r="H383"/>
          <cell r="I383"/>
          <cell r="J383"/>
          <cell r="K383">
            <v>10.9</v>
          </cell>
          <cell r="L383"/>
          <cell r="M383">
            <v>9.0833333333333339</v>
          </cell>
          <cell r="N383">
            <v>46.935779816513765</v>
          </cell>
          <cell r="O383">
            <v>1</v>
          </cell>
          <cell r="P383"/>
          <cell r="Q383">
            <v>0</v>
          </cell>
          <cell r="R383"/>
          <cell r="S383"/>
          <cell r="T383"/>
          <cell r="U383">
            <v>0</v>
          </cell>
          <cell r="V383" t="str">
            <v>CONFITURE GINGEMBRE MRS BRIDGES</v>
          </cell>
          <cell r="W383">
            <v>4.82</v>
          </cell>
          <cell r="X383" t="str">
            <v/>
          </cell>
          <cell r="Y383"/>
          <cell r="Z383"/>
          <cell r="AA383" t="str">
            <v>SDP</v>
          </cell>
          <cell r="AB383" t="str">
            <v>ALIMENTATION 5.50%</v>
          </cell>
        </row>
        <row r="384">
          <cell r="A384">
            <v>3700238329733</v>
          </cell>
          <cell r="B384" t="str">
            <v>A000073</v>
          </cell>
          <cell r="C384"/>
          <cell r="D384" t="str">
            <v>CONFITURE PECHE DE VIGNE</v>
          </cell>
          <cell r="E384"/>
          <cell r="F384">
            <v>3.29</v>
          </cell>
          <cell r="G384" t="str">
            <v>5.5</v>
          </cell>
          <cell r="H384"/>
          <cell r="I384"/>
          <cell r="J384"/>
          <cell r="K384">
            <v>7</v>
          </cell>
          <cell r="L384"/>
          <cell r="M384">
            <v>5.8333333333333339</v>
          </cell>
          <cell r="N384">
            <v>43.600000000000009</v>
          </cell>
          <cell r="O384">
            <v>1</v>
          </cell>
          <cell r="P384"/>
          <cell r="Q384">
            <v>0</v>
          </cell>
          <cell r="R384"/>
          <cell r="S384"/>
          <cell r="T384"/>
          <cell r="U384">
            <v>0</v>
          </cell>
          <cell r="V384" t="str">
            <v>CONFITURE PECHE DE VIGNE</v>
          </cell>
          <cell r="W384">
            <v>3.29</v>
          </cell>
          <cell r="X384" t="str">
            <v/>
          </cell>
          <cell r="Y384"/>
          <cell r="Z384"/>
          <cell r="AA384" t="str">
            <v>SDP</v>
          </cell>
          <cell r="AB384" t="str">
            <v>ALIMENTATION 5.50%</v>
          </cell>
        </row>
        <row r="385">
          <cell r="A385">
            <v>345</v>
          </cell>
          <cell r="B385" t="str">
            <v>345</v>
          </cell>
          <cell r="C385"/>
          <cell r="D385" t="str">
            <v>COQUELICOT GOURMAND</v>
          </cell>
          <cell r="E385"/>
          <cell r="F385">
            <v>1.97</v>
          </cell>
          <cell r="G385" t="str">
            <v>5.5</v>
          </cell>
          <cell r="H385"/>
          <cell r="I385"/>
          <cell r="J385"/>
          <cell r="K385">
            <v>6.4</v>
          </cell>
          <cell r="L385"/>
          <cell r="M385">
            <v>5.3333333333333339</v>
          </cell>
          <cell r="N385">
            <v>63.062500000000007</v>
          </cell>
          <cell r="O385">
            <v>1</v>
          </cell>
          <cell r="P385"/>
          <cell r="Q385">
            <v>0</v>
          </cell>
          <cell r="R385"/>
          <cell r="S385"/>
          <cell r="T385"/>
          <cell r="U385">
            <v>0</v>
          </cell>
          <cell r="V385" t="str">
            <v>COQUELICOT GOURMAND</v>
          </cell>
          <cell r="W385">
            <v>1.97</v>
          </cell>
          <cell r="X385" t="str">
            <v/>
          </cell>
          <cell r="Y385"/>
          <cell r="Z385"/>
          <cell r="AA385" t="str">
            <v>DAMMANN</v>
          </cell>
          <cell r="AB385" t="str">
            <v>THE</v>
          </cell>
        </row>
        <row r="386">
          <cell r="A386">
            <v>9999000003450</v>
          </cell>
          <cell r="B386" t="str">
            <v>P345</v>
          </cell>
          <cell r="C386"/>
          <cell r="D386" t="str">
            <v>COQUELICOT GOURMAND</v>
          </cell>
          <cell r="E386"/>
          <cell r="F386">
            <v>19.7</v>
          </cell>
          <cell r="G386" t="str">
            <v>5.5</v>
          </cell>
          <cell r="H386"/>
          <cell r="I386"/>
          <cell r="J386"/>
          <cell r="K386">
            <v>64</v>
          </cell>
          <cell r="L386"/>
          <cell r="M386">
            <v>53.333333333333336</v>
          </cell>
          <cell r="N386">
            <v>63.062500000000007</v>
          </cell>
          <cell r="O386">
            <v>1</v>
          </cell>
          <cell r="P386"/>
          <cell r="Q386">
            <v>0</v>
          </cell>
          <cell r="R386"/>
          <cell r="S386"/>
          <cell r="T386"/>
          <cell r="U386">
            <v>0</v>
          </cell>
          <cell r="V386" t="str">
            <v>COQUELICOT GOURMAND</v>
          </cell>
          <cell r="W386">
            <v>19.7</v>
          </cell>
          <cell r="X386" t="str">
            <v/>
          </cell>
          <cell r="Y386"/>
          <cell r="Z386"/>
          <cell r="AA386" t="str">
            <v>DAMMANN-P</v>
          </cell>
          <cell r="AB386" t="str">
            <v>THE</v>
          </cell>
        </row>
        <row r="387">
          <cell r="A387">
            <v>3325820055625</v>
          </cell>
          <cell r="B387" t="str">
            <v>A000177</v>
          </cell>
          <cell r="C387"/>
          <cell r="D387" t="str">
            <v>CORBEILLE ENVIE BONHEUR</v>
          </cell>
          <cell r="E387"/>
          <cell r="F387">
            <v>1.75</v>
          </cell>
          <cell r="G387" t="str">
            <v>20</v>
          </cell>
          <cell r="H387"/>
          <cell r="I387"/>
          <cell r="J387"/>
          <cell r="K387">
            <v>7.9</v>
          </cell>
          <cell r="L387"/>
          <cell r="M387">
            <v>6.5833333333333339</v>
          </cell>
          <cell r="N387">
            <v>73.417721518987349</v>
          </cell>
          <cell r="O387">
            <v>1</v>
          </cell>
          <cell r="P387"/>
          <cell r="Q387">
            <v>0</v>
          </cell>
          <cell r="R387"/>
          <cell r="S387"/>
          <cell r="T387"/>
          <cell r="U387">
            <v>0</v>
          </cell>
          <cell r="V387" t="str">
            <v>CORBEILLE ENVIE BONHEUR</v>
          </cell>
          <cell r="W387">
            <v>1.75</v>
          </cell>
          <cell r="X387" t="str">
            <v/>
          </cell>
          <cell r="Y387"/>
          <cell r="Z387"/>
          <cell r="AA387" t="str">
            <v>REPRISE</v>
          </cell>
          <cell r="AB387" t="str">
            <v>ACC/VAISSELLE</v>
          </cell>
        </row>
        <row r="388">
          <cell r="A388">
            <v>3325820006597</v>
          </cell>
          <cell r="B388" t="str">
            <v>A000092</v>
          </cell>
          <cell r="C388"/>
          <cell r="D388" t="str">
            <v>CORBEILLE FRAISES</v>
          </cell>
          <cell r="E388"/>
          <cell r="F388">
            <v>2.5499999999999998</v>
          </cell>
          <cell r="G388" t="str">
            <v>20</v>
          </cell>
          <cell r="H388"/>
          <cell r="I388"/>
          <cell r="J388"/>
          <cell r="K388">
            <v>8.5</v>
          </cell>
          <cell r="L388"/>
          <cell r="M388">
            <v>7.0833333333333339</v>
          </cell>
          <cell r="N388">
            <v>64</v>
          </cell>
          <cell r="O388">
            <v>1</v>
          </cell>
          <cell r="P388"/>
          <cell r="Q388">
            <v>0</v>
          </cell>
          <cell r="R388"/>
          <cell r="S388"/>
          <cell r="T388"/>
          <cell r="U388">
            <v>0</v>
          </cell>
          <cell r="V388" t="str">
            <v>CORBEILLE FRAISES</v>
          </cell>
          <cell r="W388">
            <v>2.5499999999999998</v>
          </cell>
          <cell r="X388" t="str">
            <v/>
          </cell>
          <cell r="Y388"/>
          <cell r="Z388"/>
          <cell r="AA388" t="str">
            <v>REPRISE</v>
          </cell>
          <cell r="AB388" t="str">
            <v>ACC/VAISSELLE</v>
          </cell>
        </row>
        <row r="389">
          <cell r="A389">
            <v>3075919306212</v>
          </cell>
          <cell r="B389" t="str">
            <v>502371</v>
          </cell>
          <cell r="C389"/>
          <cell r="D389" t="str">
            <v>Corbeille MarrVinta27x20</v>
          </cell>
          <cell r="E389"/>
          <cell r="F389">
            <v>1.49</v>
          </cell>
          <cell r="G389" t="str">
            <v>20</v>
          </cell>
          <cell r="H389"/>
          <cell r="I389"/>
          <cell r="J389"/>
          <cell r="K389">
            <v>3.9</v>
          </cell>
          <cell r="L389"/>
          <cell r="M389">
            <v>3.25</v>
          </cell>
          <cell r="N389">
            <v>54.153846153846153</v>
          </cell>
          <cell r="O389">
            <v>1</v>
          </cell>
          <cell r="P389"/>
          <cell r="Q389">
            <v>0</v>
          </cell>
          <cell r="R389"/>
          <cell r="S389"/>
          <cell r="T389"/>
          <cell r="U389">
            <v>0</v>
          </cell>
          <cell r="V389" t="str">
            <v>Corbeille MarrVinta27x20</v>
          </cell>
          <cell r="W389">
            <v>1.49</v>
          </cell>
          <cell r="X389" t="str">
            <v/>
          </cell>
          <cell r="Y389"/>
          <cell r="Z389"/>
          <cell r="AA389" t="str">
            <v>RETIF</v>
          </cell>
          <cell r="AB389" t="str">
            <v>ACC/VAISSELLE</v>
          </cell>
        </row>
        <row r="390">
          <cell r="A390">
            <v>3573250009606</v>
          </cell>
          <cell r="B390" t="str">
            <v>500917</v>
          </cell>
          <cell r="C390"/>
          <cell r="D390" t="str">
            <v>CORBEILLE noire 24x10</v>
          </cell>
          <cell r="E390"/>
          <cell r="F390">
            <v>1.89</v>
          </cell>
          <cell r="G390" t="str">
            <v>20</v>
          </cell>
          <cell r="H390"/>
          <cell r="I390"/>
          <cell r="J390"/>
          <cell r="K390">
            <v>4.9000000000000004</v>
          </cell>
          <cell r="L390"/>
          <cell r="M390">
            <v>4.0833333333333339</v>
          </cell>
          <cell r="N390">
            <v>53.714285714285722</v>
          </cell>
          <cell r="O390">
            <v>1</v>
          </cell>
          <cell r="P390"/>
          <cell r="Q390">
            <v>0</v>
          </cell>
          <cell r="R390"/>
          <cell r="S390"/>
          <cell r="T390"/>
          <cell r="U390">
            <v>0</v>
          </cell>
          <cell r="V390" t="str">
            <v>CORBEILLE noire 24x10</v>
          </cell>
          <cell r="W390">
            <v>1.89</v>
          </cell>
          <cell r="X390" t="str">
            <v/>
          </cell>
          <cell r="Y390"/>
          <cell r="Z390"/>
          <cell r="AA390" t="str">
            <v>RETIF</v>
          </cell>
          <cell r="AB390" t="str">
            <v>ACC/VAISSELLE</v>
          </cell>
        </row>
        <row r="391">
          <cell r="A391">
            <v>3573250009590</v>
          </cell>
          <cell r="B391" t="str">
            <v>500916</v>
          </cell>
          <cell r="C391"/>
          <cell r="D391" t="str">
            <v>CORBEILLE noire 30x10</v>
          </cell>
          <cell r="E391"/>
          <cell r="F391">
            <v>2.09</v>
          </cell>
          <cell r="G391" t="str">
            <v>20</v>
          </cell>
          <cell r="H391"/>
          <cell r="I391"/>
          <cell r="J391"/>
          <cell r="K391">
            <v>5.3</v>
          </cell>
          <cell r="L391"/>
          <cell r="M391">
            <v>4.416666666666667</v>
          </cell>
          <cell r="N391">
            <v>52.679245283018872</v>
          </cell>
          <cell r="O391">
            <v>1</v>
          </cell>
          <cell r="P391"/>
          <cell r="Q391">
            <v>0</v>
          </cell>
          <cell r="R391"/>
          <cell r="S391"/>
          <cell r="T391"/>
          <cell r="U391">
            <v>0</v>
          </cell>
          <cell r="V391" t="str">
            <v>CORBEILLE noire 30x10</v>
          </cell>
          <cell r="W391">
            <v>2.09</v>
          </cell>
          <cell r="X391" t="str">
            <v/>
          </cell>
          <cell r="Y391"/>
          <cell r="Z391"/>
          <cell r="AA391" t="str">
            <v>RETIF</v>
          </cell>
          <cell r="AB391" t="str">
            <v>ACC/VAISSELLE</v>
          </cell>
        </row>
        <row r="392">
          <cell r="A392">
            <v>3701604200366</v>
          </cell>
          <cell r="B392" t="str">
            <v>501609</v>
          </cell>
          <cell r="C392"/>
          <cell r="D392" t="str">
            <v>CorbeilleBlcScand27x20</v>
          </cell>
          <cell r="E392"/>
          <cell r="F392">
            <v>1.69</v>
          </cell>
          <cell r="G392" t="str">
            <v>20</v>
          </cell>
          <cell r="H392"/>
          <cell r="I392"/>
          <cell r="J392"/>
          <cell r="K392">
            <v>4.9000000000000004</v>
          </cell>
          <cell r="L392"/>
          <cell r="M392">
            <v>4.0833333333333339</v>
          </cell>
          <cell r="N392">
            <v>58.612244897959187</v>
          </cell>
          <cell r="O392">
            <v>1</v>
          </cell>
          <cell r="P392"/>
          <cell r="Q392">
            <v>0</v>
          </cell>
          <cell r="R392"/>
          <cell r="S392"/>
          <cell r="T392"/>
          <cell r="U392">
            <v>0</v>
          </cell>
          <cell r="V392" t="str">
            <v>CorbeilleBlcScand27x20</v>
          </cell>
          <cell r="W392">
            <v>1.69</v>
          </cell>
          <cell r="X392" t="str">
            <v/>
          </cell>
          <cell r="Y392"/>
          <cell r="Z392"/>
          <cell r="AA392" t="str">
            <v>RETIF</v>
          </cell>
          <cell r="AB392" t="str">
            <v>ACC/VAISSELLE</v>
          </cell>
        </row>
        <row r="393">
          <cell r="A393">
            <v>3573250014563</v>
          </cell>
          <cell r="B393" t="str">
            <v>A000062</v>
          </cell>
          <cell r="C393"/>
          <cell r="D393" t="str">
            <v>CORBEILLEBOUT</v>
          </cell>
          <cell r="E393"/>
          <cell r="F393" t="str">
            <v/>
          </cell>
          <cell r="G393" t="str">
            <v>20</v>
          </cell>
          <cell r="H393"/>
          <cell r="I393"/>
          <cell r="J393"/>
          <cell r="K393">
            <v>4.5</v>
          </cell>
          <cell r="L393"/>
          <cell r="M393">
            <v>3.75</v>
          </cell>
          <cell r="N393">
            <v>0</v>
          </cell>
          <cell r="O393">
            <v>1</v>
          </cell>
          <cell r="P393"/>
          <cell r="Q393">
            <v>0</v>
          </cell>
          <cell r="R393"/>
          <cell r="S393"/>
          <cell r="T393"/>
          <cell r="U393">
            <v>0</v>
          </cell>
          <cell r="V393" t="str">
            <v>CORBEILLEBOUT</v>
          </cell>
          <cell r="W393" t="str">
            <v/>
          </cell>
          <cell r="X393" t="str">
            <v/>
          </cell>
          <cell r="Y393"/>
          <cell r="Z393"/>
          <cell r="AA393" t="str">
            <v>REPRISE</v>
          </cell>
          <cell r="AB393" t="str">
            <v>ACC/VAISSELLE</v>
          </cell>
        </row>
        <row r="394">
          <cell r="A394">
            <v>3075919306274</v>
          </cell>
          <cell r="B394" t="str">
            <v>502373</v>
          </cell>
          <cell r="C394"/>
          <cell r="D394" t="str">
            <v>CorbeilleNoirVint27x20</v>
          </cell>
          <cell r="E394"/>
          <cell r="F394">
            <v>1.49</v>
          </cell>
          <cell r="G394" t="str">
            <v>20</v>
          </cell>
          <cell r="H394"/>
          <cell r="I394"/>
          <cell r="J394"/>
          <cell r="K394">
            <v>3.9</v>
          </cell>
          <cell r="L394"/>
          <cell r="M394">
            <v>3.25</v>
          </cell>
          <cell r="N394">
            <v>54.153846153846153</v>
          </cell>
          <cell r="O394">
            <v>1</v>
          </cell>
          <cell r="P394"/>
          <cell r="Q394">
            <v>0</v>
          </cell>
          <cell r="R394"/>
          <cell r="S394"/>
          <cell r="T394"/>
          <cell r="U394">
            <v>0</v>
          </cell>
          <cell r="V394" t="str">
            <v>CorbeilleNoirVint27x20</v>
          </cell>
          <cell r="W394">
            <v>1.49</v>
          </cell>
          <cell r="X394" t="str">
            <v/>
          </cell>
          <cell r="Y394"/>
          <cell r="Z394"/>
          <cell r="AA394" t="str">
            <v>RETIF</v>
          </cell>
          <cell r="AB394" t="str">
            <v>ACC/VAISSELLE</v>
          </cell>
        </row>
        <row r="395">
          <cell r="A395"/>
          <cell r="B395" t="str">
            <v>09CAFECOSTARICA</v>
          </cell>
          <cell r="C395"/>
          <cell r="D395" t="str">
            <v>COSTA RICA 250g</v>
          </cell>
          <cell r="E395"/>
          <cell r="F395">
            <v>3.65</v>
          </cell>
          <cell r="G395" t="str">
            <v>5.5</v>
          </cell>
          <cell r="H395"/>
          <cell r="I395"/>
          <cell r="J395"/>
          <cell r="K395">
            <v>7.9</v>
          </cell>
          <cell r="L395"/>
          <cell r="M395">
            <v>6.5833333333333339</v>
          </cell>
          <cell r="N395">
            <v>51.240506329113934</v>
          </cell>
          <cell r="O395">
            <v>1</v>
          </cell>
          <cell r="P395"/>
          <cell r="Q395">
            <v>0</v>
          </cell>
          <cell r="R395"/>
          <cell r="S395"/>
          <cell r="T395"/>
          <cell r="U395">
            <v>0</v>
          </cell>
          <cell r="V395" t="str">
            <v>COSTA RICA 250g</v>
          </cell>
          <cell r="W395">
            <v>3.21</v>
          </cell>
          <cell r="X395" t="str">
            <v/>
          </cell>
          <cell r="Y395"/>
          <cell r="Z395"/>
          <cell r="AA395" t="str">
            <v>LANGLOIS</v>
          </cell>
          <cell r="AB395" t="str">
            <v>CAFE</v>
          </cell>
        </row>
        <row r="396">
          <cell r="A396">
            <v>9999001000113</v>
          </cell>
          <cell r="B396" t="str">
            <v>10KGCOSTARICA</v>
          </cell>
          <cell r="C396"/>
          <cell r="D396" t="str">
            <v>COSTA RICA KG</v>
          </cell>
          <cell r="E396"/>
          <cell r="F396">
            <v>14.6</v>
          </cell>
          <cell r="G396" t="str">
            <v>5.5</v>
          </cell>
          <cell r="H396"/>
          <cell r="I396"/>
          <cell r="J396"/>
          <cell r="K396">
            <v>31.6</v>
          </cell>
          <cell r="L396"/>
          <cell r="M396">
            <v>26.333333333333336</v>
          </cell>
          <cell r="N396">
            <v>50.101265822784811</v>
          </cell>
          <cell r="O396">
            <v>1</v>
          </cell>
          <cell r="P396"/>
          <cell r="Q396">
            <v>0</v>
          </cell>
          <cell r="R396"/>
          <cell r="S396"/>
          <cell r="T396"/>
          <cell r="U396">
            <v>0</v>
          </cell>
          <cell r="V396" t="str">
            <v>COSTA RICA KG</v>
          </cell>
          <cell r="W396">
            <v>13.14</v>
          </cell>
          <cell r="X396" t="str">
            <v/>
          </cell>
          <cell r="Y396"/>
          <cell r="Z396"/>
          <cell r="AA396" t="str">
            <v>LANGLOIS</v>
          </cell>
          <cell r="AB396" t="str">
            <v>CAFE</v>
          </cell>
        </row>
        <row r="397">
          <cell r="A397">
            <v>3661078186835</v>
          </cell>
          <cell r="B397" t="str">
            <v>VA10319</v>
          </cell>
          <cell r="C397"/>
          <cell r="D397" t="str">
            <v>COUPELLE BLEUE ACAPULCO</v>
          </cell>
          <cell r="E397"/>
          <cell r="F397">
            <v>3.95</v>
          </cell>
          <cell r="G397" t="str">
            <v>20</v>
          </cell>
          <cell r="H397"/>
          <cell r="I397"/>
          <cell r="J397"/>
          <cell r="K397">
            <v>9.9</v>
          </cell>
          <cell r="L397"/>
          <cell r="M397">
            <v>8.25</v>
          </cell>
          <cell r="N397">
            <v>52.121212121212125</v>
          </cell>
          <cell r="O397">
            <v>1</v>
          </cell>
          <cell r="P397"/>
          <cell r="Q397">
            <v>0</v>
          </cell>
          <cell r="R397"/>
          <cell r="S397"/>
          <cell r="T397"/>
          <cell r="U397">
            <v>0</v>
          </cell>
          <cell r="V397" t="str">
            <v>COUPELLE BLEUE ACAPULCO</v>
          </cell>
          <cell r="W397">
            <v>3.95</v>
          </cell>
          <cell r="X397" t="str">
            <v/>
          </cell>
          <cell r="Y397"/>
          <cell r="Z397"/>
          <cell r="AA397" t="str">
            <v>SOCADIS</v>
          </cell>
          <cell r="AB397" t="str">
            <v>ACC/VAISSELLE</v>
          </cell>
        </row>
        <row r="398">
          <cell r="A398">
            <v>3661078203402</v>
          </cell>
          <cell r="B398" t="str">
            <v>VA10441</v>
          </cell>
          <cell r="C398"/>
          <cell r="D398" t="str">
            <v>COUPELLE FEUILLE ACAPULCO</v>
          </cell>
          <cell r="E398"/>
          <cell r="F398">
            <v>6.5</v>
          </cell>
          <cell r="G398" t="str">
            <v>20</v>
          </cell>
          <cell r="H398"/>
          <cell r="I398"/>
          <cell r="J398"/>
          <cell r="K398">
            <v>9.9</v>
          </cell>
          <cell r="L398"/>
          <cell r="M398">
            <v>8.25</v>
          </cell>
          <cell r="N398">
            <v>21.212121212121211</v>
          </cell>
          <cell r="O398">
            <v>1</v>
          </cell>
          <cell r="P398"/>
          <cell r="Q398">
            <v>0</v>
          </cell>
          <cell r="R398"/>
          <cell r="S398"/>
          <cell r="T398"/>
          <cell r="U398"/>
          <cell r="V398" t="str">
            <v>COUPELLE FEUILLE ACAPULCO</v>
          </cell>
          <cell r="W398">
            <v>6.5</v>
          </cell>
          <cell r="X398" t="str">
            <v/>
          </cell>
          <cell r="Y398"/>
          <cell r="Z398"/>
          <cell r="AA398" t="str">
            <v>SOCADIS</v>
          </cell>
          <cell r="AB398" t="str">
            <v>ACC/VAISSELLE</v>
          </cell>
        </row>
        <row r="399">
          <cell r="A399"/>
          <cell r="B399" t="str">
            <v>A00298</v>
          </cell>
          <cell r="C399"/>
          <cell r="D399" t="str">
            <v>COUPELLE REPOSE SACHET DAMMAN THEIRE</v>
          </cell>
          <cell r="E399"/>
          <cell r="F399">
            <v>1.87</v>
          </cell>
          <cell r="G399" t="str">
            <v>20</v>
          </cell>
          <cell r="H399"/>
          <cell r="I399"/>
          <cell r="J399"/>
          <cell r="K399">
            <v>4.5</v>
          </cell>
          <cell r="L399"/>
          <cell r="M399">
            <v>3.75</v>
          </cell>
          <cell r="N399">
            <v>50.133333333333333</v>
          </cell>
          <cell r="O399">
            <v>1</v>
          </cell>
          <cell r="P399"/>
          <cell r="Q399">
            <v>0</v>
          </cell>
          <cell r="R399"/>
          <cell r="S399"/>
          <cell r="T399"/>
          <cell r="U399"/>
          <cell r="V399" t="str">
            <v>COUPELLE REPOSE SACHET DAMMAN THEIRE</v>
          </cell>
          <cell r="W399">
            <v>1.87</v>
          </cell>
          <cell r="X399" t="str">
            <v/>
          </cell>
          <cell r="Y399"/>
          <cell r="Z399"/>
          <cell r="AA399" t="str">
            <v>REPRISE</v>
          </cell>
          <cell r="AB399" t="str">
            <v>ACC/VAISSELLE</v>
          </cell>
        </row>
        <row r="400">
          <cell r="A400"/>
          <cell r="B400" t="str">
            <v>A00323</v>
          </cell>
          <cell r="C400"/>
          <cell r="D400" t="str">
            <v>COUPELLE REPOSE SACHET DAMMAN THEIRE</v>
          </cell>
          <cell r="E400"/>
          <cell r="F400">
            <v>1.87</v>
          </cell>
          <cell r="G400" t="str">
            <v>20</v>
          </cell>
          <cell r="H400"/>
          <cell r="I400"/>
          <cell r="J400"/>
          <cell r="K400">
            <v>4.5</v>
          </cell>
          <cell r="L400"/>
          <cell r="M400">
            <v>3.75</v>
          </cell>
          <cell r="N400">
            <v>50.133333333333333</v>
          </cell>
          <cell r="O400">
            <v>1</v>
          </cell>
          <cell r="P400"/>
          <cell r="Q400">
            <v>0</v>
          </cell>
          <cell r="R400"/>
          <cell r="S400"/>
          <cell r="T400"/>
          <cell r="U400"/>
          <cell r="V400" t="str">
            <v>COUPELLE REPOSE SACHET DAMMAN THEIRE</v>
          </cell>
          <cell r="W400">
            <v>1.87</v>
          </cell>
          <cell r="X400" t="str">
            <v/>
          </cell>
          <cell r="Y400"/>
          <cell r="Z400"/>
          <cell r="AA400" t="str">
            <v>REPRISE</v>
          </cell>
          <cell r="AB400" t="str">
            <v>ACC/VAISSELLE</v>
          </cell>
        </row>
        <row r="401">
          <cell r="A401">
            <v>3661078186972</v>
          </cell>
          <cell r="B401" t="str">
            <v>VA10333</v>
          </cell>
          <cell r="C401"/>
          <cell r="D401" t="str">
            <v>COUPELLE TRIANGULAIRE</v>
          </cell>
          <cell r="E401"/>
          <cell r="F401">
            <v>3.5</v>
          </cell>
          <cell r="G401" t="str">
            <v>20</v>
          </cell>
          <cell r="H401"/>
          <cell r="I401"/>
          <cell r="J401"/>
          <cell r="K401">
            <v>8.5</v>
          </cell>
          <cell r="L401"/>
          <cell r="M401">
            <v>7.0833333333333339</v>
          </cell>
          <cell r="N401">
            <v>50.588235294117659</v>
          </cell>
          <cell r="O401">
            <v>1</v>
          </cell>
          <cell r="P401"/>
          <cell r="Q401">
            <v>0</v>
          </cell>
          <cell r="R401"/>
          <cell r="S401"/>
          <cell r="T401"/>
          <cell r="U401">
            <v>0</v>
          </cell>
          <cell r="V401" t="str">
            <v>COUPELLE TRIANGULAIRE</v>
          </cell>
          <cell r="W401">
            <v>3.5</v>
          </cell>
          <cell r="X401" t="str">
            <v/>
          </cell>
          <cell r="Y401"/>
          <cell r="Z401"/>
          <cell r="AA401" t="str">
            <v>SOCADIS</v>
          </cell>
          <cell r="AB401" t="str">
            <v>ACC/VAISSELLE</v>
          </cell>
        </row>
        <row r="402">
          <cell r="A402">
            <v>9999000082325</v>
          </cell>
          <cell r="B402" t="str">
            <v>A000047</v>
          </cell>
          <cell r="C402"/>
          <cell r="D402" t="str">
            <v>COUSSIN BARETTE 160G</v>
          </cell>
          <cell r="E402"/>
          <cell r="F402">
            <v>6.31</v>
          </cell>
          <cell r="G402" t="str">
            <v>5.5</v>
          </cell>
          <cell r="H402"/>
          <cell r="I402"/>
          <cell r="J402"/>
          <cell r="K402">
            <v>14.5</v>
          </cell>
          <cell r="L402"/>
          <cell r="M402">
            <v>12.083333333333334</v>
          </cell>
          <cell r="N402">
            <v>47.779310344827593</v>
          </cell>
          <cell r="O402">
            <v>1</v>
          </cell>
          <cell r="P402"/>
          <cell r="Q402">
            <v>0</v>
          </cell>
          <cell r="R402"/>
          <cell r="S402"/>
          <cell r="T402"/>
          <cell r="U402">
            <v>0</v>
          </cell>
          <cell r="V402" t="str">
            <v>COUSSIN BARETTE 160G</v>
          </cell>
          <cell r="W402">
            <v>6.31</v>
          </cell>
          <cell r="X402" t="str">
            <v/>
          </cell>
          <cell r="Y402"/>
          <cell r="Z402"/>
          <cell r="AA402" t="str">
            <v>VOISIN</v>
          </cell>
          <cell r="AB402" t="str">
            <v>ALIMENTATION 5.50%</v>
          </cell>
        </row>
        <row r="403">
          <cell r="A403">
            <v>3435079016572</v>
          </cell>
          <cell r="B403" t="str">
            <v>003404</v>
          </cell>
          <cell r="C403"/>
          <cell r="D403" t="str">
            <v>CRAQUANT ROSE PRALINE</v>
          </cell>
          <cell r="E403"/>
          <cell r="F403">
            <v>3.19</v>
          </cell>
          <cell r="G403" t="str">
            <v>5.5</v>
          </cell>
          <cell r="H403"/>
          <cell r="I403"/>
          <cell r="J403"/>
          <cell r="K403">
            <v>7.5</v>
          </cell>
          <cell r="L403"/>
          <cell r="M403">
            <v>6.25</v>
          </cell>
          <cell r="N403">
            <v>48.96</v>
          </cell>
          <cell r="O403">
            <v>1</v>
          </cell>
          <cell r="P403"/>
          <cell r="Q403">
            <v>0</v>
          </cell>
          <cell r="R403"/>
          <cell r="S403"/>
          <cell r="T403"/>
          <cell r="U403"/>
          <cell r="V403" t="str">
            <v>CRAQUANT ROSE PRALINE</v>
          </cell>
          <cell r="W403">
            <v>3.19</v>
          </cell>
          <cell r="X403" t="str">
            <v/>
          </cell>
          <cell r="Y403"/>
          <cell r="Z403"/>
          <cell r="AA403" t="str">
            <v>SDP</v>
          </cell>
          <cell r="AB403" t="str">
            <v>ALIMENTATION 5.50%</v>
          </cell>
        </row>
        <row r="404">
          <cell r="A404">
            <v>3760052690952</v>
          </cell>
          <cell r="B404" t="str">
            <v>A000127</v>
          </cell>
          <cell r="C404"/>
          <cell r="D404" t="str">
            <v>CREME DE PRUNEAUX</v>
          </cell>
          <cell r="E404"/>
          <cell r="F404">
            <v>2</v>
          </cell>
          <cell r="G404" t="str">
            <v>5.5</v>
          </cell>
          <cell r="H404"/>
          <cell r="I404"/>
          <cell r="J404"/>
          <cell r="K404">
            <v>4.9000000000000004</v>
          </cell>
          <cell r="L404"/>
          <cell r="M404">
            <v>4.0833333333333339</v>
          </cell>
          <cell r="N404">
            <v>51.020408163265316</v>
          </cell>
          <cell r="O404">
            <v>1</v>
          </cell>
          <cell r="P404"/>
          <cell r="Q404">
            <v>0</v>
          </cell>
          <cell r="R404"/>
          <cell r="S404"/>
          <cell r="T404"/>
          <cell r="U404"/>
          <cell r="V404" t="str">
            <v>CREME DE PRUNEAUX</v>
          </cell>
          <cell r="W404">
            <v>2</v>
          </cell>
          <cell r="X404" t="str">
            <v/>
          </cell>
          <cell r="Y404"/>
          <cell r="Z404"/>
          <cell r="AA404" t="str">
            <v>GUINGUET</v>
          </cell>
          <cell r="AB404" t="str">
            <v>ALIMENTATION 5.50%</v>
          </cell>
        </row>
        <row r="405">
          <cell r="A405">
            <v>3760243070037</v>
          </cell>
          <cell r="B405" t="str">
            <v>A00168</v>
          </cell>
          <cell r="C405"/>
          <cell r="D405" t="str">
            <v>CRÈME FINE POIS CHICHES CITRON CUMIN</v>
          </cell>
          <cell r="E405"/>
          <cell r="F405">
            <v>3.29</v>
          </cell>
          <cell r="G405" t="str">
            <v>5.5</v>
          </cell>
          <cell r="H405"/>
          <cell r="I405"/>
          <cell r="J405"/>
          <cell r="K405">
            <v>8.4</v>
          </cell>
          <cell r="L405"/>
          <cell r="M405">
            <v>7.0000000000000009</v>
          </cell>
          <cell r="N405">
            <v>53</v>
          </cell>
          <cell r="O405">
            <v>1</v>
          </cell>
          <cell r="P405"/>
          <cell r="Q405">
            <v>0</v>
          </cell>
          <cell r="R405"/>
          <cell r="S405"/>
          <cell r="T405"/>
          <cell r="U405"/>
          <cell r="V405" t="str">
            <v>CRÈME FINE POIS CHICHES CITRON CUMIN</v>
          </cell>
          <cell r="W405">
            <v>3.29</v>
          </cell>
          <cell r="X405" t="str">
            <v/>
          </cell>
          <cell r="Y405"/>
          <cell r="Z405"/>
          <cell r="AA405" t="str">
            <v>SAVOR&amp;SENS</v>
          </cell>
          <cell r="AB405" t="str">
            <v>ALIMENTATION 5.50%</v>
          </cell>
        </row>
        <row r="406">
          <cell r="A406">
            <v>3760243071843</v>
          </cell>
          <cell r="B406" t="str">
            <v>A00169</v>
          </cell>
          <cell r="C406"/>
          <cell r="D406" t="str">
            <v>CRÈME FINE POIVRONS</v>
          </cell>
          <cell r="E406"/>
          <cell r="F406">
            <v>2.75</v>
          </cell>
          <cell r="G406" t="str">
            <v>5.5</v>
          </cell>
          <cell r="H406"/>
          <cell r="I406"/>
          <cell r="J406"/>
          <cell r="K406">
            <v>8.4</v>
          </cell>
          <cell r="L406"/>
          <cell r="M406">
            <v>7.0000000000000009</v>
          </cell>
          <cell r="N406">
            <v>60.714285714285722</v>
          </cell>
          <cell r="O406">
            <v>1</v>
          </cell>
          <cell r="P406"/>
          <cell r="Q406">
            <v>0</v>
          </cell>
          <cell r="R406"/>
          <cell r="S406"/>
          <cell r="T406"/>
          <cell r="U406"/>
          <cell r="V406" t="str">
            <v>CRÈME FINE POIVRONS</v>
          </cell>
          <cell r="W406">
            <v>2.75</v>
          </cell>
          <cell r="X406" t="str">
            <v/>
          </cell>
          <cell r="Y406"/>
          <cell r="Z406"/>
          <cell r="AA406" t="str">
            <v>SAVOR&amp;SENS</v>
          </cell>
          <cell r="AB406" t="str">
            <v>ALIMENTATION 5.50%</v>
          </cell>
        </row>
        <row r="407">
          <cell r="A407">
            <v>3760133670200</v>
          </cell>
          <cell r="B407" t="str">
            <v>A00118</v>
          </cell>
          <cell r="C407"/>
          <cell r="D407" t="str">
            <v>CROQUANTS AUX NOISETTES</v>
          </cell>
          <cell r="E407"/>
          <cell r="F407">
            <v>3.31</v>
          </cell>
          <cell r="G407" t="str">
            <v>5.5</v>
          </cell>
          <cell r="H407"/>
          <cell r="I407"/>
          <cell r="J407"/>
          <cell r="K407">
            <v>8.1</v>
          </cell>
          <cell r="L407"/>
          <cell r="M407">
            <v>6.75</v>
          </cell>
          <cell r="N407">
            <v>50.962962962962962</v>
          </cell>
          <cell r="O407">
            <v>1</v>
          </cell>
          <cell r="P407"/>
          <cell r="Q407">
            <v>0</v>
          </cell>
          <cell r="R407"/>
          <cell r="S407"/>
          <cell r="T407"/>
          <cell r="U407"/>
          <cell r="V407" t="str">
            <v>CROQUANTS AUX NOISETTES</v>
          </cell>
          <cell r="W407">
            <v>3.31</v>
          </cell>
          <cell r="X407" t="str">
            <v/>
          </cell>
          <cell r="Y407"/>
          <cell r="Z407"/>
          <cell r="AA407" t="str">
            <v>DISTRAZUR</v>
          </cell>
          <cell r="AB407" t="str">
            <v>ALIMENTATION 5.50%</v>
          </cell>
        </row>
        <row r="408">
          <cell r="A408">
            <v>9999901101262</v>
          </cell>
          <cell r="B408" t="str">
            <v>A000155</v>
          </cell>
          <cell r="C408"/>
          <cell r="D408" t="str">
            <v>CROUSTI NOIR &amp; CARAM 175G</v>
          </cell>
          <cell r="E408"/>
          <cell r="F408">
            <v>4.34</v>
          </cell>
          <cell r="G408" t="str">
            <v>5.5</v>
          </cell>
          <cell r="H408"/>
          <cell r="I408"/>
          <cell r="J408"/>
          <cell r="K408">
            <v>9.9</v>
          </cell>
          <cell r="L408"/>
          <cell r="M408">
            <v>8.25</v>
          </cell>
          <cell r="N408">
            <v>47.393939393939391</v>
          </cell>
          <cell r="O408">
            <v>1</v>
          </cell>
          <cell r="P408"/>
          <cell r="Q408">
            <v>0</v>
          </cell>
          <cell r="R408"/>
          <cell r="S408"/>
          <cell r="T408"/>
          <cell r="U408"/>
          <cell r="V408" t="str">
            <v>CROUSTI NOIR &amp; CARAM 175G</v>
          </cell>
          <cell r="W408">
            <v>4.34</v>
          </cell>
          <cell r="X408" t="str">
            <v/>
          </cell>
          <cell r="Y408"/>
          <cell r="Z408"/>
          <cell r="AA408" t="str">
            <v>MONBANA</v>
          </cell>
          <cell r="AB408" t="str">
            <v>ALIMENTATION 5.50%</v>
          </cell>
        </row>
        <row r="409">
          <cell r="A409"/>
          <cell r="B409" t="str">
            <v>31CAFE CUBA</v>
          </cell>
          <cell r="C409"/>
          <cell r="D409" t="str">
            <v>CUBA 250g</v>
          </cell>
          <cell r="E409"/>
          <cell r="F409">
            <v>4.22</v>
          </cell>
          <cell r="G409" t="str">
            <v>5.5</v>
          </cell>
          <cell r="H409"/>
          <cell r="I409"/>
          <cell r="J409"/>
          <cell r="K409">
            <v>9.3000000000000007</v>
          </cell>
          <cell r="L409"/>
          <cell r="M409">
            <v>7.7500000000000009</v>
          </cell>
          <cell r="N409">
            <v>49.29032258064516</v>
          </cell>
          <cell r="O409">
            <v>1</v>
          </cell>
          <cell r="P409"/>
          <cell r="Q409">
            <v>0</v>
          </cell>
          <cell r="R409"/>
          <cell r="S409"/>
          <cell r="T409"/>
          <cell r="U409"/>
          <cell r="V409" t="str">
            <v>CUBA 250g</v>
          </cell>
          <cell r="W409">
            <v>3.93</v>
          </cell>
          <cell r="X409" t="str">
            <v/>
          </cell>
          <cell r="Y409"/>
          <cell r="Z409"/>
          <cell r="AA409" t="str">
            <v>LANGLOIS</v>
          </cell>
          <cell r="AB409" t="str">
            <v>CAFE</v>
          </cell>
        </row>
        <row r="410">
          <cell r="A410">
            <v>3259920059378</v>
          </cell>
          <cell r="B410" t="str">
            <v>A00237</v>
          </cell>
          <cell r="C410"/>
          <cell r="D410" t="str">
            <v>CUILLERE A THE</v>
          </cell>
          <cell r="E410"/>
          <cell r="F410">
            <v>3.2</v>
          </cell>
          <cell r="G410" t="str">
            <v>20</v>
          </cell>
          <cell r="H410"/>
          <cell r="I410"/>
          <cell r="J410"/>
          <cell r="K410" t="str">
            <v/>
          </cell>
          <cell r="L410"/>
          <cell r="M410" t="e">
            <v>#VALUE!</v>
          </cell>
          <cell r="N410">
            <v>0</v>
          </cell>
          <cell r="O410">
            <v>1</v>
          </cell>
          <cell r="P410"/>
          <cell r="Q410">
            <v>0</v>
          </cell>
          <cell r="R410"/>
          <cell r="S410"/>
          <cell r="T410"/>
          <cell r="U410"/>
          <cell r="V410" t="str">
            <v>CUILLERE A THE</v>
          </cell>
          <cell r="W410">
            <v>3.2</v>
          </cell>
          <cell r="X410" t="str">
            <v/>
          </cell>
          <cell r="Y410"/>
          <cell r="Z410"/>
          <cell r="AA410" t="str">
            <v>VOISIN</v>
          </cell>
          <cell r="AB410" t="str">
            <v>ACC/VAISSELLE</v>
          </cell>
        </row>
        <row r="411">
          <cell r="A411">
            <v>9999000000176</v>
          </cell>
          <cell r="B411" t="str">
            <v>1200</v>
          </cell>
          <cell r="C411"/>
          <cell r="D411" t="str">
            <v>CUP WARMER USB</v>
          </cell>
          <cell r="E411"/>
          <cell r="F411">
            <v>11.88</v>
          </cell>
          <cell r="G411" t="str">
            <v>20</v>
          </cell>
          <cell r="H411"/>
          <cell r="I411"/>
          <cell r="J411"/>
          <cell r="K411">
            <v>29.9</v>
          </cell>
          <cell r="L411"/>
          <cell r="M411">
            <v>24.916666666666668</v>
          </cell>
          <cell r="N411">
            <v>52.321070234113712</v>
          </cell>
          <cell r="O411">
            <v>1</v>
          </cell>
          <cell r="P411"/>
          <cell r="Q411">
            <v>0</v>
          </cell>
          <cell r="R411"/>
          <cell r="S411"/>
          <cell r="T411"/>
          <cell r="U411"/>
          <cell r="V411" t="str">
            <v>CUP WARMER USB</v>
          </cell>
          <cell r="W411">
            <v>11.88</v>
          </cell>
          <cell r="X411" t="str">
            <v/>
          </cell>
          <cell r="Y411"/>
          <cell r="Z411"/>
          <cell r="AA411" t="str">
            <v>EASTTARGET</v>
          </cell>
          <cell r="AB411" t="str">
            <v>ACC/VAISSELLE</v>
          </cell>
        </row>
        <row r="412">
          <cell r="A412">
            <v>206</v>
          </cell>
          <cell r="B412" t="str">
            <v>206</v>
          </cell>
          <cell r="C412"/>
          <cell r="D412" t="str">
            <v>DARJEELING DE PRINTEMPS GFOP</v>
          </cell>
          <cell r="E412"/>
          <cell r="F412">
            <v>4.8499999999999996</v>
          </cell>
          <cell r="G412" t="str">
            <v>5.5</v>
          </cell>
          <cell r="H412"/>
          <cell r="I412"/>
          <cell r="J412"/>
          <cell r="K412">
            <v>16.5</v>
          </cell>
          <cell r="L412"/>
          <cell r="M412">
            <v>13.75</v>
          </cell>
          <cell r="N412">
            <v>64.727272727272734</v>
          </cell>
          <cell r="O412">
            <v>1</v>
          </cell>
          <cell r="P412"/>
          <cell r="Q412">
            <v>0</v>
          </cell>
          <cell r="R412"/>
          <cell r="S412"/>
          <cell r="T412"/>
          <cell r="U412"/>
          <cell r="V412" t="str">
            <v>DARJEELING DE PRINTEMPS GFOP</v>
          </cell>
          <cell r="W412">
            <v>4.8499999999999996</v>
          </cell>
          <cell r="X412" t="str">
            <v/>
          </cell>
          <cell r="Y412"/>
          <cell r="Z412"/>
          <cell r="AA412" t="str">
            <v>DAMMANN-SORT</v>
          </cell>
          <cell r="AB412" t="str">
            <v>THE</v>
          </cell>
        </row>
        <row r="413">
          <cell r="A413">
            <v>203</v>
          </cell>
          <cell r="B413" t="str">
            <v>203</v>
          </cell>
          <cell r="C413"/>
          <cell r="D413" t="str">
            <v>DARJEELING FOP 2EME FLUSH HIMALAYA</v>
          </cell>
          <cell r="E413"/>
          <cell r="F413">
            <v>2.73</v>
          </cell>
          <cell r="G413" t="str">
            <v>5.5</v>
          </cell>
          <cell r="H413"/>
          <cell r="I413"/>
          <cell r="J413"/>
          <cell r="K413">
            <v>8.9</v>
          </cell>
          <cell r="L413"/>
          <cell r="M413">
            <v>7.416666666666667</v>
          </cell>
          <cell r="N413">
            <v>63.191011235955067</v>
          </cell>
          <cell r="O413">
            <v>1</v>
          </cell>
          <cell r="P413"/>
          <cell r="Q413">
            <v>0</v>
          </cell>
          <cell r="R413"/>
          <cell r="S413"/>
          <cell r="T413"/>
          <cell r="U413"/>
          <cell r="V413" t="str">
            <v>DARJEELING FOP 2EME FLUSH HIMALAYA</v>
          </cell>
          <cell r="W413">
            <v>2.73</v>
          </cell>
          <cell r="X413" t="str">
            <v/>
          </cell>
          <cell r="Y413"/>
          <cell r="Z413"/>
          <cell r="AA413" t="str">
            <v>DAMMANN</v>
          </cell>
          <cell r="AB413" t="str">
            <v>THE</v>
          </cell>
        </row>
        <row r="414">
          <cell r="A414">
            <v>9999000002033</v>
          </cell>
          <cell r="B414" t="str">
            <v>P203</v>
          </cell>
          <cell r="C414"/>
          <cell r="D414" t="str">
            <v>DARJEELING FOP 2EME FLUSH HIMALAYA</v>
          </cell>
          <cell r="E414"/>
          <cell r="F414">
            <v>27.28</v>
          </cell>
          <cell r="G414" t="str">
            <v>5.5</v>
          </cell>
          <cell r="H414"/>
          <cell r="I414"/>
          <cell r="J414"/>
          <cell r="K414">
            <v>89</v>
          </cell>
          <cell r="L414"/>
          <cell r="M414">
            <v>74.166666666666671</v>
          </cell>
          <cell r="N414">
            <v>63.217977528089889</v>
          </cell>
          <cell r="O414">
            <v>1</v>
          </cell>
          <cell r="P414"/>
          <cell r="Q414">
            <v>0</v>
          </cell>
          <cell r="R414"/>
          <cell r="S414"/>
          <cell r="T414"/>
          <cell r="U414">
            <v>0</v>
          </cell>
          <cell r="V414" t="str">
            <v>DARJEELING FOP 2EME FLUSH HIMALAYA</v>
          </cell>
          <cell r="W414">
            <v>27.28</v>
          </cell>
          <cell r="X414" t="str">
            <v/>
          </cell>
          <cell r="Y414"/>
          <cell r="Z414"/>
          <cell r="AA414" t="str">
            <v>DAMMANN-P</v>
          </cell>
          <cell r="AB414" t="str">
            <v>THE</v>
          </cell>
        </row>
        <row r="415">
          <cell r="A415">
            <v>204</v>
          </cell>
          <cell r="B415" t="str">
            <v>204</v>
          </cell>
          <cell r="C415"/>
          <cell r="D415" t="str">
            <v xml:space="preserve">DARJEELING GFOP SUPERIEUR </v>
          </cell>
          <cell r="E415"/>
          <cell r="F415">
            <v>3.18</v>
          </cell>
          <cell r="G415" t="str">
            <v>5.5</v>
          </cell>
          <cell r="H415"/>
          <cell r="I415"/>
          <cell r="J415"/>
          <cell r="K415">
            <v>10.4</v>
          </cell>
          <cell r="L415"/>
          <cell r="M415">
            <v>8.6666666666666679</v>
          </cell>
          <cell r="N415">
            <v>63.307692307692321</v>
          </cell>
          <cell r="O415">
            <v>1</v>
          </cell>
          <cell r="P415"/>
          <cell r="Q415">
            <v>0</v>
          </cell>
          <cell r="R415"/>
          <cell r="S415"/>
          <cell r="T415"/>
          <cell r="U415">
            <v>0</v>
          </cell>
          <cell r="V415" t="str">
            <v xml:space="preserve">DARJEELING GFOP SUPERIEUR </v>
          </cell>
          <cell r="W415">
            <v>3.18</v>
          </cell>
          <cell r="X415" t="str">
            <v/>
          </cell>
          <cell r="Y415"/>
          <cell r="Z415"/>
          <cell r="AA415" t="str">
            <v>DAMMANN</v>
          </cell>
          <cell r="AB415" t="str">
            <v>THE</v>
          </cell>
        </row>
        <row r="416">
          <cell r="A416">
            <v>9999000002040</v>
          </cell>
          <cell r="B416" t="str">
            <v>P204</v>
          </cell>
          <cell r="C416"/>
          <cell r="D416" t="str">
            <v xml:space="preserve">DARJEELING GFOP SUPERIEUR </v>
          </cell>
          <cell r="E416"/>
          <cell r="F416">
            <v>31.82</v>
          </cell>
          <cell r="G416" t="str">
            <v>5.5</v>
          </cell>
          <cell r="H416"/>
          <cell r="I416"/>
          <cell r="J416"/>
          <cell r="K416">
            <v>104</v>
          </cell>
          <cell r="L416"/>
          <cell r="M416">
            <v>86.666666666666671</v>
          </cell>
          <cell r="N416">
            <v>63.284615384615385</v>
          </cell>
          <cell r="O416">
            <v>1</v>
          </cell>
          <cell r="P416"/>
          <cell r="Q416">
            <v>0</v>
          </cell>
          <cell r="R416"/>
          <cell r="S416"/>
          <cell r="T416"/>
          <cell r="U416">
            <v>0</v>
          </cell>
          <cell r="V416" t="str">
            <v xml:space="preserve">DARJEELING GFOP SUPERIEUR </v>
          </cell>
          <cell r="W416">
            <v>31.82</v>
          </cell>
          <cell r="X416" t="str">
            <v/>
          </cell>
          <cell r="Y416"/>
          <cell r="Z416"/>
          <cell r="AA416" t="str">
            <v>DAMMANN-P</v>
          </cell>
          <cell r="AB416" t="str">
            <v>THE</v>
          </cell>
        </row>
        <row r="417">
          <cell r="A417">
            <v>3661078227019</v>
          </cell>
          <cell r="B417" t="str">
            <v>A000068</v>
          </cell>
          <cell r="C417"/>
          <cell r="D417" t="str">
            <v>DBLE MUG GROSLIERES</v>
          </cell>
          <cell r="E417"/>
          <cell r="F417">
            <v>9.9499999999999993</v>
          </cell>
          <cell r="G417" t="str">
            <v>20</v>
          </cell>
          <cell r="H417"/>
          <cell r="I417"/>
          <cell r="J417"/>
          <cell r="K417">
            <v>25.9</v>
          </cell>
          <cell r="L417"/>
          <cell r="M417">
            <v>21.583333333333332</v>
          </cell>
          <cell r="N417">
            <v>53.899613899613897</v>
          </cell>
          <cell r="O417">
            <v>1</v>
          </cell>
          <cell r="P417"/>
          <cell r="Q417">
            <v>0</v>
          </cell>
          <cell r="R417"/>
          <cell r="S417"/>
          <cell r="T417"/>
          <cell r="U417">
            <v>0</v>
          </cell>
          <cell r="V417" t="str">
            <v>DBLE MUG GROSLIERES</v>
          </cell>
          <cell r="W417">
            <v>9.9499999999999993</v>
          </cell>
          <cell r="X417" t="str">
            <v/>
          </cell>
          <cell r="Y417"/>
          <cell r="Z417"/>
          <cell r="AA417" t="str">
            <v>SOCADIS</v>
          </cell>
          <cell r="AB417" t="str">
            <v>ACC/VAISSELLE</v>
          </cell>
        </row>
        <row r="418">
          <cell r="A418"/>
          <cell r="B418" t="str">
            <v>29CAFEDECAMOKA</v>
          </cell>
          <cell r="C418"/>
          <cell r="D418" t="str">
            <v>DECA MOKA 250g</v>
          </cell>
          <cell r="E418"/>
          <cell r="F418">
            <v>3.49</v>
          </cell>
          <cell r="G418" t="str">
            <v>5.5</v>
          </cell>
          <cell r="H418"/>
          <cell r="I418"/>
          <cell r="J418"/>
          <cell r="K418">
            <v>7.7</v>
          </cell>
          <cell r="L418"/>
          <cell r="M418">
            <v>6.416666666666667</v>
          </cell>
          <cell r="N418">
            <v>50.285714285714292</v>
          </cell>
          <cell r="O418">
            <v>1</v>
          </cell>
          <cell r="P418"/>
          <cell r="Q418">
            <v>0</v>
          </cell>
          <cell r="R418"/>
          <cell r="S418"/>
          <cell r="T418"/>
          <cell r="U418">
            <v>0</v>
          </cell>
          <cell r="V418" t="str">
            <v>DECA MOKA 250g</v>
          </cell>
          <cell r="W418">
            <v>3.19</v>
          </cell>
          <cell r="X418" t="str">
            <v/>
          </cell>
          <cell r="Y418"/>
          <cell r="Z418"/>
          <cell r="AA418" t="str">
            <v>LANGLOIS</v>
          </cell>
          <cell r="AB418" t="str">
            <v>CAFE</v>
          </cell>
        </row>
        <row r="419">
          <cell r="A419">
            <v>9999001000267</v>
          </cell>
          <cell r="B419" t="str">
            <v>30KGDECAMOKA</v>
          </cell>
          <cell r="C419"/>
          <cell r="D419" t="str">
            <v>DECA MOKA KG</v>
          </cell>
          <cell r="E419"/>
          <cell r="F419">
            <v>13.95</v>
          </cell>
          <cell r="G419" t="str">
            <v>5.5</v>
          </cell>
          <cell r="H419"/>
          <cell r="I419"/>
          <cell r="J419"/>
          <cell r="K419">
            <v>30.8</v>
          </cell>
          <cell r="L419"/>
          <cell r="M419">
            <v>25.666666666666668</v>
          </cell>
          <cell r="N419">
            <v>50.363636363636367</v>
          </cell>
          <cell r="O419">
            <v>1</v>
          </cell>
          <cell r="P419"/>
          <cell r="Q419">
            <v>0</v>
          </cell>
          <cell r="R419"/>
          <cell r="S419"/>
          <cell r="T419"/>
          <cell r="U419">
            <v>0</v>
          </cell>
          <cell r="V419" t="str">
            <v>DECA MOKA KG</v>
          </cell>
          <cell r="W419">
            <v>12.74</v>
          </cell>
          <cell r="X419" t="str">
            <v/>
          </cell>
          <cell r="Y419"/>
          <cell r="Z419"/>
          <cell r="AA419" t="str">
            <v>LANGLOIS</v>
          </cell>
          <cell r="AB419" t="str">
            <v>CAFE</v>
          </cell>
        </row>
        <row r="420">
          <cell r="A420">
            <v>8001544122861</v>
          </cell>
          <cell r="B420" t="str">
            <v>1454EQUA</v>
          </cell>
          <cell r="C420"/>
          <cell r="D420" t="str">
            <v>DEJEUNER 2P EQUADOR</v>
          </cell>
          <cell r="E420"/>
          <cell r="F420">
            <v>13.5</v>
          </cell>
          <cell r="G420" t="str">
            <v>20</v>
          </cell>
          <cell r="H420"/>
          <cell r="I420"/>
          <cell r="J420"/>
          <cell r="K420">
            <v>34.9</v>
          </cell>
          <cell r="L420"/>
          <cell r="M420">
            <v>29.083333333333332</v>
          </cell>
          <cell r="N420">
            <v>53.58166189111747</v>
          </cell>
          <cell r="O420">
            <v>1</v>
          </cell>
          <cell r="P420"/>
          <cell r="Q420">
            <v>0</v>
          </cell>
          <cell r="R420"/>
          <cell r="S420"/>
          <cell r="T420"/>
          <cell r="U420">
            <v>0</v>
          </cell>
          <cell r="V420" t="str">
            <v>DEJEUNER 2P EQUADOR</v>
          </cell>
          <cell r="W420">
            <v>13.5</v>
          </cell>
          <cell r="X420" t="str">
            <v/>
          </cell>
          <cell r="Y420"/>
          <cell r="Z420"/>
          <cell r="AA420" t="str">
            <v>EASTTARGET</v>
          </cell>
          <cell r="AB420" t="str">
            <v>ACC/VAISSELLE</v>
          </cell>
        </row>
        <row r="421">
          <cell r="A421">
            <v>3661078235410</v>
          </cell>
          <cell r="B421" t="str">
            <v>AU6007</v>
          </cell>
          <cell r="C421"/>
          <cell r="D421" t="str">
            <v>DEJEUNER 400ml ISHITA</v>
          </cell>
          <cell r="E421"/>
          <cell r="F421">
            <v>10.4</v>
          </cell>
          <cell r="G421" t="str">
            <v>20</v>
          </cell>
          <cell r="H421"/>
          <cell r="I421"/>
          <cell r="J421"/>
          <cell r="K421">
            <v>27.9</v>
          </cell>
          <cell r="L421"/>
          <cell r="M421">
            <v>23.25</v>
          </cell>
          <cell r="N421">
            <v>55.268817204301065</v>
          </cell>
          <cell r="O421">
            <v>1</v>
          </cell>
          <cell r="P421"/>
          <cell r="Q421">
            <v>0</v>
          </cell>
          <cell r="R421"/>
          <cell r="S421"/>
          <cell r="T421"/>
          <cell r="U421">
            <v>0</v>
          </cell>
          <cell r="V421" t="str">
            <v>DEJEUNER 400ml ISHITA</v>
          </cell>
          <cell r="W421">
            <v>10.4</v>
          </cell>
          <cell r="X421" t="str">
            <v/>
          </cell>
          <cell r="Y421"/>
          <cell r="Z421"/>
          <cell r="AA421" t="str">
            <v>SOCADIS</v>
          </cell>
          <cell r="AB421" t="str">
            <v>ACC/VAISSELLE</v>
          </cell>
        </row>
        <row r="422">
          <cell r="A422">
            <v>3661078221918</v>
          </cell>
          <cell r="B422" t="str">
            <v>AU4975</v>
          </cell>
          <cell r="C422"/>
          <cell r="D422" t="str">
            <v>DEJEUNER SOLO KANDINSKI</v>
          </cell>
          <cell r="E422"/>
          <cell r="F422">
            <v>6.95</v>
          </cell>
          <cell r="G422" t="str">
            <v>20</v>
          </cell>
          <cell r="H422"/>
          <cell r="I422"/>
          <cell r="J422"/>
          <cell r="K422">
            <v>18.899999999999999</v>
          </cell>
          <cell r="L422"/>
          <cell r="M422">
            <v>15.75</v>
          </cell>
          <cell r="N422">
            <v>55.873015873015873</v>
          </cell>
          <cell r="O422">
            <v>1</v>
          </cell>
          <cell r="P422"/>
          <cell r="Q422">
            <v>0</v>
          </cell>
          <cell r="R422"/>
          <cell r="S422"/>
          <cell r="T422"/>
          <cell r="U422">
            <v>0</v>
          </cell>
          <cell r="V422" t="str">
            <v>DEJEUNER SOLO KANDINSKI</v>
          </cell>
          <cell r="W422">
            <v>6.95</v>
          </cell>
          <cell r="X422" t="str">
            <v/>
          </cell>
          <cell r="Y422"/>
          <cell r="Z422"/>
          <cell r="AA422" t="str">
            <v>SOCADIS</v>
          </cell>
          <cell r="AB422" t="str">
            <v>ACC/VAISSELLE</v>
          </cell>
        </row>
        <row r="423">
          <cell r="A423">
            <v>9999901101255</v>
          </cell>
          <cell r="B423" t="str">
            <v>A00096</v>
          </cell>
          <cell r="C423"/>
          <cell r="D423" t="str">
            <v>DELICES SAVEURS ET COULEURS 90G</v>
          </cell>
          <cell r="E423"/>
          <cell r="F423">
            <v>1.53</v>
          </cell>
          <cell r="G423" t="str">
            <v>5.5</v>
          </cell>
          <cell r="H423"/>
          <cell r="I423"/>
          <cell r="J423"/>
          <cell r="K423">
            <v>7.9</v>
          </cell>
          <cell r="L423"/>
          <cell r="M423">
            <v>6.5833333333333339</v>
          </cell>
          <cell r="N423">
            <v>76.759493670886073</v>
          </cell>
          <cell r="O423">
            <v>1</v>
          </cell>
          <cell r="P423"/>
          <cell r="Q423">
            <v>0</v>
          </cell>
          <cell r="R423"/>
          <cell r="S423"/>
          <cell r="T423"/>
          <cell r="U423">
            <v>0</v>
          </cell>
          <cell r="V423" t="str">
            <v>DELICES SAVEURS ET COULEURS 90G</v>
          </cell>
          <cell r="W423">
            <v>1.53</v>
          </cell>
          <cell r="X423" t="str">
            <v/>
          </cell>
          <cell r="Y423"/>
          <cell r="Z423"/>
          <cell r="AA423" t="str">
            <v>MAISON ROCHEFORT</v>
          </cell>
          <cell r="AB423" t="str">
            <v>ALIMENTATION 5.50%</v>
          </cell>
        </row>
        <row r="424">
          <cell r="A424">
            <v>372</v>
          </cell>
          <cell r="B424" t="str">
            <v>372</v>
          </cell>
          <cell r="C424"/>
          <cell r="D424" t="str">
            <v>DIVINE ROSE TN</v>
          </cell>
          <cell r="E424"/>
          <cell r="F424">
            <v>2.87</v>
          </cell>
          <cell r="G424" t="str">
            <v>5.5</v>
          </cell>
          <cell r="H424"/>
          <cell r="I424"/>
          <cell r="J424"/>
          <cell r="K424">
            <v>9.4</v>
          </cell>
          <cell r="L424"/>
          <cell r="M424">
            <v>7.8333333333333339</v>
          </cell>
          <cell r="N424">
            <v>63.361702127659584</v>
          </cell>
          <cell r="O424">
            <v>1</v>
          </cell>
          <cell r="P424"/>
          <cell r="Q424">
            <v>0</v>
          </cell>
          <cell r="R424"/>
          <cell r="S424"/>
          <cell r="T424"/>
          <cell r="U424">
            <v>0</v>
          </cell>
          <cell r="V424" t="str">
            <v>DIVINE ROSE TN</v>
          </cell>
          <cell r="W424">
            <v>2.87</v>
          </cell>
          <cell r="X424" t="str">
            <v/>
          </cell>
          <cell r="Y424"/>
          <cell r="Z424"/>
          <cell r="AA424" t="str">
            <v>DAMMANN</v>
          </cell>
          <cell r="AB424" t="str">
            <v>THE</v>
          </cell>
        </row>
        <row r="425">
          <cell r="A425">
            <v>9999000003726</v>
          </cell>
          <cell r="B425" t="str">
            <v>P372</v>
          </cell>
          <cell r="C425"/>
          <cell r="D425" t="str">
            <v>DIVINE ROSE TN</v>
          </cell>
          <cell r="E425"/>
          <cell r="F425">
            <v>28.79</v>
          </cell>
          <cell r="G425" t="str">
            <v>5.5</v>
          </cell>
          <cell r="H425"/>
          <cell r="I425"/>
          <cell r="J425"/>
          <cell r="K425">
            <v>94</v>
          </cell>
          <cell r="L425"/>
          <cell r="M425">
            <v>78.333333333333343</v>
          </cell>
          <cell r="N425">
            <v>63.24680851063831</v>
          </cell>
          <cell r="O425">
            <v>1</v>
          </cell>
          <cell r="P425"/>
          <cell r="Q425">
            <v>0</v>
          </cell>
          <cell r="R425"/>
          <cell r="S425"/>
          <cell r="T425"/>
          <cell r="U425">
            <v>0</v>
          </cell>
          <cell r="V425" t="str">
            <v>DIVINE ROSE TN</v>
          </cell>
          <cell r="W425">
            <v>28.79</v>
          </cell>
          <cell r="X425" t="str">
            <v/>
          </cell>
          <cell r="Y425"/>
          <cell r="Z425"/>
          <cell r="AA425" t="str">
            <v>DAMMANN-P</v>
          </cell>
          <cell r="AB425" t="str">
            <v>THE</v>
          </cell>
        </row>
        <row r="426">
          <cell r="A426">
            <v>10000182</v>
          </cell>
          <cell r="B426" t="str">
            <v>A00110</v>
          </cell>
          <cell r="C426"/>
          <cell r="D426" t="str">
            <v>DOSETTE MONBANA 30 G LACTE 4ETOILES</v>
          </cell>
          <cell r="E426"/>
          <cell r="F426">
            <v>0.45</v>
          </cell>
          <cell r="G426" t="str">
            <v>5.5</v>
          </cell>
          <cell r="H426"/>
          <cell r="I426"/>
          <cell r="J426"/>
          <cell r="K426">
            <v>1.1000000000000001</v>
          </cell>
          <cell r="L426"/>
          <cell r="M426">
            <v>0.91666666666666674</v>
          </cell>
          <cell r="N426">
            <v>50.909090909090914</v>
          </cell>
          <cell r="O426">
            <v>1</v>
          </cell>
          <cell r="P426"/>
          <cell r="Q426">
            <v>0</v>
          </cell>
          <cell r="R426"/>
          <cell r="S426"/>
          <cell r="T426"/>
          <cell r="U426">
            <v>0</v>
          </cell>
          <cell r="V426" t="str">
            <v>DOSETTE MONBANA 30 G LACTE 4ETOILES</v>
          </cell>
          <cell r="W426">
            <v>0.45</v>
          </cell>
          <cell r="X426" t="str">
            <v/>
          </cell>
          <cell r="Y426"/>
          <cell r="Z426"/>
          <cell r="AA426" t="str">
            <v>MONBANA</v>
          </cell>
          <cell r="AB426" t="str">
            <v>ALIMENTATION 5.50%</v>
          </cell>
        </row>
        <row r="427">
          <cell r="A427"/>
          <cell r="B427" t="str">
            <v>SDTDBLE</v>
          </cell>
          <cell r="C427"/>
          <cell r="D427" t="str">
            <v>DOUBLE</v>
          </cell>
          <cell r="E427"/>
          <cell r="F427" t="str">
            <v/>
          </cell>
          <cell r="G427" t="str">
            <v>5.5</v>
          </cell>
          <cell r="H427"/>
          <cell r="I427"/>
          <cell r="J427"/>
          <cell r="K427">
            <v>0.5</v>
          </cell>
          <cell r="L427"/>
          <cell r="M427">
            <v>0.41666666666666669</v>
          </cell>
          <cell r="N427">
            <v>0</v>
          </cell>
          <cell r="O427">
            <v>1</v>
          </cell>
          <cell r="P427"/>
          <cell r="Q427">
            <v>0</v>
          </cell>
          <cell r="R427"/>
          <cell r="S427"/>
          <cell r="T427"/>
          <cell r="U427">
            <v>0</v>
          </cell>
          <cell r="V427" t="str">
            <v>DOUBLE</v>
          </cell>
          <cell r="W427" t="str">
            <v/>
          </cell>
          <cell r="X427" t="str">
            <v/>
          </cell>
          <cell r="Y427"/>
          <cell r="Z427"/>
          <cell r="AA427" t="str">
            <v>S&amp;C</v>
          </cell>
          <cell r="AB427" t="str">
            <v>SALON DE THE</v>
          </cell>
        </row>
        <row r="428">
          <cell r="A428">
            <v>3045677606534</v>
          </cell>
          <cell r="B428" t="str">
            <v>PREUVE</v>
          </cell>
          <cell r="C428"/>
          <cell r="D428" t="str">
            <v>DRAEGLER PREUVE D'AMOUR MUG</v>
          </cell>
          <cell r="E428"/>
          <cell r="F428">
            <v>5.95</v>
          </cell>
          <cell r="G428" t="str">
            <v>20</v>
          </cell>
          <cell r="H428"/>
          <cell r="I428"/>
          <cell r="J428"/>
          <cell r="K428">
            <v>15.9</v>
          </cell>
          <cell r="L428"/>
          <cell r="M428">
            <v>13.25</v>
          </cell>
          <cell r="N428">
            <v>55.094339622641506</v>
          </cell>
          <cell r="O428">
            <v>1</v>
          </cell>
          <cell r="P428"/>
          <cell r="Q428">
            <v>0</v>
          </cell>
          <cell r="R428"/>
          <cell r="S428" t="str">
            <v>olivier langlois</v>
          </cell>
          <cell r="T428"/>
          <cell r="U428">
            <v>0</v>
          </cell>
          <cell r="V428" t="str">
            <v>DRAEGLER PREUVE D'AMOUR MUG</v>
          </cell>
          <cell r="W428">
            <v>5.95</v>
          </cell>
          <cell r="X428" t="str">
            <v/>
          </cell>
          <cell r="Y428"/>
          <cell r="Z428"/>
          <cell r="AA428" t="str">
            <v>ANKORSTORE</v>
          </cell>
          <cell r="AB428" t="str">
            <v>ACC/VAISSELLE</v>
          </cell>
        </row>
        <row r="429">
          <cell r="A429">
            <v>3045677606503</v>
          </cell>
          <cell r="B429" t="str">
            <v>SOIF</v>
          </cell>
          <cell r="C429"/>
          <cell r="D429" t="str">
            <v>DRAEGLER SOIF DE MUG</v>
          </cell>
          <cell r="E429"/>
          <cell r="F429">
            <v>5.95</v>
          </cell>
          <cell r="G429" t="str">
            <v>20</v>
          </cell>
          <cell r="H429"/>
          <cell r="I429"/>
          <cell r="J429"/>
          <cell r="K429">
            <v>15.9</v>
          </cell>
          <cell r="L429"/>
          <cell r="M429">
            <v>13.25</v>
          </cell>
          <cell r="N429">
            <v>55.094339622641506</v>
          </cell>
          <cell r="O429">
            <v>1</v>
          </cell>
          <cell r="P429"/>
          <cell r="Q429">
            <v>0</v>
          </cell>
          <cell r="R429"/>
          <cell r="S429"/>
          <cell r="T429"/>
          <cell r="U429">
            <v>0</v>
          </cell>
          <cell r="V429" t="str">
            <v>DRAEGLER SOIF DE MUG</v>
          </cell>
          <cell r="W429">
            <v>5.95</v>
          </cell>
          <cell r="X429" t="str">
            <v/>
          </cell>
          <cell r="Y429"/>
          <cell r="Z429"/>
          <cell r="AA429" t="str">
            <v>ANKORSTORE</v>
          </cell>
          <cell r="AB429" t="str">
            <v>ACC/VAISSELLE</v>
          </cell>
        </row>
        <row r="430">
          <cell r="A430">
            <v>3045677605841</v>
          </cell>
          <cell r="B430" t="str">
            <v>CALIN</v>
          </cell>
          <cell r="C430"/>
          <cell r="D430" t="str">
            <v>DRAEGLER UN CALIN SINON RIEN MUG</v>
          </cell>
          <cell r="E430"/>
          <cell r="F430">
            <v>5.95</v>
          </cell>
          <cell r="G430" t="str">
            <v>20</v>
          </cell>
          <cell r="H430"/>
          <cell r="I430"/>
          <cell r="J430"/>
          <cell r="K430">
            <v>15.9</v>
          </cell>
          <cell r="L430"/>
          <cell r="M430">
            <v>13.25</v>
          </cell>
          <cell r="N430">
            <v>55.094339622641506</v>
          </cell>
          <cell r="O430">
            <v>1</v>
          </cell>
          <cell r="P430"/>
          <cell r="Q430">
            <v>0</v>
          </cell>
          <cell r="R430"/>
          <cell r="S430"/>
          <cell r="T430"/>
          <cell r="U430">
            <v>0</v>
          </cell>
          <cell r="V430" t="str">
            <v>DRAEGLER UN CALIN SINON RIEN MUG</v>
          </cell>
          <cell r="W430">
            <v>5.95</v>
          </cell>
          <cell r="X430" t="str">
            <v/>
          </cell>
          <cell r="Y430"/>
          <cell r="Z430"/>
          <cell r="AA430" t="str">
            <v>ANKORSTORE</v>
          </cell>
          <cell r="AB430" t="str">
            <v>ACC/VAISSELLE</v>
          </cell>
        </row>
        <row r="431">
          <cell r="A431">
            <v>8224</v>
          </cell>
          <cell r="B431" t="str">
            <v>8224</v>
          </cell>
          <cell r="C431"/>
          <cell r="D431" t="str">
            <v>DUNE D'EPICES</v>
          </cell>
          <cell r="E431"/>
          <cell r="F431">
            <v>2.12</v>
          </cell>
          <cell r="G431" t="str">
            <v>5.5</v>
          </cell>
          <cell r="H431"/>
          <cell r="I431"/>
          <cell r="J431"/>
          <cell r="K431">
            <v>6.9</v>
          </cell>
          <cell r="L431"/>
          <cell r="M431">
            <v>5.75</v>
          </cell>
          <cell r="N431">
            <v>63.130434782608688</v>
          </cell>
          <cell r="O431">
            <v>1</v>
          </cell>
          <cell r="P431"/>
          <cell r="Q431">
            <v>0</v>
          </cell>
          <cell r="R431"/>
          <cell r="S431"/>
          <cell r="T431"/>
          <cell r="U431">
            <v>0</v>
          </cell>
          <cell r="V431" t="str">
            <v>DUNE D'EPICES</v>
          </cell>
          <cell r="W431">
            <v>2.12</v>
          </cell>
          <cell r="X431" t="str">
            <v/>
          </cell>
          <cell r="Y431"/>
          <cell r="Z431"/>
          <cell r="AA431" t="str">
            <v>DAMMANN</v>
          </cell>
          <cell r="AB431" t="str">
            <v>THE</v>
          </cell>
        </row>
        <row r="432">
          <cell r="A432">
            <v>9999000082240</v>
          </cell>
          <cell r="B432" t="str">
            <v>P8224</v>
          </cell>
          <cell r="C432"/>
          <cell r="D432" t="str">
            <v>DUNE D'EPICES</v>
          </cell>
          <cell r="E432"/>
          <cell r="F432">
            <v>21.21</v>
          </cell>
          <cell r="G432" t="str">
            <v>5.5</v>
          </cell>
          <cell r="H432"/>
          <cell r="I432"/>
          <cell r="J432"/>
          <cell r="K432">
            <v>69</v>
          </cell>
          <cell r="L432"/>
          <cell r="M432">
            <v>57.5</v>
          </cell>
          <cell r="N432">
            <v>63.113043478260863</v>
          </cell>
          <cell r="O432">
            <v>1</v>
          </cell>
          <cell r="P432"/>
          <cell r="Q432">
            <v>0</v>
          </cell>
          <cell r="R432"/>
          <cell r="S432"/>
          <cell r="T432"/>
          <cell r="U432">
            <v>0</v>
          </cell>
          <cell r="V432" t="str">
            <v>DUNE D'EPICES</v>
          </cell>
          <cell r="W432">
            <v>21.21</v>
          </cell>
          <cell r="X432" t="str">
            <v/>
          </cell>
          <cell r="Y432"/>
          <cell r="Z432"/>
          <cell r="AA432" t="str">
            <v>DAMMANN-P</v>
          </cell>
          <cell r="AB432" t="str">
            <v>THE</v>
          </cell>
        </row>
        <row r="433">
          <cell r="A433">
            <v>9999000000770</v>
          </cell>
          <cell r="B433" t="str">
            <v>27CAFEDUOAFRIC</v>
          </cell>
          <cell r="C433"/>
          <cell r="D433" t="str">
            <v>DUO AFRICAIN 250g</v>
          </cell>
          <cell r="E433"/>
          <cell r="F433">
            <v>2.77</v>
          </cell>
          <cell r="G433" t="str">
            <v>5.5</v>
          </cell>
          <cell r="H433"/>
          <cell r="I433"/>
          <cell r="J433"/>
          <cell r="K433">
            <v>7.8</v>
          </cell>
          <cell r="L433"/>
          <cell r="M433">
            <v>6.5</v>
          </cell>
          <cell r="N433">
            <v>57.384615384615387</v>
          </cell>
          <cell r="O433">
            <v>1</v>
          </cell>
          <cell r="P433"/>
          <cell r="Q433">
            <v>0</v>
          </cell>
          <cell r="R433"/>
          <cell r="S433"/>
          <cell r="T433"/>
          <cell r="U433">
            <v>0</v>
          </cell>
          <cell r="V433" t="str">
            <v>DUO AFRICAIN 250g</v>
          </cell>
          <cell r="W433">
            <v>2.77</v>
          </cell>
          <cell r="X433" t="str">
            <v/>
          </cell>
          <cell r="Y433"/>
          <cell r="Z433"/>
          <cell r="AA433" t="str">
            <v>LANGLOIS</v>
          </cell>
          <cell r="AB433" t="str">
            <v>CAFE</v>
          </cell>
        </row>
        <row r="434">
          <cell r="A434">
            <v>9999001000106</v>
          </cell>
          <cell r="B434" t="str">
            <v>28KGDUOAFRIC</v>
          </cell>
          <cell r="C434"/>
          <cell r="D434" t="str">
            <v>DUO AFRICAIN KG</v>
          </cell>
          <cell r="E434"/>
          <cell r="F434">
            <v>11.11</v>
          </cell>
          <cell r="G434" t="str">
            <v>5.5</v>
          </cell>
          <cell r="H434"/>
          <cell r="I434"/>
          <cell r="J434"/>
          <cell r="K434">
            <v>31.2</v>
          </cell>
          <cell r="L434"/>
          <cell r="M434">
            <v>26</v>
          </cell>
          <cell r="N434">
            <v>57.269230769230774</v>
          </cell>
          <cell r="O434">
            <v>1</v>
          </cell>
          <cell r="P434"/>
          <cell r="Q434">
            <v>0</v>
          </cell>
          <cell r="R434"/>
          <cell r="S434"/>
          <cell r="T434"/>
          <cell r="U434">
            <v>0</v>
          </cell>
          <cell r="V434" t="str">
            <v>DUO AFRICAIN KG</v>
          </cell>
          <cell r="W434">
            <v>11.11</v>
          </cell>
          <cell r="X434" t="str">
            <v/>
          </cell>
          <cell r="Y434"/>
          <cell r="Z434"/>
          <cell r="AA434" t="str">
            <v>LANGLOIS</v>
          </cell>
          <cell r="AB434" t="str">
            <v>CAFE</v>
          </cell>
        </row>
        <row r="435">
          <cell r="A435">
            <v>3661078223134</v>
          </cell>
          <cell r="B435" t="str">
            <v>AU4985</v>
          </cell>
          <cell r="C435"/>
          <cell r="D435" t="str">
            <v>DUO DEJEUNER KANDINSKI CERCLES ENCERCLES</v>
          </cell>
          <cell r="E435"/>
          <cell r="F435">
            <v>14.9</v>
          </cell>
          <cell r="G435" t="str">
            <v>20</v>
          </cell>
          <cell r="H435"/>
          <cell r="I435"/>
          <cell r="J435"/>
          <cell r="K435">
            <v>38.9</v>
          </cell>
          <cell r="L435"/>
          <cell r="M435">
            <v>32.416666666666664</v>
          </cell>
          <cell r="N435">
            <v>54.035989717223657</v>
          </cell>
          <cell r="O435">
            <v>1</v>
          </cell>
          <cell r="P435"/>
          <cell r="Q435">
            <v>0</v>
          </cell>
          <cell r="R435"/>
          <cell r="S435"/>
          <cell r="T435"/>
          <cell r="U435">
            <v>0</v>
          </cell>
          <cell r="V435" t="str">
            <v>DUO DEJEUNER KANDINSKI CERCLES ENCERCLES</v>
          </cell>
          <cell r="W435">
            <v>14.9</v>
          </cell>
          <cell r="X435" t="str">
            <v/>
          </cell>
          <cell r="Y435"/>
          <cell r="Z435"/>
          <cell r="AA435" t="str">
            <v>SOCADIS</v>
          </cell>
          <cell r="AB435" t="str">
            <v>ACC/VAISSELLE</v>
          </cell>
        </row>
        <row r="436">
          <cell r="A436">
            <v>3661078213449</v>
          </cell>
          <cell r="B436" t="str">
            <v>AU4891</v>
          </cell>
          <cell r="C436"/>
          <cell r="D436" t="str">
            <v>DUO GD TASSE ET SS TASSE KLIMT DAME EVENTAIL</v>
          </cell>
          <cell r="E436"/>
          <cell r="F436">
            <v>15.9</v>
          </cell>
          <cell r="G436" t="str">
            <v>20</v>
          </cell>
          <cell r="H436"/>
          <cell r="I436"/>
          <cell r="J436"/>
          <cell r="K436">
            <v>39.9</v>
          </cell>
          <cell r="L436"/>
          <cell r="M436">
            <v>33.25</v>
          </cell>
          <cell r="N436">
            <v>52.180451127819552</v>
          </cell>
          <cell r="O436">
            <v>1</v>
          </cell>
          <cell r="P436"/>
          <cell r="Q436">
            <v>0</v>
          </cell>
          <cell r="R436"/>
          <cell r="S436"/>
          <cell r="T436"/>
          <cell r="U436">
            <v>0</v>
          </cell>
          <cell r="V436" t="str">
            <v>DUO GD TASSE ET SS TASSE KLIMT DAME EVENTAIL</v>
          </cell>
          <cell r="W436">
            <v>15.9</v>
          </cell>
          <cell r="X436" t="str">
            <v/>
          </cell>
          <cell r="Y436"/>
          <cell r="Z436"/>
          <cell r="AA436" t="str">
            <v>SOCADIS</v>
          </cell>
          <cell r="AB436" t="str">
            <v>ACC/VAISSELLE</v>
          </cell>
        </row>
        <row r="437">
          <cell r="A437">
            <v>3661078213548</v>
          </cell>
          <cell r="B437" t="str">
            <v>AU4901</v>
          </cell>
          <cell r="C437"/>
          <cell r="D437" t="str">
            <v>DUO GD TASSE ET SS TASSE VAN GOGH NUIT ETOILEE</v>
          </cell>
          <cell r="E437"/>
          <cell r="F437">
            <v>15.9</v>
          </cell>
          <cell r="G437" t="str">
            <v>20</v>
          </cell>
          <cell r="H437"/>
          <cell r="I437"/>
          <cell r="J437"/>
          <cell r="K437">
            <v>39.9</v>
          </cell>
          <cell r="L437"/>
          <cell r="M437">
            <v>33.25</v>
          </cell>
          <cell r="N437">
            <v>52.180451127819552</v>
          </cell>
          <cell r="O437">
            <v>1</v>
          </cell>
          <cell r="P437"/>
          <cell r="Q437">
            <v>0</v>
          </cell>
          <cell r="R437"/>
          <cell r="S437"/>
          <cell r="T437"/>
          <cell r="U437">
            <v>0</v>
          </cell>
          <cell r="V437" t="str">
            <v>DUO GD TASSE ET SS TASSE VAN GOGH NUIT ETOILEE</v>
          </cell>
          <cell r="W437">
            <v>15.9</v>
          </cell>
          <cell r="X437" t="str">
            <v/>
          </cell>
          <cell r="Y437"/>
          <cell r="Z437"/>
          <cell r="AA437" t="str">
            <v>SOCADIS</v>
          </cell>
          <cell r="AB437" t="str">
            <v>ACC/VAISSELLE</v>
          </cell>
        </row>
        <row r="438">
          <cell r="A438">
            <v>9999000999999</v>
          </cell>
          <cell r="B438" t="str">
            <v>A000051</v>
          </cell>
          <cell r="C438"/>
          <cell r="D438" t="str">
            <v>DUO GUINGUET</v>
          </cell>
          <cell r="E438"/>
          <cell r="F438" t="str">
            <v/>
          </cell>
          <cell r="G438" t="str">
            <v>5.5</v>
          </cell>
          <cell r="H438"/>
          <cell r="I438"/>
          <cell r="J438"/>
          <cell r="K438">
            <v>6</v>
          </cell>
          <cell r="L438"/>
          <cell r="M438">
            <v>5</v>
          </cell>
          <cell r="N438">
            <v>0</v>
          </cell>
          <cell r="O438">
            <v>1</v>
          </cell>
          <cell r="P438"/>
          <cell r="Q438">
            <v>0</v>
          </cell>
          <cell r="R438"/>
          <cell r="S438"/>
          <cell r="T438"/>
          <cell r="U438">
            <v>0</v>
          </cell>
          <cell r="V438" t="str">
            <v>DUO GUINGUET</v>
          </cell>
          <cell r="W438" t="str">
            <v/>
          </cell>
          <cell r="X438" t="str">
            <v/>
          </cell>
          <cell r="Y438"/>
          <cell r="Z438"/>
          <cell r="AA438" t="str">
            <v>S&amp;C</v>
          </cell>
          <cell r="AB438" t="str">
            <v>ALIMENTATION 5.50%</v>
          </cell>
        </row>
        <row r="439">
          <cell r="A439">
            <v>4028145095794</v>
          </cell>
          <cell r="B439" t="str">
            <v>A00212</v>
          </cell>
          <cell r="C439"/>
          <cell r="D439" t="str">
            <v>DUO TASSE CAFE CHATS CHIENS</v>
          </cell>
          <cell r="E439"/>
          <cell r="F439">
            <v>8.76</v>
          </cell>
          <cell r="G439" t="str">
            <v>20</v>
          </cell>
          <cell r="H439"/>
          <cell r="I439"/>
          <cell r="J439"/>
          <cell r="K439">
            <v>22.9</v>
          </cell>
          <cell r="L439"/>
          <cell r="M439">
            <v>19.083333333333332</v>
          </cell>
          <cell r="N439">
            <v>54.096069868995635</v>
          </cell>
          <cell r="O439">
            <v>1</v>
          </cell>
          <cell r="P439"/>
          <cell r="Q439">
            <v>0</v>
          </cell>
          <cell r="R439"/>
          <cell r="S439"/>
          <cell r="T439"/>
          <cell r="U439">
            <v>0</v>
          </cell>
          <cell r="V439" t="str">
            <v>DUO TASSE CAFE CHATS CHIENS</v>
          </cell>
          <cell r="W439">
            <v>8.76</v>
          </cell>
          <cell r="X439" t="str">
            <v/>
          </cell>
          <cell r="Y439"/>
          <cell r="Z439"/>
          <cell r="AA439" t="str">
            <v>KONITZ</v>
          </cell>
          <cell r="AB439" t="str">
            <v>ACC/VAISSELLE</v>
          </cell>
        </row>
        <row r="440">
          <cell r="A440">
            <v>3661078238404</v>
          </cell>
          <cell r="B440" t="str">
            <v>AU6016</v>
          </cell>
          <cell r="C440"/>
          <cell r="D440" t="str">
            <v>DUO TASSE CAFE FRIDAKALHO</v>
          </cell>
          <cell r="E440"/>
          <cell r="F440">
            <v>10.4</v>
          </cell>
          <cell r="G440" t="str">
            <v>20</v>
          </cell>
          <cell r="H440"/>
          <cell r="I440"/>
          <cell r="J440"/>
          <cell r="K440">
            <v>25.9</v>
          </cell>
          <cell r="L440"/>
          <cell r="M440">
            <v>21.583333333333332</v>
          </cell>
          <cell r="N440">
            <v>51.814671814671811</v>
          </cell>
          <cell r="O440">
            <v>1</v>
          </cell>
          <cell r="P440"/>
          <cell r="Q440">
            <v>0</v>
          </cell>
          <cell r="R440"/>
          <cell r="S440"/>
          <cell r="T440"/>
          <cell r="U440">
            <v>0</v>
          </cell>
          <cell r="V440" t="str">
            <v>DUO TASSE CAFE FRIDAKALHO</v>
          </cell>
          <cell r="W440">
            <v>10.4</v>
          </cell>
          <cell r="X440" t="str">
            <v/>
          </cell>
          <cell r="Y440"/>
          <cell r="Z440"/>
          <cell r="AA440" t="str">
            <v>SOCADIS</v>
          </cell>
          <cell r="AB440" t="str">
            <v>ACC/VAISSELLE</v>
          </cell>
        </row>
        <row r="441">
          <cell r="A441">
            <v>3661078223103</v>
          </cell>
          <cell r="B441" t="str">
            <v>AU4919</v>
          </cell>
          <cell r="C441"/>
          <cell r="D441" t="str">
            <v>DUO TASSE CAFE KANDINSKI</v>
          </cell>
          <cell r="E441"/>
          <cell r="F441">
            <v>10.4</v>
          </cell>
          <cell r="G441" t="str">
            <v>20</v>
          </cell>
          <cell r="H441"/>
          <cell r="I441"/>
          <cell r="J441"/>
          <cell r="K441">
            <v>25.9</v>
          </cell>
          <cell r="L441"/>
          <cell r="M441">
            <v>21.583333333333332</v>
          </cell>
          <cell r="N441">
            <v>51.814671814671811</v>
          </cell>
          <cell r="O441">
            <v>1</v>
          </cell>
          <cell r="P441"/>
          <cell r="Q441">
            <v>0</v>
          </cell>
          <cell r="R441"/>
          <cell r="S441"/>
          <cell r="T441"/>
          <cell r="U441">
            <v>0</v>
          </cell>
          <cell r="V441" t="str">
            <v>DUO TASSE CAFE KANDINSKI</v>
          </cell>
          <cell r="W441">
            <v>10.4</v>
          </cell>
          <cell r="X441" t="str">
            <v/>
          </cell>
          <cell r="Y441"/>
          <cell r="Z441"/>
          <cell r="AA441" t="str">
            <v>SOCADIS</v>
          </cell>
          <cell r="AB441" t="str">
            <v>ACC/VAISSELLE</v>
          </cell>
        </row>
        <row r="442">
          <cell r="A442">
            <v>4028145095862</v>
          </cell>
          <cell r="B442" t="str">
            <v>A00213</v>
          </cell>
          <cell r="C442"/>
          <cell r="D442" t="str">
            <v>DUO TASSE CAFE MONDRIAN</v>
          </cell>
          <cell r="E442"/>
          <cell r="F442">
            <v>8.76</v>
          </cell>
          <cell r="G442" t="str">
            <v>20</v>
          </cell>
          <cell r="H442"/>
          <cell r="I442"/>
          <cell r="J442"/>
          <cell r="K442">
            <v>22.9</v>
          </cell>
          <cell r="L442"/>
          <cell r="M442">
            <v>19.083333333333332</v>
          </cell>
          <cell r="N442">
            <v>54.096069868995635</v>
          </cell>
          <cell r="O442">
            <v>1</v>
          </cell>
          <cell r="P442"/>
          <cell r="Q442">
            <v>0</v>
          </cell>
          <cell r="R442"/>
          <cell r="S442"/>
          <cell r="T442"/>
          <cell r="U442">
            <v>0</v>
          </cell>
          <cell r="V442" t="str">
            <v>DUO TASSE CAFE MONDRIAN</v>
          </cell>
          <cell r="W442">
            <v>8.76</v>
          </cell>
          <cell r="X442" t="str">
            <v/>
          </cell>
          <cell r="Y442"/>
          <cell r="Z442"/>
          <cell r="AA442" t="str">
            <v>SOCADIS</v>
          </cell>
          <cell r="AB442" t="str">
            <v>ACC/VAISSELLE</v>
          </cell>
        </row>
        <row r="443">
          <cell r="A443"/>
          <cell r="B443" t="str">
            <v>A00332</v>
          </cell>
          <cell r="C443"/>
          <cell r="D443" t="str">
            <v>EARL GREY</v>
          </cell>
          <cell r="E443"/>
          <cell r="F443" t="str">
            <v/>
          </cell>
          <cell r="G443" t="str">
            <v>10</v>
          </cell>
          <cell r="H443"/>
          <cell r="I443"/>
          <cell r="J443"/>
          <cell r="K443">
            <v>3.8</v>
          </cell>
          <cell r="L443"/>
          <cell r="M443">
            <v>3.1666666666666665</v>
          </cell>
          <cell r="N443">
            <v>0</v>
          </cell>
          <cell r="O443">
            <v>1</v>
          </cell>
          <cell r="P443"/>
          <cell r="Q443">
            <v>0</v>
          </cell>
          <cell r="R443"/>
          <cell r="S443"/>
          <cell r="T443"/>
          <cell r="U443">
            <v>0</v>
          </cell>
          <cell r="V443" t="str">
            <v>EARL GREY</v>
          </cell>
          <cell r="W443" t="str">
            <v/>
          </cell>
          <cell r="X443" t="str">
            <v/>
          </cell>
          <cell r="Y443"/>
          <cell r="Z443"/>
          <cell r="AA443" t="str">
            <v>SDT</v>
          </cell>
          <cell r="AB443" t="str">
            <v>SALON DE THE</v>
          </cell>
        </row>
        <row r="444">
          <cell r="A444">
            <v>9999000006024</v>
          </cell>
          <cell r="B444" t="str">
            <v>P602</v>
          </cell>
          <cell r="C444"/>
          <cell r="D444" t="str">
            <v>EARL GREY CALABRIA</v>
          </cell>
          <cell r="E444"/>
          <cell r="F444">
            <v>19.7</v>
          </cell>
          <cell r="G444" t="str">
            <v>5.5</v>
          </cell>
          <cell r="H444"/>
          <cell r="I444"/>
          <cell r="J444"/>
          <cell r="K444">
            <v>64</v>
          </cell>
          <cell r="L444"/>
          <cell r="M444">
            <v>53.333333333333336</v>
          </cell>
          <cell r="N444">
            <v>63.062500000000007</v>
          </cell>
          <cell r="O444">
            <v>1</v>
          </cell>
          <cell r="P444"/>
          <cell r="Q444">
            <v>0</v>
          </cell>
          <cell r="R444"/>
          <cell r="S444"/>
          <cell r="T444"/>
          <cell r="U444">
            <v>0</v>
          </cell>
          <cell r="V444" t="str">
            <v>EARL GREY CALABRIA</v>
          </cell>
          <cell r="W444">
            <v>19.7</v>
          </cell>
          <cell r="X444" t="str">
            <v/>
          </cell>
          <cell r="Y444"/>
          <cell r="Z444"/>
          <cell r="AA444" t="str">
            <v>DAMMANN-P</v>
          </cell>
          <cell r="AB444" t="str">
            <v>THE</v>
          </cell>
        </row>
        <row r="445">
          <cell r="A445">
            <v>602</v>
          </cell>
          <cell r="B445" t="str">
            <v>602</v>
          </cell>
          <cell r="C445"/>
          <cell r="D445" t="str">
            <v>EARL GREY CALABRIA</v>
          </cell>
          <cell r="E445"/>
          <cell r="F445">
            <v>1.97</v>
          </cell>
          <cell r="G445" t="str">
            <v>5.5</v>
          </cell>
          <cell r="H445"/>
          <cell r="I445"/>
          <cell r="J445"/>
          <cell r="K445">
            <v>6.4</v>
          </cell>
          <cell r="L445"/>
          <cell r="M445">
            <v>5.3333333333333339</v>
          </cell>
          <cell r="N445">
            <v>63.062500000000007</v>
          </cell>
          <cell r="O445">
            <v>1</v>
          </cell>
          <cell r="P445"/>
          <cell r="Q445">
            <v>0</v>
          </cell>
          <cell r="R445" t="str">
            <v>sdp 17/08/2021</v>
          </cell>
          <cell r="S445"/>
          <cell r="T445"/>
          <cell r="U445">
            <v>0</v>
          </cell>
          <cell r="V445" t="str">
            <v>EARL GREY CALABRIA</v>
          </cell>
          <cell r="W445">
            <v>1.97</v>
          </cell>
          <cell r="X445" t="str">
            <v/>
          </cell>
          <cell r="Y445"/>
          <cell r="Z445"/>
          <cell r="AA445" t="str">
            <v>DAMMANN</v>
          </cell>
          <cell r="AB445" t="str">
            <v>THE</v>
          </cell>
        </row>
        <row r="446">
          <cell r="A446">
            <v>3259920079628</v>
          </cell>
          <cell r="B446" t="str">
            <v>7962</v>
          </cell>
          <cell r="C446"/>
          <cell r="D446" t="str">
            <v>EARL GREY DES SEIGNEURS COLLECTION VERSAILLES</v>
          </cell>
          <cell r="E446"/>
          <cell r="F446">
            <v>8.01</v>
          </cell>
          <cell r="G446" t="str">
            <v>5.5</v>
          </cell>
          <cell r="H446"/>
          <cell r="I446"/>
          <cell r="J446"/>
          <cell r="K446">
            <v>22.5</v>
          </cell>
          <cell r="L446"/>
          <cell r="M446">
            <v>18.75</v>
          </cell>
          <cell r="N446">
            <v>57.28</v>
          </cell>
          <cell r="O446">
            <v>1</v>
          </cell>
          <cell r="P446"/>
          <cell r="Q446">
            <v>0</v>
          </cell>
          <cell r="R446"/>
          <cell r="S446"/>
          <cell r="T446"/>
          <cell r="U446">
            <v>0</v>
          </cell>
          <cell r="V446" t="str">
            <v>EARL GREY DES SEIGNEURS COLLECTION VERSAILLES</v>
          </cell>
          <cell r="W446">
            <v>8.01</v>
          </cell>
          <cell r="X446" t="str">
            <v/>
          </cell>
          <cell r="Y446"/>
          <cell r="Z446"/>
          <cell r="AA446" t="str">
            <v>DAMMANN-B</v>
          </cell>
          <cell r="AB446" t="str">
            <v>THE BOITES</v>
          </cell>
        </row>
        <row r="447">
          <cell r="A447">
            <v>863</v>
          </cell>
          <cell r="B447" t="str">
            <v>863</v>
          </cell>
          <cell r="C447"/>
          <cell r="D447" t="str">
            <v>EARL GREY DÉTHÉINÉ TN   (43.94€/KG)</v>
          </cell>
          <cell r="E447"/>
          <cell r="F447">
            <v>4.24</v>
          </cell>
          <cell r="G447" t="str">
            <v>5.5</v>
          </cell>
          <cell r="H447"/>
          <cell r="I447"/>
          <cell r="J447"/>
          <cell r="K447">
            <v>12.9</v>
          </cell>
          <cell r="L447"/>
          <cell r="M447">
            <v>10.75</v>
          </cell>
          <cell r="N447">
            <v>60.558139534883715</v>
          </cell>
          <cell r="O447">
            <v>1</v>
          </cell>
          <cell r="P447"/>
          <cell r="Q447">
            <v>0</v>
          </cell>
          <cell r="R447"/>
          <cell r="S447"/>
          <cell r="T447"/>
          <cell r="U447">
            <v>0</v>
          </cell>
          <cell r="V447" t="str">
            <v>EARL GREY DÉTHÉINÉ TN   (43.94€/KG)</v>
          </cell>
          <cell r="W447">
            <v>4.24</v>
          </cell>
          <cell r="X447" t="str">
            <v/>
          </cell>
          <cell r="Y447"/>
          <cell r="Z447"/>
          <cell r="AA447" t="str">
            <v>DAMMANN</v>
          </cell>
          <cell r="AB447" t="str">
            <v>THE</v>
          </cell>
        </row>
        <row r="448">
          <cell r="A448">
            <v>1992</v>
          </cell>
          <cell r="B448" t="str">
            <v>1992</v>
          </cell>
          <cell r="C448"/>
          <cell r="D448" t="str">
            <v>EARL GREY FLEURS TN</v>
          </cell>
          <cell r="E448"/>
          <cell r="F448">
            <v>2.57</v>
          </cell>
          <cell r="G448" t="str">
            <v>5.5</v>
          </cell>
          <cell r="H448"/>
          <cell r="I448"/>
          <cell r="J448"/>
          <cell r="K448">
            <v>8.4</v>
          </cell>
          <cell r="L448"/>
          <cell r="M448">
            <v>7.0000000000000009</v>
          </cell>
          <cell r="N448">
            <v>63.285714285714299</v>
          </cell>
          <cell r="O448">
            <v>1</v>
          </cell>
          <cell r="P448"/>
          <cell r="Q448">
            <v>0</v>
          </cell>
          <cell r="R448"/>
          <cell r="S448"/>
          <cell r="T448"/>
          <cell r="U448">
            <v>0</v>
          </cell>
          <cell r="V448" t="str">
            <v>EARL GREY FLEURS TN</v>
          </cell>
          <cell r="W448">
            <v>2.57</v>
          </cell>
          <cell r="X448" t="str">
            <v/>
          </cell>
          <cell r="Y448"/>
          <cell r="Z448"/>
          <cell r="AA448" t="str">
            <v>DAMMANN</v>
          </cell>
          <cell r="AB448" t="str">
            <v>THE</v>
          </cell>
        </row>
        <row r="449">
          <cell r="A449">
            <v>9999000019925</v>
          </cell>
          <cell r="B449" t="str">
            <v>P1992</v>
          </cell>
          <cell r="C449"/>
          <cell r="D449" t="str">
            <v>EARL GREY FLEURS TN</v>
          </cell>
          <cell r="E449"/>
          <cell r="F449">
            <v>25.76</v>
          </cell>
          <cell r="G449" t="str">
            <v>5.5</v>
          </cell>
          <cell r="H449"/>
          <cell r="I449"/>
          <cell r="J449"/>
          <cell r="K449">
            <v>84</v>
          </cell>
          <cell r="L449"/>
          <cell r="M449">
            <v>70</v>
          </cell>
          <cell r="N449">
            <v>63.199999999999989</v>
          </cell>
          <cell r="O449">
            <v>1</v>
          </cell>
          <cell r="P449"/>
          <cell r="Q449">
            <v>0</v>
          </cell>
          <cell r="R449"/>
          <cell r="S449"/>
          <cell r="T449"/>
          <cell r="U449">
            <v>0</v>
          </cell>
          <cell r="V449" t="str">
            <v>EARL GREY FLEURS TN</v>
          </cell>
          <cell r="W449">
            <v>25.76</v>
          </cell>
          <cell r="X449" t="str">
            <v/>
          </cell>
          <cell r="Y449"/>
          <cell r="Z449"/>
          <cell r="AA449" t="str">
            <v>DAMMANN-P</v>
          </cell>
          <cell r="AB449" t="str">
            <v>THE</v>
          </cell>
        </row>
        <row r="450">
          <cell r="A450">
            <v>525</v>
          </cell>
          <cell r="B450" t="str">
            <v>525</v>
          </cell>
          <cell r="C450"/>
          <cell r="D450" t="str">
            <v>EARL GREY GOUT RUSSE DOUCHKA TN</v>
          </cell>
          <cell r="E450"/>
          <cell r="F450">
            <v>2.57</v>
          </cell>
          <cell r="G450" t="str">
            <v>5.5</v>
          </cell>
          <cell r="H450"/>
          <cell r="I450"/>
          <cell r="J450"/>
          <cell r="K450">
            <v>8.4</v>
          </cell>
          <cell r="L450"/>
          <cell r="M450">
            <v>7.0000000000000009</v>
          </cell>
          <cell r="N450">
            <v>63.285714285714299</v>
          </cell>
          <cell r="O450">
            <v>1</v>
          </cell>
          <cell r="P450"/>
          <cell r="Q450">
            <v>0</v>
          </cell>
          <cell r="R450"/>
          <cell r="S450"/>
          <cell r="T450"/>
          <cell r="U450">
            <v>0</v>
          </cell>
          <cell r="V450" t="str">
            <v>EARL GREY GOUT RUSSE DOUCHKA TN</v>
          </cell>
          <cell r="W450">
            <v>2.57</v>
          </cell>
          <cell r="X450" t="str">
            <v/>
          </cell>
          <cell r="Y450"/>
          <cell r="Z450"/>
          <cell r="AA450" t="str">
            <v>DAMMANN</v>
          </cell>
          <cell r="AB450" t="str">
            <v>THE</v>
          </cell>
        </row>
        <row r="451">
          <cell r="A451">
            <v>9999000005256</v>
          </cell>
          <cell r="B451" t="str">
            <v>P525</v>
          </cell>
          <cell r="C451"/>
          <cell r="D451" t="str">
            <v>EARL GREY GOUT RUSSE DOUCHKA TN</v>
          </cell>
          <cell r="E451"/>
          <cell r="F451">
            <v>25.76</v>
          </cell>
          <cell r="G451" t="str">
            <v>5.5</v>
          </cell>
          <cell r="H451"/>
          <cell r="I451"/>
          <cell r="J451"/>
          <cell r="K451">
            <v>84</v>
          </cell>
          <cell r="L451"/>
          <cell r="M451">
            <v>70</v>
          </cell>
          <cell r="N451">
            <v>63.199999999999989</v>
          </cell>
          <cell r="O451">
            <v>1</v>
          </cell>
          <cell r="P451"/>
          <cell r="Q451">
            <v>0</v>
          </cell>
          <cell r="R451"/>
          <cell r="S451"/>
          <cell r="T451"/>
          <cell r="U451">
            <v>0</v>
          </cell>
          <cell r="V451" t="str">
            <v>EARL GREY GOUT RUSSE DOUCHKA TN</v>
          </cell>
          <cell r="W451">
            <v>25.76</v>
          </cell>
          <cell r="X451" t="str">
            <v/>
          </cell>
          <cell r="Y451"/>
          <cell r="Z451"/>
          <cell r="AA451" t="str">
            <v>DAMMANN-P</v>
          </cell>
          <cell r="AB451" t="str">
            <v>THE</v>
          </cell>
        </row>
        <row r="452">
          <cell r="A452">
            <v>9999000034508</v>
          </cell>
          <cell r="B452" t="str">
            <v>P3450</v>
          </cell>
          <cell r="C452"/>
          <cell r="D452" t="str">
            <v>EARL GREY GOUT RUSSE TN</v>
          </cell>
          <cell r="E452"/>
          <cell r="F452">
            <v>18.18</v>
          </cell>
          <cell r="G452" t="str">
            <v>5.5</v>
          </cell>
          <cell r="H452"/>
          <cell r="I452"/>
          <cell r="J452"/>
          <cell r="K452">
            <v>59</v>
          </cell>
          <cell r="L452"/>
          <cell r="M452">
            <v>49.166666666666671</v>
          </cell>
          <cell r="N452">
            <v>63.023728813559323</v>
          </cell>
          <cell r="O452">
            <v>1</v>
          </cell>
          <cell r="P452"/>
          <cell r="Q452">
            <v>0</v>
          </cell>
          <cell r="R452"/>
          <cell r="S452"/>
          <cell r="T452"/>
          <cell r="U452">
            <v>0</v>
          </cell>
          <cell r="V452" t="str">
            <v>EARL GREY GOUT RUSSE TN</v>
          </cell>
          <cell r="W452">
            <v>18.18</v>
          </cell>
          <cell r="X452" t="str">
            <v/>
          </cell>
          <cell r="Y452"/>
          <cell r="Z452"/>
          <cell r="AA452" t="str">
            <v>DAMMANN-P</v>
          </cell>
          <cell r="AB452" t="str">
            <v>THE</v>
          </cell>
        </row>
        <row r="453">
          <cell r="A453">
            <v>3450</v>
          </cell>
          <cell r="B453" t="str">
            <v>3450</v>
          </cell>
          <cell r="C453"/>
          <cell r="D453" t="str">
            <v>EARL GREY GOUT RUSSE TN</v>
          </cell>
          <cell r="E453"/>
          <cell r="F453">
            <v>1.82</v>
          </cell>
          <cell r="G453" t="str">
            <v>5.5</v>
          </cell>
          <cell r="H453"/>
          <cell r="I453"/>
          <cell r="J453"/>
          <cell r="K453">
            <v>5.9</v>
          </cell>
          <cell r="L453"/>
          <cell r="M453">
            <v>4.916666666666667</v>
          </cell>
          <cell r="N453">
            <v>62.983050847457619</v>
          </cell>
          <cell r="O453">
            <v>1</v>
          </cell>
          <cell r="P453"/>
          <cell r="Q453">
            <v>0</v>
          </cell>
          <cell r="R453"/>
          <cell r="S453"/>
          <cell r="T453"/>
          <cell r="U453">
            <v>0</v>
          </cell>
          <cell r="V453" t="str">
            <v>EARL GREY GOUT RUSSE TN</v>
          </cell>
          <cell r="W453">
            <v>1.82</v>
          </cell>
          <cell r="X453" t="str">
            <v/>
          </cell>
          <cell r="Y453"/>
          <cell r="Z453"/>
          <cell r="AA453" t="str">
            <v>DAMMANN</v>
          </cell>
          <cell r="AB453" t="str">
            <v>THE</v>
          </cell>
        </row>
        <row r="454">
          <cell r="A454">
            <v>336</v>
          </cell>
          <cell r="B454" t="str">
            <v>336</v>
          </cell>
          <cell r="C454"/>
          <cell r="D454" t="str">
            <v>EARL GREY GRAND GOUT RUSSE TN</v>
          </cell>
          <cell r="E454"/>
          <cell r="F454">
            <v>3.18</v>
          </cell>
          <cell r="G454" t="str">
            <v>5.5</v>
          </cell>
          <cell r="H454"/>
          <cell r="I454"/>
          <cell r="J454"/>
          <cell r="K454">
            <v>10.4</v>
          </cell>
          <cell r="L454"/>
          <cell r="M454">
            <v>8.6666666666666679</v>
          </cell>
          <cell r="N454">
            <v>63.307692307692321</v>
          </cell>
          <cell r="O454">
            <v>1</v>
          </cell>
          <cell r="P454"/>
          <cell r="Q454">
            <v>0</v>
          </cell>
          <cell r="R454"/>
          <cell r="S454"/>
          <cell r="T454"/>
          <cell r="U454">
            <v>0</v>
          </cell>
          <cell r="V454" t="str">
            <v>EARL GREY GRAND GOUT RUSSE TN</v>
          </cell>
          <cell r="W454">
            <v>3.18</v>
          </cell>
          <cell r="X454" t="str">
            <v/>
          </cell>
          <cell r="Y454"/>
          <cell r="Z454"/>
          <cell r="AA454" t="str">
            <v>DAMMANN</v>
          </cell>
          <cell r="AB454" t="str">
            <v>THE</v>
          </cell>
        </row>
        <row r="455">
          <cell r="A455">
            <v>9999000003368</v>
          </cell>
          <cell r="B455" t="str">
            <v>P336</v>
          </cell>
          <cell r="C455"/>
          <cell r="D455" t="str">
            <v>EARL GREY GRAND GOUT RUSSE TN</v>
          </cell>
          <cell r="E455"/>
          <cell r="F455">
            <v>31.82</v>
          </cell>
          <cell r="G455" t="str">
            <v>5.5</v>
          </cell>
          <cell r="H455"/>
          <cell r="I455"/>
          <cell r="J455"/>
          <cell r="K455">
            <v>104</v>
          </cell>
          <cell r="L455"/>
          <cell r="M455">
            <v>86.666666666666671</v>
          </cell>
          <cell r="N455">
            <v>63.284615384615385</v>
          </cell>
          <cell r="O455">
            <v>1</v>
          </cell>
          <cell r="P455"/>
          <cell r="Q455">
            <v>0</v>
          </cell>
          <cell r="R455"/>
          <cell r="S455"/>
          <cell r="T455"/>
          <cell r="U455">
            <v>0</v>
          </cell>
          <cell r="V455" t="str">
            <v>EARL GREY GRAND GOUT RUSSE TN</v>
          </cell>
          <cell r="W455">
            <v>31.82</v>
          </cell>
          <cell r="X455" t="str">
            <v/>
          </cell>
          <cell r="Y455"/>
          <cell r="Z455"/>
          <cell r="AA455" t="str">
            <v>DAMMANN-P</v>
          </cell>
          <cell r="AB455" t="str">
            <v>THE</v>
          </cell>
        </row>
        <row r="456">
          <cell r="A456">
            <v>1317</v>
          </cell>
          <cell r="B456" t="str">
            <v>1317</v>
          </cell>
          <cell r="C456"/>
          <cell r="D456" t="str">
            <v>EARL GREY POINTES BLANCHES TN</v>
          </cell>
          <cell r="E456"/>
          <cell r="F456">
            <v>2.58</v>
          </cell>
          <cell r="G456" t="str">
            <v>5.5</v>
          </cell>
          <cell r="H456"/>
          <cell r="I456"/>
          <cell r="J456"/>
          <cell r="K456">
            <v>8.4</v>
          </cell>
          <cell r="L456"/>
          <cell r="M456">
            <v>7.0000000000000009</v>
          </cell>
          <cell r="N456">
            <v>63.142857142857146</v>
          </cell>
          <cell r="O456">
            <v>1</v>
          </cell>
          <cell r="P456"/>
          <cell r="Q456">
            <v>0</v>
          </cell>
          <cell r="R456"/>
          <cell r="S456"/>
          <cell r="T456"/>
          <cell r="U456">
            <v>0</v>
          </cell>
          <cell r="V456" t="str">
            <v>EARL GREY POINTES BLANCHES TN</v>
          </cell>
          <cell r="W456">
            <v>2.58</v>
          </cell>
          <cell r="X456" t="str">
            <v/>
          </cell>
          <cell r="Y456"/>
          <cell r="Z456"/>
          <cell r="AA456" t="str">
            <v>DAMMANN</v>
          </cell>
          <cell r="AB456" t="str">
            <v>THE</v>
          </cell>
        </row>
        <row r="457">
          <cell r="A457">
            <v>9999000013176</v>
          </cell>
          <cell r="B457" t="str">
            <v>P1317</v>
          </cell>
          <cell r="C457"/>
          <cell r="D457" t="str">
            <v>EARL GREY POINTES BLANCHES TN</v>
          </cell>
          <cell r="E457"/>
          <cell r="F457">
            <v>25.76</v>
          </cell>
          <cell r="G457" t="str">
            <v>5.5</v>
          </cell>
          <cell r="H457"/>
          <cell r="I457"/>
          <cell r="J457"/>
          <cell r="K457">
            <v>84</v>
          </cell>
          <cell r="L457"/>
          <cell r="M457">
            <v>70</v>
          </cell>
          <cell r="N457">
            <v>63.199999999999989</v>
          </cell>
          <cell r="O457">
            <v>1</v>
          </cell>
          <cell r="P457"/>
          <cell r="Q457">
            <v>0</v>
          </cell>
          <cell r="R457"/>
          <cell r="S457"/>
          <cell r="T457"/>
          <cell r="U457">
            <v>0</v>
          </cell>
          <cell r="V457" t="str">
            <v>EARL GREY POINTES BLANCHES TN</v>
          </cell>
          <cell r="W457">
            <v>25.76</v>
          </cell>
          <cell r="X457" t="str">
            <v/>
          </cell>
          <cell r="Y457"/>
          <cell r="Z457"/>
          <cell r="AA457" t="str">
            <v>DAMMANN-P</v>
          </cell>
          <cell r="AB457" t="str">
            <v>THE</v>
          </cell>
        </row>
        <row r="458">
          <cell r="A458">
            <v>9999000034522</v>
          </cell>
          <cell r="B458" t="str">
            <v>P3452</v>
          </cell>
          <cell r="C458"/>
          <cell r="D458" t="str">
            <v xml:space="preserve">EARL GREY THE DES SAGES </v>
          </cell>
          <cell r="E458"/>
          <cell r="F458">
            <v>27.28</v>
          </cell>
          <cell r="G458" t="str">
            <v>5.5</v>
          </cell>
          <cell r="H458"/>
          <cell r="I458"/>
          <cell r="J458"/>
          <cell r="K458">
            <v>89</v>
          </cell>
          <cell r="L458"/>
          <cell r="M458">
            <v>74.166666666666671</v>
          </cell>
          <cell r="N458">
            <v>63.217977528089889</v>
          </cell>
          <cell r="O458">
            <v>1</v>
          </cell>
          <cell r="P458"/>
          <cell r="Q458">
            <v>0</v>
          </cell>
          <cell r="R458"/>
          <cell r="S458"/>
          <cell r="T458"/>
          <cell r="U458">
            <v>0</v>
          </cell>
          <cell r="V458" t="str">
            <v xml:space="preserve">EARL GREY THE DES SAGES </v>
          </cell>
          <cell r="W458">
            <v>27.28</v>
          </cell>
          <cell r="X458" t="str">
            <v/>
          </cell>
          <cell r="Y458"/>
          <cell r="Z458"/>
          <cell r="AA458" t="str">
            <v>DAMMANN-P</v>
          </cell>
          <cell r="AB458" t="str">
            <v>THE</v>
          </cell>
        </row>
        <row r="459">
          <cell r="A459">
            <v>3452</v>
          </cell>
          <cell r="B459" t="str">
            <v>3452</v>
          </cell>
          <cell r="C459"/>
          <cell r="D459" t="str">
            <v xml:space="preserve">EARL GREY THE DES SAGES </v>
          </cell>
          <cell r="E459"/>
          <cell r="F459">
            <v>2.73</v>
          </cell>
          <cell r="G459" t="str">
            <v>5.5</v>
          </cell>
          <cell r="H459"/>
          <cell r="I459"/>
          <cell r="J459"/>
          <cell r="K459">
            <v>8.9</v>
          </cell>
          <cell r="L459"/>
          <cell r="M459">
            <v>7.416666666666667</v>
          </cell>
          <cell r="N459">
            <v>63.191011235955067</v>
          </cell>
          <cell r="O459">
            <v>1</v>
          </cell>
          <cell r="P459"/>
          <cell r="Q459">
            <v>0</v>
          </cell>
          <cell r="R459"/>
          <cell r="S459"/>
          <cell r="T459"/>
          <cell r="U459">
            <v>0</v>
          </cell>
          <cell r="V459" t="str">
            <v xml:space="preserve">EARL GREY THE DES SAGES </v>
          </cell>
          <cell r="W459">
            <v>2.73</v>
          </cell>
          <cell r="X459" t="str">
            <v/>
          </cell>
          <cell r="Y459"/>
          <cell r="Z459"/>
          <cell r="AA459" t="str">
            <v>DAMMANN</v>
          </cell>
          <cell r="AB459" t="str">
            <v>THE</v>
          </cell>
        </row>
        <row r="460">
          <cell r="A460">
            <v>517</v>
          </cell>
          <cell r="B460" t="str">
            <v>517</v>
          </cell>
          <cell r="C460"/>
          <cell r="D460" t="str">
            <v xml:space="preserve">EARL GREY YIN ZHEN TN </v>
          </cell>
          <cell r="E460"/>
          <cell r="F460">
            <v>2.73</v>
          </cell>
          <cell r="G460" t="str">
            <v>5.5</v>
          </cell>
          <cell r="H460"/>
          <cell r="I460"/>
          <cell r="J460"/>
          <cell r="K460">
            <v>8.9</v>
          </cell>
          <cell r="L460"/>
          <cell r="M460">
            <v>7.416666666666667</v>
          </cell>
          <cell r="N460">
            <v>63.191011235955067</v>
          </cell>
          <cell r="O460">
            <v>1</v>
          </cell>
          <cell r="P460"/>
          <cell r="Q460">
            <v>0</v>
          </cell>
          <cell r="R460"/>
          <cell r="S460"/>
          <cell r="T460"/>
          <cell r="U460">
            <v>0</v>
          </cell>
          <cell r="V460" t="str">
            <v xml:space="preserve">EARL GREY YIN ZHEN TN </v>
          </cell>
          <cell r="W460">
            <v>2.73</v>
          </cell>
          <cell r="X460" t="str">
            <v/>
          </cell>
          <cell r="Y460"/>
          <cell r="Z460"/>
          <cell r="AA460" t="str">
            <v>DAMMANN</v>
          </cell>
          <cell r="AB460" t="str">
            <v>THE</v>
          </cell>
        </row>
        <row r="461">
          <cell r="A461">
            <v>9999000005171</v>
          </cell>
          <cell r="B461" t="str">
            <v>P517</v>
          </cell>
          <cell r="C461"/>
          <cell r="D461" t="str">
            <v xml:space="preserve">EARL GREY YIN ZHEN TN </v>
          </cell>
          <cell r="E461"/>
          <cell r="F461">
            <v>27.28</v>
          </cell>
          <cell r="G461" t="str">
            <v>5.5</v>
          </cell>
          <cell r="H461"/>
          <cell r="I461"/>
          <cell r="J461"/>
          <cell r="K461">
            <v>89</v>
          </cell>
          <cell r="L461"/>
          <cell r="M461">
            <v>74.166666666666671</v>
          </cell>
          <cell r="N461">
            <v>63.217977528089889</v>
          </cell>
          <cell r="O461">
            <v>1</v>
          </cell>
          <cell r="P461"/>
          <cell r="Q461">
            <v>0</v>
          </cell>
          <cell r="R461"/>
          <cell r="S461"/>
          <cell r="T461"/>
          <cell r="U461">
            <v>0</v>
          </cell>
          <cell r="V461" t="str">
            <v xml:space="preserve">EARL GREY YIN ZHEN TN </v>
          </cell>
          <cell r="W461">
            <v>27.28</v>
          </cell>
          <cell r="X461" t="str">
            <v/>
          </cell>
          <cell r="Y461"/>
          <cell r="Z461"/>
          <cell r="AA461" t="str">
            <v>DAMMANN-P</v>
          </cell>
          <cell r="AB461" t="str">
            <v>THE</v>
          </cell>
        </row>
        <row r="462">
          <cell r="A462"/>
          <cell r="B462" t="str">
            <v>A00359</v>
          </cell>
          <cell r="C462"/>
          <cell r="D462" t="str">
            <v>EAU MINÉRALE 50 CL</v>
          </cell>
          <cell r="E462"/>
          <cell r="F462">
            <v>0.19</v>
          </cell>
          <cell r="G462" t="str">
            <v>10</v>
          </cell>
          <cell r="H462"/>
          <cell r="I462"/>
          <cell r="J462"/>
          <cell r="K462">
            <v>3</v>
          </cell>
          <cell r="L462"/>
          <cell r="M462">
            <v>2.5</v>
          </cell>
          <cell r="N462">
            <v>92.4</v>
          </cell>
          <cell r="O462">
            <v>1</v>
          </cell>
          <cell r="P462"/>
          <cell r="Q462">
            <v>0</v>
          </cell>
          <cell r="R462"/>
          <cell r="S462"/>
          <cell r="T462"/>
          <cell r="U462"/>
          <cell r="V462" t="str">
            <v>ETOILE DU DESERT TN</v>
          </cell>
          <cell r="W462">
            <v>0.19</v>
          </cell>
          <cell r="X462" t="str">
            <v/>
          </cell>
          <cell r="Y462"/>
          <cell r="Z462"/>
          <cell r="AA462" t="str">
            <v>REPRISE</v>
          </cell>
          <cell r="AB462" t="str">
            <v>SALON DE THE</v>
          </cell>
        </row>
        <row r="463">
          <cell r="A463">
            <v>10000229</v>
          </cell>
          <cell r="B463" t="str">
            <v>A00228</v>
          </cell>
          <cell r="C463"/>
          <cell r="D463" t="str">
            <v>EGAN MAJORICA COFFRET CAFE 2 TASSES ET SS TASSES</v>
          </cell>
          <cell r="E463"/>
          <cell r="F463">
            <v>9.25</v>
          </cell>
          <cell r="G463" t="str">
            <v>20</v>
          </cell>
          <cell r="H463"/>
          <cell r="I463"/>
          <cell r="J463"/>
          <cell r="K463">
            <v>15.9</v>
          </cell>
          <cell r="L463"/>
          <cell r="M463">
            <v>13.25</v>
          </cell>
          <cell r="N463">
            <v>30.188679245283019</v>
          </cell>
          <cell r="O463">
            <v>1</v>
          </cell>
          <cell r="P463"/>
          <cell r="Q463">
            <v>0</v>
          </cell>
          <cell r="R463"/>
          <cell r="S463"/>
          <cell r="T463"/>
          <cell r="U463">
            <v>0</v>
          </cell>
          <cell r="V463" t="str">
            <v>ETUI DUO CARAMEL 140g</v>
          </cell>
          <cell r="W463">
            <v>9.25</v>
          </cell>
          <cell r="X463" t="str">
            <v/>
          </cell>
          <cell r="Y463"/>
          <cell r="Z463"/>
          <cell r="AA463" t="str">
            <v>SOCADIS</v>
          </cell>
          <cell r="AB463" t="str">
            <v>ACC/VAISSELLE</v>
          </cell>
        </row>
        <row r="464">
          <cell r="A464">
            <v>8050847753371</v>
          </cell>
          <cell r="B464" t="str">
            <v>A00285</v>
          </cell>
          <cell r="C464"/>
          <cell r="D464" t="str">
            <v>EGAN MAJORICA PETIT PLATEAU RECTANGULAIRE</v>
          </cell>
          <cell r="E464"/>
          <cell r="F464">
            <v>8.1999999999999993</v>
          </cell>
          <cell r="G464" t="str">
            <v>20</v>
          </cell>
          <cell r="H464"/>
          <cell r="I464"/>
          <cell r="J464"/>
          <cell r="K464">
            <v>15.9</v>
          </cell>
          <cell r="L464"/>
          <cell r="M464">
            <v>13.25</v>
          </cell>
          <cell r="N464">
            <v>38.113207547169814</v>
          </cell>
          <cell r="O464">
            <v>1</v>
          </cell>
          <cell r="P464"/>
          <cell r="Q464">
            <v>0</v>
          </cell>
          <cell r="R464"/>
          <cell r="S464"/>
          <cell r="T464"/>
          <cell r="U464">
            <v>0</v>
          </cell>
          <cell r="V464" t="str">
            <v>ETUI DUO CARAMEL 140g</v>
          </cell>
          <cell r="W464">
            <v>8.1999999999999993</v>
          </cell>
          <cell r="X464" t="str">
            <v/>
          </cell>
          <cell r="Y464"/>
          <cell r="Z464"/>
          <cell r="AA464" t="str">
            <v>REPRISE</v>
          </cell>
          <cell r="AB464" t="str">
            <v>ACC/VAISSELLE</v>
          </cell>
        </row>
        <row r="465">
          <cell r="A465">
            <v>10000199</v>
          </cell>
          <cell r="B465" t="str">
            <v>A00226</v>
          </cell>
          <cell r="C465"/>
          <cell r="D465" t="str">
            <v>EGAN THEIERE 47CL</v>
          </cell>
          <cell r="E465"/>
          <cell r="F465">
            <v>8.1999999999999993</v>
          </cell>
          <cell r="G465" t="str">
            <v>20</v>
          </cell>
          <cell r="H465"/>
          <cell r="I465"/>
          <cell r="J465"/>
          <cell r="K465">
            <v>15.9</v>
          </cell>
          <cell r="L465"/>
          <cell r="M465">
            <v>13.25</v>
          </cell>
          <cell r="N465">
            <v>38.113207547169814</v>
          </cell>
          <cell r="O465">
            <v>1</v>
          </cell>
          <cell r="P465"/>
          <cell r="Q465">
            <v>0</v>
          </cell>
          <cell r="R465"/>
          <cell r="S465"/>
          <cell r="T465"/>
          <cell r="U465">
            <v>0</v>
          </cell>
          <cell r="V465" t="str">
            <v>FRUITS DE LA PASSION</v>
          </cell>
          <cell r="W465">
            <v>8.1999999999999993</v>
          </cell>
          <cell r="X465" t="str">
            <v/>
          </cell>
          <cell r="Y465"/>
          <cell r="Z465"/>
          <cell r="AA465" t="str">
            <v>REPRISE</v>
          </cell>
          <cell r="AB465" t="str">
            <v>ACC/VAISSELLE</v>
          </cell>
        </row>
        <row r="466">
          <cell r="A466">
            <v>9999000003887</v>
          </cell>
          <cell r="B466" t="str">
            <v>P388</v>
          </cell>
          <cell r="C466"/>
          <cell r="D466" t="str">
            <v>ENJOY SUMMER</v>
          </cell>
          <cell r="E466"/>
          <cell r="F466">
            <v>30.31</v>
          </cell>
          <cell r="G466" t="str">
            <v>5.5</v>
          </cell>
          <cell r="H466"/>
          <cell r="I466"/>
          <cell r="J466"/>
          <cell r="K466">
            <v>99</v>
          </cell>
          <cell r="L466"/>
          <cell r="M466">
            <v>82.5</v>
          </cell>
          <cell r="N466">
            <v>63.260606060606065</v>
          </cell>
          <cell r="O466">
            <v>1</v>
          </cell>
          <cell r="P466"/>
          <cell r="Q466">
            <v>0</v>
          </cell>
          <cell r="R466"/>
          <cell r="S466"/>
          <cell r="T466"/>
          <cell r="U466">
            <v>0</v>
          </cell>
          <cell r="V466" t="str">
            <v>ETUI GALET GIANDUJA 140g</v>
          </cell>
          <cell r="W466">
            <v>30.31</v>
          </cell>
          <cell r="X466" t="str">
            <v/>
          </cell>
          <cell r="Y466"/>
          <cell r="Z466"/>
          <cell r="AA466" t="str">
            <v>DAMMANN-P</v>
          </cell>
          <cell r="AB466" t="str">
            <v>THE</v>
          </cell>
        </row>
        <row r="467">
          <cell r="A467">
            <v>388</v>
          </cell>
          <cell r="B467" t="str">
            <v>388</v>
          </cell>
          <cell r="C467"/>
          <cell r="D467" t="str">
            <v>ENJOY SUMMER</v>
          </cell>
          <cell r="E467"/>
          <cell r="F467">
            <v>3.03</v>
          </cell>
          <cell r="G467" t="str">
            <v>5.5</v>
          </cell>
          <cell r="H467"/>
          <cell r="I467"/>
          <cell r="J467"/>
          <cell r="K467">
            <v>9.9</v>
          </cell>
          <cell r="L467"/>
          <cell r="M467">
            <v>8.25</v>
          </cell>
          <cell r="N467">
            <v>63.27272727272728</v>
          </cell>
          <cell r="O467">
            <v>1</v>
          </cell>
          <cell r="P467"/>
          <cell r="Q467">
            <v>0</v>
          </cell>
          <cell r="R467"/>
          <cell r="S467"/>
          <cell r="T467"/>
          <cell r="U467">
            <v>0</v>
          </cell>
          <cell r="V467" t="str">
            <v>ETUI MALAYA 140g</v>
          </cell>
          <cell r="W467">
            <v>3.03</v>
          </cell>
          <cell r="X467" t="str">
            <v/>
          </cell>
          <cell r="Y467"/>
          <cell r="Z467"/>
          <cell r="AA467" t="str">
            <v>DAMMANN</v>
          </cell>
          <cell r="AB467" t="str">
            <v>THE</v>
          </cell>
        </row>
        <row r="468">
          <cell r="A468">
            <v>3701474904067</v>
          </cell>
          <cell r="B468" t="str">
            <v>A000078</v>
          </cell>
          <cell r="C468"/>
          <cell r="D468" t="str">
            <v>ENVELOPPE GUNGUET</v>
          </cell>
          <cell r="E468"/>
          <cell r="F468">
            <v>1.9</v>
          </cell>
          <cell r="G468" t="str">
            <v>5.5</v>
          </cell>
          <cell r="H468"/>
          <cell r="I468"/>
          <cell r="J468"/>
          <cell r="K468">
            <v>4.9000000000000004</v>
          </cell>
          <cell r="L468"/>
          <cell r="M468">
            <v>4.0833333333333339</v>
          </cell>
          <cell r="N468">
            <v>53.469387755102048</v>
          </cell>
          <cell r="O468">
            <v>1</v>
          </cell>
          <cell r="P468"/>
          <cell r="Q468">
            <v>0</v>
          </cell>
          <cell r="R468"/>
          <cell r="S468"/>
          <cell r="T468"/>
          <cell r="U468">
            <v>0</v>
          </cell>
          <cell r="V468" t="str">
            <v>ETUI MALKO 140g</v>
          </cell>
          <cell r="W468">
            <v>1.9</v>
          </cell>
          <cell r="X468" t="str">
            <v/>
          </cell>
          <cell r="Y468"/>
          <cell r="Z468"/>
          <cell r="AA468" t="str">
            <v>GUINGUET</v>
          </cell>
          <cell r="AB468" t="str">
            <v>ALIMENTATION 5.50%</v>
          </cell>
        </row>
        <row r="469">
          <cell r="A469">
            <v>3770016719391</v>
          </cell>
          <cell r="B469" t="str">
            <v>A00172</v>
          </cell>
          <cell r="C469"/>
          <cell r="D469" t="str">
            <v>EPICES POUR PAIN D'EPICES</v>
          </cell>
          <cell r="E469"/>
          <cell r="F469">
            <v>3.5</v>
          </cell>
          <cell r="G469" t="str">
            <v>5.5</v>
          </cell>
          <cell r="H469"/>
          <cell r="I469"/>
          <cell r="J469"/>
          <cell r="K469">
            <v>6.9</v>
          </cell>
          <cell r="L469"/>
          <cell r="M469">
            <v>5.75</v>
          </cell>
          <cell r="N469">
            <v>39.130434782608695</v>
          </cell>
          <cell r="O469">
            <v>1</v>
          </cell>
          <cell r="P469"/>
          <cell r="Q469">
            <v>0</v>
          </cell>
          <cell r="R469"/>
          <cell r="S469"/>
          <cell r="T469"/>
          <cell r="U469">
            <v>0</v>
          </cell>
          <cell r="V469" t="str">
            <v>ETUI OLIVES SOLEIL 140g</v>
          </cell>
          <cell r="W469">
            <v>3.5</v>
          </cell>
          <cell r="X469" t="str">
            <v/>
          </cell>
          <cell r="Y469"/>
          <cell r="Z469"/>
          <cell r="AA469" t="str">
            <v>SDP</v>
          </cell>
          <cell r="AB469" t="str">
            <v>ALIMENTATION 5.50%</v>
          </cell>
        </row>
        <row r="470">
          <cell r="A470">
            <v>3770016719384</v>
          </cell>
          <cell r="B470" t="str">
            <v>A00171</v>
          </cell>
          <cell r="C470"/>
          <cell r="D470" t="str">
            <v>EPICES POUR VIN CHAUD</v>
          </cell>
          <cell r="E470"/>
          <cell r="F470">
            <v>3.9</v>
          </cell>
          <cell r="G470" t="str">
            <v>5.5</v>
          </cell>
          <cell r="H470"/>
          <cell r="I470"/>
          <cell r="J470"/>
          <cell r="K470">
            <v>7</v>
          </cell>
          <cell r="L470"/>
          <cell r="M470">
            <v>5.8333333333333339</v>
          </cell>
          <cell r="N470">
            <v>33.142857142857153</v>
          </cell>
          <cell r="O470">
            <v>1</v>
          </cell>
          <cell r="P470"/>
          <cell r="Q470">
            <v>0</v>
          </cell>
          <cell r="R470"/>
          <cell r="S470"/>
          <cell r="T470"/>
          <cell r="U470">
            <v>0</v>
          </cell>
          <cell r="V470" t="str">
            <v>ETUI QUIRIGA 140g</v>
          </cell>
          <cell r="W470">
            <v>3.9</v>
          </cell>
          <cell r="X470" t="str">
            <v/>
          </cell>
          <cell r="Y470"/>
          <cell r="Z470"/>
          <cell r="AA470" t="str">
            <v>SDP</v>
          </cell>
          <cell r="AB470" t="str">
            <v>ALIMENTATION 5.50%</v>
          </cell>
        </row>
        <row r="471">
          <cell r="A471">
            <v>364</v>
          </cell>
          <cell r="B471" t="str">
            <v>364</v>
          </cell>
          <cell r="C471"/>
          <cell r="D471" t="str">
            <v>ETOILE DU DESERT TN</v>
          </cell>
          <cell r="E471"/>
          <cell r="F471">
            <v>2.58</v>
          </cell>
          <cell r="G471" t="str">
            <v>5.5</v>
          </cell>
          <cell r="H471"/>
          <cell r="I471"/>
          <cell r="J471"/>
          <cell r="K471">
            <v>8.4</v>
          </cell>
          <cell r="L471"/>
          <cell r="M471">
            <v>7.0000000000000009</v>
          </cell>
          <cell r="N471">
            <v>63.142857142857146</v>
          </cell>
          <cell r="O471">
            <v>1</v>
          </cell>
          <cell r="P471"/>
          <cell r="Q471">
            <v>0</v>
          </cell>
          <cell r="R471"/>
          <cell r="S471"/>
          <cell r="T471"/>
          <cell r="U471">
            <v>0</v>
          </cell>
          <cell r="V471" t="str">
            <v>EXQUIS DELICES DE S&amp;C</v>
          </cell>
          <cell r="W471">
            <v>2.58</v>
          </cell>
          <cell r="X471" t="str">
            <v/>
          </cell>
          <cell r="Y471"/>
          <cell r="Z471"/>
          <cell r="AA471" t="str">
            <v>DAMMANN</v>
          </cell>
          <cell r="AB471" t="str">
            <v>THE</v>
          </cell>
        </row>
        <row r="472">
          <cell r="A472">
            <v>9999000003641</v>
          </cell>
          <cell r="B472" t="str">
            <v>P364</v>
          </cell>
          <cell r="C472"/>
          <cell r="D472" t="str">
            <v>ETOILE DU DESERT TN</v>
          </cell>
          <cell r="E472"/>
          <cell r="F472">
            <v>25.76</v>
          </cell>
          <cell r="G472" t="str">
            <v>5.5</v>
          </cell>
          <cell r="H472"/>
          <cell r="I472"/>
          <cell r="J472"/>
          <cell r="K472">
            <v>84</v>
          </cell>
          <cell r="L472"/>
          <cell r="M472">
            <v>70</v>
          </cell>
          <cell r="N472">
            <v>63.199999999999989</v>
          </cell>
          <cell r="O472">
            <v>1</v>
          </cell>
          <cell r="P472"/>
          <cell r="Q472">
            <v>0</v>
          </cell>
          <cell r="R472"/>
          <cell r="S472"/>
          <cell r="T472"/>
          <cell r="U472">
            <v>0</v>
          </cell>
          <cell r="V472" t="str">
            <v>EXQUIS S&amp;C   65g</v>
          </cell>
          <cell r="W472">
            <v>25.76</v>
          </cell>
          <cell r="X472" t="str">
            <v/>
          </cell>
          <cell r="Y472"/>
          <cell r="Z472"/>
          <cell r="AA472" t="str">
            <v>DAMMANN-P</v>
          </cell>
          <cell r="AB472" t="str">
            <v>THE</v>
          </cell>
        </row>
        <row r="473">
          <cell r="A473">
            <v>3340391001086</v>
          </cell>
          <cell r="B473" t="str">
            <v>00108-1</v>
          </cell>
          <cell r="C473"/>
          <cell r="D473" t="str">
            <v>ETUI DUO CARAMEL 140g</v>
          </cell>
          <cell r="E473"/>
          <cell r="F473">
            <v>4.47</v>
          </cell>
          <cell r="G473" t="str">
            <v>5.5</v>
          </cell>
          <cell r="H473"/>
          <cell r="I473"/>
          <cell r="J473"/>
          <cell r="K473">
            <v>10.9</v>
          </cell>
          <cell r="L473"/>
          <cell r="M473">
            <v>9.0833333333333339</v>
          </cell>
          <cell r="N473">
            <v>50.788990825688074</v>
          </cell>
          <cell r="O473">
            <v>1</v>
          </cell>
          <cell r="P473"/>
          <cell r="Q473">
            <v>0</v>
          </cell>
          <cell r="R473"/>
          <cell r="S473"/>
          <cell r="T473"/>
          <cell r="U473">
            <v>0</v>
          </cell>
          <cell r="V473" t="str">
            <v>FILTRE CAFE INOX REUTILISABLE N°4</v>
          </cell>
          <cell r="W473">
            <v>4.47</v>
          </cell>
          <cell r="X473" t="str">
            <v/>
          </cell>
          <cell r="Y473"/>
          <cell r="Z473"/>
          <cell r="AA473" t="str">
            <v>MEDICIS</v>
          </cell>
          <cell r="AB473" t="str">
            <v>ALIMENTATION 5.50%</v>
          </cell>
        </row>
        <row r="474">
          <cell r="A474">
            <v>3340391001000</v>
          </cell>
          <cell r="B474" t="str">
            <v>00100-1</v>
          </cell>
          <cell r="C474"/>
          <cell r="D474" t="str">
            <v>ETUI GALET GIANDUJA 140g</v>
          </cell>
          <cell r="E474"/>
          <cell r="F474">
            <v>4.47</v>
          </cell>
          <cell r="G474" t="str">
            <v>5.5</v>
          </cell>
          <cell r="H474"/>
          <cell r="I474"/>
          <cell r="J474"/>
          <cell r="K474">
            <v>10.9</v>
          </cell>
          <cell r="L474"/>
          <cell r="M474">
            <v>9.0833333333333339</v>
          </cell>
          <cell r="N474">
            <v>50.788990825688074</v>
          </cell>
          <cell r="O474">
            <v>1</v>
          </cell>
          <cell r="P474"/>
          <cell r="Q474">
            <v>0</v>
          </cell>
          <cell r="R474"/>
          <cell r="S474"/>
          <cell r="T474"/>
          <cell r="U474">
            <v>0</v>
          </cell>
          <cell r="V474" t="str">
            <v xml:space="preserve">FILTRE CHAUSSETTE THEIERE TISSU </v>
          </cell>
          <cell r="W474">
            <v>4.47</v>
          </cell>
          <cell r="X474" t="str">
            <v/>
          </cell>
          <cell r="Y474"/>
          <cell r="Z474"/>
          <cell r="AA474" t="str">
            <v>MEDICIS</v>
          </cell>
          <cell r="AB474" t="str">
            <v>ALIMENTATION 5.50%</v>
          </cell>
        </row>
        <row r="475">
          <cell r="A475">
            <v>3340391006463</v>
          </cell>
          <cell r="B475" t="str">
            <v>00646-1</v>
          </cell>
          <cell r="C475"/>
          <cell r="D475" t="str">
            <v>ETUI MALAYA 140g</v>
          </cell>
          <cell r="E475"/>
          <cell r="F475">
            <v>4.47</v>
          </cell>
          <cell r="G475" t="str">
            <v>5.5</v>
          </cell>
          <cell r="H475"/>
          <cell r="I475"/>
          <cell r="J475"/>
          <cell r="K475">
            <v>10.9</v>
          </cell>
          <cell r="L475"/>
          <cell r="M475">
            <v>9.0833333333333339</v>
          </cell>
          <cell r="N475">
            <v>50.788990825688074</v>
          </cell>
          <cell r="O475">
            <v>1</v>
          </cell>
          <cell r="P475"/>
          <cell r="Q475">
            <v>0</v>
          </cell>
          <cell r="R475"/>
          <cell r="S475"/>
          <cell r="T475"/>
          <cell r="U475">
            <v>0</v>
          </cell>
          <cell r="V475" t="str">
            <v>FILTRE DENTELLE</v>
          </cell>
          <cell r="W475">
            <v>4.47</v>
          </cell>
          <cell r="X475" t="str">
            <v/>
          </cell>
          <cell r="Y475"/>
          <cell r="Z475"/>
          <cell r="AA475" t="str">
            <v>MEDICIS</v>
          </cell>
          <cell r="AB475" t="str">
            <v>ALIMENTATION 5.50%</v>
          </cell>
        </row>
        <row r="476">
          <cell r="A476">
            <v>3340391001031</v>
          </cell>
          <cell r="B476" t="str">
            <v>00103-1</v>
          </cell>
          <cell r="C476"/>
          <cell r="D476" t="str">
            <v>ETUI MALKO 140g</v>
          </cell>
          <cell r="E476"/>
          <cell r="F476">
            <v>4.47</v>
          </cell>
          <cell r="G476" t="str">
            <v>5.5</v>
          </cell>
          <cell r="H476"/>
          <cell r="I476"/>
          <cell r="J476"/>
          <cell r="K476">
            <v>10.9</v>
          </cell>
          <cell r="L476"/>
          <cell r="M476">
            <v>9.0833333333333339</v>
          </cell>
          <cell r="N476">
            <v>50.788990825688074</v>
          </cell>
          <cell r="O476">
            <v>1</v>
          </cell>
          <cell r="P476"/>
          <cell r="Q476">
            <v>0</v>
          </cell>
          <cell r="R476"/>
          <cell r="S476"/>
          <cell r="T476"/>
          <cell r="U476">
            <v>0</v>
          </cell>
          <cell r="V476" t="str">
            <v>FILTRE THE/CAFE PERM</v>
          </cell>
          <cell r="W476">
            <v>4.47</v>
          </cell>
          <cell r="X476" t="str">
            <v/>
          </cell>
          <cell r="Y476"/>
          <cell r="Z476"/>
          <cell r="AA476" t="str">
            <v>MEDICIS</v>
          </cell>
          <cell r="AB476" t="str">
            <v>ALIMENTATION 5.50%</v>
          </cell>
        </row>
        <row r="477">
          <cell r="A477">
            <v>3340391008214</v>
          </cell>
          <cell r="B477" t="str">
            <v>00821-1</v>
          </cell>
          <cell r="C477"/>
          <cell r="D477" t="str">
            <v>ETUI OLIVES SOLEIL 140g</v>
          </cell>
          <cell r="E477"/>
          <cell r="F477">
            <v>4.47</v>
          </cell>
          <cell r="G477" t="str">
            <v>5.5</v>
          </cell>
          <cell r="H477"/>
          <cell r="I477"/>
          <cell r="J477"/>
          <cell r="K477">
            <v>10.9</v>
          </cell>
          <cell r="L477"/>
          <cell r="M477">
            <v>9.0833333333333339</v>
          </cell>
          <cell r="N477">
            <v>50.788990825688074</v>
          </cell>
          <cell r="O477">
            <v>1</v>
          </cell>
          <cell r="P477"/>
          <cell r="Q477">
            <v>0</v>
          </cell>
          <cell r="R477"/>
          <cell r="S477"/>
          <cell r="T477"/>
          <cell r="U477">
            <v>0</v>
          </cell>
          <cell r="V477" t="str">
            <v>FILTRE THEIERE GRAND MODELE</v>
          </cell>
          <cell r="W477">
            <v>4.47</v>
          </cell>
          <cell r="X477" t="str">
            <v/>
          </cell>
          <cell r="Y477"/>
          <cell r="Z477"/>
          <cell r="AA477" t="str">
            <v>MEDICIS</v>
          </cell>
          <cell r="AB477" t="str">
            <v>ALIMENTATION 5.50%</v>
          </cell>
        </row>
        <row r="478">
          <cell r="A478">
            <v>3340391001017</v>
          </cell>
          <cell r="B478" t="str">
            <v>00101-1</v>
          </cell>
          <cell r="C478"/>
          <cell r="D478" t="str">
            <v>ETUI QUIRIGA 140g</v>
          </cell>
          <cell r="E478"/>
          <cell r="F478">
            <v>4.47</v>
          </cell>
          <cell r="G478" t="str">
            <v>5.5</v>
          </cell>
          <cell r="H478"/>
          <cell r="I478"/>
          <cell r="J478"/>
          <cell r="K478">
            <v>10.9</v>
          </cell>
          <cell r="L478"/>
          <cell r="M478">
            <v>9.0833333333333339</v>
          </cell>
          <cell r="N478">
            <v>50.788990825688074</v>
          </cell>
          <cell r="O478">
            <v>1</v>
          </cell>
          <cell r="P478"/>
          <cell r="Q478">
            <v>0</v>
          </cell>
          <cell r="R478"/>
          <cell r="S478"/>
          <cell r="T478"/>
          <cell r="U478">
            <v>0</v>
          </cell>
          <cell r="V478" t="str">
            <v xml:space="preserve">FILTRE THEIERE MOYEN MODELE </v>
          </cell>
          <cell r="W478">
            <v>4.47</v>
          </cell>
          <cell r="X478" t="str">
            <v/>
          </cell>
          <cell r="Y478"/>
          <cell r="Z478"/>
          <cell r="AA478" t="str">
            <v>MEDICIS</v>
          </cell>
          <cell r="AB478" t="str">
            <v>ALIMENTATION 5.50%</v>
          </cell>
        </row>
        <row r="479">
          <cell r="A479">
            <v>9999901101323</v>
          </cell>
          <cell r="B479" t="str">
            <v>A000168</v>
          </cell>
          <cell r="C479"/>
          <cell r="D479" t="str">
            <v>EXQUIS DELICES DE S&amp;C</v>
          </cell>
          <cell r="E479"/>
          <cell r="F479">
            <v>5.2</v>
          </cell>
          <cell r="G479" t="str">
            <v>5.5</v>
          </cell>
          <cell r="H479"/>
          <cell r="I479"/>
          <cell r="J479"/>
          <cell r="K479">
            <v>14.5</v>
          </cell>
          <cell r="L479"/>
          <cell r="M479">
            <v>12.083333333333334</v>
          </cell>
          <cell r="N479">
            <v>56.965517241379317</v>
          </cell>
          <cell r="O479">
            <v>1</v>
          </cell>
          <cell r="P479"/>
          <cell r="Q479">
            <v>0</v>
          </cell>
          <cell r="R479"/>
          <cell r="S479"/>
          <cell r="T479"/>
          <cell r="U479">
            <v>0</v>
          </cell>
          <cell r="V479" t="str">
            <v>FILTRE THEIERE PETIT MODELE</v>
          </cell>
          <cell r="W479">
            <v>5.2</v>
          </cell>
          <cell r="X479" t="str">
            <v/>
          </cell>
          <cell r="Y479"/>
          <cell r="Z479"/>
          <cell r="AA479" t="str">
            <v>ROCHEFORT</v>
          </cell>
          <cell r="AB479" t="str">
            <v>ALIMENTATION 5.50%</v>
          </cell>
        </row>
        <row r="480">
          <cell r="A480">
            <v>9999901101248</v>
          </cell>
          <cell r="B480" t="str">
            <v>A00192</v>
          </cell>
          <cell r="C480"/>
          <cell r="D480" t="str">
            <v>EXQUIS S&amp;C   65g</v>
          </cell>
          <cell r="E480"/>
          <cell r="F480">
            <v>2.5</v>
          </cell>
          <cell r="G480" t="str">
            <v>5.5</v>
          </cell>
          <cell r="H480"/>
          <cell r="I480"/>
          <cell r="J480"/>
          <cell r="K480">
            <v>6.9</v>
          </cell>
          <cell r="L480"/>
          <cell r="M480">
            <v>5.75</v>
          </cell>
          <cell r="N480">
            <v>56.521739130434781</v>
          </cell>
          <cell r="O480">
            <v>1</v>
          </cell>
          <cell r="P480"/>
          <cell r="Q480">
            <v>0</v>
          </cell>
          <cell r="R480"/>
          <cell r="S480"/>
          <cell r="T480"/>
          <cell r="U480">
            <v>0</v>
          </cell>
          <cell r="V480" t="str">
            <v xml:space="preserve">FILTRES THE X60 </v>
          </cell>
          <cell r="W480">
            <v>2.5</v>
          </cell>
          <cell r="X480" t="str">
            <v/>
          </cell>
          <cell r="Y480"/>
          <cell r="Z480"/>
          <cell r="AA480" t="str">
            <v>S&amp;C</v>
          </cell>
          <cell r="AB480" t="str">
            <v>ALIMENTATION 5.50%</v>
          </cell>
        </row>
        <row r="481">
          <cell r="A481">
            <v>3664944210078</v>
          </cell>
          <cell r="B481" t="str">
            <v>KA4561</v>
          </cell>
          <cell r="C481"/>
          <cell r="D481" t="str">
            <v>FILTRE CAFE INOX REUTILISABLE N°4</v>
          </cell>
          <cell r="E481"/>
          <cell r="F481">
            <v>4.2</v>
          </cell>
          <cell r="G481" t="str">
            <v>20</v>
          </cell>
          <cell r="H481"/>
          <cell r="I481"/>
          <cell r="J481"/>
          <cell r="K481">
            <v>10.9</v>
          </cell>
          <cell r="L481"/>
          <cell r="M481">
            <v>9.0833333333333339</v>
          </cell>
          <cell r="N481">
            <v>53.761467889908253</v>
          </cell>
          <cell r="O481">
            <v>1</v>
          </cell>
          <cell r="P481"/>
          <cell r="Q481">
            <v>0</v>
          </cell>
          <cell r="R481"/>
          <cell r="S481"/>
          <cell r="T481"/>
          <cell r="U481">
            <v>0</v>
          </cell>
          <cell r="V481" t="str">
            <v>FLEUR SEL CITRON HP</v>
          </cell>
          <cell r="W481">
            <v>4.2</v>
          </cell>
          <cell r="X481" t="str">
            <v/>
          </cell>
          <cell r="Y481"/>
          <cell r="Z481"/>
          <cell r="AA481" t="str">
            <v>EASTTARGET</v>
          </cell>
          <cell r="AB481" t="str">
            <v>ACC/VAISSELLE</v>
          </cell>
        </row>
        <row r="482">
          <cell r="A482">
            <v>4260066151207</v>
          </cell>
          <cell r="B482" t="str">
            <v>A00253</v>
          </cell>
          <cell r="C482"/>
          <cell r="D482" t="str">
            <v xml:space="preserve">FILTRE CHAUSSETTE THEIERE TISSU </v>
          </cell>
          <cell r="E482"/>
          <cell r="F482">
            <v>1.1000000000000001</v>
          </cell>
          <cell r="G482" t="str">
            <v>20</v>
          </cell>
          <cell r="H482"/>
          <cell r="I482"/>
          <cell r="J482"/>
          <cell r="K482">
            <v>2.5</v>
          </cell>
          <cell r="L482"/>
          <cell r="M482">
            <v>2.0833333333333335</v>
          </cell>
          <cell r="N482">
            <v>47.199999999999996</v>
          </cell>
          <cell r="O482">
            <v>1</v>
          </cell>
          <cell r="P482"/>
          <cell r="Q482">
            <v>0</v>
          </cell>
          <cell r="R482"/>
          <cell r="S482"/>
          <cell r="T482"/>
          <cell r="U482">
            <v>0</v>
          </cell>
          <cell r="V482" t="str">
            <v>FLEUR SEL ECHALOTES</v>
          </cell>
          <cell r="W482">
            <v>1.1000000000000001</v>
          </cell>
          <cell r="X482" t="str">
            <v/>
          </cell>
          <cell r="Y482"/>
          <cell r="Z482"/>
          <cell r="AA482" t="str">
            <v>REPRISE</v>
          </cell>
          <cell r="AB482" t="str">
            <v>ACC/VAISSELLE</v>
          </cell>
        </row>
        <row r="483">
          <cell r="A483">
            <v>3259920083182</v>
          </cell>
          <cell r="B483" t="str">
            <v>8318</v>
          </cell>
          <cell r="C483"/>
          <cell r="D483" t="str">
            <v>FILTRE DENTELLE</v>
          </cell>
          <cell r="E483"/>
          <cell r="F483">
            <v>6.8</v>
          </cell>
          <cell r="G483" t="str">
            <v>20</v>
          </cell>
          <cell r="H483"/>
          <cell r="I483"/>
          <cell r="J483"/>
          <cell r="K483">
            <v>16.899999999999999</v>
          </cell>
          <cell r="L483"/>
          <cell r="M483">
            <v>14.083333333333332</v>
          </cell>
          <cell r="N483">
            <v>51.715976331360949</v>
          </cell>
          <cell r="O483">
            <v>1</v>
          </cell>
          <cell r="P483"/>
          <cell r="Q483">
            <v>0</v>
          </cell>
          <cell r="R483"/>
          <cell r="S483"/>
          <cell r="T483"/>
          <cell r="U483">
            <v>0</v>
          </cell>
          <cell r="V483" t="str">
            <v>FLEUR SEL PARMESAN BASILIC</v>
          </cell>
          <cell r="W483">
            <v>6.8</v>
          </cell>
          <cell r="X483" t="str">
            <v/>
          </cell>
          <cell r="Y483"/>
          <cell r="Z483"/>
          <cell r="AA483" t="str">
            <v>DAMMANN-ACC</v>
          </cell>
          <cell r="AB483" t="str">
            <v>ACC/VAISSELLE</v>
          </cell>
        </row>
        <row r="484">
          <cell r="A484">
            <v>8411922072792</v>
          </cell>
          <cell r="B484" t="str">
            <v>611.700</v>
          </cell>
          <cell r="C484"/>
          <cell r="D484" t="str">
            <v>FILTRE THE/CAFE PERM</v>
          </cell>
          <cell r="E484"/>
          <cell r="F484">
            <v>5.95</v>
          </cell>
          <cell r="G484" t="str">
            <v>20</v>
          </cell>
          <cell r="H484"/>
          <cell r="I484"/>
          <cell r="J484"/>
          <cell r="K484">
            <v>14.9</v>
          </cell>
          <cell r="L484"/>
          <cell r="M484">
            <v>12.416666666666668</v>
          </cell>
          <cell r="N484">
            <v>52.080536912751683</v>
          </cell>
          <cell r="O484">
            <v>1</v>
          </cell>
          <cell r="P484"/>
          <cell r="Q484">
            <v>0</v>
          </cell>
          <cell r="R484"/>
          <cell r="S484"/>
          <cell r="T484"/>
          <cell r="U484">
            <v>0</v>
          </cell>
          <cell r="V484" t="str">
            <v>FLEUR SEL PIMENT</v>
          </cell>
          <cell r="W484">
            <v>5.95</v>
          </cell>
          <cell r="X484" t="str">
            <v/>
          </cell>
          <cell r="Y484"/>
          <cell r="Z484"/>
          <cell r="AA484" t="str">
            <v>EASTTARGET</v>
          </cell>
          <cell r="AB484" t="str">
            <v>ACC/VAISSELLE</v>
          </cell>
        </row>
        <row r="485">
          <cell r="A485">
            <v>3259920064631</v>
          </cell>
          <cell r="B485" t="str">
            <v>A00241</v>
          </cell>
          <cell r="C485"/>
          <cell r="D485" t="str">
            <v>FILTRE THEIERE GRAND MODELE</v>
          </cell>
          <cell r="E485"/>
          <cell r="F485">
            <v>3.6</v>
          </cell>
          <cell r="G485" t="str">
            <v>20</v>
          </cell>
          <cell r="H485"/>
          <cell r="I485"/>
          <cell r="J485"/>
          <cell r="K485">
            <v>9</v>
          </cell>
          <cell r="L485"/>
          <cell r="M485">
            <v>7.5</v>
          </cell>
          <cell r="N485">
            <v>52</v>
          </cell>
          <cell r="O485">
            <v>1</v>
          </cell>
          <cell r="P485"/>
          <cell r="Q485">
            <v>0</v>
          </cell>
          <cell r="R485"/>
          <cell r="S485"/>
          <cell r="T485"/>
          <cell r="U485">
            <v>0</v>
          </cell>
          <cell r="V485" t="str">
            <v>FLEUR SEL TRUFFE</v>
          </cell>
          <cell r="W485">
            <v>3.6</v>
          </cell>
          <cell r="X485" t="str">
            <v/>
          </cell>
          <cell r="Y485"/>
          <cell r="Z485"/>
          <cell r="AA485" t="str">
            <v>DAMMANN-ACC</v>
          </cell>
          <cell r="AB485" t="str">
            <v>ACC/VAISSELLE</v>
          </cell>
        </row>
        <row r="486">
          <cell r="A486">
            <v>3259920064624</v>
          </cell>
          <cell r="B486" t="str">
            <v>A00240</v>
          </cell>
          <cell r="C486"/>
          <cell r="D486" t="str">
            <v xml:space="preserve">FILTRE THEIERE MOYEN MODELE </v>
          </cell>
          <cell r="E486"/>
          <cell r="F486">
            <v>3.4</v>
          </cell>
          <cell r="G486" t="str">
            <v>20</v>
          </cell>
          <cell r="H486"/>
          <cell r="I486"/>
          <cell r="J486"/>
          <cell r="K486">
            <v>8.5</v>
          </cell>
          <cell r="L486"/>
          <cell r="M486">
            <v>7.0833333333333339</v>
          </cell>
          <cell r="N486">
            <v>52</v>
          </cell>
          <cell r="O486">
            <v>1</v>
          </cell>
          <cell r="P486"/>
          <cell r="Q486">
            <v>0</v>
          </cell>
          <cell r="R486"/>
          <cell r="S486"/>
          <cell r="T486"/>
          <cell r="U486">
            <v>0</v>
          </cell>
          <cell r="V486" t="str">
            <v>FLEURS DE THE MIX</v>
          </cell>
          <cell r="W486">
            <v>3.4</v>
          </cell>
          <cell r="X486" t="str">
            <v/>
          </cell>
          <cell r="Y486"/>
          <cell r="Z486"/>
          <cell r="AA486" t="str">
            <v>DAMMANN-ACC</v>
          </cell>
          <cell r="AB486" t="str">
            <v>ACC/VAISSELLE</v>
          </cell>
        </row>
        <row r="487">
          <cell r="A487">
            <v>3259920064617</v>
          </cell>
          <cell r="B487" t="str">
            <v>A00239</v>
          </cell>
          <cell r="C487"/>
          <cell r="D487" t="str">
            <v>FILTRE THEIERE PETIT MODELE</v>
          </cell>
          <cell r="E487"/>
          <cell r="F487">
            <v>3.2</v>
          </cell>
          <cell r="G487" t="str">
            <v>20</v>
          </cell>
          <cell r="H487"/>
          <cell r="I487"/>
          <cell r="J487"/>
          <cell r="K487">
            <v>8</v>
          </cell>
          <cell r="L487"/>
          <cell r="M487">
            <v>6.666666666666667</v>
          </cell>
          <cell r="N487">
            <v>52</v>
          </cell>
          <cell r="O487">
            <v>1</v>
          </cell>
          <cell r="P487"/>
          <cell r="Q487">
            <v>0</v>
          </cell>
          <cell r="R487"/>
          <cell r="S487"/>
          <cell r="T487"/>
          <cell r="U487">
            <v>0</v>
          </cell>
          <cell r="V487" t="str">
            <v>FLEURS DE THE VERT</v>
          </cell>
          <cell r="W487">
            <v>3.2</v>
          </cell>
          <cell r="X487" t="str">
            <v/>
          </cell>
          <cell r="Y487"/>
          <cell r="Z487"/>
          <cell r="AA487" t="str">
            <v>DAMMANN-ACC</v>
          </cell>
          <cell r="AB487" t="str">
            <v>ACC/VAISSELLE</v>
          </cell>
        </row>
        <row r="488">
          <cell r="A488">
            <v>3259920047979</v>
          </cell>
          <cell r="B488" t="str">
            <v>4797</v>
          </cell>
          <cell r="C488"/>
          <cell r="D488" t="str">
            <v xml:space="preserve">FILTRES THE X60 </v>
          </cell>
          <cell r="E488"/>
          <cell r="F488">
            <v>3.98</v>
          </cell>
          <cell r="G488" t="str">
            <v>20</v>
          </cell>
          <cell r="H488"/>
          <cell r="I488"/>
          <cell r="J488"/>
          <cell r="K488">
            <v>9.9</v>
          </cell>
          <cell r="L488"/>
          <cell r="M488">
            <v>8.25</v>
          </cell>
          <cell r="N488">
            <v>51.757575757575758</v>
          </cell>
          <cell r="O488">
            <v>1</v>
          </cell>
          <cell r="P488"/>
          <cell r="Q488">
            <v>0</v>
          </cell>
          <cell r="R488"/>
          <cell r="S488"/>
          <cell r="T488"/>
          <cell r="U488">
            <v>0</v>
          </cell>
          <cell r="V488" t="e">
            <v>#REF!</v>
          </cell>
          <cell r="W488">
            <v>3.98</v>
          </cell>
          <cell r="X488" t="e">
            <v>#REF!</v>
          </cell>
          <cell r="Y488"/>
          <cell r="Z488"/>
          <cell r="AA488" t="str">
            <v>DAMMANN-ACC</v>
          </cell>
          <cell r="AB488" t="str">
            <v>ACC/VAISSELLE</v>
          </cell>
        </row>
        <row r="489">
          <cell r="A489">
            <v>3760194232447</v>
          </cell>
          <cell r="B489" t="str">
            <v>501090064</v>
          </cell>
          <cell r="C489"/>
          <cell r="D489" t="str">
            <v>FLEUR SEL CITRON HP</v>
          </cell>
          <cell r="E489"/>
          <cell r="F489">
            <v>4.95</v>
          </cell>
          <cell r="G489" t="str">
            <v>5.5</v>
          </cell>
          <cell r="H489"/>
          <cell r="I489"/>
          <cell r="J489"/>
          <cell r="K489">
            <v>11.9</v>
          </cell>
          <cell r="L489"/>
          <cell r="M489">
            <v>9.9166666666666679</v>
          </cell>
          <cell r="N489">
            <v>50.084033613445378</v>
          </cell>
          <cell r="O489">
            <v>1</v>
          </cell>
          <cell r="P489"/>
          <cell r="Q489">
            <v>0</v>
          </cell>
          <cell r="R489"/>
          <cell r="S489"/>
          <cell r="T489"/>
          <cell r="U489">
            <v>0</v>
          </cell>
          <cell r="V489" t="str">
            <v>EGAN THEIERE 47CL</v>
          </cell>
          <cell r="W489">
            <v>4.95</v>
          </cell>
          <cell r="X489" t="str">
            <v/>
          </cell>
          <cell r="Y489"/>
          <cell r="Z489"/>
          <cell r="AA489" t="str">
            <v>SAVOR&amp;SENS</v>
          </cell>
          <cell r="AB489" t="str">
            <v>ALIMENTATION 5.50%</v>
          </cell>
        </row>
        <row r="490">
          <cell r="A490">
            <v>3760194232430</v>
          </cell>
          <cell r="B490" t="str">
            <v>501090063</v>
          </cell>
          <cell r="C490"/>
          <cell r="D490" t="str">
            <v>FLEUR SEL ECHALOTES</v>
          </cell>
          <cell r="E490"/>
          <cell r="F490">
            <v>4.95</v>
          </cell>
          <cell r="G490" t="str">
            <v>5.5</v>
          </cell>
          <cell r="H490"/>
          <cell r="I490"/>
          <cell r="J490"/>
          <cell r="K490">
            <v>11.9</v>
          </cell>
          <cell r="L490"/>
          <cell r="M490">
            <v>9.9166666666666679</v>
          </cell>
          <cell r="N490">
            <v>50.084033613445378</v>
          </cell>
          <cell r="O490">
            <v>1</v>
          </cell>
          <cell r="P490"/>
          <cell r="Q490">
            <v>0</v>
          </cell>
          <cell r="R490"/>
          <cell r="S490"/>
          <cell r="T490"/>
          <cell r="U490">
            <v>0</v>
          </cell>
          <cell r="V490" t="str">
            <v>FLOCONS D'EPICES TN</v>
          </cell>
          <cell r="W490">
            <v>4.95</v>
          </cell>
          <cell r="X490" t="str">
            <v/>
          </cell>
          <cell r="Y490"/>
          <cell r="Z490"/>
          <cell r="AA490" t="str">
            <v>SAVOR&amp;SENS</v>
          </cell>
          <cell r="AB490" t="str">
            <v>ALIMENTATION 5.50%</v>
          </cell>
        </row>
        <row r="491">
          <cell r="A491">
            <v>3760194232461</v>
          </cell>
          <cell r="B491" t="str">
            <v>501090066</v>
          </cell>
          <cell r="C491"/>
          <cell r="D491" t="str">
            <v>FLEUR SEL PARMESAN BASILIC</v>
          </cell>
          <cell r="E491"/>
          <cell r="F491">
            <v>4.95</v>
          </cell>
          <cell r="G491" t="str">
            <v>5.5</v>
          </cell>
          <cell r="H491"/>
          <cell r="I491"/>
          <cell r="J491"/>
          <cell r="K491">
            <v>11.9</v>
          </cell>
          <cell r="L491"/>
          <cell r="M491">
            <v>9.9166666666666679</v>
          </cell>
          <cell r="N491">
            <v>50.084033613445378</v>
          </cell>
          <cell r="O491">
            <v>1</v>
          </cell>
          <cell r="P491"/>
          <cell r="Q491">
            <v>0</v>
          </cell>
          <cell r="R491"/>
          <cell r="S491"/>
          <cell r="T491"/>
          <cell r="U491">
            <v>0</v>
          </cell>
          <cell r="V491" t="str">
            <v>FLOCONS D'EPICES TN</v>
          </cell>
          <cell r="W491">
            <v>4.95</v>
          </cell>
          <cell r="X491" t="str">
            <v/>
          </cell>
          <cell r="Y491"/>
          <cell r="Z491"/>
          <cell r="AA491" t="str">
            <v>SAVOR&amp;SENS</v>
          </cell>
          <cell r="AB491" t="str">
            <v>ALIMENTATION 5.50%</v>
          </cell>
        </row>
        <row r="492">
          <cell r="A492">
            <v>3760194232478</v>
          </cell>
          <cell r="B492" t="str">
            <v>501090067</v>
          </cell>
          <cell r="C492"/>
          <cell r="D492" t="str">
            <v>FLEUR SEL PIMENT</v>
          </cell>
          <cell r="E492"/>
          <cell r="F492">
            <v>4.95</v>
          </cell>
          <cell r="G492" t="str">
            <v>5.5</v>
          </cell>
          <cell r="H492"/>
          <cell r="I492"/>
          <cell r="J492"/>
          <cell r="K492">
            <v>11.9</v>
          </cell>
          <cell r="L492"/>
          <cell r="M492">
            <v>9.9166666666666679</v>
          </cell>
          <cell r="N492">
            <v>50.084033613445378</v>
          </cell>
          <cell r="O492">
            <v>1</v>
          </cell>
          <cell r="P492"/>
          <cell r="Q492">
            <v>0</v>
          </cell>
          <cell r="R492"/>
          <cell r="S492"/>
          <cell r="T492"/>
          <cell r="U492">
            <v>0</v>
          </cell>
          <cell r="V492" t="str">
            <v>FRAIS D'ENVOI</v>
          </cell>
          <cell r="W492">
            <v>4.95</v>
          </cell>
          <cell r="X492" t="str">
            <v/>
          </cell>
          <cell r="Y492"/>
          <cell r="Z492"/>
          <cell r="AA492" t="str">
            <v>SAVOR&amp;SENS</v>
          </cell>
          <cell r="AB492" t="str">
            <v>ALIMENTATION 5.50%</v>
          </cell>
        </row>
        <row r="493">
          <cell r="A493">
            <v>3760194232454</v>
          </cell>
          <cell r="B493" t="str">
            <v>501090065</v>
          </cell>
          <cell r="C493"/>
          <cell r="D493" t="str">
            <v>FLEUR SEL TRUFFE</v>
          </cell>
          <cell r="E493"/>
          <cell r="F493">
            <v>6.5</v>
          </cell>
          <cell r="G493" t="str">
            <v>5.5</v>
          </cell>
          <cell r="H493"/>
          <cell r="I493"/>
          <cell r="J493"/>
          <cell r="K493">
            <v>13.9</v>
          </cell>
          <cell r="L493"/>
          <cell r="M493">
            <v>11.583333333333334</v>
          </cell>
          <cell r="N493">
            <v>43.884892086330943</v>
          </cell>
          <cell r="O493">
            <v>1</v>
          </cell>
          <cell r="P493"/>
          <cell r="Q493">
            <v>0</v>
          </cell>
          <cell r="R493"/>
          <cell r="S493"/>
          <cell r="T493"/>
          <cell r="U493">
            <v>0</v>
          </cell>
          <cell r="V493" t="str">
            <v>Fraise Tagada</v>
          </cell>
          <cell r="W493">
            <v>6.5</v>
          </cell>
          <cell r="X493" t="str">
            <v/>
          </cell>
          <cell r="Y493"/>
          <cell r="Z493"/>
          <cell r="AA493" t="str">
            <v>SAVOR&amp;SENS</v>
          </cell>
          <cell r="AB493" t="str">
            <v>ALIMENTATION 5.50%</v>
          </cell>
        </row>
        <row r="494">
          <cell r="A494">
            <v>4260123154905</v>
          </cell>
          <cell r="B494" t="str">
            <v>A00033</v>
          </cell>
          <cell r="C494"/>
          <cell r="D494" t="str">
            <v>FLEURS DE THE MIX</v>
          </cell>
          <cell r="E494"/>
          <cell r="F494">
            <v>7.6</v>
          </cell>
          <cell r="G494" t="str">
            <v>5.5</v>
          </cell>
          <cell r="H494"/>
          <cell r="I494"/>
          <cell r="J494"/>
          <cell r="K494">
            <v>18.899999999999999</v>
          </cell>
          <cell r="L494"/>
          <cell r="M494">
            <v>15.75</v>
          </cell>
          <cell r="N494">
            <v>51.746031746031754</v>
          </cell>
          <cell r="O494">
            <v>1</v>
          </cell>
          <cell r="P494"/>
          <cell r="Q494">
            <v>0</v>
          </cell>
          <cell r="R494"/>
          <cell r="S494"/>
          <cell r="T494"/>
          <cell r="U494">
            <v>0</v>
          </cell>
          <cell r="V494" t="str">
            <v>FRAPPÉ CHOCOLAT MONBANA</v>
          </cell>
          <cell r="W494">
            <v>7.6</v>
          </cell>
          <cell r="X494" t="str">
            <v/>
          </cell>
          <cell r="Y494"/>
          <cell r="Z494"/>
          <cell r="AA494" t="str">
            <v>EASTTARGET</v>
          </cell>
          <cell r="AB494" t="str">
            <v>THE</v>
          </cell>
        </row>
        <row r="495">
          <cell r="A495">
            <v>4260123154950</v>
          </cell>
          <cell r="B495" t="str">
            <v>A00034</v>
          </cell>
          <cell r="C495"/>
          <cell r="D495" t="str">
            <v>FLEURS DE THE VERT</v>
          </cell>
          <cell r="E495"/>
          <cell r="F495">
            <v>7.9</v>
          </cell>
          <cell r="G495" t="str">
            <v>5.5</v>
          </cell>
          <cell r="H495"/>
          <cell r="I495"/>
          <cell r="J495"/>
          <cell r="K495">
            <v>18.899999999999999</v>
          </cell>
          <cell r="L495"/>
          <cell r="M495">
            <v>15.75</v>
          </cell>
          <cell r="N495">
            <v>49.841269841269835</v>
          </cell>
          <cell r="O495">
            <v>1</v>
          </cell>
          <cell r="P495"/>
          <cell r="Q495">
            <v>0</v>
          </cell>
          <cell r="R495"/>
          <cell r="S495"/>
          <cell r="T495"/>
          <cell r="U495">
            <v>0</v>
          </cell>
          <cell r="V495" t="str">
            <v>FRAPPE FRAISE MONBANA</v>
          </cell>
          <cell r="W495">
            <v>7.9</v>
          </cell>
          <cell r="X495" t="str">
            <v/>
          </cell>
          <cell r="Y495"/>
          <cell r="Z495"/>
          <cell r="AA495" t="str">
            <v>EASTTARGET</v>
          </cell>
          <cell r="AB495" t="str">
            <v>THE</v>
          </cell>
        </row>
        <row r="496">
          <cell r="A496">
            <v>9999000044637</v>
          </cell>
          <cell r="B496" t="str">
            <v>P4463</v>
          </cell>
          <cell r="C496"/>
          <cell r="D496" t="str">
            <v>FLOCONS D'EPICES TN</v>
          </cell>
          <cell r="E496"/>
          <cell r="F496">
            <v>19.7</v>
          </cell>
          <cell r="G496" t="str">
            <v>5.5</v>
          </cell>
          <cell r="H496"/>
          <cell r="I496"/>
          <cell r="J496"/>
          <cell r="K496">
            <v>64</v>
          </cell>
          <cell r="L496"/>
          <cell r="M496">
            <v>53.333333333333336</v>
          </cell>
          <cell r="N496">
            <v>63.062500000000007</v>
          </cell>
          <cell r="O496">
            <v>1</v>
          </cell>
          <cell r="P496"/>
          <cell r="Q496">
            <v>0</v>
          </cell>
          <cell r="R496"/>
          <cell r="S496"/>
          <cell r="T496"/>
          <cell r="U496">
            <v>0</v>
          </cell>
          <cell r="V496" t="str">
            <v>FUJIAN VERT</v>
          </cell>
          <cell r="W496">
            <v>19.7</v>
          </cell>
          <cell r="X496" t="str">
            <v/>
          </cell>
          <cell r="Y496"/>
          <cell r="Z496"/>
          <cell r="AA496" t="str">
            <v>DAMMANN-P</v>
          </cell>
          <cell r="AB496" t="str">
            <v>THE</v>
          </cell>
        </row>
        <row r="497">
          <cell r="A497">
            <v>4463</v>
          </cell>
          <cell r="B497" t="str">
            <v>4463</v>
          </cell>
          <cell r="C497"/>
          <cell r="D497" t="str">
            <v>FLOCONS D'EPICES TN</v>
          </cell>
          <cell r="E497"/>
          <cell r="F497">
            <v>1.97</v>
          </cell>
          <cell r="G497" t="str">
            <v>5.5</v>
          </cell>
          <cell r="H497"/>
          <cell r="I497"/>
          <cell r="J497"/>
          <cell r="K497">
            <v>6.4</v>
          </cell>
          <cell r="L497"/>
          <cell r="M497">
            <v>5.3333333333333339</v>
          </cell>
          <cell r="N497">
            <v>63.062500000000007</v>
          </cell>
          <cell r="O497">
            <v>1</v>
          </cell>
          <cell r="P497"/>
          <cell r="Q497">
            <v>0</v>
          </cell>
          <cell r="R497"/>
          <cell r="S497"/>
          <cell r="T497"/>
          <cell r="U497">
            <v>0</v>
          </cell>
          <cell r="V497" t="str">
            <v>FUJIAN VERT</v>
          </cell>
          <cell r="W497">
            <v>1.97</v>
          </cell>
          <cell r="X497" t="str">
            <v/>
          </cell>
          <cell r="Y497"/>
          <cell r="Z497"/>
          <cell r="AA497" t="str">
            <v>DAMMANN</v>
          </cell>
          <cell r="AB497" t="str">
            <v>THE</v>
          </cell>
        </row>
        <row r="498">
          <cell r="A498"/>
          <cell r="B498" t="str">
            <v>A000101</v>
          </cell>
          <cell r="C498"/>
          <cell r="D498" t="str">
            <v>FRAIS D'ENVOI</v>
          </cell>
          <cell r="E498"/>
          <cell r="F498" t="str">
            <v/>
          </cell>
          <cell r="G498" t="str">
            <v>20</v>
          </cell>
          <cell r="H498"/>
          <cell r="I498"/>
          <cell r="J498"/>
          <cell r="K498" t="str">
            <v/>
          </cell>
          <cell r="L498"/>
          <cell r="M498" t="e">
            <v>#VALUE!</v>
          </cell>
          <cell r="N498">
            <v>0</v>
          </cell>
          <cell r="O498">
            <v>1</v>
          </cell>
          <cell r="P498"/>
          <cell r="Q498">
            <v>0</v>
          </cell>
          <cell r="R498"/>
          <cell r="S498"/>
          <cell r="T498"/>
          <cell r="U498">
            <v>0</v>
          </cell>
          <cell r="V498" t="str">
            <v>GALETTES DE REIMS</v>
          </cell>
          <cell r="W498" t="str">
            <v/>
          </cell>
          <cell r="X498" t="str">
            <v/>
          </cell>
          <cell r="Y498"/>
          <cell r="Z498"/>
          <cell r="AA498" t="str">
            <v>FRAIS D'ENVOI</v>
          </cell>
          <cell r="AB498" t="str">
            <v>FRAIS ENVOI</v>
          </cell>
        </row>
        <row r="499">
          <cell r="A499">
            <v>3374600078576</v>
          </cell>
          <cell r="B499" t="str">
            <v>A00371</v>
          </cell>
          <cell r="C499"/>
          <cell r="D499" t="str">
            <v>Fraise Tagada</v>
          </cell>
          <cell r="E499"/>
          <cell r="F499">
            <v>2.25</v>
          </cell>
          <cell r="G499" t="str">
            <v>20</v>
          </cell>
          <cell r="H499"/>
          <cell r="I499"/>
          <cell r="J499"/>
          <cell r="K499">
            <v>5.9</v>
          </cell>
          <cell r="L499"/>
          <cell r="M499">
            <v>4.916666666666667</v>
          </cell>
          <cell r="N499">
            <v>54.237288135593218</v>
          </cell>
          <cell r="O499">
            <v>1</v>
          </cell>
          <cell r="P499"/>
          <cell r="Q499">
            <v>0</v>
          </cell>
          <cell r="R499"/>
          <cell r="S499"/>
          <cell r="T499"/>
          <cell r="U499">
            <v>0</v>
          </cell>
          <cell r="V499" t="str">
            <v>GD MOULIN A SEL HIMALAYA</v>
          </cell>
          <cell r="W499">
            <v>2.25</v>
          </cell>
          <cell r="X499" t="str">
            <v/>
          </cell>
          <cell r="Y499"/>
          <cell r="Z499"/>
          <cell r="AA499" t="str">
            <v>SDP</v>
          </cell>
          <cell r="AB499" t="str">
            <v>ALIMENTATION 20%</v>
          </cell>
        </row>
        <row r="500">
          <cell r="A500">
            <v>3474341200240</v>
          </cell>
          <cell r="B500" t="str">
            <v>A00114</v>
          </cell>
          <cell r="C500"/>
          <cell r="D500" t="str">
            <v>FRAPPÉ CHOCOLAT MONBANA</v>
          </cell>
          <cell r="E500"/>
          <cell r="F500">
            <v>5</v>
          </cell>
          <cell r="G500" t="str">
            <v>5.5</v>
          </cell>
          <cell r="H500"/>
          <cell r="I500"/>
          <cell r="J500"/>
          <cell r="K500">
            <v>12.9</v>
          </cell>
          <cell r="L500"/>
          <cell r="M500">
            <v>10.75</v>
          </cell>
          <cell r="N500">
            <v>53.488372093023251</v>
          </cell>
          <cell r="O500">
            <v>1</v>
          </cell>
          <cell r="P500"/>
          <cell r="Q500">
            <v>0</v>
          </cell>
          <cell r="R500"/>
          <cell r="S500"/>
          <cell r="T500"/>
          <cell r="U500">
            <v>0</v>
          </cell>
          <cell r="V500" t="str">
            <v>GD MUG 600 ML JARDIN</v>
          </cell>
          <cell r="W500">
            <v>5</v>
          </cell>
          <cell r="X500" t="str">
            <v/>
          </cell>
          <cell r="Y500"/>
          <cell r="Z500"/>
          <cell r="AA500" t="str">
            <v>MONBANA</v>
          </cell>
          <cell r="AB500" t="str">
            <v>ALIMENTATION 5.50%</v>
          </cell>
        </row>
        <row r="501">
          <cell r="A501">
            <v>3474341200257</v>
          </cell>
          <cell r="B501" t="str">
            <v>A00115</v>
          </cell>
          <cell r="C501"/>
          <cell r="D501" t="str">
            <v>FRAPPE FRAISE MONBANA</v>
          </cell>
          <cell r="E501"/>
          <cell r="F501">
            <v>5.12</v>
          </cell>
          <cell r="G501" t="str">
            <v>5.5</v>
          </cell>
          <cell r="H501"/>
          <cell r="I501"/>
          <cell r="J501"/>
          <cell r="K501">
            <v>12.9</v>
          </cell>
          <cell r="L501"/>
          <cell r="M501">
            <v>10.75</v>
          </cell>
          <cell r="N501">
            <v>52.372093023255815</v>
          </cell>
          <cell r="O501">
            <v>1</v>
          </cell>
          <cell r="P501"/>
          <cell r="Q501">
            <v>0</v>
          </cell>
          <cell r="R501"/>
          <cell r="S501"/>
          <cell r="T501"/>
          <cell r="U501">
            <v>0</v>
          </cell>
          <cell r="V501" t="str">
            <v>GD MUG 600ML SPRING PARADE</v>
          </cell>
          <cell r="W501">
            <v>5.12</v>
          </cell>
          <cell r="X501" t="str">
            <v/>
          </cell>
          <cell r="Y501"/>
          <cell r="Z501"/>
          <cell r="AA501" t="str">
            <v>MONBANA</v>
          </cell>
          <cell r="AB501" t="str">
            <v>ALIMENTATION 5.50%</v>
          </cell>
        </row>
        <row r="502">
          <cell r="A502">
            <v>522</v>
          </cell>
          <cell r="B502" t="str">
            <v>522</v>
          </cell>
          <cell r="C502"/>
          <cell r="D502" t="str">
            <v>FRUITS DE LA PASSION</v>
          </cell>
          <cell r="E502"/>
          <cell r="F502">
            <v>1.82</v>
          </cell>
          <cell r="G502" t="str">
            <v>5.5</v>
          </cell>
          <cell r="H502"/>
          <cell r="I502"/>
          <cell r="J502"/>
          <cell r="K502">
            <v>5.9</v>
          </cell>
          <cell r="L502"/>
          <cell r="M502">
            <v>4.916666666666667</v>
          </cell>
          <cell r="N502">
            <v>62.983050847457619</v>
          </cell>
          <cell r="O502">
            <v>1</v>
          </cell>
          <cell r="P502"/>
          <cell r="Q502">
            <v>0</v>
          </cell>
          <cell r="R502"/>
          <cell r="S502"/>
          <cell r="T502"/>
          <cell r="U502">
            <v>0</v>
          </cell>
          <cell r="V502" t="str">
            <v>GD MUG BAMBOU</v>
          </cell>
          <cell r="W502">
            <v>1.82</v>
          </cell>
          <cell r="X502" t="str">
            <v/>
          </cell>
          <cell r="Y502"/>
          <cell r="Z502"/>
          <cell r="AA502" t="str">
            <v>DAMMANN</v>
          </cell>
          <cell r="AB502" t="str">
            <v>THE</v>
          </cell>
        </row>
        <row r="503">
          <cell r="A503">
            <v>9999000005225</v>
          </cell>
          <cell r="B503" t="str">
            <v>P522</v>
          </cell>
          <cell r="C503"/>
          <cell r="D503" t="str">
            <v>FRUITS DE LA PASSION</v>
          </cell>
          <cell r="E503"/>
          <cell r="F503">
            <v>18.18</v>
          </cell>
          <cell r="G503" t="str">
            <v>5.5</v>
          </cell>
          <cell r="H503"/>
          <cell r="I503"/>
          <cell r="J503"/>
          <cell r="K503">
            <v>59</v>
          </cell>
          <cell r="L503"/>
          <cell r="M503">
            <v>49.166666666666671</v>
          </cell>
          <cell r="N503">
            <v>63.023728813559323</v>
          </cell>
          <cell r="O503">
            <v>1</v>
          </cell>
          <cell r="P503"/>
          <cell r="Q503">
            <v>0</v>
          </cell>
          <cell r="R503"/>
          <cell r="S503"/>
          <cell r="T503"/>
          <cell r="U503">
            <v>0</v>
          </cell>
          <cell r="V503" t="str">
            <v>GD MUG CARPES KOI</v>
          </cell>
          <cell r="W503">
            <v>18.18</v>
          </cell>
          <cell r="X503" t="str">
            <v/>
          </cell>
          <cell r="Y503"/>
          <cell r="Z503"/>
          <cell r="AA503" t="str">
            <v>DAMMANN-P</v>
          </cell>
          <cell r="AB503" t="str">
            <v>THE</v>
          </cell>
        </row>
        <row r="504">
          <cell r="A504">
            <v>291</v>
          </cell>
          <cell r="B504" t="str">
            <v>291</v>
          </cell>
          <cell r="C504"/>
          <cell r="D504" t="str">
            <v>FUJIAN VERT</v>
          </cell>
          <cell r="E504"/>
          <cell r="F504">
            <v>3.33</v>
          </cell>
          <cell r="G504" t="str">
            <v>5.5</v>
          </cell>
          <cell r="H504"/>
          <cell r="I504"/>
          <cell r="J504"/>
          <cell r="K504">
            <v>10.9</v>
          </cell>
          <cell r="L504"/>
          <cell r="M504">
            <v>9.0833333333333339</v>
          </cell>
          <cell r="N504">
            <v>63.339449541284409</v>
          </cell>
          <cell r="O504">
            <v>1</v>
          </cell>
          <cell r="P504"/>
          <cell r="Q504">
            <v>0</v>
          </cell>
          <cell r="R504"/>
          <cell r="S504"/>
          <cell r="T504"/>
          <cell r="U504">
            <v>0</v>
          </cell>
          <cell r="V504" t="str">
            <v>GD MUG CHAT PAPILLON</v>
          </cell>
          <cell r="W504">
            <v>3.33</v>
          </cell>
          <cell r="X504" t="str">
            <v/>
          </cell>
          <cell r="Y504"/>
          <cell r="Z504"/>
          <cell r="AA504" t="str">
            <v>DAMMANN</v>
          </cell>
          <cell r="AB504" t="str">
            <v>THE</v>
          </cell>
        </row>
        <row r="505">
          <cell r="A505">
            <v>9999000002910</v>
          </cell>
          <cell r="B505" t="str">
            <v>P291</v>
          </cell>
          <cell r="C505"/>
          <cell r="D505" t="str">
            <v>FUJIAN VERT</v>
          </cell>
          <cell r="E505"/>
          <cell r="F505">
            <v>33.340000000000003</v>
          </cell>
          <cell r="G505" t="str">
            <v>5.5</v>
          </cell>
          <cell r="H505"/>
          <cell r="I505"/>
          <cell r="J505"/>
          <cell r="K505">
            <v>109</v>
          </cell>
          <cell r="L505"/>
          <cell r="M505">
            <v>90.833333333333343</v>
          </cell>
          <cell r="N505">
            <v>63.295412844036704</v>
          </cell>
          <cell r="O505">
            <v>1</v>
          </cell>
          <cell r="P505"/>
          <cell r="Q505">
            <v>0</v>
          </cell>
          <cell r="R505"/>
          <cell r="S505"/>
          <cell r="T505"/>
          <cell r="U505">
            <v>0</v>
          </cell>
          <cell r="V505" t="str">
            <v>GD MUG GROSLIERE F.GS SEINS</v>
          </cell>
          <cell r="W505">
            <v>33.340000000000003</v>
          </cell>
          <cell r="X505" t="str">
            <v/>
          </cell>
          <cell r="Y505"/>
          <cell r="Z505"/>
          <cell r="AA505" t="str">
            <v>DAMMANN-P</v>
          </cell>
          <cell r="AB505" t="str">
            <v>THE</v>
          </cell>
        </row>
        <row r="506">
          <cell r="A506">
            <v>3435070064602</v>
          </cell>
          <cell r="B506" t="str">
            <v>001611</v>
          </cell>
          <cell r="C506"/>
          <cell r="D506" t="str">
            <v>GALETTES DE REIMS</v>
          </cell>
          <cell r="E506"/>
          <cell r="F506">
            <v>1.37</v>
          </cell>
          <cell r="G506" t="str">
            <v>5.5</v>
          </cell>
          <cell r="H506"/>
          <cell r="I506"/>
          <cell r="J506"/>
          <cell r="K506">
            <v>3.5</v>
          </cell>
          <cell r="L506"/>
          <cell r="M506">
            <v>2.916666666666667</v>
          </cell>
          <cell r="N506">
            <v>53.028571428571425</v>
          </cell>
          <cell r="O506">
            <v>1</v>
          </cell>
          <cell r="P506"/>
          <cell r="Q506">
            <v>0</v>
          </cell>
          <cell r="R506"/>
          <cell r="S506"/>
          <cell r="T506"/>
          <cell r="U506">
            <v>0</v>
          </cell>
          <cell r="V506" t="str">
            <v>GD MUG GROSLIERE FEMME CHAPEAU</v>
          </cell>
          <cell r="W506">
            <v>1.37</v>
          </cell>
          <cell r="X506" t="str">
            <v/>
          </cell>
          <cell r="Y506"/>
          <cell r="Z506"/>
          <cell r="AA506" t="str">
            <v>SDP</v>
          </cell>
          <cell r="AB506" t="str">
            <v>ALIMENTATION 5.50%</v>
          </cell>
        </row>
        <row r="507">
          <cell r="A507">
            <v>3700238375136</v>
          </cell>
          <cell r="B507" t="str">
            <v>A00141</v>
          </cell>
          <cell r="C507"/>
          <cell r="D507" t="str">
            <v>GD MOULIN A SEL HIMALAYA</v>
          </cell>
          <cell r="E507"/>
          <cell r="F507">
            <v>10.7</v>
          </cell>
          <cell r="G507" t="str">
            <v>5.5</v>
          </cell>
          <cell r="H507"/>
          <cell r="I507"/>
          <cell r="J507"/>
          <cell r="K507">
            <v>22.5</v>
          </cell>
          <cell r="L507"/>
          <cell r="M507">
            <v>18.75</v>
          </cell>
          <cell r="N507">
            <v>42.933333333333337</v>
          </cell>
          <cell r="O507">
            <v>1</v>
          </cell>
          <cell r="P507"/>
          <cell r="Q507">
            <v>0</v>
          </cell>
          <cell r="R507"/>
          <cell r="S507"/>
          <cell r="T507"/>
          <cell r="U507">
            <v>0</v>
          </cell>
          <cell r="V507" t="str">
            <v>GD MUG HOKUSAI LA VAGUE</v>
          </cell>
          <cell r="W507">
            <v>10.7</v>
          </cell>
          <cell r="X507" t="str">
            <v/>
          </cell>
          <cell r="Y507"/>
          <cell r="Z507"/>
          <cell r="AA507" t="str">
            <v>SDP</v>
          </cell>
          <cell r="AB507" t="str">
            <v>ALIMENTATION 5.50%</v>
          </cell>
        </row>
        <row r="508">
          <cell r="A508">
            <v>8001544111865</v>
          </cell>
          <cell r="B508" t="str">
            <v>1462JARD</v>
          </cell>
          <cell r="C508"/>
          <cell r="D508" t="str">
            <v>GD MUG 600 ML JARDIN</v>
          </cell>
          <cell r="E508"/>
          <cell r="F508">
            <v>10</v>
          </cell>
          <cell r="G508" t="str">
            <v>20</v>
          </cell>
          <cell r="H508"/>
          <cell r="I508"/>
          <cell r="J508"/>
          <cell r="K508">
            <v>25.9</v>
          </cell>
          <cell r="L508"/>
          <cell r="M508">
            <v>21.583333333333332</v>
          </cell>
          <cell r="N508">
            <v>53.667953667953661</v>
          </cell>
          <cell r="O508">
            <v>1</v>
          </cell>
          <cell r="P508"/>
          <cell r="Q508">
            <v>0</v>
          </cell>
          <cell r="R508"/>
          <cell r="S508"/>
          <cell r="T508"/>
          <cell r="U508">
            <v>0</v>
          </cell>
          <cell r="V508" t="str">
            <v>GD MUG KANDINSKI CERCLES ENCERCLES</v>
          </cell>
          <cell r="W508">
            <v>10</v>
          </cell>
          <cell r="X508" t="str">
            <v/>
          </cell>
          <cell r="Y508"/>
          <cell r="Z508"/>
          <cell r="AA508" t="str">
            <v>EASTTARGET</v>
          </cell>
          <cell r="AB508" t="str">
            <v>ACC/VAISSELLE</v>
          </cell>
        </row>
        <row r="509">
          <cell r="A509">
            <v>8001544145945</v>
          </cell>
          <cell r="B509" t="str">
            <v>1462SPAR</v>
          </cell>
          <cell r="C509"/>
          <cell r="D509" t="str">
            <v>GD MUG 600ML SPRING PARADE</v>
          </cell>
          <cell r="E509"/>
          <cell r="F509">
            <v>10</v>
          </cell>
          <cell r="G509" t="str">
            <v>20</v>
          </cell>
          <cell r="H509"/>
          <cell r="I509"/>
          <cell r="J509"/>
          <cell r="K509">
            <v>25.9</v>
          </cell>
          <cell r="L509"/>
          <cell r="M509">
            <v>21.583333333333332</v>
          </cell>
          <cell r="N509">
            <v>53.667953667953661</v>
          </cell>
          <cell r="O509">
            <v>1</v>
          </cell>
          <cell r="P509"/>
          <cell r="Q509">
            <v>0</v>
          </cell>
          <cell r="R509"/>
          <cell r="S509"/>
          <cell r="T509"/>
          <cell r="U509">
            <v>0</v>
          </cell>
          <cell r="V509" t="str">
            <v>GD MUG KANDINSKI ROUGE</v>
          </cell>
          <cell r="W509">
            <v>10</v>
          </cell>
          <cell r="X509" t="str">
            <v/>
          </cell>
          <cell r="Y509"/>
          <cell r="Z509"/>
          <cell r="AA509" t="str">
            <v>EASTTARGET</v>
          </cell>
          <cell r="AB509" t="str">
            <v>ACC/VAISSELLE</v>
          </cell>
        </row>
        <row r="510">
          <cell r="A510">
            <v>4028145105226</v>
          </cell>
          <cell r="B510" t="str">
            <v>A00219</v>
          </cell>
          <cell r="C510"/>
          <cell r="D510" t="str">
            <v>GD MUG BAMBOU</v>
          </cell>
          <cell r="E510"/>
          <cell r="F510">
            <v>10.96</v>
          </cell>
          <cell r="G510" t="str">
            <v>20</v>
          </cell>
          <cell r="H510"/>
          <cell r="I510"/>
          <cell r="J510"/>
          <cell r="K510">
            <v>27.9</v>
          </cell>
          <cell r="L510"/>
          <cell r="M510">
            <v>23.25</v>
          </cell>
          <cell r="N510">
            <v>52.86021505376344</v>
          </cell>
          <cell r="O510">
            <v>1</v>
          </cell>
          <cell r="P510"/>
          <cell r="Q510">
            <v>0</v>
          </cell>
          <cell r="R510"/>
          <cell r="S510"/>
          <cell r="T510"/>
          <cell r="U510">
            <v>0</v>
          </cell>
          <cell r="V510" t="str">
            <v>GD MUG KLIMT DAME EVENTAIL</v>
          </cell>
          <cell r="W510">
            <v>10.96</v>
          </cell>
          <cell r="X510" t="str">
            <v/>
          </cell>
          <cell r="Y510"/>
          <cell r="Z510"/>
          <cell r="AA510" t="str">
            <v>KONITZ</v>
          </cell>
          <cell r="AB510" t="str">
            <v>ACC/VAISSELLE</v>
          </cell>
        </row>
        <row r="511">
          <cell r="A511">
            <v>4028145102782</v>
          </cell>
          <cell r="B511" t="str">
            <v>KONITZ 26</v>
          </cell>
          <cell r="C511"/>
          <cell r="D511" t="str">
            <v>GD MUG CARPES KOI</v>
          </cell>
          <cell r="E511"/>
          <cell r="F511">
            <v>10.96</v>
          </cell>
          <cell r="G511" t="str">
            <v>20</v>
          </cell>
          <cell r="H511"/>
          <cell r="I511"/>
          <cell r="J511"/>
          <cell r="K511">
            <v>27.9</v>
          </cell>
          <cell r="L511"/>
          <cell r="M511">
            <v>23.25</v>
          </cell>
          <cell r="N511">
            <v>52.86021505376344</v>
          </cell>
          <cell r="O511">
            <v>1</v>
          </cell>
          <cell r="P511"/>
          <cell r="Q511">
            <v>0</v>
          </cell>
          <cell r="R511"/>
          <cell r="S511"/>
          <cell r="T511"/>
          <cell r="U511">
            <v>0</v>
          </cell>
          <cell r="V511" t="str">
            <v>GD MUG KLIMT LARME D'OR</v>
          </cell>
          <cell r="W511">
            <v>10.96</v>
          </cell>
          <cell r="X511" t="str">
            <v/>
          </cell>
          <cell r="Y511"/>
          <cell r="Z511"/>
          <cell r="AA511" t="str">
            <v>KONITZ</v>
          </cell>
          <cell r="AB511" t="str">
            <v>ACC/VAISSELLE</v>
          </cell>
        </row>
        <row r="512">
          <cell r="A512">
            <v>4028145107183</v>
          </cell>
          <cell r="B512" t="str">
            <v>KONITZ 25</v>
          </cell>
          <cell r="C512"/>
          <cell r="D512" t="str">
            <v>GD MUG CHAT PAPILLON</v>
          </cell>
          <cell r="E512"/>
          <cell r="F512">
            <v>10.96</v>
          </cell>
          <cell r="G512" t="str">
            <v>20</v>
          </cell>
          <cell r="H512"/>
          <cell r="I512"/>
          <cell r="J512"/>
          <cell r="K512">
            <v>27.9</v>
          </cell>
          <cell r="L512"/>
          <cell r="M512">
            <v>23.25</v>
          </cell>
          <cell r="N512">
            <v>52.86021505376344</v>
          </cell>
          <cell r="O512">
            <v>1</v>
          </cell>
          <cell r="P512"/>
          <cell r="Q512">
            <v>0</v>
          </cell>
          <cell r="R512"/>
          <cell r="S512"/>
          <cell r="T512"/>
          <cell r="U512">
            <v>0</v>
          </cell>
          <cell r="V512" t="str">
            <v>GD MUG KLIMT LE BAISER</v>
          </cell>
          <cell r="W512">
            <v>10.96</v>
          </cell>
          <cell r="X512" t="str">
            <v/>
          </cell>
          <cell r="Y512"/>
          <cell r="Z512"/>
          <cell r="AA512" t="str">
            <v>KONITZ</v>
          </cell>
          <cell r="AB512" t="str">
            <v>ACC/VAISSELLE</v>
          </cell>
        </row>
        <row r="513">
          <cell r="A513">
            <v>3661078227033</v>
          </cell>
          <cell r="B513" t="str">
            <v>AU5020</v>
          </cell>
          <cell r="C513"/>
          <cell r="D513" t="str">
            <v>GD MUG GROSLIERE F.GS SEINS</v>
          </cell>
          <cell r="E513"/>
          <cell r="F513">
            <v>6.95</v>
          </cell>
          <cell r="G513" t="str">
            <v>20</v>
          </cell>
          <cell r="H513"/>
          <cell r="I513"/>
          <cell r="J513"/>
          <cell r="K513">
            <v>18.899999999999999</v>
          </cell>
          <cell r="L513"/>
          <cell r="M513">
            <v>15.75</v>
          </cell>
          <cell r="N513">
            <v>55.873015873015873</v>
          </cell>
          <cell r="O513">
            <v>1</v>
          </cell>
          <cell r="P513"/>
          <cell r="Q513">
            <v>0</v>
          </cell>
          <cell r="R513"/>
          <cell r="S513"/>
          <cell r="T513"/>
          <cell r="U513">
            <v>0</v>
          </cell>
          <cell r="V513" t="str">
            <v>GD MUG MUCHA AUTOMNE</v>
          </cell>
          <cell r="W513">
            <v>6.95</v>
          </cell>
          <cell r="X513" t="str">
            <v/>
          </cell>
          <cell r="Y513"/>
          <cell r="Z513"/>
          <cell r="AA513" t="str">
            <v>SOCADIS</v>
          </cell>
          <cell r="AB513" t="str">
            <v>ACC/VAISSELLE</v>
          </cell>
        </row>
        <row r="514">
          <cell r="A514">
            <v>3661078226890</v>
          </cell>
          <cell r="B514" t="str">
            <v>AU5006</v>
          </cell>
          <cell r="C514"/>
          <cell r="D514" t="str">
            <v>GD MUG GROSLIERE FEMME CHAPEAU</v>
          </cell>
          <cell r="E514"/>
          <cell r="F514">
            <v>6.95</v>
          </cell>
          <cell r="G514" t="str">
            <v>20</v>
          </cell>
          <cell r="H514"/>
          <cell r="I514"/>
          <cell r="J514"/>
          <cell r="K514">
            <v>18.899999999999999</v>
          </cell>
          <cell r="L514"/>
          <cell r="M514">
            <v>15.75</v>
          </cell>
          <cell r="N514">
            <v>55.873015873015873</v>
          </cell>
          <cell r="O514">
            <v>1</v>
          </cell>
          <cell r="P514"/>
          <cell r="Q514">
            <v>0</v>
          </cell>
          <cell r="R514"/>
          <cell r="S514"/>
          <cell r="T514"/>
          <cell r="U514">
            <v>0</v>
          </cell>
          <cell r="V514" t="str">
            <v>GD MUG MUCHA ÉTÉ</v>
          </cell>
          <cell r="W514">
            <v>6.95</v>
          </cell>
          <cell r="X514" t="str">
            <v/>
          </cell>
          <cell r="Y514"/>
          <cell r="Z514"/>
          <cell r="AA514" t="str">
            <v>SOCADIS</v>
          </cell>
          <cell r="AB514" t="str">
            <v>ACC/VAISSELLE</v>
          </cell>
        </row>
        <row r="515">
          <cell r="A515">
            <v>3661078220096</v>
          </cell>
          <cell r="B515" t="str">
            <v>AU4955</v>
          </cell>
          <cell r="C515"/>
          <cell r="D515" t="str">
            <v>GD MUG HOKUSAI LA VAGUE</v>
          </cell>
          <cell r="E515"/>
          <cell r="F515">
            <v>6.95</v>
          </cell>
          <cell r="G515" t="str">
            <v>20</v>
          </cell>
          <cell r="H515"/>
          <cell r="I515"/>
          <cell r="J515"/>
          <cell r="K515">
            <v>18.899999999999999</v>
          </cell>
          <cell r="L515"/>
          <cell r="M515">
            <v>15.75</v>
          </cell>
          <cell r="N515">
            <v>55.873015873015873</v>
          </cell>
          <cell r="O515">
            <v>1</v>
          </cell>
          <cell r="P515"/>
          <cell r="Q515">
            <v>0</v>
          </cell>
          <cell r="R515"/>
          <cell r="S515"/>
          <cell r="T515"/>
          <cell r="U515">
            <v>0</v>
          </cell>
          <cell r="V515" t="str">
            <v>GD MUG MUCHA HIVER</v>
          </cell>
          <cell r="W515">
            <v>6.95</v>
          </cell>
          <cell r="X515" t="str">
            <v/>
          </cell>
          <cell r="Y515"/>
          <cell r="Z515"/>
          <cell r="AA515" t="str">
            <v>SOCADIS</v>
          </cell>
          <cell r="AB515" t="str">
            <v>ACC/VAISSELLE</v>
          </cell>
        </row>
        <row r="516">
          <cell r="A516">
            <v>3661078223080</v>
          </cell>
          <cell r="B516" t="str">
            <v>AU4980</v>
          </cell>
          <cell r="C516"/>
          <cell r="D516" t="str">
            <v>GD MUG KANDINSKI CERCLES ENCERCLES</v>
          </cell>
          <cell r="E516"/>
          <cell r="F516">
            <v>6.95</v>
          </cell>
          <cell r="G516" t="str">
            <v>20</v>
          </cell>
          <cell r="H516"/>
          <cell r="I516"/>
          <cell r="J516"/>
          <cell r="K516">
            <v>18.899999999999999</v>
          </cell>
          <cell r="L516"/>
          <cell r="M516">
            <v>15.75</v>
          </cell>
          <cell r="N516">
            <v>55.873015873015873</v>
          </cell>
          <cell r="O516">
            <v>1</v>
          </cell>
          <cell r="P516"/>
          <cell r="Q516">
            <v>0</v>
          </cell>
          <cell r="R516"/>
          <cell r="S516"/>
          <cell r="T516"/>
          <cell r="U516">
            <v>0</v>
          </cell>
          <cell r="V516" t="str">
            <v>GD MUG MUCHA PRINTEMPS</v>
          </cell>
          <cell r="W516">
            <v>6.95</v>
          </cell>
          <cell r="X516" t="str">
            <v/>
          </cell>
          <cell r="Y516"/>
          <cell r="Z516"/>
          <cell r="AA516" t="str">
            <v>SOCADIS</v>
          </cell>
          <cell r="AB516" t="str">
            <v>ACC/VAISSELLE</v>
          </cell>
        </row>
        <row r="517">
          <cell r="A517">
            <v>3661078219557</v>
          </cell>
          <cell r="B517" t="str">
            <v>AU4916</v>
          </cell>
          <cell r="C517"/>
          <cell r="D517" t="str">
            <v>GD MUG KANDINSKI ROUGE</v>
          </cell>
          <cell r="E517"/>
          <cell r="F517">
            <v>6.95</v>
          </cell>
          <cell r="G517" t="str">
            <v>20</v>
          </cell>
          <cell r="H517"/>
          <cell r="I517"/>
          <cell r="J517"/>
          <cell r="K517">
            <v>18.899999999999999</v>
          </cell>
          <cell r="L517"/>
          <cell r="M517">
            <v>15.75</v>
          </cell>
          <cell r="N517">
            <v>55.873015873015873</v>
          </cell>
          <cell r="O517">
            <v>1</v>
          </cell>
          <cell r="P517"/>
          <cell r="Q517">
            <v>0</v>
          </cell>
          <cell r="R517"/>
          <cell r="S517"/>
          <cell r="T517"/>
          <cell r="U517">
            <v>0</v>
          </cell>
          <cell r="V517" t="str">
            <v>GD MUG VAN GOGH NUIT ETOILEE</v>
          </cell>
          <cell r="W517">
            <v>6.95</v>
          </cell>
          <cell r="X517" t="str">
            <v/>
          </cell>
          <cell r="Y517"/>
          <cell r="Z517"/>
          <cell r="AA517" t="str">
            <v>SOCADIS</v>
          </cell>
          <cell r="AB517" t="str">
            <v>ACC/VAISSELLE</v>
          </cell>
        </row>
        <row r="518">
          <cell r="A518">
            <v>3661078213456</v>
          </cell>
          <cell r="B518" t="str">
            <v>AU4892</v>
          </cell>
          <cell r="C518"/>
          <cell r="D518" t="str">
            <v>GD MUG KLIMT DAME EVENTAIL</v>
          </cell>
          <cell r="E518"/>
          <cell r="F518">
            <v>6.95</v>
          </cell>
          <cell r="G518" t="str">
            <v>20</v>
          </cell>
          <cell r="H518"/>
          <cell r="I518"/>
          <cell r="J518"/>
          <cell r="K518">
            <v>18.899999999999999</v>
          </cell>
          <cell r="L518"/>
          <cell r="M518">
            <v>15.75</v>
          </cell>
          <cell r="N518">
            <v>55.873015873015873</v>
          </cell>
          <cell r="O518">
            <v>1</v>
          </cell>
          <cell r="P518"/>
          <cell r="Q518">
            <v>0</v>
          </cell>
          <cell r="R518"/>
          <cell r="S518"/>
          <cell r="T518"/>
          <cell r="U518">
            <v>0</v>
          </cell>
          <cell r="V518" t="str">
            <v>GD MUG KLIMT DAME EVENTAIL</v>
          </cell>
          <cell r="W518">
            <v>6.95</v>
          </cell>
          <cell r="X518" t="str">
            <v/>
          </cell>
          <cell r="Y518"/>
          <cell r="Z518"/>
          <cell r="AA518" t="str">
            <v>SOCADIS</v>
          </cell>
          <cell r="AB518" t="str">
            <v>ACC/VAISSELLE</v>
          </cell>
        </row>
        <row r="519">
          <cell r="A519">
            <v>3661078209152</v>
          </cell>
          <cell r="B519" t="str">
            <v>AU4867</v>
          </cell>
          <cell r="C519"/>
          <cell r="D519" t="str">
            <v>GD MUG KLIMT LARME D'OR</v>
          </cell>
          <cell r="E519"/>
          <cell r="F519">
            <v>6.95</v>
          </cell>
          <cell r="G519" t="str">
            <v>20</v>
          </cell>
          <cell r="H519"/>
          <cell r="I519"/>
          <cell r="J519"/>
          <cell r="K519">
            <v>18.899999999999999</v>
          </cell>
          <cell r="L519"/>
          <cell r="M519">
            <v>15.75</v>
          </cell>
          <cell r="N519">
            <v>55.873015873015873</v>
          </cell>
          <cell r="O519">
            <v>1</v>
          </cell>
          <cell r="P519"/>
          <cell r="Q519">
            <v>0</v>
          </cell>
          <cell r="R519"/>
          <cell r="S519"/>
          <cell r="T519"/>
          <cell r="U519">
            <v>0</v>
          </cell>
          <cell r="V519" t="str">
            <v>GD MUG KLIMT LARME D'OR</v>
          </cell>
          <cell r="W519">
            <v>6.95</v>
          </cell>
          <cell r="X519" t="str">
            <v/>
          </cell>
          <cell r="Y519"/>
          <cell r="Z519"/>
          <cell r="AA519" t="str">
            <v>SOCADIS</v>
          </cell>
          <cell r="AB519" t="str">
            <v>ACC/VAISSELLE</v>
          </cell>
        </row>
        <row r="520">
          <cell r="A520">
            <v>3661078196230</v>
          </cell>
          <cell r="B520" t="str">
            <v>AU4816</v>
          </cell>
          <cell r="C520"/>
          <cell r="D520" t="str">
            <v>GD MUG KLIMT LE BAISER</v>
          </cell>
          <cell r="E520"/>
          <cell r="F520">
            <v>6.95</v>
          </cell>
          <cell r="G520" t="str">
            <v>20</v>
          </cell>
          <cell r="H520"/>
          <cell r="I520"/>
          <cell r="J520"/>
          <cell r="K520">
            <v>18.899999999999999</v>
          </cell>
          <cell r="L520"/>
          <cell r="M520">
            <v>15.75</v>
          </cell>
          <cell r="N520">
            <v>55.873015873015873</v>
          </cell>
          <cell r="O520">
            <v>1</v>
          </cell>
          <cell r="P520"/>
          <cell r="Q520">
            <v>0</v>
          </cell>
          <cell r="R520"/>
          <cell r="S520"/>
          <cell r="T520"/>
          <cell r="U520">
            <v>0</v>
          </cell>
          <cell r="V520" t="str">
            <v>GD MUG KLIMT LE BAISER</v>
          </cell>
          <cell r="W520">
            <v>6.95</v>
          </cell>
          <cell r="X520" t="str">
            <v/>
          </cell>
          <cell r="Y520"/>
          <cell r="Z520"/>
          <cell r="AA520" t="str">
            <v>SOCADIS</v>
          </cell>
          <cell r="AB520" t="str">
            <v>ACC/VAISSELLE</v>
          </cell>
        </row>
        <row r="521">
          <cell r="A521">
            <v>3661078223196</v>
          </cell>
          <cell r="B521" t="str">
            <v>AU4991</v>
          </cell>
          <cell r="C521"/>
          <cell r="D521" t="str">
            <v>GD MUG MUCHA AUTOMNE</v>
          </cell>
          <cell r="E521"/>
          <cell r="F521">
            <v>6.95</v>
          </cell>
          <cell r="G521" t="str">
            <v>20</v>
          </cell>
          <cell r="H521"/>
          <cell r="I521"/>
          <cell r="J521"/>
          <cell r="K521">
            <v>18.899999999999999</v>
          </cell>
          <cell r="L521"/>
          <cell r="M521">
            <v>15.75</v>
          </cell>
          <cell r="N521">
            <v>55.873015873015873</v>
          </cell>
          <cell r="O521">
            <v>1</v>
          </cell>
          <cell r="P521"/>
          <cell r="Q521">
            <v>0</v>
          </cell>
          <cell r="R521"/>
          <cell r="S521"/>
          <cell r="T521"/>
          <cell r="U521">
            <v>0</v>
          </cell>
          <cell r="V521" t="str">
            <v>GELEE COQUELICOT</v>
          </cell>
          <cell r="W521">
            <v>6.95</v>
          </cell>
          <cell r="X521" t="str">
            <v/>
          </cell>
          <cell r="Y521"/>
          <cell r="Z521"/>
          <cell r="AA521" t="str">
            <v>SOCADIS</v>
          </cell>
          <cell r="AB521" t="str">
            <v>ACC/VAISSELLE</v>
          </cell>
        </row>
        <row r="522">
          <cell r="A522">
            <v>3661078223189</v>
          </cell>
          <cell r="B522" t="str">
            <v>AU4990</v>
          </cell>
          <cell r="C522"/>
          <cell r="D522" t="str">
            <v>GD MUG MUCHA ÉTÉ</v>
          </cell>
          <cell r="E522"/>
          <cell r="F522">
            <v>6.95</v>
          </cell>
          <cell r="G522" t="str">
            <v>20</v>
          </cell>
          <cell r="H522"/>
          <cell r="I522"/>
          <cell r="J522"/>
          <cell r="K522">
            <v>18.899999999999999</v>
          </cell>
          <cell r="L522"/>
          <cell r="M522">
            <v>15.75</v>
          </cell>
          <cell r="N522">
            <v>55.873015873015873</v>
          </cell>
          <cell r="O522">
            <v>1</v>
          </cell>
          <cell r="P522"/>
          <cell r="Q522">
            <v>0</v>
          </cell>
          <cell r="R522"/>
          <cell r="S522"/>
          <cell r="T522"/>
          <cell r="U522">
            <v>0</v>
          </cell>
          <cell r="V522" t="str">
            <v>GD MUG MUCHA ÉTÉ</v>
          </cell>
          <cell r="W522">
            <v>6.95</v>
          </cell>
          <cell r="X522" t="str">
            <v/>
          </cell>
          <cell r="Y522"/>
          <cell r="Z522"/>
          <cell r="AA522" t="str">
            <v>SOCADIS</v>
          </cell>
          <cell r="AB522" t="str">
            <v>ACC/VAISSELLE</v>
          </cell>
        </row>
        <row r="523">
          <cell r="A523">
            <v>3661078223202</v>
          </cell>
          <cell r="B523" t="str">
            <v>AU4992</v>
          </cell>
          <cell r="C523"/>
          <cell r="D523" t="str">
            <v>GD MUG MUCHA HIVER</v>
          </cell>
          <cell r="E523"/>
          <cell r="F523">
            <v>6.95</v>
          </cell>
          <cell r="G523" t="str">
            <v>20</v>
          </cell>
          <cell r="H523"/>
          <cell r="I523"/>
          <cell r="J523"/>
          <cell r="K523">
            <v>18.899999999999999</v>
          </cell>
          <cell r="L523"/>
          <cell r="M523">
            <v>15.75</v>
          </cell>
          <cell r="N523">
            <v>55.873015873015873</v>
          </cell>
          <cell r="O523">
            <v>1</v>
          </cell>
          <cell r="P523"/>
          <cell r="Q523">
            <v>0</v>
          </cell>
          <cell r="R523"/>
          <cell r="S523"/>
          <cell r="T523"/>
          <cell r="U523">
            <v>0</v>
          </cell>
          <cell r="V523" t="str">
            <v>GD MUG MUCHA HIVER</v>
          </cell>
          <cell r="W523">
            <v>6.95</v>
          </cell>
          <cell r="X523" t="str">
            <v/>
          </cell>
          <cell r="Y523"/>
          <cell r="Z523"/>
          <cell r="AA523" t="str">
            <v>SOCADIS</v>
          </cell>
          <cell r="AB523" t="str">
            <v>ACC/VAISSELLE</v>
          </cell>
        </row>
        <row r="524">
          <cell r="A524">
            <v>3661078223172</v>
          </cell>
          <cell r="B524" t="str">
            <v>AU4989</v>
          </cell>
          <cell r="C524"/>
          <cell r="D524" t="str">
            <v>GD MUG MUCHA PRINTEMPS</v>
          </cell>
          <cell r="E524"/>
          <cell r="F524">
            <v>6.95</v>
          </cell>
          <cell r="G524" t="str">
            <v>20</v>
          </cell>
          <cell r="H524"/>
          <cell r="I524"/>
          <cell r="J524"/>
          <cell r="K524">
            <v>18.899999999999999</v>
          </cell>
          <cell r="L524"/>
          <cell r="M524">
            <v>15.75</v>
          </cell>
          <cell r="N524">
            <v>55.873015873015873</v>
          </cell>
          <cell r="O524">
            <v>1</v>
          </cell>
          <cell r="P524"/>
          <cell r="Q524">
            <v>0</v>
          </cell>
          <cell r="R524"/>
          <cell r="S524"/>
          <cell r="T524"/>
          <cell r="U524">
            <v>0</v>
          </cell>
          <cell r="V524" t="str">
            <v>GD MUG MUCHA PRINTEMPS</v>
          </cell>
          <cell r="W524">
            <v>6.95</v>
          </cell>
          <cell r="X524" t="str">
            <v/>
          </cell>
          <cell r="Y524"/>
          <cell r="Z524"/>
          <cell r="AA524" t="str">
            <v>SOCADIS</v>
          </cell>
          <cell r="AB524" t="str">
            <v>ACC/VAISSELLE</v>
          </cell>
        </row>
        <row r="525">
          <cell r="A525">
            <v>3661078213555</v>
          </cell>
          <cell r="B525" t="str">
            <v>AU4902</v>
          </cell>
          <cell r="C525"/>
          <cell r="D525" t="str">
            <v>GD MUG VAN GOGH NUIT ETOILEE</v>
          </cell>
          <cell r="E525"/>
          <cell r="F525">
            <v>6.95</v>
          </cell>
          <cell r="G525" t="str">
            <v>20</v>
          </cell>
          <cell r="H525"/>
          <cell r="I525"/>
          <cell r="J525"/>
          <cell r="K525">
            <v>18.899999999999999</v>
          </cell>
          <cell r="L525"/>
          <cell r="M525">
            <v>15.75</v>
          </cell>
          <cell r="N525">
            <v>55.873015873015873</v>
          </cell>
          <cell r="O525">
            <v>1</v>
          </cell>
          <cell r="P525"/>
          <cell r="Q525">
            <v>0</v>
          </cell>
          <cell r="R525"/>
          <cell r="S525"/>
          <cell r="T525"/>
          <cell r="U525">
            <v>0</v>
          </cell>
          <cell r="V525" t="str">
            <v>GD MUG VAN GOGH NUIT ETOILEE</v>
          </cell>
          <cell r="W525">
            <v>6.95</v>
          </cell>
          <cell r="X525" t="str">
            <v/>
          </cell>
          <cell r="Y525"/>
          <cell r="Z525"/>
          <cell r="AA525" t="str">
            <v>SOCADIS</v>
          </cell>
          <cell r="AB525" t="str">
            <v>ACC/VAISSELLE</v>
          </cell>
        </row>
        <row r="526">
          <cell r="A526">
            <v>3661078219700</v>
          </cell>
          <cell r="B526" t="str">
            <v>AU4931</v>
          </cell>
          <cell r="C526"/>
          <cell r="D526" t="str">
            <v>GD MUG VAN GOGH TOURNESOLS</v>
          </cell>
          <cell r="E526"/>
          <cell r="F526">
            <v>6.95</v>
          </cell>
          <cell r="G526" t="str">
            <v>20</v>
          </cell>
          <cell r="H526"/>
          <cell r="I526"/>
          <cell r="J526"/>
          <cell r="K526">
            <v>18.899999999999999</v>
          </cell>
          <cell r="L526"/>
          <cell r="M526">
            <v>15.75</v>
          </cell>
          <cell r="N526">
            <v>55.873015873015873</v>
          </cell>
          <cell r="O526">
            <v>1</v>
          </cell>
          <cell r="P526"/>
          <cell r="Q526">
            <v>0</v>
          </cell>
          <cell r="R526"/>
          <cell r="S526"/>
          <cell r="T526"/>
          <cell r="U526">
            <v>0</v>
          </cell>
          <cell r="V526" t="str">
            <v>GD MUG VAN GOGH TOURNESOLS</v>
          </cell>
          <cell r="W526">
            <v>6.95</v>
          </cell>
          <cell r="X526" t="str">
            <v/>
          </cell>
          <cell r="Y526"/>
          <cell r="Z526"/>
          <cell r="AA526" t="str">
            <v>SOCADIS</v>
          </cell>
          <cell r="AB526" t="str">
            <v>ACC/VAISSELLE</v>
          </cell>
        </row>
        <row r="527">
          <cell r="A527">
            <v>3661078221710</v>
          </cell>
          <cell r="B527" t="str">
            <v>VA10611</v>
          </cell>
          <cell r="C527"/>
          <cell r="D527" t="str">
            <v>GD PLATEAU VISAGE</v>
          </cell>
          <cell r="E527"/>
          <cell r="F527">
            <v>9.4</v>
          </cell>
          <cell r="G527" t="str">
            <v>20</v>
          </cell>
          <cell r="H527"/>
          <cell r="I527"/>
          <cell r="J527"/>
          <cell r="K527">
            <v>23.5</v>
          </cell>
          <cell r="L527"/>
          <cell r="M527">
            <v>19.583333333333336</v>
          </cell>
          <cell r="N527">
            <v>52</v>
          </cell>
          <cell r="O527">
            <v>1</v>
          </cell>
          <cell r="P527"/>
          <cell r="Q527">
            <v>0</v>
          </cell>
          <cell r="R527"/>
          <cell r="S527"/>
          <cell r="T527"/>
          <cell r="U527">
            <v>0</v>
          </cell>
          <cell r="V527" t="str">
            <v>GD PLATEAU VISAGE</v>
          </cell>
          <cell r="W527">
            <v>9.4</v>
          </cell>
          <cell r="X527" t="str">
            <v/>
          </cell>
          <cell r="Y527"/>
          <cell r="Z527"/>
          <cell r="AA527" t="str">
            <v>SOCADIS</v>
          </cell>
          <cell r="AB527" t="str">
            <v>ACC/VAISSELLE</v>
          </cell>
        </row>
        <row r="528">
          <cell r="A528">
            <v>3259920006365</v>
          </cell>
          <cell r="B528" t="str">
            <v>A00230</v>
          </cell>
          <cell r="C528"/>
          <cell r="D528" t="str">
            <v>GDE PINCE A THE</v>
          </cell>
          <cell r="E528"/>
          <cell r="F528">
            <v>2.5</v>
          </cell>
          <cell r="G528" t="str">
            <v>20</v>
          </cell>
          <cell r="H528"/>
          <cell r="I528"/>
          <cell r="J528"/>
          <cell r="K528">
            <v>6.5</v>
          </cell>
          <cell r="L528"/>
          <cell r="M528">
            <v>5.416666666666667</v>
          </cell>
          <cell r="N528">
            <v>53.846153846153847</v>
          </cell>
          <cell r="O528">
            <v>1</v>
          </cell>
          <cell r="P528"/>
          <cell r="Q528">
            <v>0</v>
          </cell>
          <cell r="R528"/>
          <cell r="S528"/>
          <cell r="T528"/>
          <cell r="U528">
            <v>0</v>
          </cell>
          <cell r="V528" t="str">
            <v>GDE PINCE A THE</v>
          </cell>
          <cell r="W528">
            <v>2.5</v>
          </cell>
          <cell r="X528" t="str">
            <v/>
          </cell>
          <cell r="Y528"/>
          <cell r="Z528"/>
          <cell r="AA528" t="str">
            <v>EASTTARGET</v>
          </cell>
          <cell r="AB528" t="str">
            <v>ACC/VAISSELLE</v>
          </cell>
        </row>
        <row r="529">
          <cell r="A529">
            <v>3700238333884</v>
          </cell>
          <cell r="B529" t="str">
            <v>A000072</v>
          </cell>
          <cell r="C529"/>
          <cell r="D529" t="str">
            <v>GELEE COQUELICOT</v>
          </cell>
          <cell r="E529"/>
          <cell r="F529">
            <v>2.69</v>
          </cell>
          <cell r="G529" t="str">
            <v>5.5</v>
          </cell>
          <cell r="H529"/>
          <cell r="I529"/>
          <cell r="J529"/>
          <cell r="K529">
            <v>6.5</v>
          </cell>
          <cell r="L529"/>
          <cell r="M529">
            <v>5.416666666666667</v>
          </cell>
          <cell r="N529">
            <v>50.338461538461544</v>
          </cell>
          <cell r="O529">
            <v>1</v>
          </cell>
          <cell r="P529"/>
          <cell r="Q529">
            <v>0</v>
          </cell>
          <cell r="R529"/>
          <cell r="S529"/>
          <cell r="T529"/>
          <cell r="U529">
            <v>0</v>
          </cell>
          <cell r="V529" t="str">
            <v>GELEE COQUELICOT</v>
          </cell>
          <cell r="W529">
            <v>2.69</v>
          </cell>
          <cell r="X529" t="str">
            <v/>
          </cell>
          <cell r="Y529"/>
          <cell r="Z529"/>
          <cell r="AA529" t="str">
            <v>SDP</v>
          </cell>
          <cell r="AB529" t="str">
            <v>ALIMENTATION 5.50%</v>
          </cell>
        </row>
        <row r="530">
          <cell r="A530">
            <v>3259920064280</v>
          </cell>
          <cell r="B530" t="str">
            <v>A00189</v>
          </cell>
          <cell r="C530"/>
          <cell r="D530" t="str">
            <v>GELÉE DAMMANN GOUT RUSSE DOUCHKA</v>
          </cell>
          <cell r="E530"/>
          <cell r="F530">
            <v>3.64</v>
          </cell>
          <cell r="G530" t="str">
            <v>5.5</v>
          </cell>
          <cell r="H530"/>
          <cell r="I530"/>
          <cell r="J530"/>
          <cell r="K530">
            <v>7.9</v>
          </cell>
          <cell r="L530"/>
          <cell r="M530">
            <v>6.5833333333333339</v>
          </cell>
          <cell r="N530">
            <v>44.708860759493675</v>
          </cell>
          <cell r="O530">
            <v>1</v>
          </cell>
          <cell r="P530"/>
          <cell r="Q530">
            <v>0</v>
          </cell>
          <cell r="R530"/>
          <cell r="S530"/>
          <cell r="T530"/>
          <cell r="U530">
            <v>0</v>
          </cell>
          <cell r="V530" t="str">
            <v>GENMAICHA JAPON BIO (TV JAPON)</v>
          </cell>
          <cell r="W530">
            <v>3.64</v>
          </cell>
          <cell r="X530" t="str">
            <v/>
          </cell>
          <cell r="Y530"/>
          <cell r="Z530"/>
          <cell r="AA530" t="str">
            <v>DAMMANN</v>
          </cell>
          <cell r="AB530" t="str">
            <v>ALIMENTATION 5.50%</v>
          </cell>
        </row>
        <row r="531">
          <cell r="A531">
            <v>3259920064273</v>
          </cell>
          <cell r="B531" t="str">
            <v>A00188</v>
          </cell>
          <cell r="C531"/>
          <cell r="D531" t="str">
            <v>GELÉE DAMMANN NOEL À PARIS</v>
          </cell>
          <cell r="E531"/>
          <cell r="F531">
            <v>3.64</v>
          </cell>
          <cell r="G531" t="str">
            <v>5.5</v>
          </cell>
          <cell r="H531"/>
          <cell r="I531"/>
          <cell r="J531"/>
          <cell r="K531">
            <v>7.9</v>
          </cell>
          <cell r="L531"/>
          <cell r="M531">
            <v>6.5833333333333339</v>
          </cell>
          <cell r="N531">
            <v>44.708860759493675</v>
          </cell>
          <cell r="O531">
            <v>1</v>
          </cell>
          <cell r="P531"/>
          <cell r="Q531">
            <v>0</v>
          </cell>
          <cell r="R531"/>
          <cell r="S531"/>
          <cell r="T531"/>
          <cell r="U531">
            <v>0</v>
          </cell>
          <cell r="V531" t="str">
            <v>GELÉE DAMMANN NOEL À PARIS</v>
          </cell>
          <cell r="W531">
            <v>3.64</v>
          </cell>
          <cell r="X531" t="str">
            <v/>
          </cell>
          <cell r="Y531"/>
          <cell r="Z531"/>
          <cell r="AA531" t="str">
            <v>DAMMANN</v>
          </cell>
          <cell r="AB531" t="str">
            <v>ALIMENTATION 5.50%</v>
          </cell>
        </row>
        <row r="532">
          <cell r="A532">
            <v>3259920064266</v>
          </cell>
          <cell r="B532" t="str">
            <v>A00187</v>
          </cell>
          <cell r="C532"/>
          <cell r="D532" t="str">
            <v>GELÉE DAMMANN NUIT À VERSAILLES</v>
          </cell>
          <cell r="E532"/>
          <cell r="F532">
            <v>3.64</v>
          </cell>
          <cell r="G532" t="str">
            <v>5.5</v>
          </cell>
          <cell r="H532"/>
          <cell r="I532"/>
          <cell r="J532"/>
          <cell r="K532">
            <v>7.9</v>
          </cell>
          <cell r="L532"/>
          <cell r="M532">
            <v>6.5833333333333339</v>
          </cell>
          <cell r="N532">
            <v>44.708860759493675</v>
          </cell>
          <cell r="O532">
            <v>1</v>
          </cell>
          <cell r="P532"/>
          <cell r="Q532">
            <v>0</v>
          </cell>
          <cell r="R532"/>
          <cell r="S532"/>
          <cell r="T532"/>
          <cell r="U532">
            <v>0</v>
          </cell>
          <cell r="V532" t="str">
            <v>GELÉE DAMMANN NUIT À VERSAILLES</v>
          </cell>
          <cell r="W532">
            <v>3.64</v>
          </cell>
          <cell r="X532" t="str">
            <v/>
          </cell>
          <cell r="Y532"/>
          <cell r="Z532"/>
          <cell r="AA532" t="str">
            <v>DAMMANN</v>
          </cell>
          <cell r="AB532" t="str">
            <v>ALIMENTATION 5.50%</v>
          </cell>
        </row>
        <row r="533">
          <cell r="A533">
            <v>3259920053758</v>
          </cell>
          <cell r="B533" t="str">
            <v>A00190</v>
          </cell>
          <cell r="C533"/>
          <cell r="D533" t="str">
            <v>GELÉE DAMMANN PASSION FRAMBOISE</v>
          </cell>
          <cell r="E533"/>
          <cell r="F533">
            <v>3.64</v>
          </cell>
          <cell r="G533" t="str">
            <v>5.5</v>
          </cell>
          <cell r="H533"/>
          <cell r="I533"/>
          <cell r="J533"/>
          <cell r="K533">
            <v>7.9</v>
          </cell>
          <cell r="L533"/>
          <cell r="M533">
            <v>6.5833333333333339</v>
          </cell>
          <cell r="N533">
            <v>44.708860759493675</v>
          </cell>
          <cell r="O533">
            <v>1</v>
          </cell>
          <cell r="P533"/>
          <cell r="Q533">
            <v>0</v>
          </cell>
          <cell r="R533"/>
          <cell r="S533"/>
          <cell r="T533"/>
          <cell r="U533">
            <v>0</v>
          </cell>
          <cell r="V533" t="str">
            <v>GELÉE DAMMANN PASSION FRAMBOISE</v>
          </cell>
          <cell r="W533">
            <v>3.64</v>
          </cell>
          <cell r="X533" t="str">
            <v/>
          </cell>
          <cell r="Y533"/>
          <cell r="Z533"/>
          <cell r="AA533" t="str">
            <v>DAMMANN</v>
          </cell>
          <cell r="AB533" t="str">
            <v>ALIMENTATION 5.50%</v>
          </cell>
        </row>
        <row r="534">
          <cell r="A534">
            <v>3700238343562</v>
          </cell>
          <cell r="B534" t="str">
            <v>004356</v>
          </cell>
          <cell r="C534"/>
          <cell r="D534" t="str">
            <v>GELEE FRUITS CHARLINE</v>
          </cell>
          <cell r="E534"/>
          <cell r="F534">
            <v>2.34</v>
          </cell>
          <cell r="G534" t="str">
            <v>20</v>
          </cell>
          <cell r="H534"/>
          <cell r="I534"/>
          <cell r="J534"/>
          <cell r="K534">
            <v>6.9</v>
          </cell>
          <cell r="L534"/>
          <cell r="M534">
            <v>5.75</v>
          </cell>
          <cell r="N534">
            <v>59.304347826086953</v>
          </cell>
          <cell r="O534">
            <v>1</v>
          </cell>
          <cell r="P534"/>
          <cell r="Q534">
            <v>0</v>
          </cell>
          <cell r="R534"/>
          <cell r="S534"/>
          <cell r="T534"/>
          <cell r="U534">
            <v>0</v>
          </cell>
          <cell r="V534" t="str">
            <v>GELEE FRUITS CHARLINE</v>
          </cell>
          <cell r="W534">
            <v>2.34</v>
          </cell>
          <cell r="X534" t="str">
            <v/>
          </cell>
          <cell r="Y534"/>
          <cell r="Z534"/>
          <cell r="AA534" t="str">
            <v>SDP</v>
          </cell>
          <cell r="AB534" t="str">
            <v>ALIMENTATION 20%</v>
          </cell>
        </row>
        <row r="535">
          <cell r="A535">
            <v>9999000003498</v>
          </cell>
          <cell r="B535" t="str">
            <v>P349</v>
          </cell>
          <cell r="C535"/>
          <cell r="D535" t="str">
            <v>GENMAICHA JAPON BIO (TV JAPON)</v>
          </cell>
          <cell r="E535"/>
          <cell r="F535">
            <v>43.94</v>
          </cell>
          <cell r="G535" t="str">
            <v>5.5</v>
          </cell>
          <cell r="H535"/>
          <cell r="I535"/>
          <cell r="J535"/>
          <cell r="K535">
            <v>144</v>
          </cell>
          <cell r="L535"/>
          <cell r="M535">
            <v>120</v>
          </cell>
          <cell r="N535">
            <v>63.383333333333333</v>
          </cell>
          <cell r="O535">
            <v>1</v>
          </cell>
          <cell r="P535"/>
          <cell r="Q535">
            <v>0</v>
          </cell>
          <cell r="R535"/>
          <cell r="S535"/>
          <cell r="T535"/>
          <cell r="U535">
            <v>0</v>
          </cell>
          <cell r="V535" t="str">
            <v>GENMAICHA JAPON BIO (TV JAPON)</v>
          </cell>
          <cell r="W535">
            <v>43.94</v>
          </cell>
          <cell r="X535" t="str">
            <v/>
          </cell>
          <cell r="Y535"/>
          <cell r="Z535"/>
          <cell r="AA535" t="str">
            <v>DAMMANN-P</v>
          </cell>
          <cell r="AB535" t="str">
            <v>THE</v>
          </cell>
        </row>
        <row r="536">
          <cell r="A536">
            <v>349</v>
          </cell>
          <cell r="B536" t="str">
            <v>349</v>
          </cell>
          <cell r="C536"/>
          <cell r="D536" t="str">
            <v>GENMAICHA JAPON BIO (TV JAPON)</v>
          </cell>
          <cell r="E536"/>
          <cell r="F536">
            <v>4.3899999999999997</v>
          </cell>
          <cell r="G536" t="str">
            <v>5.5</v>
          </cell>
          <cell r="H536"/>
          <cell r="I536"/>
          <cell r="J536"/>
          <cell r="K536">
            <v>14.4</v>
          </cell>
          <cell r="L536"/>
          <cell r="M536">
            <v>12</v>
          </cell>
          <cell r="N536">
            <v>63.416666666666664</v>
          </cell>
          <cell r="O536">
            <v>1</v>
          </cell>
          <cell r="P536"/>
          <cell r="Q536">
            <v>0</v>
          </cell>
          <cell r="R536"/>
          <cell r="S536"/>
          <cell r="T536"/>
          <cell r="U536">
            <v>0</v>
          </cell>
          <cell r="V536" t="str">
            <v>GENMAICHA JAPON BIO (TV JAPON)</v>
          </cell>
          <cell r="W536">
            <v>4.3899999999999997</v>
          </cell>
          <cell r="X536" t="str">
            <v/>
          </cell>
          <cell r="Y536"/>
          <cell r="Z536"/>
          <cell r="AA536" t="str">
            <v>DAMMANN</v>
          </cell>
          <cell r="AB536" t="str">
            <v>THE</v>
          </cell>
        </row>
        <row r="537">
          <cell r="A537">
            <v>9999001000298</v>
          </cell>
          <cell r="B537" t="str">
            <v>A000066</v>
          </cell>
          <cell r="C537"/>
          <cell r="D537" t="str">
            <v>GRAINS NETTOYANT DEGRAISSANT  MEULE</v>
          </cell>
          <cell r="E537"/>
          <cell r="F537">
            <v>2.36</v>
          </cell>
          <cell r="G537" t="str">
            <v>20</v>
          </cell>
          <cell r="H537"/>
          <cell r="I537"/>
          <cell r="J537"/>
          <cell r="K537">
            <v>5.9</v>
          </cell>
          <cell r="L537"/>
          <cell r="M537">
            <v>4.916666666666667</v>
          </cell>
          <cell r="N537">
            <v>52</v>
          </cell>
          <cell r="O537">
            <v>1</v>
          </cell>
          <cell r="P537"/>
          <cell r="Q537">
            <v>0</v>
          </cell>
          <cell r="R537"/>
          <cell r="S537"/>
          <cell r="T537"/>
          <cell r="U537">
            <v>0</v>
          </cell>
          <cell r="V537" t="str">
            <v>GRAINS NETTOYANT DEGRAISSANT  MEULE</v>
          </cell>
          <cell r="W537">
            <v>2.36</v>
          </cell>
          <cell r="X537" t="str">
            <v/>
          </cell>
          <cell r="Y537"/>
          <cell r="Z537"/>
          <cell r="AA537" t="str">
            <v>AMAZON</v>
          </cell>
          <cell r="AB537" t="str">
            <v>ACC/VAISSELLE</v>
          </cell>
        </row>
        <row r="538">
          <cell r="A538">
            <v>304</v>
          </cell>
          <cell r="B538" t="str">
            <v>304</v>
          </cell>
          <cell r="C538"/>
          <cell r="D538" t="str">
            <v>GRAND YUNNAN GFOP CHINE</v>
          </cell>
          <cell r="E538"/>
          <cell r="F538">
            <v>2.58</v>
          </cell>
          <cell r="G538" t="str">
            <v>5.5</v>
          </cell>
          <cell r="H538"/>
          <cell r="I538"/>
          <cell r="J538"/>
          <cell r="K538">
            <v>8.4</v>
          </cell>
          <cell r="L538"/>
          <cell r="M538">
            <v>7.0000000000000009</v>
          </cell>
          <cell r="N538">
            <v>63.142857142857146</v>
          </cell>
          <cell r="O538">
            <v>1</v>
          </cell>
          <cell r="P538"/>
          <cell r="Q538">
            <v>0</v>
          </cell>
          <cell r="R538"/>
          <cell r="S538"/>
          <cell r="T538"/>
          <cell r="U538">
            <v>0</v>
          </cell>
          <cell r="V538" t="str">
            <v>GRAND YUNNAN GFOP CHINE</v>
          </cell>
          <cell r="W538">
            <v>2.58</v>
          </cell>
          <cell r="X538" t="str">
            <v/>
          </cell>
          <cell r="Y538"/>
          <cell r="Z538"/>
          <cell r="AA538" t="str">
            <v>DAMMANN</v>
          </cell>
          <cell r="AB538" t="str">
            <v>THE</v>
          </cell>
        </row>
        <row r="539">
          <cell r="A539">
            <v>9999000003047</v>
          </cell>
          <cell r="B539" t="str">
            <v>P304</v>
          </cell>
          <cell r="C539"/>
          <cell r="D539" t="str">
            <v>GRAND YUNNAN GFOP CHINE</v>
          </cell>
          <cell r="E539"/>
          <cell r="F539">
            <v>25.76</v>
          </cell>
          <cell r="G539" t="str">
            <v>5.5</v>
          </cell>
          <cell r="H539"/>
          <cell r="I539"/>
          <cell r="J539"/>
          <cell r="K539">
            <v>84</v>
          </cell>
          <cell r="L539"/>
          <cell r="M539">
            <v>70</v>
          </cell>
          <cell r="N539">
            <v>63.199999999999989</v>
          </cell>
          <cell r="O539">
            <v>1</v>
          </cell>
          <cell r="P539"/>
          <cell r="Q539">
            <v>0</v>
          </cell>
          <cell r="R539"/>
          <cell r="S539"/>
          <cell r="T539"/>
          <cell r="U539">
            <v>0</v>
          </cell>
          <cell r="V539" t="str">
            <v>GRAND YUNNAN GFOP CHINE</v>
          </cell>
          <cell r="W539">
            <v>25.76</v>
          </cell>
          <cell r="X539" t="str">
            <v/>
          </cell>
          <cell r="Y539"/>
          <cell r="Z539"/>
          <cell r="AA539" t="str">
            <v>DAMMANN-P</v>
          </cell>
          <cell r="AB539" t="str">
            <v>THE</v>
          </cell>
        </row>
        <row r="540">
          <cell r="A540">
            <v>386</v>
          </cell>
          <cell r="B540" t="str">
            <v>386</v>
          </cell>
          <cell r="C540"/>
          <cell r="D540" t="str">
            <v>GRANOLA D'HIVER TN</v>
          </cell>
          <cell r="E540"/>
          <cell r="F540">
            <v>2.58</v>
          </cell>
          <cell r="G540" t="str">
            <v>5.5</v>
          </cell>
          <cell r="H540"/>
          <cell r="I540"/>
          <cell r="J540"/>
          <cell r="K540">
            <v>8.4</v>
          </cell>
          <cell r="L540"/>
          <cell r="M540">
            <v>7.0000000000000009</v>
          </cell>
          <cell r="N540">
            <v>63.142857142857146</v>
          </cell>
          <cell r="O540">
            <v>1</v>
          </cell>
          <cell r="P540"/>
          <cell r="Q540">
            <v>0</v>
          </cell>
          <cell r="R540"/>
          <cell r="S540"/>
          <cell r="T540"/>
          <cell r="U540">
            <v>0</v>
          </cell>
          <cell r="V540" t="str">
            <v>GRANOLA D'HIVER TN</v>
          </cell>
          <cell r="W540">
            <v>2.58</v>
          </cell>
          <cell r="X540" t="str">
            <v/>
          </cell>
          <cell r="Y540"/>
          <cell r="Z540"/>
          <cell r="AA540" t="str">
            <v>DAMMANN</v>
          </cell>
          <cell r="AB540" t="str">
            <v>THE</v>
          </cell>
        </row>
        <row r="541">
          <cell r="A541">
            <v>9999000003863</v>
          </cell>
          <cell r="B541" t="str">
            <v>P386</v>
          </cell>
          <cell r="C541"/>
          <cell r="D541" t="str">
            <v>GRANOLA D'HIVER TN</v>
          </cell>
          <cell r="E541"/>
          <cell r="F541">
            <v>25.76</v>
          </cell>
          <cell r="G541" t="str">
            <v>5.5</v>
          </cell>
          <cell r="H541"/>
          <cell r="I541"/>
          <cell r="J541"/>
          <cell r="K541">
            <v>84</v>
          </cell>
          <cell r="L541"/>
          <cell r="M541">
            <v>70</v>
          </cell>
          <cell r="N541">
            <v>63.199999999999989</v>
          </cell>
          <cell r="O541">
            <v>1</v>
          </cell>
          <cell r="P541"/>
          <cell r="Q541">
            <v>0</v>
          </cell>
          <cell r="R541"/>
          <cell r="S541"/>
          <cell r="T541"/>
          <cell r="U541">
            <v>0</v>
          </cell>
          <cell r="V541" t="str">
            <v>GRANOLA D'HIVER TN</v>
          </cell>
          <cell r="W541">
            <v>25.76</v>
          </cell>
          <cell r="X541" t="str">
            <v/>
          </cell>
          <cell r="Y541"/>
          <cell r="Z541"/>
          <cell r="AA541" t="str">
            <v>DAMMANN-P</v>
          </cell>
          <cell r="AB541" t="str">
            <v>THE</v>
          </cell>
        </row>
        <row r="542">
          <cell r="A542">
            <v>3331388120620</v>
          </cell>
          <cell r="B542" t="str">
            <v>A00387</v>
          </cell>
          <cell r="C542"/>
          <cell r="D542" t="str">
            <v>GRIOTTES CONFITES AU SIROP 150G</v>
          </cell>
          <cell r="E542"/>
          <cell r="F542">
            <v>6.4</v>
          </cell>
          <cell r="G542" t="str">
            <v>5.5</v>
          </cell>
          <cell r="H542"/>
          <cell r="I542"/>
          <cell r="J542"/>
          <cell r="K542">
            <v>14.9</v>
          </cell>
          <cell r="L542"/>
          <cell r="M542">
            <v>12.416666666666668</v>
          </cell>
          <cell r="N542">
            <v>48.456375838926178</v>
          </cell>
          <cell r="O542">
            <v>1</v>
          </cell>
          <cell r="P542"/>
          <cell r="Q542">
            <v>0</v>
          </cell>
          <cell r="R542"/>
          <cell r="S542"/>
          <cell r="T542"/>
          <cell r="U542">
            <v>0</v>
          </cell>
          <cell r="V542" t="str">
            <v>GRIOTTES CONFITES AU SIROP 150G</v>
          </cell>
          <cell r="W542">
            <v>6.4</v>
          </cell>
          <cell r="X542" t="str">
            <v/>
          </cell>
          <cell r="Y542"/>
          <cell r="Z542"/>
          <cell r="AA542" t="str">
            <v>LMV</v>
          </cell>
          <cell r="AB542" t="str">
            <v>ALIMENTATION 5.50%</v>
          </cell>
        </row>
        <row r="543">
          <cell r="A543">
            <v>3418011283393</v>
          </cell>
          <cell r="B543" t="str">
            <v>002786</v>
          </cell>
          <cell r="C543"/>
          <cell r="D543" t="str">
            <v>GUIMAUVES NOIR 250G</v>
          </cell>
          <cell r="E543"/>
          <cell r="F543">
            <v>5.63</v>
          </cell>
          <cell r="G543" t="str">
            <v>5.5</v>
          </cell>
          <cell r="H543"/>
          <cell r="I543"/>
          <cell r="J543"/>
          <cell r="K543">
            <v>13.9</v>
          </cell>
          <cell r="L543"/>
          <cell r="M543">
            <v>11.583333333333334</v>
          </cell>
          <cell r="N543">
            <v>51.395683453237417</v>
          </cell>
          <cell r="O543">
            <v>1</v>
          </cell>
          <cell r="P543"/>
          <cell r="Q543">
            <v>0</v>
          </cell>
          <cell r="R543"/>
          <cell r="S543"/>
          <cell r="T543"/>
          <cell r="U543">
            <v>0</v>
          </cell>
          <cell r="V543" t="str">
            <v>GUIMAUVES NOIR 250G</v>
          </cell>
          <cell r="W543">
            <v>5.63</v>
          </cell>
          <cell r="X543" t="str">
            <v/>
          </cell>
          <cell r="Y543"/>
          <cell r="Z543"/>
          <cell r="AA543" t="str">
            <v>SDP</v>
          </cell>
          <cell r="AB543" t="str">
            <v>ALIMENTATION 5.50%</v>
          </cell>
        </row>
        <row r="544">
          <cell r="A544">
            <v>3701474902650</v>
          </cell>
          <cell r="B544" t="str">
            <v>A000023</v>
          </cell>
          <cell r="C544"/>
          <cell r="D544" t="str">
            <v>GUINGUETTE CARAMEL</v>
          </cell>
          <cell r="E544"/>
          <cell r="F544">
            <v>4.8</v>
          </cell>
          <cell r="G544" t="str">
            <v>5.5</v>
          </cell>
          <cell r="H544"/>
          <cell r="I544"/>
          <cell r="J544"/>
          <cell r="K544">
            <v>11.1</v>
          </cell>
          <cell r="L544"/>
          <cell r="M544">
            <v>9.25</v>
          </cell>
          <cell r="N544">
            <v>48.108108108108112</v>
          </cell>
          <cell r="O544">
            <v>1</v>
          </cell>
          <cell r="P544"/>
          <cell r="Q544">
            <v>0</v>
          </cell>
          <cell r="R544"/>
          <cell r="S544"/>
          <cell r="T544"/>
          <cell r="U544">
            <v>0</v>
          </cell>
          <cell r="V544" t="str">
            <v>GUINGUETTE CARAMEL</v>
          </cell>
          <cell r="W544">
            <v>4.8</v>
          </cell>
          <cell r="X544" t="str">
            <v/>
          </cell>
          <cell r="Y544"/>
          <cell r="Z544"/>
          <cell r="AA544" t="str">
            <v>GUINGUET</v>
          </cell>
          <cell r="AB544" t="str">
            <v>ALIMENTATION 5.50%</v>
          </cell>
        </row>
        <row r="545">
          <cell r="A545">
            <v>3701474902605</v>
          </cell>
          <cell r="B545" t="str">
            <v>A000129</v>
          </cell>
          <cell r="C545"/>
          <cell r="D545" t="str">
            <v>GUINGUETTE FRAMBOISE</v>
          </cell>
          <cell r="E545"/>
          <cell r="F545">
            <v>4.95</v>
          </cell>
          <cell r="G545" t="str">
            <v>5.5</v>
          </cell>
          <cell r="H545"/>
          <cell r="I545"/>
          <cell r="J545"/>
          <cell r="K545">
            <v>11.1</v>
          </cell>
          <cell r="L545"/>
          <cell r="M545">
            <v>9.25</v>
          </cell>
          <cell r="N545">
            <v>46.486486486486484</v>
          </cell>
          <cell r="O545">
            <v>1</v>
          </cell>
          <cell r="P545"/>
          <cell r="Q545">
            <v>0</v>
          </cell>
          <cell r="R545"/>
          <cell r="S545"/>
          <cell r="T545"/>
          <cell r="U545">
            <v>0</v>
          </cell>
          <cell r="V545" t="str">
            <v>GUINGUETTE FRAMBOISE</v>
          </cell>
          <cell r="W545">
            <v>4.95</v>
          </cell>
          <cell r="X545" t="str">
            <v/>
          </cell>
          <cell r="Y545"/>
          <cell r="Z545"/>
          <cell r="AA545" t="str">
            <v>GUINGUET</v>
          </cell>
          <cell r="AB545" t="str">
            <v>ALIMENTATION 5.50%</v>
          </cell>
        </row>
        <row r="546">
          <cell r="A546">
            <v>3701474903435</v>
          </cell>
          <cell r="B546" t="str">
            <v>A000022</v>
          </cell>
          <cell r="C546"/>
          <cell r="D546" t="str">
            <v>GUINGUETTE MENTHE</v>
          </cell>
          <cell r="E546"/>
          <cell r="F546">
            <v>5.05</v>
          </cell>
          <cell r="G546" t="str">
            <v>5.5</v>
          </cell>
          <cell r="H546"/>
          <cell r="I546"/>
          <cell r="J546"/>
          <cell r="K546">
            <v>11.1</v>
          </cell>
          <cell r="L546"/>
          <cell r="M546">
            <v>9.25</v>
          </cell>
          <cell r="N546">
            <v>45.405405405405411</v>
          </cell>
          <cell r="O546">
            <v>1</v>
          </cell>
          <cell r="P546"/>
          <cell r="Q546">
            <v>0</v>
          </cell>
          <cell r="R546"/>
          <cell r="S546"/>
          <cell r="T546"/>
          <cell r="U546">
            <v>0</v>
          </cell>
          <cell r="V546" t="str">
            <v>GUINGUETTE MENTHE</v>
          </cell>
          <cell r="W546">
            <v>5.05</v>
          </cell>
          <cell r="X546" t="str">
            <v/>
          </cell>
          <cell r="Y546"/>
          <cell r="Z546"/>
          <cell r="AA546" t="str">
            <v>GUINGUET</v>
          </cell>
          <cell r="AB546" t="str">
            <v>ALIMENTATION 5.50%</v>
          </cell>
        </row>
        <row r="547">
          <cell r="A547">
            <v>3701474902612</v>
          </cell>
          <cell r="B547" t="str">
            <v>A000130</v>
          </cell>
          <cell r="C547"/>
          <cell r="D547" t="str">
            <v>GUINGUETTE YUZU</v>
          </cell>
          <cell r="E547"/>
          <cell r="F547">
            <v>5.05</v>
          </cell>
          <cell r="G547" t="str">
            <v>5.5</v>
          </cell>
          <cell r="H547"/>
          <cell r="I547"/>
          <cell r="J547"/>
          <cell r="K547">
            <v>11.1</v>
          </cell>
          <cell r="L547"/>
          <cell r="M547">
            <v>9.25</v>
          </cell>
          <cell r="N547">
            <v>45.405405405405411</v>
          </cell>
          <cell r="O547">
            <v>1</v>
          </cell>
          <cell r="P547"/>
          <cell r="Q547">
            <v>0</v>
          </cell>
          <cell r="R547"/>
          <cell r="S547"/>
          <cell r="T547"/>
          <cell r="U547">
            <v>0</v>
          </cell>
          <cell r="V547" t="str">
            <v>GUINGUETTE YUZU</v>
          </cell>
          <cell r="W547">
            <v>5.05</v>
          </cell>
          <cell r="X547" t="str">
            <v/>
          </cell>
          <cell r="Y547"/>
          <cell r="Z547"/>
          <cell r="AA547" t="str">
            <v>GUINGUET</v>
          </cell>
          <cell r="AB547" t="str">
            <v>ALIMENTATION 5.50%</v>
          </cell>
        </row>
        <row r="548">
          <cell r="A548">
            <v>9999000008509</v>
          </cell>
          <cell r="B548" t="str">
            <v>P850</v>
          </cell>
          <cell r="C548"/>
          <cell r="D548" t="str">
            <v>GUNPOWDER</v>
          </cell>
          <cell r="E548"/>
          <cell r="F548">
            <v>19.7</v>
          </cell>
          <cell r="G548" t="str">
            <v>5.5</v>
          </cell>
          <cell r="H548"/>
          <cell r="I548"/>
          <cell r="J548"/>
          <cell r="K548">
            <v>64</v>
          </cell>
          <cell r="L548"/>
          <cell r="M548">
            <v>53.333333333333336</v>
          </cell>
          <cell r="N548">
            <v>63.062500000000007</v>
          </cell>
          <cell r="O548">
            <v>1</v>
          </cell>
          <cell r="P548"/>
          <cell r="Q548">
            <v>0</v>
          </cell>
          <cell r="R548"/>
          <cell r="S548"/>
          <cell r="T548"/>
          <cell r="U548">
            <v>0</v>
          </cell>
          <cell r="V548" t="str">
            <v>GUNPOWDER</v>
          </cell>
          <cell r="W548">
            <v>19.7</v>
          </cell>
          <cell r="X548" t="str">
            <v/>
          </cell>
          <cell r="Y548"/>
          <cell r="Z548"/>
          <cell r="AA548" t="str">
            <v>DAMMANN-P</v>
          </cell>
          <cell r="AB548" t="str">
            <v>THE</v>
          </cell>
        </row>
        <row r="549">
          <cell r="A549">
            <v>850</v>
          </cell>
          <cell r="B549" t="str">
            <v>850</v>
          </cell>
          <cell r="C549"/>
          <cell r="D549" t="str">
            <v>GUNPOWDER</v>
          </cell>
          <cell r="E549"/>
          <cell r="F549">
            <v>1.97</v>
          </cell>
          <cell r="G549" t="str">
            <v>5.5</v>
          </cell>
          <cell r="H549"/>
          <cell r="I549"/>
          <cell r="J549"/>
          <cell r="K549">
            <v>6.4</v>
          </cell>
          <cell r="L549"/>
          <cell r="M549">
            <v>5.3333333333333339</v>
          </cell>
          <cell r="N549">
            <v>63.062500000000007</v>
          </cell>
          <cell r="O549">
            <v>1</v>
          </cell>
          <cell r="P549"/>
          <cell r="Q549">
            <v>0</v>
          </cell>
          <cell r="R549"/>
          <cell r="S549"/>
          <cell r="T549"/>
          <cell r="U549">
            <v>0</v>
          </cell>
          <cell r="V549" t="str">
            <v>GUNPOWDER</v>
          </cell>
          <cell r="W549">
            <v>1.97</v>
          </cell>
          <cell r="X549" t="str">
            <v/>
          </cell>
          <cell r="Y549"/>
          <cell r="Z549"/>
          <cell r="AA549" t="str">
            <v>DAMMANN</v>
          </cell>
          <cell r="AB549" t="str">
            <v>THE</v>
          </cell>
        </row>
        <row r="550">
          <cell r="A550">
            <v>1000023</v>
          </cell>
          <cell r="B550" t="str">
            <v>A00127</v>
          </cell>
          <cell r="C550"/>
          <cell r="D550" t="str">
            <v>HERBES DE PROVENCES (DELOTAGE BOITE)</v>
          </cell>
          <cell r="E550"/>
          <cell r="F550">
            <v>3.2</v>
          </cell>
          <cell r="G550" t="str">
            <v>5.5</v>
          </cell>
          <cell r="H550"/>
          <cell r="I550"/>
          <cell r="J550"/>
          <cell r="K550">
            <v>6.9</v>
          </cell>
          <cell r="L550"/>
          <cell r="M550">
            <v>5.75</v>
          </cell>
          <cell r="N550">
            <v>44.347826086956523</v>
          </cell>
          <cell r="O550">
            <v>1</v>
          </cell>
          <cell r="P550"/>
          <cell r="Q550">
            <v>0</v>
          </cell>
          <cell r="R550"/>
          <cell r="S550"/>
          <cell r="T550"/>
          <cell r="U550">
            <v>0</v>
          </cell>
          <cell r="V550" t="str">
            <v>HERBES DE PROVENCES (DELOTAGE BOITE)</v>
          </cell>
          <cell r="W550">
            <v>3.2</v>
          </cell>
          <cell r="X550" t="str">
            <v/>
          </cell>
          <cell r="Y550"/>
          <cell r="Z550"/>
          <cell r="AA550" t="str">
            <v>SAVOR&amp;SENS</v>
          </cell>
          <cell r="AB550" t="str">
            <v>ALIMENTATION 5.50%</v>
          </cell>
        </row>
        <row r="551">
          <cell r="A551">
            <v>3700238343555</v>
          </cell>
          <cell r="B551" t="str">
            <v>004355</v>
          </cell>
          <cell r="C551"/>
          <cell r="D551" t="str">
            <v>HERISSONS CHARLINE</v>
          </cell>
          <cell r="E551"/>
          <cell r="F551">
            <v>3.26</v>
          </cell>
          <cell r="G551" t="str">
            <v>20</v>
          </cell>
          <cell r="H551"/>
          <cell r="I551"/>
          <cell r="J551"/>
          <cell r="K551">
            <v>8.5</v>
          </cell>
          <cell r="L551"/>
          <cell r="M551">
            <v>7.0833333333333339</v>
          </cell>
          <cell r="N551">
            <v>53.976470588235301</v>
          </cell>
          <cell r="O551">
            <v>1</v>
          </cell>
          <cell r="P551"/>
          <cell r="Q551">
            <v>0</v>
          </cell>
          <cell r="R551"/>
          <cell r="S551"/>
          <cell r="T551"/>
          <cell r="U551">
            <v>0</v>
          </cell>
          <cell r="V551" t="str">
            <v>HERISSONS CHARLINE</v>
          </cell>
          <cell r="W551">
            <v>3.26</v>
          </cell>
          <cell r="X551" t="str">
            <v/>
          </cell>
          <cell r="Y551"/>
          <cell r="Z551"/>
          <cell r="AA551" t="str">
            <v>SDP</v>
          </cell>
          <cell r="AB551" t="str">
            <v>ALIMENTATION 20%</v>
          </cell>
        </row>
        <row r="552">
          <cell r="A552">
            <v>9999000005126</v>
          </cell>
          <cell r="B552" t="str">
            <v>P512</v>
          </cell>
          <cell r="C552"/>
          <cell r="D552" t="str">
            <v>HIGHLANDS BREAKFAST</v>
          </cell>
          <cell r="E552"/>
          <cell r="F552">
            <v>18.2</v>
          </cell>
          <cell r="G552" t="str">
            <v>5.5</v>
          </cell>
          <cell r="H552"/>
          <cell r="I552"/>
          <cell r="J552"/>
          <cell r="K552">
            <v>59</v>
          </cell>
          <cell r="L552"/>
          <cell r="M552">
            <v>49.166666666666671</v>
          </cell>
          <cell r="N552">
            <v>62.983050847457633</v>
          </cell>
          <cell r="O552">
            <v>1</v>
          </cell>
          <cell r="P552"/>
          <cell r="Q552">
            <v>0</v>
          </cell>
          <cell r="R552"/>
          <cell r="S552"/>
          <cell r="T552"/>
          <cell r="U552">
            <v>0</v>
          </cell>
          <cell r="V552" t="str">
            <v>HIGHLANDS BREAKFAST</v>
          </cell>
          <cell r="W552">
            <v>18.2</v>
          </cell>
          <cell r="X552" t="str">
            <v/>
          </cell>
          <cell r="Y552"/>
          <cell r="Z552"/>
          <cell r="AA552" t="str">
            <v>DAMMANN-P</v>
          </cell>
          <cell r="AB552" t="str">
            <v>THE</v>
          </cell>
        </row>
        <row r="553">
          <cell r="A553">
            <v>512</v>
          </cell>
          <cell r="B553" t="str">
            <v>512</v>
          </cell>
          <cell r="C553"/>
          <cell r="D553" t="str">
            <v>HIGHLANDS BREAKFAST</v>
          </cell>
          <cell r="E553"/>
          <cell r="F553">
            <v>1.82</v>
          </cell>
          <cell r="G553" t="str">
            <v>5.5</v>
          </cell>
          <cell r="H553"/>
          <cell r="I553"/>
          <cell r="J553"/>
          <cell r="K553">
            <v>5.9</v>
          </cell>
          <cell r="L553"/>
          <cell r="M553">
            <v>4.916666666666667</v>
          </cell>
          <cell r="N553">
            <v>62.983050847457619</v>
          </cell>
          <cell r="O553">
            <v>1</v>
          </cell>
          <cell r="P553"/>
          <cell r="Q553">
            <v>0</v>
          </cell>
          <cell r="R553"/>
          <cell r="S553"/>
          <cell r="T553"/>
          <cell r="U553">
            <v>0</v>
          </cell>
          <cell r="V553" t="str">
            <v>HIGHLANDS BREAKFAST</v>
          </cell>
          <cell r="W553">
            <v>1.82</v>
          </cell>
          <cell r="X553" t="str">
            <v/>
          </cell>
          <cell r="Y553"/>
          <cell r="Z553"/>
          <cell r="AA553" t="str">
            <v>DAMMANN</v>
          </cell>
          <cell r="AB553" t="str">
            <v>THE</v>
          </cell>
        </row>
        <row r="554">
          <cell r="A554">
            <v>5201043101425</v>
          </cell>
          <cell r="B554" t="str">
            <v>A000046</v>
          </cell>
          <cell r="C554"/>
          <cell r="D554" t="str">
            <v>HUILE ILIADA 500ML</v>
          </cell>
          <cell r="E554"/>
          <cell r="F554">
            <v>7.6</v>
          </cell>
          <cell r="G554" t="str">
            <v>5.5</v>
          </cell>
          <cell r="H554"/>
          <cell r="I554"/>
          <cell r="J554"/>
          <cell r="K554">
            <v>16.899999999999999</v>
          </cell>
          <cell r="L554"/>
          <cell r="M554">
            <v>14.083333333333332</v>
          </cell>
          <cell r="N554">
            <v>46.035502958579876</v>
          </cell>
          <cell r="O554">
            <v>1</v>
          </cell>
          <cell r="P554"/>
          <cell r="Q554">
            <v>0</v>
          </cell>
          <cell r="R554"/>
          <cell r="S554"/>
          <cell r="T554"/>
          <cell r="U554">
            <v>0</v>
          </cell>
          <cell r="V554" t="str">
            <v>HUILE ILIADA 500ML</v>
          </cell>
          <cell r="W554">
            <v>7.6</v>
          </cell>
          <cell r="X554" t="str">
            <v/>
          </cell>
          <cell r="Y554"/>
          <cell r="Z554"/>
          <cell r="AA554" t="str">
            <v>SDP</v>
          </cell>
          <cell r="AB554" t="str">
            <v>ALIMENTATION 5.50%</v>
          </cell>
        </row>
        <row r="555">
          <cell r="A555">
            <v>3760194201689</v>
          </cell>
          <cell r="B555" t="str">
            <v>501040046</v>
          </cell>
          <cell r="C555"/>
          <cell r="D555" t="str">
            <v>HUILE OLIVE AIL BASILIC PIGNON</v>
          </cell>
          <cell r="E555"/>
          <cell r="F555">
            <v>6.99</v>
          </cell>
          <cell r="G555" t="str">
            <v>5.5</v>
          </cell>
          <cell r="H555"/>
          <cell r="I555"/>
          <cell r="J555"/>
          <cell r="K555">
            <v>15.9</v>
          </cell>
          <cell r="L555"/>
          <cell r="M555">
            <v>13.25</v>
          </cell>
          <cell r="N555">
            <v>47.245283018867923</v>
          </cell>
          <cell r="O555">
            <v>1</v>
          </cell>
          <cell r="P555"/>
          <cell r="Q555">
            <v>0</v>
          </cell>
          <cell r="R555"/>
          <cell r="S555"/>
          <cell r="T555"/>
          <cell r="U555">
            <v>0</v>
          </cell>
          <cell r="V555" t="str">
            <v>HUILE OLIVE AIL BASILIC PIGNON</v>
          </cell>
          <cell r="W555">
            <v>6.99</v>
          </cell>
          <cell r="X555" t="str">
            <v/>
          </cell>
          <cell r="Y555"/>
          <cell r="Z555"/>
          <cell r="AA555" t="str">
            <v>SAVOR&amp;SENS</v>
          </cell>
          <cell r="AB555" t="str">
            <v>ALIMENTATION 5.50%</v>
          </cell>
        </row>
        <row r="556">
          <cell r="A556">
            <v>3760194201665</v>
          </cell>
          <cell r="B556" t="str">
            <v>501040044</v>
          </cell>
          <cell r="C556"/>
          <cell r="D556" t="str">
            <v>HUILE OLIVE CEPES</v>
          </cell>
          <cell r="E556"/>
          <cell r="F556">
            <v>6.99</v>
          </cell>
          <cell r="G556" t="str">
            <v>5.5</v>
          </cell>
          <cell r="H556"/>
          <cell r="I556"/>
          <cell r="J556"/>
          <cell r="K556">
            <v>15.9</v>
          </cell>
          <cell r="L556"/>
          <cell r="M556">
            <v>13.25</v>
          </cell>
          <cell r="N556">
            <v>47.245283018867923</v>
          </cell>
          <cell r="O556">
            <v>1</v>
          </cell>
          <cell r="P556"/>
          <cell r="Q556">
            <v>0</v>
          </cell>
          <cell r="R556"/>
          <cell r="S556"/>
          <cell r="T556"/>
          <cell r="U556">
            <v>0</v>
          </cell>
          <cell r="V556" t="str">
            <v>HUILE OLIVE CEPES</v>
          </cell>
          <cell r="W556">
            <v>6.99</v>
          </cell>
          <cell r="X556" t="str">
            <v/>
          </cell>
          <cell r="Y556"/>
          <cell r="Z556"/>
          <cell r="AA556" t="str">
            <v>SAVOR&amp;SENS</v>
          </cell>
          <cell r="AB556" t="str">
            <v>ALIMENTATION 5.50%</v>
          </cell>
        </row>
        <row r="557">
          <cell r="A557">
            <v>3760194201696</v>
          </cell>
          <cell r="B557" t="str">
            <v>501040047</v>
          </cell>
          <cell r="C557"/>
          <cell r="D557" t="str">
            <v>HUILE OLIVE ECHALOTE</v>
          </cell>
          <cell r="E557"/>
          <cell r="F557">
            <v>6.99</v>
          </cell>
          <cell r="G557" t="str">
            <v>5.5</v>
          </cell>
          <cell r="H557"/>
          <cell r="I557"/>
          <cell r="J557"/>
          <cell r="K557">
            <v>15.9</v>
          </cell>
          <cell r="L557"/>
          <cell r="M557">
            <v>13.25</v>
          </cell>
          <cell r="N557">
            <v>47.245283018867923</v>
          </cell>
          <cell r="O557">
            <v>1</v>
          </cell>
          <cell r="P557"/>
          <cell r="Q557">
            <v>0</v>
          </cell>
          <cell r="R557"/>
          <cell r="S557"/>
          <cell r="T557"/>
          <cell r="U557">
            <v>0</v>
          </cell>
          <cell r="V557" t="str">
            <v>HUILE OLIVE ECHALOTE</v>
          </cell>
          <cell r="W557">
            <v>6.99</v>
          </cell>
          <cell r="X557" t="str">
            <v/>
          </cell>
          <cell r="Y557"/>
          <cell r="Z557"/>
          <cell r="AA557" t="str">
            <v>SAVOR&amp;SENS</v>
          </cell>
          <cell r="AB557" t="str">
            <v>ALIMENTATION 5.50%</v>
          </cell>
        </row>
        <row r="558">
          <cell r="A558">
            <v>3760194201702</v>
          </cell>
          <cell r="B558" t="str">
            <v>501040048</v>
          </cell>
          <cell r="C558"/>
          <cell r="D558" t="str">
            <v>HUILE OLIVE EXTRA VIERGE</v>
          </cell>
          <cell r="E558"/>
          <cell r="F558">
            <v>6.5</v>
          </cell>
          <cell r="G558" t="str">
            <v>5.5</v>
          </cell>
          <cell r="H558"/>
          <cell r="I558"/>
          <cell r="J558"/>
          <cell r="K558">
            <v>15.9</v>
          </cell>
          <cell r="L558"/>
          <cell r="M558">
            <v>13.25</v>
          </cell>
          <cell r="N558">
            <v>50.943396226415096</v>
          </cell>
          <cell r="O558">
            <v>1</v>
          </cell>
          <cell r="P558"/>
          <cell r="Q558">
            <v>0</v>
          </cell>
          <cell r="R558"/>
          <cell r="S558"/>
          <cell r="T558"/>
          <cell r="U558">
            <v>0</v>
          </cell>
          <cell r="V558" t="str">
            <v>HUILE OLIVE EXTRA VIERGE</v>
          </cell>
          <cell r="W558">
            <v>6.5</v>
          </cell>
          <cell r="X558" t="str">
            <v/>
          </cell>
          <cell r="Y558"/>
          <cell r="Z558"/>
          <cell r="AA558" t="str">
            <v>SAVOR&amp;SENS</v>
          </cell>
          <cell r="AB558" t="str">
            <v>ALIMENTATION 5.50%</v>
          </cell>
        </row>
        <row r="559">
          <cell r="A559">
            <v>3760194201658</v>
          </cell>
          <cell r="B559" t="str">
            <v>501040043</v>
          </cell>
          <cell r="C559"/>
          <cell r="D559" t="str">
            <v>HUILE OLIVE PIMENT ESP</v>
          </cell>
          <cell r="E559"/>
          <cell r="F559">
            <v>6.99</v>
          </cell>
          <cell r="G559" t="str">
            <v>5.5</v>
          </cell>
          <cell r="H559"/>
          <cell r="I559"/>
          <cell r="J559"/>
          <cell r="K559">
            <v>15.9</v>
          </cell>
          <cell r="L559"/>
          <cell r="M559">
            <v>13.25</v>
          </cell>
          <cell r="N559">
            <v>47.245283018867923</v>
          </cell>
          <cell r="O559">
            <v>1</v>
          </cell>
          <cell r="P559"/>
          <cell r="Q559">
            <v>0</v>
          </cell>
          <cell r="R559"/>
          <cell r="S559"/>
          <cell r="T559"/>
          <cell r="U559">
            <v>0</v>
          </cell>
          <cell r="V559" t="str">
            <v>HUILE OLIVE PIMENT ESP</v>
          </cell>
          <cell r="W559">
            <v>6.99</v>
          </cell>
          <cell r="X559" t="str">
            <v/>
          </cell>
          <cell r="Y559"/>
          <cell r="Z559"/>
          <cell r="AA559" t="str">
            <v>SAVOR&amp;SENS</v>
          </cell>
          <cell r="AB559" t="str">
            <v>ALIMENTATION 5.50%</v>
          </cell>
        </row>
        <row r="560">
          <cell r="A560">
            <v>3760194201672</v>
          </cell>
          <cell r="B560" t="str">
            <v>501040045</v>
          </cell>
          <cell r="C560"/>
          <cell r="D560" t="str">
            <v>HUILE OLIVE TRUFFE BRUMALE</v>
          </cell>
          <cell r="E560"/>
          <cell r="F560">
            <v>7.75</v>
          </cell>
          <cell r="G560" t="str">
            <v>5.5</v>
          </cell>
          <cell r="H560"/>
          <cell r="I560"/>
          <cell r="J560"/>
          <cell r="K560">
            <v>15.9</v>
          </cell>
          <cell r="L560"/>
          <cell r="M560">
            <v>13.25</v>
          </cell>
          <cell r="N560">
            <v>41.509433962264154</v>
          </cell>
          <cell r="O560">
            <v>1</v>
          </cell>
          <cell r="P560"/>
          <cell r="Q560">
            <v>0</v>
          </cell>
          <cell r="R560"/>
          <cell r="S560"/>
          <cell r="T560"/>
          <cell r="U560">
            <v>0</v>
          </cell>
          <cell r="V560" t="str">
            <v>HUILE OLIVE TRUFFE BRUMALE</v>
          </cell>
          <cell r="W560">
            <v>7.75</v>
          </cell>
          <cell r="X560" t="str">
            <v/>
          </cell>
          <cell r="Y560"/>
          <cell r="Z560"/>
          <cell r="AA560" t="str">
            <v>SAVOR&amp;SENS</v>
          </cell>
          <cell r="AB560" t="str">
            <v>ALIMENTATION 5.50%</v>
          </cell>
        </row>
        <row r="561">
          <cell r="A561">
            <v>8425402162767</v>
          </cell>
          <cell r="B561" t="str">
            <v>FIH262</v>
          </cell>
          <cell r="C561"/>
          <cell r="D561" t="str">
            <v>INFUSEUR  A THE FEUILLE SILICONE</v>
          </cell>
          <cell r="E561"/>
          <cell r="F561">
            <v>4</v>
          </cell>
          <cell r="G561" t="str">
            <v>20</v>
          </cell>
          <cell r="H561"/>
          <cell r="I561"/>
          <cell r="J561"/>
          <cell r="K561">
            <v>9.9</v>
          </cell>
          <cell r="L561"/>
          <cell r="M561">
            <v>8.25</v>
          </cell>
          <cell r="N561">
            <v>51.515151515151516</v>
          </cell>
          <cell r="O561">
            <v>1</v>
          </cell>
          <cell r="P561"/>
          <cell r="Q561">
            <v>0</v>
          </cell>
          <cell r="R561"/>
          <cell r="S561"/>
          <cell r="T561"/>
          <cell r="U561">
            <v>0</v>
          </cell>
          <cell r="V561" t="str">
            <v>INFUSEUR  A THE FEUILLE SILICONE</v>
          </cell>
          <cell r="W561">
            <v>4</v>
          </cell>
          <cell r="X561" t="str">
            <v/>
          </cell>
          <cell r="Y561"/>
          <cell r="Z561"/>
          <cell r="AA561" t="str">
            <v>EASTTARGET</v>
          </cell>
          <cell r="AB561" t="str">
            <v>ACC/VAISSELLE</v>
          </cell>
        </row>
        <row r="562">
          <cell r="A562">
            <v>4260082938615</v>
          </cell>
          <cell r="B562" t="str">
            <v>60011</v>
          </cell>
          <cell r="C562"/>
          <cell r="D562" t="str">
            <v>INFUSEUR GEISHA ALASKA</v>
          </cell>
          <cell r="E562"/>
          <cell r="F562">
            <v>11.4</v>
          </cell>
          <cell r="G562" t="str">
            <v>20</v>
          </cell>
          <cell r="H562"/>
          <cell r="I562"/>
          <cell r="J562"/>
          <cell r="K562">
            <v>29.9</v>
          </cell>
          <cell r="L562"/>
          <cell r="M562">
            <v>24.916666666666668</v>
          </cell>
          <cell r="N562">
            <v>54.247491638795985</v>
          </cell>
          <cell r="O562">
            <v>1</v>
          </cell>
          <cell r="P562"/>
          <cell r="Q562">
            <v>0</v>
          </cell>
          <cell r="R562"/>
          <cell r="S562"/>
          <cell r="T562"/>
          <cell r="U562">
            <v>0</v>
          </cell>
          <cell r="V562" t="str">
            <v>INFUSEUR GEISHA ALASKA</v>
          </cell>
          <cell r="W562">
            <v>11.4</v>
          </cell>
          <cell r="X562" t="str">
            <v/>
          </cell>
          <cell r="Y562"/>
          <cell r="Z562"/>
          <cell r="AA562" t="str">
            <v>EASTTARGET</v>
          </cell>
          <cell r="AB562" t="str">
            <v>ACC/VAISSELLE</v>
          </cell>
        </row>
        <row r="563">
          <cell r="A563">
            <v>4260082934433</v>
          </cell>
          <cell r="B563" t="str">
            <v>60004</v>
          </cell>
          <cell r="C563"/>
          <cell r="D563" t="str">
            <v>INFUSEUR GEISHA ANANDI</v>
          </cell>
          <cell r="E563"/>
          <cell r="F563">
            <v>11.4</v>
          </cell>
          <cell r="G563" t="str">
            <v>20</v>
          </cell>
          <cell r="H563"/>
          <cell r="I563"/>
          <cell r="J563"/>
          <cell r="K563">
            <v>29.9</v>
          </cell>
          <cell r="L563"/>
          <cell r="M563">
            <v>24.916666666666668</v>
          </cell>
          <cell r="N563">
            <v>54.247491638795985</v>
          </cell>
          <cell r="O563">
            <v>1</v>
          </cell>
          <cell r="P563"/>
          <cell r="Q563">
            <v>0</v>
          </cell>
          <cell r="R563"/>
          <cell r="S563"/>
          <cell r="T563"/>
          <cell r="U563">
            <v>0</v>
          </cell>
          <cell r="V563" t="str">
            <v>INFUSEUR GEISHA ANANDI</v>
          </cell>
          <cell r="W563">
            <v>11.4</v>
          </cell>
          <cell r="X563" t="str">
            <v/>
          </cell>
          <cell r="Y563"/>
          <cell r="Z563"/>
          <cell r="AA563" t="str">
            <v>EASTTARGET</v>
          </cell>
          <cell r="AB563" t="str">
            <v>ACC/VAISSELLE</v>
          </cell>
        </row>
        <row r="564">
          <cell r="A564">
            <v>4260082934440</v>
          </cell>
          <cell r="B564" t="str">
            <v>60006</v>
          </cell>
          <cell r="C564"/>
          <cell r="D564" t="str">
            <v>INFUSEUR GEISHA MAIKO</v>
          </cell>
          <cell r="E564"/>
          <cell r="F564">
            <v>11.4</v>
          </cell>
          <cell r="G564" t="str">
            <v>20</v>
          </cell>
          <cell r="H564"/>
          <cell r="I564"/>
          <cell r="J564"/>
          <cell r="K564">
            <v>29.9</v>
          </cell>
          <cell r="L564"/>
          <cell r="M564">
            <v>24.916666666666668</v>
          </cell>
          <cell r="N564">
            <v>54.247491638795985</v>
          </cell>
          <cell r="O564">
            <v>1</v>
          </cell>
          <cell r="P564"/>
          <cell r="Q564">
            <v>0</v>
          </cell>
          <cell r="R564"/>
          <cell r="S564"/>
          <cell r="T564"/>
          <cell r="U564">
            <v>0</v>
          </cell>
          <cell r="V564" t="str">
            <v>INFUSEUR GEISHA MAIKO</v>
          </cell>
          <cell r="W564">
            <v>11.4</v>
          </cell>
          <cell r="X564" t="str">
            <v/>
          </cell>
          <cell r="Y564"/>
          <cell r="Z564"/>
          <cell r="AA564" t="str">
            <v>EASTTARGET</v>
          </cell>
          <cell r="AB564" t="str">
            <v>ACC/VAISSELLE</v>
          </cell>
        </row>
        <row r="565">
          <cell r="A565">
            <v>4260082938608</v>
          </cell>
          <cell r="B565" t="str">
            <v>60010</v>
          </cell>
          <cell r="C565"/>
          <cell r="D565" t="str">
            <v>INFUSEUR GEISHA PETROL</v>
          </cell>
          <cell r="E565"/>
          <cell r="F565">
            <v>11.4</v>
          </cell>
          <cell r="G565" t="str">
            <v>20</v>
          </cell>
          <cell r="H565"/>
          <cell r="I565"/>
          <cell r="J565"/>
          <cell r="K565">
            <v>29.9</v>
          </cell>
          <cell r="L565"/>
          <cell r="M565">
            <v>24.916666666666668</v>
          </cell>
          <cell r="N565">
            <v>54.247491638795985</v>
          </cell>
          <cell r="O565">
            <v>1</v>
          </cell>
          <cell r="P565"/>
          <cell r="Q565">
            <v>0</v>
          </cell>
          <cell r="R565"/>
          <cell r="S565"/>
          <cell r="T565"/>
          <cell r="U565">
            <v>0</v>
          </cell>
          <cell r="V565" t="str">
            <v>INFUSEUR GEISHA PETROL</v>
          </cell>
          <cell r="W565">
            <v>11.4</v>
          </cell>
          <cell r="X565" t="str">
            <v/>
          </cell>
          <cell r="Y565"/>
          <cell r="Z565"/>
          <cell r="AA565" t="str">
            <v>EASTTARGET</v>
          </cell>
          <cell r="AB565" t="str">
            <v>ACC/VAISSELLE</v>
          </cell>
        </row>
        <row r="566">
          <cell r="A566">
            <v>3259920084691</v>
          </cell>
          <cell r="B566" t="str">
            <v>8469</v>
          </cell>
          <cell r="C566"/>
          <cell r="D566" t="str">
            <v>INFUSEUR LEAF DORE</v>
          </cell>
          <cell r="E566"/>
          <cell r="F566">
            <v>6.75</v>
          </cell>
          <cell r="G566" t="str">
            <v>20</v>
          </cell>
          <cell r="H566"/>
          <cell r="I566"/>
          <cell r="J566"/>
          <cell r="K566">
            <v>17</v>
          </cell>
          <cell r="L566"/>
          <cell r="M566">
            <v>14.166666666666668</v>
          </cell>
          <cell r="N566">
            <v>52.352941176470594</v>
          </cell>
          <cell r="O566">
            <v>1</v>
          </cell>
          <cell r="P566"/>
          <cell r="Q566">
            <v>0</v>
          </cell>
          <cell r="R566"/>
          <cell r="S566"/>
          <cell r="T566"/>
          <cell r="U566">
            <v>0</v>
          </cell>
          <cell r="V566" t="str">
            <v>INFUSEUR LEAF DORE</v>
          </cell>
          <cell r="W566">
            <v>6.75</v>
          </cell>
          <cell r="X566" t="str">
            <v/>
          </cell>
          <cell r="Y566"/>
          <cell r="Z566"/>
          <cell r="AA566" t="str">
            <v>DAMMANN-ACC</v>
          </cell>
          <cell r="AB566" t="str">
            <v>ACC/VAISSELLE</v>
          </cell>
        </row>
        <row r="567">
          <cell r="A567">
            <v>663199206983</v>
          </cell>
          <cell r="B567" t="str">
            <v>20698</v>
          </cell>
          <cell r="C567"/>
          <cell r="D567" t="str">
            <v>INFUSEUR PYRAMIDE TEA FORTE</v>
          </cell>
          <cell r="E567"/>
          <cell r="F567">
            <v>6.5</v>
          </cell>
          <cell r="G567" t="str">
            <v>20</v>
          </cell>
          <cell r="H567"/>
          <cell r="I567"/>
          <cell r="J567"/>
          <cell r="K567">
            <v>14.9</v>
          </cell>
          <cell r="L567"/>
          <cell r="M567">
            <v>12.416666666666668</v>
          </cell>
          <cell r="N567">
            <v>47.651006711409401</v>
          </cell>
          <cell r="O567">
            <v>1</v>
          </cell>
          <cell r="P567"/>
          <cell r="Q567">
            <v>0</v>
          </cell>
          <cell r="R567"/>
          <cell r="S567"/>
          <cell r="T567"/>
          <cell r="U567">
            <v>0</v>
          </cell>
          <cell r="V567" t="str">
            <v>INFUSEUR PYRAMIDE TEA FORTE</v>
          </cell>
          <cell r="W567">
            <v>6.5</v>
          </cell>
          <cell r="X567" t="str">
            <v/>
          </cell>
          <cell r="Y567"/>
          <cell r="Z567"/>
          <cell r="AA567" t="str">
            <v>EASTTARGET</v>
          </cell>
          <cell r="AB567" t="str">
            <v>ACC/VAISSELLE</v>
          </cell>
        </row>
        <row r="568">
          <cell r="A568">
            <v>3259920084660</v>
          </cell>
          <cell r="B568" t="str">
            <v>8466</v>
          </cell>
          <cell r="C568"/>
          <cell r="D568" t="str">
            <v>INFUSEUR SHANGRILA</v>
          </cell>
          <cell r="E568"/>
          <cell r="F568">
            <v>9.75</v>
          </cell>
          <cell r="G568" t="str">
            <v>20</v>
          </cell>
          <cell r="H568"/>
          <cell r="I568"/>
          <cell r="J568"/>
          <cell r="K568">
            <v>25.9</v>
          </cell>
          <cell r="L568"/>
          <cell r="M568">
            <v>21.583333333333332</v>
          </cell>
          <cell r="N568">
            <v>54.826254826254825</v>
          </cell>
          <cell r="O568">
            <v>1</v>
          </cell>
          <cell r="P568"/>
          <cell r="Q568">
            <v>0</v>
          </cell>
          <cell r="R568"/>
          <cell r="S568"/>
          <cell r="T568"/>
          <cell r="U568">
            <v>0</v>
          </cell>
          <cell r="V568" t="str">
            <v>JAUNE LEMON TV</v>
          </cell>
          <cell r="W568">
            <v>9.75</v>
          </cell>
          <cell r="X568" t="str">
            <v/>
          </cell>
          <cell r="Y568"/>
          <cell r="Z568"/>
          <cell r="AA568" t="str">
            <v>DAMMANN-ACC</v>
          </cell>
          <cell r="AB568" t="str">
            <v>ACC/VAISSELLE</v>
          </cell>
        </row>
        <row r="569">
          <cell r="A569">
            <v>8425402162965</v>
          </cell>
          <cell r="B569" t="str">
            <v>FIH295</v>
          </cell>
          <cell r="C569"/>
          <cell r="D569" t="str">
            <v>INFUSEUR THE PINCE</v>
          </cell>
          <cell r="E569"/>
          <cell r="F569">
            <v>2.8</v>
          </cell>
          <cell r="G569" t="str">
            <v>20</v>
          </cell>
          <cell r="H569"/>
          <cell r="I569"/>
          <cell r="J569">
            <v>6.9</v>
          </cell>
          <cell r="K569">
            <v>7.9</v>
          </cell>
          <cell r="L569"/>
          <cell r="M569">
            <v>6.5833333333333339</v>
          </cell>
          <cell r="N569">
            <v>57.468354430379755</v>
          </cell>
          <cell r="O569">
            <v>1</v>
          </cell>
          <cell r="P569"/>
          <cell r="Q569">
            <v>0</v>
          </cell>
          <cell r="R569"/>
          <cell r="S569"/>
          <cell r="T569"/>
          <cell r="U569">
            <v>0</v>
          </cell>
          <cell r="V569" t="str">
            <v>JAUNE LEMON TV</v>
          </cell>
          <cell r="W569">
            <v>2.8</v>
          </cell>
          <cell r="X569" t="str">
            <v/>
          </cell>
          <cell r="Y569"/>
          <cell r="Z569"/>
          <cell r="AA569" t="str">
            <v>EASTTARGET</v>
          </cell>
          <cell r="AB569" t="str">
            <v>ACC/VAISSELLE</v>
          </cell>
        </row>
        <row r="570">
          <cell r="A570">
            <v>1993</v>
          </cell>
          <cell r="B570" t="str">
            <v>1993</v>
          </cell>
          <cell r="C570"/>
          <cell r="D570" t="str">
            <v>JARDIN BLEU</v>
          </cell>
          <cell r="E570"/>
          <cell r="F570">
            <v>1.97</v>
          </cell>
          <cell r="G570" t="str">
            <v>5.5</v>
          </cell>
          <cell r="H570"/>
          <cell r="I570"/>
          <cell r="J570"/>
          <cell r="K570">
            <v>6.4</v>
          </cell>
          <cell r="L570"/>
          <cell r="M570">
            <v>5.3333333333333339</v>
          </cell>
          <cell r="N570">
            <v>63.062500000000007</v>
          </cell>
          <cell r="O570">
            <v>1</v>
          </cell>
          <cell r="P570"/>
          <cell r="Q570">
            <v>0</v>
          </cell>
          <cell r="R570"/>
          <cell r="S570"/>
          <cell r="T570"/>
          <cell r="U570">
            <v>0</v>
          </cell>
          <cell r="V570" t="str">
            <v>JOLI CŒUR</v>
          </cell>
          <cell r="W570">
            <v>1.97</v>
          </cell>
          <cell r="X570" t="str">
            <v/>
          </cell>
          <cell r="Y570"/>
          <cell r="Z570"/>
          <cell r="AA570" t="str">
            <v>DAMMANN</v>
          </cell>
          <cell r="AB570" t="str">
            <v>THE</v>
          </cell>
        </row>
        <row r="571">
          <cell r="A571">
            <v>9999000019932</v>
          </cell>
          <cell r="B571" t="str">
            <v>P1993</v>
          </cell>
          <cell r="C571"/>
          <cell r="D571" t="str">
            <v>JARDIN BLEU</v>
          </cell>
          <cell r="E571"/>
          <cell r="F571">
            <v>19.7</v>
          </cell>
          <cell r="G571" t="str">
            <v>5.5</v>
          </cell>
          <cell r="H571"/>
          <cell r="I571"/>
          <cell r="J571"/>
          <cell r="K571">
            <v>64</v>
          </cell>
          <cell r="L571"/>
          <cell r="M571">
            <v>53.333333333333336</v>
          </cell>
          <cell r="N571">
            <v>63.062500000000007</v>
          </cell>
          <cell r="O571">
            <v>1</v>
          </cell>
          <cell r="P571"/>
          <cell r="Q571">
            <v>0</v>
          </cell>
          <cell r="R571"/>
          <cell r="S571"/>
          <cell r="T571"/>
          <cell r="U571">
            <v>0</v>
          </cell>
          <cell r="V571" t="str">
            <v>JOLI CŒUR COLLECTION VERSAILLES</v>
          </cell>
          <cell r="W571">
            <v>19.7</v>
          </cell>
          <cell r="X571" t="str">
            <v/>
          </cell>
          <cell r="Y571"/>
          <cell r="Z571"/>
          <cell r="AA571" t="str">
            <v>DAMMANN-P</v>
          </cell>
          <cell r="AB571" t="str">
            <v>THE</v>
          </cell>
        </row>
        <row r="572">
          <cell r="A572"/>
          <cell r="B572" t="str">
            <v>967</v>
          </cell>
          <cell r="C572"/>
          <cell r="D572" t="str">
            <v>JARDIN IMPERIAL</v>
          </cell>
          <cell r="E572"/>
          <cell r="F572">
            <v>2.7</v>
          </cell>
          <cell r="G572" t="str">
            <v>5.5</v>
          </cell>
          <cell r="H572"/>
          <cell r="I572"/>
          <cell r="J572"/>
          <cell r="K572">
            <v>8.9</v>
          </cell>
          <cell r="L572"/>
          <cell r="M572">
            <v>7.416666666666667</v>
          </cell>
          <cell r="N572">
            <v>63.59550561797753</v>
          </cell>
          <cell r="O572">
            <v>1</v>
          </cell>
          <cell r="P572"/>
          <cell r="Q572">
            <v>0</v>
          </cell>
          <cell r="R572"/>
          <cell r="S572"/>
          <cell r="T572"/>
          <cell r="U572">
            <v>0</v>
          </cell>
          <cell r="V572" t="str">
            <v>KEEMUN FOP  CHINE</v>
          </cell>
          <cell r="W572">
            <v>2.7</v>
          </cell>
          <cell r="X572" t="str">
            <v/>
          </cell>
          <cell r="Y572"/>
          <cell r="Z572"/>
          <cell r="AA572" t="str">
            <v>DAMMANN</v>
          </cell>
          <cell r="AB572" t="str">
            <v>THE</v>
          </cell>
        </row>
        <row r="573">
          <cell r="A573">
            <v>9999000009674</v>
          </cell>
          <cell r="B573" t="str">
            <v>P967</v>
          </cell>
          <cell r="C573"/>
          <cell r="D573" t="str">
            <v>JARDIN IMPERIAL</v>
          </cell>
          <cell r="E573"/>
          <cell r="F573">
            <v>27</v>
          </cell>
          <cell r="G573" t="str">
            <v>5.5</v>
          </cell>
          <cell r="H573"/>
          <cell r="I573"/>
          <cell r="J573"/>
          <cell r="K573">
            <v>89</v>
          </cell>
          <cell r="L573"/>
          <cell r="M573">
            <v>74.166666666666671</v>
          </cell>
          <cell r="N573">
            <v>63.59550561797753</v>
          </cell>
          <cell r="O573">
            <v>1</v>
          </cell>
          <cell r="P573"/>
          <cell r="Q573">
            <v>0</v>
          </cell>
          <cell r="R573"/>
          <cell r="S573"/>
          <cell r="T573"/>
          <cell r="U573">
            <v>0</v>
          </cell>
          <cell r="V573" t="str">
            <v>KEEMUN FOP  CHINE</v>
          </cell>
          <cell r="W573">
            <v>27</v>
          </cell>
          <cell r="X573" t="str">
            <v/>
          </cell>
          <cell r="Y573"/>
          <cell r="Z573"/>
          <cell r="AA573" t="str">
            <v>DAMMANN-P</v>
          </cell>
          <cell r="AB573" t="str">
            <v>THE</v>
          </cell>
        </row>
        <row r="574">
          <cell r="A574">
            <v>9999000006062</v>
          </cell>
          <cell r="B574" t="str">
            <v>P606</v>
          </cell>
          <cell r="C574"/>
          <cell r="D574" t="str">
            <v>JARDIN VERT</v>
          </cell>
          <cell r="E574"/>
          <cell r="F574">
            <v>18.18</v>
          </cell>
          <cell r="G574" t="str">
            <v>5.5</v>
          </cell>
          <cell r="H574"/>
          <cell r="I574"/>
          <cell r="J574"/>
          <cell r="K574">
            <v>59</v>
          </cell>
          <cell r="L574"/>
          <cell r="M574">
            <v>49.166666666666671</v>
          </cell>
          <cell r="N574">
            <v>63.023728813559323</v>
          </cell>
          <cell r="O574">
            <v>1</v>
          </cell>
          <cell r="P574"/>
          <cell r="Q574">
            <v>0</v>
          </cell>
          <cell r="R574"/>
          <cell r="S574"/>
          <cell r="T574"/>
          <cell r="U574">
            <v>0</v>
          </cell>
          <cell r="V574" t="str">
            <v>KENYA GBOP MILIMA AFRIQUE</v>
          </cell>
          <cell r="W574">
            <v>18.18</v>
          </cell>
          <cell r="X574" t="str">
            <v/>
          </cell>
          <cell r="Y574"/>
          <cell r="Z574"/>
          <cell r="AA574" t="str">
            <v>DAMMANN-P</v>
          </cell>
          <cell r="AB574" t="str">
            <v>THE</v>
          </cell>
        </row>
        <row r="575">
          <cell r="A575">
            <v>606</v>
          </cell>
          <cell r="B575" t="str">
            <v>606</v>
          </cell>
          <cell r="C575"/>
          <cell r="D575" t="str">
            <v>JARDIN VERT</v>
          </cell>
          <cell r="E575"/>
          <cell r="F575">
            <v>1.82</v>
          </cell>
          <cell r="G575" t="str">
            <v>5.5</v>
          </cell>
          <cell r="H575"/>
          <cell r="I575"/>
          <cell r="J575"/>
          <cell r="K575">
            <v>5.9</v>
          </cell>
          <cell r="L575"/>
          <cell r="M575">
            <v>4.916666666666667</v>
          </cell>
          <cell r="N575">
            <v>62.983050847457619</v>
          </cell>
          <cell r="O575">
            <v>1</v>
          </cell>
          <cell r="P575"/>
          <cell r="Q575">
            <v>0</v>
          </cell>
          <cell r="R575"/>
          <cell r="S575"/>
          <cell r="T575"/>
          <cell r="U575">
            <v>0</v>
          </cell>
          <cell r="V575" t="str">
            <v>KENYA GBOP MILIMA AFRIQUE</v>
          </cell>
          <cell r="W575">
            <v>1.82</v>
          </cell>
          <cell r="X575" t="str">
            <v/>
          </cell>
          <cell r="Y575"/>
          <cell r="Z575"/>
          <cell r="AA575" t="str">
            <v>DAMMANN</v>
          </cell>
          <cell r="AB575" t="str">
            <v>THE</v>
          </cell>
        </row>
        <row r="576">
          <cell r="A576">
            <v>9999000003443</v>
          </cell>
          <cell r="B576" t="str">
            <v>P344</v>
          </cell>
          <cell r="C576"/>
          <cell r="D576" t="str">
            <v>JAUNE LEMON TV</v>
          </cell>
          <cell r="E576"/>
          <cell r="F576">
            <v>21.21</v>
          </cell>
          <cell r="G576" t="str">
            <v>5.5</v>
          </cell>
          <cell r="H576"/>
          <cell r="I576"/>
          <cell r="J576"/>
          <cell r="K576">
            <v>69</v>
          </cell>
          <cell r="L576"/>
          <cell r="M576">
            <v>57.5</v>
          </cell>
          <cell r="N576">
            <v>63.113043478260863</v>
          </cell>
          <cell r="O576">
            <v>1</v>
          </cell>
          <cell r="P576"/>
          <cell r="Q576">
            <v>0</v>
          </cell>
          <cell r="R576"/>
          <cell r="S576"/>
          <cell r="T576"/>
          <cell r="U576">
            <v>0</v>
          </cell>
          <cell r="V576" t="str">
            <v>L'AUTHENTIQUE GUINGUET</v>
          </cell>
          <cell r="W576">
            <v>21.21</v>
          </cell>
          <cell r="X576" t="str">
            <v/>
          </cell>
          <cell r="Y576"/>
          <cell r="Z576"/>
          <cell r="AA576" t="str">
            <v>DAMMANN-P</v>
          </cell>
          <cell r="AB576" t="str">
            <v>THE</v>
          </cell>
        </row>
        <row r="577">
          <cell r="A577">
            <v>344</v>
          </cell>
          <cell r="B577" t="str">
            <v>344</v>
          </cell>
          <cell r="C577"/>
          <cell r="D577" t="str">
            <v>JAUNE LEMON TV</v>
          </cell>
          <cell r="E577"/>
          <cell r="F577">
            <v>2.12</v>
          </cell>
          <cell r="G577" t="str">
            <v>5.5</v>
          </cell>
          <cell r="H577"/>
          <cell r="I577"/>
          <cell r="J577"/>
          <cell r="K577">
            <v>6.9</v>
          </cell>
          <cell r="L577"/>
          <cell r="M577">
            <v>5.75</v>
          </cell>
          <cell r="N577">
            <v>63.130434782608688</v>
          </cell>
          <cell r="O577">
            <v>1</v>
          </cell>
          <cell r="P577"/>
          <cell r="Q577">
            <v>0</v>
          </cell>
          <cell r="R577"/>
          <cell r="S577"/>
          <cell r="T577"/>
          <cell r="U577">
            <v>0</v>
          </cell>
          <cell r="V577" t="str">
            <v>JAUNE LEMON TV</v>
          </cell>
          <cell r="W577">
            <v>2.12</v>
          </cell>
          <cell r="X577" t="str">
            <v/>
          </cell>
          <cell r="Y577"/>
          <cell r="Z577"/>
          <cell r="AA577" t="str">
            <v>DAMMANN</v>
          </cell>
          <cell r="AB577" t="str">
            <v>THE</v>
          </cell>
        </row>
        <row r="578">
          <cell r="A578">
            <v>9999000024073</v>
          </cell>
          <cell r="B578" t="str">
            <v>P2407</v>
          </cell>
          <cell r="C578"/>
          <cell r="D578" t="str">
            <v>JOLI CŒUR</v>
          </cell>
          <cell r="E578"/>
          <cell r="F578">
            <v>24.25</v>
          </cell>
          <cell r="G578" t="str">
            <v>5.5</v>
          </cell>
          <cell r="H578"/>
          <cell r="I578"/>
          <cell r="J578"/>
          <cell r="K578">
            <v>79</v>
          </cell>
          <cell r="L578"/>
          <cell r="M578">
            <v>65.833333333333343</v>
          </cell>
          <cell r="N578">
            <v>63.164556962025323</v>
          </cell>
          <cell r="O578">
            <v>1</v>
          </cell>
          <cell r="P578"/>
          <cell r="Q578"/>
          <cell r="R578"/>
          <cell r="S578"/>
          <cell r="T578"/>
          <cell r="U578"/>
          <cell r="V578" t="str">
            <v>JOLI CŒUR</v>
          </cell>
          <cell r="W578"/>
          <cell r="X578"/>
          <cell r="Y578"/>
          <cell r="Z578"/>
          <cell r="AA578" t="str">
            <v>DAMMANN-P</v>
          </cell>
          <cell r="AB578" t="str">
            <v>THE</v>
          </cell>
        </row>
        <row r="579">
          <cell r="A579">
            <v>2407</v>
          </cell>
          <cell r="B579" t="str">
            <v>2407</v>
          </cell>
          <cell r="C579"/>
          <cell r="D579" t="str">
            <v>JOLI CŒUR</v>
          </cell>
          <cell r="E579"/>
          <cell r="F579">
            <v>2.42</v>
          </cell>
          <cell r="G579" t="str">
            <v>5.5</v>
          </cell>
          <cell r="H579"/>
          <cell r="I579"/>
          <cell r="J579"/>
          <cell r="K579">
            <v>7.9</v>
          </cell>
          <cell r="L579"/>
          <cell r="M579">
            <v>6.5833333333333339</v>
          </cell>
          <cell r="N579">
            <v>63.240506329113934</v>
          </cell>
          <cell r="O579">
            <v>1</v>
          </cell>
          <cell r="P579"/>
          <cell r="Q579">
            <v>0</v>
          </cell>
          <cell r="R579"/>
          <cell r="S579"/>
          <cell r="T579"/>
          <cell r="U579">
            <v>0</v>
          </cell>
          <cell r="V579" t="str">
            <v>JOLI CŒUR</v>
          </cell>
          <cell r="W579">
            <v>2.42</v>
          </cell>
          <cell r="X579" t="str">
            <v/>
          </cell>
          <cell r="Y579"/>
          <cell r="Z579"/>
          <cell r="AA579" t="str">
            <v>DAMMANN</v>
          </cell>
          <cell r="AB579" t="str">
            <v>THE</v>
          </cell>
        </row>
        <row r="580">
          <cell r="A580">
            <v>3259920079635</v>
          </cell>
          <cell r="B580" t="str">
            <v>7963</v>
          </cell>
          <cell r="C580"/>
          <cell r="D580" t="str">
            <v>JOLI CŒUR COLLECTION VERSAILLES</v>
          </cell>
          <cell r="E580"/>
          <cell r="F580">
            <v>7.09</v>
          </cell>
          <cell r="G580" t="str">
            <v>5.5</v>
          </cell>
          <cell r="H580"/>
          <cell r="I580"/>
          <cell r="J580"/>
          <cell r="K580">
            <v>20</v>
          </cell>
          <cell r="L580"/>
          <cell r="M580">
            <v>16.666666666666668</v>
          </cell>
          <cell r="N580">
            <v>57.46</v>
          </cell>
          <cell r="O580">
            <v>1</v>
          </cell>
          <cell r="P580"/>
          <cell r="Q580">
            <v>0</v>
          </cell>
          <cell r="R580"/>
          <cell r="S580"/>
          <cell r="T580"/>
          <cell r="U580">
            <v>0</v>
          </cell>
          <cell r="V580" t="str">
            <v>JOLI CŒUR COLLECTION VERSAILLES</v>
          </cell>
          <cell r="W580">
            <v>7.09</v>
          </cell>
          <cell r="X580" t="str">
            <v/>
          </cell>
          <cell r="Y580"/>
          <cell r="Z580"/>
          <cell r="AA580" t="str">
            <v>DAMMANN-B</v>
          </cell>
          <cell r="AB580" t="str">
            <v>THE BOITES</v>
          </cell>
        </row>
        <row r="581">
          <cell r="A581">
            <v>302</v>
          </cell>
          <cell r="B581" t="str">
            <v>302</v>
          </cell>
          <cell r="C581"/>
          <cell r="D581" t="str">
            <v>KEEMUN FOP  CHINE</v>
          </cell>
          <cell r="E581"/>
          <cell r="F581">
            <v>1.97</v>
          </cell>
          <cell r="G581" t="str">
            <v>5.5</v>
          </cell>
          <cell r="H581"/>
          <cell r="I581"/>
          <cell r="J581"/>
          <cell r="K581">
            <v>6.5</v>
          </cell>
          <cell r="L581"/>
          <cell r="M581">
            <v>5.416666666666667</v>
          </cell>
          <cell r="N581">
            <v>63.630769230769232</v>
          </cell>
          <cell r="O581">
            <v>1</v>
          </cell>
          <cell r="P581"/>
          <cell r="Q581">
            <v>0</v>
          </cell>
          <cell r="R581"/>
          <cell r="S581"/>
          <cell r="T581"/>
          <cell r="U581">
            <v>0</v>
          </cell>
          <cell r="V581" t="str">
            <v>KEEMUN FOP  CHINE</v>
          </cell>
          <cell r="W581">
            <v>1.97</v>
          </cell>
          <cell r="X581" t="str">
            <v/>
          </cell>
          <cell r="Y581"/>
          <cell r="Z581"/>
          <cell r="AA581" t="str">
            <v>DAMMANN</v>
          </cell>
          <cell r="AB581" t="str">
            <v>THE</v>
          </cell>
        </row>
        <row r="582">
          <cell r="A582">
            <v>9999000003023</v>
          </cell>
          <cell r="B582" t="str">
            <v>P302</v>
          </cell>
          <cell r="C582"/>
          <cell r="D582" t="str">
            <v>KEEMUN FOP  CHINE</v>
          </cell>
          <cell r="E582"/>
          <cell r="F582">
            <v>19.7</v>
          </cell>
          <cell r="G582" t="str">
            <v>5.5</v>
          </cell>
          <cell r="H582"/>
          <cell r="I582"/>
          <cell r="J582"/>
          <cell r="K582">
            <v>65</v>
          </cell>
          <cell r="L582"/>
          <cell r="M582">
            <v>54.166666666666671</v>
          </cell>
          <cell r="N582">
            <v>63.630769230769225</v>
          </cell>
          <cell r="O582">
            <v>1</v>
          </cell>
          <cell r="P582"/>
          <cell r="Q582">
            <v>0</v>
          </cell>
          <cell r="R582"/>
          <cell r="S582"/>
          <cell r="T582"/>
          <cell r="U582">
            <v>0</v>
          </cell>
          <cell r="V582" t="str">
            <v>KEEMUN FOP  CHINE</v>
          </cell>
          <cell r="W582">
            <v>19.7</v>
          </cell>
          <cell r="X582" t="str">
            <v/>
          </cell>
          <cell r="Y582"/>
          <cell r="Z582"/>
          <cell r="AA582" t="str">
            <v>DAMMANN-P</v>
          </cell>
          <cell r="AB582" t="str">
            <v>THE</v>
          </cell>
        </row>
        <row r="583">
          <cell r="A583">
            <v>591</v>
          </cell>
          <cell r="B583" t="str">
            <v>591</v>
          </cell>
          <cell r="C583"/>
          <cell r="D583" t="str">
            <v>KENYA GBOP MILIMA AFRIQUE</v>
          </cell>
          <cell r="E583"/>
          <cell r="F583">
            <v>2.73</v>
          </cell>
          <cell r="G583" t="str">
            <v>5.5</v>
          </cell>
          <cell r="H583"/>
          <cell r="I583"/>
          <cell r="J583"/>
          <cell r="K583">
            <v>8.9</v>
          </cell>
          <cell r="L583"/>
          <cell r="M583">
            <v>7.416666666666667</v>
          </cell>
          <cell r="N583">
            <v>63.191011235955067</v>
          </cell>
          <cell r="O583">
            <v>1</v>
          </cell>
          <cell r="P583"/>
          <cell r="Q583">
            <v>0</v>
          </cell>
          <cell r="R583"/>
          <cell r="S583"/>
          <cell r="T583"/>
          <cell r="U583">
            <v>0</v>
          </cell>
          <cell r="V583" t="str">
            <v>KENYA GBOP MILIMA AFRIQUE</v>
          </cell>
          <cell r="W583">
            <v>2.73</v>
          </cell>
          <cell r="X583" t="str">
            <v/>
          </cell>
          <cell r="Y583"/>
          <cell r="Z583"/>
          <cell r="AA583" t="str">
            <v>DAMMANN</v>
          </cell>
          <cell r="AB583" t="str">
            <v>THE</v>
          </cell>
        </row>
        <row r="584">
          <cell r="A584">
            <v>9999000005911</v>
          </cell>
          <cell r="B584" t="str">
            <v>P591</v>
          </cell>
          <cell r="C584"/>
          <cell r="D584" t="str">
            <v>KENYA GBOP MILIMA AFRIQUE</v>
          </cell>
          <cell r="E584"/>
          <cell r="F584">
            <v>27.28</v>
          </cell>
          <cell r="G584" t="str">
            <v>5.5</v>
          </cell>
          <cell r="H584"/>
          <cell r="I584"/>
          <cell r="J584"/>
          <cell r="K584">
            <v>89</v>
          </cell>
          <cell r="L584"/>
          <cell r="M584">
            <v>74.166666666666671</v>
          </cell>
          <cell r="N584">
            <v>63.217977528089889</v>
          </cell>
          <cell r="O584">
            <v>1</v>
          </cell>
          <cell r="P584"/>
          <cell r="Q584">
            <v>0</v>
          </cell>
          <cell r="R584"/>
          <cell r="S584"/>
          <cell r="T584"/>
          <cell r="U584">
            <v>0</v>
          </cell>
          <cell r="V584" t="str">
            <v>KENYA GBOP MILIMA AFRIQUE</v>
          </cell>
          <cell r="W584">
            <v>27.28</v>
          </cell>
          <cell r="X584" t="str">
            <v/>
          </cell>
          <cell r="Y584"/>
          <cell r="Z584"/>
          <cell r="AA584" t="str">
            <v>DAMMANN-P</v>
          </cell>
          <cell r="AB584" t="str">
            <v>THE</v>
          </cell>
        </row>
        <row r="585">
          <cell r="A585">
            <v>3701474905033</v>
          </cell>
          <cell r="B585" t="str">
            <v>A000094</v>
          </cell>
          <cell r="C585"/>
          <cell r="D585" t="str">
            <v>L'AUTHENTIQUE GUINGUET</v>
          </cell>
          <cell r="E585"/>
          <cell r="F585">
            <v>3.25</v>
          </cell>
          <cell r="G585" t="str">
            <v>5.5</v>
          </cell>
          <cell r="H585"/>
          <cell r="I585"/>
          <cell r="J585"/>
          <cell r="K585">
            <v>7.5</v>
          </cell>
          <cell r="L585"/>
          <cell r="M585">
            <v>6.25</v>
          </cell>
          <cell r="N585">
            <v>48</v>
          </cell>
          <cell r="O585">
            <v>1</v>
          </cell>
          <cell r="P585"/>
          <cell r="Q585">
            <v>0</v>
          </cell>
          <cell r="R585"/>
          <cell r="S585"/>
          <cell r="T585"/>
          <cell r="U585"/>
          <cell r="V585" t="str">
            <v>LMQ CONF CHATAIGNE POIRE NOISETTE</v>
          </cell>
          <cell r="W585">
            <v>3.25</v>
          </cell>
          <cell r="X585" t="str">
            <v/>
          </cell>
          <cell r="Y585"/>
          <cell r="Z585"/>
          <cell r="AA585" t="str">
            <v>GUINGUET</v>
          </cell>
          <cell r="AB585" t="str">
            <v>ALIMENTATION 5.50%</v>
          </cell>
        </row>
        <row r="586">
          <cell r="A586">
            <v>458</v>
          </cell>
          <cell r="B586" t="str">
            <v>458</v>
          </cell>
          <cell r="C586"/>
          <cell r="D586" t="str">
            <v>L'ORIENTAL NOIR</v>
          </cell>
          <cell r="E586"/>
          <cell r="F586">
            <v>2.12</v>
          </cell>
          <cell r="G586" t="str">
            <v>5.5</v>
          </cell>
          <cell r="H586"/>
          <cell r="I586"/>
          <cell r="J586"/>
          <cell r="K586">
            <v>6.9</v>
          </cell>
          <cell r="L586"/>
          <cell r="M586">
            <v>5.75</v>
          </cell>
          <cell r="N586">
            <v>63.130434782608688</v>
          </cell>
          <cell r="O586">
            <v>1</v>
          </cell>
          <cell r="P586"/>
          <cell r="Q586">
            <v>0</v>
          </cell>
          <cell r="R586"/>
          <cell r="S586"/>
          <cell r="T586"/>
          <cell r="U586"/>
          <cell r="V586" t="str">
            <v>MELANGE ANGLAIS SUP</v>
          </cell>
          <cell r="W586">
            <v>2.12</v>
          </cell>
          <cell r="X586" t="str">
            <v/>
          </cell>
          <cell r="Y586"/>
          <cell r="Z586"/>
          <cell r="AA586" t="str">
            <v>DAMMANN</v>
          </cell>
          <cell r="AB586" t="str">
            <v>THE</v>
          </cell>
        </row>
        <row r="587">
          <cell r="A587">
            <v>9999000004587</v>
          </cell>
          <cell r="B587" t="str">
            <v>P458</v>
          </cell>
          <cell r="C587"/>
          <cell r="D587" t="str">
            <v>L'ORIENTAL NOIR</v>
          </cell>
          <cell r="E587"/>
          <cell r="F587">
            <v>21.21</v>
          </cell>
          <cell r="G587" t="str">
            <v>5.5</v>
          </cell>
          <cell r="H587"/>
          <cell r="I587"/>
          <cell r="J587"/>
          <cell r="K587">
            <v>69</v>
          </cell>
          <cell r="L587"/>
          <cell r="M587">
            <v>57.5</v>
          </cell>
          <cell r="N587">
            <v>63.113043478260863</v>
          </cell>
          <cell r="O587">
            <v>1</v>
          </cell>
          <cell r="P587"/>
          <cell r="Q587">
            <v>0</v>
          </cell>
          <cell r="R587"/>
          <cell r="S587"/>
          <cell r="T587"/>
          <cell r="U587"/>
          <cell r="V587" t="str">
            <v>LMQ DELICE DE PISSENLIT</v>
          </cell>
          <cell r="W587">
            <v>21.21</v>
          </cell>
          <cell r="X587" t="str">
            <v/>
          </cell>
          <cell r="Y587"/>
          <cell r="Z587"/>
          <cell r="AA587" t="str">
            <v>DAMMANN-P</v>
          </cell>
          <cell r="AB587" t="str">
            <v>THE</v>
          </cell>
        </row>
        <row r="588">
          <cell r="A588">
            <v>9999000050348</v>
          </cell>
          <cell r="B588" t="str">
            <v>P5034</v>
          </cell>
          <cell r="C588"/>
          <cell r="D588" t="str">
            <v>L'ORIENTAL TV</v>
          </cell>
          <cell r="E588"/>
          <cell r="F588">
            <v>21.21</v>
          </cell>
          <cell r="G588" t="str">
            <v>5.5</v>
          </cell>
          <cell r="H588"/>
          <cell r="I588"/>
          <cell r="J588"/>
          <cell r="K588">
            <v>69</v>
          </cell>
          <cell r="L588"/>
          <cell r="M588">
            <v>57.5</v>
          </cell>
          <cell r="N588">
            <v>63.113043478260863</v>
          </cell>
          <cell r="O588">
            <v>1</v>
          </cell>
          <cell r="P588"/>
          <cell r="Q588">
            <v>0</v>
          </cell>
          <cell r="R588"/>
          <cell r="S588"/>
          <cell r="T588"/>
          <cell r="U588"/>
          <cell r="V588" t="str">
            <v xml:space="preserve">LMQ DÉLICE DE VERVEINE </v>
          </cell>
          <cell r="W588">
            <v>21.21</v>
          </cell>
          <cell r="X588" t="str">
            <v/>
          </cell>
          <cell r="Y588"/>
          <cell r="Z588"/>
          <cell r="AA588" t="str">
            <v>DAMMANN-P</v>
          </cell>
          <cell r="AB588" t="str">
            <v>THE</v>
          </cell>
        </row>
        <row r="589">
          <cell r="A589">
            <v>5034</v>
          </cell>
          <cell r="B589" t="str">
            <v>5034</v>
          </cell>
          <cell r="C589"/>
          <cell r="D589" t="str">
            <v>L'ORIENTAL TV</v>
          </cell>
          <cell r="E589"/>
          <cell r="F589">
            <v>2.12</v>
          </cell>
          <cell r="G589" t="str">
            <v>5.5</v>
          </cell>
          <cell r="H589"/>
          <cell r="I589"/>
          <cell r="J589"/>
          <cell r="K589">
            <v>6.9</v>
          </cell>
          <cell r="L589"/>
          <cell r="M589">
            <v>5.75</v>
          </cell>
          <cell r="N589">
            <v>63.130434782608688</v>
          </cell>
          <cell r="O589">
            <v>1</v>
          </cell>
          <cell r="P589"/>
          <cell r="Q589">
            <v>0</v>
          </cell>
          <cell r="R589"/>
          <cell r="S589"/>
          <cell r="T589"/>
          <cell r="U589"/>
          <cell r="V589" t="str">
            <v>LMQ GELEE POMME ROSE</v>
          </cell>
          <cell r="W589">
            <v>2.12</v>
          </cell>
          <cell r="X589" t="str">
            <v/>
          </cell>
          <cell r="Y589"/>
          <cell r="Z589"/>
          <cell r="AA589" t="str">
            <v>DAMMANN</v>
          </cell>
          <cell r="AB589" t="str">
            <v>THE</v>
          </cell>
        </row>
        <row r="590">
          <cell r="A590">
            <v>9999000009322</v>
          </cell>
          <cell r="B590" t="str">
            <v>P932</v>
          </cell>
          <cell r="C590"/>
          <cell r="D590" t="str">
            <v>LASSI MANGO</v>
          </cell>
          <cell r="E590"/>
          <cell r="F590">
            <v>21.2</v>
          </cell>
          <cell r="G590" t="str">
            <v>5.5</v>
          </cell>
          <cell r="H590"/>
          <cell r="I590"/>
          <cell r="J590"/>
          <cell r="K590">
            <v>69</v>
          </cell>
          <cell r="L590"/>
          <cell r="M590">
            <v>57.5</v>
          </cell>
          <cell r="N590">
            <v>63.130434782608688</v>
          </cell>
          <cell r="O590">
            <v>1</v>
          </cell>
          <cell r="P590"/>
          <cell r="Q590">
            <v>0</v>
          </cell>
          <cell r="R590"/>
          <cell r="S590"/>
          <cell r="T590"/>
          <cell r="U590"/>
          <cell r="V590" t="str">
            <v>LMQ MARMELADE 3 AGRUMES</v>
          </cell>
          <cell r="W590">
            <v>21.2</v>
          </cell>
          <cell r="X590" t="str">
            <v/>
          </cell>
          <cell r="Y590"/>
          <cell r="Z590"/>
          <cell r="AA590" t="str">
            <v>DAMMANN-P</v>
          </cell>
          <cell r="AB590" t="str">
            <v>THE</v>
          </cell>
        </row>
        <row r="591">
          <cell r="A591"/>
          <cell r="B591" t="str">
            <v>932</v>
          </cell>
          <cell r="C591"/>
          <cell r="D591" t="str">
            <v>LASSI MANGO</v>
          </cell>
          <cell r="E591"/>
          <cell r="F591">
            <v>2.12</v>
          </cell>
          <cell r="G591" t="str">
            <v>5.5</v>
          </cell>
          <cell r="H591"/>
          <cell r="I591"/>
          <cell r="J591"/>
          <cell r="K591">
            <v>6.9</v>
          </cell>
          <cell r="L591"/>
          <cell r="M591">
            <v>5.75</v>
          </cell>
          <cell r="N591">
            <v>63.130434782608688</v>
          </cell>
          <cell r="O591">
            <v>1</v>
          </cell>
          <cell r="P591"/>
          <cell r="Q591">
            <v>0</v>
          </cell>
          <cell r="R591"/>
          <cell r="S591"/>
          <cell r="T591"/>
          <cell r="U591"/>
          <cell r="V591" t="str">
            <v>LMQ SABLÉS AMANDES</v>
          </cell>
          <cell r="W591">
            <v>2.12</v>
          </cell>
          <cell r="X591" t="str">
            <v/>
          </cell>
          <cell r="Y591"/>
          <cell r="Z591"/>
          <cell r="AA591" t="str">
            <v>DAMMANN</v>
          </cell>
          <cell r="AB591" t="str">
            <v>THE</v>
          </cell>
        </row>
        <row r="592">
          <cell r="A592">
            <v>3380250000010</v>
          </cell>
          <cell r="B592" t="str">
            <v>A00046</v>
          </cell>
          <cell r="C592"/>
          <cell r="D592" t="str">
            <v>LMQ BOITE SUCRE SABLÉS</v>
          </cell>
          <cell r="E592"/>
          <cell r="F592">
            <v>6.44</v>
          </cell>
          <cell r="G592" t="str">
            <v>5.5</v>
          </cell>
          <cell r="H592"/>
          <cell r="I592"/>
          <cell r="J592"/>
          <cell r="K592">
            <v>16.899999999999999</v>
          </cell>
          <cell r="L592"/>
          <cell r="M592">
            <v>14.083333333333332</v>
          </cell>
          <cell r="N592">
            <v>54.272189349112423</v>
          </cell>
          <cell r="O592">
            <v>1</v>
          </cell>
          <cell r="P592"/>
          <cell r="Q592">
            <v>0</v>
          </cell>
          <cell r="R592"/>
          <cell r="S592"/>
          <cell r="T592"/>
          <cell r="U592"/>
          <cell r="V592" t="str">
            <v>LMQ SABLÉS ANIS</v>
          </cell>
          <cell r="W592">
            <v>6.44</v>
          </cell>
          <cell r="X592" t="str">
            <v/>
          </cell>
          <cell r="Y592"/>
          <cell r="Z592"/>
          <cell r="AA592" t="str">
            <v>BUTIMIEL</v>
          </cell>
          <cell r="AB592" t="str">
            <v>ALIMENTATION 5.50%</v>
          </cell>
        </row>
        <row r="593">
          <cell r="A593">
            <v>3380259999902</v>
          </cell>
          <cell r="B593" t="str">
            <v>A00073</v>
          </cell>
          <cell r="C593"/>
          <cell r="D593" t="str">
            <v>LMQ CONF CHATAIGNE POIRE NOISETTE</v>
          </cell>
          <cell r="E593"/>
          <cell r="F593">
            <v>3.33</v>
          </cell>
          <cell r="G593" t="str">
            <v>5.5</v>
          </cell>
          <cell r="H593"/>
          <cell r="I593"/>
          <cell r="J593"/>
          <cell r="K593">
            <v>7.4</v>
          </cell>
          <cell r="L593">
            <v>6.5</v>
          </cell>
          <cell r="M593">
            <v>6.166666666666667</v>
          </cell>
          <cell r="N593">
            <v>46</v>
          </cell>
          <cell r="O593">
            <v>1</v>
          </cell>
          <cell r="P593"/>
          <cell r="Q593">
            <v>0</v>
          </cell>
          <cell r="R593"/>
          <cell r="S593"/>
          <cell r="T593"/>
          <cell r="U593"/>
          <cell r="V593" t="str">
            <v>LMQ CONF CHATAIGNE POIRE NOISETTE</v>
          </cell>
          <cell r="W593">
            <v>3.33</v>
          </cell>
          <cell r="X593" t="str">
            <v/>
          </cell>
          <cell r="Y593"/>
          <cell r="Z593"/>
          <cell r="AA593" t="str">
            <v>BUTIMIEL</v>
          </cell>
          <cell r="AB593" t="str">
            <v>ALIMENTATION 5.50%</v>
          </cell>
        </row>
        <row r="594">
          <cell r="A594">
            <v>3380259999964</v>
          </cell>
          <cell r="B594" t="str">
            <v>A00074</v>
          </cell>
          <cell r="C594"/>
          <cell r="D594" t="str">
            <v>LMQ DÉLICE CLEMENTINE COQUELICOT</v>
          </cell>
          <cell r="E594"/>
          <cell r="F594">
            <v>3.02</v>
          </cell>
          <cell r="G594" t="str">
            <v>5.5</v>
          </cell>
          <cell r="H594"/>
          <cell r="I594"/>
          <cell r="J594"/>
          <cell r="K594">
            <v>6.9</v>
          </cell>
          <cell r="L594">
            <v>6.5</v>
          </cell>
          <cell r="M594">
            <v>5.75</v>
          </cell>
          <cell r="N594">
            <v>47.478260869565219</v>
          </cell>
          <cell r="O594">
            <v>1</v>
          </cell>
          <cell r="P594"/>
          <cell r="Q594">
            <v>0</v>
          </cell>
          <cell r="R594"/>
          <cell r="S594"/>
          <cell r="T594"/>
          <cell r="U594"/>
          <cell r="V594" t="str">
            <v>LMQ DÉLICE CLEMENTINE COQUELICOT</v>
          </cell>
          <cell r="W594">
            <v>3.02</v>
          </cell>
          <cell r="X594" t="str">
            <v/>
          </cell>
          <cell r="Y594"/>
          <cell r="Z594"/>
          <cell r="AA594" t="str">
            <v>BUTIMIEL</v>
          </cell>
          <cell r="AB594" t="str">
            <v>ALIMENTATION 5.50%</v>
          </cell>
        </row>
        <row r="595">
          <cell r="A595">
            <v>3380259999995</v>
          </cell>
          <cell r="B595" t="str">
            <v>A00076</v>
          </cell>
          <cell r="C595"/>
          <cell r="D595" t="str">
            <v>LMQ DELICE DE PISSENLIT</v>
          </cell>
          <cell r="E595"/>
          <cell r="F595">
            <v>2.94</v>
          </cell>
          <cell r="G595" t="str">
            <v>5.5</v>
          </cell>
          <cell r="H595"/>
          <cell r="I595"/>
          <cell r="J595"/>
          <cell r="K595">
            <v>6.9</v>
          </cell>
          <cell r="L595"/>
          <cell r="M595">
            <v>5.75</v>
          </cell>
          <cell r="N595">
            <v>48.869565217391305</v>
          </cell>
          <cell r="O595">
            <v>1</v>
          </cell>
          <cell r="P595"/>
          <cell r="Q595">
            <v>0</v>
          </cell>
          <cell r="R595"/>
          <cell r="S595"/>
          <cell r="T595"/>
          <cell r="U595"/>
          <cell r="V595" t="str">
            <v>LMQ SABLÉS PAIN D'ÉPICES</v>
          </cell>
          <cell r="W595">
            <v>2.94</v>
          </cell>
          <cell r="X595" t="str">
            <v/>
          </cell>
          <cell r="Y595"/>
          <cell r="Z595"/>
          <cell r="AA595" t="str">
            <v>BUTIMIEL</v>
          </cell>
          <cell r="AB595" t="str">
            <v>ALIMENTATION 5.50%</v>
          </cell>
        </row>
        <row r="596">
          <cell r="A596">
            <v>3380259999971</v>
          </cell>
          <cell r="B596" t="str">
            <v>A00075</v>
          </cell>
          <cell r="C596"/>
          <cell r="D596" t="str">
            <v xml:space="preserve">LMQ DÉLICE DE VERVEINE </v>
          </cell>
          <cell r="E596"/>
          <cell r="F596">
            <v>2.8</v>
          </cell>
          <cell r="G596" t="str">
            <v>5.5</v>
          </cell>
          <cell r="H596"/>
          <cell r="I596"/>
          <cell r="J596"/>
          <cell r="K596">
            <v>6.9</v>
          </cell>
          <cell r="L596"/>
          <cell r="M596">
            <v>5.75</v>
          </cell>
          <cell r="N596">
            <v>51.304347826086961</v>
          </cell>
          <cell r="O596">
            <v>1</v>
          </cell>
          <cell r="P596"/>
          <cell r="Q596">
            <v>0</v>
          </cell>
          <cell r="R596"/>
          <cell r="S596"/>
          <cell r="T596"/>
          <cell r="U596"/>
          <cell r="V596" t="str">
            <v>LMQ SABLÉS PEPITES CHOC</v>
          </cell>
          <cell r="W596">
            <v>2.8</v>
          </cell>
          <cell r="X596" t="str">
            <v/>
          </cell>
          <cell r="Y596"/>
          <cell r="Z596"/>
          <cell r="AA596" t="str">
            <v>BUTIMIEL</v>
          </cell>
          <cell r="AB596" t="str">
            <v>ALIMENTATION 5.50%</v>
          </cell>
        </row>
        <row r="597">
          <cell r="A597">
            <v>3380259999896</v>
          </cell>
          <cell r="B597" t="str">
            <v>A00072</v>
          </cell>
          <cell r="C597"/>
          <cell r="D597" t="str">
            <v>LMQ GELEE POMME ROSE</v>
          </cell>
          <cell r="E597"/>
          <cell r="F597">
            <v>2.67</v>
          </cell>
          <cell r="G597" t="str">
            <v>5.5</v>
          </cell>
          <cell r="H597"/>
          <cell r="I597"/>
          <cell r="J597"/>
          <cell r="K597">
            <v>6.9</v>
          </cell>
          <cell r="L597">
            <v>8</v>
          </cell>
          <cell r="M597">
            <v>5.75</v>
          </cell>
          <cell r="N597">
            <v>53.565217391304351</v>
          </cell>
          <cell r="O597">
            <v>1</v>
          </cell>
          <cell r="P597"/>
          <cell r="Q597">
            <v>0</v>
          </cell>
          <cell r="R597"/>
          <cell r="S597"/>
          <cell r="T597"/>
          <cell r="U597"/>
          <cell r="V597" t="str">
            <v>LMQ GELEE POMME ROSE</v>
          </cell>
          <cell r="W597">
            <v>2.67</v>
          </cell>
          <cell r="X597" t="str">
            <v/>
          </cell>
          <cell r="Y597"/>
          <cell r="Z597"/>
          <cell r="AA597" t="str">
            <v>BUTIMIEL</v>
          </cell>
          <cell r="AB597" t="str">
            <v>ALIMENTATION 5.50%</v>
          </cell>
        </row>
        <row r="598">
          <cell r="A598">
            <v>3380259999872</v>
          </cell>
          <cell r="B598" t="str">
            <v>A00071</v>
          </cell>
          <cell r="C598"/>
          <cell r="D598" t="str">
            <v>LMQ MARMELADE 3 AGRUMES</v>
          </cell>
          <cell r="E598"/>
          <cell r="F598">
            <v>2.73</v>
          </cell>
          <cell r="G598" t="str">
            <v>5.5</v>
          </cell>
          <cell r="H598"/>
          <cell r="I598"/>
          <cell r="J598"/>
          <cell r="K598">
            <v>6.9</v>
          </cell>
          <cell r="L598"/>
          <cell r="M598">
            <v>5.75</v>
          </cell>
          <cell r="N598">
            <v>52.521739130434788</v>
          </cell>
          <cell r="O598">
            <v>1</v>
          </cell>
          <cell r="P598"/>
          <cell r="Q598">
            <v>0</v>
          </cell>
          <cell r="R598"/>
          <cell r="S598"/>
          <cell r="T598"/>
          <cell r="U598"/>
          <cell r="V598" t="str">
            <v>LMQ TERRINE DELICE AU BOUQUET D'AIL ROSE</v>
          </cell>
          <cell r="W598">
            <v>2.73</v>
          </cell>
          <cell r="X598" t="str">
            <v/>
          </cell>
          <cell r="Y598"/>
          <cell r="Z598"/>
          <cell r="AA598" t="str">
            <v>BUTIMIEL</v>
          </cell>
          <cell r="AB598" t="str">
            <v>ALIMENTATION 5.50%</v>
          </cell>
        </row>
        <row r="599">
          <cell r="A599">
            <v>3380256225745</v>
          </cell>
          <cell r="B599" t="str">
            <v>A00061</v>
          </cell>
          <cell r="C599"/>
          <cell r="D599" t="str">
            <v>LMQ SABLÉS AMANDES</v>
          </cell>
          <cell r="E599"/>
          <cell r="F599">
            <v>3.17</v>
          </cell>
          <cell r="G599" t="str">
            <v>5.5</v>
          </cell>
          <cell r="H599"/>
          <cell r="I599"/>
          <cell r="J599"/>
          <cell r="K599">
            <v>7.9</v>
          </cell>
          <cell r="L599"/>
          <cell r="M599">
            <v>6.5833333333333339</v>
          </cell>
          <cell r="N599">
            <v>51.848101265822791</v>
          </cell>
          <cell r="O599">
            <v>1</v>
          </cell>
          <cell r="P599"/>
          <cell r="Q599">
            <v>0</v>
          </cell>
          <cell r="R599"/>
          <cell r="S599"/>
          <cell r="T599"/>
          <cell r="U599"/>
          <cell r="V599" t="str">
            <v>LMQ TERRINE DELICE AUX CHATAIGNES</v>
          </cell>
          <cell r="W599">
            <v>3.17</v>
          </cell>
          <cell r="X599" t="str">
            <v/>
          </cell>
          <cell r="Y599"/>
          <cell r="Z599"/>
          <cell r="AA599" t="str">
            <v>BUTIMIEL</v>
          </cell>
          <cell r="AB599" t="str">
            <v>ALIMENTATION 5.50%</v>
          </cell>
        </row>
        <row r="600">
          <cell r="A600">
            <v>3380251111128</v>
          </cell>
          <cell r="B600" t="str">
            <v>A00056</v>
          </cell>
          <cell r="C600"/>
          <cell r="D600" t="str">
            <v>LMQ SABLÉS ANIS</v>
          </cell>
          <cell r="E600"/>
          <cell r="F600">
            <v>3.17</v>
          </cell>
          <cell r="G600" t="str">
            <v>5.5</v>
          </cell>
          <cell r="H600"/>
          <cell r="I600"/>
          <cell r="J600"/>
          <cell r="K600">
            <v>7.9</v>
          </cell>
          <cell r="L600"/>
          <cell r="M600">
            <v>6.5833333333333339</v>
          </cell>
          <cell r="N600">
            <v>51.848101265822791</v>
          </cell>
          <cell r="O600">
            <v>1</v>
          </cell>
          <cell r="P600"/>
          <cell r="Q600">
            <v>0</v>
          </cell>
          <cell r="R600"/>
          <cell r="S600"/>
          <cell r="T600"/>
          <cell r="U600"/>
          <cell r="V600" t="str">
            <v>LMQ TERRINE DELICE AUX DIVINES MYRTILLES</v>
          </cell>
          <cell r="W600">
            <v>3.17</v>
          </cell>
          <cell r="X600" t="str">
            <v/>
          </cell>
          <cell r="Y600"/>
          <cell r="Z600"/>
          <cell r="AA600" t="str">
            <v>BUTIMIEL</v>
          </cell>
          <cell r="AB600" t="str">
            <v>ALIMENTATION 5.50%</v>
          </cell>
        </row>
        <row r="601">
          <cell r="A601">
            <v>3380251111111</v>
          </cell>
          <cell r="B601" t="str">
            <v>A00055</v>
          </cell>
          <cell r="C601"/>
          <cell r="D601" t="str">
            <v>LMQ SABLÉS CHOC GENTIANE</v>
          </cell>
          <cell r="E601"/>
          <cell r="F601">
            <v>3.17</v>
          </cell>
          <cell r="G601" t="str">
            <v>5.5</v>
          </cell>
          <cell r="H601"/>
          <cell r="I601"/>
          <cell r="J601"/>
          <cell r="K601">
            <v>7.9</v>
          </cell>
          <cell r="L601"/>
          <cell r="M601">
            <v>6.5833333333333339</v>
          </cell>
          <cell r="N601">
            <v>51.848101265822791</v>
          </cell>
          <cell r="O601">
            <v>1</v>
          </cell>
          <cell r="P601"/>
          <cell r="Q601">
            <v>0</v>
          </cell>
          <cell r="R601"/>
          <cell r="S601"/>
          <cell r="T601"/>
          <cell r="U601"/>
          <cell r="V601" t="str">
            <v>LMQ TERRINE DELICE AUX ROYAL ST NECTAIRE</v>
          </cell>
          <cell r="W601">
            <v>3.17</v>
          </cell>
          <cell r="X601" t="str">
            <v/>
          </cell>
          <cell r="Y601"/>
          <cell r="Z601"/>
          <cell r="AA601" t="str">
            <v>BUTIMIEL</v>
          </cell>
          <cell r="AB601" t="str">
            <v>ALIMENTATION 5.50%</v>
          </cell>
        </row>
        <row r="602">
          <cell r="A602">
            <v>3380251111142</v>
          </cell>
          <cell r="B602" t="str">
            <v>A00058</v>
          </cell>
          <cell r="C602"/>
          <cell r="D602" t="str">
            <v>LMQ SABLÉS CITRON</v>
          </cell>
          <cell r="E602"/>
          <cell r="F602">
            <v>3.17</v>
          </cell>
          <cell r="G602" t="str">
            <v>5.5</v>
          </cell>
          <cell r="H602"/>
          <cell r="I602"/>
          <cell r="J602"/>
          <cell r="K602">
            <v>7.9</v>
          </cell>
          <cell r="L602"/>
          <cell r="M602">
            <v>6.5833333333333339</v>
          </cell>
          <cell r="N602">
            <v>51.848101265822791</v>
          </cell>
          <cell r="O602">
            <v>1</v>
          </cell>
          <cell r="P602"/>
          <cell r="Q602">
            <v>0</v>
          </cell>
          <cell r="R602"/>
          <cell r="S602"/>
          <cell r="T602"/>
          <cell r="U602"/>
          <cell r="V602" t="str">
            <v>LMQ TERRINE DELICE DE JAMBON DE PAYS DES MONTAGNES</v>
          </cell>
          <cell r="W602">
            <v>3.17</v>
          </cell>
          <cell r="X602" t="str">
            <v/>
          </cell>
          <cell r="Y602"/>
          <cell r="Z602"/>
          <cell r="AA602" t="str">
            <v>BUTIMIEL</v>
          </cell>
          <cell r="AB602" t="str">
            <v>ALIMENTATION 5.50%</v>
          </cell>
        </row>
        <row r="603">
          <cell r="A603">
            <v>3380256326732</v>
          </cell>
          <cell r="B603" t="str">
            <v>A00062</v>
          </cell>
          <cell r="C603"/>
          <cell r="D603" t="str">
            <v>LMQ SABLÉS PAIN D'ÉPICES</v>
          </cell>
          <cell r="E603"/>
          <cell r="F603">
            <v>3.17</v>
          </cell>
          <cell r="G603" t="str">
            <v>5.5</v>
          </cell>
          <cell r="H603"/>
          <cell r="I603"/>
          <cell r="J603"/>
          <cell r="K603">
            <v>7.9</v>
          </cell>
          <cell r="L603">
            <v>8</v>
          </cell>
          <cell r="M603">
            <v>6.5833333333333339</v>
          </cell>
          <cell r="N603">
            <v>51.848101265822791</v>
          </cell>
          <cell r="O603">
            <v>1</v>
          </cell>
          <cell r="P603"/>
          <cell r="Q603">
            <v>0</v>
          </cell>
          <cell r="R603"/>
          <cell r="S603"/>
          <cell r="T603"/>
          <cell r="U603"/>
          <cell r="V603" t="str">
            <v>LMQ SABLÉS PAIN D'ÉPICES</v>
          </cell>
          <cell r="W603">
            <v>3.17</v>
          </cell>
          <cell r="X603" t="str">
            <v/>
          </cell>
          <cell r="Y603"/>
          <cell r="Z603"/>
          <cell r="AA603" t="str">
            <v>BUTIMIEL</v>
          </cell>
          <cell r="AB603" t="str">
            <v>ALIMENTATION 5.50%</v>
          </cell>
        </row>
        <row r="604">
          <cell r="A604">
            <v>3380251111159</v>
          </cell>
          <cell r="B604" t="str">
            <v>A00403</v>
          </cell>
          <cell r="C604"/>
          <cell r="D604" t="str">
            <v>LMQ SABLÉS PEPITES CHOC</v>
          </cell>
          <cell r="E604"/>
          <cell r="F604">
            <v>3.17</v>
          </cell>
          <cell r="G604" t="str">
            <v>5.5</v>
          </cell>
          <cell r="H604"/>
          <cell r="I604"/>
          <cell r="J604"/>
          <cell r="K604">
            <v>7.9</v>
          </cell>
          <cell r="L604">
            <v>8</v>
          </cell>
          <cell r="M604">
            <v>6.5833333333333339</v>
          </cell>
          <cell r="N604">
            <v>51.848101265822791</v>
          </cell>
          <cell r="O604">
            <v>1</v>
          </cell>
          <cell r="P604"/>
          <cell r="Q604">
            <v>0</v>
          </cell>
          <cell r="R604"/>
          <cell r="S604"/>
          <cell r="T604"/>
          <cell r="U604"/>
          <cell r="V604" t="str">
            <v>LMQ SABLÉS PEPITES CHOC</v>
          </cell>
          <cell r="W604">
            <v>3.17</v>
          </cell>
          <cell r="X604" t="str">
            <v/>
          </cell>
          <cell r="Y604"/>
          <cell r="Z604"/>
          <cell r="AA604" t="str">
            <v>BUTIMIEL</v>
          </cell>
          <cell r="AB604" t="str">
            <v>ALIMENTATION 5.50%</v>
          </cell>
        </row>
        <row r="605">
          <cell r="A605">
            <v>3380251111135</v>
          </cell>
          <cell r="B605" t="str">
            <v>A00057</v>
          </cell>
          <cell r="C605"/>
          <cell r="D605" t="str">
            <v>LMQ SABLÉS VERVEINE</v>
          </cell>
          <cell r="E605"/>
          <cell r="F605">
            <v>3.08</v>
          </cell>
          <cell r="G605" t="str">
            <v>5.5</v>
          </cell>
          <cell r="H605"/>
          <cell r="I605"/>
          <cell r="J605"/>
          <cell r="K605">
            <v>7.9</v>
          </cell>
          <cell r="L605">
            <v>8</v>
          </cell>
          <cell r="M605">
            <v>6.5833333333333339</v>
          </cell>
          <cell r="N605">
            <v>53.215189873417721</v>
          </cell>
          <cell r="O605">
            <v>1</v>
          </cell>
          <cell r="P605"/>
          <cell r="Q605">
            <v>0</v>
          </cell>
          <cell r="R605"/>
          <cell r="S605"/>
          <cell r="T605"/>
          <cell r="U605">
            <v>0</v>
          </cell>
          <cell r="V605" t="str">
            <v>LMQ SABLÉS VERVEINE</v>
          </cell>
          <cell r="W605">
            <v>3.08</v>
          </cell>
          <cell r="X605" t="str">
            <v/>
          </cell>
          <cell r="Y605"/>
          <cell r="Z605"/>
          <cell r="AA605" t="str">
            <v>BUTIMIEL</v>
          </cell>
          <cell r="AB605" t="str">
            <v>ALIMENTATION 5.50%</v>
          </cell>
        </row>
        <row r="606">
          <cell r="A606">
            <v>3380259999827</v>
          </cell>
          <cell r="B606" t="str">
            <v>A00069</v>
          </cell>
          <cell r="C606"/>
          <cell r="D606" t="str">
            <v>LMQ TERRINE DELICE AU BOUQUET D'AIL ROSE</v>
          </cell>
          <cell r="E606"/>
          <cell r="F606">
            <v>3.95</v>
          </cell>
          <cell r="G606" t="str">
            <v>5.5</v>
          </cell>
          <cell r="H606"/>
          <cell r="I606"/>
          <cell r="J606"/>
          <cell r="K606">
            <v>8.9</v>
          </cell>
          <cell r="L606"/>
          <cell r="M606">
            <v>7.416666666666667</v>
          </cell>
          <cell r="N606">
            <v>46.741573033707866</v>
          </cell>
          <cell r="O606">
            <v>1</v>
          </cell>
          <cell r="P606"/>
          <cell r="Q606">
            <v>0</v>
          </cell>
          <cell r="R606"/>
          <cell r="S606"/>
          <cell r="T606"/>
          <cell r="U606">
            <v>0</v>
          </cell>
          <cell r="V606" t="str">
            <v>LOT 6 TASSES CAFE VAN GOGH</v>
          </cell>
          <cell r="W606">
            <v>3.95</v>
          </cell>
          <cell r="X606" t="str">
            <v/>
          </cell>
          <cell r="Y606"/>
          <cell r="Z606"/>
          <cell r="AA606" t="str">
            <v>BUTIMIEL</v>
          </cell>
          <cell r="AB606" t="str">
            <v>ALIMENTATION 5.50%</v>
          </cell>
        </row>
        <row r="607">
          <cell r="A607">
            <v>3380259999803</v>
          </cell>
          <cell r="B607" t="str">
            <v>A00068</v>
          </cell>
          <cell r="C607"/>
          <cell r="D607" t="str">
            <v>LMQ TERRINE DELICE AUX CHATAIGNES</v>
          </cell>
          <cell r="E607"/>
          <cell r="F607">
            <v>3.26</v>
          </cell>
          <cell r="G607" t="str">
            <v>5.5</v>
          </cell>
          <cell r="H607"/>
          <cell r="I607"/>
          <cell r="J607"/>
          <cell r="K607">
            <v>8.5</v>
          </cell>
          <cell r="L607"/>
          <cell r="M607">
            <v>7.0833333333333339</v>
          </cell>
          <cell r="N607">
            <v>53.976470588235301</v>
          </cell>
          <cell r="O607">
            <v>1</v>
          </cell>
          <cell r="P607"/>
          <cell r="Q607">
            <v>0</v>
          </cell>
          <cell r="R607"/>
          <cell r="S607"/>
          <cell r="T607"/>
          <cell r="U607">
            <v>0</v>
          </cell>
          <cell r="V607" t="str">
            <v>LOT ST VALENTIN</v>
          </cell>
          <cell r="W607">
            <v>3.26</v>
          </cell>
          <cell r="X607" t="str">
            <v/>
          </cell>
          <cell r="Y607"/>
          <cell r="Z607"/>
          <cell r="AA607" t="str">
            <v>BUTIMIEL</v>
          </cell>
          <cell r="AB607" t="str">
            <v>ALIMENTATION 5.50%</v>
          </cell>
        </row>
        <row r="608">
          <cell r="A608">
            <v>3380259999797</v>
          </cell>
          <cell r="B608" t="str">
            <v>A00067</v>
          </cell>
          <cell r="C608"/>
          <cell r="D608" t="str">
            <v>LMQ TERRINE DELICE AUX DIVINES MYRTILLES</v>
          </cell>
          <cell r="E608"/>
          <cell r="F608">
            <v>3.26</v>
          </cell>
          <cell r="G608" t="str">
            <v>5.5</v>
          </cell>
          <cell r="H608"/>
          <cell r="I608"/>
          <cell r="J608"/>
          <cell r="K608">
            <v>8.5</v>
          </cell>
          <cell r="L608"/>
          <cell r="M608">
            <v>7.0833333333333339</v>
          </cell>
          <cell r="N608">
            <v>53.976470588235301</v>
          </cell>
          <cell r="O608">
            <v>1</v>
          </cell>
          <cell r="P608"/>
          <cell r="Q608">
            <v>0</v>
          </cell>
          <cell r="R608"/>
          <cell r="S608"/>
          <cell r="T608"/>
          <cell r="U608">
            <v>0</v>
          </cell>
          <cell r="V608" t="str">
            <v>MACARON CASSIS VIOLETTE</v>
          </cell>
          <cell r="W608">
            <v>3.26</v>
          </cell>
          <cell r="X608" t="str">
            <v/>
          </cell>
          <cell r="Y608"/>
          <cell r="Z608"/>
          <cell r="AA608" t="str">
            <v>BUTIMIEL</v>
          </cell>
          <cell r="AB608" t="str">
            <v>ALIMENTATION 5.50%</v>
          </cell>
        </row>
        <row r="609">
          <cell r="A609">
            <v>3380259999766</v>
          </cell>
          <cell r="B609" t="str">
            <v>A00065</v>
          </cell>
          <cell r="C609"/>
          <cell r="D609" t="str">
            <v>LMQ TERRINE DELICE AUX ROYAL ST NECTAIRE</v>
          </cell>
          <cell r="E609"/>
          <cell r="F609">
            <v>3.26</v>
          </cell>
          <cell r="G609" t="str">
            <v>5.5</v>
          </cell>
          <cell r="H609"/>
          <cell r="I609"/>
          <cell r="J609"/>
          <cell r="K609">
            <v>8.5</v>
          </cell>
          <cell r="L609"/>
          <cell r="M609">
            <v>7.0833333333333339</v>
          </cell>
          <cell r="N609">
            <v>53.976470588235301</v>
          </cell>
          <cell r="O609">
            <v>1</v>
          </cell>
          <cell r="P609"/>
          <cell r="Q609">
            <v>0</v>
          </cell>
          <cell r="R609"/>
          <cell r="S609"/>
          <cell r="T609"/>
          <cell r="U609">
            <v>0</v>
          </cell>
          <cell r="V609" t="str">
            <v>MACARON CASSIS VIOLETTE</v>
          </cell>
          <cell r="W609">
            <v>3.26</v>
          </cell>
          <cell r="X609" t="str">
            <v/>
          </cell>
          <cell r="Y609"/>
          <cell r="Z609"/>
          <cell r="AA609" t="str">
            <v>BUTIMIEL</v>
          </cell>
          <cell r="AB609" t="str">
            <v>ALIMENTATION 5.50%</v>
          </cell>
        </row>
        <row r="610">
          <cell r="A610">
            <v>3380259999780</v>
          </cell>
          <cell r="B610" t="str">
            <v>A00066</v>
          </cell>
          <cell r="C610"/>
          <cell r="D610" t="str">
            <v>LMQ TERRINE DELICE DE JAMBON DE PAYS DES MONTAGNES</v>
          </cell>
          <cell r="E610"/>
          <cell r="F610">
            <v>3.26</v>
          </cell>
          <cell r="G610" t="str">
            <v>5.5</v>
          </cell>
          <cell r="H610"/>
          <cell r="I610"/>
          <cell r="J610"/>
          <cell r="K610">
            <v>8.5</v>
          </cell>
          <cell r="L610"/>
          <cell r="M610">
            <v>7.0833333333333339</v>
          </cell>
          <cell r="N610">
            <v>53.976470588235301</v>
          </cell>
          <cell r="O610">
            <v>1</v>
          </cell>
          <cell r="P610"/>
          <cell r="Q610">
            <v>0</v>
          </cell>
          <cell r="R610"/>
          <cell r="S610"/>
          <cell r="T610"/>
          <cell r="U610">
            <v>0</v>
          </cell>
          <cell r="V610" t="str">
            <v>MALABAR 250g</v>
          </cell>
          <cell r="W610">
            <v>3.26</v>
          </cell>
          <cell r="X610" t="str">
            <v/>
          </cell>
          <cell r="Y610"/>
          <cell r="Z610"/>
          <cell r="AA610" t="str">
            <v>BUTIMIEL</v>
          </cell>
          <cell r="AB610" t="str">
            <v>ALIMENTATION 5.50%</v>
          </cell>
        </row>
        <row r="611">
          <cell r="A611">
            <v>3380259999834</v>
          </cell>
          <cell r="B611" t="str">
            <v>A00070</v>
          </cell>
          <cell r="C611"/>
          <cell r="D611" t="str">
            <v>LMQ TERRINE DELICE DES MONTAGNARDS</v>
          </cell>
          <cell r="E611"/>
          <cell r="F611">
            <v>3.95</v>
          </cell>
          <cell r="G611" t="str">
            <v>5.5</v>
          </cell>
          <cell r="H611"/>
          <cell r="I611"/>
          <cell r="J611"/>
          <cell r="K611">
            <v>8.9</v>
          </cell>
          <cell r="L611"/>
          <cell r="M611">
            <v>7.416666666666667</v>
          </cell>
          <cell r="N611">
            <v>46.741573033707866</v>
          </cell>
          <cell r="O611">
            <v>1</v>
          </cell>
          <cell r="P611"/>
          <cell r="Q611">
            <v>0</v>
          </cell>
          <cell r="R611"/>
          <cell r="S611"/>
          <cell r="T611"/>
          <cell r="U611">
            <v>0</v>
          </cell>
          <cell r="V611" t="str">
            <v>MALABAR KG</v>
          </cell>
          <cell r="W611">
            <v>3.95</v>
          </cell>
          <cell r="X611" t="str">
            <v/>
          </cell>
          <cell r="Y611"/>
          <cell r="Z611"/>
          <cell r="AA611" t="str">
            <v>BUTIMIEL</v>
          </cell>
          <cell r="AB611" t="str">
            <v>ALIMENTATION 5.50%</v>
          </cell>
        </row>
        <row r="612">
          <cell r="A612">
            <v>3380259999759</v>
          </cell>
          <cell r="B612" t="str">
            <v>A00064</v>
          </cell>
          <cell r="C612"/>
          <cell r="D612" t="str">
            <v>LMQ TERRINE DELICE RUSTIQUE AU CANTAL</v>
          </cell>
          <cell r="E612"/>
          <cell r="F612">
            <v>3.95</v>
          </cell>
          <cell r="G612" t="str">
            <v>5.5</v>
          </cell>
          <cell r="H612"/>
          <cell r="I612"/>
          <cell r="J612"/>
          <cell r="K612">
            <v>8.9</v>
          </cell>
          <cell r="L612"/>
          <cell r="M612">
            <v>7.416666666666667</v>
          </cell>
          <cell r="N612"/>
          <cell r="O612"/>
          <cell r="P612"/>
          <cell r="Q612">
            <v>0</v>
          </cell>
          <cell r="R612"/>
          <cell r="S612"/>
          <cell r="T612"/>
          <cell r="U612">
            <v>0</v>
          </cell>
          <cell r="V612" t="str">
            <v>MANDARIN JASMIN</v>
          </cell>
          <cell r="W612">
            <v>3.95</v>
          </cell>
          <cell r="X612" t="str">
            <v/>
          </cell>
          <cell r="Y612"/>
          <cell r="Z612"/>
          <cell r="AA612" t="str">
            <v>BUTIMIEL</v>
          </cell>
          <cell r="AB612" t="str">
            <v>ALIMENTATION 5.50%</v>
          </cell>
        </row>
        <row r="613">
          <cell r="A613">
            <v>3380259999674</v>
          </cell>
          <cell r="B613" t="str">
            <v>A00184</v>
          </cell>
          <cell r="C613"/>
          <cell r="D613" t="str">
            <v>LMQ TERRINE POUNTI</v>
          </cell>
          <cell r="E613"/>
          <cell r="F613">
            <v>3.95</v>
          </cell>
          <cell r="G613" t="str">
            <v>5.5</v>
          </cell>
          <cell r="H613"/>
          <cell r="I613"/>
          <cell r="J613"/>
          <cell r="K613">
            <v>8.9</v>
          </cell>
          <cell r="L613"/>
          <cell r="M613">
            <v>7.416666666666667</v>
          </cell>
          <cell r="N613">
            <v>46.741573033707866</v>
          </cell>
          <cell r="O613">
            <v>1</v>
          </cell>
          <cell r="P613"/>
          <cell r="Q613">
            <v>0</v>
          </cell>
          <cell r="R613"/>
          <cell r="S613"/>
          <cell r="T613"/>
          <cell r="U613">
            <v>0</v>
          </cell>
          <cell r="V613" t="str">
            <v>MANDARIN JASMIN</v>
          </cell>
          <cell r="W613">
            <v>3.95</v>
          </cell>
          <cell r="X613" t="str">
            <v/>
          </cell>
          <cell r="Y613"/>
          <cell r="Z613"/>
          <cell r="AA613" t="str">
            <v>BUTIMIEL</v>
          </cell>
          <cell r="AB613" t="str">
            <v>ALIMENTATION 5.50%</v>
          </cell>
        </row>
        <row r="614">
          <cell r="A614">
            <v>3661078213531</v>
          </cell>
          <cell r="B614" t="str">
            <v>AU4900</v>
          </cell>
          <cell r="C614"/>
          <cell r="D614" t="str">
            <v>LOT 6 TASSES CAFE VAN GOGH</v>
          </cell>
          <cell r="E614"/>
          <cell r="F614">
            <v>23.9</v>
          </cell>
          <cell r="G614" t="str">
            <v>20</v>
          </cell>
          <cell r="H614"/>
          <cell r="I614"/>
          <cell r="J614"/>
          <cell r="K614">
            <v>59.9</v>
          </cell>
          <cell r="L614"/>
          <cell r="M614">
            <v>49.916666666666671</v>
          </cell>
          <cell r="N614">
            <v>52.120200333889819</v>
          </cell>
          <cell r="O614">
            <v>1</v>
          </cell>
          <cell r="P614"/>
          <cell r="Q614">
            <v>0</v>
          </cell>
          <cell r="R614"/>
          <cell r="S614"/>
          <cell r="T614"/>
          <cell r="U614">
            <v>0</v>
          </cell>
          <cell r="V614" t="str">
            <v>MARMELADE  ORANGE MRS BRIDGES</v>
          </cell>
          <cell r="W614">
            <v>23.9</v>
          </cell>
          <cell r="X614" t="str">
            <v/>
          </cell>
          <cell r="Y614"/>
          <cell r="Z614"/>
          <cell r="AA614" t="str">
            <v>SOCADIS</v>
          </cell>
          <cell r="AB614" t="str">
            <v>ACC/VAISSELLE</v>
          </cell>
        </row>
        <row r="615">
          <cell r="A615">
            <v>9999001000397</v>
          </cell>
          <cell r="B615" t="str">
            <v>A000085</v>
          </cell>
          <cell r="C615"/>
          <cell r="D615" t="str">
            <v>LOT ST VALENTIN</v>
          </cell>
          <cell r="E615"/>
          <cell r="F615" t="str">
            <v/>
          </cell>
          <cell r="G615" t="str">
            <v>20</v>
          </cell>
          <cell r="H615"/>
          <cell r="I615"/>
          <cell r="J615"/>
          <cell r="K615">
            <v>19.899999999999999</v>
          </cell>
          <cell r="L615"/>
          <cell r="M615">
            <v>16.583333333333332</v>
          </cell>
          <cell r="N615">
            <v>0</v>
          </cell>
          <cell r="O615">
            <v>1</v>
          </cell>
          <cell r="P615"/>
          <cell r="Q615">
            <v>0</v>
          </cell>
          <cell r="R615"/>
          <cell r="S615"/>
          <cell r="T615"/>
          <cell r="U615">
            <v>0</v>
          </cell>
          <cell r="V615" t="str">
            <v>MARRON GLACE PIECE</v>
          </cell>
          <cell r="W615" t="str">
            <v/>
          </cell>
          <cell r="X615" t="str">
            <v/>
          </cell>
          <cell r="Y615"/>
          <cell r="Z615"/>
          <cell r="AA615" t="str">
            <v>ANKORSTORE</v>
          </cell>
          <cell r="AB615" t="str">
            <v>ACC/VAISSELLE</v>
          </cell>
        </row>
        <row r="616">
          <cell r="A616">
            <v>9999000082202</v>
          </cell>
          <cell r="B616" t="str">
            <v>P8220</v>
          </cell>
          <cell r="C616"/>
          <cell r="D616" t="str">
            <v>MACARON CASSIS VIOLETTE</v>
          </cell>
          <cell r="E616"/>
          <cell r="F616">
            <v>22.74</v>
          </cell>
          <cell r="G616" t="str">
            <v>5.5</v>
          </cell>
          <cell r="H616"/>
          <cell r="I616"/>
          <cell r="J616"/>
          <cell r="K616">
            <v>74</v>
          </cell>
          <cell r="L616"/>
          <cell r="M616">
            <v>61.666666666666671</v>
          </cell>
          <cell r="N616">
            <v>63.124324324324334</v>
          </cell>
          <cell r="O616">
            <v>1</v>
          </cell>
          <cell r="P616"/>
          <cell r="Q616">
            <v>0</v>
          </cell>
          <cell r="R616"/>
          <cell r="S616"/>
          <cell r="T616"/>
          <cell r="U616">
            <v>0</v>
          </cell>
          <cell r="V616" t="str">
            <v>MOKA Lekempti KG</v>
          </cell>
          <cell r="W616">
            <v>22.74</v>
          </cell>
          <cell r="X616" t="str">
            <v/>
          </cell>
          <cell r="Y616"/>
          <cell r="Z616"/>
          <cell r="AA616" t="str">
            <v>DAMMANN-P</v>
          </cell>
          <cell r="AB616" t="str">
            <v>THE</v>
          </cell>
        </row>
        <row r="617">
          <cell r="A617">
            <v>8220</v>
          </cell>
          <cell r="B617" t="str">
            <v>8220</v>
          </cell>
          <cell r="C617"/>
          <cell r="D617" t="str">
            <v>MACARON CASSIS VIOLETTE</v>
          </cell>
          <cell r="E617"/>
          <cell r="F617">
            <v>2.27</v>
          </cell>
          <cell r="G617" t="str">
            <v>5.5</v>
          </cell>
          <cell r="H617"/>
          <cell r="I617"/>
          <cell r="J617"/>
          <cell r="K617">
            <v>7.4</v>
          </cell>
          <cell r="L617"/>
          <cell r="M617">
            <v>6.166666666666667</v>
          </cell>
          <cell r="N617">
            <v>63.189189189189186</v>
          </cell>
          <cell r="O617">
            <v>1</v>
          </cell>
          <cell r="P617"/>
          <cell r="Q617">
            <v>0</v>
          </cell>
          <cell r="R617"/>
          <cell r="S617"/>
          <cell r="T617"/>
          <cell r="U617">
            <v>0</v>
          </cell>
          <cell r="V617" t="str">
            <v>MATÉ CLEMENTINE</v>
          </cell>
          <cell r="W617">
            <v>2.27</v>
          </cell>
          <cell r="X617" t="str">
            <v/>
          </cell>
          <cell r="Y617"/>
          <cell r="Z617"/>
          <cell r="AA617" t="str">
            <v>DAMMANN</v>
          </cell>
          <cell r="AB617" t="str">
            <v>THE</v>
          </cell>
        </row>
        <row r="618">
          <cell r="A618"/>
          <cell r="B618" t="str">
            <v>19CAFE MALABAR</v>
          </cell>
          <cell r="C618"/>
          <cell r="D618" t="str">
            <v>MALABAR 250g</v>
          </cell>
          <cell r="E618"/>
          <cell r="F618">
            <v>4.07</v>
          </cell>
          <cell r="G618" t="str">
            <v>5.5</v>
          </cell>
          <cell r="H618"/>
          <cell r="I618"/>
          <cell r="J618"/>
          <cell r="K618">
            <v>8.75</v>
          </cell>
          <cell r="L618"/>
          <cell r="M618">
            <v>7.291666666666667</v>
          </cell>
          <cell r="N618">
            <v>45.417142857142863</v>
          </cell>
          <cell r="O618">
            <v>1</v>
          </cell>
          <cell r="P618"/>
          <cell r="Q618">
            <v>0</v>
          </cell>
          <cell r="R618"/>
          <cell r="S618"/>
          <cell r="T618"/>
          <cell r="U618">
            <v>0</v>
          </cell>
          <cell r="V618" t="str">
            <v>MATÉ CLEMENTINE</v>
          </cell>
          <cell r="W618">
            <v>3.98</v>
          </cell>
          <cell r="X618" t="str">
            <v/>
          </cell>
          <cell r="Y618"/>
          <cell r="Z618"/>
          <cell r="AA618" t="str">
            <v>LANGLOIS</v>
          </cell>
          <cell r="AB618" t="str">
            <v>CAFE</v>
          </cell>
        </row>
        <row r="619">
          <cell r="A619">
            <v>9999001000120</v>
          </cell>
          <cell r="B619" t="str">
            <v>20KGMALABAR</v>
          </cell>
          <cell r="C619"/>
          <cell r="D619" t="str">
            <v>MALABAR KG</v>
          </cell>
          <cell r="E619"/>
          <cell r="F619">
            <v>16.27</v>
          </cell>
          <cell r="G619" t="str">
            <v>5.5</v>
          </cell>
          <cell r="H619"/>
          <cell r="I619"/>
          <cell r="J619"/>
          <cell r="K619">
            <v>35</v>
          </cell>
          <cell r="L619"/>
          <cell r="M619">
            <v>29.166666666666668</v>
          </cell>
          <cell r="N619">
            <v>45.417142857142863</v>
          </cell>
          <cell r="O619">
            <v>1</v>
          </cell>
          <cell r="P619"/>
          <cell r="Q619">
            <v>0</v>
          </cell>
          <cell r="R619"/>
          <cell r="S619"/>
          <cell r="T619"/>
          <cell r="U619">
            <v>0</v>
          </cell>
          <cell r="V619" t="str">
            <v>MATÉ VERT</v>
          </cell>
          <cell r="W619">
            <v>15.92</v>
          </cell>
          <cell r="X619" t="str">
            <v/>
          </cell>
          <cell r="Y619"/>
          <cell r="Z619"/>
          <cell r="AA619" t="str">
            <v>LANGLOIS</v>
          </cell>
          <cell r="AB619" t="str">
            <v>CAFE</v>
          </cell>
        </row>
        <row r="620">
          <cell r="A620">
            <v>9999000003078</v>
          </cell>
          <cell r="B620" t="str">
            <v>P307</v>
          </cell>
          <cell r="C620"/>
          <cell r="D620" t="str">
            <v>MANDARIN JASMIN</v>
          </cell>
          <cell r="E620"/>
          <cell r="F620">
            <v>21.21</v>
          </cell>
          <cell r="G620" t="str">
            <v>5.5</v>
          </cell>
          <cell r="H620"/>
          <cell r="I620"/>
          <cell r="J620"/>
          <cell r="K620">
            <v>69</v>
          </cell>
          <cell r="L620"/>
          <cell r="M620">
            <v>57.5</v>
          </cell>
          <cell r="N620">
            <v>63.113043478260863</v>
          </cell>
          <cell r="O620">
            <v>1</v>
          </cell>
          <cell r="P620"/>
          <cell r="Q620">
            <v>0</v>
          </cell>
          <cell r="R620"/>
          <cell r="S620"/>
          <cell r="T620"/>
          <cell r="U620">
            <v>0</v>
          </cell>
          <cell r="V620" t="str">
            <v>MATÉ VERT</v>
          </cell>
          <cell r="W620">
            <v>21.21</v>
          </cell>
          <cell r="X620" t="str">
            <v/>
          </cell>
          <cell r="Y620"/>
          <cell r="Z620"/>
          <cell r="AA620" t="str">
            <v>DAMMANN-P</v>
          </cell>
          <cell r="AB620" t="str">
            <v>THE</v>
          </cell>
        </row>
        <row r="621">
          <cell r="A621">
            <v>307</v>
          </cell>
          <cell r="B621" t="str">
            <v>307</v>
          </cell>
          <cell r="C621"/>
          <cell r="D621" t="str">
            <v>MANDARIN JASMIN</v>
          </cell>
          <cell r="E621"/>
          <cell r="F621">
            <v>2.12</v>
          </cell>
          <cell r="G621" t="str">
            <v>5.5</v>
          </cell>
          <cell r="H621"/>
          <cell r="I621"/>
          <cell r="J621"/>
          <cell r="K621">
            <v>6.9</v>
          </cell>
          <cell r="L621"/>
          <cell r="M621">
            <v>5.75</v>
          </cell>
          <cell r="N621">
            <v>63.130434782608688</v>
          </cell>
          <cell r="O621">
            <v>1</v>
          </cell>
          <cell r="P621"/>
          <cell r="Q621">
            <v>0</v>
          </cell>
          <cell r="R621"/>
          <cell r="S621"/>
          <cell r="T621"/>
          <cell r="U621">
            <v>0</v>
          </cell>
          <cell r="V621" t="str">
            <v>MATE VERT GINGEMBRE VERVEINE BIO</v>
          </cell>
          <cell r="W621">
            <v>2.12</v>
          </cell>
          <cell r="X621" t="str">
            <v/>
          </cell>
          <cell r="Y621"/>
          <cell r="Z621"/>
          <cell r="AA621" t="str">
            <v>DAMMANN</v>
          </cell>
          <cell r="AB621" t="str">
            <v>THE</v>
          </cell>
        </row>
        <row r="622">
          <cell r="A622">
            <v>5020566700010</v>
          </cell>
          <cell r="B622" t="str">
            <v>007724</v>
          </cell>
          <cell r="C622"/>
          <cell r="D622" t="str">
            <v>MARMELADE  ORANGE MRS BRIDGES</v>
          </cell>
          <cell r="E622"/>
          <cell r="F622">
            <v>4.6399999999999997</v>
          </cell>
          <cell r="G622" t="str">
            <v>5.5</v>
          </cell>
          <cell r="H622"/>
          <cell r="I622"/>
          <cell r="J622"/>
          <cell r="K622">
            <v>10.9</v>
          </cell>
          <cell r="L622"/>
          <cell r="M622">
            <v>9.0833333333333339</v>
          </cell>
          <cell r="N622">
            <v>48.917431192660558</v>
          </cell>
          <cell r="O622">
            <v>1</v>
          </cell>
          <cell r="P622"/>
          <cell r="Q622">
            <v>0</v>
          </cell>
          <cell r="R622"/>
          <cell r="S622"/>
          <cell r="T622"/>
          <cell r="U622">
            <v>0</v>
          </cell>
          <cell r="V622" t="str">
            <v>MEDICIS AMANDE CARADOS 200G</v>
          </cell>
          <cell r="W622">
            <v>4.6399999999999997</v>
          </cell>
          <cell r="X622" t="str">
            <v/>
          </cell>
          <cell r="Y622"/>
          <cell r="Z622"/>
          <cell r="AA622" t="str">
            <v>SDP</v>
          </cell>
          <cell r="AB622" t="str">
            <v>ALIMENTATION 5.50%</v>
          </cell>
        </row>
        <row r="623">
          <cell r="A623">
            <v>9999901101446</v>
          </cell>
          <cell r="B623" t="str">
            <v>A00388</v>
          </cell>
          <cell r="C623"/>
          <cell r="D623" t="str">
            <v>MARRON GLACE PIECE</v>
          </cell>
          <cell r="E623"/>
          <cell r="F623">
            <v>1.48</v>
          </cell>
          <cell r="G623" t="str">
            <v>20</v>
          </cell>
          <cell r="H623"/>
          <cell r="I623"/>
          <cell r="J623"/>
          <cell r="K623">
            <v>3.9</v>
          </cell>
          <cell r="L623"/>
          <cell r="M623">
            <v>3.25</v>
          </cell>
          <cell r="N623">
            <v>54.46153846153846</v>
          </cell>
          <cell r="O623">
            <v>1</v>
          </cell>
          <cell r="P623"/>
          <cell r="Q623">
            <v>0</v>
          </cell>
          <cell r="R623"/>
          <cell r="S623"/>
          <cell r="T623"/>
          <cell r="U623">
            <v>0</v>
          </cell>
          <cell r="V623" t="str">
            <v>MEDICIS DRAGÉES EXCELLENCE 250G</v>
          </cell>
          <cell r="W623">
            <v>1.48</v>
          </cell>
          <cell r="X623" t="str">
            <v/>
          </cell>
          <cell r="Y623"/>
          <cell r="Z623"/>
          <cell r="AA623" t="str">
            <v>LMV</v>
          </cell>
          <cell r="AB623" t="str">
            <v>ALIMENTATION 20%</v>
          </cell>
        </row>
        <row r="624">
          <cell r="A624">
            <v>3259920107529</v>
          </cell>
          <cell r="B624" t="str">
            <v>10752</v>
          </cell>
          <cell r="C624"/>
          <cell r="D624" t="str">
            <v>MATCHA PATISSIER 100 G</v>
          </cell>
          <cell r="E624"/>
          <cell r="F624">
            <v>10.34</v>
          </cell>
          <cell r="G624" t="str">
            <v>5.5</v>
          </cell>
          <cell r="H624"/>
          <cell r="I624"/>
          <cell r="J624"/>
          <cell r="K624">
            <v>29.9</v>
          </cell>
          <cell r="L624"/>
          <cell r="M624">
            <v>24.916666666666668</v>
          </cell>
          <cell r="N624">
            <v>58.501672240802684</v>
          </cell>
          <cell r="O624">
            <v>1</v>
          </cell>
          <cell r="P624"/>
          <cell r="Q624">
            <v>0</v>
          </cell>
          <cell r="R624"/>
          <cell r="S624"/>
          <cell r="T624"/>
          <cell r="U624">
            <v>0</v>
          </cell>
          <cell r="V624" t="str">
            <v>MEDICIS DUO CARAMEL FLEUR DE SEL 200G</v>
          </cell>
          <cell r="W624">
            <v>10.34</v>
          </cell>
          <cell r="X624" t="str">
            <v/>
          </cell>
          <cell r="Y624"/>
          <cell r="Z624"/>
          <cell r="AA624" t="str">
            <v>DAMMANN-B</v>
          </cell>
          <cell r="AB624" t="str">
            <v>THE BOITES</v>
          </cell>
        </row>
        <row r="625">
          <cell r="A625">
            <v>9999000004686</v>
          </cell>
          <cell r="B625" t="str">
            <v>P468</v>
          </cell>
          <cell r="C625"/>
          <cell r="D625" t="str">
            <v>MATÉ CLEMENTINE</v>
          </cell>
          <cell r="E625"/>
          <cell r="F625">
            <v>27.28</v>
          </cell>
          <cell r="G625" t="str">
            <v>5.5</v>
          </cell>
          <cell r="H625"/>
          <cell r="I625"/>
          <cell r="J625"/>
          <cell r="K625">
            <v>89</v>
          </cell>
          <cell r="L625"/>
          <cell r="M625">
            <v>74.166666666666671</v>
          </cell>
          <cell r="N625">
            <v>63.217977528089889</v>
          </cell>
          <cell r="O625">
            <v>1</v>
          </cell>
          <cell r="P625"/>
          <cell r="Q625">
            <v>0</v>
          </cell>
          <cell r="R625"/>
          <cell r="S625"/>
          <cell r="T625"/>
          <cell r="U625">
            <v>0</v>
          </cell>
          <cell r="V625" t="str">
            <v>MEDICIS FRUITS DU JARDIN FRAMBOISE 200G</v>
          </cell>
          <cell r="W625">
            <v>27.28</v>
          </cell>
          <cell r="X625" t="str">
            <v/>
          </cell>
          <cell r="Y625"/>
          <cell r="Z625"/>
          <cell r="AA625" t="str">
            <v>DAMMANN-P</v>
          </cell>
          <cell r="AB625" t="str">
            <v>THE</v>
          </cell>
        </row>
        <row r="626">
          <cell r="A626">
            <v>468</v>
          </cell>
          <cell r="B626" t="str">
            <v>468</v>
          </cell>
          <cell r="C626"/>
          <cell r="D626" t="str">
            <v>MATÉ CLEMENTINE</v>
          </cell>
          <cell r="E626"/>
          <cell r="F626">
            <v>2.73</v>
          </cell>
          <cell r="G626" t="str">
            <v>5.5</v>
          </cell>
          <cell r="H626"/>
          <cell r="I626"/>
          <cell r="J626"/>
          <cell r="K626">
            <v>8.9</v>
          </cell>
          <cell r="L626"/>
          <cell r="M626">
            <v>7.416666666666667</v>
          </cell>
          <cell r="N626">
            <v>63.191011235955067</v>
          </cell>
          <cell r="O626">
            <v>1</v>
          </cell>
          <cell r="P626"/>
          <cell r="Q626">
            <v>0</v>
          </cell>
          <cell r="R626"/>
          <cell r="S626"/>
          <cell r="T626"/>
          <cell r="U626">
            <v>0</v>
          </cell>
          <cell r="V626" t="str">
            <v>MEDICIS FRUITS DU JARDIN POIRE 200G</v>
          </cell>
          <cell r="W626">
            <v>2.73</v>
          </cell>
          <cell r="X626" t="str">
            <v/>
          </cell>
          <cell r="Y626"/>
          <cell r="Z626"/>
          <cell r="AA626" t="str">
            <v>DAMMANN</v>
          </cell>
          <cell r="AB626" t="str">
            <v>THE</v>
          </cell>
        </row>
        <row r="627">
          <cell r="A627">
            <v>25</v>
          </cell>
          <cell r="B627" t="str">
            <v>25</v>
          </cell>
          <cell r="C627"/>
          <cell r="D627" t="str">
            <v>MATÉ VERT</v>
          </cell>
          <cell r="E627"/>
          <cell r="F627">
            <v>1.36</v>
          </cell>
          <cell r="G627" t="str">
            <v>5.5</v>
          </cell>
          <cell r="H627"/>
          <cell r="I627"/>
          <cell r="J627"/>
          <cell r="K627">
            <v>4.5</v>
          </cell>
          <cell r="L627"/>
          <cell r="M627">
            <v>3.75</v>
          </cell>
          <cell r="N627">
            <v>63.73333333333332</v>
          </cell>
          <cell r="O627">
            <v>1</v>
          </cell>
          <cell r="P627"/>
          <cell r="Q627">
            <v>0</v>
          </cell>
          <cell r="R627"/>
          <cell r="S627"/>
          <cell r="T627"/>
          <cell r="U627">
            <v>0</v>
          </cell>
          <cell r="V627" t="str">
            <v>MEDICIS GALET GIANDUJA 200G</v>
          </cell>
          <cell r="W627">
            <v>1.36</v>
          </cell>
          <cell r="X627" t="str">
            <v/>
          </cell>
          <cell r="Y627"/>
          <cell r="Z627"/>
          <cell r="AA627" t="str">
            <v>DAMMANN</v>
          </cell>
          <cell r="AB627" t="str">
            <v>THE</v>
          </cell>
        </row>
        <row r="628">
          <cell r="A628">
            <v>9999000000251</v>
          </cell>
          <cell r="B628" t="str">
            <v>P25</v>
          </cell>
          <cell r="C628"/>
          <cell r="D628" t="str">
            <v>MATÉ VERT</v>
          </cell>
          <cell r="E628"/>
          <cell r="F628">
            <v>13.64</v>
          </cell>
          <cell r="G628" t="str">
            <v>5.5</v>
          </cell>
          <cell r="H628"/>
          <cell r="I628"/>
          <cell r="J628"/>
          <cell r="K628">
            <v>45</v>
          </cell>
          <cell r="L628"/>
          <cell r="M628">
            <v>37.5</v>
          </cell>
          <cell r="N628">
            <v>63.626666666666665</v>
          </cell>
          <cell r="O628">
            <v>1</v>
          </cell>
          <cell r="P628"/>
          <cell r="Q628">
            <v>0</v>
          </cell>
          <cell r="R628"/>
          <cell r="S628"/>
          <cell r="T628"/>
          <cell r="U628">
            <v>0</v>
          </cell>
          <cell r="V628" t="str">
            <v>MEDICIS GIVRES CARAMEL 200G</v>
          </cell>
          <cell r="W628">
            <v>13.64</v>
          </cell>
          <cell r="X628" t="str">
            <v/>
          </cell>
          <cell r="Y628"/>
          <cell r="Z628"/>
          <cell r="AA628" t="str">
            <v>DAMMANN-P</v>
          </cell>
          <cell r="AB628" t="str">
            <v>THE</v>
          </cell>
        </row>
        <row r="629">
          <cell r="A629">
            <v>3560468793168</v>
          </cell>
          <cell r="B629" t="str">
            <v>A00397</v>
          </cell>
          <cell r="C629"/>
          <cell r="D629" t="str">
            <v>MATE VERT GINGEMBRE VERVEINE BIO</v>
          </cell>
          <cell r="E629"/>
          <cell r="F629">
            <v>3.9</v>
          </cell>
          <cell r="G629" t="str">
            <v>5.5</v>
          </cell>
          <cell r="H629"/>
          <cell r="I629"/>
          <cell r="J629"/>
          <cell r="K629">
            <v>9.9</v>
          </cell>
          <cell r="L629"/>
          <cell r="M629">
            <v>8.25</v>
          </cell>
          <cell r="N629">
            <v>52.72727272727272</v>
          </cell>
          <cell r="O629">
            <v>1</v>
          </cell>
          <cell r="P629"/>
          <cell r="Q629">
            <v>0</v>
          </cell>
          <cell r="R629"/>
          <cell r="S629"/>
          <cell r="T629"/>
          <cell r="U629">
            <v>0</v>
          </cell>
          <cell r="V629" t="str">
            <v>MÉDICIS L'AMANDE TOFFELO 200G</v>
          </cell>
          <cell r="W629">
            <v>3.9</v>
          </cell>
          <cell r="X629" t="str">
            <v/>
          </cell>
          <cell r="Y629"/>
          <cell r="Z629"/>
          <cell r="AA629" t="str">
            <v>EASTTARGET</v>
          </cell>
          <cell r="AB629" t="str">
            <v>THE</v>
          </cell>
        </row>
        <row r="630">
          <cell r="A630">
            <v>3340391003165</v>
          </cell>
          <cell r="B630" t="str">
            <v>A00100</v>
          </cell>
          <cell r="C630"/>
          <cell r="D630" t="str">
            <v>MEDICIS AMANDE CARADOS 200G</v>
          </cell>
          <cell r="E630"/>
          <cell r="F630">
            <v>4.3</v>
          </cell>
          <cell r="G630" t="str">
            <v>5.5</v>
          </cell>
          <cell r="H630"/>
          <cell r="I630"/>
          <cell r="J630"/>
          <cell r="K630">
            <v>10.9</v>
          </cell>
          <cell r="L630"/>
          <cell r="M630">
            <v>9.0833333333333339</v>
          </cell>
          <cell r="N630">
            <v>52.660550458715605</v>
          </cell>
          <cell r="O630">
            <v>1</v>
          </cell>
          <cell r="P630"/>
          <cell r="Q630">
            <v>0</v>
          </cell>
          <cell r="R630"/>
          <cell r="S630"/>
          <cell r="T630"/>
          <cell r="U630">
            <v>0</v>
          </cell>
          <cell r="V630" t="str">
            <v>MEDICIS L'OLIVE DU SOLEIL 200G</v>
          </cell>
          <cell r="W630">
            <v>4.3</v>
          </cell>
          <cell r="X630" t="str">
            <v/>
          </cell>
          <cell r="Y630"/>
          <cell r="Z630"/>
          <cell r="AA630" t="str">
            <v>MEDICIS</v>
          </cell>
          <cell r="AB630" t="str">
            <v>ALIMENTATION 5.50%</v>
          </cell>
        </row>
        <row r="631">
          <cell r="A631">
            <v>3340390005979</v>
          </cell>
          <cell r="B631" t="str">
            <v>A00098</v>
          </cell>
          <cell r="C631"/>
          <cell r="D631" t="str">
            <v>MEDICIS DRAGÉES EXCELLENCE 250G</v>
          </cell>
          <cell r="E631"/>
          <cell r="F631">
            <v>7.29</v>
          </cell>
          <cell r="G631" t="str">
            <v>20</v>
          </cell>
          <cell r="H631"/>
          <cell r="I631"/>
          <cell r="J631"/>
          <cell r="K631">
            <v>18.2</v>
          </cell>
          <cell r="L631"/>
          <cell r="M631">
            <v>15.166666666666668</v>
          </cell>
          <cell r="N631">
            <v>51.934065934065941</v>
          </cell>
          <cell r="O631">
            <v>1</v>
          </cell>
          <cell r="P631"/>
          <cell r="Q631">
            <v>0</v>
          </cell>
          <cell r="R631"/>
          <cell r="S631"/>
          <cell r="T631"/>
          <cell r="U631">
            <v>0</v>
          </cell>
          <cell r="V631" t="str">
            <v>MEDICIS PLATEAU 6 VERRINES</v>
          </cell>
          <cell r="W631">
            <v>7.29</v>
          </cell>
          <cell r="X631" t="str">
            <v/>
          </cell>
          <cell r="Y631"/>
          <cell r="Z631"/>
          <cell r="AA631" t="str">
            <v>MEDICIS</v>
          </cell>
          <cell r="AB631" t="str">
            <v>ALIMENTATION 20%</v>
          </cell>
        </row>
        <row r="632">
          <cell r="A632">
            <v>3340391006715</v>
          </cell>
          <cell r="B632" t="str">
            <v>A00102</v>
          </cell>
          <cell r="C632"/>
          <cell r="D632" t="str">
            <v>MEDICIS DUO CARAMEL FLEUR DE SEL 200G</v>
          </cell>
          <cell r="E632"/>
          <cell r="F632">
            <v>4.3</v>
          </cell>
          <cell r="G632" t="str">
            <v>5.5</v>
          </cell>
          <cell r="H632"/>
          <cell r="I632"/>
          <cell r="J632"/>
          <cell r="K632">
            <v>10.9</v>
          </cell>
          <cell r="L632"/>
          <cell r="M632">
            <v>9.0833333333333339</v>
          </cell>
          <cell r="N632">
            <v>52.660550458715605</v>
          </cell>
          <cell r="O632">
            <v>1</v>
          </cell>
          <cell r="P632"/>
          <cell r="Q632">
            <v>0</v>
          </cell>
          <cell r="R632"/>
          <cell r="S632"/>
          <cell r="T632"/>
          <cell r="U632">
            <v>0</v>
          </cell>
          <cell r="V632" t="str">
            <v>MEGAMUG BULLES</v>
          </cell>
          <cell r="W632">
            <v>4.3</v>
          </cell>
          <cell r="X632" t="str">
            <v/>
          </cell>
          <cell r="Y632"/>
          <cell r="Z632"/>
          <cell r="AA632" t="str">
            <v>MEDICIS</v>
          </cell>
          <cell r="AB632" t="str">
            <v>ALIMENTATION 5.50%</v>
          </cell>
        </row>
        <row r="633">
          <cell r="A633">
            <v>3340391007811</v>
          </cell>
          <cell r="B633" t="str">
            <v>A00104</v>
          </cell>
          <cell r="C633"/>
          <cell r="D633" t="str">
            <v>MEDICIS FRUITS DU JARDIN FRAMBOISE 200G</v>
          </cell>
          <cell r="E633"/>
          <cell r="F633">
            <v>4.7300000000000004</v>
          </cell>
          <cell r="G633" t="str">
            <v>5.5</v>
          </cell>
          <cell r="H633"/>
          <cell r="I633"/>
          <cell r="J633"/>
          <cell r="K633">
            <v>12.9</v>
          </cell>
          <cell r="L633"/>
          <cell r="M633">
            <v>10.75</v>
          </cell>
          <cell r="N633">
            <v>55.999999999999993</v>
          </cell>
          <cell r="O633">
            <v>1</v>
          </cell>
          <cell r="P633"/>
          <cell r="Q633">
            <v>0</v>
          </cell>
          <cell r="R633"/>
          <cell r="S633"/>
          <cell r="T633"/>
          <cell r="U633">
            <v>0</v>
          </cell>
          <cell r="V633" t="str">
            <v>MEGAMUG FLAMINGO</v>
          </cell>
          <cell r="W633">
            <v>4.7300000000000004</v>
          </cell>
          <cell r="X633" t="str">
            <v/>
          </cell>
          <cell r="Y633"/>
          <cell r="Z633"/>
          <cell r="AA633" t="str">
            <v>MEDICIS</v>
          </cell>
          <cell r="AB633" t="str">
            <v>ALIMENTATION 5.50%</v>
          </cell>
        </row>
        <row r="634">
          <cell r="A634">
            <v>3340391007804</v>
          </cell>
          <cell r="B634" t="str">
            <v>A00103</v>
          </cell>
          <cell r="C634"/>
          <cell r="D634" t="str">
            <v>MEDICIS FRUITS DU JARDIN POIRE 200G</v>
          </cell>
          <cell r="E634"/>
          <cell r="F634">
            <v>4.7300000000000004</v>
          </cell>
          <cell r="G634" t="str">
            <v>5.5</v>
          </cell>
          <cell r="H634"/>
          <cell r="I634"/>
          <cell r="J634"/>
          <cell r="K634">
            <v>12.9</v>
          </cell>
          <cell r="L634"/>
          <cell r="M634">
            <v>10.75</v>
          </cell>
          <cell r="N634">
            <v>55.999999999999993</v>
          </cell>
          <cell r="O634">
            <v>1</v>
          </cell>
          <cell r="P634"/>
          <cell r="Q634">
            <v>0</v>
          </cell>
          <cell r="R634"/>
          <cell r="S634"/>
          <cell r="T634"/>
          <cell r="U634">
            <v>0</v>
          </cell>
          <cell r="V634" t="str">
            <v>MEGAMUG FLYING NOTES</v>
          </cell>
          <cell r="W634">
            <v>4.7300000000000004</v>
          </cell>
          <cell r="X634" t="str">
            <v/>
          </cell>
          <cell r="Y634"/>
          <cell r="Z634"/>
          <cell r="AA634" t="str">
            <v>MEDICIS</v>
          </cell>
          <cell r="AB634" t="str">
            <v>ALIMENTATION 5.50%</v>
          </cell>
        </row>
        <row r="635">
          <cell r="A635">
            <v>3340391003134</v>
          </cell>
          <cell r="B635" t="str">
            <v>A00099</v>
          </cell>
          <cell r="C635"/>
          <cell r="D635" t="str">
            <v>MEDICIS GALET GIANDUJA 200G</v>
          </cell>
          <cell r="E635"/>
          <cell r="F635">
            <v>4.3</v>
          </cell>
          <cell r="G635" t="str">
            <v>5.5</v>
          </cell>
          <cell r="H635"/>
          <cell r="I635"/>
          <cell r="J635"/>
          <cell r="K635">
            <v>10.9</v>
          </cell>
          <cell r="L635"/>
          <cell r="M635">
            <v>9.0833333333333339</v>
          </cell>
          <cell r="N635">
            <v>52.660550458715605</v>
          </cell>
          <cell r="O635">
            <v>1</v>
          </cell>
          <cell r="P635"/>
          <cell r="Q635">
            <v>0</v>
          </cell>
          <cell r="R635"/>
          <cell r="S635"/>
          <cell r="T635"/>
          <cell r="U635">
            <v>0</v>
          </cell>
          <cell r="V635" t="str">
            <v>MEGAMUG GRUES "CRANE"</v>
          </cell>
          <cell r="W635">
            <v>4.3</v>
          </cell>
          <cell r="X635" t="str">
            <v/>
          </cell>
          <cell r="Y635"/>
          <cell r="Z635"/>
          <cell r="AA635" t="str">
            <v>MEDICIS</v>
          </cell>
          <cell r="AB635" t="str">
            <v>ALIMENTATION 5.50%</v>
          </cell>
        </row>
        <row r="636">
          <cell r="A636">
            <v>3340391007965</v>
          </cell>
          <cell r="B636" t="str">
            <v>00796-1</v>
          </cell>
          <cell r="C636"/>
          <cell r="D636" t="str">
            <v>MEDICIS GIVRES CARAMEL 200G</v>
          </cell>
          <cell r="E636"/>
          <cell r="F636">
            <v>4.6399999999999997</v>
          </cell>
          <cell r="G636" t="str">
            <v>5.5</v>
          </cell>
          <cell r="H636"/>
          <cell r="I636"/>
          <cell r="J636"/>
          <cell r="K636">
            <v>11.9</v>
          </cell>
          <cell r="L636"/>
          <cell r="M636">
            <v>9.9166666666666679</v>
          </cell>
          <cell r="N636">
            <v>53.210084033613455</v>
          </cell>
          <cell r="O636">
            <v>1</v>
          </cell>
          <cell r="P636"/>
          <cell r="Q636">
            <v>0</v>
          </cell>
          <cell r="R636"/>
          <cell r="S636"/>
          <cell r="T636"/>
          <cell r="U636">
            <v>0</v>
          </cell>
          <cell r="V636" t="str">
            <v>MELANGE ANGLAIS SUP</v>
          </cell>
          <cell r="W636">
            <v>4.6399999999999997</v>
          </cell>
          <cell r="X636" t="str">
            <v/>
          </cell>
          <cell r="Y636"/>
          <cell r="Z636"/>
          <cell r="AA636" t="str">
            <v>MEDICIS</v>
          </cell>
          <cell r="AB636" t="str">
            <v>ALIMENTATION 5.50%</v>
          </cell>
        </row>
        <row r="637">
          <cell r="A637">
            <v>3340391003189</v>
          </cell>
          <cell r="B637" t="str">
            <v>A00101</v>
          </cell>
          <cell r="C637"/>
          <cell r="D637" t="str">
            <v>MÉDICIS L'AMANDE TOFFELO 200G</v>
          </cell>
          <cell r="E637"/>
          <cell r="F637">
            <v>4.3</v>
          </cell>
          <cell r="G637" t="str">
            <v>5.5</v>
          </cell>
          <cell r="H637"/>
          <cell r="I637"/>
          <cell r="J637"/>
          <cell r="K637">
            <v>10.9</v>
          </cell>
          <cell r="L637"/>
          <cell r="M637">
            <v>9.0833333333333339</v>
          </cell>
          <cell r="N637">
            <v>52.660550458715605</v>
          </cell>
          <cell r="O637">
            <v>1</v>
          </cell>
          <cell r="P637"/>
          <cell r="Q637">
            <v>0</v>
          </cell>
          <cell r="R637"/>
          <cell r="S637"/>
          <cell r="T637"/>
          <cell r="U637">
            <v>0</v>
          </cell>
          <cell r="V637" t="str">
            <v>MELANGE ANGLAIS SUP</v>
          </cell>
          <cell r="W637">
            <v>4.3</v>
          </cell>
          <cell r="X637" t="str">
            <v/>
          </cell>
          <cell r="Y637"/>
          <cell r="Z637"/>
          <cell r="AA637" t="str">
            <v>MEDICIS</v>
          </cell>
          <cell r="AB637" t="str">
            <v>ALIMENTATION 5.50%</v>
          </cell>
        </row>
        <row r="638">
          <cell r="A638">
            <v>3340391008207</v>
          </cell>
          <cell r="B638" t="str">
            <v>A00106</v>
          </cell>
          <cell r="C638"/>
          <cell r="D638" t="str">
            <v>MEDICIS L'OLIVE DU SOLEIL 200G</v>
          </cell>
          <cell r="E638"/>
          <cell r="F638">
            <v>4.3</v>
          </cell>
          <cell r="G638" t="str">
            <v>5.5</v>
          </cell>
          <cell r="H638"/>
          <cell r="I638"/>
          <cell r="J638"/>
          <cell r="K638">
            <v>10.9</v>
          </cell>
          <cell r="L638"/>
          <cell r="M638">
            <v>9.0833333333333339</v>
          </cell>
          <cell r="N638">
            <v>52.660550458715605</v>
          </cell>
          <cell r="O638">
            <v>1</v>
          </cell>
          <cell r="P638"/>
          <cell r="Q638">
            <v>0</v>
          </cell>
          <cell r="R638"/>
          <cell r="S638"/>
          <cell r="T638"/>
          <cell r="U638">
            <v>0</v>
          </cell>
          <cell r="V638" t="str">
            <v>MELANGE CARAVANE SUP</v>
          </cell>
          <cell r="W638">
            <v>4.3</v>
          </cell>
          <cell r="X638" t="str">
            <v/>
          </cell>
          <cell r="Y638"/>
          <cell r="Z638"/>
          <cell r="AA638" t="str">
            <v>MEDICIS</v>
          </cell>
          <cell r="AB638" t="str">
            <v>ALIMENTATION 5.50%</v>
          </cell>
        </row>
        <row r="639">
          <cell r="A639">
            <v>123456789</v>
          </cell>
          <cell r="B639" t="str">
            <v>A00097</v>
          </cell>
          <cell r="C639"/>
          <cell r="D639" t="str">
            <v>MEDICIS PLATEAU 6 VERRINES</v>
          </cell>
          <cell r="E639"/>
          <cell r="F639">
            <v>10.6</v>
          </cell>
          <cell r="G639" t="str">
            <v>5.5</v>
          </cell>
          <cell r="H639"/>
          <cell r="I639"/>
          <cell r="J639"/>
          <cell r="K639">
            <v>19.899999999999999</v>
          </cell>
          <cell r="L639"/>
          <cell r="M639">
            <v>16.583333333333332</v>
          </cell>
          <cell r="N639">
            <v>36.08040201005025</v>
          </cell>
          <cell r="O639">
            <v>1</v>
          </cell>
          <cell r="P639"/>
          <cell r="Q639">
            <v>0</v>
          </cell>
          <cell r="R639"/>
          <cell r="S639"/>
          <cell r="T639"/>
          <cell r="U639">
            <v>0</v>
          </cell>
          <cell r="V639" t="str">
            <v>MUG ASTERIX  I LOVE PARIS</v>
          </cell>
          <cell r="W639">
            <v>10.6</v>
          </cell>
          <cell r="X639" t="str">
            <v/>
          </cell>
          <cell r="Y639"/>
          <cell r="Z639"/>
          <cell r="AA639" t="str">
            <v>MEDICIS</v>
          </cell>
          <cell r="AB639" t="str">
            <v>ALIMENTATION 5.50%</v>
          </cell>
        </row>
        <row r="640">
          <cell r="A640">
            <v>4028145091345</v>
          </cell>
          <cell r="B640" t="str">
            <v>KONITZ 53</v>
          </cell>
          <cell r="C640"/>
          <cell r="D640" t="str">
            <v>MEGAMUG BULLES</v>
          </cell>
          <cell r="E640"/>
          <cell r="F640">
            <v>10.96</v>
          </cell>
          <cell r="G640" t="str">
            <v>20</v>
          </cell>
          <cell r="H640"/>
          <cell r="I640"/>
          <cell r="J640"/>
          <cell r="K640">
            <v>27.9</v>
          </cell>
          <cell r="L640"/>
          <cell r="M640">
            <v>23.25</v>
          </cell>
          <cell r="N640">
            <v>52.86021505376344</v>
          </cell>
          <cell r="O640">
            <v>1</v>
          </cell>
          <cell r="P640"/>
          <cell r="Q640">
            <v>0</v>
          </cell>
          <cell r="R640"/>
          <cell r="S640"/>
          <cell r="T640"/>
          <cell r="U640">
            <v>0</v>
          </cell>
          <cell r="V640" t="str">
            <v>MUG ASTERIX  I'M IN LOVE</v>
          </cell>
          <cell r="W640">
            <v>10.96</v>
          </cell>
          <cell r="X640" t="str">
            <v/>
          </cell>
          <cell r="Y640"/>
          <cell r="Z640"/>
          <cell r="AA640" t="str">
            <v>KONITZ</v>
          </cell>
          <cell r="AB640" t="str">
            <v>ACC/VAISSELLE</v>
          </cell>
        </row>
        <row r="641">
          <cell r="A641">
            <v>4028145106025</v>
          </cell>
          <cell r="B641" t="str">
            <v>KONITZ 50</v>
          </cell>
          <cell r="C641"/>
          <cell r="D641" t="str">
            <v>MEGAMUG FLAMINGO</v>
          </cell>
          <cell r="E641"/>
          <cell r="F641">
            <v>10.96</v>
          </cell>
          <cell r="G641" t="str">
            <v>20</v>
          </cell>
          <cell r="H641"/>
          <cell r="I641"/>
          <cell r="J641"/>
          <cell r="K641">
            <v>27.9</v>
          </cell>
          <cell r="L641"/>
          <cell r="M641">
            <v>23.25</v>
          </cell>
          <cell r="N641">
            <v>52.86021505376344</v>
          </cell>
          <cell r="O641">
            <v>1</v>
          </cell>
          <cell r="P641"/>
          <cell r="Q641">
            <v>0</v>
          </cell>
          <cell r="R641"/>
          <cell r="S641"/>
          <cell r="T641"/>
          <cell r="U641">
            <v>0</v>
          </cell>
          <cell r="V641" t="str">
            <v>MÉLANGE ÉPICES SAVEURS INDIENNES</v>
          </cell>
          <cell r="W641">
            <v>10.96</v>
          </cell>
          <cell r="X641" t="str">
            <v/>
          </cell>
          <cell r="Y641"/>
          <cell r="Z641"/>
          <cell r="AA641" t="str">
            <v>KONITZ</v>
          </cell>
          <cell r="AB641" t="str">
            <v>ACC/VAISSELLE</v>
          </cell>
        </row>
        <row r="642">
          <cell r="A642">
            <v>4028145098511</v>
          </cell>
          <cell r="B642" t="str">
            <v>KONITZ 51</v>
          </cell>
          <cell r="C642"/>
          <cell r="D642" t="str">
            <v>MEGAMUG FLYING NOTES</v>
          </cell>
          <cell r="E642"/>
          <cell r="F642">
            <v>10.96</v>
          </cell>
          <cell r="G642" t="str">
            <v>20</v>
          </cell>
          <cell r="H642"/>
          <cell r="I642"/>
          <cell r="J642"/>
          <cell r="K642">
            <v>27.9</v>
          </cell>
          <cell r="L642"/>
          <cell r="M642">
            <v>23.25</v>
          </cell>
          <cell r="N642">
            <v>52.86021505376344</v>
          </cell>
          <cell r="O642">
            <v>1</v>
          </cell>
          <cell r="P642"/>
          <cell r="Q642">
            <v>0</v>
          </cell>
          <cell r="R642"/>
          <cell r="S642"/>
          <cell r="T642"/>
          <cell r="U642">
            <v>0</v>
          </cell>
          <cell r="V642" t="str">
            <v>MELANGE MEDICIS 100g</v>
          </cell>
          <cell r="W642">
            <v>10.96</v>
          </cell>
          <cell r="X642" t="str">
            <v/>
          </cell>
          <cell r="Y642"/>
          <cell r="Z642"/>
          <cell r="AA642" t="str">
            <v>KONITZ</v>
          </cell>
          <cell r="AB642" t="str">
            <v>ACC/VAISSELLE</v>
          </cell>
        </row>
        <row r="643">
          <cell r="A643">
            <v>4028145100634</v>
          </cell>
          <cell r="B643" t="str">
            <v>KONITZ 52</v>
          </cell>
          <cell r="C643"/>
          <cell r="D643" t="str">
            <v>MEGAMUG GRUES "CRANE"</v>
          </cell>
          <cell r="E643"/>
          <cell r="F643">
            <v>10.96</v>
          </cell>
          <cell r="G643" t="str">
            <v>20</v>
          </cell>
          <cell r="H643"/>
          <cell r="I643"/>
          <cell r="J643"/>
          <cell r="K643">
            <v>27.9</v>
          </cell>
          <cell r="L643"/>
          <cell r="M643">
            <v>23.25</v>
          </cell>
          <cell r="N643">
            <v>52.86021505376344</v>
          </cell>
          <cell r="O643">
            <v>1</v>
          </cell>
          <cell r="P643"/>
          <cell r="Q643">
            <v>0</v>
          </cell>
          <cell r="R643"/>
          <cell r="S643"/>
          <cell r="T643"/>
          <cell r="U643">
            <v>0</v>
          </cell>
          <cell r="V643" t="str">
            <v>MELANGE MYSTERIEUX</v>
          </cell>
          <cell r="W643">
            <v>10.96</v>
          </cell>
          <cell r="X643" t="str">
            <v/>
          </cell>
          <cell r="Y643"/>
          <cell r="Z643"/>
          <cell r="AA643" t="str">
            <v>KONITZ</v>
          </cell>
          <cell r="AB643" t="str">
            <v>ACC/VAISSELLE</v>
          </cell>
        </row>
        <row r="644">
          <cell r="A644">
            <v>803</v>
          </cell>
          <cell r="B644" t="str">
            <v>803</v>
          </cell>
          <cell r="C644"/>
          <cell r="D644" t="str">
            <v>MELANGE ANGLAIS SUP</v>
          </cell>
          <cell r="E644"/>
          <cell r="F644">
            <v>1.82</v>
          </cell>
          <cell r="G644" t="str">
            <v>5.5</v>
          </cell>
          <cell r="H644"/>
          <cell r="I644"/>
          <cell r="J644"/>
          <cell r="K644">
            <v>6.4</v>
          </cell>
          <cell r="L644"/>
          <cell r="M644">
            <v>5.3333333333333339</v>
          </cell>
          <cell r="N644">
            <v>65.875</v>
          </cell>
          <cell r="O644">
            <v>1</v>
          </cell>
          <cell r="P644"/>
          <cell r="Q644">
            <v>0</v>
          </cell>
          <cell r="R644"/>
          <cell r="S644"/>
          <cell r="T644"/>
          <cell r="U644">
            <v>0</v>
          </cell>
          <cell r="V644" t="str">
            <v>MELANGE MYSTERIEUX</v>
          </cell>
          <cell r="W644">
            <v>1.82</v>
          </cell>
          <cell r="X644" t="str">
            <v/>
          </cell>
          <cell r="Y644"/>
          <cell r="Z644"/>
          <cell r="AA644" t="str">
            <v>DAMMANN</v>
          </cell>
          <cell r="AB644" t="str">
            <v>THE</v>
          </cell>
        </row>
        <row r="645">
          <cell r="A645">
            <v>9999000008035</v>
          </cell>
          <cell r="B645" t="str">
            <v>P803</v>
          </cell>
          <cell r="C645"/>
          <cell r="D645" t="str">
            <v>MELANGE ANGLAIS SUP</v>
          </cell>
          <cell r="E645"/>
          <cell r="F645">
            <v>18.2</v>
          </cell>
          <cell r="G645" t="str">
            <v>5.5</v>
          </cell>
          <cell r="H645"/>
          <cell r="I645"/>
          <cell r="J645"/>
          <cell r="K645">
            <v>64</v>
          </cell>
          <cell r="L645"/>
          <cell r="M645">
            <v>53.333333333333336</v>
          </cell>
          <cell r="N645">
            <v>65.875</v>
          </cell>
          <cell r="O645">
            <v>1</v>
          </cell>
          <cell r="P645"/>
          <cell r="Q645">
            <v>0</v>
          </cell>
          <cell r="R645"/>
          <cell r="S645"/>
          <cell r="T645"/>
          <cell r="U645">
            <v>0</v>
          </cell>
          <cell r="V645" t="str">
            <v>MUG ASTERIX  PAS GROS!</v>
          </cell>
          <cell r="W645">
            <v>18.2</v>
          </cell>
          <cell r="X645" t="str">
            <v/>
          </cell>
          <cell r="Y645"/>
          <cell r="Z645"/>
          <cell r="AA645" t="str">
            <v>DAMMANN-P</v>
          </cell>
          <cell r="AB645" t="str">
            <v>THE</v>
          </cell>
        </row>
        <row r="646">
          <cell r="A646"/>
          <cell r="B646" t="str">
            <v>309</v>
          </cell>
          <cell r="C646"/>
          <cell r="D646" t="str">
            <v>MELANGE CARAVANE SUP</v>
          </cell>
          <cell r="E646"/>
          <cell r="F646">
            <v>1.97</v>
          </cell>
          <cell r="G646" t="str">
            <v>5.5</v>
          </cell>
          <cell r="H646"/>
          <cell r="I646"/>
          <cell r="J646"/>
          <cell r="K646">
            <v>6.4</v>
          </cell>
          <cell r="L646"/>
          <cell r="M646">
            <v>5.3333333333333339</v>
          </cell>
          <cell r="N646">
            <v>63.062500000000007</v>
          </cell>
          <cell r="O646">
            <v>1</v>
          </cell>
          <cell r="P646"/>
          <cell r="Q646">
            <v>0</v>
          </cell>
          <cell r="R646"/>
          <cell r="S646"/>
          <cell r="T646"/>
          <cell r="U646">
            <v>0</v>
          </cell>
          <cell r="V646" t="e">
            <v>#REF!</v>
          </cell>
          <cell r="W646">
            <v>1.97</v>
          </cell>
          <cell r="X646" t="e">
            <v>#REF!</v>
          </cell>
          <cell r="Y646"/>
          <cell r="Z646"/>
          <cell r="AA646" t="str">
            <v>DAMMANN</v>
          </cell>
          <cell r="AB646" t="str">
            <v>THE</v>
          </cell>
        </row>
        <row r="647">
          <cell r="A647">
            <v>9999000003092</v>
          </cell>
          <cell r="B647" t="str">
            <v>P309</v>
          </cell>
          <cell r="C647"/>
          <cell r="D647" t="str">
            <v>MELANGE CARAVANE SUP</v>
          </cell>
          <cell r="E647"/>
          <cell r="F647">
            <v>19.7</v>
          </cell>
          <cell r="G647" t="str">
            <v>5.5</v>
          </cell>
          <cell r="H647"/>
          <cell r="I647"/>
          <cell r="J647"/>
          <cell r="K647">
            <v>64</v>
          </cell>
          <cell r="L647"/>
          <cell r="M647">
            <v>53.333333333333336</v>
          </cell>
          <cell r="N647">
            <v>63.062500000000007</v>
          </cell>
          <cell r="O647">
            <v>1</v>
          </cell>
          <cell r="P647"/>
          <cell r="Q647">
            <v>0</v>
          </cell>
          <cell r="R647"/>
          <cell r="S647"/>
          <cell r="T647"/>
          <cell r="U647">
            <v>0</v>
          </cell>
          <cell r="V647" t="str">
            <v>MENTHE POIVREE</v>
          </cell>
          <cell r="W647">
            <v>19.7</v>
          </cell>
          <cell r="X647" t="str">
            <v/>
          </cell>
          <cell r="Y647"/>
          <cell r="Z647"/>
          <cell r="AA647" t="str">
            <v>DAMMANN-P</v>
          </cell>
          <cell r="AB647" t="str">
            <v>THE</v>
          </cell>
        </row>
        <row r="648">
          <cell r="A648">
            <v>3760194228778</v>
          </cell>
          <cell r="B648" t="str">
            <v>A00167</v>
          </cell>
          <cell r="C648"/>
          <cell r="D648" t="str">
            <v>MÉLANGE ÉPICES CAJUN</v>
          </cell>
          <cell r="E648"/>
          <cell r="F648">
            <v>2.95</v>
          </cell>
          <cell r="G648" t="str">
            <v>5.5</v>
          </cell>
          <cell r="H648"/>
          <cell r="I648"/>
          <cell r="J648"/>
          <cell r="K648">
            <v>6.9</v>
          </cell>
          <cell r="L648"/>
          <cell r="M648">
            <v>5.75</v>
          </cell>
          <cell r="N648">
            <v>48.695652173913039</v>
          </cell>
          <cell r="O648">
            <v>1</v>
          </cell>
          <cell r="P648"/>
          <cell r="Q648">
            <v>0</v>
          </cell>
          <cell r="R648"/>
          <cell r="S648"/>
          <cell r="T648"/>
          <cell r="U648">
            <v>0</v>
          </cell>
          <cell r="V648" t="str">
            <v>MENTHE POIVREE</v>
          </cell>
          <cell r="W648">
            <v>2.95</v>
          </cell>
          <cell r="X648" t="str">
            <v/>
          </cell>
          <cell r="Y648"/>
          <cell r="Z648"/>
          <cell r="AA648" t="str">
            <v>SAVOR&amp;SENS</v>
          </cell>
          <cell r="AB648" t="str">
            <v>ALIMENTATION 5.50%</v>
          </cell>
        </row>
        <row r="649">
          <cell r="A649">
            <v>3760194228754</v>
          </cell>
          <cell r="B649" t="str">
            <v>A00166</v>
          </cell>
          <cell r="C649"/>
          <cell r="D649" t="str">
            <v>MÉLANGE ÉPICES SAVEURS INDIENNES</v>
          </cell>
          <cell r="E649"/>
          <cell r="F649">
            <v>2.95</v>
          </cell>
          <cell r="G649" t="str">
            <v>5.5</v>
          </cell>
          <cell r="H649"/>
          <cell r="I649"/>
          <cell r="J649"/>
          <cell r="K649">
            <v>6.9</v>
          </cell>
          <cell r="L649"/>
          <cell r="M649">
            <v>5.75</v>
          </cell>
          <cell r="N649"/>
          <cell r="O649"/>
          <cell r="P649"/>
          <cell r="Q649">
            <v>0</v>
          </cell>
          <cell r="R649"/>
          <cell r="S649"/>
          <cell r="T649"/>
          <cell r="U649">
            <v>0</v>
          </cell>
          <cell r="V649" t="str">
            <v>MIEL ACACIA</v>
          </cell>
          <cell r="W649">
            <v>2.95</v>
          </cell>
          <cell r="X649" t="str">
            <v/>
          </cell>
          <cell r="Y649"/>
          <cell r="Z649"/>
          <cell r="AA649" t="str">
            <v>SAVOR&amp;SENS</v>
          </cell>
          <cell r="AB649" t="str">
            <v>ALIMENTATION 5.50%</v>
          </cell>
        </row>
        <row r="650">
          <cell r="A650">
            <v>9999901101330</v>
          </cell>
          <cell r="B650" t="str">
            <v>A000169</v>
          </cell>
          <cell r="C650"/>
          <cell r="D650" t="str">
            <v>MELANGE MEDICIS 100g</v>
          </cell>
          <cell r="E650"/>
          <cell r="F650">
            <v>2.15</v>
          </cell>
          <cell r="G650" t="str">
            <v>5.5</v>
          </cell>
          <cell r="H650"/>
          <cell r="I650"/>
          <cell r="J650"/>
          <cell r="K650">
            <v>4.9000000000000004</v>
          </cell>
          <cell r="L650"/>
          <cell r="M650">
            <v>4.0833333333333339</v>
          </cell>
          <cell r="N650">
            <v>47.34693877551021</v>
          </cell>
          <cell r="O650">
            <v>1</v>
          </cell>
          <cell r="P650"/>
          <cell r="Q650">
            <v>0</v>
          </cell>
          <cell r="R650"/>
          <cell r="S650"/>
          <cell r="T650"/>
          <cell r="U650">
            <v>0</v>
          </cell>
          <cell r="V650" t="str">
            <v>MIEL MONTAGNE</v>
          </cell>
          <cell r="W650">
            <v>2.15</v>
          </cell>
          <cell r="X650" t="str">
            <v/>
          </cell>
          <cell r="Y650"/>
          <cell r="Z650"/>
          <cell r="AA650" t="str">
            <v>S&amp;C</v>
          </cell>
          <cell r="AB650" t="str">
            <v>ALIMENTATION 5.50%</v>
          </cell>
        </row>
        <row r="651">
          <cell r="A651">
            <v>638</v>
          </cell>
          <cell r="B651" t="str">
            <v>638</v>
          </cell>
          <cell r="C651"/>
          <cell r="D651" t="str">
            <v>MELANGE MYSTERIEUX</v>
          </cell>
          <cell r="E651"/>
          <cell r="F651">
            <v>1.82</v>
          </cell>
          <cell r="G651" t="str">
            <v>5.5</v>
          </cell>
          <cell r="H651"/>
          <cell r="I651"/>
          <cell r="J651"/>
          <cell r="K651">
            <v>5.9</v>
          </cell>
          <cell r="L651"/>
          <cell r="M651">
            <v>4.916666666666667</v>
          </cell>
          <cell r="N651">
            <v>62.983050847457619</v>
          </cell>
          <cell r="O651">
            <v>1</v>
          </cell>
          <cell r="P651"/>
          <cell r="Q651">
            <v>0</v>
          </cell>
          <cell r="R651"/>
          <cell r="S651"/>
          <cell r="T651"/>
          <cell r="U651">
            <v>0</v>
          </cell>
          <cell r="V651" t="str">
            <v>MIEL PRINTEMPS</v>
          </cell>
          <cell r="W651">
            <v>1.82</v>
          </cell>
          <cell r="X651" t="str">
            <v/>
          </cell>
          <cell r="Y651"/>
          <cell r="Z651"/>
          <cell r="AA651" t="str">
            <v>DAMMANN</v>
          </cell>
          <cell r="AB651" t="str">
            <v>THE</v>
          </cell>
        </row>
        <row r="652">
          <cell r="A652">
            <v>9999000006383</v>
          </cell>
          <cell r="B652" t="str">
            <v>P638</v>
          </cell>
          <cell r="C652"/>
          <cell r="D652" t="str">
            <v>MELANGE MYSTERIEUX</v>
          </cell>
          <cell r="E652"/>
          <cell r="F652">
            <v>18.18</v>
          </cell>
          <cell r="G652" t="str">
            <v>5.5</v>
          </cell>
          <cell r="H652"/>
          <cell r="I652"/>
          <cell r="J652"/>
          <cell r="K652">
            <v>59</v>
          </cell>
          <cell r="L652"/>
          <cell r="M652">
            <v>49.166666666666671</v>
          </cell>
          <cell r="N652"/>
          <cell r="O652"/>
          <cell r="P652"/>
          <cell r="Q652">
            <v>0</v>
          </cell>
          <cell r="R652"/>
          <cell r="S652"/>
          <cell r="T652"/>
          <cell r="U652">
            <v>0</v>
          </cell>
          <cell r="V652" t="str">
            <v>MIEL SAPIN</v>
          </cell>
          <cell r="W652">
            <v>18.18</v>
          </cell>
          <cell r="X652" t="str">
            <v/>
          </cell>
          <cell r="Y652"/>
          <cell r="Z652"/>
          <cell r="AA652" t="str">
            <v>DAMMANN-P</v>
          </cell>
          <cell r="AB652" t="str">
            <v>THE</v>
          </cell>
        </row>
        <row r="653">
          <cell r="A653">
            <v>9999000036366</v>
          </cell>
          <cell r="B653" t="str">
            <v>P3636</v>
          </cell>
          <cell r="C653"/>
          <cell r="D653" t="str">
            <v xml:space="preserve">MELANGE VENITIEN </v>
          </cell>
          <cell r="E653"/>
          <cell r="F653">
            <v>18.18</v>
          </cell>
          <cell r="G653" t="str">
            <v>5.5</v>
          </cell>
          <cell r="H653"/>
          <cell r="I653"/>
          <cell r="J653"/>
          <cell r="K653">
            <v>59</v>
          </cell>
          <cell r="L653"/>
          <cell r="M653">
            <v>49.166666666666671</v>
          </cell>
          <cell r="N653">
            <v>63.023728813559323</v>
          </cell>
          <cell r="O653">
            <v>1</v>
          </cell>
          <cell r="P653"/>
          <cell r="Q653">
            <v>0</v>
          </cell>
          <cell r="R653"/>
          <cell r="S653"/>
          <cell r="T653"/>
          <cell r="U653">
            <v>0</v>
          </cell>
          <cell r="V653" t="str">
            <v>MIEL TILLEUL</v>
          </cell>
          <cell r="W653">
            <v>18.18</v>
          </cell>
          <cell r="X653" t="str">
            <v/>
          </cell>
          <cell r="Y653"/>
          <cell r="Z653"/>
          <cell r="AA653" t="str">
            <v>DAMMANN-P</v>
          </cell>
          <cell r="AB653" t="str">
            <v>THE</v>
          </cell>
        </row>
        <row r="654">
          <cell r="A654">
            <v>3636</v>
          </cell>
          <cell r="B654" t="str">
            <v>3636</v>
          </cell>
          <cell r="C654"/>
          <cell r="D654" t="str">
            <v xml:space="preserve">MELANGE VENITIEN </v>
          </cell>
          <cell r="E654"/>
          <cell r="F654">
            <v>1.82</v>
          </cell>
          <cell r="G654" t="str">
            <v>5.5</v>
          </cell>
          <cell r="H654"/>
          <cell r="I654"/>
          <cell r="J654"/>
          <cell r="K654">
            <v>5.9</v>
          </cell>
          <cell r="L654"/>
          <cell r="M654">
            <v>4.916666666666667</v>
          </cell>
          <cell r="N654">
            <v>62.983050847457619</v>
          </cell>
          <cell r="O654">
            <v>1</v>
          </cell>
          <cell r="P654"/>
          <cell r="Q654">
            <v>0</v>
          </cell>
          <cell r="R654"/>
          <cell r="S654"/>
          <cell r="T654"/>
          <cell r="U654">
            <v>0</v>
          </cell>
          <cell r="V654" t="str">
            <v>MINI CONFITURES 42 G</v>
          </cell>
          <cell r="W654">
            <v>1.82</v>
          </cell>
          <cell r="X654" t="str">
            <v/>
          </cell>
          <cell r="Y654"/>
          <cell r="Z654"/>
          <cell r="AA654" t="str">
            <v>DAMMANN</v>
          </cell>
          <cell r="AB654" t="str">
            <v>THE</v>
          </cell>
        </row>
        <row r="655">
          <cell r="A655">
            <v>9999001000021</v>
          </cell>
          <cell r="B655" t="str">
            <v>483</v>
          </cell>
          <cell r="C655"/>
          <cell r="D655" t="str">
            <v>MENTHE POIVREE</v>
          </cell>
          <cell r="E655"/>
          <cell r="F655">
            <v>2.88</v>
          </cell>
          <cell r="G655" t="str">
            <v>5.5</v>
          </cell>
          <cell r="H655"/>
          <cell r="I655"/>
          <cell r="J655"/>
          <cell r="K655">
            <v>9.5</v>
          </cell>
          <cell r="L655"/>
          <cell r="M655">
            <v>7.916666666666667</v>
          </cell>
          <cell r="N655">
            <v>63.621052631578948</v>
          </cell>
          <cell r="O655">
            <v>1</v>
          </cell>
          <cell r="P655"/>
          <cell r="Q655">
            <v>0</v>
          </cell>
          <cell r="R655"/>
          <cell r="S655"/>
          <cell r="T655"/>
          <cell r="U655">
            <v>0</v>
          </cell>
          <cell r="V655" t="str">
            <v>MINI FINCIERS PAIND'EPICES</v>
          </cell>
          <cell r="W655">
            <v>2.88</v>
          </cell>
          <cell r="X655" t="str">
            <v/>
          </cell>
          <cell r="Y655"/>
          <cell r="Z655"/>
          <cell r="AA655" t="str">
            <v>DAMMANN</v>
          </cell>
          <cell r="AB655" t="str">
            <v>THE</v>
          </cell>
        </row>
        <row r="656">
          <cell r="A656">
            <v>9999000004839</v>
          </cell>
          <cell r="B656" t="str">
            <v>P483</v>
          </cell>
          <cell r="C656"/>
          <cell r="D656" t="str">
            <v>MENTHE POIVREE</v>
          </cell>
          <cell r="E656"/>
          <cell r="F656">
            <v>28.79</v>
          </cell>
          <cell r="G656" t="str">
            <v>5.5</v>
          </cell>
          <cell r="H656"/>
          <cell r="I656"/>
          <cell r="J656"/>
          <cell r="K656">
            <v>95</v>
          </cell>
          <cell r="L656"/>
          <cell r="M656">
            <v>79.166666666666671</v>
          </cell>
          <cell r="N656">
            <v>63.633684210526319</v>
          </cell>
          <cell r="O656">
            <v>1</v>
          </cell>
          <cell r="P656"/>
          <cell r="Q656">
            <v>0</v>
          </cell>
          <cell r="R656"/>
          <cell r="S656"/>
          <cell r="T656"/>
          <cell r="U656">
            <v>0</v>
          </cell>
          <cell r="V656" t="str">
            <v>MINI KOUIGN AMANN CARA</v>
          </cell>
          <cell r="W656">
            <v>28.79</v>
          </cell>
          <cell r="X656" t="str">
            <v/>
          </cell>
          <cell r="Y656"/>
          <cell r="Z656"/>
          <cell r="AA656" t="str">
            <v>DAMMANN-P</v>
          </cell>
          <cell r="AB656" t="str">
            <v>THE</v>
          </cell>
        </row>
        <row r="657">
          <cell r="A657">
            <v>3380250125041</v>
          </cell>
          <cell r="B657" t="str">
            <v>A00049</v>
          </cell>
          <cell r="C657"/>
          <cell r="D657" t="str">
            <v>MIEL ACACIA</v>
          </cell>
          <cell r="E657"/>
          <cell r="F657">
            <v>4.83</v>
          </cell>
          <cell r="G657" t="str">
            <v>5.5</v>
          </cell>
          <cell r="H657"/>
          <cell r="I657"/>
          <cell r="J657"/>
          <cell r="K657">
            <v>10.7</v>
          </cell>
          <cell r="L657"/>
          <cell r="M657">
            <v>8.9166666666666661</v>
          </cell>
          <cell r="N657">
            <v>45.831775700934571</v>
          </cell>
          <cell r="O657">
            <v>1</v>
          </cell>
          <cell r="P657"/>
          <cell r="Q657">
            <v>0</v>
          </cell>
          <cell r="R657"/>
          <cell r="S657"/>
          <cell r="T657"/>
          <cell r="U657">
            <v>0</v>
          </cell>
          <cell r="V657" t="str">
            <v>MINI MADELEINES CITRON</v>
          </cell>
          <cell r="W657">
            <v>4.83</v>
          </cell>
          <cell r="X657" t="str">
            <v/>
          </cell>
          <cell r="Y657"/>
          <cell r="Z657"/>
          <cell r="AA657" t="str">
            <v>BUTIMIEL</v>
          </cell>
          <cell r="AB657" t="str">
            <v>ALIMENTATION 5.50%</v>
          </cell>
        </row>
        <row r="658">
          <cell r="A658">
            <v>3380259000257</v>
          </cell>
          <cell r="B658" t="str">
            <v>A00063</v>
          </cell>
          <cell r="C658"/>
          <cell r="D658" t="str">
            <v>MIEL FLEURS AUVERGNE</v>
          </cell>
          <cell r="E658"/>
          <cell r="F658">
            <v>3.29</v>
          </cell>
          <cell r="G658" t="str">
            <v>5.5</v>
          </cell>
          <cell r="H658"/>
          <cell r="I658"/>
          <cell r="J658"/>
          <cell r="K658">
            <v>7.9</v>
          </cell>
          <cell r="L658"/>
          <cell r="M658">
            <v>6.5833333333333339</v>
          </cell>
          <cell r="N658">
            <v>50.025316455696213</v>
          </cell>
          <cell r="O658">
            <v>1</v>
          </cell>
          <cell r="P658"/>
          <cell r="Q658">
            <v>0</v>
          </cell>
          <cell r="R658"/>
          <cell r="S658"/>
          <cell r="T658"/>
          <cell r="U658">
            <v>0</v>
          </cell>
          <cell r="V658" t="str">
            <v>sacs rouges brillants x1000 78euros</v>
          </cell>
          <cell r="W658">
            <v>3.29</v>
          </cell>
          <cell r="X658"/>
          <cell r="Y658"/>
          <cell r="Z658"/>
          <cell r="AA658" t="str">
            <v>BUTIMIEL</v>
          </cell>
          <cell r="AB658" t="str">
            <v>ALIMENTATION 5.50%</v>
          </cell>
        </row>
        <row r="659">
          <cell r="A659">
            <v>3380250000089</v>
          </cell>
          <cell r="B659" t="str">
            <v>A00047</v>
          </cell>
          <cell r="C659"/>
          <cell r="D659" t="str">
            <v>MIEL LAVANDE</v>
          </cell>
          <cell r="E659"/>
          <cell r="F659">
            <v>5.5</v>
          </cell>
          <cell r="G659" t="str">
            <v>5.5</v>
          </cell>
          <cell r="H659"/>
          <cell r="I659"/>
          <cell r="J659"/>
          <cell r="K659">
            <v>12.1</v>
          </cell>
          <cell r="L659"/>
          <cell r="M659">
            <v>10.083333333333334</v>
          </cell>
          <cell r="N659">
            <v>45.45454545454546</v>
          </cell>
          <cell r="O659">
            <v>1</v>
          </cell>
          <cell r="P659"/>
          <cell r="Q659">
            <v>0</v>
          </cell>
          <cell r="R659"/>
          <cell r="S659"/>
          <cell r="T659"/>
          <cell r="U659">
            <v>0</v>
          </cell>
          <cell r="V659" t="str">
            <v>Barrettes fermeture sac  x 1000  9,36euros</v>
          </cell>
          <cell r="W659">
            <v>5.5</v>
          </cell>
          <cell r="X659"/>
          <cell r="Y659"/>
          <cell r="Z659"/>
          <cell r="AA659" t="str">
            <v>BUTIMIEL</v>
          </cell>
          <cell r="AB659" t="str">
            <v>ALIMENTATION 5.50%</v>
          </cell>
        </row>
        <row r="660">
          <cell r="A660">
            <v>3380250125515</v>
          </cell>
          <cell r="B660" t="str">
            <v>A00051</v>
          </cell>
          <cell r="C660"/>
          <cell r="D660" t="str">
            <v>MIEL MONTAGNE</v>
          </cell>
          <cell r="E660"/>
          <cell r="F660">
            <v>4.2699999999999996</v>
          </cell>
          <cell r="G660" t="str">
            <v>5.5</v>
          </cell>
          <cell r="H660"/>
          <cell r="I660"/>
          <cell r="J660"/>
          <cell r="K660">
            <v>9.9</v>
          </cell>
          <cell r="L660"/>
          <cell r="M660">
            <v>8.25</v>
          </cell>
          <cell r="N660">
            <v>48.242424242424249</v>
          </cell>
          <cell r="O660">
            <v>1</v>
          </cell>
          <cell r="P660"/>
          <cell r="Q660">
            <v>0</v>
          </cell>
          <cell r="R660"/>
          <cell r="S660"/>
          <cell r="T660"/>
          <cell r="U660">
            <v>0</v>
          </cell>
          <cell r="V660" t="str">
            <v>MINI MADELEINES NATURE</v>
          </cell>
          <cell r="W660">
            <v>4.2699999999999996</v>
          </cell>
          <cell r="X660" t="str">
            <v/>
          </cell>
          <cell r="Y660"/>
          <cell r="Z660"/>
          <cell r="AA660" t="str">
            <v>BUTIMIEL</v>
          </cell>
          <cell r="AB660" t="str">
            <v>ALIMENTATION 5.50%</v>
          </cell>
        </row>
        <row r="661">
          <cell r="A661">
            <v>3380250125010</v>
          </cell>
          <cell r="B661" t="str">
            <v>A00048</v>
          </cell>
          <cell r="C661"/>
          <cell r="D661" t="str">
            <v>MIEL PRINTEMPS</v>
          </cell>
          <cell r="E661"/>
          <cell r="F661">
            <v>3.39</v>
          </cell>
          <cell r="G661" t="str">
            <v>5.5</v>
          </cell>
          <cell r="H661"/>
          <cell r="I661"/>
          <cell r="J661"/>
          <cell r="K661">
            <v>7.9</v>
          </cell>
          <cell r="L661"/>
          <cell r="M661">
            <v>6.5833333333333339</v>
          </cell>
          <cell r="N661">
            <v>48.506329113924053</v>
          </cell>
          <cell r="O661">
            <v>1</v>
          </cell>
          <cell r="P661"/>
          <cell r="Q661">
            <v>0</v>
          </cell>
          <cell r="R661"/>
          <cell r="S661"/>
          <cell r="T661"/>
          <cell r="U661">
            <v>0</v>
          </cell>
          <cell r="V661" t="str">
            <v>MINI PAIN D'EPICES</v>
          </cell>
          <cell r="W661">
            <v>3.39</v>
          </cell>
          <cell r="X661" t="str">
            <v/>
          </cell>
          <cell r="Y661"/>
          <cell r="Z661"/>
          <cell r="AA661" t="str">
            <v>BUTIMIEL</v>
          </cell>
          <cell r="AB661" t="str">
            <v>ALIMENTATION 5.50%</v>
          </cell>
        </row>
        <row r="662">
          <cell r="A662">
            <v>3380250125133</v>
          </cell>
          <cell r="B662" t="str">
            <v>A00050</v>
          </cell>
          <cell r="C662"/>
          <cell r="D662" t="str">
            <v>MIEL SAPIN</v>
          </cell>
          <cell r="E662"/>
          <cell r="F662">
            <v>6.18</v>
          </cell>
          <cell r="G662" t="str">
            <v>5.5</v>
          </cell>
          <cell r="H662"/>
          <cell r="I662"/>
          <cell r="J662"/>
          <cell r="K662">
            <v>13.5</v>
          </cell>
          <cell r="L662"/>
          <cell r="M662">
            <v>11.25</v>
          </cell>
          <cell r="N662">
            <v>45.06666666666667</v>
          </cell>
          <cell r="O662">
            <v>1</v>
          </cell>
          <cell r="P662"/>
          <cell r="Q662">
            <v>0</v>
          </cell>
          <cell r="R662"/>
          <cell r="S662"/>
          <cell r="T662"/>
          <cell r="U662">
            <v>0</v>
          </cell>
          <cell r="V662" t="str">
            <v>MINI PALETS BRETONS REF S&amp;C</v>
          </cell>
          <cell r="W662">
            <v>6.18</v>
          </cell>
          <cell r="X662" t="str">
            <v/>
          </cell>
          <cell r="Y662"/>
          <cell r="Z662"/>
          <cell r="AA662" t="str">
            <v>BUTIMIEL</v>
          </cell>
          <cell r="AB662" t="str">
            <v>ALIMENTATION 5.50%</v>
          </cell>
        </row>
        <row r="663">
          <cell r="A663">
            <v>3380255000015</v>
          </cell>
          <cell r="B663" t="str">
            <v>A00060</v>
          </cell>
          <cell r="C663"/>
          <cell r="D663" t="str">
            <v>MIEL TILLEUL</v>
          </cell>
          <cell r="E663"/>
          <cell r="F663">
            <v>4.2699999999999996</v>
          </cell>
          <cell r="G663" t="str">
            <v>5.5</v>
          </cell>
          <cell r="H663"/>
          <cell r="I663"/>
          <cell r="J663"/>
          <cell r="K663">
            <v>9.9</v>
          </cell>
          <cell r="L663"/>
          <cell r="M663">
            <v>8.25</v>
          </cell>
          <cell r="N663">
            <v>48.242424242424249</v>
          </cell>
          <cell r="O663">
            <v>1</v>
          </cell>
          <cell r="P663"/>
          <cell r="Q663">
            <v>0</v>
          </cell>
          <cell r="R663"/>
          <cell r="S663"/>
          <cell r="T663"/>
          <cell r="U663">
            <v>0</v>
          </cell>
          <cell r="V663" t="str">
            <v>MINTY TEA TV</v>
          </cell>
          <cell r="W663">
            <v>4.2699999999999996</v>
          </cell>
          <cell r="X663" t="str">
            <v/>
          </cell>
          <cell r="Y663"/>
          <cell r="Z663"/>
          <cell r="AA663" t="str">
            <v>BUTIMIEL</v>
          </cell>
          <cell r="AB663" t="str">
            <v>ALIMENTATION 5.50%</v>
          </cell>
        </row>
        <row r="664">
          <cell r="A664">
            <v>9999901101606</v>
          </cell>
          <cell r="B664" t="str">
            <v>A00093</v>
          </cell>
          <cell r="C664"/>
          <cell r="D664" t="str">
            <v>MINI CHUTNEY 50G FIGUE OU OIGNON</v>
          </cell>
          <cell r="E664"/>
          <cell r="F664">
            <v>1.03</v>
          </cell>
          <cell r="G664" t="str">
            <v>5.5</v>
          </cell>
          <cell r="H664"/>
          <cell r="I664"/>
          <cell r="J664"/>
          <cell r="K664">
            <v>2</v>
          </cell>
          <cell r="L664"/>
          <cell r="M664">
            <v>1.6666666666666667</v>
          </cell>
          <cell r="N664">
            <v>38.200000000000003</v>
          </cell>
          <cell r="O664">
            <v>1</v>
          </cell>
          <cell r="P664"/>
          <cell r="Q664">
            <v>0</v>
          </cell>
          <cell r="R664"/>
          <cell r="S664"/>
          <cell r="T664"/>
          <cell r="U664">
            <v>0</v>
          </cell>
          <cell r="V664" t="str">
            <v>MINTY TEA TV</v>
          </cell>
          <cell r="W664">
            <v>1.03</v>
          </cell>
          <cell r="X664" t="str">
            <v/>
          </cell>
          <cell r="Y664"/>
          <cell r="Z664"/>
          <cell r="AA664" t="str">
            <v>SAVOR&amp;SENS</v>
          </cell>
          <cell r="AB664" t="str">
            <v>ALIMENTATION 5.50%</v>
          </cell>
        </row>
        <row r="665">
          <cell r="A665"/>
          <cell r="B665" t="str">
            <v>A00094</v>
          </cell>
          <cell r="C665"/>
          <cell r="D665" t="str">
            <v>MINI CONFITURES 42 G</v>
          </cell>
          <cell r="E665"/>
          <cell r="F665">
            <v>0.8</v>
          </cell>
          <cell r="G665" t="str">
            <v>5.5</v>
          </cell>
          <cell r="H665"/>
          <cell r="I665"/>
          <cell r="J665"/>
          <cell r="K665">
            <v>2</v>
          </cell>
          <cell r="L665"/>
          <cell r="M665">
            <v>1.6666666666666667</v>
          </cell>
          <cell r="N665">
            <v>52</v>
          </cell>
          <cell r="O665">
            <v>1</v>
          </cell>
          <cell r="P665"/>
          <cell r="Q665">
            <v>0</v>
          </cell>
          <cell r="R665"/>
          <cell r="S665"/>
          <cell r="T665"/>
          <cell r="U665">
            <v>0</v>
          </cell>
          <cell r="V665" t="str">
            <v>MINTY TEA TV</v>
          </cell>
          <cell r="W665">
            <v>0.8</v>
          </cell>
          <cell r="X665" t="str">
            <v/>
          </cell>
          <cell r="Y665"/>
          <cell r="Z665"/>
          <cell r="AA665" t="str">
            <v>SAVOR&amp;SENS</v>
          </cell>
          <cell r="AB665" t="str">
            <v>ALIMENTATION 5.50%</v>
          </cell>
        </row>
        <row r="666">
          <cell r="A666">
            <v>3700238343722</v>
          </cell>
          <cell r="B666" t="str">
            <v>004372</v>
          </cell>
          <cell r="C666"/>
          <cell r="D666" t="str">
            <v>MINI FINCIERS PAIND'EPICES</v>
          </cell>
          <cell r="E666"/>
          <cell r="F666">
            <v>3.47</v>
          </cell>
          <cell r="G666" t="str">
            <v>5.5</v>
          </cell>
          <cell r="H666"/>
          <cell r="I666"/>
          <cell r="J666"/>
          <cell r="K666">
            <v>7.9</v>
          </cell>
          <cell r="L666"/>
          <cell r="M666">
            <v>6.5833333333333339</v>
          </cell>
          <cell r="N666">
            <v>47.291139240506332</v>
          </cell>
          <cell r="O666">
            <v>1</v>
          </cell>
          <cell r="P666"/>
          <cell r="Q666">
            <v>0</v>
          </cell>
          <cell r="R666"/>
          <cell r="S666"/>
          <cell r="T666"/>
          <cell r="U666">
            <v>0</v>
          </cell>
          <cell r="V666" t="str">
            <v>MISS DAMMANN</v>
          </cell>
          <cell r="W666">
            <v>3.47</v>
          </cell>
          <cell r="X666" t="str">
            <v/>
          </cell>
          <cell r="Y666"/>
          <cell r="Z666"/>
          <cell r="AA666" t="str">
            <v>SDP</v>
          </cell>
          <cell r="AB666" t="str">
            <v>ALIMENTATION 5.50%</v>
          </cell>
        </row>
        <row r="667">
          <cell r="A667">
            <v>3700238337141</v>
          </cell>
          <cell r="B667" t="str">
            <v>003715</v>
          </cell>
          <cell r="C667"/>
          <cell r="D667" t="str">
            <v>MINI KOUIGN AMANN CARA</v>
          </cell>
          <cell r="E667"/>
          <cell r="F667">
            <v>3.59</v>
          </cell>
          <cell r="G667" t="str">
            <v>5.5</v>
          </cell>
          <cell r="H667"/>
          <cell r="I667"/>
          <cell r="J667"/>
          <cell r="K667">
            <v>7.9</v>
          </cell>
          <cell r="L667"/>
          <cell r="M667">
            <v>6.5833333333333339</v>
          </cell>
          <cell r="N667">
            <v>45.468354430379755</v>
          </cell>
          <cell r="O667">
            <v>1</v>
          </cell>
          <cell r="P667"/>
          <cell r="Q667">
            <v>0</v>
          </cell>
          <cell r="R667"/>
          <cell r="S667"/>
          <cell r="T667"/>
          <cell r="U667">
            <v>0</v>
          </cell>
          <cell r="V667" t="e">
            <v>#REF!</v>
          </cell>
          <cell r="W667">
            <v>3.59</v>
          </cell>
          <cell r="X667" t="e">
            <v>#REF!</v>
          </cell>
          <cell r="Y667"/>
          <cell r="Z667"/>
          <cell r="AA667" t="str">
            <v>SDP</v>
          </cell>
          <cell r="AB667" t="str">
            <v>ALIMENTATION 5.50%</v>
          </cell>
        </row>
        <row r="668">
          <cell r="A668">
            <v>3760133679845</v>
          </cell>
          <cell r="B668" t="str">
            <v>A00120</v>
          </cell>
          <cell r="C668"/>
          <cell r="D668" t="str">
            <v>MINI MADELEINES CITRON</v>
          </cell>
          <cell r="E668"/>
          <cell r="F668">
            <v>3.38</v>
          </cell>
          <cell r="G668" t="str">
            <v>5.5</v>
          </cell>
          <cell r="H668"/>
          <cell r="I668"/>
          <cell r="J668"/>
          <cell r="K668">
            <v>7.9</v>
          </cell>
          <cell r="L668"/>
          <cell r="M668">
            <v>6.5833333333333339</v>
          </cell>
          <cell r="N668">
            <v>48.658227848101269</v>
          </cell>
          <cell r="O668">
            <v>1</v>
          </cell>
          <cell r="P668"/>
          <cell r="Q668">
            <v>0</v>
          </cell>
          <cell r="R668"/>
          <cell r="S668"/>
          <cell r="T668"/>
          <cell r="U668">
            <v>0</v>
          </cell>
          <cell r="V668" t="str">
            <v>MISS DAMMANN</v>
          </cell>
          <cell r="W668">
            <v>3.38</v>
          </cell>
          <cell r="X668" t="str">
            <v/>
          </cell>
          <cell r="Y668"/>
          <cell r="Z668"/>
          <cell r="AA668" t="str">
            <v>DISTRIZUR</v>
          </cell>
          <cell r="AB668" t="str">
            <v>ALIMENTATION 5.50%</v>
          </cell>
        </row>
        <row r="669">
          <cell r="A669">
            <v>3760133679814</v>
          </cell>
          <cell r="B669" t="str">
            <v>A00119</v>
          </cell>
          <cell r="C669"/>
          <cell r="D669" t="str">
            <v>MINI MADELEINES NATURE</v>
          </cell>
          <cell r="E669"/>
          <cell r="F669">
            <v>3.38</v>
          </cell>
          <cell r="G669" t="str">
            <v>5.5</v>
          </cell>
          <cell r="H669"/>
          <cell r="I669"/>
          <cell r="J669"/>
          <cell r="K669">
            <v>7.9</v>
          </cell>
          <cell r="L669"/>
          <cell r="M669">
            <v>6.5833333333333339</v>
          </cell>
          <cell r="N669">
            <v>48.658227848101269</v>
          </cell>
          <cell r="O669">
            <v>1</v>
          </cell>
          <cell r="P669"/>
          <cell r="Q669">
            <v>0</v>
          </cell>
          <cell r="R669"/>
          <cell r="S669"/>
          <cell r="T669"/>
          <cell r="U669">
            <v>0</v>
          </cell>
          <cell r="V669" t="str">
            <v>MOKA Lekempti KG</v>
          </cell>
          <cell r="W669">
            <v>3.38</v>
          </cell>
          <cell r="X669" t="str">
            <v/>
          </cell>
          <cell r="Y669"/>
          <cell r="Z669"/>
          <cell r="AA669" t="str">
            <v>DISTRAZUR</v>
          </cell>
          <cell r="AB669" t="str">
            <v>ALIMENTATION 5.50%</v>
          </cell>
        </row>
        <row r="670">
          <cell r="A670">
            <v>3700238339619</v>
          </cell>
          <cell r="B670" t="str">
            <v>A000119</v>
          </cell>
          <cell r="C670"/>
          <cell r="D670" t="str">
            <v>MINI PAIN D'EPICES</v>
          </cell>
          <cell r="E670"/>
          <cell r="F670" t="str">
            <v/>
          </cell>
          <cell r="G670" t="str">
            <v>5.5</v>
          </cell>
          <cell r="H670"/>
          <cell r="I670"/>
          <cell r="J670"/>
          <cell r="K670">
            <v>4.9000000000000004</v>
          </cell>
          <cell r="L670"/>
          <cell r="M670">
            <v>4.0833333333333339</v>
          </cell>
          <cell r="N670">
            <v>0</v>
          </cell>
          <cell r="O670">
            <v>1</v>
          </cell>
          <cell r="P670"/>
          <cell r="Q670">
            <v>0</v>
          </cell>
          <cell r="R670"/>
          <cell r="S670"/>
          <cell r="T670"/>
          <cell r="U670">
            <v>0</v>
          </cell>
          <cell r="V670" t="str">
            <v>MON PTIT LAPIN MONBANA</v>
          </cell>
          <cell r="W670" t="str">
            <v/>
          </cell>
          <cell r="X670" t="str">
            <v/>
          </cell>
          <cell r="Y670"/>
          <cell r="Z670"/>
          <cell r="AA670" t="str">
            <v>SDP</v>
          </cell>
          <cell r="AB670" t="str">
            <v>ALIMENTATION 5.50%</v>
          </cell>
        </row>
        <row r="671">
          <cell r="A671">
            <v>1000122</v>
          </cell>
          <cell r="B671" t="str">
            <v>A00107</v>
          </cell>
          <cell r="C671"/>
          <cell r="D671" t="str">
            <v>MINI PALETS BRETONS REF S&amp;C</v>
          </cell>
          <cell r="E671"/>
          <cell r="F671">
            <v>1.55</v>
          </cell>
          <cell r="G671" t="str">
            <v>5.5</v>
          </cell>
          <cell r="H671"/>
          <cell r="I671"/>
          <cell r="J671"/>
          <cell r="K671">
            <v>5.9</v>
          </cell>
          <cell r="L671"/>
          <cell r="M671">
            <v>4.916666666666667</v>
          </cell>
          <cell r="N671">
            <v>68.47457627118645</v>
          </cell>
          <cell r="O671">
            <v>1</v>
          </cell>
          <cell r="P671"/>
          <cell r="Q671">
            <v>0</v>
          </cell>
          <cell r="R671"/>
          <cell r="S671"/>
          <cell r="T671"/>
          <cell r="U671">
            <v>0</v>
          </cell>
          <cell r="V671" t="str">
            <v>MONBANETTE CREPE CROUSTI 35G</v>
          </cell>
          <cell r="W671">
            <v>1.55</v>
          </cell>
          <cell r="X671" t="str">
            <v/>
          </cell>
          <cell r="Y671"/>
          <cell r="Z671"/>
          <cell r="AA671" t="str">
            <v>S&amp;C</v>
          </cell>
          <cell r="AB671" t="str">
            <v>ALIMENTATION 5.50%</v>
          </cell>
        </row>
        <row r="672">
          <cell r="A672">
            <v>9999000036953</v>
          </cell>
          <cell r="B672" t="str">
            <v>P3695</v>
          </cell>
          <cell r="C672"/>
          <cell r="D672" t="str">
            <v>MINTY TEA TV</v>
          </cell>
          <cell r="E672"/>
          <cell r="F672">
            <v>16.670000000000002</v>
          </cell>
          <cell r="G672" t="str">
            <v>5.5</v>
          </cell>
          <cell r="H672"/>
          <cell r="I672"/>
          <cell r="J672"/>
          <cell r="K672">
            <v>55</v>
          </cell>
          <cell r="L672"/>
          <cell r="M672">
            <v>45.833333333333336</v>
          </cell>
          <cell r="N672">
            <v>63.629090909090905</v>
          </cell>
          <cell r="O672">
            <v>1</v>
          </cell>
          <cell r="P672"/>
          <cell r="Q672">
            <v>0</v>
          </cell>
          <cell r="R672"/>
          <cell r="S672"/>
          <cell r="T672"/>
          <cell r="U672">
            <v>0</v>
          </cell>
          <cell r="V672" t="str">
            <v>MONBANETTE NOIR 35G</v>
          </cell>
          <cell r="W672">
            <v>16.670000000000002</v>
          </cell>
          <cell r="X672" t="str">
            <v/>
          </cell>
          <cell r="Y672"/>
          <cell r="Z672"/>
          <cell r="AA672" t="str">
            <v>DAMMANN-P</v>
          </cell>
          <cell r="AB672" t="str">
            <v>THE</v>
          </cell>
        </row>
        <row r="673">
          <cell r="A673">
            <v>3695</v>
          </cell>
          <cell r="B673" t="str">
            <v>3695</v>
          </cell>
          <cell r="C673"/>
          <cell r="D673" t="str">
            <v>MINTY TEA TV</v>
          </cell>
          <cell r="E673"/>
          <cell r="F673">
            <v>1.67</v>
          </cell>
          <cell r="G673" t="str">
            <v>5.5</v>
          </cell>
          <cell r="H673"/>
          <cell r="I673"/>
          <cell r="J673">
            <v>6.9</v>
          </cell>
          <cell r="K673">
            <v>5.5</v>
          </cell>
          <cell r="L673"/>
          <cell r="M673">
            <v>4.5833333333333339</v>
          </cell>
          <cell r="N673">
            <v>63.56363636363637</v>
          </cell>
          <cell r="O673">
            <v>1</v>
          </cell>
          <cell r="P673"/>
          <cell r="Q673">
            <v>0</v>
          </cell>
          <cell r="R673"/>
          <cell r="S673"/>
          <cell r="T673"/>
          <cell r="U673">
            <v>0</v>
          </cell>
          <cell r="V673" t="str">
            <v>MOULIN ELECTRIQUE</v>
          </cell>
          <cell r="W673">
            <v>1.67</v>
          </cell>
          <cell r="X673" t="str">
            <v/>
          </cell>
          <cell r="Y673"/>
          <cell r="Z673"/>
          <cell r="AA673" t="str">
            <v>DAMMANN</v>
          </cell>
          <cell r="AB673" t="str">
            <v>THE</v>
          </cell>
        </row>
        <row r="674">
          <cell r="A674">
            <v>71</v>
          </cell>
          <cell r="B674" t="str">
            <v>71</v>
          </cell>
          <cell r="C674"/>
          <cell r="D674" t="str">
            <v>MISS DAMMANN</v>
          </cell>
          <cell r="E674"/>
          <cell r="F674">
            <v>2.73</v>
          </cell>
          <cell r="G674" t="str">
            <v>5.5</v>
          </cell>
          <cell r="H674"/>
          <cell r="I674"/>
          <cell r="J674"/>
          <cell r="K674">
            <v>8.9</v>
          </cell>
          <cell r="L674"/>
          <cell r="M674">
            <v>7.416666666666667</v>
          </cell>
          <cell r="N674">
            <v>63.191011235955067</v>
          </cell>
          <cell r="O674">
            <v>1</v>
          </cell>
          <cell r="P674"/>
          <cell r="Q674">
            <v>0</v>
          </cell>
          <cell r="R674"/>
          <cell r="S674"/>
          <cell r="T674"/>
          <cell r="U674">
            <v>0</v>
          </cell>
          <cell r="V674" t="str">
            <v>MOULIN POIVRE NOIR MALABAR G</v>
          </cell>
          <cell r="W674">
            <v>2.73</v>
          </cell>
          <cell r="X674" t="str">
            <v/>
          </cell>
          <cell r="Y674"/>
          <cell r="Z674"/>
          <cell r="AA674" t="str">
            <v>DAMMANN</v>
          </cell>
          <cell r="AB674" t="str">
            <v>THE</v>
          </cell>
        </row>
        <row r="675">
          <cell r="A675">
            <v>9999000000718</v>
          </cell>
          <cell r="B675" t="str">
            <v>P71</v>
          </cell>
          <cell r="C675"/>
          <cell r="D675" t="str">
            <v>MISS DAMMANN</v>
          </cell>
          <cell r="E675"/>
          <cell r="F675">
            <v>27.28</v>
          </cell>
          <cell r="G675" t="str">
            <v>5.5</v>
          </cell>
          <cell r="H675"/>
          <cell r="I675"/>
          <cell r="J675"/>
          <cell r="K675">
            <v>89</v>
          </cell>
          <cell r="L675"/>
          <cell r="M675">
            <v>74.166666666666671</v>
          </cell>
          <cell r="N675">
            <v>63.217977528089889</v>
          </cell>
          <cell r="O675">
            <v>1</v>
          </cell>
          <cell r="P675"/>
          <cell r="Q675">
            <v>0</v>
          </cell>
          <cell r="R675"/>
          <cell r="S675"/>
          <cell r="T675"/>
          <cell r="U675">
            <v>0</v>
          </cell>
          <cell r="V675" t="str">
            <v>MOULIN SEL PIMENT ESPELETTE 370G</v>
          </cell>
          <cell r="W675">
            <v>27.28</v>
          </cell>
          <cell r="X675" t="str">
            <v/>
          </cell>
          <cell r="Y675"/>
          <cell r="Z675"/>
          <cell r="AA675" t="str">
            <v>DAMMANN-P</v>
          </cell>
          <cell r="AB675" t="str">
            <v>THE</v>
          </cell>
        </row>
        <row r="676">
          <cell r="A676">
            <v>9999000044637</v>
          </cell>
          <cell r="B676" t="str">
            <v>40KG MOKA LEKEM</v>
          </cell>
          <cell r="C676"/>
          <cell r="D676" t="str">
            <v>MOKA Lekempti KG</v>
          </cell>
          <cell r="E676"/>
          <cell r="F676">
            <v>11.6</v>
          </cell>
          <cell r="G676" t="str">
            <v>5.5</v>
          </cell>
          <cell r="H676"/>
          <cell r="I676"/>
          <cell r="J676"/>
          <cell r="K676">
            <v>31.2</v>
          </cell>
          <cell r="L676"/>
          <cell r="M676">
            <v>26</v>
          </cell>
          <cell r="N676"/>
          <cell r="O676"/>
          <cell r="P676"/>
          <cell r="Q676">
            <v>0</v>
          </cell>
          <cell r="R676"/>
          <cell r="S676"/>
          <cell r="T676"/>
          <cell r="U676">
            <v>0</v>
          </cell>
          <cell r="V676" t="str">
            <v xml:space="preserve">MOUTARDE CITRON PAVOT </v>
          </cell>
          <cell r="W676">
            <v>11.6</v>
          </cell>
          <cell r="X676" t="str">
            <v/>
          </cell>
          <cell r="Y676"/>
          <cell r="Z676"/>
          <cell r="AA676" t="str">
            <v>LANGLOIS</v>
          </cell>
          <cell r="AB676" t="str">
            <v>CAFE</v>
          </cell>
        </row>
        <row r="677">
          <cell r="A677">
            <v>3474341105095</v>
          </cell>
          <cell r="B677" t="str">
            <v>A000113</v>
          </cell>
          <cell r="C677"/>
          <cell r="D677" t="str">
            <v>MON PTIT LAPIN MONBANA</v>
          </cell>
          <cell r="E677"/>
          <cell r="F677">
            <v>6</v>
          </cell>
          <cell r="G677" t="str">
            <v>5.5</v>
          </cell>
          <cell r="H677"/>
          <cell r="I677"/>
          <cell r="J677"/>
          <cell r="K677">
            <v>13.9</v>
          </cell>
          <cell r="L677"/>
          <cell r="M677">
            <v>11.583333333333334</v>
          </cell>
          <cell r="N677">
            <v>48.201438848920866</v>
          </cell>
          <cell r="O677">
            <v>1</v>
          </cell>
          <cell r="P677"/>
          <cell r="Q677">
            <v>0</v>
          </cell>
          <cell r="R677"/>
          <cell r="S677"/>
          <cell r="T677"/>
          <cell r="U677">
            <v>0</v>
          </cell>
          <cell r="V677" t="str">
            <v>MOUTARDE CURRY (JAUNE ORANGÉ)</v>
          </cell>
          <cell r="W677">
            <v>6</v>
          </cell>
          <cell r="X677" t="str">
            <v/>
          </cell>
          <cell r="Y677"/>
          <cell r="Z677"/>
          <cell r="AA677" t="str">
            <v>MONBANA</v>
          </cell>
          <cell r="AB677" t="str">
            <v>ALIMENTATION 5.50%</v>
          </cell>
        </row>
        <row r="678">
          <cell r="A678">
            <v>3474341106658</v>
          </cell>
          <cell r="B678" t="str">
            <v>A000111</v>
          </cell>
          <cell r="C678"/>
          <cell r="D678" t="str">
            <v>MONBANETTE CREPE CROUSTI 35G</v>
          </cell>
          <cell r="E678"/>
          <cell r="F678">
            <v>0.96</v>
          </cell>
          <cell r="G678" t="str">
            <v>5.5</v>
          </cell>
          <cell r="H678"/>
          <cell r="I678"/>
          <cell r="J678"/>
          <cell r="K678">
            <v>2.5</v>
          </cell>
          <cell r="L678"/>
          <cell r="M678">
            <v>2.0833333333333335</v>
          </cell>
          <cell r="N678">
            <v>53.92</v>
          </cell>
          <cell r="O678">
            <v>1</v>
          </cell>
          <cell r="P678"/>
          <cell r="Q678">
            <v>0</v>
          </cell>
          <cell r="R678"/>
          <cell r="S678"/>
          <cell r="T678"/>
          <cell r="U678">
            <v>0</v>
          </cell>
          <cell r="V678" t="str">
            <v>PAUL ET VIRGINIE VERT</v>
          </cell>
          <cell r="W678">
            <v>0.96</v>
          </cell>
          <cell r="X678" t="str">
            <v/>
          </cell>
          <cell r="Y678"/>
          <cell r="Z678"/>
          <cell r="AA678" t="str">
            <v>MONBANA</v>
          </cell>
          <cell r="AB678" t="str">
            <v>ALIMENTATION 5.50%</v>
          </cell>
        </row>
        <row r="679">
          <cell r="A679">
            <v>3474341106634</v>
          </cell>
          <cell r="B679" t="str">
            <v>A000167</v>
          </cell>
          <cell r="C679"/>
          <cell r="D679" t="str">
            <v>MONBANETTE NOIR 35G</v>
          </cell>
          <cell r="E679"/>
          <cell r="F679">
            <v>0.96</v>
          </cell>
          <cell r="G679" t="str">
            <v>5.5</v>
          </cell>
          <cell r="H679"/>
          <cell r="I679"/>
          <cell r="J679"/>
          <cell r="K679">
            <v>2.5</v>
          </cell>
          <cell r="L679"/>
          <cell r="M679">
            <v>2.0833333333333335</v>
          </cell>
          <cell r="N679">
            <v>53.92</v>
          </cell>
          <cell r="O679">
            <v>1</v>
          </cell>
          <cell r="P679"/>
          <cell r="Q679">
            <v>0</v>
          </cell>
          <cell r="R679"/>
          <cell r="S679"/>
          <cell r="T679"/>
          <cell r="U679">
            <v>0</v>
          </cell>
          <cell r="V679" t="str">
            <v>MUG ANGLAIS ASH MELEAN ANTIQUE</v>
          </cell>
          <cell r="W679">
            <v>0.96</v>
          </cell>
          <cell r="X679" t="str">
            <v/>
          </cell>
          <cell r="Y679"/>
          <cell r="Z679"/>
          <cell r="AA679" t="str">
            <v>MONBANA</v>
          </cell>
          <cell r="AB679" t="str">
            <v>ALIMENTATION 5.50%</v>
          </cell>
        </row>
        <row r="680">
          <cell r="A680">
            <v>8436588850584</v>
          </cell>
          <cell r="B680" t="str">
            <v>FIH651</v>
          </cell>
          <cell r="C680"/>
          <cell r="D680" t="str">
            <v>MOULIN POIVRE ELECTRIQUE NERTHUS</v>
          </cell>
          <cell r="E680"/>
          <cell r="F680">
            <v>8.5</v>
          </cell>
          <cell r="G680" t="str">
            <v>20</v>
          </cell>
          <cell r="H680"/>
          <cell r="I680"/>
          <cell r="J680"/>
          <cell r="K680">
            <v>21.9</v>
          </cell>
          <cell r="L680"/>
          <cell r="M680">
            <v>18.25</v>
          </cell>
          <cell r="N680">
            <v>53.424657534246577</v>
          </cell>
          <cell r="O680">
            <v>1</v>
          </cell>
          <cell r="P680"/>
          <cell r="Q680">
            <v>0</v>
          </cell>
          <cell r="R680"/>
          <cell r="S680"/>
          <cell r="T680"/>
          <cell r="U680">
            <v>0</v>
          </cell>
          <cell r="V680" t="str">
            <v>MUG ANGLAIS ASH MELEAN ANTIQUE</v>
          </cell>
          <cell r="W680">
            <v>8.5</v>
          </cell>
          <cell r="X680" t="str">
            <v/>
          </cell>
          <cell r="Y680"/>
          <cell r="Z680"/>
          <cell r="AA680" t="str">
            <v>SDP</v>
          </cell>
          <cell r="AB680" t="str">
            <v>ACC/VAISSELLE</v>
          </cell>
        </row>
        <row r="681">
          <cell r="A681">
            <v>3760194227276</v>
          </cell>
          <cell r="B681" t="str">
            <v>A00164</v>
          </cell>
          <cell r="C681"/>
          <cell r="D681" t="str">
            <v>MOULIN POIVRE NOIR MALABAR G</v>
          </cell>
          <cell r="E681"/>
          <cell r="F681">
            <v>8.99</v>
          </cell>
          <cell r="G681" t="str">
            <v>5.5</v>
          </cell>
          <cell r="H681"/>
          <cell r="I681"/>
          <cell r="J681"/>
          <cell r="K681">
            <v>20.9</v>
          </cell>
          <cell r="L681"/>
          <cell r="M681">
            <v>17.416666666666664</v>
          </cell>
          <cell r="N681">
            <v>48.382775119617214</v>
          </cell>
          <cell r="O681">
            <v>1</v>
          </cell>
          <cell r="P681"/>
          <cell r="Q681">
            <v>0</v>
          </cell>
          <cell r="R681"/>
          <cell r="S681"/>
          <cell r="T681"/>
          <cell r="U681">
            <v>0</v>
          </cell>
          <cell r="V681" t="str">
            <v>PAGO ACE</v>
          </cell>
          <cell r="W681">
            <v>8.99</v>
          </cell>
          <cell r="X681" t="str">
            <v/>
          </cell>
          <cell r="Y681"/>
          <cell r="Z681"/>
          <cell r="AA681" t="str">
            <v>SDP</v>
          </cell>
          <cell r="AB681" t="str">
            <v>ALIMENTATION 5.50%</v>
          </cell>
        </row>
        <row r="682">
          <cell r="A682">
            <v>3770009409179</v>
          </cell>
          <cell r="B682" t="str">
            <v>A00170</v>
          </cell>
          <cell r="C682"/>
          <cell r="D682" t="str">
            <v>MOULIN POIVRE PENJA 35G</v>
          </cell>
          <cell r="E682"/>
          <cell r="F682">
            <v>5.5</v>
          </cell>
          <cell r="G682" t="str">
            <v>5.5</v>
          </cell>
          <cell r="H682"/>
          <cell r="I682"/>
          <cell r="J682"/>
          <cell r="K682">
            <v>11</v>
          </cell>
          <cell r="L682"/>
          <cell r="M682">
            <v>9.1666666666666679</v>
          </cell>
          <cell r="N682">
            <v>40.000000000000007</v>
          </cell>
          <cell r="O682">
            <v>1</v>
          </cell>
          <cell r="P682"/>
          <cell r="Q682">
            <v>0</v>
          </cell>
          <cell r="R682"/>
          <cell r="S682"/>
          <cell r="T682"/>
          <cell r="U682">
            <v>0</v>
          </cell>
          <cell r="V682" t="str">
            <v>PAGO ACE</v>
          </cell>
          <cell r="W682">
            <v>5.5</v>
          </cell>
          <cell r="X682" t="str">
            <v/>
          </cell>
          <cell r="Y682"/>
          <cell r="Z682"/>
          <cell r="AA682" t="str">
            <v>SDP</v>
          </cell>
          <cell r="AB682" t="str">
            <v>ALIMENTATION 5.50%</v>
          </cell>
        </row>
        <row r="683">
          <cell r="A683">
            <v>3760194227177</v>
          </cell>
          <cell r="B683" t="str">
            <v>A00163</v>
          </cell>
          <cell r="C683"/>
          <cell r="D683" t="str">
            <v>MOULIN SEL BRISURES DE TRUFFES</v>
          </cell>
          <cell r="E683"/>
          <cell r="F683">
            <v>7.8</v>
          </cell>
          <cell r="G683" t="str">
            <v>5.5</v>
          </cell>
          <cell r="H683"/>
          <cell r="I683"/>
          <cell r="J683"/>
          <cell r="K683">
            <v>17.899999999999999</v>
          </cell>
          <cell r="L683"/>
          <cell r="M683">
            <v>14.916666666666666</v>
          </cell>
          <cell r="N683">
            <v>47.709497206703908</v>
          </cell>
          <cell r="O683">
            <v>1</v>
          </cell>
          <cell r="P683"/>
          <cell r="Q683">
            <v>0</v>
          </cell>
          <cell r="R683"/>
          <cell r="S683"/>
          <cell r="T683"/>
          <cell r="U683">
            <v>0</v>
          </cell>
          <cell r="V683" t="str">
            <v>PAGO ORANGE</v>
          </cell>
          <cell r="W683">
            <v>7.8</v>
          </cell>
          <cell r="X683" t="str">
            <v/>
          </cell>
          <cell r="Y683"/>
          <cell r="Z683"/>
          <cell r="AA683" t="str">
            <v>SDP</v>
          </cell>
          <cell r="AB683" t="str">
            <v>ALIMENTATION 5.50%</v>
          </cell>
        </row>
        <row r="684">
          <cell r="A684">
            <v>1000030</v>
          </cell>
          <cell r="B684" t="str">
            <v>A00128</v>
          </cell>
          <cell r="C684"/>
          <cell r="D684" t="str">
            <v>MOULIN SEL PIMENT ESPELETTE (DELOTAGE BOITE)</v>
          </cell>
          <cell r="E684"/>
          <cell r="F684">
            <v>3.09</v>
          </cell>
          <cell r="G684" t="str">
            <v>5.5</v>
          </cell>
          <cell r="H684"/>
          <cell r="I684"/>
          <cell r="J684"/>
          <cell r="K684">
            <v>6.9</v>
          </cell>
          <cell r="L684"/>
          <cell r="M684">
            <v>5.75</v>
          </cell>
          <cell r="N684">
            <v>46.260869565217391</v>
          </cell>
          <cell r="O684">
            <v>1</v>
          </cell>
          <cell r="P684"/>
          <cell r="Q684">
            <v>0</v>
          </cell>
          <cell r="R684"/>
          <cell r="S684"/>
          <cell r="T684"/>
          <cell r="U684">
            <v>0</v>
          </cell>
          <cell r="V684" t="str">
            <v>MOULIN SEL PIMENT ESPELETTE (DELOTAGE BOITE)</v>
          </cell>
          <cell r="W684">
            <v>3.09</v>
          </cell>
          <cell r="X684" t="str">
            <v/>
          </cell>
          <cell r="Y684"/>
          <cell r="Z684"/>
          <cell r="AA684" t="str">
            <v>SDP</v>
          </cell>
          <cell r="AB684" t="str">
            <v>ALIMENTATION 5.50%</v>
          </cell>
        </row>
        <row r="685">
          <cell r="A685">
            <v>3760194227160</v>
          </cell>
          <cell r="B685" t="str">
            <v>A00162</v>
          </cell>
          <cell r="C685"/>
          <cell r="D685" t="str">
            <v>MOULIN SEL PIMENT ESPELETTE 370G</v>
          </cell>
          <cell r="E685"/>
          <cell r="F685">
            <v>6.55</v>
          </cell>
          <cell r="G685" t="str">
            <v>5.5</v>
          </cell>
          <cell r="H685"/>
          <cell r="I685"/>
          <cell r="J685"/>
          <cell r="K685">
            <v>14.9</v>
          </cell>
          <cell r="L685"/>
          <cell r="M685">
            <v>12.416666666666668</v>
          </cell>
          <cell r="N685">
            <v>47.24832214765101</v>
          </cell>
          <cell r="O685">
            <v>1</v>
          </cell>
          <cell r="P685"/>
          <cell r="Q685">
            <v>0</v>
          </cell>
          <cell r="R685"/>
          <cell r="S685"/>
          <cell r="T685"/>
          <cell r="U685">
            <v>0</v>
          </cell>
          <cell r="V685" t="str">
            <v>MOULIN SEL PIMENT ESPELETTE 370G</v>
          </cell>
          <cell r="W685">
            <v>6.55</v>
          </cell>
          <cell r="X685" t="str">
            <v/>
          </cell>
          <cell r="Y685"/>
          <cell r="Z685"/>
          <cell r="AA685" t="str">
            <v>SDP</v>
          </cell>
          <cell r="AB685" t="str">
            <v>ALIMENTATION 5.50%</v>
          </cell>
        </row>
        <row r="686">
          <cell r="A686">
            <v>3760194209692</v>
          </cell>
          <cell r="B686" t="str">
            <v>A00149</v>
          </cell>
          <cell r="C686"/>
          <cell r="D686" t="str">
            <v xml:space="preserve">MOUTARDE CITRON PAVOT </v>
          </cell>
          <cell r="E686"/>
          <cell r="F686">
            <v>3.7</v>
          </cell>
          <cell r="G686" t="str">
            <v>5.5</v>
          </cell>
          <cell r="H686"/>
          <cell r="I686"/>
          <cell r="J686"/>
          <cell r="K686">
            <v>6.9</v>
          </cell>
          <cell r="L686"/>
          <cell r="M686">
            <v>5.75</v>
          </cell>
          <cell r="N686">
            <v>35.652173913043477</v>
          </cell>
          <cell r="O686">
            <v>1</v>
          </cell>
          <cell r="P686"/>
          <cell r="Q686">
            <v>0</v>
          </cell>
          <cell r="R686"/>
          <cell r="S686"/>
          <cell r="T686"/>
          <cell r="U686">
            <v>0</v>
          </cell>
          <cell r="V686" t="str">
            <v xml:space="preserve">MOUTARDE CITRON PAVOT </v>
          </cell>
          <cell r="W686">
            <v>3.7</v>
          </cell>
          <cell r="X686" t="str">
            <v/>
          </cell>
          <cell r="Y686"/>
          <cell r="Z686"/>
          <cell r="AA686" t="str">
            <v>SDP</v>
          </cell>
          <cell r="AB686" t="str">
            <v>ALIMENTATION 5.50%</v>
          </cell>
        </row>
        <row r="687">
          <cell r="A687">
            <v>3760194213224</v>
          </cell>
          <cell r="B687" t="str">
            <v>A00155</v>
          </cell>
          <cell r="C687"/>
          <cell r="D687" t="str">
            <v>MOUTARDE CURRY (JAUNE ORANGÉ)</v>
          </cell>
          <cell r="E687"/>
          <cell r="F687">
            <v>3.7</v>
          </cell>
          <cell r="G687" t="str">
            <v>5.5</v>
          </cell>
          <cell r="H687"/>
          <cell r="I687"/>
          <cell r="J687"/>
          <cell r="K687">
            <v>8.5</v>
          </cell>
          <cell r="L687"/>
          <cell r="M687">
            <v>7.0833333333333339</v>
          </cell>
          <cell r="N687">
            <v>47.764705882352942</v>
          </cell>
          <cell r="O687">
            <v>1</v>
          </cell>
          <cell r="P687"/>
          <cell r="Q687">
            <v>0</v>
          </cell>
          <cell r="R687"/>
          <cell r="S687"/>
          <cell r="T687"/>
          <cell r="U687">
            <v>0</v>
          </cell>
          <cell r="V687" t="str">
            <v>MOUTARDE CURRY (JAUNE ORANGÉ)</v>
          </cell>
          <cell r="W687">
            <v>3.7</v>
          </cell>
          <cell r="X687" t="str">
            <v/>
          </cell>
          <cell r="Y687"/>
          <cell r="Z687"/>
          <cell r="AA687" t="str">
            <v>SDP</v>
          </cell>
          <cell r="AB687" t="str">
            <v>ALIMENTATION 5.50%</v>
          </cell>
        </row>
        <row r="688">
          <cell r="A688">
            <v>3700238399651</v>
          </cell>
          <cell r="B688" t="str">
            <v>007965</v>
          </cell>
          <cell r="C688"/>
          <cell r="D688" t="str">
            <v>MOUTARDE NOISETTES JEAN D'AUBIGNAC</v>
          </cell>
          <cell r="E688"/>
          <cell r="F688">
            <v>3.74</v>
          </cell>
          <cell r="G688" t="str">
            <v>5.5</v>
          </cell>
          <cell r="H688"/>
          <cell r="I688"/>
          <cell r="J688"/>
          <cell r="K688">
            <v>8.5</v>
          </cell>
          <cell r="L688"/>
          <cell r="M688">
            <v>7.0833333333333339</v>
          </cell>
          <cell r="N688">
            <v>47.2</v>
          </cell>
          <cell r="O688">
            <v>1</v>
          </cell>
          <cell r="P688"/>
          <cell r="Q688">
            <v>0</v>
          </cell>
          <cell r="R688"/>
          <cell r="S688"/>
          <cell r="T688"/>
          <cell r="U688">
            <v>0</v>
          </cell>
          <cell r="V688" t="str">
            <v>MOUTARDE NOISETTES JEAN D'AUBIGNAC</v>
          </cell>
          <cell r="W688">
            <v>3.74</v>
          </cell>
          <cell r="X688" t="str">
            <v/>
          </cell>
          <cell r="Y688"/>
          <cell r="Z688"/>
          <cell r="AA688" t="str">
            <v>SDP</v>
          </cell>
          <cell r="AB688" t="str">
            <v>ALIMENTATION 5.50%</v>
          </cell>
        </row>
        <row r="689">
          <cell r="A689">
            <v>3760194228686</v>
          </cell>
          <cell r="B689" t="str">
            <v>501060066</v>
          </cell>
          <cell r="C689"/>
          <cell r="D689" t="str">
            <v>MOUTARDE NOIX FIGUE</v>
          </cell>
          <cell r="E689"/>
          <cell r="F689">
            <v>4.5</v>
          </cell>
          <cell r="G689" t="str">
            <v>5.5</v>
          </cell>
          <cell r="H689"/>
          <cell r="I689"/>
          <cell r="J689"/>
          <cell r="K689">
            <v>9.9</v>
          </cell>
          <cell r="L689"/>
          <cell r="M689">
            <v>8.25</v>
          </cell>
          <cell r="N689">
            <v>45.454545454545453</v>
          </cell>
          <cell r="O689">
            <v>1</v>
          </cell>
          <cell r="P689"/>
          <cell r="Q689">
            <v>0</v>
          </cell>
          <cell r="R689"/>
          <cell r="S689"/>
          <cell r="T689"/>
          <cell r="U689">
            <v>0</v>
          </cell>
          <cell r="V689" t="str">
            <v>MOUTARDE NOIX FIGUE</v>
          </cell>
          <cell r="W689">
            <v>4.5</v>
          </cell>
          <cell r="X689" t="str">
            <v/>
          </cell>
          <cell r="Y689"/>
          <cell r="Z689"/>
          <cell r="AA689" t="str">
            <v>SAVOR&amp;SENS</v>
          </cell>
          <cell r="AB689" t="str">
            <v>ALIMENTATION 5.50%</v>
          </cell>
        </row>
        <row r="690">
          <cell r="A690">
            <v>3760194225685</v>
          </cell>
          <cell r="B690" t="str">
            <v>501060058</v>
          </cell>
          <cell r="C690"/>
          <cell r="D690" t="str">
            <v xml:space="preserve">MOUTARDE PIMENT </v>
          </cell>
          <cell r="E690"/>
          <cell r="F690">
            <v>4.5</v>
          </cell>
          <cell r="G690" t="str">
            <v>5.5</v>
          </cell>
          <cell r="H690"/>
          <cell r="I690"/>
          <cell r="J690"/>
          <cell r="K690">
            <v>9.9</v>
          </cell>
          <cell r="L690"/>
          <cell r="M690">
            <v>8.25</v>
          </cell>
          <cell r="N690">
            <v>45.454545454545453</v>
          </cell>
          <cell r="O690">
            <v>1</v>
          </cell>
          <cell r="P690"/>
          <cell r="Q690">
            <v>0</v>
          </cell>
          <cell r="R690"/>
          <cell r="S690"/>
          <cell r="T690"/>
          <cell r="U690">
            <v>0</v>
          </cell>
          <cell r="V690" t="str">
            <v xml:space="preserve">MOUTARDE PIMENT </v>
          </cell>
          <cell r="W690">
            <v>4.5</v>
          </cell>
          <cell r="X690" t="str">
            <v/>
          </cell>
          <cell r="Y690"/>
          <cell r="Z690"/>
          <cell r="AA690" t="str">
            <v>SAVOR&amp;SENS</v>
          </cell>
          <cell r="AB690" t="str">
            <v>ALIMENTATION 5.50%</v>
          </cell>
        </row>
        <row r="691">
          <cell r="A691">
            <v>3760194208091</v>
          </cell>
          <cell r="B691" t="str">
            <v>A00145</v>
          </cell>
          <cell r="C691"/>
          <cell r="D691" t="str">
            <v>MOUTARDE PIMENT ESPELETTE (ROUGE ORANGÉ)</v>
          </cell>
          <cell r="E691"/>
          <cell r="F691">
            <v>3.7</v>
          </cell>
          <cell r="G691" t="str">
            <v>5.5</v>
          </cell>
          <cell r="H691"/>
          <cell r="I691"/>
          <cell r="J691"/>
          <cell r="K691">
            <v>8.5</v>
          </cell>
          <cell r="L691"/>
          <cell r="M691">
            <v>7.0833333333333339</v>
          </cell>
          <cell r="N691">
            <v>47.764705882352942</v>
          </cell>
          <cell r="O691">
            <v>1</v>
          </cell>
          <cell r="P691"/>
          <cell r="Q691">
            <v>0</v>
          </cell>
          <cell r="R691"/>
          <cell r="S691"/>
          <cell r="T691"/>
          <cell r="U691">
            <v>0</v>
          </cell>
          <cell r="V691" t="str">
            <v>MOUTARDE PIMENT ESPELETTE (ROUGE ORANGÉ)</v>
          </cell>
          <cell r="W691">
            <v>3.7</v>
          </cell>
          <cell r="X691" t="str">
            <v/>
          </cell>
          <cell r="Y691"/>
          <cell r="Z691"/>
          <cell r="AA691" t="str">
            <v>SAVOR&amp;SENS</v>
          </cell>
          <cell r="AB691" t="str">
            <v>ALIMENTATION 5.50%</v>
          </cell>
        </row>
        <row r="692">
          <cell r="A692">
            <v>3760194226767</v>
          </cell>
          <cell r="B692" t="str">
            <v>501060062</v>
          </cell>
          <cell r="C692"/>
          <cell r="D692" t="str">
            <v>MOUTARDE PISTOU</v>
          </cell>
          <cell r="E692"/>
          <cell r="F692">
            <v>4.5</v>
          </cell>
          <cell r="G692" t="str">
            <v>5.5</v>
          </cell>
          <cell r="H692"/>
          <cell r="I692"/>
          <cell r="J692"/>
          <cell r="K692">
            <v>9.9</v>
          </cell>
          <cell r="L692"/>
          <cell r="M692">
            <v>8.25</v>
          </cell>
          <cell r="N692">
            <v>45.454545454545453</v>
          </cell>
          <cell r="O692">
            <v>1</v>
          </cell>
          <cell r="P692"/>
          <cell r="Q692">
            <v>0</v>
          </cell>
          <cell r="R692"/>
          <cell r="S692"/>
          <cell r="T692"/>
          <cell r="U692" t="e">
            <v>#REF!</v>
          </cell>
          <cell r="V692" t="str">
            <v>MUG ARBRE DE VIE</v>
          </cell>
          <cell r="W692" t="e">
            <v>#REF!</v>
          </cell>
          <cell r="X692" t="str">
            <v/>
          </cell>
          <cell r="Y692"/>
          <cell r="Z692"/>
          <cell r="AA692" t="str">
            <v>SAVOR&amp;SENS</v>
          </cell>
          <cell r="AB692" t="str">
            <v>ALIMENTATION 5.50%</v>
          </cell>
        </row>
        <row r="693">
          <cell r="A693">
            <v>1000016</v>
          </cell>
          <cell r="B693" t="str">
            <v>A00126</v>
          </cell>
          <cell r="C693"/>
          <cell r="D693" t="str">
            <v>MOUTARDE REIMS ET MIEL DE FRANCE (DELOTAGE BOITE)</v>
          </cell>
          <cell r="E693"/>
          <cell r="F693">
            <v>3.1</v>
          </cell>
          <cell r="G693" t="str">
            <v>5.5</v>
          </cell>
          <cell r="H693"/>
          <cell r="I693"/>
          <cell r="J693"/>
          <cell r="K693">
            <v>8.5</v>
          </cell>
          <cell r="L693"/>
          <cell r="M693">
            <v>7.0833333333333339</v>
          </cell>
          <cell r="N693">
            <v>56.235294117647058</v>
          </cell>
          <cell r="O693">
            <v>1</v>
          </cell>
          <cell r="P693"/>
          <cell r="Q693">
            <v>0</v>
          </cell>
          <cell r="R693"/>
          <cell r="S693"/>
          <cell r="T693"/>
          <cell r="U693" t="e">
            <v>#REF!</v>
          </cell>
          <cell r="V693" t="str">
            <v>MUG ASTERIX  AMIS</v>
          </cell>
          <cell r="W693" t="e">
            <v>#REF!</v>
          </cell>
          <cell r="X693" t="str">
            <v/>
          </cell>
          <cell r="Y693"/>
          <cell r="Z693"/>
          <cell r="AA693" t="str">
            <v>SAVOR&amp;SENS</v>
          </cell>
          <cell r="AB693" t="str">
            <v>ALIMENTATION 5.50%</v>
          </cell>
        </row>
        <row r="694">
          <cell r="A694">
            <v>3760194226774</v>
          </cell>
          <cell r="B694" t="str">
            <v>501060063</v>
          </cell>
          <cell r="C694"/>
          <cell r="D694" t="str">
            <v>MOUTARDE ROSE BASILIC</v>
          </cell>
          <cell r="E694"/>
          <cell r="F694">
            <v>4.5</v>
          </cell>
          <cell r="G694" t="str">
            <v>5.5</v>
          </cell>
          <cell r="H694"/>
          <cell r="I694"/>
          <cell r="J694"/>
          <cell r="K694">
            <v>9.9</v>
          </cell>
          <cell r="L694"/>
          <cell r="M694">
            <v>8.25</v>
          </cell>
          <cell r="N694">
            <v>45.454545454545453</v>
          </cell>
          <cell r="O694">
            <v>1</v>
          </cell>
          <cell r="P694"/>
          <cell r="Q694">
            <v>0</v>
          </cell>
          <cell r="R694"/>
          <cell r="S694"/>
          <cell r="T694"/>
          <cell r="U694" t="e">
            <v>#REF!</v>
          </cell>
          <cell r="V694" t="str">
            <v>MUG ASTERIX  I LOVE PARIS</v>
          </cell>
          <cell r="W694" t="e">
            <v>#REF!</v>
          </cell>
          <cell r="X694" t="str">
            <v/>
          </cell>
          <cell r="Y694"/>
          <cell r="Z694"/>
          <cell r="AA694" t="str">
            <v>SAVOR&amp;SENS</v>
          </cell>
          <cell r="AB694" t="str">
            <v>ALIMENTATION 5.50%</v>
          </cell>
        </row>
        <row r="695">
          <cell r="A695">
            <v>3760194208084</v>
          </cell>
          <cell r="B695" t="str">
            <v>A00144</v>
          </cell>
          <cell r="C695"/>
          <cell r="D695" t="str">
            <v>MOUTARDE THYM CITRON (JAUNE)</v>
          </cell>
          <cell r="E695"/>
          <cell r="F695">
            <v>3.7</v>
          </cell>
          <cell r="G695" t="str">
            <v>5.5</v>
          </cell>
          <cell r="H695"/>
          <cell r="I695"/>
          <cell r="J695"/>
          <cell r="K695">
            <v>8.5</v>
          </cell>
          <cell r="L695"/>
          <cell r="M695">
            <v>7.0833333333333339</v>
          </cell>
          <cell r="N695">
            <v>47.764705882352942</v>
          </cell>
          <cell r="O695">
            <v>1</v>
          </cell>
          <cell r="P695"/>
          <cell r="Q695">
            <v>0</v>
          </cell>
          <cell r="R695"/>
          <cell r="S695"/>
          <cell r="T695"/>
          <cell r="U695" t="e">
            <v>#REF!</v>
          </cell>
          <cell r="V695" t="str">
            <v>MUG ASTERIX  I'M IN LOVE</v>
          </cell>
          <cell r="W695" t="e">
            <v>#REF!</v>
          </cell>
          <cell r="X695" t="str">
            <v/>
          </cell>
          <cell r="Y695"/>
          <cell r="Z695"/>
          <cell r="AA695" t="str">
            <v>SAVOR&amp;SENS</v>
          </cell>
          <cell r="AB695" t="str">
            <v>ALIMENTATION 5.50%</v>
          </cell>
        </row>
        <row r="696">
          <cell r="A696">
            <v>3760194225715</v>
          </cell>
          <cell r="B696" t="str">
            <v>501060060</v>
          </cell>
          <cell r="C696"/>
          <cell r="D696" t="str">
            <v>MOUTARDE TRUFFE NOISETTE</v>
          </cell>
          <cell r="E696"/>
          <cell r="F696">
            <v>4.75</v>
          </cell>
          <cell r="G696" t="str">
            <v>5.5</v>
          </cell>
          <cell r="H696"/>
          <cell r="I696"/>
          <cell r="J696"/>
          <cell r="K696">
            <v>9.9</v>
          </cell>
          <cell r="L696"/>
          <cell r="M696">
            <v>8.25</v>
          </cell>
          <cell r="N696">
            <v>42.424242424242422</v>
          </cell>
          <cell r="O696">
            <v>1</v>
          </cell>
          <cell r="P696"/>
          <cell r="Q696">
            <v>0</v>
          </cell>
          <cell r="R696"/>
          <cell r="S696"/>
          <cell r="T696"/>
          <cell r="U696" t="e">
            <v>#REF!</v>
          </cell>
          <cell r="V696" t="str">
            <v>MUG ASTERIX  JO ARCHER</v>
          </cell>
          <cell r="W696" t="e">
            <v>#REF!</v>
          </cell>
          <cell r="X696" t="str">
            <v/>
          </cell>
          <cell r="Y696"/>
          <cell r="Z696"/>
          <cell r="AA696" t="str">
            <v>SAVOR&amp;SENS</v>
          </cell>
          <cell r="AB696" t="str">
            <v>ALIMENTATION 5.50%</v>
          </cell>
        </row>
        <row r="697">
          <cell r="A697">
            <v>3760194225722</v>
          </cell>
          <cell r="B697" t="str">
            <v>501060061</v>
          </cell>
          <cell r="C697"/>
          <cell r="D697" t="str">
            <v>MOUTARDE VINBORD POIVRE</v>
          </cell>
          <cell r="E697"/>
          <cell r="F697">
            <v>4.5</v>
          </cell>
          <cell r="G697" t="str">
            <v>5.5</v>
          </cell>
          <cell r="H697"/>
          <cell r="I697"/>
          <cell r="J697"/>
          <cell r="K697">
            <v>9.9</v>
          </cell>
          <cell r="L697"/>
          <cell r="M697">
            <v>8.25</v>
          </cell>
          <cell r="N697">
            <v>45.454545454545453</v>
          </cell>
          <cell r="O697">
            <v>1</v>
          </cell>
          <cell r="P697">
            <v>0</v>
          </cell>
          <cell r="Q697"/>
          <cell r="R697"/>
          <cell r="S697"/>
          <cell r="T697"/>
          <cell r="U697">
            <v>0</v>
          </cell>
          <cell r="V697" t="str">
            <v>MOUTARDE VINBORD POIVRE</v>
          </cell>
          <cell r="W697">
            <v>4.5</v>
          </cell>
          <cell r="X697" t="str">
            <v>501060061</v>
          </cell>
          <cell r="Y697" t="str">
            <v>501060061</v>
          </cell>
          <cell r="Z697"/>
          <cell r="AA697" t="str">
            <v>SAVOR&amp;SENS</v>
          </cell>
          <cell r="AB697" t="str">
            <v>ALIMENTATION 5.50%</v>
          </cell>
        </row>
        <row r="698">
          <cell r="A698">
            <v>3760194208909</v>
          </cell>
          <cell r="B698" t="str">
            <v>A00148</v>
          </cell>
          <cell r="C698"/>
          <cell r="D698" t="str">
            <v>MOUTARDE YUZU (VERTE)</v>
          </cell>
          <cell r="E698"/>
          <cell r="F698">
            <v>3.7</v>
          </cell>
          <cell r="G698" t="str">
            <v>5.5</v>
          </cell>
          <cell r="H698"/>
          <cell r="I698"/>
          <cell r="J698"/>
          <cell r="K698">
            <v>8.5</v>
          </cell>
          <cell r="L698"/>
          <cell r="M698">
            <v>7.0833333333333339</v>
          </cell>
          <cell r="N698">
            <v>47.764705882352942</v>
          </cell>
          <cell r="O698">
            <v>1</v>
          </cell>
          <cell r="P698"/>
          <cell r="Q698"/>
          <cell r="R698"/>
          <cell r="S698"/>
          <cell r="T698"/>
          <cell r="U698"/>
          <cell r="V698" t="str">
            <v>MOUTARDE YUZU (VERTE)</v>
          </cell>
          <cell r="W698"/>
          <cell r="X698"/>
          <cell r="Y698"/>
          <cell r="Z698"/>
          <cell r="AA698" t="str">
            <v>SAVOR&amp;SENS</v>
          </cell>
          <cell r="AB698" t="str">
            <v>ALIMENTATION 5.50%</v>
          </cell>
        </row>
        <row r="699">
          <cell r="A699">
            <v>9999901101668</v>
          </cell>
          <cell r="B699" t="str">
            <v>A00299</v>
          </cell>
          <cell r="C699"/>
          <cell r="D699" t="str">
            <v>MUG + BOL JAPONAISE PORCELEINE JAPON</v>
          </cell>
          <cell r="E699"/>
          <cell r="F699">
            <v>13.5</v>
          </cell>
          <cell r="G699" t="str">
            <v>20</v>
          </cell>
          <cell r="H699"/>
          <cell r="I699"/>
          <cell r="J699"/>
          <cell r="K699">
            <v>32.6</v>
          </cell>
          <cell r="L699"/>
          <cell r="M699">
            <v>27.166666666666668</v>
          </cell>
          <cell r="N699">
            <v>50.306748466257666</v>
          </cell>
          <cell r="O699">
            <v>1</v>
          </cell>
          <cell r="P699"/>
          <cell r="Q699">
            <v>0</v>
          </cell>
          <cell r="R699"/>
          <cell r="S699"/>
          <cell r="T699"/>
          <cell r="U699">
            <v>0</v>
          </cell>
          <cell r="V699" t="str">
            <v>MUG ASTERIX  JO NATATION</v>
          </cell>
          <cell r="W699">
            <v>13.5</v>
          </cell>
          <cell r="X699" t="str">
            <v/>
          </cell>
          <cell r="Y699"/>
          <cell r="Z699"/>
          <cell r="AA699" t="str">
            <v>REPRISE</v>
          </cell>
          <cell r="AB699" t="str">
            <v>ACC/VAISSELLE</v>
          </cell>
        </row>
        <row r="700">
          <cell r="A700"/>
          <cell r="B700" t="str">
            <v>A00300</v>
          </cell>
          <cell r="C700"/>
          <cell r="D700" t="str">
            <v>MUG ANGLAIS ASH MELEAN ANTIQUE</v>
          </cell>
          <cell r="E700">
            <v>1</v>
          </cell>
          <cell r="F700">
            <v>5.13</v>
          </cell>
          <cell r="G700" t="str">
            <v>20</v>
          </cell>
          <cell r="H700"/>
          <cell r="I700"/>
          <cell r="J700"/>
          <cell r="K700">
            <v>8.9</v>
          </cell>
          <cell r="L700"/>
          <cell r="M700">
            <v>7.416666666666667</v>
          </cell>
          <cell r="N700">
            <v>30.831460674157306</v>
          </cell>
          <cell r="O700">
            <v>1</v>
          </cell>
          <cell r="P700"/>
          <cell r="Q700">
            <v>0</v>
          </cell>
          <cell r="R700"/>
          <cell r="S700"/>
          <cell r="T700"/>
          <cell r="U700">
            <v>1</v>
          </cell>
          <cell r="V700" t="str">
            <v>MUG ASTERIX  K.O.</v>
          </cell>
          <cell r="W700">
            <v>5.13</v>
          </cell>
          <cell r="X700" t="str">
            <v/>
          </cell>
          <cell r="Y700"/>
          <cell r="Z700"/>
          <cell r="AA700" t="str">
            <v>REPRISE</v>
          </cell>
          <cell r="AB700" t="str">
            <v>ACC/VAISSELLE</v>
          </cell>
        </row>
        <row r="701">
          <cell r="A701"/>
          <cell r="B701" t="str">
            <v>A00325</v>
          </cell>
          <cell r="C701"/>
          <cell r="D701" t="str">
            <v>MUG ANGLAIS ASH MELEAN ANTIQUE</v>
          </cell>
          <cell r="E701">
            <v>1</v>
          </cell>
          <cell r="F701">
            <v>5.13</v>
          </cell>
          <cell r="G701" t="str">
            <v>20</v>
          </cell>
          <cell r="H701"/>
          <cell r="I701"/>
          <cell r="J701"/>
          <cell r="K701">
            <v>8.9</v>
          </cell>
          <cell r="L701"/>
          <cell r="M701">
            <v>7.416666666666667</v>
          </cell>
          <cell r="N701">
            <v>30.831460674157306</v>
          </cell>
          <cell r="O701">
            <v>1</v>
          </cell>
          <cell r="P701"/>
          <cell r="Q701">
            <v>0</v>
          </cell>
          <cell r="R701"/>
          <cell r="S701"/>
          <cell r="T701"/>
          <cell r="U701">
            <v>1</v>
          </cell>
          <cell r="V701" t="e">
            <v>#REF!</v>
          </cell>
          <cell r="W701">
            <v>5.13</v>
          </cell>
          <cell r="X701" t="e">
            <v>#REF!</v>
          </cell>
          <cell r="Y701"/>
          <cell r="Z701"/>
          <cell r="AA701" t="str">
            <v>REPRISE</v>
          </cell>
          <cell r="AB701" t="str">
            <v>ACC/VAISSELLE</v>
          </cell>
        </row>
        <row r="702">
          <cell r="A702">
            <v>9999901101354</v>
          </cell>
          <cell r="B702" t="str">
            <v>TBN500</v>
          </cell>
          <cell r="C702"/>
          <cell r="D702" t="str">
            <v>MUG ARBRE DE VIE</v>
          </cell>
          <cell r="E702"/>
          <cell r="F702">
            <v>13.9</v>
          </cell>
          <cell r="G702" t="str">
            <v>20</v>
          </cell>
          <cell r="H702"/>
          <cell r="I702"/>
          <cell r="J702"/>
          <cell r="K702">
            <v>35.9</v>
          </cell>
          <cell r="L702"/>
          <cell r="M702">
            <v>29.916666666666668</v>
          </cell>
          <cell r="N702">
            <v>53.537604456824504</v>
          </cell>
          <cell r="O702">
            <v>1</v>
          </cell>
          <cell r="P702"/>
          <cell r="Q702">
            <v>0</v>
          </cell>
          <cell r="R702"/>
          <cell r="S702"/>
          <cell r="T702"/>
          <cell r="U702">
            <v>0</v>
          </cell>
          <cell r="V702" t="str">
            <v>MUG CADEAU PAUSE CAFE</v>
          </cell>
          <cell r="W702">
            <v>13.9</v>
          </cell>
          <cell r="X702" t="str">
            <v/>
          </cell>
          <cell r="Y702"/>
          <cell r="Z702"/>
          <cell r="AA702" t="str">
            <v>EASTTARGET</v>
          </cell>
          <cell r="AB702" t="str">
            <v>ACC/VAISSELLE</v>
          </cell>
        </row>
        <row r="703">
          <cell r="A703">
            <v>4028145078483</v>
          </cell>
          <cell r="B703" t="str">
            <v>KONITZ 08</v>
          </cell>
          <cell r="C703"/>
          <cell r="D703" t="str">
            <v>MUG ASTERIX  AMIS</v>
          </cell>
          <cell r="E703">
            <v>1</v>
          </cell>
          <cell r="F703">
            <v>5.24</v>
          </cell>
          <cell r="G703" t="str">
            <v>20</v>
          </cell>
          <cell r="H703"/>
          <cell r="I703"/>
          <cell r="J703"/>
          <cell r="K703">
            <v>13.5</v>
          </cell>
          <cell r="L703"/>
          <cell r="M703">
            <v>11.25</v>
          </cell>
          <cell r="N703">
            <v>53.422222222222217</v>
          </cell>
          <cell r="O703">
            <v>1</v>
          </cell>
          <cell r="P703"/>
          <cell r="Q703">
            <v>0</v>
          </cell>
          <cell r="R703"/>
          <cell r="S703"/>
          <cell r="T703"/>
          <cell r="U703">
            <v>1</v>
          </cell>
          <cell r="V703" t="str">
            <v>MUG CHAT NOEL</v>
          </cell>
          <cell r="W703">
            <v>5.24</v>
          </cell>
          <cell r="X703" t="str">
            <v/>
          </cell>
          <cell r="Y703"/>
          <cell r="Z703"/>
          <cell r="AA703" t="str">
            <v>KONITZ</v>
          </cell>
          <cell r="AB703" t="str">
            <v>ACC/VAISSELLE</v>
          </cell>
        </row>
        <row r="704">
          <cell r="A704">
            <v>4028145108241</v>
          </cell>
          <cell r="B704" t="str">
            <v>KONITZ 85</v>
          </cell>
          <cell r="C704"/>
          <cell r="D704" t="str">
            <v>MUG ASTERIX  I LOVE PARIS</v>
          </cell>
          <cell r="E704">
            <v>1</v>
          </cell>
          <cell r="F704">
            <v>5.24</v>
          </cell>
          <cell r="G704" t="str">
            <v>20</v>
          </cell>
          <cell r="H704"/>
          <cell r="I704"/>
          <cell r="J704"/>
          <cell r="K704">
            <v>13.5</v>
          </cell>
          <cell r="L704"/>
          <cell r="M704">
            <v>11.25</v>
          </cell>
          <cell r="N704">
            <v>53.422222222222217</v>
          </cell>
          <cell r="O704">
            <v>1</v>
          </cell>
          <cell r="P704"/>
          <cell r="Q704">
            <v>0</v>
          </cell>
          <cell r="R704"/>
          <cell r="S704"/>
          <cell r="T704"/>
          <cell r="U704">
            <v>1</v>
          </cell>
          <cell r="V704" t="str">
            <v>MUG DRAGON</v>
          </cell>
          <cell r="W704">
            <v>5.24</v>
          </cell>
          <cell r="X704" t="str">
            <v/>
          </cell>
          <cell r="Y704"/>
          <cell r="Z704"/>
          <cell r="AA704" t="str">
            <v>KONITZ</v>
          </cell>
          <cell r="AB704" t="str">
            <v>ACC/VAISSELLE</v>
          </cell>
        </row>
        <row r="705">
          <cell r="A705">
            <v>4028145077615</v>
          </cell>
          <cell r="B705" t="str">
            <v>KONITZ 01</v>
          </cell>
          <cell r="C705"/>
          <cell r="D705" t="str">
            <v>MUG ASTERIX  I'M IN LOVE</v>
          </cell>
          <cell r="E705">
            <v>1</v>
          </cell>
          <cell r="F705">
            <v>5.24</v>
          </cell>
          <cell r="G705" t="str">
            <v>20</v>
          </cell>
          <cell r="H705"/>
          <cell r="I705"/>
          <cell r="J705"/>
          <cell r="K705">
            <v>13.5</v>
          </cell>
          <cell r="L705"/>
          <cell r="M705">
            <v>11.25</v>
          </cell>
          <cell r="N705">
            <v>53.422222222222217</v>
          </cell>
          <cell r="O705">
            <v>1</v>
          </cell>
          <cell r="P705"/>
          <cell r="Q705">
            <v>0</v>
          </cell>
          <cell r="R705"/>
          <cell r="S705"/>
          <cell r="T705"/>
          <cell r="U705">
            <v>1</v>
          </cell>
          <cell r="V705" t="str">
            <v>MUG DUO KLIMT LARME D'OR</v>
          </cell>
          <cell r="W705">
            <v>5.24</v>
          </cell>
          <cell r="X705" t="str">
            <v/>
          </cell>
          <cell r="Y705"/>
          <cell r="Z705"/>
          <cell r="AA705" t="str">
            <v>KONITZ</v>
          </cell>
          <cell r="AB705" t="str">
            <v>ACC/VAISSELLE</v>
          </cell>
        </row>
        <row r="706">
          <cell r="A706">
            <v>4028145108234</v>
          </cell>
          <cell r="B706" t="str">
            <v>KONITZ 83</v>
          </cell>
          <cell r="C706"/>
          <cell r="D706" t="str">
            <v>MUG ASTERIX  JO ARCHER</v>
          </cell>
          <cell r="E706">
            <v>1</v>
          </cell>
          <cell r="F706">
            <v>5.24</v>
          </cell>
          <cell r="G706" t="str">
            <v>20</v>
          </cell>
          <cell r="H706"/>
          <cell r="I706"/>
          <cell r="J706"/>
          <cell r="K706">
            <v>13.5</v>
          </cell>
          <cell r="L706"/>
          <cell r="M706">
            <v>11.25</v>
          </cell>
          <cell r="N706">
            <v>53.422222222222217</v>
          </cell>
          <cell r="O706">
            <v>1</v>
          </cell>
          <cell r="P706"/>
          <cell r="Q706">
            <v>0</v>
          </cell>
          <cell r="R706"/>
          <cell r="S706"/>
          <cell r="T706"/>
          <cell r="U706">
            <v>1</v>
          </cell>
          <cell r="V706" t="str">
            <v>MUG DUO KLIMT LE BAISER</v>
          </cell>
          <cell r="W706">
            <v>5.24</v>
          </cell>
          <cell r="X706" t="str">
            <v/>
          </cell>
          <cell r="Y706"/>
          <cell r="Z706"/>
          <cell r="AA706" t="str">
            <v>KONITZ</v>
          </cell>
          <cell r="AB706" t="str">
            <v>ACC/VAISSELLE</v>
          </cell>
        </row>
        <row r="707">
          <cell r="A707">
            <v>4028145108210</v>
          </cell>
          <cell r="B707" t="str">
            <v>KONITZ 84</v>
          </cell>
          <cell r="C707"/>
          <cell r="D707" t="str">
            <v>MUG ASTERIX  JO NATATION</v>
          </cell>
          <cell r="E707">
            <v>1</v>
          </cell>
          <cell r="F707">
            <v>5.24</v>
          </cell>
          <cell r="G707" t="str">
            <v>20</v>
          </cell>
          <cell r="H707"/>
          <cell r="I707"/>
          <cell r="J707"/>
          <cell r="K707">
            <v>13.5</v>
          </cell>
          <cell r="L707"/>
          <cell r="M707">
            <v>11.25</v>
          </cell>
          <cell r="N707">
            <v>53.422222222222217</v>
          </cell>
          <cell r="O707">
            <v>1</v>
          </cell>
          <cell r="P707"/>
          <cell r="Q707">
            <v>0</v>
          </cell>
          <cell r="R707"/>
          <cell r="S707"/>
          <cell r="T707"/>
          <cell r="U707">
            <v>1</v>
          </cell>
          <cell r="V707" t="str">
            <v>MUG ELEPHANTS V.KAHL</v>
          </cell>
          <cell r="W707">
            <v>5.24</v>
          </cell>
          <cell r="X707" t="str">
            <v/>
          </cell>
          <cell r="Y707"/>
          <cell r="Z707"/>
          <cell r="AA707" t="str">
            <v>KONITZ</v>
          </cell>
          <cell r="AB707" t="str">
            <v>ACC/VAISSELLE</v>
          </cell>
        </row>
        <row r="708">
          <cell r="A708">
            <v>4028145083883</v>
          </cell>
          <cell r="B708" t="str">
            <v>KONITZ 02</v>
          </cell>
          <cell r="C708"/>
          <cell r="D708" t="str">
            <v>MUG ASTERIX  K.O.</v>
          </cell>
          <cell r="E708">
            <v>1</v>
          </cell>
          <cell r="F708">
            <v>5.24</v>
          </cell>
          <cell r="G708" t="str">
            <v>20</v>
          </cell>
          <cell r="H708"/>
          <cell r="I708"/>
          <cell r="J708"/>
          <cell r="K708">
            <v>13.5</v>
          </cell>
          <cell r="L708"/>
          <cell r="M708">
            <v>11.25</v>
          </cell>
          <cell r="N708">
            <v>53.422222222222217</v>
          </cell>
          <cell r="O708">
            <v>1</v>
          </cell>
          <cell r="P708"/>
          <cell r="Q708">
            <v>0</v>
          </cell>
          <cell r="R708"/>
          <cell r="S708"/>
          <cell r="T708"/>
          <cell r="U708">
            <v>1</v>
          </cell>
          <cell r="V708" t="e">
            <v>#REF!</v>
          </cell>
          <cell r="W708">
            <v>5.24</v>
          </cell>
          <cell r="X708" t="e">
            <v>#REF!</v>
          </cell>
          <cell r="Y708"/>
          <cell r="Z708"/>
          <cell r="AA708" t="str">
            <v>KONITZ</v>
          </cell>
          <cell r="AB708" t="str">
            <v>ACC/VAISSELLE</v>
          </cell>
        </row>
        <row r="709">
          <cell r="A709">
            <v>4028145083814</v>
          </cell>
          <cell r="B709" t="str">
            <v>KONITZ 06</v>
          </cell>
          <cell r="C709"/>
          <cell r="D709" t="str">
            <v>MUG ASTERIX  PAS GROS!</v>
          </cell>
          <cell r="E709">
            <v>1</v>
          </cell>
          <cell r="F709">
            <v>6.56</v>
          </cell>
          <cell r="G709" t="str">
            <v>20</v>
          </cell>
          <cell r="H709"/>
          <cell r="I709"/>
          <cell r="J709"/>
          <cell r="K709">
            <v>16.899999999999999</v>
          </cell>
          <cell r="L709"/>
          <cell r="M709">
            <v>14.083333333333332</v>
          </cell>
          <cell r="N709">
            <v>53.42011834319527</v>
          </cell>
          <cell r="O709">
            <v>1</v>
          </cell>
          <cell r="P709"/>
          <cell r="Q709">
            <v>0</v>
          </cell>
          <cell r="R709"/>
          <cell r="S709"/>
          <cell r="T709"/>
          <cell r="U709">
            <v>1</v>
          </cell>
          <cell r="V709" t="str">
            <v>MUG ASTERIX  PAS GROS!</v>
          </cell>
          <cell r="W709">
            <v>6.56</v>
          </cell>
          <cell r="X709" t="str">
            <v/>
          </cell>
          <cell r="Y709"/>
          <cell r="Z709"/>
          <cell r="AA709" t="str">
            <v>KONITZ</v>
          </cell>
          <cell r="AB709" t="str">
            <v>ACC/VAISSELLE</v>
          </cell>
        </row>
        <row r="710">
          <cell r="A710">
            <v>4028145078377</v>
          </cell>
          <cell r="B710" t="str">
            <v>KONITZ 05</v>
          </cell>
          <cell r="C710"/>
          <cell r="D710" t="str">
            <v>MUG ASTERIX  SNIF!SNIF!</v>
          </cell>
          <cell r="E710"/>
          <cell r="F710">
            <v>5.24</v>
          </cell>
          <cell r="G710" t="str">
            <v>20</v>
          </cell>
          <cell r="H710"/>
          <cell r="I710"/>
          <cell r="J710"/>
          <cell r="K710">
            <v>13.5</v>
          </cell>
          <cell r="L710"/>
          <cell r="M710">
            <v>11.25</v>
          </cell>
          <cell r="N710">
            <v>53.422222222222217</v>
          </cell>
          <cell r="O710">
            <v>1</v>
          </cell>
          <cell r="P710"/>
          <cell r="Q710">
            <v>0</v>
          </cell>
          <cell r="R710"/>
          <cell r="S710"/>
          <cell r="T710"/>
          <cell r="U710">
            <v>0</v>
          </cell>
          <cell r="V710" t="e">
            <v>#REF!</v>
          </cell>
          <cell r="W710">
            <v>5.24</v>
          </cell>
          <cell r="X710" t="e">
            <v>#REF!</v>
          </cell>
          <cell r="Y710"/>
          <cell r="Z710"/>
          <cell r="AA710" t="str">
            <v>KONITZ</v>
          </cell>
          <cell r="AB710" t="str">
            <v>ACC/VAISSELLE</v>
          </cell>
        </row>
        <row r="711">
          <cell r="A711">
            <v>4028145108227</v>
          </cell>
          <cell r="B711" t="str">
            <v>A000165</v>
          </cell>
          <cell r="C711"/>
          <cell r="D711" t="str">
            <v>MUG ASTERIX  SPORT COURSE</v>
          </cell>
          <cell r="E711"/>
          <cell r="F711">
            <v>5.24</v>
          </cell>
          <cell r="G711" t="str">
            <v>20</v>
          </cell>
          <cell r="H711"/>
          <cell r="I711"/>
          <cell r="J711"/>
          <cell r="K711">
            <v>13.5</v>
          </cell>
          <cell r="L711"/>
          <cell r="M711">
            <v>11.25</v>
          </cell>
          <cell r="N711">
            <v>53.422222222222217</v>
          </cell>
          <cell r="O711">
            <v>1</v>
          </cell>
          <cell r="P711"/>
          <cell r="Q711">
            <v>0</v>
          </cell>
          <cell r="R711"/>
          <cell r="S711"/>
          <cell r="T711"/>
          <cell r="U711">
            <v>0</v>
          </cell>
          <cell r="V711" t="e">
            <v>#REF!</v>
          </cell>
          <cell r="W711">
            <v>5.24</v>
          </cell>
          <cell r="X711" t="e">
            <v>#REF!</v>
          </cell>
          <cell r="Y711"/>
          <cell r="Z711"/>
          <cell r="AA711" t="str">
            <v>KONITZ</v>
          </cell>
          <cell r="AB711" t="str">
            <v>ACC/VAISSELLE</v>
          </cell>
        </row>
        <row r="712">
          <cell r="A712">
            <v>4028145077646</v>
          </cell>
          <cell r="B712" t="str">
            <v>KONITZ 03</v>
          </cell>
          <cell r="C712"/>
          <cell r="D712" t="str">
            <v>MUG ASTERIX A L'ATTAQUE</v>
          </cell>
          <cell r="E712"/>
          <cell r="F712">
            <v>5.24</v>
          </cell>
          <cell r="G712" t="str">
            <v>20</v>
          </cell>
          <cell r="H712"/>
          <cell r="I712"/>
          <cell r="J712"/>
          <cell r="K712">
            <v>13.5</v>
          </cell>
          <cell r="L712"/>
          <cell r="M712">
            <v>11.25</v>
          </cell>
          <cell r="N712">
            <v>53.422222222222217</v>
          </cell>
          <cell r="O712">
            <v>1</v>
          </cell>
          <cell r="P712"/>
          <cell r="Q712">
            <v>0</v>
          </cell>
          <cell r="R712"/>
          <cell r="S712"/>
          <cell r="T712"/>
          <cell r="U712">
            <v>0</v>
          </cell>
          <cell r="V712" t="e">
            <v>#REF!</v>
          </cell>
          <cell r="W712">
            <v>5.24</v>
          </cell>
          <cell r="X712" t="e">
            <v>#REF!</v>
          </cell>
          <cell r="Y712"/>
          <cell r="Z712"/>
          <cell r="AA712" t="str">
            <v>KONITZ</v>
          </cell>
          <cell r="AB712" t="str">
            <v>ACC/VAISSELLE</v>
          </cell>
        </row>
        <row r="713">
          <cell r="A713">
            <v>4028145100474</v>
          </cell>
          <cell r="B713" t="str">
            <v>KONITZ 04</v>
          </cell>
          <cell r="C713"/>
          <cell r="D713" t="str">
            <v>MUG ASTERIX MEILLEUR !</v>
          </cell>
          <cell r="E713"/>
          <cell r="F713">
            <v>5.68</v>
          </cell>
          <cell r="G713" t="str">
            <v>20</v>
          </cell>
          <cell r="H713"/>
          <cell r="I713"/>
          <cell r="J713"/>
          <cell r="K713">
            <v>14.5</v>
          </cell>
          <cell r="L713"/>
          <cell r="M713">
            <v>12.083333333333334</v>
          </cell>
          <cell r="N713">
            <v>52.993103448275868</v>
          </cell>
          <cell r="O713">
            <v>1</v>
          </cell>
          <cell r="P713"/>
          <cell r="Q713">
            <v>0</v>
          </cell>
          <cell r="R713"/>
          <cell r="S713"/>
          <cell r="T713"/>
          <cell r="U713">
            <v>0</v>
          </cell>
          <cell r="V713" t="str">
            <v>MUG CADEAU PAUSE CAFE</v>
          </cell>
          <cell r="W713">
            <v>5.68</v>
          </cell>
          <cell r="X713" t="str">
            <v/>
          </cell>
          <cell r="Y713"/>
          <cell r="Z713"/>
          <cell r="AA713" t="str">
            <v>KONITZ</v>
          </cell>
          <cell r="AB713" t="str">
            <v>ACC/VAISSELLE</v>
          </cell>
        </row>
        <row r="714">
          <cell r="A714">
            <v>4028145103352</v>
          </cell>
          <cell r="B714" t="str">
            <v>KONITZ</v>
          </cell>
          <cell r="C714"/>
          <cell r="D714" t="str">
            <v>MUG BANSKI GIRL BALLOON</v>
          </cell>
          <cell r="E714"/>
          <cell r="F714">
            <v>6.56</v>
          </cell>
          <cell r="G714" t="str">
            <v>20</v>
          </cell>
          <cell r="H714"/>
          <cell r="I714"/>
          <cell r="J714"/>
          <cell r="K714">
            <v>16.899999999999999</v>
          </cell>
          <cell r="L714"/>
          <cell r="M714">
            <v>14.083333333333332</v>
          </cell>
          <cell r="N714">
            <v>53.42011834319527</v>
          </cell>
          <cell r="O714">
            <v>1</v>
          </cell>
          <cell r="P714"/>
          <cell r="Q714">
            <v>0</v>
          </cell>
          <cell r="R714"/>
          <cell r="S714"/>
          <cell r="T714"/>
          <cell r="U714">
            <v>0</v>
          </cell>
          <cell r="V714" t="str">
            <v>MUG CHAT NOEL</v>
          </cell>
          <cell r="W714">
            <v>6.56</v>
          </cell>
          <cell r="X714" t="str">
            <v/>
          </cell>
          <cell r="Y714"/>
          <cell r="Z714"/>
          <cell r="AA714" t="str">
            <v>KONITZ</v>
          </cell>
          <cell r="AB714" t="str">
            <v>ACC/VAISSELLE</v>
          </cell>
        </row>
        <row r="715">
          <cell r="A715">
            <v>8059018030228</v>
          </cell>
          <cell r="B715" t="str">
            <v>EG1007</v>
          </cell>
          <cell r="C715"/>
          <cell r="D715" t="str">
            <v>MUG BRITO CŒUR 400 ML</v>
          </cell>
          <cell r="E715"/>
          <cell r="F715">
            <v>7.9</v>
          </cell>
          <cell r="G715" t="str">
            <v>20</v>
          </cell>
          <cell r="H715"/>
          <cell r="I715"/>
          <cell r="J715"/>
          <cell r="K715">
            <v>19.899999999999999</v>
          </cell>
          <cell r="L715"/>
          <cell r="M715">
            <v>16.583333333333332</v>
          </cell>
          <cell r="N715">
            <v>52.361809045226124</v>
          </cell>
          <cell r="O715">
            <v>1</v>
          </cell>
          <cell r="P715"/>
          <cell r="Q715">
            <v>0</v>
          </cell>
          <cell r="R715"/>
          <cell r="S715"/>
          <cell r="T715"/>
          <cell r="U715">
            <v>0</v>
          </cell>
          <cell r="V715" t="str">
            <v>MUG DRAGON</v>
          </cell>
          <cell r="W715">
            <v>7.9</v>
          </cell>
          <cell r="X715" t="str">
            <v/>
          </cell>
          <cell r="Y715"/>
          <cell r="Z715"/>
          <cell r="AA715" t="str">
            <v>SOCADIS</v>
          </cell>
          <cell r="AB715" t="str">
            <v>ACC/VAISSELLE</v>
          </cell>
        </row>
        <row r="716">
          <cell r="A716">
            <v>3045677540159</v>
          </cell>
          <cell r="B716" t="str">
            <v>COUPDE</v>
          </cell>
          <cell r="C716"/>
          <cell r="D716" t="str">
            <v>MUG CADEAU COUP DE CŒUR</v>
          </cell>
          <cell r="E716"/>
          <cell r="F716">
            <v>6.75</v>
          </cell>
          <cell r="G716" t="str">
            <v>20</v>
          </cell>
          <cell r="H716"/>
          <cell r="I716"/>
          <cell r="J716"/>
          <cell r="K716">
            <v>17.899999999999999</v>
          </cell>
          <cell r="L716"/>
          <cell r="M716">
            <v>14.916666666666666</v>
          </cell>
          <cell r="N716">
            <v>54.748603351955303</v>
          </cell>
          <cell r="O716">
            <v>1</v>
          </cell>
          <cell r="P716"/>
          <cell r="Q716">
            <v>0</v>
          </cell>
          <cell r="R716"/>
          <cell r="S716"/>
          <cell r="T716"/>
          <cell r="U716">
            <v>0</v>
          </cell>
          <cell r="V716" t="str">
            <v>MUG DUO KLIMT LARME D'OR</v>
          </cell>
          <cell r="W716">
            <v>6.75</v>
          </cell>
          <cell r="X716" t="str">
            <v/>
          </cell>
          <cell r="Y716"/>
          <cell r="Z716"/>
          <cell r="AA716" t="str">
            <v>ANKORSTORE</v>
          </cell>
          <cell r="AB716" t="str">
            <v>ACC/VAISSELLE</v>
          </cell>
        </row>
        <row r="717">
          <cell r="A717">
            <v>3045677540166</v>
          </cell>
          <cell r="B717" t="str">
            <v>DOSE</v>
          </cell>
          <cell r="C717"/>
          <cell r="D717" t="str">
            <v>MUG CADEAU DOSE D'MOUR</v>
          </cell>
          <cell r="E717"/>
          <cell r="F717">
            <v>6.75</v>
          </cell>
          <cell r="G717" t="str">
            <v>20</v>
          </cell>
          <cell r="H717"/>
          <cell r="I717"/>
          <cell r="J717"/>
          <cell r="K717">
            <v>17.899999999999999</v>
          </cell>
          <cell r="L717"/>
          <cell r="M717">
            <v>14.916666666666666</v>
          </cell>
          <cell r="N717">
            <v>54.748603351955303</v>
          </cell>
          <cell r="O717">
            <v>1</v>
          </cell>
          <cell r="P717"/>
          <cell r="Q717">
            <v>0</v>
          </cell>
          <cell r="R717"/>
          <cell r="S717"/>
          <cell r="T717"/>
          <cell r="U717">
            <v>0</v>
          </cell>
          <cell r="V717" t="str">
            <v>MUG DUO KLIMT LE BAISER</v>
          </cell>
          <cell r="W717">
            <v>6.75</v>
          </cell>
          <cell r="X717" t="str">
            <v/>
          </cell>
          <cell r="Y717"/>
          <cell r="Z717"/>
          <cell r="AA717" t="str">
            <v>ANKORSTORE</v>
          </cell>
          <cell r="AB717" t="str">
            <v>ACC/VAISSELLE</v>
          </cell>
        </row>
        <row r="718">
          <cell r="A718">
            <v>3045677541811</v>
          </cell>
          <cell r="B718" t="str">
            <v>PAUSE</v>
          </cell>
          <cell r="C718"/>
          <cell r="D718" t="str">
            <v>MUG CADEAU PAUSE CAFE</v>
          </cell>
          <cell r="E718"/>
          <cell r="F718">
            <v>6.75</v>
          </cell>
          <cell r="G718" t="str">
            <v>20</v>
          </cell>
          <cell r="H718"/>
          <cell r="I718"/>
          <cell r="J718"/>
          <cell r="K718">
            <v>17.899999999999999</v>
          </cell>
          <cell r="L718"/>
          <cell r="M718">
            <v>14.916666666666666</v>
          </cell>
          <cell r="N718">
            <v>54.748603351955303</v>
          </cell>
          <cell r="O718">
            <v>1</v>
          </cell>
          <cell r="P718"/>
          <cell r="Q718">
            <v>0</v>
          </cell>
          <cell r="R718"/>
          <cell r="S718"/>
          <cell r="T718"/>
          <cell r="U718">
            <v>0</v>
          </cell>
          <cell r="V718" t="str">
            <v>MUG FLAG USA</v>
          </cell>
          <cell r="W718">
            <v>6.75</v>
          </cell>
          <cell r="X718" t="str">
            <v/>
          </cell>
          <cell r="Y718"/>
          <cell r="Z718"/>
          <cell r="AA718" t="str">
            <v>ANKORSTORE</v>
          </cell>
          <cell r="AB718" t="str">
            <v>ACC/VAISSELLE</v>
          </cell>
        </row>
        <row r="719">
          <cell r="A719">
            <v>5056053230326</v>
          </cell>
          <cell r="B719" t="str">
            <v>A00280</v>
          </cell>
          <cell r="C719"/>
          <cell r="D719" t="str">
            <v>MUG CHAT NOEL</v>
          </cell>
          <cell r="E719"/>
          <cell r="F719">
            <v>5.7</v>
          </cell>
          <cell r="G719" t="str">
            <v>20</v>
          </cell>
          <cell r="H719"/>
          <cell r="I719"/>
          <cell r="J719"/>
          <cell r="K719">
            <v>11.5</v>
          </cell>
          <cell r="L719"/>
          <cell r="M719">
            <v>9.5833333333333339</v>
          </cell>
          <cell r="N719">
            <v>40.521739130434788</v>
          </cell>
          <cell r="O719">
            <v>1</v>
          </cell>
          <cell r="P719"/>
          <cell r="Q719">
            <v>0</v>
          </cell>
          <cell r="R719"/>
          <cell r="S719"/>
          <cell r="T719"/>
          <cell r="U719">
            <v>0</v>
          </cell>
          <cell r="V719" t="str">
            <v>MUG FLEURS V.LOWE</v>
          </cell>
          <cell r="W719">
            <v>5.7</v>
          </cell>
          <cell r="X719" t="str">
            <v/>
          </cell>
          <cell r="Y719"/>
          <cell r="Z719"/>
          <cell r="AA719" t="str">
            <v>REPRISE</v>
          </cell>
          <cell r="AB719" t="str">
            <v>ACC/VAISSELLE</v>
          </cell>
        </row>
        <row r="720">
          <cell r="A720">
            <v>3661078213586</v>
          </cell>
          <cell r="B720" t="str">
            <v>AU4905</v>
          </cell>
          <cell r="C720"/>
          <cell r="D720" t="str">
            <v>MUG CHATS AMOUREUX</v>
          </cell>
          <cell r="E720"/>
          <cell r="F720">
            <v>4.95</v>
          </cell>
          <cell r="G720" t="str">
            <v>20</v>
          </cell>
          <cell r="H720"/>
          <cell r="I720"/>
          <cell r="J720"/>
          <cell r="K720">
            <v>12.9</v>
          </cell>
          <cell r="L720"/>
          <cell r="M720">
            <v>10.75</v>
          </cell>
          <cell r="N720">
            <v>53.95348837209302</v>
          </cell>
          <cell r="O720">
            <v>1</v>
          </cell>
          <cell r="P720"/>
          <cell r="Q720">
            <v>0</v>
          </cell>
          <cell r="R720"/>
          <cell r="S720"/>
          <cell r="T720"/>
          <cell r="U720">
            <v>0</v>
          </cell>
          <cell r="V720" t="str">
            <v>MUG DUO KLIMT LE BAISER</v>
          </cell>
          <cell r="W720">
            <v>4.95</v>
          </cell>
          <cell r="X720" t="str">
            <v/>
          </cell>
          <cell r="Y720"/>
          <cell r="Z720"/>
          <cell r="AA720" t="str">
            <v>SOCADIS</v>
          </cell>
          <cell r="AB720" t="str">
            <v>ACC/VAISSELLE</v>
          </cell>
        </row>
        <row r="721">
          <cell r="A721">
            <v>3661078228627</v>
          </cell>
          <cell r="B721" t="str">
            <v>AU5026</v>
          </cell>
          <cell r="C721"/>
          <cell r="D721" t="str">
            <v>MUG CHATS CHAMALLOW</v>
          </cell>
          <cell r="E721"/>
          <cell r="F721">
            <v>5.2</v>
          </cell>
          <cell r="G721" t="str">
            <v>20</v>
          </cell>
          <cell r="H721"/>
          <cell r="I721"/>
          <cell r="J721"/>
          <cell r="K721">
            <v>13.9</v>
          </cell>
          <cell r="L721"/>
          <cell r="M721">
            <v>11.583333333333334</v>
          </cell>
          <cell r="N721">
            <v>55.107913669064743</v>
          </cell>
          <cell r="O721">
            <v>1</v>
          </cell>
          <cell r="P721"/>
          <cell r="Q721">
            <v>0</v>
          </cell>
          <cell r="R721"/>
          <cell r="S721"/>
          <cell r="T721"/>
          <cell r="U721">
            <v>0</v>
          </cell>
          <cell r="V721" t="str">
            <v>MUG ELEPHANTS V.KAHL</v>
          </cell>
          <cell r="W721">
            <v>5.2</v>
          </cell>
          <cell r="X721" t="str">
            <v/>
          </cell>
          <cell r="Y721"/>
          <cell r="Z721"/>
          <cell r="AA721" t="str">
            <v>SOCADIS</v>
          </cell>
          <cell r="AB721" t="str">
            <v>ACC/VAISSELLE</v>
          </cell>
        </row>
        <row r="722">
          <cell r="A722">
            <v>4028145101433</v>
          </cell>
          <cell r="B722" t="str">
            <v>KONITZ 30</v>
          </cell>
          <cell r="C722"/>
          <cell r="D722" t="str">
            <v>MUG CHATS PLUIE ARC EN CIEL</v>
          </cell>
          <cell r="E722"/>
          <cell r="F722">
            <v>5.68</v>
          </cell>
          <cell r="G722" t="str">
            <v>20</v>
          </cell>
          <cell r="H722"/>
          <cell r="I722"/>
          <cell r="J722"/>
          <cell r="K722">
            <v>16.899999999999999</v>
          </cell>
          <cell r="L722"/>
          <cell r="M722">
            <v>14.083333333333332</v>
          </cell>
          <cell r="N722">
            <v>59.668639053254438</v>
          </cell>
          <cell r="O722">
            <v>1</v>
          </cell>
          <cell r="P722"/>
          <cell r="Q722">
            <v>0</v>
          </cell>
          <cell r="R722"/>
          <cell r="S722"/>
          <cell r="T722"/>
          <cell r="U722">
            <v>0</v>
          </cell>
          <cell r="V722" t="e">
            <v>#REF!</v>
          </cell>
          <cell r="W722">
            <v>5.68</v>
          </cell>
          <cell r="X722" t="e">
            <v>#REF!</v>
          </cell>
          <cell r="Y722"/>
          <cell r="Z722"/>
          <cell r="AA722" t="str">
            <v>KONITZ</v>
          </cell>
          <cell r="AB722" t="str">
            <v>ACC/VAISSELLE</v>
          </cell>
        </row>
        <row r="723">
          <cell r="A723">
            <v>9999901101439</v>
          </cell>
          <cell r="B723" t="str">
            <v>120118</v>
          </cell>
          <cell r="C723"/>
          <cell r="D723" t="str">
            <v>MUG CHERRY PORC/BOIS 400ML</v>
          </cell>
          <cell r="E723"/>
          <cell r="F723">
            <v>10</v>
          </cell>
          <cell r="G723" t="str">
            <v>20</v>
          </cell>
          <cell r="H723"/>
          <cell r="I723"/>
          <cell r="J723"/>
          <cell r="K723">
            <v>28.9</v>
          </cell>
          <cell r="L723"/>
          <cell r="M723">
            <v>24.083333333333332</v>
          </cell>
          <cell r="N723">
            <v>58.477508650519027</v>
          </cell>
          <cell r="O723">
            <v>1</v>
          </cell>
          <cell r="P723"/>
          <cell r="Q723">
            <v>0</v>
          </cell>
          <cell r="R723"/>
          <cell r="S723"/>
          <cell r="T723"/>
          <cell r="U723">
            <v>0</v>
          </cell>
          <cell r="V723" t="str">
            <v>MUG FLAG UK</v>
          </cell>
          <cell r="W723">
            <v>10</v>
          </cell>
          <cell r="X723" t="str">
            <v/>
          </cell>
          <cell r="Y723"/>
          <cell r="Z723"/>
          <cell r="AA723" t="str">
            <v>EASTTARGET</v>
          </cell>
          <cell r="AB723" t="str">
            <v>ALIMENTATION 20%</v>
          </cell>
        </row>
        <row r="724">
          <cell r="A724">
            <v>4028145103864</v>
          </cell>
          <cell r="B724" t="str">
            <v>KONITZ 21</v>
          </cell>
          <cell r="C724"/>
          <cell r="D724" t="str">
            <v>MUG CHEVAL BLEU J.MARC</v>
          </cell>
          <cell r="E724"/>
          <cell r="F724">
            <v>6.56</v>
          </cell>
          <cell r="G724" t="str">
            <v>20</v>
          </cell>
          <cell r="H724"/>
          <cell r="I724"/>
          <cell r="J724"/>
          <cell r="K724">
            <v>16.899999999999999</v>
          </cell>
          <cell r="L724"/>
          <cell r="M724">
            <v>14.083333333333332</v>
          </cell>
          <cell r="N724">
            <v>53.42011834319527</v>
          </cell>
          <cell r="O724">
            <v>1</v>
          </cell>
          <cell r="P724"/>
          <cell r="Q724">
            <v>0</v>
          </cell>
          <cell r="R724"/>
          <cell r="S724"/>
          <cell r="T724"/>
          <cell r="U724">
            <v>0</v>
          </cell>
          <cell r="V724" t="str">
            <v>MUG FLAG USA</v>
          </cell>
          <cell r="W724">
            <v>6.56</v>
          </cell>
          <cell r="X724" t="str">
            <v/>
          </cell>
          <cell r="Y724"/>
          <cell r="Z724"/>
          <cell r="AA724" t="str">
            <v>KONITZ</v>
          </cell>
          <cell r="AB724" t="str">
            <v>ACC/VAISSELLE</v>
          </cell>
        </row>
        <row r="725">
          <cell r="A725">
            <v>4028145108661</v>
          </cell>
          <cell r="B725" t="str">
            <v>KONITZ 46</v>
          </cell>
          <cell r="C725"/>
          <cell r="D725" t="str">
            <v>MUG CHEVAL V.KAHL</v>
          </cell>
          <cell r="E725"/>
          <cell r="F725">
            <v>6.56</v>
          </cell>
          <cell r="G725" t="str">
            <v>20</v>
          </cell>
          <cell r="H725"/>
          <cell r="I725"/>
          <cell r="J725"/>
          <cell r="K725">
            <v>16.899999999999999</v>
          </cell>
          <cell r="L725"/>
          <cell r="M725">
            <v>14.083333333333332</v>
          </cell>
          <cell r="N725">
            <v>53.42011834319527</v>
          </cell>
          <cell r="O725">
            <v>1</v>
          </cell>
          <cell r="P725"/>
          <cell r="Q725">
            <v>0</v>
          </cell>
          <cell r="R725"/>
          <cell r="S725"/>
          <cell r="T725"/>
          <cell r="U725">
            <v>0</v>
          </cell>
          <cell r="V725" t="str">
            <v>MUG FLEURS V.LOWE</v>
          </cell>
          <cell r="W725">
            <v>6.56</v>
          </cell>
          <cell r="X725" t="str">
            <v/>
          </cell>
          <cell r="Y725"/>
          <cell r="Z725"/>
          <cell r="AA725" t="str">
            <v>KONITZ</v>
          </cell>
          <cell r="AB725" t="str">
            <v>ACC/VAISSELLE</v>
          </cell>
        </row>
        <row r="726">
          <cell r="A726">
            <v>4028145108487</v>
          </cell>
          <cell r="B726" t="str">
            <v>KONITZ 82</v>
          </cell>
          <cell r="C726"/>
          <cell r="D726" t="str">
            <v>MUG DRAGON</v>
          </cell>
          <cell r="E726"/>
          <cell r="F726">
            <v>5.68</v>
          </cell>
          <cell r="G726" t="str">
            <v>20</v>
          </cell>
          <cell r="H726"/>
          <cell r="I726"/>
          <cell r="J726"/>
          <cell r="K726">
            <v>16.899999999999999</v>
          </cell>
          <cell r="L726"/>
          <cell r="M726">
            <v>14.083333333333332</v>
          </cell>
          <cell r="N726">
            <v>59.668639053254438</v>
          </cell>
          <cell r="O726">
            <v>1</v>
          </cell>
          <cell r="P726"/>
          <cell r="Q726">
            <v>0</v>
          </cell>
          <cell r="R726"/>
          <cell r="S726"/>
          <cell r="T726"/>
          <cell r="U726">
            <v>0</v>
          </cell>
          <cell r="V726" t="str">
            <v xml:space="preserve">MUG FRIDA KALHO L.JOVER </v>
          </cell>
          <cell r="W726">
            <v>5.68</v>
          </cell>
          <cell r="X726" t="str">
            <v/>
          </cell>
          <cell r="Y726"/>
          <cell r="Z726"/>
          <cell r="AA726" t="str">
            <v>KONITZ</v>
          </cell>
          <cell r="AB726" t="str">
            <v>ACC/VAISSELLE</v>
          </cell>
        </row>
        <row r="727">
          <cell r="A727">
            <v>3661078209138</v>
          </cell>
          <cell r="B727" t="str">
            <v>AU4865</v>
          </cell>
          <cell r="C727"/>
          <cell r="D727" t="str">
            <v>MUG DUO KLIMT LARME D'OR</v>
          </cell>
          <cell r="E727"/>
          <cell r="F727">
            <v>9.9</v>
          </cell>
          <cell r="G727" t="str">
            <v>20</v>
          </cell>
          <cell r="H727"/>
          <cell r="I727"/>
          <cell r="J727"/>
          <cell r="K727">
            <v>25.9</v>
          </cell>
          <cell r="L727"/>
          <cell r="M727">
            <v>21.583333333333332</v>
          </cell>
          <cell r="N727">
            <v>54.131274131274132</v>
          </cell>
          <cell r="O727">
            <v>1</v>
          </cell>
          <cell r="P727"/>
          <cell r="Q727">
            <v>0</v>
          </cell>
          <cell r="R727"/>
          <cell r="S727"/>
          <cell r="T727"/>
          <cell r="U727">
            <v>0</v>
          </cell>
          <cell r="V727" t="str">
            <v>MUG GAUGHIN</v>
          </cell>
          <cell r="W727">
            <v>9.9</v>
          </cell>
          <cell r="X727" t="str">
            <v/>
          </cell>
          <cell r="Y727"/>
          <cell r="Z727"/>
          <cell r="AA727" t="str">
            <v>SOCADIS</v>
          </cell>
          <cell r="AB727" t="str">
            <v>ACC/VAISSELLE</v>
          </cell>
        </row>
        <row r="728">
          <cell r="A728">
            <v>3661078200043</v>
          </cell>
          <cell r="B728" t="str">
            <v>AU4847</v>
          </cell>
          <cell r="C728"/>
          <cell r="D728" t="str">
            <v>MUG DUO KLIMT LE BAISER</v>
          </cell>
          <cell r="E728"/>
          <cell r="F728">
            <v>10.45</v>
          </cell>
          <cell r="G728" t="str">
            <v>20</v>
          </cell>
          <cell r="H728"/>
          <cell r="I728"/>
          <cell r="J728"/>
          <cell r="K728">
            <v>25.9</v>
          </cell>
          <cell r="L728"/>
          <cell r="M728">
            <v>21.583333333333332</v>
          </cell>
          <cell r="N728">
            <v>51.583011583011583</v>
          </cell>
          <cell r="O728">
            <v>1</v>
          </cell>
          <cell r="P728"/>
          <cell r="Q728">
            <v>0</v>
          </cell>
          <cell r="R728"/>
          <cell r="S728"/>
          <cell r="T728"/>
          <cell r="U728">
            <v>0</v>
          </cell>
          <cell r="V728" t="str">
            <v>MUG GIRAFES V.KAHL</v>
          </cell>
          <cell r="W728">
            <v>10.45</v>
          </cell>
          <cell r="X728" t="str">
            <v/>
          </cell>
          <cell r="Y728"/>
          <cell r="Z728"/>
          <cell r="AA728" t="str">
            <v>SOCADIS</v>
          </cell>
          <cell r="AB728" t="str">
            <v>ACC/VAISSELLE</v>
          </cell>
        </row>
        <row r="729">
          <cell r="A729">
            <v>4028145104885</v>
          </cell>
          <cell r="B729" t="str">
            <v>KONITZ 40</v>
          </cell>
          <cell r="C729"/>
          <cell r="D729" t="str">
            <v>MUG ELEPHANTS V.KAHL</v>
          </cell>
          <cell r="E729">
            <v>1</v>
          </cell>
          <cell r="F729">
            <v>6.56</v>
          </cell>
          <cell r="G729" t="str">
            <v>20</v>
          </cell>
          <cell r="H729"/>
          <cell r="I729"/>
          <cell r="J729"/>
          <cell r="K729">
            <v>16.899999999999999</v>
          </cell>
          <cell r="L729"/>
          <cell r="M729">
            <v>14.083333333333332</v>
          </cell>
          <cell r="N729">
            <v>53.42011834319527</v>
          </cell>
          <cell r="O729">
            <v>1</v>
          </cell>
          <cell r="P729"/>
          <cell r="Q729">
            <v>0</v>
          </cell>
          <cell r="R729"/>
          <cell r="S729"/>
          <cell r="T729"/>
          <cell r="U729">
            <v>1</v>
          </cell>
          <cell r="V729" t="str">
            <v>MUG HERISSON V.KAHL</v>
          </cell>
          <cell r="W729">
            <v>6.56</v>
          </cell>
          <cell r="X729" t="str">
            <v/>
          </cell>
          <cell r="Y729"/>
          <cell r="Z729"/>
          <cell r="AA729" t="str">
            <v>KONITZ</v>
          </cell>
          <cell r="AB729" t="str">
            <v>ACC/VAISSELLE</v>
          </cell>
        </row>
        <row r="730">
          <cell r="A730">
            <v>9999901101743</v>
          </cell>
          <cell r="B730" t="str">
            <v>FLAGUK</v>
          </cell>
          <cell r="C730"/>
          <cell r="D730" t="str">
            <v>MUG FLAG UK</v>
          </cell>
          <cell r="E730"/>
          <cell r="F730">
            <v>4.38</v>
          </cell>
          <cell r="G730" t="str">
            <v>20</v>
          </cell>
          <cell r="H730"/>
          <cell r="I730"/>
          <cell r="J730"/>
          <cell r="K730">
            <v>11.9</v>
          </cell>
          <cell r="L730"/>
          <cell r="M730">
            <v>9.9166666666666679</v>
          </cell>
          <cell r="N730">
            <v>55.831932773109251</v>
          </cell>
          <cell r="O730">
            <v>1</v>
          </cell>
          <cell r="P730"/>
          <cell r="Q730">
            <v>0</v>
          </cell>
          <cell r="R730"/>
          <cell r="S730"/>
          <cell r="T730"/>
          <cell r="U730">
            <v>0</v>
          </cell>
          <cell r="V730" t="str">
            <v>MUG ISHITA 300 ml</v>
          </cell>
          <cell r="W730">
            <v>4.38</v>
          </cell>
          <cell r="X730" t="str">
            <v/>
          </cell>
          <cell r="Y730"/>
          <cell r="Z730"/>
          <cell r="AA730" t="str">
            <v>KONITZ</v>
          </cell>
          <cell r="AB730" t="str">
            <v>ACC/VAISSELLE</v>
          </cell>
        </row>
        <row r="731">
          <cell r="A731">
            <v>9999901101712</v>
          </cell>
          <cell r="B731" t="str">
            <v>FLAGUSA</v>
          </cell>
          <cell r="C731"/>
          <cell r="D731" t="str">
            <v>MUG FLAG USA</v>
          </cell>
          <cell r="E731"/>
          <cell r="F731">
            <v>4.38</v>
          </cell>
          <cell r="G731" t="str">
            <v>20</v>
          </cell>
          <cell r="H731"/>
          <cell r="I731"/>
          <cell r="J731"/>
          <cell r="K731">
            <v>11.9</v>
          </cell>
          <cell r="L731"/>
          <cell r="M731">
            <v>9.9166666666666679</v>
          </cell>
          <cell r="N731">
            <v>55.831932773109251</v>
          </cell>
          <cell r="O731">
            <v>1</v>
          </cell>
          <cell r="P731"/>
          <cell r="Q731">
            <v>0</v>
          </cell>
          <cell r="R731"/>
          <cell r="S731"/>
          <cell r="T731"/>
          <cell r="U731">
            <v>0</v>
          </cell>
          <cell r="V731" t="str">
            <v>MUG ISOTHERME  CREME</v>
          </cell>
          <cell r="W731">
            <v>4.38</v>
          </cell>
          <cell r="X731" t="str">
            <v/>
          </cell>
          <cell r="Y731"/>
          <cell r="Z731"/>
          <cell r="AA731" t="str">
            <v>KONITZ</v>
          </cell>
          <cell r="AB731" t="str">
            <v>ACC/VAISSELLE</v>
          </cell>
        </row>
        <row r="732">
          <cell r="A732">
            <v>4028145097897</v>
          </cell>
          <cell r="B732" t="str">
            <v>KONITZ 31</v>
          </cell>
          <cell r="C732"/>
          <cell r="D732" t="str">
            <v>MUG FLEURS V.LOWE</v>
          </cell>
          <cell r="E732"/>
          <cell r="F732">
            <v>6.56</v>
          </cell>
          <cell r="G732" t="str">
            <v>20</v>
          </cell>
          <cell r="H732"/>
          <cell r="I732"/>
          <cell r="J732"/>
          <cell r="K732">
            <v>16.899999999999999</v>
          </cell>
          <cell r="L732"/>
          <cell r="M732">
            <v>14.083333333333332</v>
          </cell>
          <cell r="N732">
            <v>53.42011834319527</v>
          </cell>
          <cell r="O732">
            <v>1</v>
          </cell>
          <cell r="P732"/>
          <cell r="Q732">
            <v>0</v>
          </cell>
          <cell r="R732"/>
          <cell r="S732"/>
          <cell r="T732"/>
          <cell r="U732">
            <v>0</v>
          </cell>
          <cell r="V732" t="str">
            <v>MUG ISOTHERME GRIS</v>
          </cell>
          <cell r="W732">
            <v>6.56</v>
          </cell>
          <cell r="X732" t="str">
            <v/>
          </cell>
          <cell r="Y732"/>
          <cell r="Z732"/>
          <cell r="AA732" t="str">
            <v>KONITZ</v>
          </cell>
          <cell r="AB732" t="str">
            <v>ACC/VAISSELLE</v>
          </cell>
        </row>
        <row r="733">
          <cell r="A733">
            <v>3661078238374</v>
          </cell>
          <cell r="B733" t="str">
            <v>AU6013</v>
          </cell>
          <cell r="C733"/>
          <cell r="D733" t="str">
            <v xml:space="preserve">MUG FRIDA KALHO L.JOVER </v>
          </cell>
          <cell r="E733"/>
          <cell r="F733">
            <v>5.2</v>
          </cell>
          <cell r="G733" t="str">
            <v>20</v>
          </cell>
          <cell r="H733"/>
          <cell r="I733"/>
          <cell r="J733"/>
          <cell r="K733">
            <v>12.9</v>
          </cell>
          <cell r="L733"/>
          <cell r="M733">
            <v>10.75</v>
          </cell>
          <cell r="N733">
            <v>51.627906976744185</v>
          </cell>
          <cell r="O733">
            <v>1</v>
          </cell>
          <cell r="P733"/>
          <cell r="Q733">
            <v>0</v>
          </cell>
          <cell r="R733"/>
          <cell r="S733"/>
          <cell r="T733"/>
          <cell r="U733">
            <v>0</v>
          </cell>
          <cell r="V733" t="str">
            <v>MUG ISOTHERME MARRON</v>
          </cell>
          <cell r="W733">
            <v>5.2</v>
          </cell>
          <cell r="X733" t="str">
            <v/>
          </cell>
          <cell r="Y733"/>
          <cell r="Z733"/>
          <cell r="AA733" t="str">
            <v>SOCADIS</v>
          </cell>
          <cell r="AB733" t="str">
            <v>ACC/VAISSELLE</v>
          </cell>
        </row>
        <row r="734">
          <cell r="A734">
            <v>3661078219533</v>
          </cell>
          <cell r="B734" t="str">
            <v>AU4914</v>
          </cell>
          <cell r="C734"/>
          <cell r="D734" t="str">
            <v>MUG GAUGHIN</v>
          </cell>
          <cell r="E734"/>
          <cell r="F734">
            <v>4.95</v>
          </cell>
          <cell r="G734" t="str">
            <v>20</v>
          </cell>
          <cell r="H734"/>
          <cell r="I734"/>
          <cell r="J734"/>
          <cell r="K734">
            <v>12.9</v>
          </cell>
          <cell r="L734"/>
          <cell r="M734">
            <v>10.75</v>
          </cell>
          <cell r="N734">
            <v>53.95348837209302</v>
          </cell>
          <cell r="O734">
            <v>1</v>
          </cell>
          <cell r="P734"/>
          <cell r="Q734">
            <v>0</v>
          </cell>
          <cell r="R734"/>
          <cell r="S734"/>
          <cell r="T734"/>
          <cell r="U734">
            <v>0</v>
          </cell>
          <cell r="V734" t="str">
            <v>MUG ISOTHERME WILLIAM MORRIS</v>
          </cell>
          <cell r="W734">
            <v>4.95</v>
          </cell>
          <cell r="X734" t="str">
            <v/>
          </cell>
          <cell r="Y734"/>
          <cell r="Z734"/>
          <cell r="AA734" t="str">
            <v>SOCADIS</v>
          </cell>
          <cell r="AB734" t="str">
            <v>ACC/VAISSELLE</v>
          </cell>
        </row>
        <row r="735">
          <cell r="A735">
            <v>4028145104878</v>
          </cell>
          <cell r="B735" t="str">
            <v>KONITZ 42</v>
          </cell>
          <cell r="C735"/>
          <cell r="D735" t="str">
            <v>MUG GIRAFES V.KAHL</v>
          </cell>
          <cell r="E735"/>
          <cell r="F735">
            <v>6.56</v>
          </cell>
          <cell r="G735" t="str">
            <v>20</v>
          </cell>
          <cell r="H735"/>
          <cell r="I735"/>
          <cell r="J735"/>
          <cell r="K735">
            <v>16.899999999999999</v>
          </cell>
          <cell r="L735"/>
          <cell r="M735">
            <v>14.083333333333332</v>
          </cell>
          <cell r="N735">
            <v>53.42011834319527</v>
          </cell>
          <cell r="O735">
            <v>1</v>
          </cell>
          <cell r="P735"/>
          <cell r="Q735">
            <v>0</v>
          </cell>
          <cell r="R735"/>
          <cell r="S735"/>
          <cell r="T735"/>
          <cell r="U735">
            <v>0</v>
          </cell>
          <cell r="V735" t="str">
            <v>MUG JAVA PORC/BOIS 400ML</v>
          </cell>
          <cell r="W735">
            <v>6.56</v>
          </cell>
          <cell r="X735" t="str">
            <v/>
          </cell>
          <cell r="Y735"/>
          <cell r="Z735"/>
          <cell r="AA735" t="str">
            <v>KONITZ</v>
          </cell>
          <cell r="AB735" t="str">
            <v>ACC/VAISSELLE</v>
          </cell>
        </row>
        <row r="736">
          <cell r="A736">
            <v>4028145108678</v>
          </cell>
          <cell r="B736" t="str">
            <v>KONITZ 45</v>
          </cell>
          <cell r="C736"/>
          <cell r="D736" t="str">
            <v>MUG HERISSON V.KAHL</v>
          </cell>
          <cell r="E736"/>
          <cell r="F736">
            <v>6.56</v>
          </cell>
          <cell r="G736" t="str">
            <v>20</v>
          </cell>
          <cell r="H736"/>
          <cell r="I736"/>
          <cell r="J736"/>
          <cell r="K736">
            <v>16.899999999999999</v>
          </cell>
          <cell r="L736"/>
          <cell r="M736">
            <v>14.083333333333332</v>
          </cell>
          <cell r="N736">
            <v>53.42011834319527</v>
          </cell>
          <cell r="O736">
            <v>1</v>
          </cell>
          <cell r="P736"/>
          <cell r="Q736">
            <v>0</v>
          </cell>
          <cell r="R736"/>
          <cell r="S736"/>
          <cell r="T736"/>
          <cell r="U736">
            <v>0</v>
          </cell>
          <cell r="V736" t="str">
            <v>MUG KLIMT DAME EVENTAIL</v>
          </cell>
          <cell r="W736">
            <v>6.56</v>
          </cell>
          <cell r="X736" t="str">
            <v/>
          </cell>
          <cell r="Y736"/>
          <cell r="Z736"/>
          <cell r="AA736" t="str">
            <v>KONITZ</v>
          </cell>
          <cell r="AB736" t="str">
            <v>ACC/VAISSELLE</v>
          </cell>
        </row>
        <row r="737">
          <cell r="A737">
            <v>24259</v>
          </cell>
          <cell r="B737" t="str">
            <v>2425</v>
          </cell>
          <cell r="C737"/>
          <cell r="D737" t="str">
            <v>MUG HOTEL</v>
          </cell>
          <cell r="E737"/>
          <cell r="F737">
            <v>0.01</v>
          </cell>
          <cell r="G737" t="str">
            <v>20</v>
          </cell>
          <cell r="H737"/>
          <cell r="I737"/>
          <cell r="J737"/>
          <cell r="K737">
            <v>10.9</v>
          </cell>
          <cell r="L737"/>
          <cell r="M737">
            <v>9.0833333333333339</v>
          </cell>
          <cell r="N737">
            <v>99.88990825688073</v>
          </cell>
          <cell r="O737">
            <v>1</v>
          </cell>
          <cell r="P737"/>
          <cell r="Q737">
            <v>0</v>
          </cell>
          <cell r="R737"/>
          <cell r="S737"/>
          <cell r="T737"/>
          <cell r="U737">
            <v>0</v>
          </cell>
          <cell r="V737" t="str">
            <v>MUG KLIMT FEMME ET ENFANT</v>
          </cell>
          <cell r="W737">
            <v>0.01</v>
          </cell>
          <cell r="X737" t="str">
            <v/>
          </cell>
          <cell r="Y737"/>
          <cell r="Z737"/>
          <cell r="AA737" t="str">
            <v>DAMMANN-ACC</v>
          </cell>
          <cell r="AB737" t="str">
            <v>ACC/VAISSELLE</v>
          </cell>
        </row>
        <row r="738">
          <cell r="A738">
            <v>3661078235403</v>
          </cell>
          <cell r="B738" t="str">
            <v>AU6006</v>
          </cell>
          <cell r="C738"/>
          <cell r="D738" t="str">
            <v>MUG ISHITA 300 ml</v>
          </cell>
          <cell r="E738"/>
          <cell r="F738">
            <v>6.05</v>
          </cell>
          <cell r="G738" t="str">
            <v>20</v>
          </cell>
          <cell r="H738"/>
          <cell r="I738"/>
          <cell r="J738"/>
          <cell r="K738">
            <v>15.9</v>
          </cell>
          <cell r="L738"/>
          <cell r="M738">
            <v>13.25</v>
          </cell>
          <cell r="N738">
            <v>54.339622641509436</v>
          </cell>
          <cell r="O738">
            <v>1</v>
          </cell>
          <cell r="P738"/>
          <cell r="Q738">
            <v>0</v>
          </cell>
          <cell r="R738"/>
          <cell r="S738"/>
          <cell r="T738"/>
          <cell r="U738">
            <v>0</v>
          </cell>
          <cell r="V738" t="str">
            <v>MUG KLIMT L'ARBRE DE VIE</v>
          </cell>
          <cell r="W738">
            <v>6.05</v>
          </cell>
          <cell r="X738" t="str">
            <v/>
          </cell>
          <cell r="Y738"/>
          <cell r="Z738"/>
          <cell r="AA738" t="str">
            <v>SOCADIS</v>
          </cell>
          <cell r="AB738" t="str">
            <v>ACC/VAISSELLE</v>
          </cell>
        </row>
        <row r="739">
          <cell r="A739">
            <v>5905179612151</v>
          </cell>
          <cell r="B739" t="str">
            <v>A00282</v>
          </cell>
          <cell r="C739"/>
          <cell r="D739" t="str">
            <v>MUG ISOTHERME  CREME</v>
          </cell>
          <cell r="E739"/>
          <cell r="F739">
            <v>9.9</v>
          </cell>
          <cell r="G739" t="str">
            <v>20</v>
          </cell>
          <cell r="H739"/>
          <cell r="I739"/>
          <cell r="J739"/>
          <cell r="K739">
            <v>21.8</v>
          </cell>
          <cell r="L739"/>
          <cell r="M739">
            <v>18.166666666666668</v>
          </cell>
          <cell r="N739">
            <v>45.504587155963307</v>
          </cell>
          <cell r="O739">
            <v>1</v>
          </cell>
          <cell r="P739"/>
          <cell r="Q739">
            <v>0</v>
          </cell>
          <cell r="R739"/>
          <cell r="S739"/>
          <cell r="T739"/>
          <cell r="U739">
            <v>0</v>
          </cell>
          <cell r="V739" t="str">
            <v>MUG KLIMT LA FAMILLE</v>
          </cell>
          <cell r="W739">
            <v>9.9</v>
          </cell>
          <cell r="X739" t="str">
            <v/>
          </cell>
          <cell r="Y739"/>
          <cell r="Z739"/>
          <cell r="AA739" t="str">
            <v>EASTTARGET</v>
          </cell>
          <cell r="AB739" t="str">
            <v>ACC/VAISSELLE</v>
          </cell>
        </row>
        <row r="740">
          <cell r="A740">
            <v>5905179623607</v>
          </cell>
          <cell r="B740" t="str">
            <v>A00284</v>
          </cell>
          <cell r="C740"/>
          <cell r="D740" t="str">
            <v>MUG ISOTHERME GRIS</v>
          </cell>
          <cell r="E740"/>
          <cell r="F740">
            <v>9.9</v>
          </cell>
          <cell r="G740" t="str">
            <v>20</v>
          </cell>
          <cell r="H740"/>
          <cell r="I740"/>
          <cell r="J740"/>
          <cell r="K740">
            <v>21.8</v>
          </cell>
          <cell r="L740"/>
          <cell r="M740">
            <v>18.166666666666668</v>
          </cell>
          <cell r="N740">
            <v>45.504587155963307</v>
          </cell>
          <cell r="O740">
            <v>1</v>
          </cell>
          <cell r="P740"/>
          <cell r="Q740">
            <v>0</v>
          </cell>
          <cell r="R740"/>
          <cell r="S740"/>
          <cell r="T740"/>
          <cell r="U740">
            <v>0</v>
          </cell>
          <cell r="V740" t="str">
            <v>MUG KLIMT LA MEDECINE</v>
          </cell>
          <cell r="W740">
            <v>9.9</v>
          </cell>
          <cell r="X740" t="str">
            <v/>
          </cell>
          <cell r="Y740"/>
          <cell r="Z740"/>
          <cell r="AA740" t="str">
            <v>EASTTARGET</v>
          </cell>
          <cell r="AB740" t="str">
            <v>ACC/VAISSELLE</v>
          </cell>
        </row>
        <row r="741">
          <cell r="A741">
            <v>5905179612168</v>
          </cell>
          <cell r="B741" t="str">
            <v>A00283</v>
          </cell>
          <cell r="C741"/>
          <cell r="D741" t="str">
            <v>MUG ISOTHERME MARRON</v>
          </cell>
          <cell r="E741"/>
          <cell r="F741">
            <v>9.9</v>
          </cell>
          <cell r="G741" t="str">
            <v>20</v>
          </cell>
          <cell r="H741"/>
          <cell r="I741"/>
          <cell r="J741"/>
          <cell r="K741">
            <v>21.8</v>
          </cell>
          <cell r="L741"/>
          <cell r="M741">
            <v>18.166666666666668</v>
          </cell>
          <cell r="N741">
            <v>45.504587155963307</v>
          </cell>
          <cell r="O741">
            <v>1</v>
          </cell>
          <cell r="P741"/>
          <cell r="Q741">
            <v>0</v>
          </cell>
          <cell r="R741"/>
          <cell r="S741"/>
          <cell r="T741"/>
          <cell r="U741">
            <v>0</v>
          </cell>
          <cell r="V741" t="str">
            <v>MUG KLIMT LE BAISER DORE</v>
          </cell>
          <cell r="W741">
            <v>9.9</v>
          </cell>
          <cell r="X741" t="str">
            <v/>
          </cell>
          <cell r="Y741"/>
          <cell r="Z741"/>
          <cell r="AA741" t="str">
            <v>EASTTARGET</v>
          </cell>
          <cell r="AB741" t="str">
            <v>ACC/VAISSELLE</v>
          </cell>
        </row>
        <row r="742">
          <cell r="A742">
            <v>5010792870861</v>
          </cell>
          <cell r="B742" t="str">
            <v>A00270</v>
          </cell>
          <cell r="C742"/>
          <cell r="D742" t="str">
            <v>MUG ISOTHERME WILLIAM MORRIS</v>
          </cell>
          <cell r="E742"/>
          <cell r="F742">
            <v>4.55</v>
          </cell>
          <cell r="G742" t="str">
            <v>20</v>
          </cell>
          <cell r="H742"/>
          <cell r="I742"/>
          <cell r="J742"/>
          <cell r="K742">
            <v>9.6</v>
          </cell>
          <cell r="L742"/>
          <cell r="M742">
            <v>8</v>
          </cell>
          <cell r="N742">
            <v>43.125</v>
          </cell>
          <cell r="O742">
            <v>1</v>
          </cell>
          <cell r="P742"/>
          <cell r="Q742">
            <v>0</v>
          </cell>
          <cell r="R742"/>
          <cell r="S742"/>
          <cell r="T742"/>
          <cell r="U742">
            <v>0</v>
          </cell>
          <cell r="V742" t="str">
            <v>MUG KLIMT LE BAISER NOIR</v>
          </cell>
          <cell r="W742">
            <v>4.55</v>
          </cell>
          <cell r="X742" t="str">
            <v/>
          </cell>
          <cell r="Y742"/>
          <cell r="Z742"/>
          <cell r="AA742" t="str">
            <v>EASTTARGET</v>
          </cell>
          <cell r="AB742" t="str">
            <v>ACC/VAISSELLE</v>
          </cell>
        </row>
        <row r="743">
          <cell r="A743">
            <v>9999901101408</v>
          </cell>
          <cell r="B743" t="str">
            <v>120489</v>
          </cell>
          <cell r="C743"/>
          <cell r="D743" t="str">
            <v>MUG JAVA PORC/BOIS 400ML</v>
          </cell>
          <cell r="E743"/>
          <cell r="F743">
            <v>10</v>
          </cell>
          <cell r="G743" t="str">
            <v>20</v>
          </cell>
          <cell r="H743"/>
          <cell r="I743"/>
          <cell r="J743"/>
          <cell r="K743">
            <v>28.9</v>
          </cell>
          <cell r="L743"/>
          <cell r="M743">
            <v>24.083333333333332</v>
          </cell>
          <cell r="N743">
            <v>58.477508650519027</v>
          </cell>
          <cell r="O743">
            <v>1</v>
          </cell>
          <cell r="P743"/>
          <cell r="Q743">
            <v>0</v>
          </cell>
          <cell r="R743"/>
          <cell r="S743"/>
          <cell r="T743"/>
          <cell r="U743">
            <v>0</v>
          </cell>
          <cell r="V743" t="str">
            <v>LMQ GELEE POMME ROSE</v>
          </cell>
          <cell r="W743">
            <v>10</v>
          </cell>
          <cell r="X743" t="str">
            <v/>
          </cell>
          <cell r="Y743"/>
          <cell r="Z743"/>
          <cell r="AA743" t="str">
            <v>EASTTARGET</v>
          </cell>
          <cell r="AB743" t="str">
            <v>ALIMENTATION 20%</v>
          </cell>
        </row>
        <row r="744">
          <cell r="A744">
            <v>3661078196292</v>
          </cell>
          <cell r="B744" t="str">
            <v>AU4822</v>
          </cell>
          <cell r="C744"/>
          <cell r="D744" t="str">
            <v>MUG KLIMT DAME EVENTAIL</v>
          </cell>
          <cell r="E744"/>
          <cell r="F744">
            <v>4.95</v>
          </cell>
          <cell r="G744" t="str">
            <v>20</v>
          </cell>
          <cell r="H744"/>
          <cell r="I744"/>
          <cell r="J744"/>
          <cell r="K744">
            <v>12.9</v>
          </cell>
          <cell r="L744"/>
          <cell r="M744">
            <v>10.75</v>
          </cell>
          <cell r="N744">
            <v>53.95348837209302</v>
          </cell>
          <cell r="O744">
            <v>1</v>
          </cell>
          <cell r="P744"/>
          <cell r="Q744">
            <v>0</v>
          </cell>
          <cell r="R744"/>
          <cell r="S744"/>
          <cell r="T744"/>
          <cell r="U744">
            <v>0</v>
          </cell>
          <cell r="V744" t="str">
            <v>MUG MICKEY JAUNE 380 ML</v>
          </cell>
          <cell r="W744">
            <v>4.95</v>
          </cell>
          <cell r="X744" t="str">
            <v/>
          </cell>
          <cell r="Y744"/>
          <cell r="Z744"/>
          <cell r="AA744" t="str">
            <v>SOCADIS</v>
          </cell>
          <cell r="AB744" t="str">
            <v>ACC/VAISSELLE</v>
          </cell>
        </row>
        <row r="745">
          <cell r="A745">
            <v>3661078203181</v>
          </cell>
          <cell r="B745" t="str">
            <v>AU4855</v>
          </cell>
          <cell r="C745"/>
          <cell r="D745" t="str">
            <v>MUG KLIMT FEMME ET ENFANT</v>
          </cell>
          <cell r="E745"/>
          <cell r="F745">
            <v>4.95</v>
          </cell>
          <cell r="G745" t="str">
            <v>20</v>
          </cell>
          <cell r="H745"/>
          <cell r="I745"/>
          <cell r="J745"/>
          <cell r="K745">
            <v>12.9</v>
          </cell>
          <cell r="L745"/>
          <cell r="M745">
            <v>10.75</v>
          </cell>
          <cell r="N745">
            <v>53.95348837209302</v>
          </cell>
          <cell r="O745">
            <v>1</v>
          </cell>
          <cell r="P745"/>
          <cell r="Q745">
            <v>0</v>
          </cell>
          <cell r="R745"/>
          <cell r="S745"/>
          <cell r="T745"/>
          <cell r="U745">
            <v>0</v>
          </cell>
          <cell r="V745" t="str">
            <v>MUG MICKEY POIS 380 ML</v>
          </cell>
          <cell r="W745">
            <v>4.95</v>
          </cell>
          <cell r="X745" t="str">
            <v/>
          </cell>
          <cell r="Y745"/>
          <cell r="Z745"/>
          <cell r="AA745" t="str">
            <v>SOCADIS</v>
          </cell>
          <cell r="AB745" t="str">
            <v>ACC/VAISSELLE</v>
          </cell>
        </row>
        <row r="746">
          <cell r="A746">
            <v>3661078209190</v>
          </cell>
          <cell r="B746" t="str">
            <v>AU4871</v>
          </cell>
          <cell r="C746"/>
          <cell r="D746" t="str">
            <v>MUG KLIMT L'ARBRE DE VIE</v>
          </cell>
          <cell r="E746"/>
          <cell r="F746">
            <v>4.95</v>
          </cell>
          <cell r="G746" t="str">
            <v>20</v>
          </cell>
          <cell r="H746"/>
          <cell r="I746"/>
          <cell r="J746"/>
          <cell r="K746">
            <v>12.9</v>
          </cell>
          <cell r="L746"/>
          <cell r="M746">
            <v>10.75</v>
          </cell>
          <cell r="N746">
            <v>53.95348837209302</v>
          </cell>
          <cell r="O746">
            <v>1</v>
          </cell>
          <cell r="P746"/>
          <cell r="Q746">
            <v>0</v>
          </cell>
          <cell r="R746"/>
          <cell r="S746"/>
          <cell r="T746"/>
          <cell r="U746">
            <v>0</v>
          </cell>
          <cell r="V746" t="str">
            <v>MUG PAINTDROPS ZEBRE</v>
          </cell>
          <cell r="W746">
            <v>4.95</v>
          </cell>
          <cell r="X746" t="str">
            <v/>
          </cell>
          <cell r="Y746"/>
          <cell r="Z746"/>
          <cell r="AA746" t="str">
            <v>SOCADIS</v>
          </cell>
          <cell r="AB746" t="str">
            <v>ACC/VAISSELLE</v>
          </cell>
        </row>
        <row r="747">
          <cell r="A747">
            <v>3661078209183</v>
          </cell>
          <cell r="B747" t="str">
            <v>AU4870</v>
          </cell>
          <cell r="C747"/>
          <cell r="D747" t="str">
            <v>MUG KLIMT LA FAMILLE</v>
          </cell>
          <cell r="E747"/>
          <cell r="F747">
            <v>4.95</v>
          </cell>
          <cell r="G747" t="str">
            <v>20</v>
          </cell>
          <cell r="H747"/>
          <cell r="I747"/>
          <cell r="J747"/>
          <cell r="K747">
            <v>12.9</v>
          </cell>
          <cell r="L747"/>
          <cell r="M747">
            <v>10.75</v>
          </cell>
          <cell r="N747">
            <v>53.95348837209302</v>
          </cell>
          <cell r="O747">
            <v>1</v>
          </cell>
          <cell r="P747"/>
          <cell r="Q747">
            <v>0</v>
          </cell>
          <cell r="R747"/>
          <cell r="S747"/>
          <cell r="T747"/>
          <cell r="U747">
            <v>0</v>
          </cell>
          <cell r="V747" t="str">
            <v>MUG PANDA V.KAHL</v>
          </cell>
          <cell r="W747">
            <v>4.95</v>
          </cell>
          <cell r="X747" t="str">
            <v/>
          </cell>
          <cell r="Y747"/>
          <cell r="Z747"/>
          <cell r="AA747" t="str">
            <v>SOCADIS</v>
          </cell>
          <cell r="AB747" t="str">
            <v>ACC/VAISSELLE</v>
          </cell>
        </row>
        <row r="748">
          <cell r="A748">
            <v>3661078203242</v>
          </cell>
          <cell r="B748" t="str">
            <v>AU4860</v>
          </cell>
          <cell r="C748"/>
          <cell r="D748" t="str">
            <v>MUG KLIMT LA MEDECINE</v>
          </cell>
          <cell r="E748"/>
          <cell r="F748">
            <v>4.95</v>
          </cell>
          <cell r="G748" t="str">
            <v>20</v>
          </cell>
          <cell r="H748"/>
          <cell r="I748"/>
          <cell r="J748"/>
          <cell r="K748">
            <v>12.9</v>
          </cell>
          <cell r="L748"/>
          <cell r="M748">
            <v>10.75</v>
          </cell>
          <cell r="N748">
            <v>53.95348837209302</v>
          </cell>
          <cell r="O748">
            <v>1</v>
          </cell>
          <cell r="P748"/>
          <cell r="Q748">
            <v>0</v>
          </cell>
          <cell r="R748"/>
          <cell r="S748"/>
          <cell r="T748"/>
          <cell r="U748">
            <v>0</v>
          </cell>
          <cell r="V748" t="str">
            <v>MUG PAON</v>
          </cell>
          <cell r="W748">
            <v>4.95</v>
          </cell>
          <cell r="X748" t="str">
            <v/>
          </cell>
          <cell r="Y748"/>
          <cell r="Z748"/>
          <cell r="AA748" t="str">
            <v>SOCADIS</v>
          </cell>
          <cell r="AB748" t="str">
            <v>ACC/VAISSELLE</v>
          </cell>
        </row>
        <row r="749">
          <cell r="A749">
            <v>3661078200036</v>
          </cell>
          <cell r="B749" t="str">
            <v>AU4846</v>
          </cell>
          <cell r="C749"/>
          <cell r="D749" t="str">
            <v>MUG KLIMT LE BAISER DORE</v>
          </cell>
          <cell r="E749"/>
          <cell r="F749">
            <v>5.2</v>
          </cell>
          <cell r="G749" t="str">
            <v>20</v>
          </cell>
          <cell r="H749"/>
          <cell r="I749"/>
          <cell r="J749"/>
          <cell r="K749">
            <v>12.9</v>
          </cell>
          <cell r="L749"/>
          <cell r="M749">
            <v>10.75</v>
          </cell>
          <cell r="N749">
            <v>51.627906976744185</v>
          </cell>
          <cell r="O749">
            <v>1</v>
          </cell>
          <cell r="P749"/>
          <cell r="Q749">
            <v>0</v>
          </cell>
          <cell r="R749"/>
          <cell r="S749"/>
          <cell r="T749"/>
          <cell r="U749">
            <v>0</v>
          </cell>
          <cell r="V749" t="str">
            <v>MUG PAPILLONS V.LOWE</v>
          </cell>
          <cell r="W749">
            <v>5.2</v>
          </cell>
          <cell r="X749" t="str">
            <v/>
          </cell>
          <cell r="Y749"/>
          <cell r="Z749"/>
          <cell r="AA749" t="str">
            <v>SOCADIS</v>
          </cell>
          <cell r="AB749" t="str">
            <v>ACC/VAISSELLE</v>
          </cell>
        </row>
        <row r="750">
          <cell r="A750">
            <v>3661078203235</v>
          </cell>
          <cell r="B750" t="str">
            <v>AU4861</v>
          </cell>
          <cell r="C750"/>
          <cell r="D750" t="str">
            <v>MUG KLIMT LE BAISER NOIR</v>
          </cell>
          <cell r="E750"/>
          <cell r="F750">
            <v>4.95</v>
          </cell>
          <cell r="G750" t="str">
            <v>20</v>
          </cell>
          <cell r="H750"/>
          <cell r="I750"/>
          <cell r="J750"/>
          <cell r="K750">
            <v>12.9</v>
          </cell>
          <cell r="L750"/>
          <cell r="M750">
            <v>10.75</v>
          </cell>
          <cell r="N750">
            <v>53.95348837209302</v>
          </cell>
          <cell r="O750">
            <v>1</v>
          </cell>
          <cell r="P750"/>
          <cell r="Q750">
            <v>0</v>
          </cell>
          <cell r="R750"/>
          <cell r="S750"/>
          <cell r="T750"/>
          <cell r="U750">
            <v>0</v>
          </cell>
          <cell r="V750" t="str">
            <v>MUG PICASSO</v>
          </cell>
          <cell r="W750">
            <v>4.95</v>
          </cell>
          <cell r="X750" t="str">
            <v/>
          </cell>
          <cell r="Y750"/>
          <cell r="Z750"/>
          <cell r="AA750" t="str">
            <v>SOCADIS</v>
          </cell>
          <cell r="AB750" t="str">
            <v>ACC/VAISSELLE</v>
          </cell>
        </row>
        <row r="751">
          <cell r="A751">
            <v>8032578963304</v>
          </cell>
          <cell r="B751" t="str">
            <v>EG1044</v>
          </cell>
          <cell r="C751"/>
          <cell r="D751" t="str">
            <v>MUG MICKEY JAUNE 380 ML</v>
          </cell>
          <cell r="E751"/>
          <cell r="F751">
            <v>6.9</v>
          </cell>
          <cell r="G751" t="str">
            <v>20</v>
          </cell>
          <cell r="H751"/>
          <cell r="I751"/>
          <cell r="J751"/>
          <cell r="K751">
            <v>18.899999999999999</v>
          </cell>
          <cell r="L751"/>
          <cell r="M751">
            <v>15.75</v>
          </cell>
          <cell r="N751">
            <v>56.19047619047619</v>
          </cell>
          <cell r="O751">
            <v>1</v>
          </cell>
          <cell r="P751"/>
          <cell r="Q751">
            <v>0</v>
          </cell>
          <cell r="R751"/>
          <cell r="S751"/>
          <cell r="T751"/>
          <cell r="U751">
            <v>0</v>
          </cell>
          <cell r="V751" t="str">
            <v>MUG QUEENS BLEU</v>
          </cell>
          <cell r="W751">
            <v>6.9</v>
          </cell>
          <cell r="X751" t="str">
            <v/>
          </cell>
          <cell r="Y751"/>
          <cell r="Z751"/>
          <cell r="AA751" t="str">
            <v>SOCADIS</v>
          </cell>
          <cell r="AB751" t="str">
            <v>ACC/VAISSELLE</v>
          </cell>
        </row>
        <row r="752">
          <cell r="A752">
            <v>8032578963359</v>
          </cell>
          <cell r="B752" t="str">
            <v>EG1047</v>
          </cell>
          <cell r="C752"/>
          <cell r="D752" t="str">
            <v>MUG MICKEY POIS 380 ML</v>
          </cell>
          <cell r="E752"/>
          <cell r="F752">
            <v>6.9</v>
          </cell>
          <cell r="G752" t="str">
            <v>20</v>
          </cell>
          <cell r="H752"/>
          <cell r="I752"/>
          <cell r="J752"/>
          <cell r="K752">
            <v>18.899999999999999</v>
          </cell>
          <cell r="L752"/>
          <cell r="M752">
            <v>15.75</v>
          </cell>
          <cell r="N752">
            <v>56.19047619047619</v>
          </cell>
          <cell r="O752">
            <v>1</v>
          </cell>
          <cell r="P752"/>
          <cell r="Q752">
            <v>0</v>
          </cell>
          <cell r="R752"/>
          <cell r="S752"/>
          <cell r="T752"/>
          <cell r="U752">
            <v>0</v>
          </cell>
          <cell r="V752" t="str">
            <v>MUG RENOIR DANSE A BOOURGIVAL</v>
          </cell>
          <cell r="W752">
            <v>6.9</v>
          </cell>
          <cell r="X752" t="str">
            <v/>
          </cell>
          <cell r="Y752"/>
          <cell r="Z752"/>
          <cell r="AA752" t="str">
            <v>SOCADIS</v>
          </cell>
          <cell r="AB752" t="str">
            <v>ACC/VAISSELLE</v>
          </cell>
        </row>
        <row r="753">
          <cell r="A753">
            <v>3661078196254</v>
          </cell>
          <cell r="B753" t="str">
            <v>AU4818</v>
          </cell>
          <cell r="C753"/>
          <cell r="D753" t="str">
            <v>MUG MONET LES COQUELICOTS</v>
          </cell>
          <cell r="E753"/>
          <cell r="F753">
            <v>4.95</v>
          </cell>
          <cell r="G753" t="str">
            <v>20</v>
          </cell>
          <cell r="H753"/>
          <cell r="I753"/>
          <cell r="J753"/>
          <cell r="K753">
            <v>12.9</v>
          </cell>
          <cell r="L753"/>
          <cell r="M753">
            <v>10.75</v>
          </cell>
          <cell r="N753">
            <v>53.95348837209302</v>
          </cell>
          <cell r="O753">
            <v>1</v>
          </cell>
          <cell r="P753"/>
          <cell r="Q753">
            <v>0</v>
          </cell>
          <cell r="R753"/>
          <cell r="S753"/>
          <cell r="T753"/>
          <cell r="U753">
            <v>0</v>
          </cell>
          <cell r="V753" t="str">
            <v>MUG MONET LES COQUELICOTS</v>
          </cell>
          <cell r="W753">
            <v>4.95</v>
          </cell>
          <cell r="X753" t="str">
            <v/>
          </cell>
          <cell r="Y753"/>
          <cell r="Z753"/>
          <cell r="AA753" t="str">
            <v>SOCADIS</v>
          </cell>
          <cell r="AB753" t="str">
            <v>ACC/VAISSELLE</v>
          </cell>
        </row>
        <row r="754">
          <cell r="A754">
            <v>9999901101422</v>
          </cell>
          <cell r="B754" t="str">
            <v>120584</v>
          </cell>
          <cell r="C754"/>
          <cell r="D754" t="str">
            <v>MUG NELSON PORC/BOIS 400ML</v>
          </cell>
          <cell r="E754"/>
          <cell r="F754">
            <v>10</v>
          </cell>
          <cell r="G754" t="str">
            <v>20</v>
          </cell>
          <cell r="H754"/>
          <cell r="I754"/>
          <cell r="J754"/>
          <cell r="K754">
            <v>28.9</v>
          </cell>
          <cell r="L754"/>
          <cell r="M754">
            <v>24.083333333333332</v>
          </cell>
          <cell r="N754">
            <v>58.477508650519027</v>
          </cell>
          <cell r="O754">
            <v>1</v>
          </cell>
          <cell r="P754"/>
          <cell r="Q754">
            <v>0</v>
          </cell>
          <cell r="R754"/>
          <cell r="S754"/>
          <cell r="T754"/>
          <cell r="U754">
            <v>0</v>
          </cell>
          <cell r="V754" t="str">
            <v>MUG NELSON PORC/BOIS 400ML</v>
          </cell>
          <cell r="W754">
            <v>10</v>
          </cell>
          <cell r="X754" t="str">
            <v/>
          </cell>
          <cell r="Y754"/>
          <cell r="Z754"/>
          <cell r="AA754" t="str">
            <v>EASTTARGET</v>
          </cell>
          <cell r="AB754" t="str">
            <v>ALIMENTATION 20%</v>
          </cell>
        </row>
        <row r="755">
          <cell r="A755">
            <v>4028145098177</v>
          </cell>
          <cell r="B755" t="str">
            <v>KONITZ 10</v>
          </cell>
          <cell r="C755"/>
          <cell r="D755" t="str">
            <v>MUG OILPAINTING</v>
          </cell>
          <cell r="E755"/>
          <cell r="F755">
            <v>6.56</v>
          </cell>
          <cell r="G755" t="str">
            <v>20</v>
          </cell>
          <cell r="H755"/>
          <cell r="I755"/>
          <cell r="J755"/>
          <cell r="K755">
            <v>16.899999999999999</v>
          </cell>
          <cell r="L755"/>
          <cell r="M755">
            <v>14.083333333333332</v>
          </cell>
          <cell r="N755">
            <v>53.42011834319527</v>
          </cell>
          <cell r="O755">
            <v>1</v>
          </cell>
          <cell r="P755"/>
          <cell r="Q755">
            <v>0</v>
          </cell>
          <cell r="R755"/>
          <cell r="S755"/>
          <cell r="T755"/>
          <cell r="U755">
            <v>0</v>
          </cell>
          <cell r="V755" t="str">
            <v>MUG OILPAINTING</v>
          </cell>
          <cell r="W755">
            <v>6.56</v>
          </cell>
          <cell r="X755" t="str">
            <v/>
          </cell>
          <cell r="Y755"/>
          <cell r="Z755"/>
          <cell r="AA755" t="str">
            <v>KONITZ</v>
          </cell>
          <cell r="AB755" t="str">
            <v>ACC/VAISSELLE</v>
          </cell>
        </row>
        <row r="756">
          <cell r="A756"/>
          <cell r="B756" t="str">
            <v>A00301</v>
          </cell>
          <cell r="C756"/>
          <cell r="D756" t="str">
            <v>MUG OR ET BLANC</v>
          </cell>
          <cell r="E756"/>
          <cell r="F756">
            <v>2.36</v>
          </cell>
          <cell r="G756" t="str">
            <v>20</v>
          </cell>
          <cell r="H756"/>
          <cell r="I756"/>
          <cell r="J756"/>
          <cell r="K756">
            <v>6.9</v>
          </cell>
          <cell r="L756"/>
          <cell r="M756">
            <v>5.75</v>
          </cell>
          <cell r="N756">
            <v>58.956521739130437</v>
          </cell>
          <cell r="O756">
            <v>1</v>
          </cell>
          <cell r="P756"/>
          <cell r="Q756">
            <v>0</v>
          </cell>
          <cell r="R756"/>
          <cell r="S756"/>
          <cell r="T756"/>
          <cell r="U756">
            <v>0</v>
          </cell>
          <cell r="V756" t="str">
            <v>MUG OR ET BLANC</v>
          </cell>
          <cell r="W756">
            <v>2.36</v>
          </cell>
          <cell r="X756" t="str">
            <v/>
          </cell>
          <cell r="Y756"/>
          <cell r="Z756"/>
          <cell r="AA756" t="str">
            <v>REPRISE</v>
          </cell>
          <cell r="AB756" t="str">
            <v>ACC/VAISSELLE</v>
          </cell>
        </row>
        <row r="757">
          <cell r="A757"/>
          <cell r="B757" t="str">
            <v>A00326</v>
          </cell>
          <cell r="C757"/>
          <cell r="D757" t="str">
            <v>MUG OR ET BLANC</v>
          </cell>
          <cell r="E757"/>
          <cell r="F757">
            <v>2.36</v>
          </cell>
          <cell r="G757" t="str">
            <v>20</v>
          </cell>
          <cell r="H757"/>
          <cell r="I757"/>
          <cell r="J757"/>
          <cell r="K757">
            <v>6.9</v>
          </cell>
          <cell r="L757"/>
          <cell r="M757">
            <v>5.75</v>
          </cell>
          <cell r="N757">
            <v>58.956521739130437</v>
          </cell>
          <cell r="O757">
            <v>1</v>
          </cell>
          <cell r="P757"/>
          <cell r="Q757">
            <v>0</v>
          </cell>
          <cell r="R757"/>
          <cell r="S757"/>
          <cell r="T757"/>
          <cell r="U757">
            <v>0</v>
          </cell>
          <cell r="V757" t="str">
            <v>MUG OR ET BLANC</v>
          </cell>
          <cell r="W757">
            <v>2.36</v>
          </cell>
          <cell r="X757" t="str">
            <v/>
          </cell>
          <cell r="Y757"/>
          <cell r="Z757"/>
          <cell r="AA757" t="str">
            <v>REPRISE</v>
          </cell>
          <cell r="AB757" t="str">
            <v>ACC/VAISSELLE</v>
          </cell>
        </row>
        <row r="758">
          <cell r="A758">
            <v>4028145095947</v>
          </cell>
          <cell r="B758" t="str">
            <v>KONITZ 63</v>
          </cell>
          <cell r="C758"/>
          <cell r="D758" t="str">
            <v>MUG PAINTDROPS ELEPHANT</v>
          </cell>
          <cell r="E758"/>
          <cell r="F758">
            <v>5.24</v>
          </cell>
          <cell r="G758" t="str">
            <v>20</v>
          </cell>
          <cell r="H758"/>
          <cell r="I758"/>
          <cell r="J758"/>
          <cell r="K758">
            <v>13.9</v>
          </cell>
          <cell r="L758"/>
          <cell r="M758">
            <v>11.583333333333334</v>
          </cell>
          <cell r="N758">
            <v>54.762589928057558</v>
          </cell>
          <cell r="O758">
            <v>1</v>
          </cell>
          <cell r="P758"/>
          <cell r="Q758">
            <v>0</v>
          </cell>
          <cell r="R758"/>
          <cell r="S758"/>
          <cell r="T758"/>
          <cell r="U758">
            <v>0</v>
          </cell>
          <cell r="V758" t="str">
            <v>MUG PAINTDROPS ELEPHANT</v>
          </cell>
          <cell r="W758">
            <v>5.24</v>
          </cell>
          <cell r="X758" t="str">
            <v/>
          </cell>
          <cell r="Y758"/>
          <cell r="Z758"/>
          <cell r="AA758" t="str">
            <v>KONITZ</v>
          </cell>
          <cell r="AB758" t="str">
            <v>ACC/VAISSELLE</v>
          </cell>
        </row>
        <row r="759">
          <cell r="A759">
            <v>4028145093523</v>
          </cell>
          <cell r="B759" t="str">
            <v>KONITZ 62</v>
          </cell>
          <cell r="C759"/>
          <cell r="D759" t="str">
            <v>MUG PAINTDROPS GIRAFE</v>
          </cell>
          <cell r="E759"/>
          <cell r="F759">
            <v>5.24</v>
          </cell>
          <cell r="G759" t="str">
            <v>20</v>
          </cell>
          <cell r="H759"/>
          <cell r="I759"/>
          <cell r="J759"/>
          <cell r="K759">
            <v>13.9</v>
          </cell>
          <cell r="L759"/>
          <cell r="M759">
            <v>11.583333333333334</v>
          </cell>
          <cell r="N759">
            <v>54.762589928057558</v>
          </cell>
          <cell r="O759">
            <v>1</v>
          </cell>
          <cell r="P759"/>
          <cell r="Q759">
            <v>0</v>
          </cell>
          <cell r="R759"/>
          <cell r="S759"/>
          <cell r="T759"/>
          <cell r="U759">
            <v>0</v>
          </cell>
          <cell r="V759" t="str">
            <v>MUG PAINTDROPS GIRAFE</v>
          </cell>
          <cell r="W759">
            <v>5.24</v>
          </cell>
          <cell r="X759" t="e">
            <v>#REF!</v>
          </cell>
          <cell r="Y759"/>
          <cell r="Z759"/>
          <cell r="AA759" t="str">
            <v>KONITZ</v>
          </cell>
          <cell r="AB759" t="str">
            <v>ACC/VAISSELLE</v>
          </cell>
        </row>
        <row r="760">
          <cell r="A760">
            <v>4028145093547</v>
          </cell>
          <cell r="B760" t="str">
            <v>KONITZ 61</v>
          </cell>
          <cell r="C760"/>
          <cell r="D760" t="str">
            <v>MUG PAINTDROPS TIGRE</v>
          </cell>
          <cell r="E760"/>
          <cell r="F760">
            <v>5.24</v>
          </cell>
          <cell r="G760" t="str">
            <v>20</v>
          </cell>
          <cell r="H760"/>
          <cell r="I760"/>
          <cell r="J760"/>
          <cell r="K760">
            <v>13.9</v>
          </cell>
          <cell r="L760"/>
          <cell r="M760">
            <v>11.583333333333334</v>
          </cell>
          <cell r="N760">
            <v>54.762589928057558</v>
          </cell>
          <cell r="O760">
            <v>1</v>
          </cell>
          <cell r="P760"/>
          <cell r="Q760">
            <v>0</v>
          </cell>
          <cell r="R760"/>
          <cell r="S760"/>
          <cell r="T760"/>
          <cell r="U760">
            <v>0</v>
          </cell>
          <cell r="V760" t="str">
            <v>MUG PAINTDROPS TIGRE</v>
          </cell>
          <cell r="W760">
            <v>5.24</v>
          </cell>
          <cell r="X760" t="str">
            <v/>
          </cell>
          <cell r="Y760"/>
          <cell r="Z760"/>
          <cell r="AA760" t="str">
            <v>KONITZ</v>
          </cell>
          <cell r="AB760" t="str">
            <v>ACC/VAISSELLE</v>
          </cell>
        </row>
        <row r="761">
          <cell r="A761">
            <v>4028145093530</v>
          </cell>
          <cell r="B761" t="str">
            <v>KONITZ 60</v>
          </cell>
          <cell r="C761"/>
          <cell r="D761" t="str">
            <v>MUG PAINTDROPS ZEBRE</v>
          </cell>
          <cell r="E761"/>
          <cell r="F761">
            <v>5.24</v>
          </cell>
          <cell r="G761" t="str">
            <v>20</v>
          </cell>
          <cell r="H761"/>
          <cell r="I761"/>
          <cell r="J761"/>
          <cell r="K761">
            <v>13.9</v>
          </cell>
          <cell r="L761"/>
          <cell r="M761">
            <v>11.583333333333334</v>
          </cell>
          <cell r="N761">
            <v>54.762589928057558</v>
          </cell>
          <cell r="O761">
            <v>1</v>
          </cell>
          <cell r="P761"/>
          <cell r="Q761">
            <v>0</v>
          </cell>
          <cell r="R761"/>
          <cell r="S761"/>
          <cell r="T761"/>
          <cell r="U761">
            <v>0</v>
          </cell>
          <cell r="V761" t="str">
            <v>MUG RENOIR LES DEUX SŒURS</v>
          </cell>
          <cell r="W761">
            <v>5.24</v>
          </cell>
          <cell r="X761" t="str">
            <v/>
          </cell>
          <cell r="Y761"/>
          <cell r="Z761"/>
          <cell r="AA761" t="str">
            <v>KONITZ</v>
          </cell>
          <cell r="AB761" t="str">
            <v>ACC/VAISSELLE</v>
          </cell>
        </row>
        <row r="762">
          <cell r="A762">
            <v>4028145101402</v>
          </cell>
          <cell r="B762" t="str">
            <v>KONITZ 43</v>
          </cell>
          <cell r="C762"/>
          <cell r="D762" t="str">
            <v>MUG PANDA V.KAHL</v>
          </cell>
          <cell r="E762"/>
          <cell r="F762">
            <v>6.56</v>
          </cell>
          <cell r="G762" t="str">
            <v>20</v>
          </cell>
          <cell r="H762"/>
          <cell r="I762"/>
          <cell r="J762"/>
          <cell r="K762">
            <v>16.899999999999999</v>
          </cell>
          <cell r="L762"/>
          <cell r="M762">
            <v>14.083333333333332</v>
          </cell>
          <cell r="N762">
            <v>53.42011834319527</v>
          </cell>
          <cell r="O762">
            <v>1</v>
          </cell>
          <cell r="P762"/>
          <cell r="Q762">
            <v>0</v>
          </cell>
          <cell r="R762"/>
          <cell r="S762"/>
          <cell r="T762"/>
          <cell r="U762">
            <v>0</v>
          </cell>
          <cell r="V762" t="str">
            <v>MUG SHINY FEATHERS</v>
          </cell>
          <cell r="W762">
            <v>6.56</v>
          </cell>
          <cell r="X762" t="str">
            <v/>
          </cell>
          <cell r="Y762"/>
          <cell r="Z762"/>
          <cell r="AA762" t="str">
            <v>KONITZ</v>
          </cell>
          <cell r="AB762" t="str">
            <v>ACC/VAISSELLE</v>
          </cell>
        </row>
        <row r="763">
          <cell r="A763">
            <v>4260132972910</v>
          </cell>
          <cell r="B763" t="str">
            <v>A00266</v>
          </cell>
          <cell r="C763"/>
          <cell r="D763" t="str">
            <v>MUG PAON</v>
          </cell>
          <cell r="E763"/>
          <cell r="F763">
            <v>7.8</v>
          </cell>
          <cell r="G763" t="str">
            <v>20</v>
          </cell>
          <cell r="H763"/>
          <cell r="I763"/>
          <cell r="J763"/>
          <cell r="K763">
            <v>19.899999999999999</v>
          </cell>
          <cell r="L763"/>
          <cell r="M763">
            <v>16.583333333333332</v>
          </cell>
          <cell r="N763">
            <v>52.964824120603005</v>
          </cell>
          <cell r="O763">
            <v>1</v>
          </cell>
          <cell r="P763"/>
          <cell r="Q763">
            <v>0</v>
          </cell>
          <cell r="R763"/>
          <cell r="S763"/>
          <cell r="T763"/>
          <cell r="U763">
            <v>0</v>
          </cell>
          <cell r="V763" t="str">
            <v>MUG SHINY PEACOCK</v>
          </cell>
          <cell r="W763">
            <v>7.8</v>
          </cell>
          <cell r="X763" t="str">
            <v/>
          </cell>
          <cell r="Y763"/>
          <cell r="Z763"/>
          <cell r="AA763" t="str">
            <v>EASTTARGET</v>
          </cell>
          <cell r="AB763" t="str">
            <v>ACC/VAISSELLE</v>
          </cell>
        </row>
        <row r="764">
          <cell r="A764">
            <v>4028145103277</v>
          </cell>
          <cell r="B764" t="str">
            <v>KONITZ 32</v>
          </cell>
          <cell r="C764"/>
          <cell r="D764" t="str">
            <v>MUG PAPILLONS V.LOWE</v>
          </cell>
          <cell r="E764"/>
          <cell r="F764">
            <v>6.56</v>
          </cell>
          <cell r="G764" t="str">
            <v>20</v>
          </cell>
          <cell r="H764"/>
          <cell r="I764"/>
          <cell r="J764"/>
          <cell r="K764">
            <v>16.899999999999999</v>
          </cell>
          <cell r="L764"/>
          <cell r="M764">
            <v>14.083333333333332</v>
          </cell>
          <cell r="N764">
            <v>53.42011834319527</v>
          </cell>
          <cell r="O764">
            <v>1</v>
          </cell>
          <cell r="P764"/>
          <cell r="Q764">
            <v>0</v>
          </cell>
          <cell r="R764"/>
          <cell r="S764"/>
          <cell r="T764"/>
          <cell r="U764">
            <v>0</v>
          </cell>
          <cell r="V764" t="str">
            <v>MUG THINKING MONKEY</v>
          </cell>
          <cell r="W764">
            <v>6.56</v>
          </cell>
          <cell r="X764" t="str">
            <v/>
          </cell>
          <cell r="Y764"/>
          <cell r="Z764"/>
          <cell r="AA764" t="str">
            <v>KONITZ</v>
          </cell>
          <cell r="AB764" t="str">
            <v>ACC/VAISSELLE</v>
          </cell>
        </row>
        <row r="765">
          <cell r="A765">
            <v>4028145104250</v>
          </cell>
          <cell r="B765" t="str">
            <v>A00218</v>
          </cell>
          <cell r="C765"/>
          <cell r="D765" t="str">
            <v>MUG PETIT PRINCE</v>
          </cell>
          <cell r="E765"/>
          <cell r="F765">
            <v>5.68</v>
          </cell>
          <cell r="G765" t="str">
            <v>20</v>
          </cell>
          <cell r="H765"/>
          <cell r="I765"/>
          <cell r="J765"/>
          <cell r="K765">
            <v>14.9</v>
          </cell>
          <cell r="L765"/>
          <cell r="M765">
            <v>12.416666666666668</v>
          </cell>
          <cell r="N765">
            <v>54.255033557046985</v>
          </cell>
          <cell r="O765">
            <v>1</v>
          </cell>
          <cell r="P765"/>
          <cell r="Q765">
            <v>0</v>
          </cell>
          <cell r="R765"/>
          <cell r="S765"/>
          <cell r="T765"/>
          <cell r="U765">
            <v>0</v>
          </cell>
          <cell r="V765" t="str">
            <v>MUG VAN GOGH LES IRIS</v>
          </cell>
          <cell r="W765">
            <v>5.68</v>
          </cell>
          <cell r="X765" t="str">
            <v/>
          </cell>
          <cell r="Y765"/>
          <cell r="Z765"/>
          <cell r="AA765" t="str">
            <v>KONITZ</v>
          </cell>
          <cell r="AB765" t="str">
            <v>ACC/VAISSELLE</v>
          </cell>
        </row>
        <row r="766">
          <cell r="A766">
            <v>4028145080479</v>
          </cell>
          <cell r="B766" t="str">
            <v>A00206</v>
          </cell>
          <cell r="C766"/>
          <cell r="D766" t="str">
            <v>MUG PICASSO</v>
          </cell>
          <cell r="E766"/>
          <cell r="F766">
            <v>7.44</v>
          </cell>
          <cell r="G766" t="str">
            <v>20</v>
          </cell>
          <cell r="H766"/>
          <cell r="I766"/>
          <cell r="J766"/>
          <cell r="K766">
            <v>19.5</v>
          </cell>
          <cell r="L766"/>
          <cell r="M766">
            <v>16.25</v>
          </cell>
          <cell r="N766">
            <v>54.215384615384608</v>
          </cell>
          <cell r="O766">
            <v>1</v>
          </cell>
          <cell r="P766"/>
          <cell r="Q766">
            <v>0</v>
          </cell>
          <cell r="R766"/>
          <cell r="S766"/>
          <cell r="T766"/>
          <cell r="U766">
            <v>0</v>
          </cell>
          <cell r="V766" t="str">
            <v>MUG VAN GOGH NUIT ETOILEE</v>
          </cell>
          <cell r="W766">
            <v>7.44</v>
          </cell>
          <cell r="X766" t="str">
            <v/>
          </cell>
          <cell r="Y766"/>
          <cell r="Z766"/>
          <cell r="AA766" t="str">
            <v>KONITZ</v>
          </cell>
          <cell r="AB766" t="str">
            <v>ACC/VAISSELLE</v>
          </cell>
        </row>
        <row r="767">
          <cell r="A767">
            <v>5011109344938</v>
          </cell>
          <cell r="B767" t="str">
            <v>A00225</v>
          </cell>
          <cell r="C767"/>
          <cell r="D767" t="str">
            <v>MUG QUEENS BLEU</v>
          </cell>
          <cell r="E767"/>
          <cell r="F767">
            <v>6.9</v>
          </cell>
          <cell r="G767" t="str">
            <v>20</v>
          </cell>
          <cell r="H767"/>
          <cell r="I767"/>
          <cell r="J767"/>
          <cell r="K767">
            <v>17.899999999999999</v>
          </cell>
          <cell r="L767"/>
          <cell r="M767">
            <v>14.916666666666666</v>
          </cell>
          <cell r="N767">
            <v>53.74301675977653</v>
          </cell>
          <cell r="O767">
            <v>1</v>
          </cell>
          <cell r="P767"/>
          <cell r="Q767">
            <v>0</v>
          </cell>
          <cell r="R767"/>
          <cell r="S767"/>
          <cell r="T767"/>
          <cell r="U767">
            <v>0</v>
          </cell>
          <cell r="V767" t="str">
            <v>MURE &amp; FRAMBOISE 180G</v>
          </cell>
          <cell r="W767">
            <v>6.9</v>
          </cell>
          <cell r="X767" t="str">
            <v/>
          </cell>
          <cell r="Y767"/>
          <cell r="Z767"/>
          <cell r="AA767" t="str">
            <v>REPRISE</v>
          </cell>
          <cell r="AB767" t="str">
            <v>ACC/VAISSELLE</v>
          </cell>
        </row>
        <row r="768">
          <cell r="A768">
            <v>3661078209220</v>
          </cell>
          <cell r="B768" t="str">
            <v>AU4874</v>
          </cell>
          <cell r="C768"/>
          <cell r="D768" t="str">
            <v>MUG RENOIR DANSE A BOOURGIVAL</v>
          </cell>
          <cell r="E768"/>
          <cell r="F768">
            <v>4.95</v>
          </cell>
          <cell r="G768" t="str">
            <v>20</v>
          </cell>
          <cell r="H768"/>
          <cell r="I768"/>
          <cell r="J768"/>
          <cell r="K768">
            <v>12.9</v>
          </cell>
          <cell r="L768"/>
          <cell r="M768">
            <v>10.75</v>
          </cell>
          <cell r="N768">
            <v>53.95348837209302</v>
          </cell>
          <cell r="O768">
            <v>1</v>
          </cell>
          <cell r="P768"/>
          <cell r="Q768">
            <v>0</v>
          </cell>
          <cell r="R768"/>
          <cell r="S768"/>
          <cell r="T768"/>
          <cell r="U768">
            <v>0</v>
          </cell>
          <cell r="V768" t="str">
            <v>MURE SAUVAGE TN</v>
          </cell>
          <cell r="W768">
            <v>4.95</v>
          </cell>
          <cell r="X768" t="str">
            <v/>
          </cell>
          <cell r="Y768"/>
          <cell r="Z768"/>
          <cell r="AA768" t="str">
            <v>SOCADIS</v>
          </cell>
          <cell r="AB768" t="str">
            <v>ACC/VAISSELLE</v>
          </cell>
        </row>
        <row r="769">
          <cell r="A769">
            <v>3661078209206</v>
          </cell>
          <cell r="B769" t="str">
            <v>AU4872</v>
          </cell>
          <cell r="C769"/>
          <cell r="D769" t="str">
            <v>MUG RENOIR LES DEUX SŒURS</v>
          </cell>
          <cell r="E769"/>
          <cell r="F769">
            <v>4.95</v>
          </cell>
          <cell r="G769" t="str">
            <v>20</v>
          </cell>
          <cell r="H769"/>
          <cell r="I769"/>
          <cell r="J769"/>
          <cell r="K769">
            <v>12.9</v>
          </cell>
          <cell r="L769"/>
          <cell r="M769">
            <v>10.75</v>
          </cell>
          <cell r="N769">
            <v>53.95348837209302</v>
          </cell>
          <cell r="O769">
            <v>1</v>
          </cell>
          <cell r="P769"/>
          <cell r="Q769">
            <v>0</v>
          </cell>
          <cell r="R769"/>
          <cell r="S769"/>
          <cell r="T769"/>
          <cell r="U769">
            <v>0</v>
          </cell>
          <cell r="V769" t="str">
            <v>MURE SAUVAGE TN</v>
          </cell>
          <cell r="W769">
            <v>4.95</v>
          </cell>
          <cell r="X769" t="str">
            <v/>
          </cell>
          <cell r="Y769"/>
          <cell r="Z769"/>
          <cell r="AA769" t="str">
            <v>SOCADIS</v>
          </cell>
          <cell r="AB769" t="str">
            <v>ACC/VAISSELLE</v>
          </cell>
        </row>
        <row r="770">
          <cell r="A770">
            <v>4028145108630</v>
          </cell>
          <cell r="B770" t="str">
            <v>KONITZ 81</v>
          </cell>
          <cell r="C770"/>
          <cell r="D770" t="str">
            <v>MUG SHINY FEATHERS</v>
          </cell>
          <cell r="E770"/>
          <cell r="F770">
            <v>5.68</v>
          </cell>
          <cell r="G770" t="str">
            <v>20</v>
          </cell>
          <cell r="H770"/>
          <cell r="I770"/>
          <cell r="J770"/>
          <cell r="K770">
            <v>16.899999999999999</v>
          </cell>
          <cell r="L770"/>
          <cell r="M770">
            <v>14.083333333333332</v>
          </cell>
          <cell r="N770">
            <v>59.668639053254438</v>
          </cell>
          <cell r="O770">
            <v>1</v>
          </cell>
          <cell r="P770"/>
          <cell r="Q770">
            <v>0</v>
          </cell>
          <cell r="R770"/>
          <cell r="S770"/>
          <cell r="T770"/>
          <cell r="U770">
            <v>0</v>
          </cell>
          <cell r="V770" t="str">
            <v>MUSCATINE 100G</v>
          </cell>
          <cell r="W770">
            <v>5.68</v>
          </cell>
          <cell r="X770" t="str">
            <v/>
          </cell>
          <cell r="Y770"/>
          <cell r="Z770"/>
          <cell r="AA770" t="str">
            <v>KONITZ</v>
          </cell>
          <cell r="AB770" t="str">
            <v>ACC/VAISSELLE</v>
          </cell>
        </row>
        <row r="771">
          <cell r="A771">
            <v>4028145108623</v>
          </cell>
          <cell r="B771" t="str">
            <v>KONITZ 80</v>
          </cell>
          <cell r="C771"/>
          <cell r="D771" t="str">
            <v>MUG SHINY PEACOCK</v>
          </cell>
          <cell r="E771"/>
          <cell r="F771">
            <v>5.68</v>
          </cell>
          <cell r="G771" t="str">
            <v>20</v>
          </cell>
          <cell r="H771"/>
          <cell r="I771"/>
          <cell r="J771"/>
          <cell r="K771">
            <v>16.899999999999999</v>
          </cell>
          <cell r="L771"/>
          <cell r="M771">
            <v>14.083333333333332</v>
          </cell>
          <cell r="N771">
            <v>59.668639053254438</v>
          </cell>
          <cell r="O771">
            <v>1</v>
          </cell>
          <cell r="P771"/>
          <cell r="Q771">
            <v>0</v>
          </cell>
          <cell r="R771"/>
          <cell r="S771"/>
          <cell r="T771"/>
          <cell r="U771">
            <v>0</v>
          </cell>
          <cell r="V771" t="str">
            <v>MUSCATINE 200G</v>
          </cell>
          <cell r="W771">
            <v>5.68</v>
          </cell>
          <cell r="X771" t="str">
            <v/>
          </cell>
          <cell r="Y771"/>
          <cell r="Z771"/>
          <cell r="AA771" t="str">
            <v>KONITZ</v>
          </cell>
          <cell r="AB771" t="str">
            <v>ACC/VAISSELLE</v>
          </cell>
        </row>
        <row r="772">
          <cell r="A772">
            <v>4028145107244</v>
          </cell>
          <cell r="B772" t="str">
            <v>KONITZ 41</v>
          </cell>
          <cell r="C772"/>
          <cell r="D772" t="str">
            <v>MUG THINKING MONKEY</v>
          </cell>
          <cell r="E772"/>
          <cell r="F772">
            <v>6.56</v>
          </cell>
          <cell r="G772" t="str">
            <v>20</v>
          </cell>
          <cell r="H772"/>
          <cell r="I772"/>
          <cell r="J772"/>
          <cell r="K772">
            <v>16.899999999999999</v>
          </cell>
          <cell r="L772"/>
          <cell r="M772">
            <v>14.083333333333332</v>
          </cell>
          <cell r="N772">
            <v>53.42011834319527</v>
          </cell>
          <cell r="O772">
            <v>1</v>
          </cell>
          <cell r="P772"/>
          <cell r="Q772">
            <v>0</v>
          </cell>
          <cell r="R772"/>
          <cell r="S772"/>
          <cell r="T772"/>
          <cell r="U772">
            <v>0</v>
          </cell>
          <cell r="V772" t="str">
            <v>MUSCATINE CARAMEL 200G</v>
          </cell>
          <cell r="W772">
            <v>6.56</v>
          </cell>
          <cell r="X772" t="str">
            <v/>
          </cell>
          <cell r="Y772"/>
          <cell r="Z772"/>
          <cell r="AA772" t="str">
            <v>KONITZ</v>
          </cell>
          <cell r="AB772" t="str">
            <v>ACC/VAISSELLE</v>
          </cell>
        </row>
        <row r="773">
          <cell r="A773">
            <v>3661078213425</v>
          </cell>
          <cell r="B773" t="str">
            <v>AU4889</v>
          </cell>
          <cell r="C773"/>
          <cell r="D773" t="str">
            <v>MUG VAN GOGH LES IRIS</v>
          </cell>
          <cell r="E773"/>
          <cell r="F773">
            <v>4.95</v>
          </cell>
          <cell r="G773" t="str">
            <v>20</v>
          </cell>
          <cell r="H773"/>
          <cell r="I773"/>
          <cell r="J773"/>
          <cell r="K773">
            <v>12.9</v>
          </cell>
          <cell r="L773"/>
          <cell r="M773">
            <v>10.75</v>
          </cell>
          <cell r="N773">
            <v>53.95348837209302</v>
          </cell>
          <cell r="O773">
            <v>1</v>
          </cell>
          <cell r="P773"/>
          <cell r="Q773">
            <v>0</v>
          </cell>
          <cell r="R773"/>
          <cell r="S773"/>
          <cell r="T773"/>
          <cell r="U773">
            <v>0</v>
          </cell>
          <cell r="V773" t="e">
            <v>#REF!</v>
          </cell>
          <cell r="W773">
            <v>4.95</v>
          </cell>
          <cell r="X773" t="e">
            <v>#REF!</v>
          </cell>
          <cell r="Y773"/>
          <cell r="Z773"/>
          <cell r="AA773" t="str">
            <v>SOCADIS</v>
          </cell>
          <cell r="AB773" t="str">
            <v>ACC/VAISSELLE</v>
          </cell>
        </row>
        <row r="774">
          <cell r="A774">
            <v>3661078196308</v>
          </cell>
          <cell r="B774" t="str">
            <v>AU4823</v>
          </cell>
          <cell r="C774"/>
          <cell r="D774" t="str">
            <v>MUG VAN GOGH NUIT ETOILEE</v>
          </cell>
          <cell r="E774"/>
          <cell r="F774">
            <v>4.95</v>
          </cell>
          <cell r="G774" t="str">
            <v>20</v>
          </cell>
          <cell r="H774"/>
          <cell r="I774"/>
          <cell r="J774"/>
          <cell r="K774">
            <v>12.9</v>
          </cell>
          <cell r="L774"/>
          <cell r="M774">
            <v>10.75</v>
          </cell>
          <cell r="N774">
            <v>53.95348837209302</v>
          </cell>
          <cell r="O774">
            <v>1</v>
          </cell>
          <cell r="P774"/>
          <cell r="Q774">
            <v>0</v>
          </cell>
          <cell r="R774"/>
          <cell r="S774"/>
          <cell r="T774"/>
          <cell r="U774">
            <v>0</v>
          </cell>
          <cell r="V774" t="e">
            <v>#REF!</v>
          </cell>
          <cell r="W774">
            <v>4.95</v>
          </cell>
          <cell r="X774" t="e">
            <v>#REF!</v>
          </cell>
          <cell r="Y774"/>
          <cell r="Z774"/>
          <cell r="AA774" t="str">
            <v>SOCADIS</v>
          </cell>
          <cell r="AB774" t="str">
            <v>ACC/VAISSELLE</v>
          </cell>
        </row>
        <row r="775">
          <cell r="A775">
            <v>3700238343579</v>
          </cell>
          <cell r="B775" t="str">
            <v>0004357</v>
          </cell>
          <cell r="C775"/>
          <cell r="D775" t="str">
            <v>MURE &amp; FRAMBOISE 180G</v>
          </cell>
          <cell r="E775"/>
          <cell r="F775">
            <v>2.82</v>
          </cell>
          <cell r="G775" t="str">
            <v>20</v>
          </cell>
          <cell r="H775"/>
          <cell r="I775"/>
          <cell r="J775"/>
          <cell r="K775">
            <v>7.5</v>
          </cell>
          <cell r="L775"/>
          <cell r="M775">
            <v>6.25</v>
          </cell>
          <cell r="N775">
            <v>54.88000000000001</v>
          </cell>
          <cell r="O775">
            <v>1</v>
          </cell>
          <cell r="P775"/>
          <cell r="Q775">
            <v>0</v>
          </cell>
          <cell r="R775"/>
          <cell r="S775"/>
          <cell r="T775"/>
          <cell r="U775">
            <v>0</v>
          </cell>
          <cell r="V775" t="e">
            <v>#REF!</v>
          </cell>
          <cell r="W775">
            <v>2.82</v>
          </cell>
          <cell r="X775" t="e">
            <v>#REF!</v>
          </cell>
          <cell r="Y775"/>
          <cell r="Z775"/>
          <cell r="AA775" t="str">
            <v>SDP</v>
          </cell>
          <cell r="AB775" t="str">
            <v>ALIMENTATION 20%</v>
          </cell>
        </row>
        <row r="776">
          <cell r="A776">
            <v>535</v>
          </cell>
          <cell r="B776" t="str">
            <v>535</v>
          </cell>
          <cell r="C776"/>
          <cell r="D776" t="str">
            <v>MURE SAUVAGE TN</v>
          </cell>
          <cell r="E776"/>
          <cell r="F776">
            <v>1.82</v>
          </cell>
          <cell r="G776" t="str">
            <v>5.5</v>
          </cell>
          <cell r="H776"/>
          <cell r="I776"/>
          <cell r="J776"/>
          <cell r="K776">
            <v>5.9</v>
          </cell>
          <cell r="L776"/>
          <cell r="M776">
            <v>4.916666666666667</v>
          </cell>
          <cell r="N776">
            <v>62.983050847457619</v>
          </cell>
          <cell r="O776">
            <v>1</v>
          </cell>
          <cell r="P776"/>
          <cell r="Q776">
            <v>0</v>
          </cell>
          <cell r="R776"/>
          <cell r="S776"/>
          <cell r="T776"/>
          <cell r="U776">
            <v>0</v>
          </cell>
          <cell r="V776" t="str">
            <v>PAUL ET VIRGINIE NOIR</v>
          </cell>
          <cell r="W776">
            <v>1.82</v>
          </cell>
          <cell r="X776" t="str">
            <v/>
          </cell>
          <cell r="Y776"/>
          <cell r="Z776"/>
          <cell r="AA776" t="str">
            <v>DAMMANN</v>
          </cell>
          <cell r="AB776" t="str">
            <v>THE</v>
          </cell>
        </row>
        <row r="777">
          <cell r="A777">
            <v>9999000005355</v>
          </cell>
          <cell r="B777" t="str">
            <v>P535</v>
          </cell>
          <cell r="C777"/>
          <cell r="D777" t="str">
            <v>MURE SAUVAGE TN</v>
          </cell>
          <cell r="E777"/>
          <cell r="F777">
            <v>18.18</v>
          </cell>
          <cell r="G777" t="str">
            <v>5.5</v>
          </cell>
          <cell r="H777"/>
          <cell r="I777"/>
          <cell r="J777"/>
          <cell r="K777">
            <v>59</v>
          </cell>
          <cell r="L777"/>
          <cell r="M777">
            <v>49.166666666666671</v>
          </cell>
          <cell r="N777">
            <v>63.023728813559323</v>
          </cell>
          <cell r="O777">
            <v>1</v>
          </cell>
          <cell r="P777"/>
          <cell r="Q777">
            <v>0</v>
          </cell>
          <cell r="R777"/>
          <cell r="S777"/>
          <cell r="T777"/>
          <cell r="U777">
            <v>0</v>
          </cell>
          <cell r="V777" t="str">
            <v>PAUL ET VIRGINIE NOIR</v>
          </cell>
          <cell r="W777">
            <v>18.18</v>
          </cell>
          <cell r="X777" t="str">
            <v/>
          </cell>
          <cell r="Y777"/>
          <cell r="Z777"/>
          <cell r="AA777" t="str">
            <v>DAMMANN-P</v>
          </cell>
          <cell r="AB777" t="str">
            <v>THE</v>
          </cell>
        </row>
        <row r="778">
          <cell r="A778">
            <v>3760052691324</v>
          </cell>
          <cell r="B778" t="str">
            <v>A000131</v>
          </cell>
          <cell r="C778"/>
          <cell r="D778" t="str">
            <v>MUSCATINE 100G</v>
          </cell>
          <cell r="E778"/>
          <cell r="F778">
            <v>2.7</v>
          </cell>
          <cell r="G778" t="str">
            <v>5.5</v>
          </cell>
          <cell r="H778"/>
          <cell r="I778"/>
          <cell r="J778"/>
          <cell r="K778">
            <v>6.5</v>
          </cell>
          <cell r="L778"/>
          <cell r="M778">
            <v>5.416666666666667</v>
          </cell>
          <cell r="N778">
            <v>50.153846153846146</v>
          </cell>
          <cell r="O778">
            <v>1</v>
          </cell>
          <cell r="P778"/>
          <cell r="Q778">
            <v>0</v>
          </cell>
          <cell r="R778"/>
          <cell r="S778"/>
          <cell r="T778"/>
          <cell r="U778">
            <v>0</v>
          </cell>
          <cell r="V778" t="str">
            <v>PAUL ET VIRGINIE VERT</v>
          </cell>
          <cell r="W778">
            <v>2.7</v>
          </cell>
          <cell r="X778" t="str">
            <v/>
          </cell>
          <cell r="Y778"/>
          <cell r="Z778"/>
          <cell r="AA778" t="str">
            <v>GUINGUET</v>
          </cell>
          <cell r="AB778" t="str">
            <v>ALIMENTATION 5.50%</v>
          </cell>
        </row>
        <row r="779">
          <cell r="A779">
            <v>3760052690297</v>
          </cell>
          <cell r="B779" t="str">
            <v>A000061</v>
          </cell>
          <cell r="C779"/>
          <cell r="D779" t="str">
            <v>MUSCATINE 200G</v>
          </cell>
          <cell r="E779"/>
          <cell r="F779">
            <v>4.9000000000000004</v>
          </cell>
          <cell r="G779" t="str">
            <v>5.5</v>
          </cell>
          <cell r="H779"/>
          <cell r="I779"/>
          <cell r="J779"/>
          <cell r="K779">
            <v>10.9</v>
          </cell>
          <cell r="L779"/>
          <cell r="M779">
            <v>9.0833333333333339</v>
          </cell>
          <cell r="N779">
            <v>46.055045871559628</v>
          </cell>
          <cell r="O779">
            <v>1</v>
          </cell>
          <cell r="P779"/>
          <cell r="Q779">
            <v>0</v>
          </cell>
          <cell r="R779"/>
          <cell r="S779"/>
          <cell r="T779"/>
          <cell r="U779">
            <v>0</v>
          </cell>
          <cell r="V779" t="str">
            <v>PAUL ET VIRGINIE VERT PDS</v>
          </cell>
          <cell r="W779">
            <v>4.9000000000000004</v>
          </cell>
          <cell r="X779" t="str">
            <v/>
          </cell>
          <cell r="Y779"/>
          <cell r="Z779"/>
          <cell r="AA779" t="str">
            <v>GUINGUET</v>
          </cell>
          <cell r="AB779" t="str">
            <v>ALIMENTATION 5.50%</v>
          </cell>
        </row>
        <row r="780">
          <cell r="A780">
            <v>3760052694752</v>
          </cell>
          <cell r="B780" t="str">
            <v>A000065</v>
          </cell>
          <cell r="C780"/>
          <cell r="D780" t="str">
            <v>MUSCATINE CARAMEL 200G</v>
          </cell>
          <cell r="E780"/>
          <cell r="F780">
            <v>4.9000000000000004</v>
          </cell>
          <cell r="G780" t="str">
            <v>5.5</v>
          </cell>
          <cell r="H780"/>
          <cell r="I780"/>
          <cell r="J780"/>
          <cell r="K780">
            <v>10.9</v>
          </cell>
          <cell r="L780"/>
          <cell r="M780">
            <v>9.0833333333333339</v>
          </cell>
          <cell r="N780">
            <v>46.055045871559628</v>
          </cell>
          <cell r="O780">
            <v>1</v>
          </cell>
          <cell r="P780"/>
          <cell r="Q780">
            <v>0</v>
          </cell>
          <cell r="R780"/>
          <cell r="S780"/>
          <cell r="T780"/>
          <cell r="U780">
            <v>0</v>
          </cell>
          <cell r="V780" t="str">
            <v>PECAN PIE TN</v>
          </cell>
          <cell r="W780">
            <v>4.9000000000000004</v>
          </cell>
          <cell r="X780" t="str">
            <v/>
          </cell>
          <cell r="Y780"/>
          <cell r="Z780"/>
          <cell r="AA780" t="str">
            <v>GUINGUET</v>
          </cell>
          <cell r="AB780" t="str">
            <v>ALIMENTATION 5.50%</v>
          </cell>
        </row>
        <row r="781">
          <cell r="A781">
            <v>3760052695087</v>
          </cell>
          <cell r="B781" t="str">
            <v>A000181</v>
          </cell>
          <cell r="C781"/>
          <cell r="D781" t="str">
            <v>MUSCATINE CARAMEL100G</v>
          </cell>
          <cell r="E781"/>
          <cell r="F781">
            <v>2.7</v>
          </cell>
          <cell r="G781" t="str">
            <v>5.5</v>
          </cell>
          <cell r="H781"/>
          <cell r="I781"/>
          <cell r="J781"/>
          <cell r="K781">
            <v>6.5</v>
          </cell>
          <cell r="L781"/>
          <cell r="M781">
            <v>5.416666666666667</v>
          </cell>
          <cell r="N781">
            <v>50.153846153846146</v>
          </cell>
          <cell r="O781">
            <v>1</v>
          </cell>
          <cell r="P781"/>
          <cell r="Q781">
            <v>0</v>
          </cell>
          <cell r="R781"/>
          <cell r="S781"/>
          <cell r="T781"/>
          <cell r="U781">
            <v>0</v>
          </cell>
          <cell r="V781" t="str">
            <v>MUSCATINE CARAMEL100G</v>
          </cell>
          <cell r="W781">
            <v>2.7</v>
          </cell>
          <cell r="X781" t="str">
            <v/>
          </cell>
          <cell r="Y781"/>
          <cell r="Z781"/>
          <cell r="AA781" t="str">
            <v>GUINGUET</v>
          </cell>
          <cell r="AB781" t="str">
            <v>ALIMENTATION 5.50%</v>
          </cell>
        </row>
        <row r="782">
          <cell r="A782">
            <v>935</v>
          </cell>
          <cell r="B782" t="str">
            <v>935</v>
          </cell>
          <cell r="C782"/>
          <cell r="D782" t="str">
            <v>MY GINGERBREAD TN</v>
          </cell>
          <cell r="E782"/>
          <cell r="F782">
            <v>1.97</v>
          </cell>
          <cell r="G782" t="str">
            <v>5.5</v>
          </cell>
          <cell r="H782"/>
          <cell r="I782"/>
          <cell r="J782"/>
          <cell r="K782">
            <v>6.4</v>
          </cell>
          <cell r="L782"/>
          <cell r="M782">
            <v>5.3333333333333339</v>
          </cell>
          <cell r="N782">
            <v>63.062500000000007</v>
          </cell>
          <cell r="O782">
            <v>1</v>
          </cell>
          <cell r="P782"/>
          <cell r="Q782">
            <v>0</v>
          </cell>
          <cell r="R782"/>
          <cell r="S782"/>
          <cell r="T782"/>
          <cell r="U782">
            <v>0</v>
          </cell>
          <cell r="V782" t="str">
            <v>MY GINGERBREAD TN</v>
          </cell>
          <cell r="W782">
            <v>1.97</v>
          </cell>
          <cell r="X782" t="str">
            <v/>
          </cell>
          <cell r="Y782"/>
          <cell r="Z782"/>
          <cell r="AA782" t="str">
            <v>DAMMANN</v>
          </cell>
          <cell r="AB782" t="str">
            <v>THE</v>
          </cell>
        </row>
        <row r="783">
          <cell r="A783">
            <v>9999000009353</v>
          </cell>
          <cell r="B783" t="str">
            <v>P935</v>
          </cell>
          <cell r="C783"/>
          <cell r="D783" t="str">
            <v>MY GINGERBREAD TN</v>
          </cell>
          <cell r="E783"/>
          <cell r="F783">
            <v>19.7</v>
          </cell>
          <cell r="G783" t="str">
            <v>5.5</v>
          </cell>
          <cell r="H783"/>
          <cell r="I783"/>
          <cell r="J783"/>
          <cell r="K783">
            <v>64</v>
          </cell>
          <cell r="L783"/>
          <cell r="M783">
            <v>53.333333333333336</v>
          </cell>
          <cell r="N783">
            <v>63.062500000000007</v>
          </cell>
          <cell r="O783">
            <v>1</v>
          </cell>
          <cell r="P783"/>
          <cell r="Q783">
            <v>0</v>
          </cell>
          <cell r="R783"/>
          <cell r="S783"/>
          <cell r="T783"/>
          <cell r="U783">
            <v>0</v>
          </cell>
          <cell r="V783" t="str">
            <v>MY GINGERBREAD TN</v>
          </cell>
          <cell r="W783">
            <v>19.7</v>
          </cell>
          <cell r="X783" t="str">
            <v/>
          </cell>
          <cell r="Y783"/>
          <cell r="Z783"/>
          <cell r="AA783" t="str">
            <v>DAMMANN-P</v>
          </cell>
          <cell r="AB783" t="str">
            <v>THE</v>
          </cell>
        </row>
        <row r="784">
          <cell r="A784">
            <v>934</v>
          </cell>
          <cell r="B784" t="str">
            <v>934</v>
          </cell>
          <cell r="C784"/>
          <cell r="D784" t="str">
            <v>MY PANETTONE TN</v>
          </cell>
          <cell r="E784"/>
          <cell r="F784">
            <v>1.97</v>
          </cell>
          <cell r="G784" t="str">
            <v>5.5</v>
          </cell>
          <cell r="H784"/>
          <cell r="I784"/>
          <cell r="J784"/>
          <cell r="K784">
            <v>6.4</v>
          </cell>
          <cell r="L784"/>
          <cell r="M784">
            <v>5.3333333333333339</v>
          </cell>
          <cell r="N784">
            <v>63.062500000000007</v>
          </cell>
          <cell r="O784">
            <v>1</v>
          </cell>
          <cell r="P784"/>
          <cell r="Q784">
            <v>0</v>
          </cell>
          <cell r="R784"/>
          <cell r="S784"/>
          <cell r="T784"/>
          <cell r="U784">
            <v>0</v>
          </cell>
          <cell r="V784" t="str">
            <v>MY PANETTONE TN</v>
          </cell>
          <cell r="W784">
            <v>1.97</v>
          </cell>
          <cell r="X784" t="str">
            <v/>
          </cell>
          <cell r="Y784"/>
          <cell r="Z784"/>
          <cell r="AA784" t="str">
            <v>DAMMANN</v>
          </cell>
          <cell r="AB784" t="str">
            <v>THE</v>
          </cell>
        </row>
        <row r="785">
          <cell r="A785">
            <v>9999000009346</v>
          </cell>
          <cell r="B785" t="str">
            <v>P934</v>
          </cell>
          <cell r="C785"/>
          <cell r="D785" t="str">
            <v>MY PANETTONE TN</v>
          </cell>
          <cell r="E785"/>
          <cell r="F785">
            <v>19.7</v>
          </cell>
          <cell r="G785" t="str">
            <v>5.5</v>
          </cell>
          <cell r="H785"/>
          <cell r="I785"/>
          <cell r="J785"/>
          <cell r="K785">
            <v>64</v>
          </cell>
          <cell r="L785"/>
          <cell r="M785">
            <v>53.333333333333336</v>
          </cell>
          <cell r="N785">
            <v>63.062500000000007</v>
          </cell>
          <cell r="O785">
            <v>1</v>
          </cell>
          <cell r="P785"/>
          <cell r="Q785">
            <v>0</v>
          </cell>
          <cell r="R785"/>
          <cell r="S785"/>
          <cell r="T785"/>
          <cell r="U785">
            <v>0</v>
          </cell>
          <cell r="V785" t="str">
            <v>MY PANETTONE TN</v>
          </cell>
          <cell r="W785">
            <v>19.7</v>
          </cell>
          <cell r="X785" t="e">
            <v>#REF!</v>
          </cell>
          <cell r="Y785"/>
          <cell r="Z785"/>
          <cell r="AA785" t="str">
            <v>DAMMANN-P</v>
          </cell>
          <cell r="AB785" t="str">
            <v>THE</v>
          </cell>
        </row>
        <row r="786">
          <cell r="A786">
            <v>937</v>
          </cell>
          <cell r="B786" t="str">
            <v>937</v>
          </cell>
          <cell r="C786"/>
          <cell r="D786" t="str">
            <v>MYRTILLE CHAITAIGNE TN</v>
          </cell>
          <cell r="E786"/>
          <cell r="F786">
            <v>1.97</v>
          </cell>
          <cell r="G786" t="str">
            <v>5.5</v>
          </cell>
          <cell r="H786"/>
          <cell r="I786"/>
          <cell r="J786"/>
          <cell r="K786">
            <v>6.4</v>
          </cell>
          <cell r="L786"/>
          <cell r="M786">
            <v>5.3333333333333339</v>
          </cell>
          <cell r="N786">
            <v>63.062500000000007</v>
          </cell>
          <cell r="O786">
            <v>1</v>
          </cell>
          <cell r="P786"/>
          <cell r="Q786">
            <v>0</v>
          </cell>
          <cell r="R786"/>
          <cell r="S786"/>
          <cell r="T786"/>
          <cell r="U786">
            <v>0</v>
          </cell>
          <cell r="V786" t="str">
            <v>MYRTILLE CHAITAIGNE TN</v>
          </cell>
          <cell r="W786">
            <v>1.97</v>
          </cell>
          <cell r="X786" t="e">
            <v>#REF!</v>
          </cell>
          <cell r="Y786"/>
          <cell r="Z786"/>
          <cell r="AA786" t="str">
            <v>DAMMANN</v>
          </cell>
          <cell r="AB786" t="str">
            <v>THE</v>
          </cell>
        </row>
        <row r="787">
          <cell r="A787">
            <v>9999000009377</v>
          </cell>
          <cell r="B787" t="str">
            <v>P937</v>
          </cell>
          <cell r="C787"/>
          <cell r="D787" t="str">
            <v>MYRTILLE CHAITAIGNE TN</v>
          </cell>
          <cell r="E787"/>
          <cell r="F787">
            <v>19.7</v>
          </cell>
          <cell r="G787" t="str">
            <v>5.5</v>
          </cell>
          <cell r="H787"/>
          <cell r="I787"/>
          <cell r="J787"/>
          <cell r="K787">
            <v>64</v>
          </cell>
          <cell r="L787"/>
          <cell r="M787">
            <v>53.333333333333336</v>
          </cell>
          <cell r="N787">
            <v>63.062500000000007</v>
          </cell>
          <cell r="O787">
            <v>1</v>
          </cell>
          <cell r="P787"/>
          <cell r="Q787">
            <v>0</v>
          </cell>
          <cell r="R787"/>
          <cell r="S787"/>
          <cell r="T787"/>
          <cell r="U787">
            <v>0</v>
          </cell>
          <cell r="V787" t="str">
            <v>MYRTILLE CHAITAIGNE TN</v>
          </cell>
          <cell r="W787">
            <v>19.7</v>
          </cell>
          <cell r="X787" t="e">
            <v>#REF!</v>
          </cell>
          <cell r="Y787"/>
          <cell r="Z787"/>
          <cell r="AA787" t="str">
            <v>DAMMANN-P</v>
          </cell>
          <cell r="AB787" t="str">
            <v>THE</v>
          </cell>
        </row>
        <row r="788">
          <cell r="A788">
            <v>9999901101279</v>
          </cell>
          <cell r="B788" t="str">
            <v>NAPO190</v>
          </cell>
          <cell r="C788"/>
          <cell r="D788" t="str">
            <v>NAPOLITAINS SACHET 190G</v>
          </cell>
          <cell r="E788"/>
          <cell r="F788">
            <v>4.8499999999999996</v>
          </cell>
          <cell r="G788" t="str">
            <v>5.5</v>
          </cell>
          <cell r="H788"/>
          <cell r="I788"/>
          <cell r="J788"/>
          <cell r="K788">
            <v>13.9</v>
          </cell>
          <cell r="L788"/>
          <cell r="M788">
            <v>11.583333333333334</v>
          </cell>
          <cell r="N788">
            <v>58.129496402877699</v>
          </cell>
          <cell r="O788">
            <v>1</v>
          </cell>
          <cell r="P788"/>
          <cell r="Q788">
            <v>0</v>
          </cell>
          <cell r="R788"/>
          <cell r="S788"/>
          <cell r="T788"/>
          <cell r="U788">
            <v>0</v>
          </cell>
          <cell r="V788" t="str">
            <v>NAPOLITAINS SACHET 190G</v>
          </cell>
          <cell r="W788">
            <v>4.8499999999999996</v>
          </cell>
          <cell r="X788" t="e">
            <v>#REF!</v>
          </cell>
          <cell r="Y788"/>
          <cell r="Z788"/>
          <cell r="AA788" t="str">
            <v>VOISIN</v>
          </cell>
          <cell r="AB788" t="str">
            <v>ALIMENTATION 5.50%</v>
          </cell>
        </row>
        <row r="789">
          <cell r="A789">
            <v>9999000000145</v>
          </cell>
          <cell r="B789" t="str">
            <v>A000012</v>
          </cell>
          <cell r="C789"/>
          <cell r="D789" t="str">
            <v>NETT. DEGRAISSANT 28G</v>
          </cell>
          <cell r="E789"/>
          <cell r="F789">
            <v>2.36</v>
          </cell>
          <cell r="G789" t="str">
            <v>20</v>
          </cell>
          <cell r="H789"/>
          <cell r="I789"/>
          <cell r="J789"/>
          <cell r="K789">
            <v>5.9</v>
          </cell>
          <cell r="L789"/>
          <cell r="M789">
            <v>4.916666666666667</v>
          </cell>
          <cell r="N789">
            <v>52</v>
          </cell>
          <cell r="O789">
            <v>1</v>
          </cell>
          <cell r="P789"/>
          <cell r="Q789">
            <v>0</v>
          </cell>
          <cell r="R789"/>
          <cell r="S789"/>
          <cell r="T789"/>
          <cell r="U789">
            <v>0</v>
          </cell>
          <cell r="V789" t="str">
            <v>NETT. DEGRAISSANT 28G</v>
          </cell>
          <cell r="W789">
            <v>2.36</v>
          </cell>
          <cell r="X789" t="e">
            <v>#REF!</v>
          </cell>
          <cell r="Y789"/>
          <cell r="Z789"/>
          <cell r="AA789" t="str">
            <v>AMAZON</v>
          </cell>
          <cell r="AB789" t="str">
            <v>ACC/VAISSELLE</v>
          </cell>
        </row>
        <row r="790">
          <cell r="A790">
            <v>9999000017211</v>
          </cell>
          <cell r="B790" t="str">
            <v>P1721</v>
          </cell>
          <cell r="C790"/>
          <cell r="D790" t="str">
            <v>NOEL A LONDRES</v>
          </cell>
          <cell r="E790"/>
          <cell r="F790">
            <v>19.7</v>
          </cell>
          <cell r="G790" t="str">
            <v>5.5</v>
          </cell>
          <cell r="H790"/>
          <cell r="I790"/>
          <cell r="J790"/>
          <cell r="K790">
            <v>64</v>
          </cell>
          <cell r="L790"/>
          <cell r="M790">
            <v>53.333333333333336</v>
          </cell>
          <cell r="N790">
            <v>63.062500000000007</v>
          </cell>
          <cell r="O790">
            <v>1</v>
          </cell>
          <cell r="P790"/>
          <cell r="Q790">
            <v>0</v>
          </cell>
          <cell r="R790"/>
          <cell r="S790"/>
          <cell r="T790"/>
          <cell r="U790">
            <v>0</v>
          </cell>
          <cell r="V790" t="str">
            <v>NOEL A LONDRES</v>
          </cell>
          <cell r="W790">
            <v>19.7</v>
          </cell>
          <cell r="X790" t="e">
            <v>#REF!</v>
          </cell>
          <cell r="Y790"/>
          <cell r="Z790"/>
          <cell r="AA790" t="str">
            <v>DAMMANN-P</v>
          </cell>
          <cell r="AB790" t="str">
            <v>THE</v>
          </cell>
        </row>
        <row r="791">
          <cell r="A791">
            <v>1721</v>
          </cell>
          <cell r="B791" t="str">
            <v>1721</v>
          </cell>
          <cell r="C791"/>
          <cell r="D791" t="str">
            <v>NOEL A LONDRES</v>
          </cell>
          <cell r="E791"/>
          <cell r="F791">
            <v>1.97</v>
          </cell>
          <cell r="G791" t="str">
            <v>5.5</v>
          </cell>
          <cell r="H791"/>
          <cell r="I791"/>
          <cell r="J791"/>
          <cell r="K791">
            <v>6.4</v>
          </cell>
          <cell r="L791"/>
          <cell r="M791">
            <v>5.3333333333333339</v>
          </cell>
          <cell r="N791">
            <v>63.062500000000007</v>
          </cell>
          <cell r="O791">
            <v>1</v>
          </cell>
          <cell r="P791"/>
          <cell r="Q791">
            <v>0</v>
          </cell>
          <cell r="R791"/>
          <cell r="S791"/>
          <cell r="T791"/>
          <cell r="U791">
            <v>0</v>
          </cell>
          <cell r="V791" t="str">
            <v>NOEL A LONDRES</v>
          </cell>
          <cell r="W791">
            <v>1.97</v>
          </cell>
          <cell r="X791" t="e">
            <v>#REF!</v>
          </cell>
          <cell r="Y791"/>
          <cell r="Z791"/>
          <cell r="AA791" t="str">
            <v>DAMMANN</v>
          </cell>
          <cell r="AB791" t="str">
            <v>THE</v>
          </cell>
        </row>
        <row r="792">
          <cell r="A792">
            <v>9999000009339</v>
          </cell>
          <cell r="B792" t="str">
            <v>P933</v>
          </cell>
          <cell r="C792"/>
          <cell r="D792" t="str">
            <v>NOEL A MONTREAL</v>
          </cell>
          <cell r="E792"/>
          <cell r="F792">
            <v>21.2</v>
          </cell>
          <cell r="G792" t="str">
            <v>5.5</v>
          </cell>
          <cell r="H792"/>
          <cell r="I792"/>
          <cell r="J792"/>
          <cell r="K792">
            <v>69</v>
          </cell>
          <cell r="L792"/>
          <cell r="M792">
            <v>57.5</v>
          </cell>
          <cell r="N792">
            <v>63.130434782608688</v>
          </cell>
          <cell r="O792">
            <v>1</v>
          </cell>
          <cell r="P792"/>
          <cell r="Q792">
            <v>0</v>
          </cell>
          <cell r="R792"/>
          <cell r="S792"/>
          <cell r="T792"/>
          <cell r="U792">
            <v>0</v>
          </cell>
          <cell r="V792" t="str">
            <v>NOEL A MONTREAL</v>
          </cell>
          <cell r="W792">
            <v>21.2</v>
          </cell>
          <cell r="X792" t="str">
            <v/>
          </cell>
          <cell r="Y792"/>
          <cell r="Z792"/>
          <cell r="AA792" t="str">
            <v>DAMMANN-P</v>
          </cell>
          <cell r="AB792" t="str">
            <v>THE</v>
          </cell>
        </row>
        <row r="793">
          <cell r="A793">
            <v>933</v>
          </cell>
          <cell r="B793" t="str">
            <v>933</v>
          </cell>
          <cell r="C793"/>
          <cell r="D793" t="str">
            <v>NOEL A MONTREAL</v>
          </cell>
          <cell r="E793"/>
          <cell r="F793">
            <v>2.12</v>
          </cell>
          <cell r="G793" t="str">
            <v>5.5</v>
          </cell>
          <cell r="H793"/>
          <cell r="I793"/>
          <cell r="J793"/>
          <cell r="K793">
            <v>6.9</v>
          </cell>
          <cell r="L793"/>
          <cell r="M793">
            <v>5.75</v>
          </cell>
          <cell r="N793">
            <v>63.130434782608688</v>
          </cell>
          <cell r="O793">
            <v>1</v>
          </cell>
          <cell r="P793"/>
          <cell r="Q793">
            <v>0</v>
          </cell>
          <cell r="R793"/>
          <cell r="S793"/>
          <cell r="T793"/>
          <cell r="U793">
            <v>0</v>
          </cell>
          <cell r="V793" t="str">
            <v>PECAN PIE TN</v>
          </cell>
          <cell r="W793">
            <v>2.12</v>
          </cell>
          <cell r="X793" t="str">
            <v/>
          </cell>
          <cell r="Y793"/>
          <cell r="Z793"/>
          <cell r="AA793" t="str">
            <v>DAMMANN</v>
          </cell>
          <cell r="AB793" t="str">
            <v>THE</v>
          </cell>
        </row>
        <row r="794">
          <cell r="A794">
            <v>3677</v>
          </cell>
          <cell r="B794" t="str">
            <v>3677</v>
          </cell>
          <cell r="C794"/>
          <cell r="D794" t="str">
            <v>NOEL A PARIS TN</v>
          </cell>
          <cell r="E794"/>
          <cell r="F794">
            <v>2.12</v>
          </cell>
          <cell r="G794" t="str">
            <v>5.5</v>
          </cell>
          <cell r="H794"/>
          <cell r="I794"/>
          <cell r="J794">
            <v>6.9</v>
          </cell>
          <cell r="K794">
            <v>6.9</v>
          </cell>
          <cell r="L794"/>
          <cell r="M794">
            <v>5.75</v>
          </cell>
          <cell r="N794">
            <v>63.130434782608688</v>
          </cell>
          <cell r="O794">
            <v>1</v>
          </cell>
          <cell r="P794"/>
          <cell r="Q794">
            <v>0</v>
          </cell>
          <cell r="R794"/>
          <cell r="S794"/>
          <cell r="T794"/>
          <cell r="U794">
            <v>0</v>
          </cell>
          <cell r="V794" t="e">
            <v>#REF!</v>
          </cell>
          <cell r="W794">
            <v>2.12</v>
          </cell>
          <cell r="X794" t="e">
            <v>#REF!</v>
          </cell>
          <cell r="Y794"/>
          <cell r="Z794"/>
          <cell r="AA794" t="str">
            <v>DAMMANN</v>
          </cell>
          <cell r="AB794" t="str">
            <v>THE</v>
          </cell>
        </row>
        <row r="795">
          <cell r="A795">
            <v>9999000036779</v>
          </cell>
          <cell r="B795" t="str">
            <v>P3677</v>
          </cell>
          <cell r="C795"/>
          <cell r="D795" t="str">
            <v>NOEL A PARIS TN</v>
          </cell>
          <cell r="E795"/>
          <cell r="F795">
            <v>21.2</v>
          </cell>
          <cell r="G795" t="str">
            <v>5.5</v>
          </cell>
          <cell r="H795"/>
          <cell r="I795"/>
          <cell r="J795"/>
          <cell r="K795">
            <v>69</v>
          </cell>
          <cell r="L795"/>
          <cell r="M795">
            <v>57.5</v>
          </cell>
          <cell r="N795">
            <v>63.130434782608688</v>
          </cell>
          <cell r="O795">
            <v>1</v>
          </cell>
          <cell r="P795"/>
          <cell r="Q795">
            <v>0</v>
          </cell>
          <cell r="R795"/>
          <cell r="S795"/>
          <cell r="T795"/>
          <cell r="U795">
            <v>0</v>
          </cell>
          <cell r="V795" t="str">
            <v>MIEL FLEURS AUVERGNE</v>
          </cell>
          <cell r="W795">
            <v>21.2</v>
          </cell>
          <cell r="X795" t="str">
            <v/>
          </cell>
          <cell r="Y795"/>
          <cell r="Z795"/>
          <cell r="AA795" t="str">
            <v>DAMMANN-P</v>
          </cell>
          <cell r="AB795" t="str">
            <v>THE</v>
          </cell>
        </row>
        <row r="796">
          <cell r="A796">
            <v>9999000031927</v>
          </cell>
          <cell r="B796" t="str">
            <v>P3192</v>
          </cell>
          <cell r="C796"/>
          <cell r="D796" t="str">
            <v>NOEL A PRAGUE</v>
          </cell>
          <cell r="E796"/>
          <cell r="F796">
            <v>21.2</v>
          </cell>
          <cell r="G796" t="str">
            <v>5.5</v>
          </cell>
          <cell r="H796"/>
          <cell r="I796"/>
          <cell r="J796"/>
          <cell r="K796">
            <v>69</v>
          </cell>
          <cell r="L796"/>
          <cell r="M796">
            <v>57.5</v>
          </cell>
          <cell r="N796">
            <v>63.130434782608688</v>
          </cell>
          <cell r="O796">
            <v>1</v>
          </cell>
          <cell r="P796"/>
          <cell r="Q796">
            <v>0</v>
          </cell>
          <cell r="R796"/>
          <cell r="S796"/>
          <cell r="T796"/>
          <cell r="U796">
            <v>0</v>
          </cell>
          <cell r="V796" t="str">
            <v>MIEL LAVANDE</v>
          </cell>
          <cell r="W796">
            <v>21.2</v>
          </cell>
          <cell r="X796" t="str">
            <v/>
          </cell>
          <cell r="Y796"/>
          <cell r="Z796"/>
          <cell r="AA796" t="str">
            <v>DAMMANN-P</v>
          </cell>
          <cell r="AB796" t="str">
            <v>THE</v>
          </cell>
        </row>
        <row r="797">
          <cell r="A797">
            <v>3192</v>
          </cell>
          <cell r="B797" t="str">
            <v>3192</v>
          </cell>
          <cell r="C797"/>
          <cell r="D797" t="str">
            <v>NOEL A PRAGUE</v>
          </cell>
          <cell r="E797">
            <v>1</v>
          </cell>
          <cell r="F797">
            <v>2.12</v>
          </cell>
          <cell r="G797" t="str">
            <v>5.5</v>
          </cell>
          <cell r="H797"/>
          <cell r="I797"/>
          <cell r="J797"/>
          <cell r="K797">
            <v>6.9</v>
          </cell>
          <cell r="L797"/>
          <cell r="M797">
            <v>5.75</v>
          </cell>
          <cell r="N797">
            <v>63.130434782608688</v>
          </cell>
          <cell r="O797">
            <v>1</v>
          </cell>
          <cell r="P797"/>
          <cell r="Q797">
            <v>0</v>
          </cell>
          <cell r="R797"/>
          <cell r="S797"/>
          <cell r="T797"/>
          <cell r="U797">
            <v>1</v>
          </cell>
          <cell r="V797" t="str">
            <v>NOEL A PRAGUE</v>
          </cell>
          <cell r="W797">
            <v>2.12</v>
          </cell>
          <cell r="X797" t="e">
            <v>#REF!</v>
          </cell>
          <cell r="Y797"/>
          <cell r="Z797"/>
          <cell r="AA797" t="str">
            <v>DAMMANN</v>
          </cell>
          <cell r="AB797" t="str">
            <v>THE</v>
          </cell>
        </row>
        <row r="798">
          <cell r="A798">
            <v>9999000031958</v>
          </cell>
          <cell r="B798" t="str">
            <v>P3195</v>
          </cell>
          <cell r="C798"/>
          <cell r="D798" t="str">
            <v>NOEL A ST PETERSBURG</v>
          </cell>
          <cell r="E798"/>
          <cell r="F798">
            <v>19.7</v>
          </cell>
          <cell r="G798" t="str">
            <v>5.5</v>
          </cell>
          <cell r="H798"/>
          <cell r="I798"/>
          <cell r="J798"/>
          <cell r="K798">
            <v>64</v>
          </cell>
          <cell r="L798"/>
          <cell r="M798">
            <v>53.333333333333336</v>
          </cell>
          <cell r="N798">
            <v>63.062500000000007</v>
          </cell>
          <cell r="O798">
            <v>1</v>
          </cell>
          <cell r="P798"/>
          <cell r="Q798">
            <v>0</v>
          </cell>
          <cell r="R798"/>
          <cell r="S798"/>
          <cell r="T798"/>
          <cell r="U798">
            <v>0</v>
          </cell>
          <cell r="V798" t="str">
            <v>MOUTARDE REIMS ET MIEL DE FRANCE (DELOTAGE BOITE)</v>
          </cell>
          <cell r="W798">
            <v>19.7</v>
          </cell>
          <cell r="X798" t="e">
            <v>#REF!</v>
          </cell>
          <cell r="Y798"/>
          <cell r="Z798"/>
          <cell r="AA798" t="str">
            <v>DAMMANN-P</v>
          </cell>
          <cell r="AB798" t="str">
            <v>THE</v>
          </cell>
        </row>
        <row r="799">
          <cell r="A799">
            <v>3195</v>
          </cell>
          <cell r="B799" t="str">
            <v>3195</v>
          </cell>
          <cell r="C799"/>
          <cell r="D799" t="str">
            <v>NOEL A ST PETERSBURG</v>
          </cell>
          <cell r="E799"/>
          <cell r="F799">
            <v>1.97</v>
          </cell>
          <cell r="G799" t="str">
            <v>5.5</v>
          </cell>
          <cell r="H799"/>
          <cell r="I799"/>
          <cell r="J799"/>
          <cell r="K799">
            <v>6.4</v>
          </cell>
          <cell r="L799"/>
          <cell r="M799">
            <v>5.3333333333333339</v>
          </cell>
          <cell r="N799">
            <v>63.062500000000007</v>
          </cell>
          <cell r="O799">
            <v>1</v>
          </cell>
          <cell r="P799"/>
          <cell r="Q799">
            <v>0</v>
          </cell>
          <cell r="R799"/>
          <cell r="S799"/>
          <cell r="T799"/>
          <cell r="U799">
            <v>0</v>
          </cell>
          <cell r="V799" t="str">
            <v>MOUTARDE TRUFFE NOISETTE</v>
          </cell>
          <cell r="W799">
            <v>1.97</v>
          </cell>
          <cell r="X799" t="e">
            <v>#REF!</v>
          </cell>
          <cell r="Y799"/>
          <cell r="Z799"/>
          <cell r="AA799" t="str">
            <v>DAMMANN</v>
          </cell>
          <cell r="AB799" t="str">
            <v>THE</v>
          </cell>
        </row>
        <row r="800">
          <cell r="A800">
            <v>9999000024011</v>
          </cell>
          <cell r="B800" t="str">
            <v>P2401</v>
          </cell>
          <cell r="C800"/>
          <cell r="D800" t="str">
            <v>NOEL A VENISE TN</v>
          </cell>
          <cell r="E800"/>
          <cell r="F800">
            <v>19.7</v>
          </cell>
          <cell r="G800" t="str">
            <v>5.5</v>
          </cell>
          <cell r="H800"/>
          <cell r="I800"/>
          <cell r="J800"/>
          <cell r="K800">
            <v>64</v>
          </cell>
          <cell r="L800"/>
          <cell r="M800">
            <v>53.333333333333336</v>
          </cell>
          <cell r="N800">
            <v>63.062500000000007</v>
          </cell>
          <cell r="O800">
            <v>1</v>
          </cell>
          <cell r="P800"/>
          <cell r="Q800">
            <v>0</v>
          </cell>
          <cell r="R800"/>
          <cell r="S800"/>
          <cell r="T800"/>
          <cell r="U800">
            <v>0</v>
          </cell>
          <cell r="V800" t="str">
            <v>MOUTARDE ROSE BASILIC</v>
          </cell>
          <cell r="W800">
            <v>19.7</v>
          </cell>
          <cell r="X800" t="e">
            <v>#REF!</v>
          </cell>
          <cell r="Y800"/>
          <cell r="Z800"/>
          <cell r="AA800" t="str">
            <v>DAMMANN-P</v>
          </cell>
          <cell r="AB800" t="str">
            <v>THE</v>
          </cell>
        </row>
        <row r="801">
          <cell r="A801">
            <v>2401</v>
          </cell>
          <cell r="B801" t="str">
            <v>2401</v>
          </cell>
          <cell r="C801"/>
          <cell r="D801" t="str">
            <v>NOEL A VENISE TN</v>
          </cell>
          <cell r="E801"/>
          <cell r="F801">
            <v>1.97</v>
          </cell>
          <cell r="G801" t="str">
            <v>5.5</v>
          </cell>
          <cell r="H801"/>
          <cell r="I801"/>
          <cell r="J801"/>
          <cell r="K801">
            <v>6.4</v>
          </cell>
          <cell r="L801"/>
          <cell r="M801">
            <v>5.3333333333333339</v>
          </cell>
          <cell r="N801">
            <v>63.062500000000007</v>
          </cell>
          <cell r="O801">
            <v>1</v>
          </cell>
          <cell r="P801"/>
          <cell r="Q801">
            <v>0</v>
          </cell>
          <cell r="R801"/>
          <cell r="S801"/>
          <cell r="T801"/>
          <cell r="U801">
            <v>0</v>
          </cell>
          <cell r="V801" t="str">
            <v>NOEL A VIENNE</v>
          </cell>
          <cell r="W801">
            <v>1.97</v>
          </cell>
          <cell r="X801" t="str">
            <v/>
          </cell>
          <cell r="Y801"/>
          <cell r="Z801"/>
          <cell r="AA801" t="str">
            <v>DAMMANN</v>
          </cell>
          <cell r="AB801" t="str">
            <v>THE</v>
          </cell>
        </row>
        <row r="802">
          <cell r="A802"/>
          <cell r="B802" t="str">
            <v>1988</v>
          </cell>
          <cell r="C802"/>
          <cell r="D802" t="str">
            <v>NOEL A VIENNE</v>
          </cell>
          <cell r="E802"/>
          <cell r="F802">
            <v>1.97</v>
          </cell>
          <cell r="G802" t="str">
            <v>5.5</v>
          </cell>
          <cell r="H802"/>
          <cell r="I802"/>
          <cell r="J802"/>
          <cell r="K802">
            <v>6.5</v>
          </cell>
          <cell r="L802"/>
          <cell r="M802">
            <v>5.416666666666667</v>
          </cell>
          <cell r="N802">
            <v>63.630769230769232</v>
          </cell>
          <cell r="O802">
            <v>1</v>
          </cell>
          <cell r="P802"/>
          <cell r="Q802">
            <v>0</v>
          </cell>
          <cell r="R802"/>
          <cell r="S802"/>
          <cell r="T802"/>
          <cell r="U802">
            <v>0</v>
          </cell>
          <cell r="V802" t="str">
            <v>NOËL EN PROVENCE</v>
          </cell>
          <cell r="W802">
            <v>1.97</v>
          </cell>
          <cell r="X802" t="str">
            <v/>
          </cell>
          <cell r="Y802"/>
          <cell r="Z802"/>
          <cell r="AA802" t="str">
            <v>DAMMANN</v>
          </cell>
          <cell r="AB802" t="str">
            <v>THE</v>
          </cell>
        </row>
        <row r="803">
          <cell r="A803">
            <v>9999000019888</v>
          </cell>
          <cell r="B803" t="str">
            <v>P1988</v>
          </cell>
          <cell r="C803"/>
          <cell r="D803" t="str">
            <v>NOEL A VIENNE</v>
          </cell>
          <cell r="E803"/>
          <cell r="F803">
            <v>19.7</v>
          </cell>
          <cell r="G803" t="str">
            <v>5.5</v>
          </cell>
          <cell r="H803"/>
          <cell r="I803"/>
          <cell r="J803"/>
          <cell r="K803">
            <v>65</v>
          </cell>
          <cell r="L803"/>
          <cell r="M803">
            <v>54.166666666666671</v>
          </cell>
          <cell r="N803">
            <v>63.630769230769225</v>
          </cell>
          <cell r="O803">
            <v>1</v>
          </cell>
          <cell r="P803"/>
          <cell r="Q803">
            <v>0</v>
          </cell>
          <cell r="R803"/>
          <cell r="S803"/>
          <cell r="T803"/>
          <cell r="U803">
            <v>0</v>
          </cell>
          <cell r="V803"/>
          <cell r="W803">
            <v>19.7</v>
          </cell>
          <cell r="X803"/>
          <cell r="Y803"/>
          <cell r="Z803"/>
          <cell r="AA803" t="str">
            <v>DAMMANN-P</v>
          </cell>
          <cell r="AB803" t="str">
            <v>THE</v>
          </cell>
        </row>
        <row r="804">
          <cell r="A804">
            <v>9999000020044</v>
          </cell>
          <cell r="B804" t="str">
            <v>P2004</v>
          </cell>
          <cell r="C804"/>
          <cell r="D804" t="str">
            <v>NOËL EN PROVENCE</v>
          </cell>
          <cell r="E804"/>
          <cell r="F804">
            <v>19.7</v>
          </cell>
          <cell r="G804" t="str">
            <v>5.5</v>
          </cell>
          <cell r="H804"/>
          <cell r="I804"/>
          <cell r="J804"/>
          <cell r="K804">
            <v>65</v>
          </cell>
          <cell r="L804"/>
          <cell r="M804">
            <v>54.166666666666671</v>
          </cell>
          <cell r="N804">
            <v>63.630769230769225</v>
          </cell>
          <cell r="O804">
            <v>1</v>
          </cell>
          <cell r="P804"/>
          <cell r="Q804"/>
          <cell r="R804"/>
          <cell r="S804"/>
          <cell r="T804"/>
          <cell r="U804">
            <v>0</v>
          </cell>
          <cell r="V804"/>
          <cell r="W804"/>
          <cell r="X804"/>
          <cell r="Y804"/>
          <cell r="Z804"/>
          <cell r="AA804" t="str">
            <v>DAMMANN-P</v>
          </cell>
          <cell r="AB804" t="str">
            <v>THE</v>
          </cell>
        </row>
        <row r="805">
          <cell r="A805"/>
          <cell r="B805" t="str">
            <v>2004</v>
          </cell>
          <cell r="C805"/>
          <cell r="D805" t="str">
            <v>NOËL EN PROVENCE</v>
          </cell>
          <cell r="E805"/>
          <cell r="F805">
            <v>1.97</v>
          </cell>
          <cell r="G805" t="str">
            <v>5.5</v>
          </cell>
          <cell r="H805"/>
          <cell r="I805"/>
          <cell r="J805"/>
          <cell r="K805">
            <v>6.5</v>
          </cell>
          <cell r="L805"/>
          <cell r="M805">
            <v>5.416666666666667</v>
          </cell>
          <cell r="N805">
            <v>63.630769230769232</v>
          </cell>
          <cell r="O805">
            <v>1</v>
          </cell>
          <cell r="P805"/>
          <cell r="Q805">
            <v>0</v>
          </cell>
          <cell r="R805"/>
          <cell r="S805"/>
          <cell r="T805"/>
          <cell r="U805">
            <v>0</v>
          </cell>
          <cell r="V805" t="str">
            <v xml:space="preserve">OOLONG CARAMEL BEURRE SALÉ  </v>
          </cell>
          <cell r="W805">
            <v>1.97</v>
          </cell>
          <cell r="X805" t="str">
            <v/>
          </cell>
          <cell r="Y805"/>
          <cell r="Z805"/>
          <cell r="AA805" t="str">
            <v>DAMMANN</v>
          </cell>
          <cell r="AB805" t="str">
            <v>THE</v>
          </cell>
        </row>
        <row r="806">
          <cell r="A806">
            <v>370</v>
          </cell>
          <cell r="B806" t="str">
            <v>370</v>
          </cell>
          <cell r="C806"/>
          <cell r="D806" t="str">
            <v>NOIR EXOTIC</v>
          </cell>
          <cell r="E806"/>
          <cell r="F806">
            <v>1.97</v>
          </cell>
          <cell r="G806" t="str">
            <v>5.5</v>
          </cell>
          <cell r="H806"/>
          <cell r="I806">
            <v>1</v>
          </cell>
          <cell r="J806"/>
          <cell r="K806">
            <v>6.4</v>
          </cell>
          <cell r="L806"/>
          <cell r="M806">
            <v>5.3333333333333339</v>
          </cell>
          <cell r="N806">
            <v>63.062500000000007</v>
          </cell>
          <cell r="O806">
            <v>1</v>
          </cell>
          <cell r="P806"/>
          <cell r="Q806">
            <v>0</v>
          </cell>
          <cell r="R806"/>
          <cell r="S806"/>
          <cell r="T806"/>
          <cell r="U806">
            <v>0</v>
          </cell>
          <cell r="V806" t="str">
            <v xml:space="preserve">OOLONG CARAMEL BEURRE SALÉ  </v>
          </cell>
          <cell r="W806">
            <v>1.97</v>
          </cell>
          <cell r="X806" t="str">
            <v/>
          </cell>
          <cell r="Y806"/>
          <cell r="Z806"/>
          <cell r="AA806" t="str">
            <v>DAMMANN</v>
          </cell>
          <cell r="AB806" t="str">
            <v>THE</v>
          </cell>
        </row>
        <row r="807">
          <cell r="A807">
            <v>9999000003702</v>
          </cell>
          <cell r="B807" t="str">
            <v>P370</v>
          </cell>
          <cell r="C807"/>
          <cell r="D807" t="str">
            <v>NOIR EXOTIC</v>
          </cell>
          <cell r="E807"/>
          <cell r="F807">
            <v>19.7</v>
          </cell>
          <cell r="G807" t="str">
            <v>5.5</v>
          </cell>
          <cell r="H807"/>
          <cell r="I807"/>
          <cell r="J807"/>
          <cell r="K807">
            <v>64</v>
          </cell>
          <cell r="L807"/>
          <cell r="M807">
            <v>53.333333333333336</v>
          </cell>
          <cell r="N807">
            <v>63.062500000000007</v>
          </cell>
          <cell r="O807">
            <v>1</v>
          </cell>
          <cell r="P807"/>
          <cell r="Q807">
            <v>0</v>
          </cell>
          <cell r="R807"/>
          <cell r="S807"/>
          <cell r="T807"/>
          <cell r="U807">
            <v>0</v>
          </cell>
          <cell r="V807" t="str">
            <v>NOIR EXOTIC</v>
          </cell>
          <cell r="W807">
            <v>19.7</v>
          </cell>
          <cell r="X807" t="str">
            <v/>
          </cell>
          <cell r="Y807"/>
          <cell r="Z807"/>
          <cell r="AA807" t="str">
            <v>DAMMANN-P</v>
          </cell>
          <cell r="AB807" t="str">
            <v>THE</v>
          </cell>
        </row>
        <row r="808">
          <cell r="A808">
            <v>9999000036304</v>
          </cell>
          <cell r="B808" t="str">
            <v>P3630</v>
          </cell>
          <cell r="C808"/>
          <cell r="D808" t="str">
            <v>NOSY BEY TN</v>
          </cell>
          <cell r="E808"/>
          <cell r="F808">
            <v>18.2</v>
          </cell>
          <cell r="G808" t="str">
            <v>5.5</v>
          </cell>
          <cell r="H808"/>
          <cell r="I808"/>
          <cell r="J808"/>
          <cell r="K808">
            <v>59</v>
          </cell>
          <cell r="L808"/>
          <cell r="M808">
            <v>49.166666666666671</v>
          </cell>
          <cell r="N808">
            <v>62.983050847457633</v>
          </cell>
          <cell r="O808">
            <v>1</v>
          </cell>
          <cell r="P808"/>
          <cell r="Q808">
            <v>0</v>
          </cell>
          <cell r="R808"/>
          <cell r="S808"/>
          <cell r="T808"/>
          <cell r="U808">
            <v>0</v>
          </cell>
          <cell r="V808" t="str">
            <v>NOSY BEY TN</v>
          </cell>
          <cell r="W808">
            <v>18.2</v>
          </cell>
          <cell r="X808" t="str">
            <v/>
          </cell>
          <cell r="Y808"/>
          <cell r="Z808"/>
          <cell r="AA808" t="str">
            <v>DAMMANN-P</v>
          </cell>
          <cell r="AB808" t="str">
            <v>THE</v>
          </cell>
        </row>
        <row r="809">
          <cell r="A809">
            <v>3630</v>
          </cell>
          <cell r="B809" t="str">
            <v>3630</v>
          </cell>
          <cell r="C809"/>
          <cell r="D809" t="str">
            <v>NOSY BEY TN</v>
          </cell>
          <cell r="E809"/>
          <cell r="F809">
            <v>1.82</v>
          </cell>
          <cell r="G809" t="str">
            <v>5.5</v>
          </cell>
          <cell r="H809"/>
          <cell r="I809"/>
          <cell r="J809"/>
          <cell r="K809">
            <v>5.9</v>
          </cell>
          <cell r="L809"/>
          <cell r="M809">
            <v>4.916666666666667</v>
          </cell>
          <cell r="N809">
            <v>62.983050847457619</v>
          </cell>
          <cell r="O809">
            <v>1</v>
          </cell>
          <cell r="P809"/>
          <cell r="Q809">
            <v>0</v>
          </cell>
          <cell r="R809"/>
          <cell r="S809"/>
          <cell r="T809"/>
          <cell r="U809">
            <v>0</v>
          </cell>
          <cell r="V809" t="str">
            <v>OOLONG CHATAIGNE</v>
          </cell>
          <cell r="W809">
            <v>1.82</v>
          </cell>
          <cell r="X809" t="str">
            <v/>
          </cell>
          <cell r="Y809"/>
          <cell r="Z809"/>
          <cell r="AA809" t="str">
            <v>DAMMANN</v>
          </cell>
          <cell r="AB809" t="str">
            <v>THE</v>
          </cell>
        </row>
        <row r="810">
          <cell r="A810">
            <v>3700238361887</v>
          </cell>
          <cell r="B810" t="str">
            <v>006188</v>
          </cell>
          <cell r="C810"/>
          <cell r="D810" t="str">
            <v>NOUGAT ARTISANAL 80G</v>
          </cell>
          <cell r="E810"/>
          <cell r="F810">
            <v>2.7</v>
          </cell>
          <cell r="G810" t="str">
            <v>20</v>
          </cell>
          <cell r="H810"/>
          <cell r="I810"/>
          <cell r="J810"/>
          <cell r="K810">
            <v>6.9</v>
          </cell>
          <cell r="L810"/>
          <cell r="M810">
            <v>5.75</v>
          </cell>
          <cell r="N810">
            <v>53.043478260869556</v>
          </cell>
          <cell r="O810">
            <v>1</v>
          </cell>
          <cell r="P810"/>
          <cell r="Q810">
            <v>0</v>
          </cell>
          <cell r="R810"/>
          <cell r="S810"/>
          <cell r="T810"/>
          <cell r="U810">
            <v>0</v>
          </cell>
          <cell r="V810" t="str">
            <v xml:space="preserve">OOLONG CHATAIGNE </v>
          </cell>
          <cell r="W810">
            <v>2.7</v>
          </cell>
          <cell r="X810" t="str">
            <v/>
          </cell>
          <cell r="Y810"/>
          <cell r="Z810"/>
          <cell r="AA810" t="str">
            <v>SDP</v>
          </cell>
          <cell r="AB810" t="str">
            <v>ALIMENTATION 20%</v>
          </cell>
        </row>
        <row r="811">
          <cell r="A811">
            <v>3490451032311</v>
          </cell>
          <cell r="B811" t="str">
            <v>A000020</v>
          </cell>
          <cell r="C811"/>
          <cell r="D811" t="str">
            <v>NOUGAT SACHET 150G</v>
          </cell>
          <cell r="E811"/>
          <cell r="F811">
            <v>4.42</v>
          </cell>
          <cell r="G811" t="str">
            <v>20</v>
          </cell>
          <cell r="H811"/>
          <cell r="I811"/>
          <cell r="J811"/>
          <cell r="K811">
            <v>12.5</v>
          </cell>
          <cell r="L811"/>
          <cell r="M811">
            <v>10.416666666666668</v>
          </cell>
          <cell r="N811">
            <v>57.568000000000005</v>
          </cell>
          <cell r="O811">
            <v>1</v>
          </cell>
          <cell r="P811"/>
          <cell r="Q811">
            <v>0</v>
          </cell>
          <cell r="R811"/>
          <cell r="S811"/>
          <cell r="T811"/>
          <cell r="U811">
            <v>0</v>
          </cell>
          <cell r="V811" t="str">
            <v xml:space="preserve">OOLONG FANCY (TAIWAN) </v>
          </cell>
          <cell r="W811">
            <v>4.42</v>
          </cell>
          <cell r="X811" t="str">
            <v/>
          </cell>
          <cell r="Y811"/>
          <cell r="Z811"/>
          <cell r="AA811" t="str">
            <v>SDP</v>
          </cell>
          <cell r="AB811" t="str">
            <v>ALIMENTATION 20%</v>
          </cell>
        </row>
        <row r="812">
          <cell r="A812">
            <v>9999000003467</v>
          </cell>
          <cell r="B812" t="str">
            <v>P346</v>
          </cell>
          <cell r="C812"/>
          <cell r="D812" t="str">
            <v>NUIT À VERSAILLES TV</v>
          </cell>
          <cell r="E812"/>
          <cell r="F812">
            <v>21.21</v>
          </cell>
          <cell r="G812" t="str">
            <v>5.5</v>
          </cell>
          <cell r="H812"/>
          <cell r="I812"/>
          <cell r="J812"/>
          <cell r="K812">
            <v>69</v>
          </cell>
          <cell r="L812"/>
          <cell r="M812">
            <v>57.5</v>
          </cell>
          <cell r="N812">
            <v>63.113043478260863</v>
          </cell>
          <cell r="O812">
            <v>1</v>
          </cell>
          <cell r="P812"/>
          <cell r="Q812">
            <v>0</v>
          </cell>
          <cell r="R812"/>
          <cell r="S812"/>
          <cell r="T812"/>
          <cell r="U812">
            <v>0</v>
          </cell>
          <cell r="V812" t="str">
            <v>ORANGE SANGUINE</v>
          </cell>
          <cell r="W812">
            <v>21.21</v>
          </cell>
          <cell r="X812" t="str">
            <v/>
          </cell>
          <cell r="Y812"/>
          <cell r="Z812"/>
          <cell r="AA812" t="str">
            <v>DAMMANN-P</v>
          </cell>
          <cell r="AB812" t="str">
            <v>THE</v>
          </cell>
        </row>
        <row r="813">
          <cell r="A813">
            <v>346</v>
          </cell>
          <cell r="B813" t="str">
            <v>346</v>
          </cell>
          <cell r="C813"/>
          <cell r="D813" t="str">
            <v>NUIT À VERSAILLES TV</v>
          </cell>
          <cell r="E813"/>
          <cell r="F813">
            <v>2.12</v>
          </cell>
          <cell r="G813" t="str">
            <v>5.5</v>
          </cell>
          <cell r="H813"/>
          <cell r="I813"/>
          <cell r="J813"/>
          <cell r="K813">
            <v>6.9</v>
          </cell>
          <cell r="L813"/>
          <cell r="M813">
            <v>5.75</v>
          </cell>
          <cell r="N813">
            <v>63.130434782608688</v>
          </cell>
          <cell r="O813">
            <v>1</v>
          </cell>
          <cell r="P813"/>
          <cell r="Q813">
            <v>0</v>
          </cell>
          <cell r="R813"/>
          <cell r="S813"/>
          <cell r="T813"/>
          <cell r="U813">
            <v>0</v>
          </cell>
          <cell r="V813" t="str">
            <v>ORANGE SANGUINE</v>
          </cell>
          <cell r="W813">
            <v>2.12</v>
          </cell>
          <cell r="X813" t="str">
            <v/>
          </cell>
          <cell r="Y813"/>
          <cell r="Z813"/>
          <cell r="AA813" t="str">
            <v>DAMMANN</v>
          </cell>
          <cell r="AB813" t="str">
            <v>THE</v>
          </cell>
        </row>
        <row r="814">
          <cell r="A814">
            <v>3760194225982</v>
          </cell>
          <cell r="B814" t="str">
            <v>A00160</v>
          </cell>
          <cell r="C814"/>
          <cell r="D814" t="str">
            <v>OLIVE OLIVE NOISETTE TRUFFE BRUMALE (BOUT OR)</v>
          </cell>
          <cell r="E814"/>
          <cell r="F814">
            <v>6.93</v>
          </cell>
          <cell r="G814" t="str">
            <v>5.5</v>
          </cell>
          <cell r="H814"/>
          <cell r="I814"/>
          <cell r="J814"/>
          <cell r="K814">
            <v>15.9</v>
          </cell>
          <cell r="L814"/>
          <cell r="M814">
            <v>13.25</v>
          </cell>
          <cell r="N814">
            <v>47.698113207547173</v>
          </cell>
          <cell r="O814">
            <v>1</v>
          </cell>
          <cell r="P814"/>
          <cell r="Q814">
            <v>0</v>
          </cell>
          <cell r="R814"/>
          <cell r="S814"/>
          <cell r="T814"/>
          <cell r="U814">
            <v>0</v>
          </cell>
          <cell r="V814"/>
          <cell r="W814">
            <v>6.93</v>
          </cell>
          <cell r="X814"/>
          <cell r="Y814"/>
          <cell r="Z814"/>
          <cell r="AA814" t="str">
            <v>SAVOR&amp;SENS</v>
          </cell>
          <cell r="AB814" t="str">
            <v>ALIMENTATION 5.50%</v>
          </cell>
        </row>
        <row r="815">
          <cell r="A815">
            <v>1164</v>
          </cell>
          <cell r="B815" t="str">
            <v>1164</v>
          </cell>
          <cell r="C815"/>
          <cell r="D815" t="str">
            <v xml:space="preserve">OOLONG CARAMEL BEURRE SALÉ  </v>
          </cell>
          <cell r="E815"/>
          <cell r="F815">
            <v>4.3899999999999997</v>
          </cell>
          <cell r="G815" t="str">
            <v>5.5</v>
          </cell>
          <cell r="H815"/>
          <cell r="I815"/>
          <cell r="J815"/>
          <cell r="K815">
            <v>14.8</v>
          </cell>
          <cell r="L815"/>
          <cell r="M815">
            <v>12.333333333333334</v>
          </cell>
          <cell r="N815">
            <v>64.405405405405418</v>
          </cell>
          <cell r="O815">
            <v>1</v>
          </cell>
          <cell r="P815"/>
          <cell r="Q815">
            <v>0</v>
          </cell>
          <cell r="R815"/>
          <cell r="S815"/>
          <cell r="T815"/>
          <cell r="U815">
            <v>0</v>
          </cell>
          <cell r="V815" t="str">
            <v>sacs rouges brillants x1000 78euros</v>
          </cell>
          <cell r="W815">
            <v>4.3899999999999997</v>
          </cell>
          <cell r="X815"/>
          <cell r="Y815"/>
          <cell r="Z815"/>
          <cell r="AA815" t="str">
            <v>DAMMANN</v>
          </cell>
          <cell r="AB815" t="str">
            <v>THE</v>
          </cell>
        </row>
        <row r="816">
          <cell r="A816">
            <v>9999000011646</v>
          </cell>
          <cell r="B816" t="str">
            <v>P1164</v>
          </cell>
          <cell r="C816"/>
          <cell r="D816" t="str">
            <v xml:space="preserve">OOLONG CARAMEL BEURRE SALÉ  </v>
          </cell>
          <cell r="E816"/>
          <cell r="F816">
            <v>43.94</v>
          </cell>
          <cell r="G816" t="str">
            <v>5.5</v>
          </cell>
          <cell r="H816"/>
          <cell r="I816"/>
          <cell r="J816"/>
          <cell r="K816">
            <v>148</v>
          </cell>
          <cell r="L816"/>
          <cell r="M816">
            <v>123.33333333333334</v>
          </cell>
          <cell r="N816">
            <v>64.372972972972974</v>
          </cell>
          <cell r="O816">
            <v>1</v>
          </cell>
          <cell r="P816"/>
          <cell r="Q816">
            <v>0</v>
          </cell>
          <cell r="R816"/>
          <cell r="S816"/>
          <cell r="T816"/>
          <cell r="U816">
            <v>0</v>
          </cell>
          <cell r="V816" t="str">
            <v>Barrettes fermeture sac  x 1000  9,36euros</v>
          </cell>
          <cell r="W816">
            <v>43.94</v>
          </cell>
          <cell r="X816"/>
          <cell r="Y816"/>
          <cell r="Z816"/>
          <cell r="AA816" t="str">
            <v>DAMMANN-P</v>
          </cell>
          <cell r="AB816" t="str">
            <v>THE</v>
          </cell>
        </row>
        <row r="817">
          <cell r="A817">
            <v>9999000036427</v>
          </cell>
          <cell r="B817" t="str">
            <v>P3642</v>
          </cell>
          <cell r="C817"/>
          <cell r="D817" t="str">
            <v>OOLONG CHATAIGNE</v>
          </cell>
          <cell r="E817"/>
          <cell r="F817">
            <v>46.97</v>
          </cell>
          <cell r="G817" t="str">
            <v>5.5</v>
          </cell>
          <cell r="H817"/>
          <cell r="I817"/>
          <cell r="J817"/>
          <cell r="K817">
            <v>154</v>
          </cell>
          <cell r="L817"/>
          <cell r="M817">
            <v>128.33333333333334</v>
          </cell>
          <cell r="N817">
            <v>63.4</v>
          </cell>
          <cell r="O817">
            <v>1</v>
          </cell>
          <cell r="P817"/>
          <cell r="Q817">
            <v>0</v>
          </cell>
          <cell r="R817"/>
          <cell r="S817"/>
          <cell r="T817"/>
          <cell r="U817">
            <v>0</v>
          </cell>
          <cell r="V817"/>
          <cell r="W817">
            <v>46.97</v>
          </cell>
          <cell r="X817"/>
          <cell r="Y817"/>
          <cell r="Z817"/>
          <cell r="AA817" t="str">
            <v>DAMMANN-P</v>
          </cell>
          <cell r="AB817" t="str">
            <v>THE</v>
          </cell>
        </row>
        <row r="818">
          <cell r="A818">
            <v>3642</v>
          </cell>
          <cell r="B818" t="str">
            <v>3642</v>
          </cell>
          <cell r="C818"/>
          <cell r="D818" t="str">
            <v xml:space="preserve">OOLONG CHATAIGNE </v>
          </cell>
          <cell r="E818"/>
          <cell r="F818">
            <v>4.7</v>
          </cell>
          <cell r="G818" t="str">
            <v>5.5</v>
          </cell>
          <cell r="H818"/>
          <cell r="I818"/>
          <cell r="J818"/>
          <cell r="K818">
            <v>15.4</v>
          </cell>
          <cell r="L818"/>
          <cell r="M818">
            <v>12.833333333333334</v>
          </cell>
          <cell r="N818">
            <v>63.376623376623378</v>
          </cell>
          <cell r="O818">
            <v>1</v>
          </cell>
          <cell r="P818"/>
          <cell r="Q818">
            <v>0</v>
          </cell>
          <cell r="R818"/>
          <cell r="S818"/>
          <cell r="T818"/>
          <cell r="U818">
            <v>0</v>
          </cell>
          <cell r="V818"/>
          <cell r="W818">
            <v>4.7</v>
          </cell>
          <cell r="X818"/>
          <cell r="Y818"/>
          <cell r="Z818"/>
          <cell r="AA818" t="str">
            <v>DAMMANN</v>
          </cell>
          <cell r="AB818" t="str">
            <v>THE</v>
          </cell>
        </row>
        <row r="819">
          <cell r="A819">
            <v>9999000008028</v>
          </cell>
          <cell r="B819" t="str">
            <v>P802</v>
          </cell>
          <cell r="C819"/>
          <cell r="D819" t="str">
            <v xml:space="preserve">OOLONG FANCY (TAIWAN) </v>
          </cell>
          <cell r="E819"/>
          <cell r="F819">
            <v>42.43</v>
          </cell>
          <cell r="G819" t="str">
            <v>5.5</v>
          </cell>
          <cell r="H819"/>
          <cell r="I819"/>
          <cell r="J819"/>
          <cell r="K819">
            <v>139</v>
          </cell>
          <cell r="L819"/>
          <cell r="M819">
            <v>115.83333333333334</v>
          </cell>
          <cell r="N819">
            <v>63.369784172661866</v>
          </cell>
          <cell r="O819">
            <v>1</v>
          </cell>
          <cell r="P819"/>
          <cell r="Q819">
            <v>0</v>
          </cell>
          <cell r="R819"/>
          <cell r="S819"/>
          <cell r="T819"/>
          <cell r="U819">
            <v>0</v>
          </cell>
          <cell r="V819"/>
          <cell r="W819">
            <v>42.43</v>
          </cell>
          <cell r="X819"/>
          <cell r="Y819"/>
          <cell r="Z819"/>
          <cell r="AA819" t="str">
            <v>DAMMANN-P</v>
          </cell>
          <cell r="AB819" t="str">
            <v>THE</v>
          </cell>
        </row>
        <row r="820">
          <cell r="A820">
            <v>802</v>
          </cell>
          <cell r="B820" t="str">
            <v>802</v>
          </cell>
          <cell r="C820"/>
          <cell r="D820" t="str">
            <v xml:space="preserve">OOLONG FANCY (TAIWAN) </v>
          </cell>
          <cell r="E820"/>
          <cell r="F820">
            <v>4.24</v>
          </cell>
          <cell r="G820" t="str">
            <v>5.5</v>
          </cell>
          <cell r="H820"/>
          <cell r="I820"/>
          <cell r="J820"/>
          <cell r="K820">
            <v>13.9</v>
          </cell>
          <cell r="L820"/>
          <cell r="M820">
            <v>11.583333333333334</v>
          </cell>
          <cell r="N820">
            <v>0</v>
          </cell>
          <cell r="O820"/>
          <cell r="P820" t="e">
            <v>#N/A</v>
          </cell>
          <cell r="Q820"/>
          <cell r="R820"/>
          <cell r="S820"/>
          <cell r="T820"/>
          <cell r="U820">
            <v>0</v>
          </cell>
          <cell r="V820" t="str">
            <v xml:space="preserve">OOLONG FANCY (TAIWAN) </v>
          </cell>
          <cell r="W820">
            <v>4.24</v>
          </cell>
          <cell r="X820" t="str">
            <v>802</v>
          </cell>
          <cell r="Y820" t="str">
            <v>0000802</v>
          </cell>
          <cell r="Z820" t="e">
            <v>#N/A</v>
          </cell>
          <cell r="AA820" t="str">
            <v>DAMMANN</v>
          </cell>
          <cell r="AB820" t="str">
            <v>THE</v>
          </cell>
        </row>
        <row r="821">
          <cell r="A821"/>
          <cell r="B821" t="str">
            <v>963</v>
          </cell>
          <cell r="C821"/>
          <cell r="D821" t="str">
            <v>OOLONG SOUFFLE D'ETE</v>
          </cell>
          <cell r="E821"/>
          <cell r="F821">
            <v>3.5</v>
          </cell>
          <cell r="G821" t="str">
            <v>5.5</v>
          </cell>
          <cell r="H821"/>
          <cell r="I821"/>
          <cell r="J821"/>
          <cell r="K821">
            <v>11.5</v>
          </cell>
          <cell r="L821"/>
          <cell r="M821">
            <v>9.5833333333333339</v>
          </cell>
          <cell r="N821">
            <v>63.478260869565219</v>
          </cell>
          <cell r="O821">
            <v>1</v>
          </cell>
          <cell r="P821"/>
          <cell r="Q821">
            <v>0</v>
          </cell>
          <cell r="R821"/>
          <cell r="S821"/>
          <cell r="T821"/>
          <cell r="U821">
            <v>0</v>
          </cell>
          <cell r="V821" t="str">
            <v>OOLONG SOUFFLE D'ETE</v>
          </cell>
          <cell r="W821">
            <v>3.5</v>
          </cell>
          <cell r="X821" t="str">
            <v/>
          </cell>
          <cell r="Y821"/>
          <cell r="Z821"/>
          <cell r="AA821" t="str">
            <v>DAMMANN</v>
          </cell>
          <cell r="AB821" t="str">
            <v>THE</v>
          </cell>
        </row>
        <row r="822">
          <cell r="A822">
            <v>9999000009636</v>
          </cell>
          <cell r="B822" t="str">
            <v>P963</v>
          </cell>
          <cell r="C822"/>
          <cell r="D822" t="str">
            <v>OOLONG SOUFFLE D'ETE</v>
          </cell>
          <cell r="E822"/>
          <cell r="F822">
            <v>35</v>
          </cell>
          <cell r="G822" t="str">
            <v>5.5</v>
          </cell>
          <cell r="H822"/>
          <cell r="I822"/>
          <cell r="J822"/>
          <cell r="K822">
            <v>115</v>
          </cell>
          <cell r="L822"/>
          <cell r="M822">
            <v>95.833333333333343</v>
          </cell>
          <cell r="N822">
            <v>63.478260869565219</v>
          </cell>
          <cell r="O822">
            <v>1</v>
          </cell>
          <cell r="P822"/>
          <cell r="Q822">
            <v>0</v>
          </cell>
          <cell r="R822"/>
          <cell r="S822"/>
          <cell r="T822"/>
          <cell r="U822">
            <v>0</v>
          </cell>
          <cell r="V822" t="str">
            <v>OOLONG SOUFFLE D'ETE</v>
          </cell>
          <cell r="W822">
            <v>35</v>
          </cell>
          <cell r="X822" t="str">
            <v/>
          </cell>
          <cell r="Y822"/>
          <cell r="Z822"/>
          <cell r="AA822" t="str">
            <v>DAMMANN-P</v>
          </cell>
          <cell r="AB822" t="str">
            <v>THE</v>
          </cell>
        </row>
        <row r="823">
          <cell r="A823">
            <v>436</v>
          </cell>
          <cell r="B823" t="str">
            <v>436</v>
          </cell>
          <cell r="C823"/>
          <cell r="D823" t="str">
            <v>ORANGE SANGUINE</v>
          </cell>
          <cell r="E823"/>
          <cell r="F823">
            <v>1.82</v>
          </cell>
          <cell r="G823" t="str">
            <v>5.5</v>
          </cell>
          <cell r="H823"/>
          <cell r="I823"/>
          <cell r="J823"/>
          <cell r="K823">
            <v>5.9</v>
          </cell>
          <cell r="L823"/>
          <cell r="M823">
            <v>4.916666666666667</v>
          </cell>
          <cell r="N823">
            <v>62.983050847457619</v>
          </cell>
          <cell r="O823">
            <v>1</v>
          </cell>
          <cell r="P823"/>
          <cell r="Q823">
            <v>0</v>
          </cell>
          <cell r="R823"/>
          <cell r="S823"/>
          <cell r="T823"/>
          <cell r="U823">
            <v>0</v>
          </cell>
          <cell r="V823"/>
          <cell r="W823">
            <v>1.82</v>
          </cell>
          <cell r="X823"/>
          <cell r="Y823"/>
          <cell r="Z823"/>
          <cell r="AA823" t="str">
            <v>DAMMANN</v>
          </cell>
          <cell r="AB823" t="str">
            <v>THE</v>
          </cell>
        </row>
        <row r="824">
          <cell r="A824">
            <v>9999000004365</v>
          </cell>
          <cell r="B824" t="str">
            <v>P436</v>
          </cell>
          <cell r="C824"/>
          <cell r="D824" t="str">
            <v>ORANGE SANGUINE</v>
          </cell>
          <cell r="E824"/>
          <cell r="F824">
            <v>18.18</v>
          </cell>
          <cell r="G824" t="str">
            <v>5.5</v>
          </cell>
          <cell r="H824"/>
          <cell r="I824"/>
          <cell r="J824"/>
          <cell r="K824">
            <v>59</v>
          </cell>
          <cell r="L824"/>
          <cell r="M824">
            <v>49.166666666666671</v>
          </cell>
          <cell r="N824">
            <v>63.023728813559323</v>
          </cell>
          <cell r="O824">
            <v>1</v>
          </cell>
          <cell r="P824"/>
          <cell r="Q824"/>
          <cell r="R824"/>
          <cell r="S824"/>
          <cell r="T824"/>
          <cell r="U824">
            <v>0</v>
          </cell>
          <cell r="V824"/>
          <cell r="W824">
            <v>18.18</v>
          </cell>
          <cell r="X824"/>
          <cell r="Y824"/>
          <cell r="Z824"/>
          <cell r="AA824" t="str">
            <v>DAMMANN-P</v>
          </cell>
          <cell r="AB824" t="str">
            <v>THE</v>
          </cell>
        </row>
        <row r="825">
          <cell r="A825">
            <v>3760052694776</v>
          </cell>
          <cell r="B825" t="str">
            <v>A000040</v>
          </cell>
          <cell r="C825"/>
          <cell r="D825" t="str">
            <v>ORANGETTES GUINGUET</v>
          </cell>
          <cell r="E825"/>
          <cell r="F825">
            <v>5.95</v>
          </cell>
          <cell r="G825" t="str">
            <v>5.5</v>
          </cell>
          <cell r="H825"/>
          <cell r="I825">
            <v>0</v>
          </cell>
          <cell r="J825"/>
          <cell r="K825">
            <v>13.6</v>
          </cell>
          <cell r="L825"/>
          <cell r="M825"/>
          <cell r="N825"/>
          <cell r="O825"/>
          <cell r="P825"/>
          <cell r="Q825"/>
          <cell r="R825"/>
          <cell r="S825"/>
          <cell r="T825"/>
          <cell r="U825"/>
          <cell r="V825"/>
          <cell r="W825"/>
          <cell r="X825"/>
          <cell r="Y825"/>
          <cell r="Z825"/>
          <cell r="AA825" t="str">
            <v>GUINGUET</v>
          </cell>
          <cell r="AB825" t="str">
            <v>ALIMENTATION 5.50%</v>
          </cell>
        </row>
        <row r="826">
          <cell r="A826">
            <v>3700238337721</v>
          </cell>
          <cell r="B826" t="str">
            <v>003772</v>
          </cell>
          <cell r="C826">
            <v>3</v>
          </cell>
          <cell r="D826" t="str">
            <v>OURSON CHOCLAIT GUIM 250G</v>
          </cell>
          <cell r="E826"/>
          <cell r="F826">
            <v>5.51</v>
          </cell>
          <cell r="G826" t="str">
            <v>20</v>
          </cell>
          <cell r="H826">
            <v>0</v>
          </cell>
          <cell r="I826">
            <v>0</v>
          </cell>
          <cell r="J826"/>
          <cell r="K826">
            <v>13.9</v>
          </cell>
          <cell r="L826"/>
          <cell r="M826"/>
          <cell r="N826"/>
          <cell r="O826"/>
          <cell r="P826"/>
          <cell r="Q826"/>
          <cell r="R826"/>
          <cell r="S826"/>
          <cell r="T826"/>
          <cell r="U826"/>
          <cell r="V826"/>
          <cell r="W826"/>
          <cell r="X826"/>
          <cell r="Y826"/>
          <cell r="Z826"/>
          <cell r="AA826" t="str">
            <v>SDP</v>
          </cell>
          <cell r="AB826" t="str">
            <v>ALIMENTATION 20%</v>
          </cell>
        </row>
        <row r="827">
          <cell r="A827">
            <v>3701474905071</v>
          </cell>
          <cell r="B827" t="str">
            <v>A000017</v>
          </cell>
          <cell r="C827">
            <v>3</v>
          </cell>
          <cell r="D827" t="str">
            <v>P'TIT BEURRE CHOC DENTELLE</v>
          </cell>
          <cell r="E827"/>
          <cell r="F827">
            <v>4.5</v>
          </cell>
          <cell r="G827" t="str">
            <v>5.5</v>
          </cell>
          <cell r="H827">
            <v>0</v>
          </cell>
          <cell r="I827"/>
          <cell r="J827"/>
          <cell r="K827">
            <v>9.9</v>
          </cell>
          <cell r="L827"/>
          <cell r="M827"/>
          <cell r="N827"/>
          <cell r="O827"/>
          <cell r="P827"/>
          <cell r="Q827"/>
          <cell r="R827"/>
          <cell r="S827"/>
          <cell r="T827"/>
          <cell r="U827"/>
          <cell r="V827"/>
          <cell r="W827"/>
          <cell r="X827"/>
          <cell r="Y827"/>
          <cell r="Z827"/>
          <cell r="AA827" t="str">
            <v>GUINGUET</v>
          </cell>
          <cell r="AB827" t="str">
            <v>ALIMENTATION 5.50%</v>
          </cell>
        </row>
        <row r="828">
          <cell r="A828"/>
          <cell r="B828" t="str">
            <v>A00364</v>
          </cell>
          <cell r="C828"/>
          <cell r="D828" t="str">
            <v>PAGO ACE</v>
          </cell>
          <cell r="E828"/>
          <cell r="F828" t="str">
            <v/>
          </cell>
          <cell r="G828" t="str">
            <v>10</v>
          </cell>
          <cell r="H828"/>
          <cell r="I828"/>
          <cell r="J828"/>
          <cell r="K828">
            <v>3</v>
          </cell>
          <cell r="L828"/>
          <cell r="M828"/>
          <cell r="N828"/>
          <cell r="O828"/>
          <cell r="P828"/>
          <cell r="Q828"/>
          <cell r="R828"/>
          <cell r="S828"/>
          <cell r="T828"/>
          <cell r="U828"/>
          <cell r="V828"/>
          <cell r="W828"/>
          <cell r="X828"/>
          <cell r="Y828"/>
          <cell r="Z828"/>
          <cell r="AA828" t="str">
            <v>SDT</v>
          </cell>
          <cell r="AB828" t="str">
            <v>SALON DE THE</v>
          </cell>
        </row>
        <row r="829">
          <cell r="A829"/>
          <cell r="B829" t="str">
            <v>A00365</v>
          </cell>
          <cell r="C829"/>
          <cell r="D829" t="str">
            <v>PAGO ORANGE</v>
          </cell>
          <cell r="E829"/>
          <cell r="F829" t="str">
            <v/>
          </cell>
          <cell r="G829" t="str">
            <v>10</v>
          </cell>
          <cell r="H829"/>
          <cell r="I829"/>
          <cell r="J829"/>
          <cell r="K829">
            <v>3</v>
          </cell>
          <cell r="L829"/>
          <cell r="M829"/>
          <cell r="N829"/>
          <cell r="O829"/>
          <cell r="P829"/>
          <cell r="Q829"/>
          <cell r="R829"/>
          <cell r="S829"/>
          <cell r="T829"/>
          <cell r="U829"/>
          <cell r="V829"/>
          <cell r="W829"/>
          <cell r="X829"/>
          <cell r="Y829"/>
          <cell r="Z829"/>
          <cell r="AA829" t="str">
            <v>SDT</v>
          </cell>
          <cell r="AB829" t="str">
            <v>SALON DE THE</v>
          </cell>
        </row>
        <row r="830">
          <cell r="A830"/>
          <cell r="B830" t="str">
            <v>A00366</v>
          </cell>
          <cell r="C830"/>
          <cell r="D830" t="str">
            <v>PAGO PECHE</v>
          </cell>
          <cell r="E830"/>
          <cell r="F830" t="str">
            <v/>
          </cell>
          <cell r="G830" t="str">
            <v>10</v>
          </cell>
          <cell r="H830"/>
          <cell r="I830"/>
          <cell r="J830"/>
          <cell r="K830">
            <v>3</v>
          </cell>
          <cell r="L830"/>
          <cell r="M830"/>
          <cell r="N830"/>
          <cell r="O830"/>
          <cell r="P830"/>
          <cell r="Q830"/>
          <cell r="R830"/>
          <cell r="S830"/>
          <cell r="T830"/>
          <cell r="U830"/>
          <cell r="V830"/>
          <cell r="W830"/>
          <cell r="X830"/>
          <cell r="Y830"/>
          <cell r="Z830"/>
          <cell r="AA830" t="str">
            <v>SDT</v>
          </cell>
          <cell r="AB830" t="str">
            <v>SALON DE THE</v>
          </cell>
        </row>
        <row r="831">
          <cell r="A831">
            <v>9999000030364</v>
          </cell>
          <cell r="B831" t="str">
            <v>P3036</v>
          </cell>
          <cell r="C831"/>
          <cell r="D831" t="str">
            <v>PAÏ MU TAN</v>
          </cell>
          <cell r="E831"/>
          <cell r="F831">
            <v>51.5</v>
          </cell>
          <cell r="G831" t="str">
            <v>5.5</v>
          </cell>
          <cell r="H831"/>
          <cell r="I831"/>
          <cell r="J831"/>
          <cell r="K831">
            <v>169</v>
          </cell>
          <cell r="L831"/>
          <cell r="M831"/>
          <cell r="N831"/>
          <cell r="O831"/>
          <cell r="P831"/>
          <cell r="Q831"/>
          <cell r="R831"/>
          <cell r="S831"/>
          <cell r="T831"/>
          <cell r="U831"/>
          <cell r="V831"/>
          <cell r="W831"/>
          <cell r="X831"/>
          <cell r="Y831"/>
          <cell r="Z831"/>
          <cell r="AA831" t="str">
            <v>DAMMANN-P</v>
          </cell>
          <cell r="AB831" t="str">
            <v>THE</v>
          </cell>
        </row>
        <row r="832">
          <cell r="A832">
            <v>3036</v>
          </cell>
          <cell r="B832" t="str">
            <v>3036</v>
          </cell>
          <cell r="C832"/>
          <cell r="D832" t="str">
            <v>PAÏ MU TAN</v>
          </cell>
          <cell r="E832"/>
          <cell r="F832">
            <v>5.15</v>
          </cell>
          <cell r="G832" t="str">
            <v>5.5</v>
          </cell>
          <cell r="H832"/>
          <cell r="I832"/>
          <cell r="J832"/>
          <cell r="K832">
            <v>16.899999999999999</v>
          </cell>
          <cell r="L832"/>
          <cell r="M832"/>
          <cell r="N832"/>
          <cell r="O832"/>
          <cell r="P832"/>
          <cell r="Q832"/>
          <cell r="R832"/>
          <cell r="S832"/>
          <cell r="T832"/>
          <cell r="U832"/>
          <cell r="V832"/>
          <cell r="W832"/>
          <cell r="X832"/>
          <cell r="Y832"/>
          <cell r="Z832"/>
          <cell r="AA832" t="str">
            <v>DAMMANN</v>
          </cell>
          <cell r="AB832" t="str">
            <v>THE</v>
          </cell>
        </row>
        <row r="833">
          <cell r="A833">
            <v>3700238342299</v>
          </cell>
          <cell r="B833" t="str">
            <v>004229</v>
          </cell>
          <cell r="C833"/>
          <cell r="D833" t="str">
            <v>PALETS BRETONS ABRICOT</v>
          </cell>
          <cell r="E833"/>
          <cell r="F833">
            <v>3.14</v>
          </cell>
          <cell r="G833" t="str">
            <v>5.5</v>
          </cell>
          <cell r="H833"/>
          <cell r="I833"/>
          <cell r="J833"/>
          <cell r="K833">
            <v>6.95</v>
          </cell>
          <cell r="L833"/>
          <cell r="M833"/>
          <cell r="N833"/>
          <cell r="O833"/>
          <cell r="P833"/>
          <cell r="Q833"/>
          <cell r="R833"/>
          <cell r="S833"/>
          <cell r="T833"/>
          <cell r="U833"/>
          <cell r="V833"/>
          <cell r="W833"/>
          <cell r="X833"/>
          <cell r="Y833"/>
          <cell r="Z833"/>
          <cell r="AA833" t="str">
            <v>SDP</v>
          </cell>
          <cell r="AB833" t="str">
            <v>ALIMENTATION 5.50%</v>
          </cell>
        </row>
        <row r="834">
          <cell r="A834">
            <v>3700238342282</v>
          </cell>
          <cell r="B834" t="str">
            <v>004228</v>
          </cell>
          <cell r="C834"/>
          <cell r="D834" t="str">
            <v>PALETS BRETONS FRAMBOISE</v>
          </cell>
          <cell r="E834"/>
          <cell r="F834">
            <v>3.14</v>
          </cell>
          <cell r="G834" t="str">
            <v>5.5</v>
          </cell>
          <cell r="H834"/>
          <cell r="I834"/>
          <cell r="J834"/>
          <cell r="K834">
            <v>6.95</v>
          </cell>
          <cell r="L834"/>
          <cell r="M834"/>
          <cell r="N834"/>
          <cell r="O834"/>
          <cell r="P834"/>
          <cell r="Q834"/>
          <cell r="R834"/>
          <cell r="S834"/>
          <cell r="T834"/>
          <cell r="U834"/>
          <cell r="V834"/>
          <cell r="W834"/>
          <cell r="X834"/>
          <cell r="Y834"/>
          <cell r="Z834"/>
          <cell r="AA834" t="str">
            <v>SDP</v>
          </cell>
          <cell r="AB834" t="str">
            <v>ALIMENTATION 5.50%</v>
          </cell>
        </row>
        <row r="835">
          <cell r="A835">
            <v>3498976560807</v>
          </cell>
          <cell r="B835" t="str">
            <v>A00084</v>
          </cell>
          <cell r="C835"/>
          <cell r="D835" t="str">
            <v xml:space="preserve">PALETTE DES SAVEURS </v>
          </cell>
          <cell r="E835"/>
          <cell r="F835">
            <v>8.42</v>
          </cell>
          <cell r="G835" t="str">
            <v>5.5</v>
          </cell>
          <cell r="H835"/>
          <cell r="I835"/>
          <cell r="J835"/>
          <cell r="K835">
            <v>17.899999999999999</v>
          </cell>
          <cell r="L835"/>
          <cell r="M835"/>
          <cell r="N835"/>
          <cell r="O835"/>
          <cell r="P835"/>
          <cell r="Q835"/>
          <cell r="R835"/>
          <cell r="S835"/>
          <cell r="T835"/>
          <cell r="U835"/>
          <cell r="V835"/>
          <cell r="W835"/>
          <cell r="X835"/>
          <cell r="Y835"/>
          <cell r="Z835"/>
          <cell r="AA835" t="str">
            <v>SDP</v>
          </cell>
          <cell r="AB835" t="str">
            <v>ALIMENTATION 5.50%</v>
          </cell>
        </row>
        <row r="836">
          <cell r="A836">
            <v>8003035150971</v>
          </cell>
          <cell r="B836" t="str">
            <v>A00042</v>
          </cell>
          <cell r="C836"/>
          <cell r="D836" t="str">
            <v>PANETTONE CLASSICO</v>
          </cell>
          <cell r="E836"/>
          <cell r="F836">
            <v>11.4</v>
          </cell>
          <cell r="G836" t="str">
            <v>5.5</v>
          </cell>
          <cell r="H836"/>
          <cell r="I836"/>
          <cell r="J836"/>
          <cell r="K836">
            <v>25.9</v>
          </cell>
          <cell r="L836"/>
          <cell r="M836"/>
          <cell r="N836"/>
          <cell r="O836"/>
          <cell r="P836"/>
          <cell r="Q836"/>
          <cell r="R836"/>
          <cell r="S836"/>
          <cell r="T836"/>
          <cell r="U836"/>
          <cell r="V836"/>
          <cell r="W836"/>
          <cell r="X836"/>
          <cell r="Y836"/>
          <cell r="Z836"/>
          <cell r="AA836" t="str">
            <v>LMV</v>
          </cell>
          <cell r="AB836" t="str">
            <v>ALIMENTATION 5.50%</v>
          </cell>
        </row>
        <row r="837">
          <cell r="A837">
            <v>3573250014914</v>
          </cell>
          <cell r="B837" t="str">
            <v>A000183</v>
          </cell>
          <cell r="C837"/>
          <cell r="D837" t="str">
            <v>PANIER OVALE DELICES</v>
          </cell>
          <cell r="E837"/>
          <cell r="F837">
            <v>15.21</v>
          </cell>
          <cell r="G837" t="str">
            <v>20</v>
          </cell>
          <cell r="H837"/>
          <cell r="I837"/>
          <cell r="J837"/>
          <cell r="K837">
            <v>39.9</v>
          </cell>
          <cell r="L837"/>
          <cell r="M837"/>
          <cell r="N837"/>
          <cell r="O837"/>
          <cell r="P837"/>
          <cell r="Q837"/>
          <cell r="R837"/>
          <cell r="S837"/>
          <cell r="T837"/>
          <cell r="U837"/>
          <cell r="V837"/>
          <cell r="W837"/>
          <cell r="X837"/>
          <cell r="Y837"/>
          <cell r="Z837"/>
          <cell r="AA837" t="str">
            <v>SDP</v>
          </cell>
          <cell r="AB837" t="str">
            <v>ALIMENTATION 20%</v>
          </cell>
        </row>
        <row r="838">
          <cell r="A838">
            <v>3700238314050</v>
          </cell>
          <cell r="B838" t="str">
            <v>A00383</v>
          </cell>
          <cell r="C838"/>
          <cell r="D838" t="str">
            <v xml:space="preserve">PANIER PLAISIR </v>
          </cell>
          <cell r="E838"/>
          <cell r="F838">
            <v>10.71</v>
          </cell>
          <cell r="G838" t="str">
            <v>20</v>
          </cell>
          <cell r="H838"/>
          <cell r="I838"/>
          <cell r="J838"/>
          <cell r="K838">
            <v>27.9</v>
          </cell>
          <cell r="L838"/>
          <cell r="M838"/>
          <cell r="N838"/>
          <cell r="O838"/>
          <cell r="P838"/>
          <cell r="Q838"/>
          <cell r="R838"/>
          <cell r="S838"/>
          <cell r="T838"/>
          <cell r="U838"/>
          <cell r="V838"/>
          <cell r="W838"/>
          <cell r="X838"/>
          <cell r="Y838"/>
          <cell r="Z838"/>
          <cell r="AA838" t="str">
            <v>SDP</v>
          </cell>
          <cell r="AB838" t="str">
            <v>ALIMENTATION 20%</v>
          </cell>
        </row>
        <row r="839">
          <cell r="A839">
            <v>3700238317297</v>
          </cell>
          <cell r="B839" t="str">
            <v>A00384</v>
          </cell>
          <cell r="C839"/>
          <cell r="D839" t="str">
            <v>PANIER PRESTIGE</v>
          </cell>
          <cell r="E839"/>
          <cell r="F839">
            <v>21.15</v>
          </cell>
          <cell r="G839" t="str">
            <v>20</v>
          </cell>
          <cell r="H839"/>
          <cell r="I839"/>
          <cell r="J839"/>
          <cell r="K839">
            <v>55.9</v>
          </cell>
          <cell r="L839"/>
          <cell r="M839"/>
          <cell r="N839"/>
          <cell r="O839"/>
          <cell r="P839"/>
          <cell r="Q839"/>
          <cell r="R839"/>
          <cell r="S839"/>
          <cell r="T839"/>
          <cell r="U839"/>
          <cell r="V839"/>
          <cell r="W839"/>
          <cell r="X839"/>
          <cell r="Y839"/>
          <cell r="Z839"/>
          <cell r="AA839" t="str">
            <v>SDP</v>
          </cell>
          <cell r="AB839" t="str">
            <v>ALIMENTATION 20%</v>
          </cell>
        </row>
        <row r="840">
          <cell r="A840">
            <v>3700098060463</v>
          </cell>
          <cell r="B840" t="str">
            <v>A000099</v>
          </cell>
          <cell r="C840"/>
          <cell r="D840" t="str">
            <v>PANIERE CARREE OSIER</v>
          </cell>
          <cell r="E840"/>
          <cell r="F840">
            <v>1.69</v>
          </cell>
          <cell r="G840" t="str">
            <v>20</v>
          </cell>
          <cell r="H840"/>
          <cell r="I840"/>
          <cell r="J840"/>
          <cell r="K840">
            <v>3.4</v>
          </cell>
          <cell r="L840"/>
          <cell r="M840"/>
          <cell r="N840"/>
          <cell r="O840"/>
          <cell r="P840"/>
          <cell r="Q840"/>
          <cell r="R840"/>
          <cell r="S840"/>
          <cell r="T840"/>
          <cell r="U840"/>
          <cell r="V840"/>
          <cell r="W840"/>
          <cell r="X840"/>
          <cell r="Y840"/>
          <cell r="Z840"/>
          <cell r="AA840" t="str">
            <v>REPRISE</v>
          </cell>
          <cell r="AB840" t="str">
            <v>ACC/VAISSELLE</v>
          </cell>
        </row>
        <row r="841">
          <cell r="A841">
            <v>9999000034553</v>
          </cell>
          <cell r="B841" t="str">
            <v>P3455</v>
          </cell>
          <cell r="C841"/>
          <cell r="D841" t="str">
            <v xml:space="preserve">PASSION DE FLEURS TBLANC </v>
          </cell>
          <cell r="E841"/>
          <cell r="F841">
            <v>56.1</v>
          </cell>
          <cell r="G841" t="str">
            <v>5.5</v>
          </cell>
          <cell r="H841"/>
          <cell r="I841"/>
          <cell r="J841"/>
          <cell r="K841">
            <v>185</v>
          </cell>
          <cell r="L841"/>
          <cell r="M841"/>
          <cell r="N841"/>
          <cell r="O841"/>
          <cell r="P841"/>
          <cell r="Q841"/>
          <cell r="R841"/>
          <cell r="S841"/>
          <cell r="T841"/>
          <cell r="U841"/>
          <cell r="V841"/>
          <cell r="W841"/>
          <cell r="X841"/>
          <cell r="Y841"/>
          <cell r="Z841"/>
          <cell r="AA841" t="str">
            <v>DAMMANN-P</v>
          </cell>
          <cell r="AB841" t="str">
            <v>THE</v>
          </cell>
        </row>
        <row r="842">
          <cell r="A842">
            <v>3455</v>
          </cell>
          <cell r="B842" t="str">
            <v>3455</v>
          </cell>
          <cell r="C842"/>
          <cell r="D842" t="str">
            <v xml:space="preserve">PASSION DE FLEURS TBLANC </v>
          </cell>
          <cell r="E842"/>
          <cell r="F842">
            <v>5.61</v>
          </cell>
          <cell r="G842" t="str">
            <v>5.5</v>
          </cell>
          <cell r="H842"/>
          <cell r="I842"/>
          <cell r="J842"/>
          <cell r="K842">
            <v>18.5</v>
          </cell>
          <cell r="L842"/>
          <cell r="M842"/>
          <cell r="N842"/>
          <cell r="O842"/>
          <cell r="P842"/>
          <cell r="Q842"/>
          <cell r="R842"/>
          <cell r="S842"/>
          <cell r="T842"/>
          <cell r="U842"/>
          <cell r="V842"/>
          <cell r="W842"/>
          <cell r="X842"/>
          <cell r="Y842"/>
          <cell r="Z842"/>
          <cell r="AA842" t="str">
            <v>DAMMANN</v>
          </cell>
          <cell r="AB842" t="str">
            <v>THE</v>
          </cell>
        </row>
        <row r="843">
          <cell r="A843">
            <v>3380250416019</v>
          </cell>
          <cell r="B843" t="str">
            <v>A000091</v>
          </cell>
          <cell r="C843"/>
          <cell r="D843" t="str">
            <v>PASTILLES MIEL</v>
          </cell>
          <cell r="E843"/>
          <cell r="F843">
            <v>1.95</v>
          </cell>
          <cell r="G843" t="str">
            <v>5.5</v>
          </cell>
          <cell r="H843"/>
          <cell r="I843"/>
          <cell r="J843"/>
          <cell r="K843">
            <v>4.9000000000000004</v>
          </cell>
          <cell r="L843"/>
          <cell r="M843"/>
          <cell r="N843"/>
          <cell r="O843"/>
          <cell r="P843"/>
          <cell r="Q843"/>
          <cell r="R843"/>
          <cell r="S843"/>
          <cell r="T843"/>
          <cell r="U843"/>
          <cell r="V843"/>
          <cell r="W843"/>
          <cell r="X843"/>
          <cell r="Y843"/>
          <cell r="Z843"/>
          <cell r="AA843" t="str">
            <v>BUTIMIEL</v>
          </cell>
          <cell r="AB843" t="str">
            <v>ALIMENTATION 5.50%</v>
          </cell>
        </row>
        <row r="844">
          <cell r="A844">
            <v>3700238382899</v>
          </cell>
          <cell r="B844" t="str">
            <v>A00376</v>
          </cell>
          <cell r="C844"/>
          <cell r="D844" t="str">
            <v>Pastilles Vichy</v>
          </cell>
          <cell r="E844"/>
          <cell r="F844">
            <v>3.23</v>
          </cell>
          <cell r="G844" t="str">
            <v>20</v>
          </cell>
          <cell r="H844"/>
          <cell r="I844"/>
          <cell r="J844"/>
          <cell r="K844">
            <v>8.5</v>
          </cell>
          <cell r="L844"/>
          <cell r="M844"/>
          <cell r="N844"/>
          <cell r="O844"/>
          <cell r="P844"/>
          <cell r="Q844"/>
          <cell r="R844"/>
          <cell r="S844"/>
          <cell r="T844"/>
          <cell r="U844"/>
          <cell r="V844"/>
          <cell r="W844"/>
          <cell r="X844"/>
          <cell r="Y844"/>
          <cell r="Z844"/>
          <cell r="AA844" t="str">
            <v>SDP</v>
          </cell>
          <cell r="AB844" t="str">
            <v>ALIMENTATION 20%</v>
          </cell>
        </row>
        <row r="845">
          <cell r="A845">
            <v>3474341721066</v>
          </cell>
          <cell r="B845" t="str">
            <v>A000107</v>
          </cell>
          <cell r="C845"/>
          <cell r="D845" t="str">
            <v>PàT Noisette Crepe MONBANA</v>
          </cell>
          <cell r="E845"/>
          <cell r="F845">
            <v>4.22</v>
          </cell>
          <cell r="G845" t="str">
            <v>5.5</v>
          </cell>
          <cell r="H845"/>
          <cell r="I845"/>
          <cell r="J845"/>
          <cell r="K845">
            <v>9.9</v>
          </cell>
          <cell r="L845"/>
          <cell r="M845"/>
          <cell r="N845"/>
          <cell r="O845"/>
          <cell r="P845"/>
          <cell r="Q845"/>
          <cell r="R845"/>
          <cell r="S845"/>
          <cell r="T845"/>
          <cell r="U845"/>
          <cell r="V845"/>
          <cell r="W845"/>
          <cell r="X845"/>
          <cell r="Y845"/>
          <cell r="Z845"/>
          <cell r="AA845" t="str">
            <v>MONBANA</v>
          </cell>
          <cell r="AB845" t="str">
            <v>ALIMENTATION 5.50%</v>
          </cell>
        </row>
        <row r="846">
          <cell r="A846">
            <v>3760052699757</v>
          </cell>
          <cell r="B846" t="str">
            <v>A000010</v>
          </cell>
          <cell r="C846"/>
          <cell r="D846" t="str">
            <v>PATES DE FRUITS ETUI  100G</v>
          </cell>
          <cell r="E846"/>
          <cell r="F846">
            <v>2.4</v>
          </cell>
          <cell r="G846" t="str">
            <v>20</v>
          </cell>
          <cell r="H846"/>
          <cell r="I846"/>
          <cell r="J846"/>
          <cell r="K846">
            <v>6.5</v>
          </cell>
          <cell r="L846"/>
          <cell r="M846"/>
          <cell r="N846"/>
          <cell r="O846"/>
          <cell r="P846"/>
          <cell r="Q846"/>
          <cell r="R846"/>
          <cell r="S846"/>
          <cell r="T846"/>
          <cell r="U846"/>
          <cell r="V846"/>
          <cell r="W846"/>
          <cell r="X846"/>
          <cell r="Y846"/>
          <cell r="Z846"/>
          <cell r="AA846" t="str">
            <v>GUINGUET</v>
          </cell>
          <cell r="AB846" t="str">
            <v>ALIMENTATION 20%</v>
          </cell>
        </row>
        <row r="847">
          <cell r="A847">
            <v>210</v>
          </cell>
          <cell r="B847" t="str">
            <v>210</v>
          </cell>
          <cell r="C847"/>
          <cell r="D847" t="str">
            <v>PAUL ET VIRGINIE NOIR</v>
          </cell>
          <cell r="E847"/>
          <cell r="F847">
            <v>2.12</v>
          </cell>
          <cell r="G847" t="str">
            <v>5.5</v>
          </cell>
          <cell r="H847"/>
          <cell r="I847"/>
          <cell r="J847"/>
          <cell r="K847">
            <v>6.9</v>
          </cell>
          <cell r="L847"/>
          <cell r="M847"/>
          <cell r="N847"/>
          <cell r="O847"/>
          <cell r="P847"/>
          <cell r="Q847"/>
          <cell r="R847"/>
          <cell r="S847"/>
          <cell r="T847"/>
          <cell r="U847"/>
          <cell r="V847"/>
          <cell r="W847"/>
          <cell r="X847"/>
          <cell r="Y847"/>
          <cell r="Z847"/>
          <cell r="AA847" t="str">
            <v>DAMMANN</v>
          </cell>
          <cell r="AB847" t="str">
            <v>THE</v>
          </cell>
        </row>
        <row r="848">
          <cell r="A848">
            <v>9999000002101</v>
          </cell>
          <cell r="B848" t="str">
            <v>P210</v>
          </cell>
          <cell r="C848"/>
          <cell r="D848" t="str">
            <v>PAUL ET VIRGINIE NOIR</v>
          </cell>
          <cell r="E848"/>
          <cell r="F848">
            <v>21.21</v>
          </cell>
          <cell r="G848" t="str">
            <v>5.5</v>
          </cell>
          <cell r="H848"/>
          <cell r="I848"/>
          <cell r="J848"/>
          <cell r="K848">
            <v>69</v>
          </cell>
          <cell r="L848"/>
          <cell r="M848"/>
          <cell r="N848"/>
          <cell r="O848"/>
          <cell r="P848"/>
          <cell r="Q848"/>
          <cell r="R848"/>
          <cell r="S848"/>
          <cell r="T848"/>
          <cell r="U848"/>
          <cell r="V848"/>
          <cell r="W848"/>
          <cell r="X848"/>
          <cell r="Y848"/>
          <cell r="Z848"/>
          <cell r="AA848" t="str">
            <v>DAMMANN-P</v>
          </cell>
          <cell r="AB848" t="str">
            <v>THE</v>
          </cell>
        </row>
        <row r="849">
          <cell r="A849">
            <v>11</v>
          </cell>
          <cell r="B849" t="str">
            <v>11</v>
          </cell>
          <cell r="C849"/>
          <cell r="D849" t="str">
            <v>PAUL ET VIRGINIE VERT</v>
          </cell>
          <cell r="E849"/>
          <cell r="F849">
            <v>2.88</v>
          </cell>
          <cell r="G849" t="str">
            <v>5.5</v>
          </cell>
          <cell r="H849"/>
          <cell r="I849"/>
          <cell r="J849"/>
          <cell r="K849">
            <v>9.4</v>
          </cell>
          <cell r="L849"/>
          <cell r="M849"/>
          <cell r="N849"/>
          <cell r="O849"/>
          <cell r="P849"/>
          <cell r="Q849"/>
          <cell r="R849"/>
          <cell r="S849"/>
          <cell r="T849"/>
          <cell r="U849"/>
          <cell r="V849"/>
          <cell r="W849"/>
          <cell r="X849"/>
          <cell r="Y849"/>
          <cell r="Z849"/>
          <cell r="AA849" t="str">
            <v>DAMMANN</v>
          </cell>
          <cell r="AB849" t="str">
            <v>THE</v>
          </cell>
        </row>
        <row r="850">
          <cell r="A850">
            <v>9999000000114</v>
          </cell>
          <cell r="B850" t="str">
            <v>P11</v>
          </cell>
          <cell r="C850"/>
          <cell r="D850" t="str">
            <v>PAUL ET VIRGINIE VERT PDS</v>
          </cell>
          <cell r="E850"/>
          <cell r="F850">
            <v>28.79</v>
          </cell>
          <cell r="G850" t="str">
            <v>5.5</v>
          </cell>
          <cell r="H850"/>
          <cell r="I850"/>
          <cell r="J850"/>
          <cell r="K850">
            <v>94</v>
          </cell>
          <cell r="L850"/>
          <cell r="M850"/>
          <cell r="N850"/>
          <cell r="O850"/>
          <cell r="P850"/>
          <cell r="Q850"/>
          <cell r="R850"/>
          <cell r="S850"/>
          <cell r="T850"/>
          <cell r="U850"/>
          <cell r="V850"/>
          <cell r="W850"/>
          <cell r="X850"/>
          <cell r="Y850"/>
          <cell r="Z850"/>
          <cell r="AA850" t="str">
            <v>DAMMANN-P</v>
          </cell>
          <cell r="AB850" t="str">
            <v>THE</v>
          </cell>
        </row>
        <row r="851">
          <cell r="A851">
            <v>65</v>
          </cell>
          <cell r="B851" t="str">
            <v>65</v>
          </cell>
          <cell r="C851"/>
          <cell r="D851" t="str">
            <v>PECAN PIE TN</v>
          </cell>
          <cell r="E851"/>
          <cell r="F851">
            <v>1.97</v>
          </cell>
          <cell r="G851" t="str">
            <v>5.5</v>
          </cell>
          <cell r="H851"/>
          <cell r="I851"/>
          <cell r="J851"/>
          <cell r="K851">
            <v>6.4</v>
          </cell>
          <cell r="L851"/>
          <cell r="M851"/>
          <cell r="N851"/>
          <cell r="O851"/>
          <cell r="P851"/>
          <cell r="Q851"/>
          <cell r="R851"/>
          <cell r="S851"/>
          <cell r="T851"/>
          <cell r="U851"/>
          <cell r="V851"/>
          <cell r="W851"/>
          <cell r="X851"/>
          <cell r="Y851"/>
          <cell r="Z851"/>
          <cell r="AA851" t="str">
            <v>DAMMANN</v>
          </cell>
          <cell r="AB851" t="str">
            <v>THE</v>
          </cell>
        </row>
        <row r="852">
          <cell r="A852">
            <v>9999000000657</v>
          </cell>
          <cell r="B852" t="str">
            <v>P65</v>
          </cell>
          <cell r="C852"/>
          <cell r="D852" t="str">
            <v>PECAN PIE TN</v>
          </cell>
          <cell r="E852"/>
          <cell r="F852">
            <v>19.7</v>
          </cell>
          <cell r="G852" t="str">
            <v>5.5</v>
          </cell>
          <cell r="H852"/>
          <cell r="I852"/>
          <cell r="J852"/>
          <cell r="K852">
            <v>64</v>
          </cell>
          <cell r="L852"/>
          <cell r="M852"/>
          <cell r="N852"/>
          <cell r="O852"/>
          <cell r="P852"/>
          <cell r="Q852"/>
          <cell r="R852"/>
          <cell r="S852"/>
          <cell r="T852"/>
          <cell r="U852"/>
          <cell r="V852"/>
          <cell r="W852"/>
          <cell r="X852"/>
          <cell r="Y852"/>
          <cell r="Z852"/>
          <cell r="AA852" t="str">
            <v>DAMMANN-P</v>
          </cell>
          <cell r="AB852" t="str">
            <v>THE</v>
          </cell>
        </row>
        <row r="853">
          <cell r="A853">
            <v>9999000000725</v>
          </cell>
          <cell r="B853" t="str">
            <v>P72</v>
          </cell>
          <cell r="C853"/>
          <cell r="D853" t="str">
            <v>PÊCHE</v>
          </cell>
          <cell r="E853"/>
          <cell r="F853">
            <v>19.7</v>
          </cell>
          <cell r="G853" t="str">
            <v>5.5</v>
          </cell>
          <cell r="H853"/>
          <cell r="I853"/>
          <cell r="J853"/>
          <cell r="K853">
            <v>64</v>
          </cell>
          <cell r="L853"/>
          <cell r="M853"/>
          <cell r="N853"/>
          <cell r="O853"/>
          <cell r="P853"/>
          <cell r="Q853"/>
          <cell r="R853"/>
          <cell r="S853"/>
          <cell r="T853"/>
          <cell r="U853"/>
          <cell r="V853"/>
          <cell r="W853"/>
          <cell r="X853"/>
          <cell r="Y853"/>
          <cell r="Z853"/>
          <cell r="AA853" t="str">
            <v>DAMMANN-P</v>
          </cell>
          <cell r="AB853" t="str">
            <v>THE</v>
          </cell>
        </row>
        <row r="854">
          <cell r="A854">
            <v>72</v>
          </cell>
          <cell r="B854" t="str">
            <v>72</v>
          </cell>
          <cell r="C854"/>
          <cell r="D854" t="str">
            <v>PÊCHE</v>
          </cell>
          <cell r="E854"/>
          <cell r="F854">
            <v>1.97</v>
          </cell>
          <cell r="G854" t="str">
            <v>5.5</v>
          </cell>
          <cell r="H854"/>
          <cell r="I854"/>
          <cell r="J854"/>
          <cell r="K854">
            <v>6.4</v>
          </cell>
          <cell r="L854"/>
          <cell r="M854"/>
          <cell r="N854"/>
          <cell r="O854"/>
          <cell r="P854"/>
          <cell r="Q854"/>
          <cell r="R854"/>
          <cell r="S854"/>
          <cell r="T854"/>
          <cell r="U854"/>
          <cell r="V854"/>
          <cell r="W854"/>
          <cell r="X854"/>
          <cell r="Y854"/>
          <cell r="Z854"/>
          <cell r="AA854" t="str">
            <v>DAMMANN</v>
          </cell>
          <cell r="AB854" t="str">
            <v>THE</v>
          </cell>
        </row>
        <row r="855">
          <cell r="A855"/>
          <cell r="B855" t="str">
            <v>542</v>
          </cell>
          <cell r="C855"/>
          <cell r="D855" t="str">
            <v>PECHE DE VIGNE</v>
          </cell>
          <cell r="E855"/>
          <cell r="F855">
            <v>1.82</v>
          </cell>
          <cell r="G855" t="str">
            <v>5.5</v>
          </cell>
          <cell r="H855"/>
          <cell r="I855"/>
          <cell r="J855"/>
          <cell r="K855">
            <v>5.9</v>
          </cell>
          <cell r="L855"/>
          <cell r="M855"/>
          <cell r="N855"/>
          <cell r="O855"/>
          <cell r="P855"/>
          <cell r="Q855"/>
          <cell r="R855"/>
          <cell r="S855"/>
          <cell r="T855"/>
          <cell r="U855"/>
          <cell r="V855"/>
          <cell r="W855"/>
          <cell r="X855"/>
          <cell r="Y855"/>
          <cell r="Z855"/>
          <cell r="AA855" t="str">
            <v>DAMMANN</v>
          </cell>
          <cell r="AB855" t="str">
            <v>THE</v>
          </cell>
        </row>
        <row r="856">
          <cell r="A856">
            <v>9999000005423</v>
          </cell>
          <cell r="B856" t="str">
            <v>P542</v>
          </cell>
          <cell r="C856"/>
          <cell r="D856" t="str">
            <v>PECHE DE VIGNE</v>
          </cell>
          <cell r="E856"/>
          <cell r="F856">
            <v>18.2</v>
          </cell>
          <cell r="G856" t="str">
            <v>5.5</v>
          </cell>
          <cell r="H856"/>
          <cell r="I856"/>
          <cell r="J856"/>
          <cell r="K856">
            <v>59</v>
          </cell>
          <cell r="L856"/>
          <cell r="M856"/>
          <cell r="N856"/>
          <cell r="O856"/>
          <cell r="P856"/>
          <cell r="Q856"/>
          <cell r="R856"/>
          <cell r="S856"/>
          <cell r="T856"/>
          <cell r="U856"/>
          <cell r="V856"/>
          <cell r="W856"/>
          <cell r="X856"/>
          <cell r="Y856"/>
          <cell r="Z856"/>
          <cell r="AA856" t="str">
            <v>DAMMANN-P</v>
          </cell>
          <cell r="AB856" t="str">
            <v>THE</v>
          </cell>
        </row>
        <row r="857">
          <cell r="A857">
            <v>9999901101415</v>
          </cell>
          <cell r="B857" t="str">
            <v>2074516</v>
          </cell>
          <cell r="C857"/>
          <cell r="D857" t="str">
            <v>PERE NOEL CHOC 20G</v>
          </cell>
          <cell r="E857"/>
          <cell r="F857">
            <v>0.55000000000000004</v>
          </cell>
          <cell r="G857" t="str">
            <v>20</v>
          </cell>
          <cell r="H857"/>
          <cell r="I857"/>
          <cell r="J857"/>
          <cell r="K857">
            <v>1.6</v>
          </cell>
          <cell r="L857"/>
          <cell r="M857"/>
          <cell r="N857"/>
          <cell r="O857"/>
          <cell r="P857"/>
          <cell r="Q857"/>
          <cell r="R857"/>
          <cell r="S857"/>
          <cell r="T857"/>
          <cell r="U857"/>
          <cell r="V857"/>
          <cell r="W857"/>
          <cell r="X857"/>
          <cell r="Y857"/>
          <cell r="Z857"/>
          <cell r="AA857" t="str">
            <v>METRO</v>
          </cell>
          <cell r="AB857" t="str">
            <v>ALIMENTATION 20%</v>
          </cell>
        </row>
        <row r="858">
          <cell r="A858">
            <v>3770009409209</v>
          </cell>
          <cell r="B858" t="str">
            <v>A00125</v>
          </cell>
          <cell r="C858"/>
          <cell r="D858" t="str">
            <v>PERLES CITRON</v>
          </cell>
          <cell r="E858"/>
          <cell r="F858" t="str">
            <v/>
          </cell>
          <cell r="G858" t="str">
            <v>5.5</v>
          </cell>
          <cell r="H858"/>
          <cell r="I858"/>
          <cell r="J858"/>
          <cell r="K858">
            <v>7.9</v>
          </cell>
          <cell r="L858"/>
          <cell r="M858"/>
          <cell r="N858"/>
          <cell r="O858"/>
          <cell r="P858"/>
          <cell r="Q858"/>
          <cell r="R858"/>
          <cell r="S858"/>
          <cell r="T858"/>
          <cell r="U858"/>
          <cell r="V858"/>
          <cell r="W858"/>
          <cell r="X858"/>
          <cell r="Y858"/>
          <cell r="Z858"/>
          <cell r="AA858" t="str">
            <v>REPRISE</v>
          </cell>
          <cell r="AB858" t="str">
            <v>ALIMENTATION 5.50%</v>
          </cell>
        </row>
        <row r="859">
          <cell r="A859">
            <v>3770009409018</v>
          </cell>
          <cell r="B859" t="str">
            <v>A00124</v>
          </cell>
          <cell r="C859"/>
          <cell r="D859" t="str">
            <v>PERLES FRAMBOISES</v>
          </cell>
          <cell r="E859"/>
          <cell r="F859" t="str">
            <v/>
          </cell>
          <cell r="G859" t="str">
            <v>5.5</v>
          </cell>
          <cell r="H859"/>
          <cell r="I859"/>
          <cell r="J859"/>
          <cell r="K859">
            <v>7.9</v>
          </cell>
          <cell r="L859"/>
          <cell r="M859"/>
          <cell r="N859"/>
          <cell r="O859"/>
          <cell r="P859"/>
          <cell r="Q859"/>
          <cell r="R859"/>
          <cell r="S859"/>
          <cell r="T859"/>
          <cell r="U859"/>
          <cell r="V859"/>
          <cell r="W859"/>
          <cell r="X859"/>
          <cell r="Y859"/>
          <cell r="Z859"/>
          <cell r="AA859" t="str">
            <v>REPRISE</v>
          </cell>
          <cell r="AB859" t="str">
            <v>ALIMENTATION 5.50%</v>
          </cell>
        </row>
        <row r="860">
          <cell r="A860">
            <v>9999000000152</v>
          </cell>
          <cell r="B860" t="str">
            <v>A000016</v>
          </cell>
          <cell r="C860"/>
          <cell r="D860" t="str">
            <v>PETIT MELO</v>
          </cell>
          <cell r="E860"/>
          <cell r="F860" t="str">
            <v/>
          </cell>
          <cell r="G860" t="str">
            <v>5.5</v>
          </cell>
          <cell r="H860"/>
          <cell r="I860"/>
          <cell r="J860"/>
          <cell r="K860">
            <v>4.9000000000000004</v>
          </cell>
          <cell r="L860"/>
          <cell r="M860"/>
          <cell r="N860"/>
          <cell r="O860"/>
          <cell r="P860"/>
          <cell r="Q860"/>
          <cell r="R860"/>
          <cell r="S860"/>
          <cell r="T860"/>
          <cell r="U860"/>
          <cell r="V860"/>
          <cell r="W860"/>
          <cell r="X860"/>
          <cell r="Y860"/>
          <cell r="Z860"/>
          <cell r="AA860" t="str">
            <v>METRO</v>
          </cell>
          <cell r="AB860" t="str">
            <v>ALIMENTATION 5.50%</v>
          </cell>
        </row>
        <row r="861">
          <cell r="A861">
            <v>3661078221765</v>
          </cell>
          <cell r="B861" t="str">
            <v>VA10614</v>
          </cell>
          <cell r="C861"/>
          <cell r="D861" t="str">
            <v>PETIT PLATEAU VISAGE</v>
          </cell>
          <cell r="E861"/>
          <cell r="F861">
            <v>3.4</v>
          </cell>
          <cell r="G861" t="str">
            <v>20</v>
          </cell>
          <cell r="H861"/>
          <cell r="I861"/>
          <cell r="J861"/>
          <cell r="K861">
            <v>8.9</v>
          </cell>
          <cell r="L861"/>
          <cell r="M861"/>
          <cell r="N861"/>
          <cell r="O861"/>
          <cell r="P861"/>
          <cell r="Q861"/>
          <cell r="R861"/>
          <cell r="S861"/>
          <cell r="T861"/>
          <cell r="U861"/>
          <cell r="V861"/>
          <cell r="W861"/>
          <cell r="X861"/>
          <cell r="Y861"/>
          <cell r="Z861"/>
          <cell r="AA861" t="str">
            <v>SOCADIS</v>
          </cell>
          <cell r="AB861" t="str">
            <v>ACC/VAISSELLE</v>
          </cell>
        </row>
        <row r="862">
          <cell r="A862">
            <v>3259920047597</v>
          </cell>
          <cell r="B862" t="str">
            <v>A00232</v>
          </cell>
          <cell r="C862"/>
          <cell r="D862" t="str">
            <v>PINCE A SACHET</v>
          </cell>
          <cell r="E862"/>
          <cell r="F862">
            <v>1.6</v>
          </cell>
          <cell r="G862" t="str">
            <v>20</v>
          </cell>
          <cell r="H862"/>
          <cell r="I862"/>
          <cell r="J862"/>
          <cell r="K862">
            <v>4.9000000000000004</v>
          </cell>
          <cell r="L862"/>
          <cell r="M862"/>
          <cell r="N862"/>
          <cell r="O862"/>
          <cell r="P862"/>
          <cell r="Q862"/>
          <cell r="R862"/>
          <cell r="S862"/>
          <cell r="T862"/>
          <cell r="U862"/>
          <cell r="V862"/>
          <cell r="W862"/>
          <cell r="X862"/>
          <cell r="Y862"/>
          <cell r="Z862"/>
          <cell r="AA862" t="str">
            <v>DAMMANN-ACC</v>
          </cell>
          <cell r="AB862" t="str">
            <v>ACC/VAISSELLE</v>
          </cell>
        </row>
        <row r="863">
          <cell r="A863">
            <v>3259920058357</v>
          </cell>
          <cell r="B863" t="str">
            <v>A00234</v>
          </cell>
          <cell r="C863"/>
          <cell r="D863" t="str">
            <v>PINCE A THE</v>
          </cell>
          <cell r="E863"/>
          <cell r="F863">
            <v>3.6</v>
          </cell>
          <cell r="G863" t="str">
            <v>20</v>
          </cell>
          <cell r="H863"/>
          <cell r="I863"/>
          <cell r="J863"/>
          <cell r="K863">
            <v>9</v>
          </cell>
          <cell r="L863"/>
          <cell r="M863"/>
          <cell r="N863"/>
          <cell r="O863"/>
          <cell r="P863"/>
          <cell r="Q863"/>
          <cell r="R863"/>
          <cell r="S863"/>
          <cell r="T863"/>
          <cell r="U863"/>
          <cell r="V863"/>
          <cell r="W863"/>
          <cell r="X863"/>
          <cell r="Y863"/>
          <cell r="Z863"/>
          <cell r="AA863" t="str">
            <v>DAMMANN-ACC</v>
          </cell>
          <cell r="AB863" t="str">
            <v>ACC/VAISSELLE</v>
          </cell>
        </row>
        <row r="864">
          <cell r="A864">
            <v>9999000000121</v>
          </cell>
          <cell r="B864" t="str">
            <v>A000007</v>
          </cell>
          <cell r="C864"/>
          <cell r="D864" t="str">
            <v>PLATEAU 5 TASSES</v>
          </cell>
          <cell r="E864"/>
          <cell r="F864" t="str">
            <v/>
          </cell>
          <cell r="G864" t="str">
            <v>20</v>
          </cell>
          <cell r="H864"/>
          <cell r="I864"/>
          <cell r="J864"/>
          <cell r="K864">
            <v>24.9</v>
          </cell>
          <cell r="L864"/>
          <cell r="M864"/>
          <cell r="N864"/>
          <cell r="O864"/>
          <cell r="P864"/>
          <cell r="Q864"/>
          <cell r="R864"/>
          <cell r="S864"/>
          <cell r="T864"/>
          <cell r="U864"/>
          <cell r="V864"/>
          <cell r="W864"/>
          <cell r="X864"/>
          <cell r="Y864"/>
          <cell r="Z864"/>
          <cell r="AA864" t="str">
            <v>S&amp;C</v>
          </cell>
          <cell r="AB864" t="str">
            <v>ACC/VAISSELLE</v>
          </cell>
        </row>
        <row r="865">
          <cell r="A865">
            <v>9999001000038</v>
          </cell>
          <cell r="B865" t="str">
            <v>A000057</v>
          </cell>
          <cell r="C865"/>
          <cell r="D865" t="str">
            <v>PLATEAU BOIS 4 GOBELETS</v>
          </cell>
          <cell r="E865"/>
          <cell r="F865" t="str">
            <v/>
          </cell>
          <cell r="G865" t="str">
            <v>20</v>
          </cell>
          <cell r="H865"/>
          <cell r="I865"/>
          <cell r="J865"/>
          <cell r="K865">
            <v>20</v>
          </cell>
          <cell r="L865"/>
          <cell r="M865"/>
          <cell r="N865"/>
          <cell r="O865"/>
          <cell r="P865"/>
          <cell r="Q865"/>
          <cell r="R865"/>
          <cell r="S865"/>
          <cell r="T865"/>
          <cell r="U865"/>
          <cell r="V865"/>
          <cell r="W865"/>
          <cell r="X865"/>
          <cell r="Y865"/>
          <cell r="Z865"/>
          <cell r="AA865" t="str">
            <v>GUINGUET</v>
          </cell>
          <cell r="AB865" t="str">
            <v>ACC/VAISSELLE</v>
          </cell>
        </row>
        <row r="866">
          <cell r="A866">
            <v>9999901101705</v>
          </cell>
          <cell r="B866" t="str">
            <v>A000166</v>
          </cell>
          <cell r="C866"/>
          <cell r="D866" t="str">
            <v>PLATEAU BOIS 6 TASSES</v>
          </cell>
          <cell r="E866"/>
          <cell r="F866">
            <v>19</v>
          </cell>
          <cell r="G866" t="str">
            <v>5.5</v>
          </cell>
          <cell r="H866"/>
          <cell r="I866"/>
          <cell r="J866"/>
          <cell r="K866">
            <v>31.9</v>
          </cell>
          <cell r="L866"/>
          <cell r="M866"/>
          <cell r="N866"/>
          <cell r="O866"/>
          <cell r="P866"/>
          <cell r="Q866"/>
          <cell r="R866"/>
          <cell r="S866"/>
          <cell r="T866"/>
          <cell r="U866"/>
          <cell r="V866"/>
          <cell r="W866"/>
          <cell r="X866"/>
          <cell r="Y866"/>
          <cell r="Z866"/>
          <cell r="AA866" t="str">
            <v>GUINGUET</v>
          </cell>
          <cell r="AB866" t="str">
            <v>ALIMENTATION 5.50%</v>
          </cell>
        </row>
        <row r="867">
          <cell r="A867">
            <v>3661078227187</v>
          </cell>
          <cell r="B867" t="str">
            <v>UD7766</v>
          </cell>
          <cell r="C867"/>
          <cell r="D867" t="str">
            <v>PLATEAU CARRE FEMME A POIS F.GROSLIERS</v>
          </cell>
          <cell r="E867"/>
          <cell r="F867">
            <v>11.4</v>
          </cell>
          <cell r="G867" t="str">
            <v>20</v>
          </cell>
          <cell r="H867"/>
          <cell r="I867"/>
          <cell r="J867"/>
          <cell r="K867">
            <v>29.9</v>
          </cell>
          <cell r="L867"/>
          <cell r="M867"/>
          <cell r="N867"/>
          <cell r="O867"/>
          <cell r="P867"/>
          <cell r="Q867"/>
          <cell r="R867"/>
          <cell r="S867"/>
          <cell r="T867"/>
          <cell r="U867"/>
          <cell r="V867"/>
          <cell r="W867"/>
          <cell r="X867"/>
          <cell r="Y867"/>
          <cell r="Z867"/>
          <cell r="AA867" t="str">
            <v>SOCADIS</v>
          </cell>
          <cell r="AB867" t="str">
            <v>ACC/VAISSELLE</v>
          </cell>
        </row>
        <row r="868">
          <cell r="A868">
            <v>3661078213258</v>
          </cell>
          <cell r="B868" t="str">
            <v>UD7738</v>
          </cell>
          <cell r="C868"/>
          <cell r="D868" t="str">
            <v>PLATEAU CARRE LION</v>
          </cell>
          <cell r="E868"/>
          <cell r="F868">
            <v>10.9</v>
          </cell>
          <cell r="G868" t="str">
            <v>20</v>
          </cell>
          <cell r="H868"/>
          <cell r="I868"/>
          <cell r="J868"/>
          <cell r="K868">
            <v>29.9</v>
          </cell>
          <cell r="L868"/>
          <cell r="M868"/>
          <cell r="N868"/>
          <cell r="O868"/>
          <cell r="P868"/>
          <cell r="Q868"/>
          <cell r="R868"/>
          <cell r="S868"/>
          <cell r="T868"/>
          <cell r="U868"/>
          <cell r="V868"/>
          <cell r="W868"/>
          <cell r="X868"/>
          <cell r="Y868"/>
          <cell r="Z868"/>
          <cell r="AA868" t="str">
            <v>SOCADIS</v>
          </cell>
          <cell r="AB868" t="str">
            <v>ACC/VAISSELLE</v>
          </cell>
        </row>
        <row r="869">
          <cell r="A869">
            <v>3661078213340</v>
          </cell>
          <cell r="B869" t="str">
            <v>AU4881</v>
          </cell>
          <cell r="C869"/>
          <cell r="D869" t="str">
            <v>PLATEAU KLIMT LARME D'OR</v>
          </cell>
          <cell r="E869"/>
          <cell r="F869">
            <v>13.9</v>
          </cell>
          <cell r="G869" t="str">
            <v>20</v>
          </cell>
          <cell r="H869"/>
          <cell r="I869"/>
          <cell r="J869"/>
          <cell r="K869">
            <v>29.9</v>
          </cell>
          <cell r="L869"/>
          <cell r="M869"/>
          <cell r="N869"/>
          <cell r="O869"/>
          <cell r="P869"/>
          <cell r="Q869"/>
          <cell r="R869"/>
          <cell r="S869"/>
          <cell r="T869"/>
          <cell r="U869"/>
          <cell r="V869"/>
          <cell r="W869"/>
          <cell r="X869"/>
          <cell r="Y869"/>
          <cell r="Z869"/>
          <cell r="AA869" t="str">
            <v>SOCADIS</v>
          </cell>
          <cell r="AB869" t="str">
            <v>ACC/VAISSELLE</v>
          </cell>
        </row>
        <row r="870">
          <cell r="A870">
            <v>5010792435381</v>
          </cell>
          <cell r="B870" t="str">
            <v>A00269</v>
          </cell>
          <cell r="C870"/>
          <cell r="D870" t="str">
            <v>PLATEAU LASSER ET PAVEY WILLIAM MORRIS BAMBOU</v>
          </cell>
          <cell r="E870"/>
          <cell r="F870">
            <v>4.4000000000000004</v>
          </cell>
          <cell r="G870" t="str">
            <v>20</v>
          </cell>
          <cell r="H870"/>
          <cell r="I870"/>
          <cell r="J870"/>
          <cell r="K870">
            <v>11</v>
          </cell>
          <cell r="L870"/>
          <cell r="M870"/>
          <cell r="N870"/>
          <cell r="O870"/>
          <cell r="P870"/>
          <cell r="Q870"/>
          <cell r="R870"/>
          <cell r="S870"/>
          <cell r="T870"/>
          <cell r="U870"/>
          <cell r="V870"/>
          <cell r="W870"/>
          <cell r="X870"/>
          <cell r="Y870"/>
          <cell r="Z870"/>
          <cell r="AA870" t="str">
            <v>REPRISE</v>
          </cell>
          <cell r="AB870" t="str">
            <v>ACC/VAISSELLE</v>
          </cell>
        </row>
        <row r="871">
          <cell r="A871">
            <v>3106239501657</v>
          </cell>
          <cell r="B871" t="str">
            <v>950165</v>
          </cell>
          <cell r="C871"/>
          <cell r="D871" t="str">
            <v>PLATEAU RECTANGULAIRE TABLE PASSION</v>
          </cell>
          <cell r="E871"/>
          <cell r="F871">
            <v>8.9</v>
          </cell>
          <cell r="G871" t="str">
            <v>20</v>
          </cell>
          <cell r="H871"/>
          <cell r="I871"/>
          <cell r="J871"/>
          <cell r="K871">
            <v>19.899999999999999</v>
          </cell>
          <cell r="L871"/>
          <cell r="M871"/>
          <cell r="N871"/>
          <cell r="O871"/>
          <cell r="P871"/>
          <cell r="Q871"/>
          <cell r="R871"/>
          <cell r="S871"/>
          <cell r="T871"/>
          <cell r="U871"/>
          <cell r="V871"/>
          <cell r="W871"/>
          <cell r="X871"/>
          <cell r="Y871"/>
          <cell r="Z871"/>
          <cell r="AA871" t="str">
            <v>REPRISE</v>
          </cell>
          <cell r="AB871" t="str">
            <v>ACC/VAISSELLE</v>
          </cell>
        </row>
        <row r="872">
          <cell r="A872">
            <v>3661078221734</v>
          </cell>
          <cell r="B872" t="str">
            <v>VA10613</v>
          </cell>
          <cell r="C872"/>
          <cell r="D872" t="str">
            <v>PLATEAU ROND VISAGE</v>
          </cell>
          <cell r="E872"/>
          <cell r="F872">
            <v>7.8</v>
          </cell>
          <cell r="G872" t="str">
            <v>20</v>
          </cell>
          <cell r="H872"/>
          <cell r="I872"/>
          <cell r="J872"/>
          <cell r="K872">
            <v>19.899999999999999</v>
          </cell>
          <cell r="L872"/>
          <cell r="M872"/>
          <cell r="N872"/>
          <cell r="O872"/>
          <cell r="P872"/>
          <cell r="Q872"/>
          <cell r="R872"/>
          <cell r="S872"/>
          <cell r="T872"/>
          <cell r="U872"/>
          <cell r="V872"/>
          <cell r="W872"/>
          <cell r="X872"/>
          <cell r="Y872"/>
          <cell r="Z872"/>
          <cell r="AA872" t="str">
            <v>SOCADIS</v>
          </cell>
          <cell r="AB872" t="str">
            <v>ACC/VAISSELLE</v>
          </cell>
        </row>
        <row r="873">
          <cell r="A873">
            <v>3760194211923</v>
          </cell>
          <cell r="B873" t="str">
            <v>A00150</v>
          </cell>
          <cell r="C873"/>
          <cell r="D873" t="str">
            <v>POIVRE DE CUBEBE 95G</v>
          </cell>
          <cell r="E873"/>
          <cell r="F873">
            <v>7.95</v>
          </cell>
          <cell r="G873" t="str">
            <v>5.5</v>
          </cell>
          <cell r="H873"/>
          <cell r="I873"/>
          <cell r="J873"/>
          <cell r="K873">
            <v>17.899999999999999</v>
          </cell>
          <cell r="L873"/>
          <cell r="M873"/>
          <cell r="N873"/>
          <cell r="O873"/>
          <cell r="P873"/>
          <cell r="Q873"/>
          <cell r="R873"/>
          <cell r="S873"/>
          <cell r="T873"/>
          <cell r="U873"/>
          <cell r="V873"/>
          <cell r="W873"/>
          <cell r="X873"/>
          <cell r="Y873"/>
          <cell r="Z873"/>
          <cell r="AA873" t="str">
            <v>SAVOR&amp;SENS</v>
          </cell>
          <cell r="AB873" t="str">
            <v>ALIMENTATION 5.50%</v>
          </cell>
        </row>
        <row r="874">
          <cell r="A874">
            <v>3760194211954</v>
          </cell>
          <cell r="B874" t="str">
            <v>501080021</v>
          </cell>
          <cell r="C874"/>
          <cell r="D874" t="str">
            <v>POIVRE DE MADAGASCAR 140 G</v>
          </cell>
          <cell r="E874"/>
          <cell r="F874">
            <v>10.5</v>
          </cell>
          <cell r="G874" t="str">
            <v>5.5</v>
          </cell>
          <cell r="H874"/>
          <cell r="I874"/>
          <cell r="J874"/>
          <cell r="K874">
            <v>23.2</v>
          </cell>
          <cell r="L874"/>
          <cell r="M874"/>
          <cell r="N874"/>
          <cell r="O874"/>
          <cell r="P874"/>
          <cell r="Q874"/>
          <cell r="R874"/>
          <cell r="S874"/>
          <cell r="T874"/>
          <cell r="U874"/>
          <cell r="V874"/>
          <cell r="W874"/>
          <cell r="X874"/>
          <cell r="Y874"/>
          <cell r="Z874"/>
          <cell r="AA874" t="str">
            <v>SAVOR&amp;SENS</v>
          </cell>
          <cell r="AB874" t="str">
            <v>ALIMENTATION 5.50%</v>
          </cell>
        </row>
        <row r="875">
          <cell r="A875">
            <v>3760194211947</v>
          </cell>
          <cell r="B875" t="str">
            <v>501080020</v>
          </cell>
          <cell r="C875"/>
          <cell r="D875" t="str">
            <v xml:space="preserve">POIVRE DE MALABAR 145G </v>
          </cell>
          <cell r="E875"/>
          <cell r="F875">
            <v>5.25</v>
          </cell>
          <cell r="G875" t="str">
            <v>5.5</v>
          </cell>
          <cell r="H875"/>
          <cell r="I875"/>
          <cell r="J875"/>
          <cell r="K875">
            <v>12.1</v>
          </cell>
          <cell r="L875"/>
          <cell r="M875"/>
          <cell r="N875"/>
          <cell r="O875"/>
          <cell r="P875"/>
          <cell r="Q875"/>
          <cell r="R875"/>
          <cell r="S875"/>
          <cell r="T875"/>
          <cell r="U875"/>
          <cell r="V875"/>
          <cell r="W875"/>
          <cell r="X875"/>
          <cell r="Y875"/>
          <cell r="Z875"/>
          <cell r="AA875" t="str">
            <v>SAVOR&amp;SENS</v>
          </cell>
          <cell r="AB875" t="str">
            <v>ALIMENTATION 5.50%</v>
          </cell>
        </row>
        <row r="876">
          <cell r="A876">
            <v>3760194227306</v>
          </cell>
          <cell r="B876" t="str">
            <v>501080025</v>
          </cell>
          <cell r="C876"/>
          <cell r="D876" t="str">
            <v>POIVRE DE TELLICHERRY 65G</v>
          </cell>
          <cell r="E876"/>
          <cell r="F876">
            <v>5.25</v>
          </cell>
          <cell r="G876" t="str">
            <v>5.5</v>
          </cell>
          <cell r="H876"/>
          <cell r="I876"/>
          <cell r="J876"/>
          <cell r="K876">
            <v>12.9</v>
          </cell>
          <cell r="L876"/>
          <cell r="M876"/>
          <cell r="N876"/>
          <cell r="O876"/>
          <cell r="P876"/>
          <cell r="Q876"/>
          <cell r="R876"/>
          <cell r="S876"/>
          <cell r="T876"/>
          <cell r="U876"/>
          <cell r="V876"/>
          <cell r="W876"/>
          <cell r="X876"/>
          <cell r="Y876"/>
          <cell r="Z876"/>
          <cell r="AA876" t="str">
            <v>SAVOR&amp;SENS</v>
          </cell>
          <cell r="AB876" t="str">
            <v>ALIMENTATION 5.50%</v>
          </cell>
        </row>
        <row r="877">
          <cell r="A877">
            <v>3760194226286</v>
          </cell>
          <cell r="B877" t="str">
            <v>A00161</v>
          </cell>
          <cell r="C877"/>
          <cell r="D877" t="str">
            <v>POIVRE ET BAIES ROSES</v>
          </cell>
          <cell r="E877"/>
          <cell r="F877">
            <v>5.6</v>
          </cell>
          <cell r="G877" t="str">
            <v>5.5</v>
          </cell>
          <cell r="H877"/>
          <cell r="I877"/>
          <cell r="J877"/>
          <cell r="K877">
            <v>12.9</v>
          </cell>
          <cell r="L877"/>
          <cell r="M877"/>
          <cell r="N877"/>
          <cell r="O877"/>
          <cell r="P877"/>
          <cell r="Q877"/>
          <cell r="R877"/>
          <cell r="S877"/>
          <cell r="T877"/>
          <cell r="U877"/>
          <cell r="V877"/>
          <cell r="W877"/>
          <cell r="X877"/>
          <cell r="Y877"/>
          <cell r="Z877"/>
          <cell r="AA877" t="str">
            <v>SAVOR&amp;SENS</v>
          </cell>
          <cell r="AB877" t="str">
            <v>ALIMENTATION 5.50%</v>
          </cell>
        </row>
        <row r="878">
          <cell r="A878">
            <v>3760194211930</v>
          </cell>
          <cell r="B878" t="str">
            <v>501080029</v>
          </cell>
          <cell r="C878"/>
          <cell r="D878" t="str">
            <v>POIVRE SICHUAN 60 G</v>
          </cell>
          <cell r="E878"/>
          <cell r="F878">
            <v>6.25</v>
          </cell>
          <cell r="G878" t="str">
            <v>5.5</v>
          </cell>
          <cell r="H878"/>
          <cell r="I878"/>
          <cell r="J878"/>
          <cell r="K878">
            <v>13.9</v>
          </cell>
          <cell r="L878"/>
          <cell r="M878"/>
          <cell r="N878"/>
          <cell r="O878"/>
          <cell r="P878"/>
          <cell r="Q878"/>
          <cell r="R878"/>
          <cell r="S878"/>
          <cell r="T878"/>
          <cell r="U878"/>
          <cell r="V878"/>
          <cell r="W878"/>
          <cell r="X878"/>
          <cell r="Y878"/>
          <cell r="Z878"/>
          <cell r="AA878" t="str">
            <v>SAVOR&amp;SENS</v>
          </cell>
          <cell r="AB878" t="str">
            <v>ALIMENTATION 5.50%</v>
          </cell>
        </row>
        <row r="879">
          <cell r="A879">
            <v>3760194212036</v>
          </cell>
          <cell r="B879" t="str">
            <v>501080022</v>
          </cell>
          <cell r="C879"/>
          <cell r="D879" t="str">
            <v>POIVRE TIMUT 65 G</v>
          </cell>
          <cell r="E879"/>
          <cell r="F879">
            <v>6.25</v>
          </cell>
          <cell r="G879" t="str">
            <v>5.5</v>
          </cell>
          <cell r="H879"/>
          <cell r="I879"/>
          <cell r="J879"/>
          <cell r="K879">
            <v>13.9</v>
          </cell>
          <cell r="L879"/>
          <cell r="M879"/>
          <cell r="N879"/>
          <cell r="O879"/>
          <cell r="P879"/>
          <cell r="Q879"/>
          <cell r="R879"/>
          <cell r="S879"/>
          <cell r="T879"/>
          <cell r="U879"/>
          <cell r="V879"/>
          <cell r="W879"/>
          <cell r="X879"/>
          <cell r="Y879"/>
          <cell r="Z879"/>
          <cell r="AA879" t="str">
            <v>SAVOR&amp;SENS</v>
          </cell>
          <cell r="AB879" t="str">
            <v>ALIMENTATION 5.50%</v>
          </cell>
        </row>
        <row r="880">
          <cell r="A880">
            <v>9999000036359</v>
          </cell>
          <cell r="B880" t="str">
            <v>P3635</v>
          </cell>
          <cell r="C880"/>
          <cell r="D880" t="str">
            <v>POMME D'AMOUR</v>
          </cell>
          <cell r="E880"/>
          <cell r="F880">
            <v>19.7</v>
          </cell>
          <cell r="G880" t="str">
            <v>5.5</v>
          </cell>
          <cell r="H880"/>
          <cell r="I880"/>
          <cell r="J880"/>
          <cell r="K880">
            <v>64</v>
          </cell>
          <cell r="L880"/>
          <cell r="M880"/>
          <cell r="N880"/>
          <cell r="O880"/>
          <cell r="P880"/>
          <cell r="Q880"/>
          <cell r="R880"/>
          <cell r="S880"/>
          <cell r="T880"/>
          <cell r="U880"/>
          <cell r="V880"/>
          <cell r="W880"/>
          <cell r="X880"/>
          <cell r="Y880"/>
          <cell r="Z880"/>
          <cell r="AA880" t="str">
            <v>DAMMANN-P</v>
          </cell>
          <cell r="AB880" t="str">
            <v>THE</v>
          </cell>
        </row>
        <row r="881">
          <cell r="A881">
            <v>3635</v>
          </cell>
          <cell r="B881" t="str">
            <v>3635</v>
          </cell>
          <cell r="C881"/>
          <cell r="D881" t="str">
            <v>POMME D'AMOUR</v>
          </cell>
          <cell r="E881"/>
          <cell r="F881">
            <v>1.97</v>
          </cell>
          <cell r="G881" t="str">
            <v>5.5</v>
          </cell>
          <cell r="H881"/>
          <cell r="I881"/>
          <cell r="J881"/>
          <cell r="K881">
            <v>6.4</v>
          </cell>
          <cell r="L881"/>
          <cell r="M881"/>
          <cell r="N881"/>
          <cell r="O881"/>
          <cell r="P881"/>
          <cell r="Q881"/>
          <cell r="R881"/>
          <cell r="S881"/>
          <cell r="T881"/>
          <cell r="U881"/>
          <cell r="V881"/>
          <cell r="W881"/>
          <cell r="X881"/>
          <cell r="Y881"/>
          <cell r="Z881"/>
          <cell r="AA881" t="str">
            <v>DAMMANN</v>
          </cell>
          <cell r="AB881" t="str">
            <v>THE</v>
          </cell>
        </row>
        <row r="882">
          <cell r="A882">
            <v>3760030910133</v>
          </cell>
          <cell r="B882" t="str">
            <v>A000174</v>
          </cell>
          <cell r="C882"/>
          <cell r="D882" t="str">
            <v>POUZZOLANE CHATAIGNE</v>
          </cell>
          <cell r="E882"/>
          <cell r="F882">
            <v>3.35</v>
          </cell>
          <cell r="G882" t="str">
            <v>5.5</v>
          </cell>
          <cell r="H882"/>
          <cell r="I882"/>
          <cell r="J882"/>
          <cell r="K882">
            <v>7.9</v>
          </cell>
          <cell r="L882"/>
          <cell r="M882"/>
          <cell r="N882"/>
          <cell r="O882"/>
          <cell r="P882"/>
          <cell r="Q882"/>
          <cell r="R882"/>
          <cell r="S882"/>
          <cell r="T882"/>
          <cell r="U882"/>
          <cell r="V882"/>
          <cell r="W882"/>
          <cell r="X882"/>
          <cell r="Y882"/>
          <cell r="Z882"/>
          <cell r="AA882" t="str">
            <v>POUZZOLANE</v>
          </cell>
          <cell r="AB882" t="str">
            <v>ALIMENTATION 5.50%</v>
          </cell>
        </row>
        <row r="883">
          <cell r="A883">
            <v>3760030910140</v>
          </cell>
          <cell r="B883" t="str">
            <v>A000172</v>
          </cell>
          <cell r="C883"/>
          <cell r="D883" t="str">
            <v>POUZZOLANE LENTILLE</v>
          </cell>
          <cell r="E883"/>
          <cell r="F883">
            <v>3.35</v>
          </cell>
          <cell r="G883" t="str">
            <v>5.5</v>
          </cell>
          <cell r="H883"/>
          <cell r="I883"/>
          <cell r="J883"/>
          <cell r="K883">
            <v>7.9</v>
          </cell>
          <cell r="L883"/>
          <cell r="M883"/>
          <cell r="N883"/>
          <cell r="O883"/>
          <cell r="P883"/>
          <cell r="Q883"/>
          <cell r="R883"/>
          <cell r="S883"/>
          <cell r="T883"/>
          <cell r="U883"/>
          <cell r="V883"/>
          <cell r="W883"/>
          <cell r="X883"/>
          <cell r="Y883"/>
          <cell r="Z883"/>
          <cell r="AA883" t="str">
            <v>POUZZOLANE</v>
          </cell>
          <cell r="AB883" t="str">
            <v>ALIMENTATION 5.50%</v>
          </cell>
        </row>
        <row r="884">
          <cell r="A884">
            <v>3760030910126</v>
          </cell>
          <cell r="B884" t="str">
            <v>A000173</v>
          </cell>
          <cell r="C884"/>
          <cell r="D884" t="str">
            <v>POUZZOLANE MYRTILLE</v>
          </cell>
          <cell r="E884"/>
          <cell r="F884">
            <v>3.35</v>
          </cell>
          <cell r="G884" t="str">
            <v>5.5</v>
          </cell>
          <cell r="H884"/>
          <cell r="I884"/>
          <cell r="J884"/>
          <cell r="K884">
            <v>7.9</v>
          </cell>
          <cell r="L884"/>
          <cell r="M884"/>
          <cell r="N884"/>
          <cell r="O884"/>
          <cell r="P884"/>
          <cell r="Q884"/>
          <cell r="R884"/>
          <cell r="S884"/>
          <cell r="T884"/>
          <cell r="U884"/>
          <cell r="V884"/>
          <cell r="W884"/>
          <cell r="X884"/>
          <cell r="Y884"/>
          <cell r="Z884"/>
          <cell r="AA884" t="str">
            <v>POUZZOLANE</v>
          </cell>
          <cell r="AB884" t="str">
            <v>ALIMENTATION 5.50%</v>
          </cell>
        </row>
        <row r="885">
          <cell r="A885">
            <v>3760030910102</v>
          </cell>
          <cell r="B885" t="str">
            <v>A000171</v>
          </cell>
          <cell r="C885"/>
          <cell r="D885" t="str">
            <v>POUZZOLANE NATURE</v>
          </cell>
          <cell r="E885"/>
          <cell r="F885">
            <v>3.35</v>
          </cell>
          <cell r="G885" t="str">
            <v>5.5</v>
          </cell>
          <cell r="H885"/>
          <cell r="I885"/>
          <cell r="J885"/>
          <cell r="K885">
            <v>7.9</v>
          </cell>
          <cell r="L885"/>
          <cell r="M885"/>
          <cell r="N885"/>
          <cell r="O885"/>
          <cell r="P885"/>
          <cell r="Q885"/>
          <cell r="R885"/>
          <cell r="S885"/>
          <cell r="T885"/>
          <cell r="U885"/>
          <cell r="V885"/>
          <cell r="W885"/>
          <cell r="X885"/>
          <cell r="Y885"/>
          <cell r="Z885"/>
          <cell r="AA885" t="str">
            <v>POUZZOLANE</v>
          </cell>
          <cell r="AB885" t="str">
            <v>ALIMENTATION 5.50%</v>
          </cell>
        </row>
        <row r="886">
          <cell r="A886">
            <v>9999001000366</v>
          </cell>
          <cell r="B886" t="str">
            <v>A000082</v>
          </cell>
          <cell r="C886"/>
          <cell r="D886" t="str">
            <v>PREUVE D'AMOUR BetG</v>
          </cell>
          <cell r="E886"/>
          <cell r="F886">
            <v>5.95</v>
          </cell>
          <cell r="G886" t="str">
            <v>20</v>
          </cell>
          <cell r="H886"/>
          <cell r="I886"/>
          <cell r="J886"/>
          <cell r="K886">
            <v>15.9</v>
          </cell>
          <cell r="L886"/>
          <cell r="M886"/>
          <cell r="N886"/>
          <cell r="O886"/>
          <cell r="P886"/>
          <cell r="Q886"/>
          <cell r="R886"/>
          <cell r="S886"/>
          <cell r="T886"/>
          <cell r="U886"/>
          <cell r="V886"/>
          <cell r="W886"/>
          <cell r="X886"/>
          <cell r="Y886"/>
          <cell r="Z886"/>
          <cell r="AA886" t="str">
            <v>ANKORSTORE</v>
          </cell>
          <cell r="AB886" t="str">
            <v>ACC/VAISSELLE</v>
          </cell>
        </row>
        <row r="887">
          <cell r="A887">
            <v>9999000002743</v>
          </cell>
          <cell r="B887" t="str">
            <v>P274</v>
          </cell>
          <cell r="C887"/>
          <cell r="D887" t="str">
            <v>PRINTEMPS ETERNEL</v>
          </cell>
          <cell r="E887"/>
          <cell r="F887">
            <v>31.82</v>
          </cell>
          <cell r="G887" t="str">
            <v>5.5</v>
          </cell>
          <cell r="H887"/>
          <cell r="I887"/>
          <cell r="J887"/>
          <cell r="K887">
            <v>104</v>
          </cell>
          <cell r="L887"/>
          <cell r="M887"/>
          <cell r="N887"/>
          <cell r="O887"/>
          <cell r="P887"/>
          <cell r="Q887"/>
          <cell r="R887"/>
          <cell r="S887"/>
          <cell r="T887"/>
          <cell r="U887"/>
          <cell r="V887"/>
          <cell r="W887"/>
          <cell r="X887"/>
          <cell r="Y887"/>
          <cell r="Z887"/>
          <cell r="AA887" t="str">
            <v>DAMMANN-P</v>
          </cell>
          <cell r="AB887" t="str">
            <v>THE</v>
          </cell>
        </row>
        <row r="888">
          <cell r="A888">
            <v>274</v>
          </cell>
          <cell r="B888" t="str">
            <v>274</v>
          </cell>
          <cell r="C888"/>
          <cell r="D888" t="str">
            <v>PRINTEMPS ETERNEL</v>
          </cell>
          <cell r="E888"/>
          <cell r="F888">
            <v>3.18</v>
          </cell>
          <cell r="G888" t="str">
            <v>5.5</v>
          </cell>
          <cell r="H888"/>
          <cell r="I888"/>
          <cell r="J888"/>
          <cell r="K888">
            <v>10.4</v>
          </cell>
          <cell r="L888"/>
          <cell r="M888"/>
          <cell r="N888"/>
          <cell r="O888"/>
          <cell r="P888"/>
          <cell r="Q888"/>
          <cell r="R888"/>
          <cell r="S888"/>
          <cell r="T888"/>
          <cell r="U888"/>
          <cell r="V888"/>
          <cell r="W888"/>
          <cell r="X888"/>
          <cell r="Y888"/>
          <cell r="Z888"/>
          <cell r="AA888" t="str">
            <v>DAMMANN</v>
          </cell>
          <cell r="AB888" t="str">
            <v>THE</v>
          </cell>
        </row>
        <row r="889">
          <cell r="A889">
            <v>412</v>
          </cell>
          <cell r="B889" t="str">
            <v>412</v>
          </cell>
          <cell r="C889"/>
          <cell r="D889" t="str">
            <v>PU EHR SUPÉRIEUR ORIGINAL PU-EHR</v>
          </cell>
          <cell r="E889"/>
          <cell r="F889">
            <v>1.97</v>
          </cell>
          <cell r="G889" t="str">
            <v>5.5</v>
          </cell>
          <cell r="H889"/>
          <cell r="I889"/>
          <cell r="J889"/>
          <cell r="K889">
            <v>6.4</v>
          </cell>
          <cell r="L889"/>
          <cell r="M889"/>
          <cell r="N889"/>
          <cell r="O889"/>
          <cell r="P889"/>
          <cell r="Q889"/>
          <cell r="R889"/>
          <cell r="S889"/>
          <cell r="T889"/>
          <cell r="U889"/>
          <cell r="V889"/>
          <cell r="W889"/>
          <cell r="X889"/>
          <cell r="Y889"/>
          <cell r="Z889"/>
          <cell r="AA889" t="str">
            <v>DAMMANN</v>
          </cell>
          <cell r="AB889" t="str">
            <v>THE</v>
          </cell>
        </row>
        <row r="890">
          <cell r="A890">
            <v>9999000004129</v>
          </cell>
          <cell r="B890" t="str">
            <v>P412</v>
          </cell>
          <cell r="C890"/>
          <cell r="D890" t="str">
            <v>PU EHR SUPÉRIEUR ORIGINAL PU-EHR</v>
          </cell>
          <cell r="E890"/>
          <cell r="F890">
            <v>19.7</v>
          </cell>
          <cell r="G890" t="str">
            <v>5.5</v>
          </cell>
          <cell r="H890"/>
          <cell r="I890"/>
          <cell r="J890"/>
          <cell r="K890">
            <v>64</v>
          </cell>
          <cell r="L890"/>
          <cell r="M890"/>
          <cell r="N890"/>
          <cell r="O890"/>
          <cell r="P890"/>
          <cell r="Q890"/>
          <cell r="R890"/>
          <cell r="S890"/>
          <cell r="T890"/>
          <cell r="U890"/>
          <cell r="V890"/>
          <cell r="W890"/>
          <cell r="X890"/>
          <cell r="Y890"/>
          <cell r="Z890"/>
          <cell r="AA890" t="str">
            <v>DAMMANN-P</v>
          </cell>
          <cell r="AB890" t="str">
            <v>THE</v>
          </cell>
        </row>
        <row r="891">
          <cell r="A891">
            <v>9999000001067</v>
          </cell>
          <cell r="B891" t="str">
            <v>P106</v>
          </cell>
          <cell r="C891"/>
          <cell r="D891" t="str">
            <v xml:space="preserve">PU ERH AGRUMES TSOMBRE </v>
          </cell>
          <cell r="E891"/>
          <cell r="F891">
            <v>25.8</v>
          </cell>
          <cell r="G891" t="str">
            <v>5.5</v>
          </cell>
          <cell r="H891"/>
          <cell r="I891"/>
          <cell r="J891"/>
          <cell r="K891">
            <v>84</v>
          </cell>
          <cell r="L891"/>
          <cell r="M891"/>
          <cell r="N891"/>
          <cell r="O891"/>
          <cell r="P891"/>
          <cell r="Q891"/>
          <cell r="R891"/>
          <cell r="S891"/>
          <cell r="T891"/>
          <cell r="U891"/>
          <cell r="V891"/>
          <cell r="W891"/>
          <cell r="X891"/>
          <cell r="Y891"/>
          <cell r="Z891"/>
          <cell r="AA891" t="str">
            <v>DAMMANN-P</v>
          </cell>
          <cell r="AB891" t="str">
            <v>THE</v>
          </cell>
        </row>
        <row r="892">
          <cell r="A892">
            <v>106</v>
          </cell>
          <cell r="B892" t="str">
            <v>106</v>
          </cell>
          <cell r="C892"/>
          <cell r="D892" t="str">
            <v xml:space="preserve">PU ERH AGRUMES TSOMBRE </v>
          </cell>
          <cell r="E892"/>
          <cell r="F892">
            <v>2.58</v>
          </cell>
          <cell r="G892" t="str">
            <v>5.5</v>
          </cell>
          <cell r="H892"/>
          <cell r="I892"/>
          <cell r="J892"/>
          <cell r="K892">
            <v>8.4</v>
          </cell>
          <cell r="L892"/>
          <cell r="M892"/>
          <cell r="N892"/>
          <cell r="O892"/>
          <cell r="P892"/>
          <cell r="Q892"/>
          <cell r="R892"/>
          <cell r="S892"/>
          <cell r="T892"/>
          <cell r="U892"/>
          <cell r="V892"/>
          <cell r="W892"/>
          <cell r="X892"/>
          <cell r="Y892"/>
          <cell r="Z892"/>
          <cell r="AA892" t="str">
            <v>DAMMANN</v>
          </cell>
          <cell r="AB892" t="str">
            <v>THE</v>
          </cell>
        </row>
        <row r="893">
          <cell r="A893"/>
          <cell r="B893" t="str">
            <v>275</v>
          </cell>
          <cell r="C893"/>
          <cell r="D893" t="str">
            <v>PU-EHR FRUITS ROUGES</v>
          </cell>
          <cell r="E893"/>
          <cell r="F893">
            <v>2.58</v>
          </cell>
          <cell r="G893" t="str">
            <v>5.5</v>
          </cell>
          <cell r="H893"/>
          <cell r="I893"/>
          <cell r="J893"/>
          <cell r="K893">
            <v>8.4</v>
          </cell>
          <cell r="L893"/>
          <cell r="M893"/>
          <cell r="N893"/>
          <cell r="O893"/>
          <cell r="P893"/>
          <cell r="Q893"/>
          <cell r="R893"/>
          <cell r="S893"/>
          <cell r="T893"/>
          <cell r="U893"/>
          <cell r="V893"/>
          <cell r="W893"/>
          <cell r="X893"/>
          <cell r="Y893"/>
          <cell r="Z893"/>
          <cell r="AA893" t="str">
            <v>DAMMANN</v>
          </cell>
          <cell r="AB893" t="str">
            <v>THE</v>
          </cell>
        </row>
        <row r="894">
          <cell r="A894">
            <v>9999000002750</v>
          </cell>
          <cell r="B894" t="str">
            <v>P275</v>
          </cell>
          <cell r="C894"/>
          <cell r="D894" t="str">
            <v>PU-EHR FRUITS ROUGES</v>
          </cell>
          <cell r="E894"/>
          <cell r="F894">
            <v>25.76</v>
          </cell>
          <cell r="G894" t="str">
            <v>5.5</v>
          </cell>
          <cell r="H894"/>
          <cell r="I894"/>
          <cell r="J894"/>
          <cell r="K894">
            <v>84</v>
          </cell>
          <cell r="L894"/>
          <cell r="M894"/>
          <cell r="N894"/>
          <cell r="O894"/>
          <cell r="P894"/>
          <cell r="Q894"/>
          <cell r="R894"/>
          <cell r="S894"/>
          <cell r="T894"/>
          <cell r="U894"/>
          <cell r="V894"/>
          <cell r="W894"/>
          <cell r="X894"/>
          <cell r="Y894"/>
          <cell r="Z894"/>
          <cell r="AA894" t="str">
            <v>DAMMANN-P</v>
          </cell>
          <cell r="AB894" t="str">
            <v>THE</v>
          </cell>
        </row>
        <row r="895">
          <cell r="A895">
            <v>3770010744498</v>
          </cell>
          <cell r="B895" t="str">
            <v>A00041</v>
          </cell>
          <cell r="C895"/>
          <cell r="D895" t="str">
            <v xml:space="preserve">PYRAMIDE PATE DE FRUITS ASSORTIES  MDV </v>
          </cell>
          <cell r="E895"/>
          <cell r="F895">
            <v>5.0999999999999996</v>
          </cell>
          <cell r="G895" t="str">
            <v>20</v>
          </cell>
          <cell r="H895"/>
          <cell r="I895"/>
          <cell r="J895"/>
          <cell r="K895">
            <v>13.5</v>
          </cell>
          <cell r="L895"/>
          <cell r="M895"/>
          <cell r="N895"/>
          <cell r="O895"/>
          <cell r="P895"/>
          <cell r="Q895"/>
          <cell r="R895"/>
          <cell r="S895"/>
          <cell r="T895"/>
          <cell r="U895"/>
          <cell r="V895"/>
          <cell r="W895"/>
          <cell r="X895"/>
          <cell r="Y895"/>
          <cell r="Z895"/>
          <cell r="AA895" t="str">
            <v>LMV</v>
          </cell>
          <cell r="AB895" t="str">
            <v>ALIMENTATION 20%</v>
          </cell>
        </row>
        <row r="896">
          <cell r="A896">
            <v>888</v>
          </cell>
          <cell r="B896" t="str">
            <v>888</v>
          </cell>
          <cell r="C896"/>
          <cell r="D896" t="str">
            <v xml:space="preserve">QUATRE FRUITS ROUGES </v>
          </cell>
          <cell r="E896"/>
          <cell r="F896">
            <v>1.82</v>
          </cell>
          <cell r="G896" t="str">
            <v>5.5</v>
          </cell>
          <cell r="H896"/>
          <cell r="I896"/>
          <cell r="J896"/>
          <cell r="K896">
            <v>5.9</v>
          </cell>
          <cell r="L896"/>
          <cell r="M896"/>
          <cell r="N896"/>
          <cell r="O896"/>
          <cell r="P896"/>
          <cell r="Q896"/>
          <cell r="R896"/>
          <cell r="S896"/>
          <cell r="T896"/>
          <cell r="U896"/>
          <cell r="V896"/>
          <cell r="W896"/>
          <cell r="X896"/>
          <cell r="Y896"/>
          <cell r="Z896"/>
          <cell r="AA896" t="str">
            <v>DAMMANN</v>
          </cell>
          <cell r="AB896" t="str">
            <v>THE</v>
          </cell>
        </row>
        <row r="897">
          <cell r="A897">
            <v>9999000008882</v>
          </cell>
          <cell r="B897" t="str">
            <v>P888</v>
          </cell>
          <cell r="C897"/>
          <cell r="D897" t="str">
            <v xml:space="preserve">QUATRE FRUITS ROUGES </v>
          </cell>
          <cell r="E897"/>
          <cell r="F897">
            <v>18.2</v>
          </cell>
          <cell r="G897" t="str">
            <v>5.5</v>
          </cell>
          <cell r="H897"/>
          <cell r="I897"/>
          <cell r="J897"/>
          <cell r="K897">
            <v>59</v>
          </cell>
          <cell r="L897"/>
          <cell r="M897"/>
          <cell r="N897"/>
          <cell r="O897"/>
          <cell r="P897"/>
          <cell r="Q897"/>
          <cell r="R897"/>
          <cell r="S897"/>
          <cell r="T897"/>
          <cell r="U897"/>
          <cell r="V897"/>
          <cell r="W897"/>
          <cell r="X897"/>
          <cell r="Y897"/>
          <cell r="Z897"/>
          <cell r="AA897" t="str">
            <v>DAMMANN-P</v>
          </cell>
          <cell r="AB897" t="str">
            <v>THE</v>
          </cell>
        </row>
        <row r="898">
          <cell r="A898">
            <v>9999901101736</v>
          </cell>
          <cell r="B898" t="str">
            <v>STVAL</v>
          </cell>
          <cell r="C898"/>
          <cell r="D898" t="str">
            <v>QUICKAS SAINT-VALENTIN</v>
          </cell>
          <cell r="E898"/>
          <cell r="F898">
            <v>3.2</v>
          </cell>
          <cell r="G898" t="str">
            <v>20</v>
          </cell>
          <cell r="H898"/>
          <cell r="I898"/>
          <cell r="J898"/>
          <cell r="K898">
            <v>9.9</v>
          </cell>
          <cell r="L898"/>
          <cell r="M898"/>
          <cell r="N898"/>
          <cell r="O898"/>
          <cell r="P898"/>
          <cell r="Q898"/>
          <cell r="R898"/>
          <cell r="S898"/>
          <cell r="T898"/>
          <cell r="U898"/>
          <cell r="V898"/>
          <cell r="W898"/>
          <cell r="X898"/>
          <cell r="Y898"/>
          <cell r="Z898"/>
          <cell r="AA898" t="str">
            <v>ANKORSTORE</v>
          </cell>
          <cell r="AB898" t="str">
            <v>ACC/VAISSELLE</v>
          </cell>
        </row>
        <row r="899">
          <cell r="A899"/>
          <cell r="B899" t="str">
            <v>STVAL X2</v>
          </cell>
          <cell r="C899"/>
          <cell r="D899" t="str">
            <v>QUICKAS SAINT-VALENTIN DUO</v>
          </cell>
          <cell r="E899"/>
          <cell r="F899">
            <v>6.4</v>
          </cell>
          <cell r="G899" t="str">
            <v>20</v>
          </cell>
          <cell r="H899"/>
          <cell r="I899"/>
          <cell r="J899"/>
          <cell r="K899">
            <v>17.899999999999999</v>
          </cell>
          <cell r="L899"/>
          <cell r="M899"/>
          <cell r="N899"/>
          <cell r="O899"/>
          <cell r="P899"/>
          <cell r="Q899"/>
          <cell r="R899"/>
          <cell r="S899"/>
          <cell r="T899"/>
          <cell r="U899"/>
          <cell r="V899"/>
          <cell r="W899"/>
          <cell r="X899"/>
          <cell r="Y899"/>
          <cell r="Z899"/>
          <cell r="AA899" t="str">
            <v>ANKORSTORE</v>
          </cell>
          <cell r="AB899" t="str">
            <v>ACC/VAISSELLE</v>
          </cell>
        </row>
        <row r="900">
          <cell r="A900">
            <v>9999901101200</v>
          </cell>
          <cell r="B900" t="str">
            <v>A00080</v>
          </cell>
          <cell r="C900"/>
          <cell r="D900" t="str">
            <v>RAIS.SAUTERN 100g</v>
          </cell>
          <cell r="E900"/>
          <cell r="F900">
            <v>2.42</v>
          </cell>
          <cell r="G900" t="str">
            <v>5.5</v>
          </cell>
          <cell r="H900"/>
          <cell r="I900"/>
          <cell r="J900"/>
          <cell r="K900">
            <v>5.9</v>
          </cell>
          <cell r="L900"/>
          <cell r="M900"/>
          <cell r="N900"/>
          <cell r="O900"/>
          <cell r="P900"/>
          <cell r="Q900"/>
          <cell r="R900"/>
          <cell r="S900"/>
          <cell r="T900"/>
          <cell r="U900"/>
          <cell r="V900"/>
          <cell r="W900"/>
          <cell r="X900"/>
          <cell r="Y900"/>
          <cell r="Z900"/>
          <cell r="AA900" t="str">
            <v>GUINGUET</v>
          </cell>
          <cell r="AB900" t="str">
            <v>ALIMENTATION 5.50%</v>
          </cell>
        </row>
        <row r="901">
          <cell r="A901">
            <v>9999901101217</v>
          </cell>
          <cell r="B901" t="str">
            <v>A00081</v>
          </cell>
          <cell r="C901"/>
          <cell r="D901" t="str">
            <v>RAIS.SAUTERN 150G</v>
          </cell>
          <cell r="E901"/>
          <cell r="F901">
            <v>3.63</v>
          </cell>
          <cell r="G901" t="str">
            <v>5.5</v>
          </cell>
          <cell r="H901"/>
          <cell r="I901"/>
          <cell r="J901"/>
          <cell r="K901">
            <v>8.85</v>
          </cell>
          <cell r="L901"/>
          <cell r="M901"/>
          <cell r="N901"/>
          <cell r="O901"/>
          <cell r="P901"/>
          <cell r="Q901"/>
          <cell r="R901"/>
          <cell r="S901"/>
          <cell r="T901"/>
          <cell r="U901"/>
          <cell r="V901"/>
          <cell r="W901"/>
          <cell r="X901"/>
          <cell r="Y901"/>
          <cell r="Z901"/>
          <cell r="AA901" t="str">
            <v>GUINGUET</v>
          </cell>
          <cell r="AB901" t="str">
            <v>ALIMENTATION 5.50%</v>
          </cell>
        </row>
        <row r="902">
          <cell r="A902">
            <v>9999901101224</v>
          </cell>
          <cell r="B902" t="str">
            <v>A00082</v>
          </cell>
          <cell r="C902"/>
          <cell r="D902" t="str">
            <v>RAIS.SAUTERN 200G</v>
          </cell>
          <cell r="E902"/>
          <cell r="F902">
            <v>4.84</v>
          </cell>
          <cell r="G902" t="str">
            <v>5.5</v>
          </cell>
          <cell r="H902"/>
          <cell r="I902"/>
          <cell r="J902"/>
          <cell r="K902">
            <v>11.8</v>
          </cell>
          <cell r="L902"/>
          <cell r="M902"/>
          <cell r="N902"/>
          <cell r="O902"/>
          <cell r="P902"/>
          <cell r="Q902"/>
          <cell r="R902"/>
          <cell r="S902"/>
          <cell r="T902"/>
          <cell r="U902"/>
          <cell r="V902"/>
          <cell r="W902"/>
          <cell r="X902"/>
          <cell r="Y902"/>
          <cell r="Z902"/>
          <cell r="AA902" t="str">
            <v>GUINGUET</v>
          </cell>
          <cell r="AB902" t="str">
            <v>ALIMENTATION 5.50%</v>
          </cell>
        </row>
        <row r="903">
          <cell r="A903">
            <v>9999901101231</v>
          </cell>
          <cell r="B903" t="str">
            <v>A00083</v>
          </cell>
          <cell r="C903"/>
          <cell r="D903" t="str">
            <v>RAIS.SAUTERN 250G</v>
          </cell>
          <cell r="E903"/>
          <cell r="F903">
            <v>6.05</v>
          </cell>
          <cell r="G903" t="str">
            <v>5.5</v>
          </cell>
          <cell r="H903"/>
          <cell r="I903"/>
          <cell r="J903"/>
          <cell r="K903">
            <v>14.8</v>
          </cell>
          <cell r="L903"/>
          <cell r="M903"/>
          <cell r="N903"/>
          <cell r="O903"/>
          <cell r="P903"/>
          <cell r="Q903"/>
          <cell r="R903"/>
          <cell r="S903"/>
          <cell r="T903"/>
          <cell r="U903"/>
          <cell r="V903"/>
          <cell r="W903"/>
          <cell r="X903"/>
          <cell r="Y903"/>
          <cell r="Z903"/>
          <cell r="AA903" t="str">
            <v>GUINGUET</v>
          </cell>
          <cell r="AB903" t="str">
            <v>ALIMENTATION 5.50%</v>
          </cell>
        </row>
        <row r="904">
          <cell r="A904">
            <v>3700238377000</v>
          </cell>
          <cell r="B904" t="str">
            <v>007700</v>
          </cell>
          <cell r="C904"/>
          <cell r="D904" t="str">
            <v>RECHARGE SEL HIMALAYA600G</v>
          </cell>
          <cell r="E904"/>
          <cell r="F904">
            <v>4.68</v>
          </cell>
          <cell r="G904" t="str">
            <v>5.5</v>
          </cell>
          <cell r="H904"/>
          <cell r="I904"/>
          <cell r="J904"/>
          <cell r="K904">
            <v>10.5</v>
          </cell>
          <cell r="L904"/>
          <cell r="M904"/>
          <cell r="N904"/>
          <cell r="O904"/>
          <cell r="P904"/>
          <cell r="Q904"/>
          <cell r="R904"/>
          <cell r="S904"/>
          <cell r="T904"/>
          <cell r="U904"/>
          <cell r="V904"/>
          <cell r="W904"/>
          <cell r="X904"/>
          <cell r="Y904"/>
          <cell r="Z904"/>
          <cell r="AA904" t="str">
            <v>SDP</v>
          </cell>
          <cell r="AB904" t="str">
            <v>ALIMENTATION 5.50%</v>
          </cell>
        </row>
        <row r="905">
          <cell r="A905">
            <v>209</v>
          </cell>
          <cell r="B905" t="str">
            <v>209</v>
          </cell>
          <cell r="C905"/>
          <cell r="D905" t="str">
            <v>REGLISSE TN</v>
          </cell>
          <cell r="E905"/>
          <cell r="F905">
            <v>1.82</v>
          </cell>
          <cell r="G905" t="str">
            <v>5.5</v>
          </cell>
          <cell r="H905"/>
          <cell r="I905"/>
          <cell r="J905"/>
          <cell r="K905">
            <v>5.9</v>
          </cell>
          <cell r="L905"/>
          <cell r="M905"/>
          <cell r="N905"/>
          <cell r="O905"/>
          <cell r="P905"/>
          <cell r="Q905"/>
          <cell r="R905"/>
          <cell r="S905"/>
          <cell r="T905"/>
          <cell r="U905"/>
          <cell r="V905"/>
          <cell r="W905"/>
          <cell r="X905"/>
          <cell r="Y905"/>
          <cell r="Z905"/>
          <cell r="AA905" t="str">
            <v>DAMMANN</v>
          </cell>
          <cell r="AB905" t="str">
            <v>THE</v>
          </cell>
        </row>
        <row r="906">
          <cell r="A906">
            <v>9999000002095</v>
          </cell>
          <cell r="B906" t="str">
            <v>P209</v>
          </cell>
          <cell r="C906"/>
          <cell r="D906" t="str">
            <v>REGLISSE TN</v>
          </cell>
          <cell r="E906"/>
          <cell r="F906">
            <v>18.2</v>
          </cell>
          <cell r="G906" t="str">
            <v>5.5</v>
          </cell>
          <cell r="H906"/>
          <cell r="I906"/>
          <cell r="J906"/>
          <cell r="K906">
            <v>59</v>
          </cell>
          <cell r="L906"/>
          <cell r="M906"/>
          <cell r="N906"/>
          <cell r="O906"/>
          <cell r="P906"/>
          <cell r="Q906"/>
          <cell r="R906"/>
          <cell r="S906"/>
          <cell r="T906"/>
          <cell r="U906"/>
          <cell r="V906"/>
          <cell r="W906"/>
          <cell r="X906"/>
          <cell r="Y906"/>
          <cell r="Z906"/>
          <cell r="AA906" t="str">
            <v>DAMMANN-P</v>
          </cell>
          <cell r="AB906" t="str">
            <v>THE</v>
          </cell>
        </row>
        <row r="907">
          <cell r="A907">
            <v>3259920084202</v>
          </cell>
          <cell r="B907" t="str">
            <v>8420</v>
          </cell>
          <cell r="C907"/>
          <cell r="D907" t="str">
            <v>REPOSE THEIRE FONTE</v>
          </cell>
          <cell r="E907"/>
          <cell r="F907">
            <v>3.88</v>
          </cell>
          <cell r="G907" t="str">
            <v>20</v>
          </cell>
          <cell r="H907"/>
          <cell r="I907"/>
          <cell r="J907"/>
          <cell r="K907">
            <v>9.9</v>
          </cell>
          <cell r="L907"/>
          <cell r="M907"/>
          <cell r="N907"/>
          <cell r="O907"/>
          <cell r="P907"/>
          <cell r="Q907"/>
          <cell r="R907"/>
          <cell r="S907"/>
          <cell r="T907"/>
          <cell r="U907"/>
          <cell r="V907"/>
          <cell r="W907"/>
          <cell r="X907"/>
          <cell r="Y907"/>
          <cell r="Z907"/>
          <cell r="AA907" t="str">
            <v>DAMMANN-ACC</v>
          </cell>
          <cell r="AB907" t="str">
            <v>ACC/VAISSELLE</v>
          </cell>
        </row>
        <row r="908">
          <cell r="A908"/>
          <cell r="B908" t="str">
            <v>A00336</v>
          </cell>
          <cell r="C908"/>
          <cell r="D908" t="str">
            <v>ROOIBOS</v>
          </cell>
          <cell r="E908"/>
          <cell r="F908" t="str">
            <v/>
          </cell>
          <cell r="G908" t="str">
            <v>10</v>
          </cell>
          <cell r="H908"/>
          <cell r="I908"/>
          <cell r="J908"/>
          <cell r="K908">
            <v>3.8</v>
          </cell>
          <cell r="L908"/>
          <cell r="M908"/>
          <cell r="N908"/>
          <cell r="O908"/>
          <cell r="P908"/>
          <cell r="Q908"/>
          <cell r="R908"/>
          <cell r="S908"/>
          <cell r="T908"/>
          <cell r="U908"/>
          <cell r="V908"/>
          <cell r="W908"/>
          <cell r="X908"/>
          <cell r="Y908"/>
          <cell r="Z908"/>
          <cell r="AA908" t="str">
            <v>SDT</v>
          </cell>
          <cell r="AB908" t="str">
            <v>SALON DE THE</v>
          </cell>
        </row>
        <row r="909">
          <cell r="A909">
            <v>3643</v>
          </cell>
          <cell r="B909" t="str">
            <v>3643</v>
          </cell>
          <cell r="C909"/>
          <cell r="D909" t="str">
            <v>ROOIBOS CARAMEL TOFFEE</v>
          </cell>
          <cell r="E909"/>
          <cell r="F909">
            <v>2.42</v>
          </cell>
          <cell r="G909" t="str">
            <v>5.5</v>
          </cell>
          <cell r="H909"/>
          <cell r="I909"/>
          <cell r="J909"/>
          <cell r="K909">
            <v>7.9</v>
          </cell>
          <cell r="L909"/>
          <cell r="M909"/>
          <cell r="N909"/>
          <cell r="O909"/>
          <cell r="P909"/>
          <cell r="Q909"/>
          <cell r="R909"/>
          <cell r="S909"/>
          <cell r="T909"/>
          <cell r="U909"/>
          <cell r="V909"/>
          <cell r="W909"/>
          <cell r="X909"/>
          <cell r="Y909"/>
          <cell r="Z909"/>
          <cell r="AA909" t="str">
            <v>DAMMANN</v>
          </cell>
          <cell r="AB909" t="str">
            <v>THE</v>
          </cell>
        </row>
        <row r="910">
          <cell r="A910">
            <v>9999000036434</v>
          </cell>
          <cell r="B910" t="str">
            <v>P3643</v>
          </cell>
          <cell r="C910"/>
          <cell r="D910" t="str">
            <v>ROOIBOS CARAMEL TOFFEE</v>
          </cell>
          <cell r="E910"/>
          <cell r="F910">
            <v>24.25</v>
          </cell>
          <cell r="G910" t="str">
            <v>5.5</v>
          </cell>
          <cell r="H910"/>
          <cell r="I910"/>
          <cell r="J910"/>
          <cell r="K910">
            <v>79</v>
          </cell>
          <cell r="L910"/>
          <cell r="M910"/>
          <cell r="N910"/>
          <cell r="O910"/>
          <cell r="P910"/>
          <cell r="Q910"/>
          <cell r="R910"/>
          <cell r="S910"/>
          <cell r="T910"/>
          <cell r="U910"/>
          <cell r="V910"/>
          <cell r="W910"/>
          <cell r="X910"/>
          <cell r="Y910"/>
          <cell r="Z910"/>
          <cell r="AA910" t="str">
            <v>DAMMANN-P</v>
          </cell>
          <cell r="AB910" t="str">
            <v>THE</v>
          </cell>
        </row>
        <row r="911">
          <cell r="A911">
            <v>419</v>
          </cell>
          <cell r="B911" t="str">
            <v>419</v>
          </cell>
          <cell r="C911"/>
          <cell r="D911" t="str">
            <v>ROOIBOS CARROT CAKE</v>
          </cell>
          <cell r="E911"/>
          <cell r="F911">
            <v>2.58</v>
          </cell>
          <cell r="G911" t="str">
            <v>5.5</v>
          </cell>
          <cell r="H911"/>
          <cell r="I911"/>
          <cell r="J911"/>
          <cell r="K911">
            <v>8.4</v>
          </cell>
          <cell r="L911"/>
          <cell r="M911"/>
          <cell r="N911"/>
          <cell r="O911"/>
          <cell r="P911"/>
          <cell r="Q911"/>
          <cell r="R911"/>
          <cell r="S911"/>
          <cell r="T911"/>
          <cell r="U911"/>
          <cell r="V911"/>
          <cell r="W911"/>
          <cell r="X911"/>
          <cell r="Y911"/>
          <cell r="Z911"/>
          <cell r="AA911" t="str">
            <v>DAMMANN</v>
          </cell>
          <cell r="AB911" t="str">
            <v>THE</v>
          </cell>
        </row>
        <row r="912">
          <cell r="A912">
            <v>9999000004198</v>
          </cell>
          <cell r="B912" t="str">
            <v>P419</v>
          </cell>
          <cell r="C912"/>
          <cell r="D912" t="str">
            <v>ROOIBOS CARROT CAKE</v>
          </cell>
          <cell r="E912"/>
          <cell r="F912">
            <v>25.76</v>
          </cell>
          <cell r="G912" t="str">
            <v>5.5</v>
          </cell>
          <cell r="H912"/>
          <cell r="I912"/>
          <cell r="J912"/>
          <cell r="K912">
            <v>84</v>
          </cell>
          <cell r="L912"/>
          <cell r="M912"/>
          <cell r="N912"/>
          <cell r="O912"/>
          <cell r="P912"/>
          <cell r="Q912"/>
          <cell r="R912"/>
          <cell r="S912"/>
          <cell r="T912"/>
          <cell r="U912"/>
          <cell r="V912"/>
          <cell r="W912"/>
          <cell r="X912"/>
          <cell r="Y912"/>
          <cell r="Z912"/>
          <cell r="AA912" t="str">
            <v>DAMMANN-P</v>
          </cell>
          <cell r="AB912" t="str">
            <v>THE</v>
          </cell>
        </row>
        <row r="913">
          <cell r="A913">
            <v>9999000034904</v>
          </cell>
          <cell r="B913" t="str">
            <v>P3490</v>
          </cell>
          <cell r="C913"/>
          <cell r="D913" t="str">
            <v>ROOIBOS CEDERBERG</v>
          </cell>
          <cell r="E913"/>
          <cell r="F913">
            <v>19.7</v>
          </cell>
          <cell r="G913" t="str">
            <v>5.5</v>
          </cell>
          <cell r="H913"/>
          <cell r="I913"/>
          <cell r="J913"/>
          <cell r="K913">
            <v>65</v>
          </cell>
          <cell r="L913"/>
          <cell r="M913"/>
          <cell r="N913"/>
          <cell r="O913"/>
          <cell r="P913"/>
          <cell r="Q913"/>
          <cell r="R913"/>
          <cell r="S913"/>
          <cell r="T913"/>
          <cell r="U913"/>
          <cell r="V913"/>
          <cell r="W913"/>
          <cell r="X913"/>
          <cell r="Y913"/>
          <cell r="Z913"/>
          <cell r="AA913" t="str">
            <v>DAMMANN-P</v>
          </cell>
          <cell r="AB913" t="str">
            <v>THE</v>
          </cell>
        </row>
        <row r="914">
          <cell r="A914">
            <v>3490</v>
          </cell>
          <cell r="B914" t="str">
            <v>3490</v>
          </cell>
          <cell r="C914"/>
          <cell r="D914" t="str">
            <v>ROOIBOS CEDERBERG</v>
          </cell>
          <cell r="E914"/>
          <cell r="F914">
            <v>1.97</v>
          </cell>
          <cell r="G914" t="str">
            <v>5.5</v>
          </cell>
          <cell r="H914"/>
          <cell r="I914"/>
          <cell r="J914"/>
          <cell r="K914">
            <v>6.5</v>
          </cell>
          <cell r="L914"/>
          <cell r="M914"/>
          <cell r="N914"/>
          <cell r="O914"/>
          <cell r="P914"/>
          <cell r="Q914"/>
          <cell r="R914"/>
          <cell r="S914"/>
          <cell r="T914"/>
          <cell r="U914"/>
          <cell r="V914"/>
          <cell r="W914"/>
          <cell r="X914"/>
          <cell r="Y914"/>
          <cell r="Z914"/>
          <cell r="AA914" t="str">
            <v>DAMMANN</v>
          </cell>
          <cell r="AB914" t="str">
            <v>THE</v>
          </cell>
        </row>
        <row r="915">
          <cell r="A915">
            <v>9999000034546</v>
          </cell>
          <cell r="B915" t="str">
            <v>P3454</v>
          </cell>
          <cell r="C915"/>
          <cell r="D915" t="str">
            <v>ROOIBOS CITRUS</v>
          </cell>
          <cell r="E915"/>
          <cell r="F915">
            <v>24.25</v>
          </cell>
          <cell r="G915" t="str">
            <v>5.5</v>
          </cell>
          <cell r="H915"/>
          <cell r="I915"/>
          <cell r="J915"/>
          <cell r="K915">
            <v>79</v>
          </cell>
          <cell r="L915"/>
          <cell r="M915"/>
          <cell r="N915"/>
          <cell r="O915"/>
          <cell r="P915"/>
          <cell r="Q915"/>
          <cell r="R915"/>
          <cell r="S915"/>
          <cell r="T915"/>
          <cell r="U915"/>
          <cell r="V915"/>
          <cell r="W915"/>
          <cell r="X915"/>
          <cell r="Y915"/>
          <cell r="Z915"/>
          <cell r="AA915" t="str">
            <v>DAMMANN-P</v>
          </cell>
          <cell r="AB915" t="str">
            <v>THE</v>
          </cell>
        </row>
        <row r="916">
          <cell r="A916">
            <v>3454</v>
          </cell>
          <cell r="B916" t="str">
            <v>3454</v>
          </cell>
          <cell r="C916"/>
          <cell r="D916" t="str">
            <v>ROOIBOS CITRUS</v>
          </cell>
          <cell r="E916"/>
          <cell r="F916">
            <v>2.42</v>
          </cell>
          <cell r="G916" t="str">
            <v>5.5</v>
          </cell>
          <cell r="H916"/>
          <cell r="I916"/>
          <cell r="J916"/>
          <cell r="K916">
            <v>7.9</v>
          </cell>
          <cell r="L916"/>
          <cell r="M916"/>
          <cell r="N916"/>
          <cell r="O916"/>
          <cell r="P916"/>
          <cell r="Q916"/>
          <cell r="R916"/>
          <cell r="S916"/>
          <cell r="T916"/>
          <cell r="U916"/>
          <cell r="V916"/>
          <cell r="W916"/>
          <cell r="X916"/>
          <cell r="Y916"/>
          <cell r="Z916"/>
          <cell r="AA916" t="str">
            <v>DAMMANN</v>
          </cell>
          <cell r="AB916" t="str">
            <v>THE</v>
          </cell>
        </row>
        <row r="917">
          <cell r="A917">
            <v>9999000036786</v>
          </cell>
          <cell r="B917" t="str">
            <v>P3678</v>
          </cell>
          <cell r="C917"/>
          <cell r="D917" t="str">
            <v>ROOIBOS DE NOEL</v>
          </cell>
          <cell r="E917"/>
          <cell r="F917">
            <v>27.27</v>
          </cell>
          <cell r="G917" t="str">
            <v>5.5</v>
          </cell>
          <cell r="H917"/>
          <cell r="I917"/>
          <cell r="J917"/>
          <cell r="K917">
            <v>94</v>
          </cell>
          <cell r="L917"/>
          <cell r="M917"/>
          <cell r="N917"/>
          <cell r="O917"/>
          <cell r="P917"/>
          <cell r="Q917"/>
          <cell r="R917"/>
          <cell r="S917"/>
          <cell r="T917"/>
          <cell r="U917"/>
          <cell r="V917"/>
          <cell r="W917"/>
          <cell r="X917"/>
          <cell r="Y917"/>
          <cell r="Z917"/>
          <cell r="AA917" t="str">
            <v>DAMMANN-P</v>
          </cell>
          <cell r="AB917" t="str">
            <v>THE</v>
          </cell>
        </row>
        <row r="918">
          <cell r="A918">
            <v>3678</v>
          </cell>
          <cell r="B918" t="str">
            <v>3678</v>
          </cell>
          <cell r="C918"/>
          <cell r="D918" t="str">
            <v>ROOIBOS DE NOEL</v>
          </cell>
          <cell r="E918"/>
          <cell r="F918">
            <v>2.73</v>
          </cell>
          <cell r="G918" t="str">
            <v>5.5</v>
          </cell>
          <cell r="H918"/>
          <cell r="I918"/>
          <cell r="J918"/>
          <cell r="K918">
            <v>9.4</v>
          </cell>
          <cell r="L918"/>
          <cell r="M918"/>
          <cell r="N918"/>
          <cell r="O918"/>
          <cell r="P918"/>
          <cell r="Q918"/>
          <cell r="R918"/>
          <cell r="S918"/>
          <cell r="T918"/>
          <cell r="U918"/>
          <cell r="V918"/>
          <cell r="W918"/>
          <cell r="X918"/>
          <cell r="Y918"/>
          <cell r="Z918"/>
          <cell r="AA918" t="str">
            <v>DAMMANN</v>
          </cell>
          <cell r="AB918" t="str">
            <v>THE</v>
          </cell>
        </row>
        <row r="919">
          <cell r="A919">
            <v>88</v>
          </cell>
          <cell r="B919" t="str">
            <v>88</v>
          </cell>
          <cell r="C919"/>
          <cell r="D919" t="str">
            <v>ROOIBOS EARL GREY</v>
          </cell>
          <cell r="E919"/>
          <cell r="F919">
            <v>2.88</v>
          </cell>
          <cell r="G919" t="str">
            <v>5.5</v>
          </cell>
          <cell r="H919"/>
          <cell r="I919"/>
          <cell r="J919"/>
          <cell r="K919">
            <v>9.4</v>
          </cell>
          <cell r="L919"/>
          <cell r="M919"/>
          <cell r="N919"/>
          <cell r="O919"/>
          <cell r="P919"/>
          <cell r="Q919"/>
          <cell r="R919"/>
          <cell r="S919"/>
          <cell r="T919"/>
          <cell r="U919"/>
          <cell r="V919"/>
          <cell r="W919"/>
          <cell r="X919"/>
          <cell r="Y919"/>
          <cell r="Z919"/>
          <cell r="AA919" t="str">
            <v>DAMMANN</v>
          </cell>
          <cell r="AB919" t="str">
            <v>THE</v>
          </cell>
        </row>
        <row r="920">
          <cell r="A920">
            <v>9999000000886</v>
          </cell>
          <cell r="B920" t="str">
            <v>P88</v>
          </cell>
          <cell r="C920"/>
          <cell r="D920" t="str">
            <v>ROOIBOS EARL GREY</v>
          </cell>
          <cell r="E920"/>
          <cell r="F920">
            <v>28.79</v>
          </cell>
          <cell r="G920" t="str">
            <v>5.5</v>
          </cell>
          <cell r="H920"/>
          <cell r="I920"/>
          <cell r="J920"/>
          <cell r="K920">
            <v>94</v>
          </cell>
          <cell r="L920"/>
          <cell r="M920"/>
          <cell r="N920"/>
          <cell r="O920"/>
          <cell r="P920"/>
          <cell r="Q920"/>
          <cell r="R920"/>
          <cell r="S920"/>
          <cell r="T920"/>
          <cell r="U920"/>
          <cell r="V920"/>
          <cell r="W920"/>
          <cell r="X920"/>
          <cell r="Y920"/>
          <cell r="Z920"/>
          <cell r="AA920" t="str">
            <v>DAMMANN-P</v>
          </cell>
          <cell r="AB920" t="str">
            <v>THE</v>
          </cell>
        </row>
        <row r="921">
          <cell r="A921">
            <v>9999000036694</v>
          </cell>
          <cell r="B921" t="str">
            <v>P3669</v>
          </cell>
          <cell r="C921"/>
          <cell r="D921" t="str">
            <v>ROOIBOS FRUITS ROUGES</v>
          </cell>
          <cell r="E921"/>
          <cell r="F921">
            <v>28.79</v>
          </cell>
          <cell r="G921" t="str">
            <v>5.5</v>
          </cell>
          <cell r="H921"/>
          <cell r="I921"/>
          <cell r="J921"/>
          <cell r="K921">
            <v>94</v>
          </cell>
          <cell r="L921"/>
          <cell r="M921"/>
          <cell r="N921"/>
          <cell r="O921"/>
          <cell r="P921"/>
          <cell r="Q921"/>
          <cell r="R921"/>
          <cell r="S921"/>
          <cell r="T921"/>
          <cell r="U921"/>
          <cell r="V921"/>
          <cell r="W921"/>
          <cell r="X921"/>
          <cell r="Y921"/>
          <cell r="Z921"/>
          <cell r="AA921" t="str">
            <v>DAMMANN-P</v>
          </cell>
          <cell r="AB921" t="str">
            <v>THE</v>
          </cell>
        </row>
        <row r="922">
          <cell r="A922">
            <v>3669</v>
          </cell>
          <cell r="B922" t="str">
            <v>3669</v>
          </cell>
          <cell r="C922"/>
          <cell r="D922" t="str">
            <v>ROOIBOS FRUITS ROUGES</v>
          </cell>
          <cell r="E922"/>
          <cell r="F922">
            <v>2.88</v>
          </cell>
          <cell r="G922" t="str">
            <v>5.5</v>
          </cell>
          <cell r="H922"/>
          <cell r="I922"/>
          <cell r="J922"/>
          <cell r="K922">
            <v>9.4</v>
          </cell>
          <cell r="L922"/>
          <cell r="M922"/>
          <cell r="N922"/>
          <cell r="O922"/>
          <cell r="P922"/>
          <cell r="Q922"/>
          <cell r="R922"/>
          <cell r="S922"/>
          <cell r="T922"/>
          <cell r="U922"/>
          <cell r="V922"/>
          <cell r="W922"/>
          <cell r="X922"/>
          <cell r="Y922"/>
          <cell r="Z922"/>
          <cell r="AA922" t="str">
            <v>DAMMANN</v>
          </cell>
          <cell r="AB922" t="str">
            <v>THE</v>
          </cell>
        </row>
        <row r="923">
          <cell r="A923">
            <v>9999000037288</v>
          </cell>
          <cell r="B923" t="str">
            <v>P3728</v>
          </cell>
          <cell r="C923"/>
          <cell r="D923" t="str">
            <v>ROOIBOS JARDIN BLEU</v>
          </cell>
          <cell r="E923"/>
          <cell r="F923">
            <v>25.76</v>
          </cell>
          <cell r="G923" t="str">
            <v>5.5</v>
          </cell>
          <cell r="H923"/>
          <cell r="I923"/>
          <cell r="J923"/>
          <cell r="K923">
            <v>84</v>
          </cell>
          <cell r="L923"/>
          <cell r="M923"/>
          <cell r="N923"/>
          <cell r="O923"/>
          <cell r="P923"/>
          <cell r="Q923"/>
          <cell r="R923"/>
          <cell r="S923"/>
          <cell r="T923"/>
          <cell r="U923"/>
          <cell r="V923"/>
          <cell r="W923"/>
          <cell r="X923"/>
          <cell r="Y923"/>
          <cell r="Z923"/>
          <cell r="AA923" t="str">
            <v>DAMMANN-P</v>
          </cell>
          <cell r="AB923" t="str">
            <v>THE</v>
          </cell>
        </row>
        <row r="924">
          <cell r="A924">
            <v>3728</v>
          </cell>
          <cell r="B924" t="str">
            <v>3728</v>
          </cell>
          <cell r="C924"/>
          <cell r="D924" t="str">
            <v>ROOIBOS JARDIN BLEU</v>
          </cell>
          <cell r="E924"/>
          <cell r="F924">
            <v>2.58</v>
          </cell>
          <cell r="G924" t="str">
            <v>5.5</v>
          </cell>
          <cell r="H924"/>
          <cell r="I924"/>
          <cell r="J924"/>
          <cell r="K924">
            <v>8.4</v>
          </cell>
          <cell r="L924"/>
          <cell r="M924"/>
          <cell r="N924"/>
          <cell r="O924"/>
          <cell r="P924"/>
          <cell r="Q924"/>
          <cell r="R924"/>
          <cell r="S924"/>
          <cell r="T924"/>
          <cell r="U924"/>
          <cell r="V924"/>
          <cell r="W924"/>
          <cell r="X924"/>
          <cell r="Y924"/>
          <cell r="Z924"/>
          <cell r="AA924" t="str">
            <v>DAMMANN</v>
          </cell>
          <cell r="AB924" t="str">
            <v>THE</v>
          </cell>
        </row>
        <row r="925">
          <cell r="A925">
            <v>9999000024127</v>
          </cell>
          <cell r="B925" t="str">
            <v>P2412</v>
          </cell>
          <cell r="C925"/>
          <cell r="D925" t="str">
            <v>ROOIBOS MY MADELEINE</v>
          </cell>
          <cell r="E925"/>
          <cell r="F925">
            <v>25.76</v>
          </cell>
          <cell r="G925" t="str">
            <v>5.5</v>
          </cell>
          <cell r="H925"/>
          <cell r="I925"/>
          <cell r="J925"/>
          <cell r="K925">
            <v>84</v>
          </cell>
          <cell r="L925"/>
          <cell r="M925"/>
          <cell r="N925"/>
          <cell r="O925"/>
          <cell r="P925"/>
          <cell r="Q925"/>
          <cell r="R925"/>
          <cell r="S925"/>
          <cell r="T925"/>
          <cell r="U925"/>
          <cell r="V925"/>
          <cell r="W925"/>
          <cell r="X925"/>
          <cell r="Y925"/>
          <cell r="Z925"/>
          <cell r="AA925" t="str">
            <v>DAMMANN-P</v>
          </cell>
          <cell r="AB925" t="str">
            <v>THE</v>
          </cell>
        </row>
        <row r="926">
          <cell r="A926">
            <v>2412</v>
          </cell>
          <cell r="B926" t="str">
            <v>2412</v>
          </cell>
          <cell r="C926"/>
          <cell r="D926" t="str">
            <v xml:space="preserve">ROOIBOS MY MADELINE </v>
          </cell>
          <cell r="E926"/>
          <cell r="F926">
            <v>2.58</v>
          </cell>
          <cell r="G926" t="str">
            <v>5.5</v>
          </cell>
          <cell r="H926"/>
          <cell r="I926"/>
          <cell r="J926"/>
          <cell r="K926">
            <v>8.4</v>
          </cell>
          <cell r="L926"/>
          <cell r="M926"/>
          <cell r="N926"/>
          <cell r="O926"/>
          <cell r="P926"/>
          <cell r="Q926"/>
          <cell r="R926"/>
          <cell r="S926"/>
          <cell r="T926"/>
          <cell r="U926"/>
          <cell r="V926"/>
          <cell r="W926"/>
          <cell r="X926"/>
          <cell r="Y926"/>
          <cell r="Z926"/>
          <cell r="AA926" t="str">
            <v>DAMMANN</v>
          </cell>
          <cell r="AB926" t="str">
            <v>THE</v>
          </cell>
        </row>
        <row r="927">
          <cell r="A927">
            <v>9999000036762</v>
          </cell>
          <cell r="B927" t="str">
            <v>P3676</v>
          </cell>
          <cell r="C927"/>
          <cell r="D927" t="str">
            <v>ROOIBOS ORIENTAL</v>
          </cell>
          <cell r="E927"/>
          <cell r="F927">
            <v>25.76</v>
          </cell>
          <cell r="G927" t="str">
            <v>5.5</v>
          </cell>
          <cell r="H927"/>
          <cell r="I927"/>
          <cell r="J927"/>
          <cell r="K927">
            <v>84</v>
          </cell>
          <cell r="L927"/>
          <cell r="M927"/>
          <cell r="N927"/>
          <cell r="O927"/>
          <cell r="P927"/>
          <cell r="Q927"/>
          <cell r="R927"/>
          <cell r="S927"/>
          <cell r="T927"/>
          <cell r="U927"/>
          <cell r="V927"/>
          <cell r="W927"/>
          <cell r="X927"/>
          <cell r="Y927"/>
          <cell r="Z927"/>
          <cell r="AA927" t="str">
            <v>DAMMANN-P</v>
          </cell>
          <cell r="AB927" t="str">
            <v>THE</v>
          </cell>
        </row>
        <row r="928">
          <cell r="A928">
            <v>3676</v>
          </cell>
          <cell r="B928" t="str">
            <v>3676</v>
          </cell>
          <cell r="C928"/>
          <cell r="D928" t="str">
            <v>ROOIBOS ORIENTAL</v>
          </cell>
          <cell r="E928"/>
          <cell r="F928">
            <v>2.58</v>
          </cell>
          <cell r="G928" t="str">
            <v>5.5</v>
          </cell>
          <cell r="H928"/>
          <cell r="I928"/>
          <cell r="J928"/>
          <cell r="K928">
            <v>8.4</v>
          </cell>
          <cell r="L928"/>
          <cell r="M928"/>
          <cell r="N928"/>
          <cell r="O928"/>
          <cell r="P928"/>
          <cell r="Q928"/>
          <cell r="R928"/>
          <cell r="S928"/>
          <cell r="T928"/>
          <cell r="U928"/>
          <cell r="V928"/>
          <cell r="W928"/>
          <cell r="X928"/>
          <cell r="Y928"/>
          <cell r="Z928"/>
          <cell r="AA928" t="str">
            <v>DAMMANN</v>
          </cell>
          <cell r="AB928" t="str">
            <v>THE</v>
          </cell>
        </row>
        <row r="929">
          <cell r="A929"/>
          <cell r="B929" t="str">
            <v>3750</v>
          </cell>
          <cell r="C929"/>
          <cell r="D929" t="str">
            <v>ROOIBOS PAUL&amp;VIRGINIE</v>
          </cell>
          <cell r="E929"/>
          <cell r="F929">
            <v>2.57</v>
          </cell>
          <cell r="G929" t="str">
            <v>5.5</v>
          </cell>
          <cell r="H929"/>
          <cell r="I929"/>
          <cell r="J929"/>
          <cell r="K929">
            <v>8.4</v>
          </cell>
          <cell r="L929"/>
          <cell r="M929"/>
          <cell r="N929"/>
          <cell r="O929"/>
          <cell r="P929"/>
          <cell r="Q929"/>
          <cell r="R929"/>
          <cell r="S929"/>
          <cell r="T929"/>
          <cell r="U929"/>
          <cell r="V929"/>
          <cell r="W929"/>
          <cell r="X929"/>
          <cell r="Y929"/>
          <cell r="Z929"/>
          <cell r="AA929" t="str">
            <v>DAMMANN</v>
          </cell>
          <cell r="AB929" t="str">
            <v>THE</v>
          </cell>
        </row>
        <row r="930">
          <cell r="A930">
            <v>9999000037509</v>
          </cell>
          <cell r="B930" t="str">
            <v>P3750</v>
          </cell>
          <cell r="C930"/>
          <cell r="D930" t="str">
            <v>ROOIBOS PAUL&amp;VIRGINIE</v>
          </cell>
          <cell r="E930"/>
          <cell r="F930">
            <v>25.76</v>
          </cell>
          <cell r="G930" t="str">
            <v>5.5</v>
          </cell>
          <cell r="H930"/>
          <cell r="I930"/>
          <cell r="J930"/>
          <cell r="K930">
            <v>84</v>
          </cell>
          <cell r="L930"/>
          <cell r="M930"/>
          <cell r="N930"/>
          <cell r="O930"/>
          <cell r="P930"/>
          <cell r="Q930"/>
          <cell r="R930"/>
          <cell r="S930"/>
          <cell r="T930"/>
          <cell r="U930"/>
          <cell r="V930"/>
          <cell r="W930"/>
          <cell r="X930"/>
          <cell r="Y930"/>
          <cell r="Z930"/>
          <cell r="AA930" t="str">
            <v>DAMMANN-P</v>
          </cell>
          <cell r="AB930" t="str">
            <v>THE</v>
          </cell>
        </row>
        <row r="931">
          <cell r="A931">
            <v>279</v>
          </cell>
          <cell r="B931" t="str">
            <v>279</v>
          </cell>
          <cell r="C931"/>
          <cell r="D931" t="str">
            <v>ROOIBOS PECAN PIE</v>
          </cell>
          <cell r="E931"/>
          <cell r="F931">
            <v>2.58</v>
          </cell>
          <cell r="G931" t="str">
            <v>5.5</v>
          </cell>
          <cell r="H931"/>
          <cell r="I931"/>
          <cell r="J931"/>
          <cell r="K931">
            <v>8.4</v>
          </cell>
          <cell r="L931"/>
          <cell r="M931"/>
          <cell r="N931"/>
          <cell r="O931"/>
          <cell r="P931"/>
          <cell r="Q931"/>
          <cell r="R931"/>
          <cell r="S931"/>
          <cell r="T931"/>
          <cell r="U931"/>
          <cell r="V931"/>
          <cell r="W931"/>
          <cell r="X931"/>
          <cell r="Y931"/>
          <cell r="Z931"/>
          <cell r="AA931" t="str">
            <v>DAMMANN</v>
          </cell>
          <cell r="AB931" t="str">
            <v>THE</v>
          </cell>
        </row>
        <row r="932">
          <cell r="A932">
            <v>9999000002798</v>
          </cell>
          <cell r="B932" t="str">
            <v>P279</v>
          </cell>
          <cell r="C932"/>
          <cell r="D932" t="str">
            <v>ROOIBOS PECAN PIE</v>
          </cell>
          <cell r="E932"/>
          <cell r="F932">
            <v>25.8</v>
          </cell>
          <cell r="G932" t="str">
            <v>5.5</v>
          </cell>
          <cell r="H932"/>
          <cell r="I932"/>
          <cell r="J932"/>
          <cell r="K932">
            <v>84</v>
          </cell>
          <cell r="L932"/>
          <cell r="M932"/>
          <cell r="N932"/>
          <cell r="O932"/>
          <cell r="P932"/>
          <cell r="Q932"/>
          <cell r="R932"/>
          <cell r="S932"/>
          <cell r="T932"/>
          <cell r="U932"/>
          <cell r="V932"/>
          <cell r="W932"/>
          <cell r="X932"/>
          <cell r="Y932"/>
          <cell r="Z932"/>
          <cell r="AA932" t="str">
            <v>DAMMANN-P</v>
          </cell>
          <cell r="AB932" t="str">
            <v>THE</v>
          </cell>
        </row>
        <row r="933">
          <cell r="A933">
            <v>5315</v>
          </cell>
          <cell r="B933" t="str">
            <v>5315</v>
          </cell>
          <cell r="C933"/>
          <cell r="D933" t="str">
            <v>ROOIBOS RHUBARBE COCO</v>
          </cell>
          <cell r="E933"/>
          <cell r="F933">
            <v>25.8</v>
          </cell>
          <cell r="G933" t="str">
            <v>5.5</v>
          </cell>
          <cell r="H933"/>
          <cell r="I933"/>
          <cell r="J933"/>
          <cell r="K933">
            <v>84</v>
          </cell>
          <cell r="L933"/>
          <cell r="M933"/>
          <cell r="N933"/>
          <cell r="O933"/>
          <cell r="P933"/>
          <cell r="Q933"/>
          <cell r="R933"/>
          <cell r="S933"/>
          <cell r="T933"/>
          <cell r="U933"/>
          <cell r="V933"/>
          <cell r="W933"/>
          <cell r="X933"/>
          <cell r="Y933"/>
          <cell r="Z933"/>
          <cell r="AA933" t="str">
            <v>DAMMANN</v>
          </cell>
          <cell r="AB933" t="str">
            <v>THE</v>
          </cell>
        </row>
        <row r="934">
          <cell r="A934">
            <v>9999000005508</v>
          </cell>
          <cell r="B934" t="str">
            <v>P550</v>
          </cell>
          <cell r="C934"/>
          <cell r="D934" t="str">
            <v>ROSE</v>
          </cell>
          <cell r="E934"/>
          <cell r="F934">
            <v>27.28</v>
          </cell>
          <cell r="G934" t="str">
            <v>5.5</v>
          </cell>
          <cell r="H934"/>
          <cell r="I934"/>
          <cell r="J934"/>
          <cell r="K934">
            <v>89</v>
          </cell>
          <cell r="L934"/>
          <cell r="M934"/>
          <cell r="N934"/>
          <cell r="O934"/>
          <cell r="P934"/>
          <cell r="Q934"/>
          <cell r="R934"/>
          <cell r="S934"/>
          <cell r="T934"/>
          <cell r="U934"/>
          <cell r="V934"/>
          <cell r="W934"/>
          <cell r="X934"/>
          <cell r="Y934"/>
          <cell r="Z934"/>
          <cell r="AA934" t="str">
            <v>DAMMANN-P</v>
          </cell>
          <cell r="AB934" t="str">
            <v>THE</v>
          </cell>
        </row>
        <row r="935">
          <cell r="A935">
            <v>550</v>
          </cell>
          <cell r="B935" t="str">
            <v>550</v>
          </cell>
          <cell r="C935"/>
          <cell r="D935" t="str">
            <v>ROSE</v>
          </cell>
          <cell r="E935"/>
          <cell r="F935">
            <v>2.74</v>
          </cell>
          <cell r="G935" t="str">
            <v>5.5</v>
          </cell>
          <cell r="H935"/>
          <cell r="I935"/>
          <cell r="J935"/>
          <cell r="K935">
            <v>8.9</v>
          </cell>
          <cell r="L935"/>
          <cell r="M935"/>
          <cell r="N935"/>
          <cell r="O935"/>
          <cell r="P935"/>
          <cell r="Q935"/>
          <cell r="R935"/>
          <cell r="S935"/>
          <cell r="T935"/>
          <cell r="U935"/>
          <cell r="V935"/>
          <cell r="W935"/>
          <cell r="X935"/>
          <cell r="Y935"/>
          <cell r="Z935"/>
          <cell r="AA935" t="str">
            <v>DAMMANN</v>
          </cell>
          <cell r="AB935" t="str">
            <v>THE</v>
          </cell>
        </row>
        <row r="936">
          <cell r="A936">
            <v>823</v>
          </cell>
          <cell r="B936" t="str">
            <v>823</v>
          </cell>
          <cell r="C936"/>
          <cell r="D936" t="str">
            <v>ROYAL BREAKFAST (ASSAM/YUNNAN)</v>
          </cell>
          <cell r="E936"/>
          <cell r="F936">
            <v>1.82</v>
          </cell>
          <cell r="G936" t="str">
            <v>5.5</v>
          </cell>
          <cell r="H936"/>
          <cell r="I936"/>
          <cell r="J936"/>
          <cell r="K936">
            <v>6.4</v>
          </cell>
          <cell r="L936"/>
          <cell r="M936"/>
          <cell r="N936"/>
          <cell r="O936"/>
          <cell r="P936"/>
          <cell r="Q936"/>
          <cell r="R936"/>
          <cell r="S936"/>
          <cell r="T936"/>
          <cell r="U936"/>
          <cell r="V936"/>
          <cell r="W936"/>
          <cell r="X936"/>
          <cell r="Y936"/>
          <cell r="Z936"/>
          <cell r="AA936" t="str">
            <v>DAMMANN</v>
          </cell>
          <cell r="AB936" t="str">
            <v>THE</v>
          </cell>
        </row>
        <row r="937">
          <cell r="A937">
            <v>9999000008233</v>
          </cell>
          <cell r="B937" t="str">
            <v>P823</v>
          </cell>
          <cell r="C937"/>
          <cell r="D937" t="str">
            <v>ROYAL BREAKFAST (ASSAM/YUNNAN)</v>
          </cell>
          <cell r="E937"/>
          <cell r="F937">
            <v>18.18</v>
          </cell>
          <cell r="G937" t="str">
            <v>5.5</v>
          </cell>
          <cell r="H937"/>
          <cell r="I937"/>
          <cell r="J937"/>
          <cell r="K937">
            <v>64</v>
          </cell>
          <cell r="L937"/>
          <cell r="M937"/>
          <cell r="N937"/>
          <cell r="O937"/>
          <cell r="P937"/>
          <cell r="Q937"/>
          <cell r="R937"/>
          <cell r="S937"/>
          <cell r="T937"/>
          <cell r="U937"/>
          <cell r="V937"/>
          <cell r="W937"/>
          <cell r="X937"/>
          <cell r="Y937"/>
          <cell r="Z937"/>
          <cell r="AA937" t="str">
            <v>DAMMANN-P</v>
          </cell>
          <cell r="AB937" t="str">
            <v>THE</v>
          </cell>
        </row>
        <row r="938">
          <cell r="A938">
            <v>3435079016558</v>
          </cell>
          <cell r="B938" t="str">
            <v>001612</v>
          </cell>
          <cell r="C938"/>
          <cell r="D938" t="str">
            <v>SABLES CHAMPENOIS CHAMPAGNE</v>
          </cell>
          <cell r="E938"/>
          <cell r="F938">
            <v>2.0699999999999998</v>
          </cell>
          <cell r="G938" t="str">
            <v>5.5</v>
          </cell>
          <cell r="H938"/>
          <cell r="I938"/>
          <cell r="J938"/>
          <cell r="K938">
            <v>4.9000000000000004</v>
          </cell>
          <cell r="L938"/>
          <cell r="M938"/>
          <cell r="N938"/>
          <cell r="O938"/>
          <cell r="P938"/>
          <cell r="Q938"/>
          <cell r="R938"/>
          <cell r="S938"/>
          <cell r="T938"/>
          <cell r="U938"/>
          <cell r="V938"/>
          <cell r="W938"/>
          <cell r="X938"/>
          <cell r="Y938"/>
          <cell r="Z938"/>
          <cell r="AA938" t="str">
            <v>SDP</v>
          </cell>
          <cell r="AB938" t="str">
            <v>ALIMENTATION 5.50%</v>
          </cell>
        </row>
        <row r="939">
          <cell r="A939">
            <v>3760030910324</v>
          </cell>
          <cell r="B939" t="str">
            <v>A000176</v>
          </cell>
          <cell r="C939"/>
          <cell r="D939" t="str">
            <v>SAC 3 POUZZOLANE EPC</v>
          </cell>
          <cell r="E939"/>
          <cell r="F939">
            <v>6.9</v>
          </cell>
          <cell r="G939" t="str">
            <v>5.5</v>
          </cell>
          <cell r="H939"/>
          <cell r="I939"/>
          <cell r="J939"/>
          <cell r="K939">
            <v>15.9</v>
          </cell>
          <cell r="L939"/>
          <cell r="M939"/>
          <cell r="N939"/>
          <cell r="O939"/>
          <cell r="P939"/>
          <cell r="Q939"/>
          <cell r="R939"/>
          <cell r="S939"/>
          <cell r="T939"/>
          <cell r="U939"/>
          <cell r="V939"/>
          <cell r="W939"/>
          <cell r="X939"/>
          <cell r="Y939"/>
          <cell r="Z939"/>
          <cell r="AA939" t="str">
            <v>POUZZOLANE</v>
          </cell>
          <cell r="AB939" t="str">
            <v>ALIMENTATION 5.50%</v>
          </cell>
        </row>
        <row r="940">
          <cell r="A940">
            <v>3760030910089</v>
          </cell>
          <cell r="B940" t="str">
            <v>A000175</v>
          </cell>
          <cell r="C940"/>
          <cell r="D940" t="str">
            <v>SAC 3 POUZZOLANE MFL</v>
          </cell>
          <cell r="E940"/>
          <cell r="F940">
            <v>6.9</v>
          </cell>
          <cell r="G940" t="str">
            <v>5.5</v>
          </cell>
          <cell r="H940"/>
          <cell r="I940"/>
          <cell r="J940"/>
          <cell r="K940">
            <v>15.9</v>
          </cell>
          <cell r="L940"/>
          <cell r="M940"/>
          <cell r="N940"/>
          <cell r="O940"/>
          <cell r="P940"/>
          <cell r="Q940"/>
          <cell r="R940"/>
          <cell r="S940"/>
          <cell r="T940"/>
          <cell r="U940"/>
          <cell r="V940"/>
          <cell r="W940"/>
          <cell r="X940"/>
          <cell r="Y940"/>
          <cell r="Z940"/>
          <cell r="AA940" t="str">
            <v>POUZZOLANE</v>
          </cell>
          <cell r="AB940" t="str">
            <v>ALIMENTATION 5.50%</v>
          </cell>
        </row>
        <row r="941">
          <cell r="A941">
            <v>9999001000250</v>
          </cell>
          <cell r="B941" t="str">
            <v>A000064</v>
          </cell>
          <cell r="C941"/>
          <cell r="D941" t="str">
            <v>SACHET DAMMANN</v>
          </cell>
          <cell r="E941"/>
          <cell r="F941" t="str">
            <v/>
          </cell>
          <cell r="G941" t="str">
            <v>5.5</v>
          </cell>
          <cell r="H941"/>
          <cell r="I941"/>
          <cell r="J941"/>
          <cell r="K941">
            <v>1.1000000000000001</v>
          </cell>
          <cell r="L941"/>
          <cell r="M941"/>
          <cell r="N941"/>
          <cell r="O941"/>
          <cell r="P941"/>
          <cell r="Q941"/>
          <cell r="R941"/>
          <cell r="S941"/>
          <cell r="T941"/>
          <cell r="U941"/>
          <cell r="V941"/>
          <cell r="W941"/>
          <cell r="X941"/>
          <cell r="Y941"/>
          <cell r="Z941"/>
          <cell r="AA941" t="str">
            <v>DAMMANN-ACC</v>
          </cell>
          <cell r="AB941" t="str">
            <v>THE</v>
          </cell>
        </row>
        <row r="942">
          <cell r="A942">
            <v>9999901101491</v>
          </cell>
          <cell r="B942" t="str">
            <v>A00396</v>
          </cell>
          <cell r="C942"/>
          <cell r="D942" t="str">
            <v>SACHET GALET 50G</v>
          </cell>
          <cell r="E942"/>
          <cell r="F942">
            <v>0.01</v>
          </cell>
          <cell r="G942" t="str">
            <v>5.5</v>
          </cell>
          <cell r="H942"/>
          <cell r="I942"/>
          <cell r="J942"/>
          <cell r="K942">
            <v>3.9</v>
          </cell>
          <cell r="L942"/>
          <cell r="M942"/>
          <cell r="N942"/>
          <cell r="O942"/>
          <cell r="P942"/>
          <cell r="Q942"/>
          <cell r="R942"/>
          <cell r="S942"/>
          <cell r="T942"/>
          <cell r="U942"/>
          <cell r="V942"/>
          <cell r="W942"/>
          <cell r="X942"/>
          <cell r="Y942"/>
          <cell r="Z942"/>
          <cell r="AA942" t="str">
            <v>MEDICIS</v>
          </cell>
          <cell r="AB942" t="str">
            <v>ALIMENTATION 5.50%</v>
          </cell>
        </row>
        <row r="943">
          <cell r="A943">
            <v>9999001000380</v>
          </cell>
          <cell r="B943" t="str">
            <v>A000084</v>
          </cell>
          <cell r="C943"/>
          <cell r="D943" t="str">
            <v>SACHET GALETS GIANDUJA 70G</v>
          </cell>
          <cell r="E943"/>
          <cell r="F943" t="str">
            <v/>
          </cell>
          <cell r="G943" t="str">
            <v>5.5</v>
          </cell>
          <cell r="H943"/>
          <cell r="I943"/>
          <cell r="J943"/>
          <cell r="K943">
            <v>5</v>
          </cell>
          <cell r="L943"/>
          <cell r="M943"/>
          <cell r="N943"/>
          <cell r="O943"/>
          <cell r="P943"/>
          <cell r="Q943"/>
          <cell r="R943"/>
          <cell r="S943"/>
          <cell r="T943"/>
          <cell r="U943"/>
          <cell r="V943"/>
          <cell r="W943"/>
          <cell r="X943"/>
          <cell r="Y943"/>
          <cell r="Z943"/>
          <cell r="AA943" t="str">
            <v>MEDICIS</v>
          </cell>
          <cell r="AB943" t="str">
            <v>ALIMENTATION 5.50%</v>
          </cell>
        </row>
        <row r="944">
          <cell r="A944">
            <v>3474341200684</v>
          </cell>
          <cell r="B944" t="str">
            <v>120088</v>
          </cell>
          <cell r="C944"/>
          <cell r="D944" t="str">
            <v>SACHET LACTE 4 ETOILES 1KG</v>
          </cell>
          <cell r="E944"/>
          <cell r="F944">
            <v>11.84</v>
          </cell>
          <cell r="G944" t="str">
            <v>5.5</v>
          </cell>
          <cell r="H944"/>
          <cell r="I944"/>
          <cell r="J944"/>
          <cell r="K944">
            <v>25.9</v>
          </cell>
          <cell r="L944"/>
          <cell r="M944"/>
          <cell r="N944"/>
          <cell r="O944"/>
          <cell r="P944"/>
          <cell r="Q944"/>
          <cell r="R944"/>
          <cell r="S944"/>
          <cell r="T944"/>
          <cell r="U944"/>
          <cell r="V944"/>
          <cell r="W944"/>
          <cell r="X944"/>
          <cell r="Y944"/>
          <cell r="Z944"/>
          <cell r="AA944" t="str">
            <v>MONBANA</v>
          </cell>
          <cell r="AB944" t="str">
            <v>ALIMENTATION 5.50%</v>
          </cell>
        </row>
        <row r="945">
          <cell r="A945">
            <v>3474341103862</v>
          </cell>
          <cell r="B945" t="str">
            <v>A000114</v>
          </cell>
          <cell r="C945"/>
          <cell r="D945" t="str">
            <v>SACHET OEUF ALU MONBANA</v>
          </cell>
          <cell r="E945"/>
          <cell r="F945">
            <v>4.76</v>
          </cell>
          <cell r="G945" t="str">
            <v>5.5</v>
          </cell>
          <cell r="H945"/>
          <cell r="I945"/>
          <cell r="J945"/>
          <cell r="K945">
            <v>10.9</v>
          </cell>
          <cell r="L945"/>
          <cell r="M945"/>
          <cell r="N945"/>
          <cell r="O945"/>
          <cell r="P945"/>
          <cell r="Q945"/>
          <cell r="R945"/>
          <cell r="S945"/>
          <cell r="T945"/>
          <cell r="U945"/>
          <cell r="V945"/>
          <cell r="W945"/>
          <cell r="X945"/>
          <cell r="Y945"/>
          <cell r="Z945"/>
          <cell r="AA945" t="str">
            <v>MONBANA</v>
          </cell>
          <cell r="AB945" t="str">
            <v>ALIMENTATION 5.50%</v>
          </cell>
        </row>
        <row r="946">
          <cell r="A946">
            <v>3760403680144</v>
          </cell>
          <cell r="B946" t="str">
            <v>A00389</v>
          </cell>
          <cell r="C946"/>
          <cell r="D946" t="str">
            <v>SACHET PALETS PDFRUITS200G</v>
          </cell>
          <cell r="E946"/>
          <cell r="F946">
            <v>4.0999999999999996</v>
          </cell>
          <cell r="G946" t="str">
            <v>20</v>
          </cell>
          <cell r="H946"/>
          <cell r="I946"/>
          <cell r="J946"/>
          <cell r="K946">
            <v>10.9</v>
          </cell>
          <cell r="L946"/>
          <cell r="M946"/>
          <cell r="N946"/>
          <cell r="O946"/>
          <cell r="P946"/>
          <cell r="Q946"/>
          <cell r="R946"/>
          <cell r="S946"/>
          <cell r="T946"/>
          <cell r="U946"/>
          <cell r="V946"/>
          <cell r="W946"/>
          <cell r="X946"/>
          <cell r="Y946"/>
          <cell r="Z946"/>
          <cell r="AA946" t="str">
            <v>LMV</v>
          </cell>
          <cell r="AB946" t="str">
            <v>ALIMENTATION 20%</v>
          </cell>
        </row>
        <row r="947">
          <cell r="A947">
            <v>3664944045144</v>
          </cell>
          <cell r="B947" t="str">
            <v>KA2896</v>
          </cell>
          <cell r="C947"/>
          <cell r="D947" t="str">
            <v>SACHET SPECIAL THÉ</v>
          </cell>
          <cell r="E947"/>
          <cell r="F947">
            <v>1.71</v>
          </cell>
          <cell r="G947" t="str">
            <v>20</v>
          </cell>
          <cell r="H947"/>
          <cell r="I947"/>
          <cell r="J947"/>
          <cell r="K947">
            <v>4.9000000000000004</v>
          </cell>
          <cell r="L947"/>
          <cell r="M947"/>
          <cell r="N947"/>
          <cell r="O947"/>
          <cell r="P947"/>
          <cell r="Q947"/>
          <cell r="R947"/>
          <cell r="S947"/>
          <cell r="T947"/>
          <cell r="U947"/>
          <cell r="V947"/>
          <cell r="W947"/>
          <cell r="X947"/>
          <cell r="Y947"/>
          <cell r="Z947"/>
          <cell r="AA947" t="str">
            <v>EASTTARGET</v>
          </cell>
          <cell r="AB947" t="str">
            <v>ACC/VAISSELLE</v>
          </cell>
        </row>
        <row r="948">
          <cell r="A948">
            <v>3760194213491</v>
          </cell>
          <cell r="B948" t="str">
            <v>A00157</v>
          </cell>
          <cell r="C948"/>
          <cell r="D948" t="str">
            <v>SALIERE BRISURES DE TRUFFE BLANCHE 150G</v>
          </cell>
          <cell r="E948"/>
          <cell r="F948">
            <v>3.1</v>
          </cell>
          <cell r="G948" t="str">
            <v>5.5</v>
          </cell>
          <cell r="H948"/>
          <cell r="I948"/>
          <cell r="J948"/>
          <cell r="K948">
            <v>6.9</v>
          </cell>
          <cell r="L948"/>
          <cell r="M948"/>
          <cell r="N948"/>
          <cell r="O948"/>
          <cell r="P948"/>
          <cell r="Q948"/>
          <cell r="R948"/>
          <cell r="S948"/>
          <cell r="T948"/>
          <cell r="U948"/>
          <cell r="V948"/>
          <cell r="W948"/>
          <cell r="X948"/>
          <cell r="Y948"/>
          <cell r="Z948"/>
          <cell r="AA948" t="str">
            <v>SAVOR&amp;SENS</v>
          </cell>
          <cell r="AB948" t="str">
            <v>ALIMENTATION 5.50%</v>
          </cell>
        </row>
        <row r="949">
          <cell r="A949">
            <v>3760194203881</v>
          </cell>
          <cell r="B949" t="str">
            <v>A00143</v>
          </cell>
          <cell r="C949"/>
          <cell r="D949" t="str">
            <v>SALIERE PIMENT ESPELETTE 150G</v>
          </cell>
          <cell r="E949"/>
          <cell r="F949">
            <v>2.8</v>
          </cell>
          <cell r="G949" t="str">
            <v>5.5</v>
          </cell>
          <cell r="H949"/>
          <cell r="I949"/>
          <cell r="J949"/>
          <cell r="K949">
            <v>6.9</v>
          </cell>
          <cell r="L949"/>
          <cell r="M949"/>
          <cell r="N949"/>
          <cell r="O949"/>
          <cell r="P949"/>
          <cell r="Q949"/>
          <cell r="R949"/>
          <cell r="S949"/>
          <cell r="T949"/>
          <cell r="U949"/>
          <cell r="V949"/>
          <cell r="W949"/>
          <cell r="X949"/>
          <cell r="Y949"/>
          <cell r="Z949"/>
          <cell r="AA949" t="str">
            <v>SAVOR&amp;SENS</v>
          </cell>
          <cell r="AB949" t="str">
            <v>ALIMENTATION 5.50%</v>
          </cell>
        </row>
        <row r="950">
          <cell r="A950">
            <v>3760194208121</v>
          </cell>
          <cell r="B950" t="str">
            <v>A00146</v>
          </cell>
          <cell r="C950"/>
          <cell r="D950" t="str">
            <v>SALIERE THYM CITRON150G</v>
          </cell>
          <cell r="E950"/>
          <cell r="F950">
            <v>2.8</v>
          </cell>
          <cell r="G950" t="str">
            <v>5.5</v>
          </cell>
          <cell r="H950"/>
          <cell r="I950"/>
          <cell r="J950"/>
          <cell r="K950">
            <v>6.9</v>
          </cell>
          <cell r="L950"/>
          <cell r="M950"/>
          <cell r="N950"/>
          <cell r="O950"/>
          <cell r="P950"/>
          <cell r="Q950"/>
          <cell r="R950"/>
          <cell r="S950"/>
          <cell r="T950"/>
          <cell r="U950"/>
          <cell r="V950"/>
          <cell r="W950"/>
          <cell r="X950"/>
          <cell r="Y950"/>
          <cell r="Z950"/>
          <cell r="AA950" t="str">
            <v>SAVOR&amp;SENS</v>
          </cell>
          <cell r="AB950" t="str">
            <v>ALIMENTATION 5.50%</v>
          </cell>
        </row>
        <row r="951">
          <cell r="A951">
            <v>3760194212470</v>
          </cell>
          <cell r="B951" t="str">
            <v>A00154</v>
          </cell>
          <cell r="C951"/>
          <cell r="D951" t="str">
            <v>SALIERE TOMATE BASILIC 150G</v>
          </cell>
          <cell r="E951"/>
          <cell r="F951">
            <v>2.8</v>
          </cell>
          <cell r="G951" t="str">
            <v>5.5</v>
          </cell>
          <cell r="H951"/>
          <cell r="I951"/>
          <cell r="J951"/>
          <cell r="K951">
            <v>6.9</v>
          </cell>
          <cell r="L951"/>
          <cell r="M951"/>
          <cell r="N951"/>
          <cell r="O951"/>
          <cell r="P951"/>
          <cell r="Q951"/>
          <cell r="R951"/>
          <cell r="S951"/>
          <cell r="T951"/>
          <cell r="U951"/>
          <cell r="V951"/>
          <cell r="W951"/>
          <cell r="X951"/>
          <cell r="Y951"/>
          <cell r="Z951"/>
          <cell r="AA951" t="str">
            <v>SAVOR&amp;SENS</v>
          </cell>
          <cell r="AB951" t="str">
            <v>ALIMENTATION 5.50%</v>
          </cell>
        </row>
        <row r="952">
          <cell r="A952">
            <v>9999000000763</v>
          </cell>
          <cell r="B952" t="str">
            <v>37CAFE SALVADOR</v>
          </cell>
          <cell r="C952"/>
          <cell r="D952" t="str">
            <v>SALVADOR Andalucia 250g</v>
          </cell>
          <cell r="E952"/>
          <cell r="F952">
            <v>4.6500000000000004</v>
          </cell>
          <cell r="G952" t="str">
            <v>5.5</v>
          </cell>
          <cell r="H952"/>
          <cell r="I952"/>
          <cell r="J952"/>
          <cell r="K952">
            <v>9.9</v>
          </cell>
          <cell r="L952"/>
          <cell r="M952"/>
          <cell r="N952"/>
          <cell r="O952"/>
          <cell r="P952"/>
          <cell r="Q952"/>
          <cell r="R952"/>
          <cell r="S952"/>
          <cell r="T952"/>
          <cell r="U952"/>
          <cell r="V952"/>
          <cell r="W952"/>
          <cell r="X952"/>
          <cell r="Y952"/>
          <cell r="Z952"/>
          <cell r="AA952" t="str">
            <v>LANGLOIS</v>
          </cell>
          <cell r="AB952" t="str">
            <v>CAFE</v>
          </cell>
        </row>
        <row r="953">
          <cell r="A953">
            <v>9999001000090</v>
          </cell>
          <cell r="B953" t="str">
            <v>38KGSALVADOR</v>
          </cell>
          <cell r="C953"/>
          <cell r="D953" t="str">
            <v>SALVADOR Andalucia KG</v>
          </cell>
          <cell r="E953"/>
          <cell r="F953">
            <v>18.600000000000001</v>
          </cell>
          <cell r="G953" t="str">
            <v>5.5</v>
          </cell>
          <cell r="H953"/>
          <cell r="I953"/>
          <cell r="J953"/>
          <cell r="K953">
            <v>39.6</v>
          </cell>
          <cell r="L953"/>
          <cell r="M953"/>
          <cell r="N953"/>
          <cell r="O953"/>
          <cell r="P953"/>
          <cell r="Q953"/>
          <cell r="R953"/>
          <cell r="S953"/>
          <cell r="T953"/>
          <cell r="U953"/>
          <cell r="V953"/>
          <cell r="W953"/>
          <cell r="X953"/>
          <cell r="Y953"/>
          <cell r="Z953"/>
          <cell r="AA953" t="str">
            <v>LANGLOIS</v>
          </cell>
          <cell r="AB953" t="str">
            <v>CAFE</v>
          </cell>
        </row>
        <row r="954">
          <cell r="A954">
            <v>9999901101477</v>
          </cell>
          <cell r="B954" t="str">
            <v>A00391</v>
          </cell>
          <cell r="C954"/>
          <cell r="D954" t="str">
            <v xml:space="preserve">SAPIN 3 MODULES </v>
          </cell>
          <cell r="E954"/>
          <cell r="F954">
            <v>0.01</v>
          </cell>
          <cell r="G954" t="str">
            <v>20</v>
          </cell>
          <cell r="H954"/>
          <cell r="I954"/>
          <cell r="J954"/>
          <cell r="K954">
            <v>19.899999999999999</v>
          </cell>
          <cell r="L954"/>
          <cell r="M954"/>
          <cell r="N954"/>
          <cell r="O954"/>
          <cell r="P954"/>
          <cell r="Q954"/>
          <cell r="R954"/>
          <cell r="S954"/>
          <cell r="T954"/>
          <cell r="U954"/>
          <cell r="V954"/>
          <cell r="W954"/>
          <cell r="X954"/>
          <cell r="Y954"/>
          <cell r="Z954"/>
          <cell r="AA954" t="str">
            <v>S&amp;C</v>
          </cell>
          <cell r="AB954" t="str">
            <v>ALIMENTATION 20%</v>
          </cell>
        </row>
        <row r="955">
          <cell r="A955">
            <v>3701474902162</v>
          </cell>
          <cell r="B955" t="str">
            <v>A00198</v>
          </cell>
          <cell r="C955"/>
          <cell r="D955" t="str">
            <v>SAPIN OR 100G</v>
          </cell>
          <cell r="E955"/>
          <cell r="F955">
            <v>2.25</v>
          </cell>
          <cell r="G955" t="str">
            <v>5.5</v>
          </cell>
          <cell r="H955"/>
          <cell r="I955"/>
          <cell r="J955"/>
          <cell r="K955">
            <v>6.5</v>
          </cell>
          <cell r="L955"/>
          <cell r="M955"/>
          <cell r="N955"/>
          <cell r="O955"/>
          <cell r="P955"/>
          <cell r="Q955"/>
          <cell r="R955"/>
          <cell r="S955"/>
          <cell r="T955"/>
          <cell r="U955"/>
          <cell r="V955"/>
          <cell r="W955"/>
          <cell r="X955"/>
          <cell r="Y955"/>
          <cell r="Z955"/>
          <cell r="AA955" t="str">
            <v>GUINGUET</v>
          </cell>
          <cell r="AB955" t="str">
            <v>ALIMENTATION 5.50%</v>
          </cell>
        </row>
        <row r="956">
          <cell r="A956">
            <v>3701474902148</v>
          </cell>
          <cell r="B956" t="str">
            <v>A00197</v>
          </cell>
          <cell r="C956"/>
          <cell r="D956" t="str">
            <v>SAPIN ROUGE 40G</v>
          </cell>
          <cell r="E956"/>
          <cell r="F956">
            <v>1.4</v>
          </cell>
          <cell r="G956" t="str">
            <v>5.5</v>
          </cell>
          <cell r="H956"/>
          <cell r="I956"/>
          <cell r="J956"/>
          <cell r="K956">
            <v>4</v>
          </cell>
          <cell r="L956"/>
          <cell r="M956"/>
          <cell r="N956"/>
          <cell r="O956"/>
          <cell r="P956"/>
          <cell r="Q956"/>
          <cell r="R956"/>
          <cell r="S956"/>
          <cell r="T956"/>
          <cell r="U956"/>
          <cell r="V956"/>
          <cell r="W956"/>
          <cell r="X956"/>
          <cell r="Y956"/>
          <cell r="Z956"/>
          <cell r="AA956" t="str">
            <v>GUINGUET</v>
          </cell>
          <cell r="AB956" t="str">
            <v>ALIMENTATION 5.50%</v>
          </cell>
        </row>
        <row r="957">
          <cell r="A957"/>
          <cell r="B957" t="str">
            <v>A000096</v>
          </cell>
          <cell r="C957"/>
          <cell r="D957" t="str">
            <v>SDT</v>
          </cell>
          <cell r="E957"/>
          <cell r="F957" t="str">
            <v/>
          </cell>
          <cell r="G957" t="str">
            <v>10</v>
          </cell>
          <cell r="H957"/>
          <cell r="I957"/>
          <cell r="J957"/>
          <cell r="K957" t="str">
            <v/>
          </cell>
          <cell r="L957"/>
          <cell r="M957"/>
          <cell r="N957"/>
          <cell r="O957"/>
          <cell r="P957"/>
          <cell r="Q957"/>
          <cell r="R957"/>
          <cell r="S957"/>
          <cell r="T957"/>
          <cell r="U957"/>
          <cell r="V957"/>
          <cell r="W957"/>
          <cell r="X957"/>
          <cell r="Y957"/>
          <cell r="Z957"/>
          <cell r="AA957" t="str">
            <v>SDT</v>
          </cell>
          <cell r="AB957" t="str">
            <v>SALON DE THE</v>
          </cell>
        </row>
        <row r="958">
          <cell r="A958"/>
          <cell r="B958" t="str">
            <v>A00358</v>
          </cell>
          <cell r="C958"/>
          <cell r="D958" t="str">
            <v>SDT ARABUSTA</v>
          </cell>
          <cell r="E958"/>
          <cell r="F958" t="str">
            <v/>
          </cell>
          <cell r="G958" t="str">
            <v>10</v>
          </cell>
          <cell r="H958"/>
          <cell r="I958"/>
          <cell r="J958"/>
          <cell r="K958">
            <v>2.2000000000000002</v>
          </cell>
          <cell r="L958"/>
          <cell r="M958"/>
          <cell r="N958"/>
          <cell r="O958"/>
          <cell r="P958"/>
          <cell r="Q958"/>
          <cell r="R958"/>
          <cell r="S958"/>
          <cell r="T958"/>
          <cell r="U958"/>
          <cell r="V958"/>
          <cell r="W958"/>
          <cell r="X958"/>
          <cell r="Y958"/>
          <cell r="Z958"/>
          <cell r="AA958" t="str">
            <v>SDT</v>
          </cell>
          <cell r="AB958" t="str">
            <v>SALON DE THE</v>
          </cell>
        </row>
        <row r="959">
          <cell r="A959"/>
          <cell r="B959" t="str">
            <v>A00361</v>
          </cell>
          <cell r="C959"/>
          <cell r="D959" t="str">
            <v xml:space="preserve">SDT BADOIT </v>
          </cell>
          <cell r="E959"/>
          <cell r="F959" t="str">
            <v/>
          </cell>
          <cell r="G959" t="str">
            <v>10</v>
          </cell>
          <cell r="H959"/>
          <cell r="I959"/>
          <cell r="J959"/>
          <cell r="K959">
            <v>3.5</v>
          </cell>
          <cell r="L959"/>
          <cell r="M959"/>
          <cell r="N959"/>
          <cell r="O959"/>
          <cell r="P959"/>
          <cell r="Q959"/>
          <cell r="R959"/>
          <cell r="S959"/>
          <cell r="T959"/>
          <cell r="U959"/>
          <cell r="V959"/>
          <cell r="W959"/>
          <cell r="X959"/>
          <cell r="Y959"/>
          <cell r="Z959"/>
          <cell r="AA959" t="str">
            <v>SDT</v>
          </cell>
          <cell r="AB959" t="str">
            <v>SALON DE THE</v>
          </cell>
        </row>
        <row r="960">
          <cell r="A960"/>
          <cell r="B960" t="str">
            <v>A000148</v>
          </cell>
          <cell r="C960"/>
          <cell r="D960" t="str">
            <v>SDT BOLIVIE BIO</v>
          </cell>
          <cell r="E960"/>
          <cell r="F960" t="str">
            <v/>
          </cell>
          <cell r="G960" t="str">
            <v>10</v>
          </cell>
          <cell r="H960"/>
          <cell r="I960"/>
          <cell r="J960"/>
          <cell r="K960">
            <v>2.6</v>
          </cell>
          <cell r="L960"/>
          <cell r="M960"/>
          <cell r="N960"/>
          <cell r="O960"/>
          <cell r="P960"/>
          <cell r="Q960"/>
          <cell r="R960"/>
          <cell r="S960"/>
          <cell r="T960"/>
          <cell r="U960"/>
          <cell r="V960"/>
          <cell r="W960"/>
          <cell r="X960"/>
          <cell r="Y960"/>
          <cell r="Z960"/>
          <cell r="AA960" t="str">
            <v>SDT</v>
          </cell>
          <cell r="AB960" t="str">
            <v>SALON DE THE</v>
          </cell>
        </row>
        <row r="961">
          <cell r="A961"/>
          <cell r="B961" t="str">
            <v>A00343</v>
          </cell>
          <cell r="C961"/>
          <cell r="D961" t="str">
            <v>SDT BRESIL</v>
          </cell>
          <cell r="E961"/>
          <cell r="F961" t="str">
            <v/>
          </cell>
          <cell r="G961" t="str">
            <v>10</v>
          </cell>
          <cell r="H961"/>
          <cell r="I961"/>
          <cell r="J961"/>
          <cell r="K961">
            <v>2</v>
          </cell>
          <cell r="L961"/>
          <cell r="M961"/>
          <cell r="N961"/>
          <cell r="O961"/>
          <cell r="P961"/>
          <cell r="Q961"/>
          <cell r="R961"/>
          <cell r="S961"/>
          <cell r="T961"/>
          <cell r="U961"/>
          <cell r="V961"/>
          <cell r="W961"/>
          <cell r="X961"/>
          <cell r="Y961"/>
          <cell r="Z961"/>
          <cell r="AA961" t="str">
            <v>SDT</v>
          </cell>
          <cell r="AB961" t="str">
            <v>SALON DE THE</v>
          </cell>
        </row>
        <row r="962">
          <cell r="A962"/>
          <cell r="B962" t="str">
            <v>A00362</v>
          </cell>
          <cell r="C962"/>
          <cell r="D962" t="str">
            <v>SDT COCA COLA 33CL</v>
          </cell>
          <cell r="E962"/>
          <cell r="F962" t="str">
            <v/>
          </cell>
          <cell r="G962" t="str">
            <v>10</v>
          </cell>
          <cell r="H962"/>
          <cell r="I962"/>
          <cell r="J962"/>
          <cell r="K962">
            <v>3.5</v>
          </cell>
          <cell r="L962"/>
          <cell r="M962"/>
          <cell r="N962"/>
          <cell r="O962"/>
          <cell r="P962"/>
          <cell r="Q962"/>
          <cell r="R962"/>
          <cell r="S962"/>
          <cell r="T962"/>
          <cell r="U962"/>
          <cell r="V962"/>
          <cell r="W962"/>
          <cell r="X962"/>
          <cell r="Y962"/>
          <cell r="Z962"/>
          <cell r="AA962" t="str">
            <v>SDT</v>
          </cell>
          <cell r="AB962" t="str">
            <v>SALON DE THE</v>
          </cell>
        </row>
        <row r="963">
          <cell r="A963">
            <v>9999901101163</v>
          </cell>
          <cell r="B963" t="str">
            <v>A000132</v>
          </cell>
          <cell r="C963"/>
          <cell r="D963" t="str">
            <v>SDT COCA COLA 50CL</v>
          </cell>
          <cell r="E963"/>
          <cell r="F963">
            <v>0.87</v>
          </cell>
          <cell r="G963" t="str">
            <v>10</v>
          </cell>
          <cell r="H963"/>
          <cell r="I963"/>
          <cell r="J963"/>
          <cell r="K963">
            <v>3.9</v>
          </cell>
          <cell r="L963"/>
          <cell r="M963"/>
          <cell r="N963"/>
          <cell r="O963"/>
          <cell r="P963"/>
          <cell r="Q963"/>
          <cell r="R963"/>
          <cell r="S963"/>
          <cell r="T963"/>
          <cell r="U963"/>
          <cell r="V963"/>
          <cell r="W963"/>
          <cell r="X963"/>
          <cell r="Y963"/>
          <cell r="Z963"/>
          <cell r="AA963" t="str">
            <v>SDT</v>
          </cell>
          <cell r="AB963" t="str">
            <v>SALON DE THE</v>
          </cell>
        </row>
        <row r="964">
          <cell r="A964"/>
          <cell r="B964" t="str">
            <v>A00363</v>
          </cell>
          <cell r="C964"/>
          <cell r="D964" t="str">
            <v>SDT COCA ZERO 33 CL</v>
          </cell>
          <cell r="E964"/>
          <cell r="F964" t="str">
            <v/>
          </cell>
          <cell r="G964" t="str">
            <v>10</v>
          </cell>
          <cell r="H964"/>
          <cell r="I964"/>
          <cell r="J964"/>
          <cell r="K964">
            <v>3.5</v>
          </cell>
          <cell r="L964"/>
          <cell r="M964"/>
          <cell r="N964"/>
          <cell r="O964"/>
          <cell r="P964"/>
          <cell r="Q964"/>
          <cell r="R964"/>
          <cell r="S964"/>
          <cell r="T964"/>
          <cell r="U964"/>
          <cell r="V964"/>
          <cell r="W964"/>
          <cell r="X964"/>
          <cell r="Y964"/>
          <cell r="Z964"/>
          <cell r="AA964" t="str">
            <v>SDT</v>
          </cell>
          <cell r="AB964" t="str">
            <v>SALON DE THE</v>
          </cell>
        </row>
        <row r="965">
          <cell r="A965">
            <v>9999901101170</v>
          </cell>
          <cell r="B965" t="str">
            <v>A000133</v>
          </cell>
          <cell r="C965"/>
          <cell r="D965" t="str">
            <v>SDT COCA ZERO 50 CL</v>
          </cell>
          <cell r="E965"/>
          <cell r="F965">
            <v>0.82</v>
          </cell>
          <cell r="G965" t="str">
            <v>10</v>
          </cell>
          <cell r="H965"/>
          <cell r="I965"/>
          <cell r="J965"/>
          <cell r="K965">
            <v>3.9</v>
          </cell>
          <cell r="L965"/>
          <cell r="M965"/>
          <cell r="N965"/>
          <cell r="O965"/>
          <cell r="P965"/>
          <cell r="Q965"/>
          <cell r="R965"/>
          <cell r="S965"/>
          <cell r="T965"/>
          <cell r="U965"/>
          <cell r="V965"/>
          <cell r="W965"/>
          <cell r="X965"/>
          <cell r="Y965"/>
          <cell r="Z965"/>
          <cell r="AA965" t="str">
            <v>SDT</v>
          </cell>
          <cell r="AB965" t="str">
            <v>SALON DE THE</v>
          </cell>
        </row>
        <row r="966">
          <cell r="A966"/>
          <cell r="B966" t="str">
            <v>A00345</v>
          </cell>
          <cell r="C966"/>
          <cell r="D966" t="str">
            <v>SDT COLOMBIE</v>
          </cell>
          <cell r="E966"/>
          <cell r="F966" t="str">
            <v/>
          </cell>
          <cell r="G966" t="str">
            <v>10</v>
          </cell>
          <cell r="H966"/>
          <cell r="I966"/>
          <cell r="J966"/>
          <cell r="K966">
            <v>2</v>
          </cell>
          <cell r="L966"/>
          <cell r="M966"/>
          <cell r="N966"/>
          <cell r="O966"/>
          <cell r="P966"/>
          <cell r="Q966"/>
          <cell r="R966"/>
          <cell r="S966"/>
          <cell r="T966"/>
          <cell r="U966"/>
          <cell r="V966"/>
          <cell r="W966"/>
          <cell r="X966"/>
          <cell r="Y966"/>
          <cell r="Z966"/>
          <cell r="AA966" t="str">
            <v>SDT</v>
          </cell>
          <cell r="AB966" t="str">
            <v>SALON DE THE</v>
          </cell>
        </row>
        <row r="967">
          <cell r="A967"/>
          <cell r="B967" t="str">
            <v>A00346</v>
          </cell>
          <cell r="C967"/>
          <cell r="D967" t="str">
            <v>SDT COSTA RICA</v>
          </cell>
          <cell r="E967"/>
          <cell r="F967" t="str">
            <v/>
          </cell>
          <cell r="G967" t="str">
            <v>10</v>
          </cell>
          <cell r="H967"/>
          <cell r="I967"/>
          <cell r="J967"/>
          <cell r="K967">
            <v>2.2000000000000002</v>
          </cell>
          <cell r="L967"/>
          <cell r="M967"/>
          <cell r="N967"/>
          <cell r="O967"/>
          <cell r="P967"/>
          <cell r="Q967"/>
          <cell r="R967"/>
          <cell r="S967"/>
          <cell r="T967"/>
          <cell r="U967"/>
          <cell r="V967"/>
          <cell r="W967"/>
          <cell r="X967"/>
          <cell r="Y967"/>
          <cell r="Z967"/>
          <cell r="AA967" t="str">
            <v>SDT</v>
          </cell>
          <cell r="AB967" t="str">
            <v>SALON DE THE</v>
          </cell>
        </row>
        <row r="968">
          <cell r="A968"/>
          <cell r="B968" t="str">
            <v>A00352</v>
          </cell>
          <cell r="C968"/>
          <cell r="D968" t="str">
            <v>SDT CUBA</v>
          </cell>
          <cell r="E968"/>
          <cell r="F968" t="str">
            <v/>
          </cell>
          <cell r="G968" t="str">
            <v>10</v>
          </cell>
          <cell r="H968"/>
          <cell r="I968"/>
          <cell r="J968"/>
          <cell r="K968">
            <v>2.6</v>
          </cell>
          <cell r="L968"/>
          <cell r="M968"/>
          <cell r="N968"/>
          <cell r="O968"/>
          <cell r="P968"/>
          <cell r="Q968"/>
          <cell r="R968"/>
          <cell r="S968"/>
          <cell r="T968"/>
          <cell r="U968"/>
          <cell r="V968"/>
          <cell r="W968"/>
          <cell r="X968"/>
          <cell r="Y968"/>
          <cell r="Z968"/>
          <cell r="AA968" t="str">
            <v>SDT</v>
          </cell>
          <cell r="AB968" t="str">
            <v>SALON DE THE</v>
          </cell>
        </row>
        <row r="969">
          <cell r="A969"/>
          <cell r="B969" t="str">
            <v>A000102</v>
          </cell>
          <cell r="C969"/>
          <cell r="D969" t="str">
            <v>SDT DB ARABUSTA</v>
          </cell>
          <cell r="E969"/>
          <cell r="F969" t="str">
            <v/>
          </cell>
          <cell r="G969" t="str">
            <v>10</v>
          </cell>
          <cell r="H969"/>
          <cell r="I969"/>
          <cell r="J969"/>
          <cell r="K969">
            <v>4</v>
          </cell>
          <cell r="L969"/>
          <cell r="M969"/>
          <cell r="N969"/>
          <cell r="O969"/>
          <cell r="P969"/>
          <cell r="Q969"/>
          <cell r="R969"/>
          <cell r="S969"/>
          <cell r="T969"/>
          <cell r="U969"/>
          <cell r="V969"/>
          <cell r="W969"/>
          <cell r="X969"/>
          <cell r="Y969"/>
          <cell r="Z969"/>
          <cell r="AA969" t="str">
            <v>SDT</v>
          </cell>
          <cell r="AB969" t="str">
            <v>SALON DE THE</v>
          </cell>
        </row>
        <row r="970">
          <cell r="A970"/>
          <cell r="B970" t="str">
            <v>A000147</v>
          </cell>
          <cell r="C970"/>
          <cell r="D970" t="str">
            <v>SDT DB BOLIVIE BIO</v>
          </cell>
          <cell r="E970"/>
          <cell r="F970" t="str">
            <v/>
          </cell>
          <cell r="G970" t="str">
            <v>10</v>
          </cell>
          <cell r="H970"/>
          <cell r="I970"/>
          <cell r="J970"/>
          <cell r="K970">
            <v>4.8</v>
          </cell>
          <cell r="L970"/>
          <cell r="M970"/>
          <cell r="N970"/>
          <cell r="O970"/>
          <cell r="P970"/>
          <cell r="Q970"/>
          <cell r="R970"/>
          <cell r="S970"/>
          <cell r="T970"/>
          <cell r="U970"/>
          <cell r="V970"/>
          <cell r="W970"/>
          <cell r="X970"/>
          <cell r="Y970"/>
          <cell r="Z970"/>
          <cell r="AA970" t="str">
            <v>SDT</v>
          </cell>
          <cell r="AB970" t="str">
            <v>SALON DE THE</v>
          </cell>
        </row>
        <row r="971">
          <cell r="A971"/>
          <cell r="B971" t="str">
            <v>A000103</v>
          </cell>
          <cell r="C971"/>
          <cell r="D971" t="str">
            <v>SDT DB BRESIL</v>
          </cell>
          <cell r="E971"/>
          <cell r="F971" t="str">
            <v/>
          </cell>
          <cell r="G971" t="str">
            <v>10</v>
          </cell>
          <cell r="H971"/>
          <cell r="I971"/>
          <cell r="J971"/>
          <cell r="K971">
            <v>3.8</v>
          </cell>
          <cell r="L971"/>
          <cell r="M971"/>
          <cell r="N971"/>
          <cell r="O971"/>
          <cell r="P971"/>
          <cell r="Q971"/>
          <cell r="R971"/>
          <cell r="S971"/>
          <cell r="T971"/>
          <cell r="U971"/>
          <cell r="V971"/>
          <cell r="W971"/>
          <cell r="X971"/>
          <cell r="Y971"/>
          <cell r="Z971"/>
          <cell r="AA971" t="str">
            <v>SDT</v>
          </cell>
          <cell r="AB971" t="str">
            <v>SALON DE THE</v>
          </cell>
        </row>
        <row r="972">
          <cell r="A972"/>
          <cell r="B972" t="str">
            <v>A000104</v>
          </cell>
          <cell r="C972"/>
          <cell r="D972" t="str">
            <v>SDT DB COLOMBIE</v>
          </cell>
          <cell r="E972"/>
          <cell r="F972" t="str">
            <v/>
          </cell>
          <cell r="G972" t="str">
            <v>10</v>
          </cell>
          <cell r="H972"/>
          <cell r="I972"/>
          <cell r="J972"/>
          <cell r="K972">
            <v>3.8</v>
          </cell>
          <cell r="L972"/>
          <cell r="M972"/>
          <cell r="N972"/>
          <cell r="O972"/>
          <cell r="P972"/>
          <cell r="Q972"/>
          <cell r="R972"/>
          <cell r="S972"/>
          <cell r="T972"/>
          <cell r="U972"/>
          <cell r="V972"/>
          <cell r="W972"/>
          <cell r="X972"/>
          <cell r="Y972"/>
          <cell r="Z972"/>
          <cell r="AA972" t="str">
            <v>SDT</v>
          </cell>
          <cell r="AB972" t="str">
            <v>SALON DE THE</v>
          </cell>
        </row>
        <row r="973">
          <cell r="A973"/>
          <cell r="B973" t="str">
            <v>A000141</v>
          </cell>
          <cell r="C973"/>
          <cell r="D973" t="str">
            <v>SDT DB COSTA RICA</v>
          </cell>
          <cell r="E973"/>
          <cell r="F973" t="str">
            <v/>
          </cell>
          <cell r="G973" t="str">
            <v>10</v>
          </cell>
          <cell r="H973"/>
          <cell r="I973"/>
          <cell r="J973"/>
          <cell r="K973">
            <v>4</v>
          </cell>
          <cell r="L973"/>
          <cell r="M973"/>
          <cell r="N973"/>
          <cell r="O973"/>
          <cell r="P973"/>
          <cell r="Q973"/>
          <cell r="R973"/>
          <cell r="S973"/>
          <cell r="T973"/>
          <cell r="U973"/>
          <cell r="V973"/>
          <cell r="W973"/>
          <cell r="X973"/>
          <cell r="Y973"/>
          <cell r="Z973"/>
          <cell r="AA973" t="str">
            <v>SDT</v>
          </cell>
          <cell r="AB973" t="str">
            <v>SALON DE THE</v>
          </cell>
        </row>
        <row r="974">
          <cell r="A974"/>
          <cell r="B974" t="str">
            <v>A000145</v>
          </cell>
          <cell r="C974"/>
          <cell r="D974" t="str">
            <v>SDT DB CUBA</v>
          </cell>
          <cell r="E974"/>
          <cell r="F974" t="str">
            <v/>
          </cell>
          <cell r="G974" t="str">
            <v>10</v>
          </cell>
          <cell r="H974"/>
          <cell r="I974"/>
          <cell r="J974"/>
          <cell r="K974">
            <v>4.8</v>
          </cell>
          <cell r="L974"/>
          <cell r="M974"/>
          <cell r="N974"/>
          <cell r="O974"/>
          <cell r="P974"/>
          <cell r="Q974"/>
          <cell r="R974"/>
          <cell r="S974"/>
          <cell r="T974"/>
          <cell r="U974"/>
          <cell r="V974"/>
          <cell r="W974"/>
          <cell r="X974"/>
          <cell r="Y974"/>
          <cell r="Z974"/>
          <cell r="AA974" t="str">
            <v>SDT</v>
          </cell>
          <cell r="AB974" t="str">
            <v>SALON DE THE</v>
          </cell>
        </row>
        <row r="975">
          <cell r="A975"/>
          <cell r="B975" t="str">
            <v>A000144</v>
          </cell>
          <cell r="C975"/>
          <cell r="D975" t="str">
            <v xml:space="preserve">SDT DB DECA </v>
          </cell>
          <cell r="E975"/>
          <cell r="F975" t="str">
            <v/>
          </cell>
          <cell r="G975" t="str">
            <v>10</v>
          </cell>
          <cell r="H975"/>
          <cell r="I975"/>
          <cell r="J975"/>
          <cell r="K975">
            <v>4.5</v>
          </cell>
          <cell r="L975"/>
          <cell r="M975"/>
          <cell r="N975"/>
          <cell r="O975"/>
          <cell r="P975"/>
          <cell r="Q975"/>
          <cell r="R975"/>
          <cell r="S975"/>
          <cell r="T975"/>
          <cell r="U975"/>
          <cell r="V975"/>
          <cell r="W975"/>
          <cell r="X975"/>
          <cell r="Y975"/>
          <cell r="Z975"/>
          <cell r="AA975" t="str">
            <v>SDT</v>
          </cell>
          <cell r="AB975" t="str">
            <v>SALON DE THE</v>
          </cell>
        </row>
        <row r="976">
          <cell r="A976"/>
          <cell r="B976" t="str">
            <v>A000138</v>
          </cell>
          <cell r="C976"/>
          <cell r="D976" t="str">
            <v>SDT DB DUO AFRICAIN</v>
          </cell>
          <cell r="E976"/>
          <cell r="F976" t="str">
            <v/>
          </cell>
          <cell r="G976" t="str">
            <v>10</v>
          </cell>
          <cell r="H976"/>
          <cell r="I976"/>
          <cell r="J976"/>
          <cell r="K976">
            <v>4.5</v>
          </cell>
          <cell r="L976"/>
          <cell r="M976"/>
          <cell r="N976"/>
          <cell r="O976"/>
          <cell r="P976"/>
          <cell r="Q976"/>
          <cell r="R976"/>
          <cell r="S976"/>
          <cell r="T976"/>
          <cell r="U976"/>
          <cell r="V976"/>
          <cell r="W976"/>
          <cell r="X976"/>
          <cell r="Y976"/>
          <cell r="Z976"/>
          <cell r="AA976" t="str">
            <v>SDT</v>
          </cell>
          <cell r="AB976" t="str">
            <v>SALON DE THE</v>
          </cell>
        </row>
        <row r="977">
          <cell r="A977"/>
          <cell r="B977" t="str">
            <v>A000122</v>
          </cell>
          <cell r="C977"/>
          <cell r="D977" t="str">
            <v>SDT DB GUATEMALA</v>
          </cell>
          <cell r="E977"/>
          <cell r="F977" t="str">
            <v/>
          </cell>
          <cell r="G977" t="str">
            <v>10</v>
          </cell>
          <cell r="H977"/>
          <cell r="I977"/>
          <cell r="J977"/>
          <cell r="K977">
            <v>3.8</v>
          </cell>
          <cell r="L977"/>
          <cell r="M977"/>
          <cell r="N977"/>
          <cell r="O977"/>
          <cell r="P977"/>
          <cell r="Q977"/>
          <cell r="R977"/>
          <cell r="S977"/>
          <cell r="T977"/>
          <cell r="U977"/>
          <cell r="V977"/>
          <cell r="W977"/>
          <cell r="X977"/>
          <cell r="Y977"/>
          <cell r="Z977"/>
          <cell r="AA977" t="str">
            <v>SDT</v>
          </cell>
          <cell r="AB977" t="str">
            <v>SALON DE THE</v>
          </cell>
        </row>
        <row r="978">
          <cell r="A978"/>
          <cell r="B978" t="str">
            <v>A000136</v>
          </cell>
          <cell r="C978"/>
          <cell r="D978" t="str">
            <v>SDT DB ITALIEN</v>
          </cell>
          <cell r="E978"/>
          <cell r="F978" t="str">
            <v/>
          </cell>
          <cell r="G978" t="str">
            <v>10</v>
          </cell>
          <cell r="H978"/>
          <cell r="I978"/>
          <cell r="J978"/>
          <cell r="K978">
            <v>4</v>
          </cell>
          <cell r="L978"/>
          <cell r="M978"/>
          <cell r="N978"/>
          <cell r="O978"/>
          <cell r="P978"/>
          <cell r="Q978"/>
          <cell r="R978"/>
          <cell r="S978"/>
          <cell r="T978"/>
          <cell r="U978"/>
          <cell r="V978"/>
          <cell r="W978"/>
          <cell r="X978"/>
          <cell r="Y978"/>
          <cell r="Z978"/>
          <cell r="AA978" t="str">
            <v>SDT</v>
          </cell>
          <cell r="AB978" t="str">
            <v>SALON DE THE</v>
          </cell>
        </row>
        <row r="979">
          <cell r="A979"/>
          <cell r="B979" t="str">
            <v>A000140</v>
          </cell>
          <cell r="C979"/>
          <cell r="D979" t="str">
            <v>SDT DB KENYA</v>
          </cell>
          <cell r="E979"/>
          <cell r="F979" t="str">
            <v/>
          </cell>
          <cell r="G979" t="str">
            <v>10</v>
          </cell>
          <cell r="H979"/>
          <cell r="I979"/>
          <cell r="J979"/>
          <cell r="K979">
            <v>4</v>
          </cell>
          <cell r="L979"/>
          <cell r="M979"/>
          <cell r="N979"/>
          <cell r="O979"/>
          <cell r="P979"/>
          <cell r="Q979"/>
          <cell r="R979"/>
          <cell r="S979"/>
          <cell r="T979"/>
          <cell r="U979"/>
          <cell r="V979"/>
          <cell r="W979"/>
          <cell r="X979"/>
          <cell r="Y979"/>
          <cell r="Z979"/>
          <cell r="AA979" t="str">
            <v>SDT</v>
          </cell>
          <cell r="AB979" t="str">
            <v>SALON DE THE</v>
          </cell>
        </row>
        <row r="980">
          <cell r="A980"/>
          <cell r="B980" t="str">
            <v>A000137</v>
          </cell>
          <cell r="C980"/>
          <cell r="D980" t="str">
            <v>SDT DB MAISON</v>
          </cell>
          <cell r="E980"/>
          <cell r="F980" t="str">
            <v/>
          </cell>
          <cell r="G980" t="str">
            <v>10</v>
          </cell>
          <cell r="H980"/>
          <cell r="I980"/>
          <cell r="J980"/>
          <cell r="K980">
            <v>4</v>
          </cell>
          <cell r="L980"/>
          <cell r="M980"/>
          <cell r="N980"/>
          <cell r="O980"/>
          <cell r="P980"/>
          <cell r="Q980"/>
          <cell r="R980"/>
          <cell r="S980"/>
          <cell r="T980"/>
          <cell r="U980"/>
          <cell r="V980"/>
          <cell r="W980"/>
          <cell r="X980"/>
          <cell r="Y980"/>
          <cell r="Z980"/>
          <cell r="AA980" t="str">
            <v>SDT</v>
          </cell>
          <cell r="AB980" t="str">
            <v>SALON DE THE</v>
          </cell>
        </row>
        <row r="981">
          <cell r="A981"/>
          <cell r="B981" t="str">
            <v>A000142</v>
          </cell>
          <cell r="C981"/>
          <cell r="D981" t="str">
            <v>SDT DB MALABAR</v>
          </cell>
          <cell r="E981"/>
          <cell r="F981" t="str">
            <v/>
          </cell>
          <cell r="G981" t="str">
            <v>10</v>
          </cell>
          <cell r="H981"/>
          <cell r="I981"/>
          <cell r="J981"/>
          <cell r="K981">
            <v>4</v>
          </cell>
          <cell r="L981"/>
          <cell r="M981"/>
          <cell r="N981"/>
          <cell r="O981"/>
          <cell r="P981"/>
          <cell r="Q981"/>
          <cell r="R981"/>
          <cell r="S981"/>
          <cell r="T981"/>
          <cell r="U981"/>
          <cell r="V981"/>
          <cell r="W981"/>
          <cell r="X981"/>
          <cell r="Y981"/>
          <cell r="Z981"/>
          <cell r="AA981" t="str">
            <v>SDT</v>
          </cell>
          <cell r="AB981" t="str">
            <v>SALON DE THE</v>
          </cell>
        </row>
        <row r="982">
          <cell r="A982"/>
          <cell r="B982" t="str">
            <v>A000135</v>
          </cell>
          <cell r="C982"/>
          <cell r="D982" t="str">
            <v>SDT DB MOKA</v>
          </cell>
          <cell r="E982"/>
          <cell r="F982" t="str">
            <v/>
          </cell>
          <cell r="G982" t="str">
            <v>10</v>
          </cell>
          <cell r="H982"/>
          <cell r="I982"/>
          <cell r="J982"/>
          <cell r="K982">
            <v>4.5</v>
          </cell>
          <cell r="L982"/>
          <cell r="M982"/>
          <cell r="N982"/>
          <cell r="O982"/>
          <cell r="P982"/>
          <cell r="Q982"/>
          <cell r="R982"/>
          <cell r="S982"/>
          <cell r="T982"/>
          <cell r="U982"/>
          <cell r="V982"/>
          <cell r="W982"/>
          <cell r="X982"/>
          <cell r="Y982"/>
          <cell r="Z982"/>
          <cell r="AA982" t="str">
            <v>SDT</v>
          </cell>
          <cell r="AB982" t="str">
            <v>SALON DE THE</v>
          </cell>
        </row>
        <row r="983">
          <cell r="A983"/>
          <cell r="B983" t="str">
            <v>A000143</v>
          </cell>
          <cell r="C983"/>
          <cell r="D983" t="str">
            <v>SDT DB NICARAGUA</v>
          </cell>
          <cell r="E983"/>
          <cell r="F983" t="str">
            <v/>
          </cell>
          <cell r="G983" t="str">
            <v>10</v>
          </cell>
          <cell r="H983"/>
          <cell r="I983"/>
          <cell r="J983"/>
          <cell r="K983">
            <v>4.5</v>
          </cell>
          <cell r="L983"/>
          <cell r="M983"/>
          <cell r="N983"/>
          <cell r="O983"/>
          <cell r="P983"/>
          <cell r="Q983"/>
          <cell r="R983"/>
          <cell r="S983"/>
          <cell r="T983"/>
          <cell r="U983"/>
          <cell r="V983"/>
          <cell r="W983"/>
          <cell r="X983"/>
          <cell r="Y983"/>
          <cell r="Z983"/>
          <cell r="AA983" t="str">
            <v>SDT</v>
          </cell>
          <cell r="AB983" t="str">
            <v>SALON DE THE</v>
          </cell>
        </row>
        <row r="984">
          <cell r="A984"/>
          <cell r="B984" t="str">
            <v>A000139</v>
          </cell>
          <cell r="C984"/>
          <cell r="D984" t="str">
            <v>SDT DB PAPOUASIE</v>
          </cell>
          <cell r="E984"/>
          <cell r="F984" t="str">
            <v/>
          </cell>
          <cell r="G984" t="str">
            <v>10</v>
          </cell>
          <cell r="H984"/>
          <cell r="I984"/>
          <cell r="J984"/>
          <cell r="K984">
            <v>4</v>
          </cell>
          <cell r="L984"/>
          <cell r="M984"/>
          <cell r="N984"/>
          <cell r="O984"/>
          <cell r="P984"/>
          <cell r="Q984"/>
          <cell r="R984"/>
          <cell r="S984"/>
          <cell r="T984"/>
          <cell r="U984"/>
          <cell r="V984"/>
          <cell r="W984"/>
          <cell r="X984"/>
          <cell r="Y984"/>
          <cell r="Z984"/>
          <cell r="AA984" t="str">
            <v>SDT</v>
          </cell>
          <cell r="AB984" t="str">
            <v>SALON DE THE</v>
          </cell>
        </row>
        <row r="985">
          <cell r="A985">
            <v>9999901101194</v>
          </cell>
          <cell r="B985" t="str">
            <v>A000146</v>
          </cell>
          <cell r="C985"/>
          <cell r="D985" t="str">
            <v>SDT DB PEROU BIO</v>
          </cell>
          <cell r="E985"/>
          <cell r="F985" t="str">
            <v/>
          </cell>
          <cell r="G985" t="str">
            <v>10</v>
          </cell>
          <cell r="H985"/>
          <cell r="I985"/>
          <cell r="J985"/>
          <cell r="K985">
            <v>4.8</v>
          </cell>
          <cell r="L985"/>
          <cell r="M985"/>
          <cell r="N985"/>
          <cell r="O985"/>
          <cell r="P985"/>
          <cell r="Q985"/>
          <cell r="R985"/>
          <cell r="S985"/>
          <cell r="T985"/>
          <cell r="U985"/>
          <cell r="V985"/>
          <cell r="W985"/>
          <cell r="X985"/>
          <cell r="Y985"/>
          <cell r="Z985"/>
          <cell r="AA985" t="str">
            <v>SDT</v>
          </cell>
          <cell r="AB985" t="str">
            <v>SALON DE THE</v>
          </cell>
        </row>
        <row r="986">
          <cell r="A986"/>
          <cell r="B986" t="str">
            <v>A000121</v>
          </cell>
          <cell r="C986"/>
          <cell r="D986" t="str">
            <v>SDT DB SALVADOR BIO</v>
          </cell>
          <cell r="E986"/>
          <cell r="F986" t="str">
            <v/>
          </cell>
          <cell r="G986" t="str">
            <v>10</v>
          </cell>
          <cell r="H986"/>
          <cell r="I986"/>
          <cell r="J986"/>
          <cell r="K986">
            <v>4.8</v>
          </cell>
          <cell r="L986"/>
          <cell r="M986"/>
          <cell r="N986"/>
          <cell r="O986"/>
          <cell r="P986"/>
          <cell r="Q986"/>
          <cell r="R986"/>
          <cell r="S986"/>
          <cell r="T986"/>
          <cell r="U986"/>
          <cell r="V986"/>
          <cell r="W986"/>
          <cell r="X986"/>
          <cell r="Y986"/>
          <cell r="Z986"/>
          <cell r="AA986" t="str">
            <v>SDT</v>
          </cell>
          <cell r="AB986" t="str">
            <v>SALON DE THE</v>
          </cell>
        </row>
        <row r="987">
          <cell r="A987"/>
          <cell r="B987" t="str">
            <v>A000134</v>
          </cell>
          <cell r="C987"/>
          <cell r="D987" t="str">
            <v>SDT DB TANZANIE</v>
          </cell>
          <cell r="E987"/>
          <cell r="F987" t="str">
            <v/>
          </cell>
          <cell r="G987" t="str">
            <v>10</v>
          </cell>
          <cell r="H987"/>
          <cell r="I987"/>
          <cell r="J987"/>
          <cell r="K987">
            <v>3.8</v>
          </cell>
          <cell r="L987"/>
          <cell r="M987"/>
          <cell r="N987"/>
          <cell r="O987"/>
          <cell r="P987"/>
          <cell r="Q987"/>
          <cell r="R987"/>
          <cell r="S987"/>
          <cell r="T987"/>
          <cell r="U987"/>
          <cell r="V987"/>
          <cell r="W987"/>
          <cell r="X987"/>
          <cell r="Y987"/>
          <cell r="Z987"/>
          <cell r="AA987" t="str">
            <v>SDT</v>
          </cell>
          <cell r="AB987" t="str">
            <v>SALON DE THE</v>
          </cell>
        </row>
        <row r="988">
          <cell r="A988">
            <v>9999001000144</v>
          </cell>
          <cell r="B988" t="str">
            <v>A000058</v>
          </cell>
          <cell r="C988"/>
          <cell r="D988" t="str">
            <v>SDT DUO AFRICAIN</v>
          </cell>
          <cell r="E988"/>
          <cell r="F988" t="str">
            <v/>
          </cell>
          <cell r="G988" t="str">
            <v>10</v>
          </cell>
          <cell r="H988"/>
          <cell r="I988"/>
          <cell r="J988"/>
          <cell r="K988">
            <v>2.4</v>
          </cell>
          <cell r="L988"/>
          <cell r="M988"/>
          <cell r="N988"/>
          <cell r="O988"/>
          <cell r="P988"/>
          <cell r="Q988"/>
          <cell r="R988"/>
          <cell r="S988"/>
          <cell r="T988"/>
          <cell r="U988"/>
          <cell r="V988"/>
          <cell r="W988"/>
          <cell r="X988"/>
          <cell r="Y988"/>
          <cell r="Z988"/>
          <cell r="AA988" t="str">
            <v>SDT</v>
          </cell>
          <cell r="AB988" t="str">
            <v>SALON DE THE</v>
          </cell>
        </row>
        <row r="989">
          <cell r="A989"/>
          <cell r="B989" t="str">
            <v>A000035</v>
          </cell>
          <cell r="C989"/>
          <cell r="D989" t="str">
            <v>SDT GENMAICHA JAPON BIO (TV JAPON)</v>
          </cell>
          <cell r="E989"/>
          <cell r="F989">
            <v>0.42</v>
          </cell>
          <cell r="G989" t="str">
            <v>10</v>
          </cell>
          <cell r="H989"/>
          <cell r="I989"/>
          <cell r="J989"/>
          <cell r="K989">
            <v>4</v>
          </cell>
          <cell r="L989"/>
          <cell r="M989"/>
          <cell r="N989"/>
          <cell r="O989"/>
          <cell r="P989"/>
          <cell r="Q989"/>
          <cell r="R989"/>
          <cell r="S989"/>
          <cell r="T989"/>
          <cell r="U989"/>
          <cell r="V989"/>
          <cell r="W989"/>
          <cell r="X989"/>
          <cell r="Y989"/>
          <cell r="Z989"/>
          <cell r="AA989" t="str">
            <v>SDT</v>
          </cell>
          <cell r="AB989" t="str">
            <v>SALON DE THE</v>
          </cell>
        </row>
        <row r="990">
          <cell r="A990"/>
          <cell r="B990" t="str">
            <v>A00344</v>
          </cell>
          <cell r="C990"/>
          <cell r="D990" t="str">
            <v>SDT GUATEMALA</v>
          </cell>
          <cell r="E990"/>
          <cell r="F990" t="str">
            <v/>
          </cell>
          <cell r="G990" t="str">
            <v>10</v>
          </cell>
          <cell r="H990"/>
          <cell r="I990"/>
          <cell r="J990"/>
          <cell r="K990">
            <v>2</v>
          </cell>
          <cell r="L990"/>
          <cell r="M990"/>
          <cell r="N990"/>
          <cell r="O990"/>
          <cell r="P990"/>
          <cell r="Q990"/>
          <cell r="R990"/>
          <cell r="S990"/>
          <cell r="T990"/>
          <cell r="U990"/>
          <cell r="V990"/>
          <cell r="W990"/>
          <cell r="X990"/>
          <cell r="Y990"/>
          <cell r="Z990"/>
          <cell r="AA990" t="str">
            <v>SDT</v>
          </cell>
          <cell r="AB990" t="str">
            <v>SALON DE THE</v>
          </cell>
        </row>
        <row r="991">
          <cell r="A991"/>
          <cell r="B991" t="str">
            <v>A00354</v>
          </cell>
          <cell r="C991"/>
          <cell r="D991" t="str">
            <v>SDT KENYA</v>
          </cell>
          <cell r="E991"/>
          <cell r="F991" t="str">
            <v/>
          </cell>
          <cell r="G991" t="str">
            <v>10</v>
          </cell>
          <cell r="H991"/>
          <cell r="I991"/>
          <cell r="J991"/>
          <cell r="K991">
            <v>2.2000000000000002</v>
          </cell>
          <cell r="L991"/>
          <cell r="M991"/>
          <cell r="N991"/>
          <cell r="O991"/>
          <cell r="P991"/>
          <cell r="Q991"/>
          <cell r="R991"/>
          <cell r="S991"/>
          <cell r="T991"/>
          <cell r="U991"/>
          <cell r="V991"/>
          <cell r="W991"/>
          <cell r="X991"/>
          <cell r="Y991"/>
          <cell r="Z991"/>
          <cell r="AA991" t="str">
            <v>SDT</v>
          </cell>
          <cell r="AB991" t="str">
            <v>SALON DE THE</v>
          </cell>
        </row>
        <row r="992">
          <cell r="A992"/>
          <cell r="B992" t="str">
            <v>A00353</v>
          </cell>
          <cell r="C992"/>
          <cell r="D992" t="str">
            <v>SDT MALABAR</v>
          </cell>
          <cell r="E992"/>
          <cell r="F992" t="str">
            <v/>
          </cell>
          <cell r="G992" t="str">
            <v>10</v>
          </cell>
          <cell r="H992"/>
          <cell r="I992"/>
          <cell r="J992"/>
          <cell r="K992">
            <v>2.2000000000000002</v>
          </cell>
          <cell r="L992"/>
          <cell r="M992"/>
          <cell r="N992"/>
          <cell r="O992"/>
          <cell r="P992"/>
          <cell r="Q992"/>
          <cell r="R992"/>
          <cell r="S992"/>
          <cell r="T992"/>
          <cell r="U992"/>
          <cell r="V992"/>
          <cell r="W992"/>
          <cell r="X992"/>
          <cell r="Y992"/>
          <cell r="Z992"/>
          <cell r="AA992" t="str">
            <v>SDT</v>
          </cell>
          <cell r="AB992" t="str">
            <v>SALON DE THE</v>
          </cell>
        </row>
        <row r="993">
          <cell r="A993"/>
          <cell r="B993" t="str">
            <v>A00357</v>
          </cell>
          <cell r="C993"/>
          <cell r="D993" t="str">
            <v>SDT MEL.ITALIEN</v>
          </cell>
          <cell r="E993"/>
          <cell r="F993" t="str">
            <v/>
          </cell>
          <cell r="G993" t="str">
            <v>10</v>
          </cell>
          <cell r="H993"/>
          <cell r="I993"/>
          <cell r="J993"/>
          <cell r="K993">
            <v>2.2000000000000002</v>
          </cell>
          <cell r="L993"/>
          <cell r="M993"/>
          <cell r="N993"/>
          <cell r="O993"/>
          <cell r="P993"/>
          <cell r="Q993"/>
          <cell r="R993"/>
          <cell r="S993"/>
          <cell r="T993"/>
          <cell r="U993"/>
          <cell r="V993"/>
          <cell r="W993"/>
          <cell r="X993"/>
          <cell r="Y993"/>
          <cell r="Z993"/>
          <cell r="AA993" t="str">
            <v>SDT</v>
          </cell>
          <cell r="AB993" t="str">
            <v>SALON DE THE</v>
          </cell>
        </row>
        <row r="994">
          <cell r="A994"/>
          <cell r="B994" t="str">
            <v>A00347</v>
          </cell>
          <cell r="C994"/>
          <cell r="D994" t="str">
            <v>SDT MÉLANGE MAISON</v>
          </cell>
          <cell r="E994"/>
          <cell r="F994" t="str">
            <v/>
          </cell>
          <cell r="G994" t="str">
            <v>10</v>
          </cell>
          <cell r="H994"/>
          <cell r="I994"/>
          <cell r="J994"/>
          <cell r="K994">
            <v>2.2000000000000002</v>
          </cell>
          <cell r="L994"/>
          <cell r="M994"/>
          <cell r="N994"/>
          <cell r="O994"/>
          <cell r="P994"/>
          <cell r="Q994"/>
          <cell r="R994"/>
          <cell r="S994"/>
          <cell r="T994"/>
          <cell r="U994"/>
          <cell r="V994"/>
          <cell r="W994"/>
          <cell r="X994"/>
          <cell r="Y994"/>
          <cell r="Z994"/>
          <cell r="AA994" t="str">
            <v>SDT</v>
          </cell>
          <cell r="AB994" t="str">
            <v>SALON DE THE</v>
          </cell>
        </row>
        <row r="995">
          <cell r="A995"/>
          <cell r="B995" t="str">
            <v>A00348</v>
          </cell>
          <cell r="C995"/>
          <cell r="D995" t="str">
            <v>SDT MOKA</v>
          </cell>
          <cell r="E995"/>
          <cell r="F995" t="str">
            <v/>
          </cell>
          <cell r="G995" t="str">
            <v>10</v>
          </cell>
          <cell r="H995"/>
          <cell r="I995"/>
          <cell r="J995"/>
          <cell r="K995">
            <v>2.4</v>
          </cell>
          <cell r="L995"/>
          <cell r="M995"/>
          <cell r="N995"/>
          <cell r="O995"/>
          <cell r="P995"/>
          <cell r="Q995"/>
          <cell r="R995"/>
          <cell r="S995"/>
          <cell r="T995"/>
          <cell r="U995"/>
          <cell r="V995"/>
          <cell r="W995"/>
          <cell r="X995"/>
          <cell r="Y995"/>
          <cell r="Z995"/>
          <cell r="AA995" t="str">
            <v>SDT</v>
          </cell>
          <cell r="AB995" t="str">
            <v>SALON DE THE</v>
          </cell>
        </row>
        <row r="996">
          <cell r="A996"/>
          <cell r="B996" t="str">
            <v>A00356</v>
          </cell>
          <cell r="C996"/>
          <cell r="D996" t="str">
            <v>SDT MOKA DÉCA</v>
          </cell>
          <cell r="E996"/>
          <cell r="F996" t="str">
            <v/>
          </cell>
          <cell r="G996" t="str">
            <v>10</v>
          </cell>
          <cell r="H996"/>
          <cell r="I996"/>
          <cell r="J996"/>
          <cell r="K996">
            <v>2.4</v>
          </cell>
          <cell r="L996"/>
          <cell r="M996"/>
          <cell r="N996"/>
          <cell r="O996"/>
          <cell r="P996"/>
          <cell r="Q996"/>
          <cell r="R996"/>
          <cell r="S996"/>
          <cell r="T996"/>
          <cell r="U996"/>
          <cell r="V996"/>
          <cell r="W996"/>
          <cell r="X996"/>
          <cell r="Y996"/>
          <cell r="Z996"/>
          <cell r="AA996" t="str">
            <v>SDT</v>
          </cell>
          <cell r="AB996" t="str">
            <v>SALON DE THE</v>
          </cell>
        </row>
        <row r="997">
          <cell r="A997"/>
          <cell r="B997" t="str">
            <v>A00349</v>
          </cell>
          <cell r="C997"/>
          <cell r="D997" t="str">
            <v>SDT NICARAGUA</v>
          </cell>
          <cell r="E997"/>
          <cell r="F997" t="str">
            <v/>
          </cell>
          <cell r="G997" t="str">
            <v>10</v>
          </cell>
          <cell r="H997"/>
          <cell r="I997"/>
          <cell r="J997"/>
          <cell r="K997">
            <v>2.4</v>
          </cell>
          <cell r="L997"/>
          <cell r="M997"/>
          <cell r="N997"/>
          <cell r="O997"/>
          <cell r="P997"/>
          <cell r="Q997"/>
          <cell r="R997"/>
          <cell r="S997"/>
          <cell r="T997"/>
          <cell r="U997"/>
          <cell r="V997"/>
          <cell r="W997"/>
          <cell r="X997"/>
          <cell r="Y997"/>
          <cell r="Z997"/>
          <cell r="AA997" t="str">
            <v>SDT</v>
          </cell>
          <cell r="AB997" t="str">
            <v>SALON DE THE</v>
          </cell>
        </row>
        <row r="998">
          <cell r="A998"/>
          <cell r="B998" t="str">
            <v>A00351</v>
          </cell>
          <cell r="C998"/>
          <cell r="D998" t="str">
            <v>SDT PAPOUASIE</v>
          </cell>
          <cell r="E998"/>
          <cell r="F998" t="str">
            <v/>
          </cell>
          <cell r="G998" t="str">
            <v>10</v>
          </cell>
          <cell r="H998"/>
          <cell r="I998"/>
          <cell r="J998"/>
          <cell r="K998">
            <v>2.2000000000000002</v>
          </cell>
          <cell r="L998"/>
          <cell r="M998"/>
          <cell r="N998"/>
          <cell r="O998"/>
          <cell r="P998"/>
          <cell r="Q998"/>
          <cell r="R998"/>
          <cell r="S998"/>
          <cell r="T998"/>
          <cell r="U998"/>
          <cell r="V998"/>
          <cell r="W998"/>
          <cell r="X998"/>
          <cell r="Y998"/>
          <cell r="Z998"/>
          <cell r="AA998" t="str">
            <v>SDT</v>
          </cell>
          <cell r="AB998" t="str">
            <v>SALON DE THE</v>
          </cell>
        </row>
        <row r="999">
          <cell r="A999"/>
          <cell r="B999" t="str">
            <v>A00355</v>
          </cell>
          <cell r="C999"/>
          <cell r="D999" t="str">
            <v>SDT PEROU BIO</v>
          </cell>
          <cell r="E999"/>
          <cell r="F999" t="str">
            <v/>
          </cell>
          <cell r="G999" t="str">
            <v>10</v>
          </cell>
          <cell r="H999"/>
          <cell r="I999"/>
          <cell r="J999"/>
          <cell r="K999">
            <v>2.6</v>
          </cell>
          <cell r="L999"/>
          <cell r="M999"/>
          <cell r="N999"/>
          <cell r="O999"/>
          <cell r="P999"/>
          <cell r="Q999"/>
          <cell r="R999"/>
          <cell r="S999"/>
          <cell r="T999"/>
          <cell r="U999"/>
          <cell r="V999"/>
          <cell r="W999"/>
          <cell r="X999"/>
          <cell r="Y999"/>
          <cell r="Z999"/>
          <cell r="AA999" t="str">
            <v>SDT</v>
          </cell>
          <cell r="AB999" t="str">
            <v>SALON DE THE</v>
          </cell>
        </row>
        <row r="1000">
          <cell r="A1000"/>
          <cell r="B1000" t="str">
            <v>A00360</v>
          </cell>
          <cell r="C1000"/>
          <cell r="D1000" t="str">
            <v>SDT PERRIER</v>
          </cell>
          <cell r="E1000"/>
          <cell r="F1000">
            <v>0.54</v>
          </cell>
          <cell r="G1000" t="str">
            <v>10</v>
          </cell>
          <cell r="H1000"/>
          <cell r="I1000"/>
          <cell r="J1000"/>
          <cell r="K1000">
            <v>3.5</v>
          </cell>
          <cell r="L1000"/>
          <cell r="M1000"/>
          <cell r="N1000"/>
          <cell r="O1000"/>
          <cell r="P1000"/>
          <cell r="Q1000"/>
          <cell r="R1000"/>
          <cell r="S1000"/>
          <cell r="T1000"/>
          <cell r="U1000"/>
          <cell r="V1000"/>
          <cell r="W1000"/>
          <cell r="X1000"/>
          <cell r="Y1000"/>
          <cell r="Z1000"/>
          <cell r="AA1000" t="str">
            <v>SDT</v>
          </cell>
          <cell r="AB1000" t="str">
            <v>SALON DE THE</v>
          </cell>
        </row>
        <row r="1001">
          <cell r="A1001"/>
          <cell r="B1001" t="str">
            <v>A000044</v>
          </cell>
          <cell r="C1001"/>
          <cell r="D1001" t="str">
            <v>SDT SALVADOR BIO</v>
          </cell>
          <cell r="E1001"/>
          <cell r="F1001" t="str">
            <v/>
          </cell>
          <cell r="G1001" t="str">
            <v>10</v>
          </cell>
          <cell r="H1001"/>
          <cell r="I1001"/>
          <cell r="J1001"/>
          <cell r="K1001">
            <v>2.6</v>
          </cell>
          <cell r="L1001"/>
          <cell r="M1001"/>
          <cell r="N1001"/>
          <cell r="O1001"/>
          <cell r="P1001"/>
          <cell r="Q1001"/>
          <cell r="R1001"/>
          <cell r="S1001"/>
          <cell r="T1001"/>
          <cell r="U1001"/>
          <cell r="V1001"/>
          <cell r="W1001"/>
          <cell r="X1001"/>
          <cell r="Y1001"/>
          <cell r="Z1001"/>
          <cell r="AA1001" t="str">
            <v>SDT</v>
          </cell>
          <cell r="AB1001" t="str">
            <v>SALON DE THE</v>
          </cell>
        </row>
        <row r="1002">
          <cell r="A1002"/>
          <cell r="B1002" t="str">
            <v>A000034</v>
          </cell>
          <cell r="C1002"/>
          <cell r="D1002" t="str">
            <v xml:space="preserve">Sdt SENCHA FUKUYU (TV JAPON) </v>
          </cell>
          <cell r="E1002"/>
          <cell r="F1002">
            <v>0.42</v>
          </cell>
          <cell r="G1002" t="str">
            <v>10</v>
          </cell>
          <cell r="H1002"/>
          <cell r="I1002"/>
          <cell r="J1002"/>
          <cell r="K1002">
            <v>4</v>
          </cell>
          <cell r="L1002"/>
          <cell r="M1002"/>
          <cell r="N1002"/>
          <cell r="O1002"/>
          <cell r="P1002"/>
          <cell r="Q1002"/>
          <cell r="R1002"/>
          <cell r="S1002"/>
          <cell r="T1002"/>
          <cell r="U1002"/>
          <cell r="V1002"/>
          <cell r="W1002"/>
          <cell r="X1002"/>
          <cell r="Y1002"/>
          <cell r="Z1002"/>
          <cell r="AA1002" t="str">
            <v>SDT</v>
          </cell>
          <cell r="AB1002" t="str">
            <v>SALON DE THE</v>
          </cell>
        </row>
        <row r="1003">
          <cell r="A1003"/>
          <cell r="B1003" t="str">
            <v>A00350</v>
          </cell>
          <cell r="C1003"/>
          <cell r="D1003" t="str">
            <v>SDT TANZANIE</v>
          </cell>
          <cell r="E1003"/>
          <cell r="F1003" t="str">
            <v/>
          </cell>
          <cell r="G1003" t="str">
            <v>10</v>
          </cell>
          <cell r="H1003"/>
          <cell r="I1003"/>
          <cell r="J1003"/>
          <cell r="K1003">
            <v>2</v>
          </cell>
          <cell r="L1003"/>
          <cell r="M1003"/>
          <cell r="N1003"/>
          <cell r="O1003"/>
          <cell r="P1003"/>
          <cell r="Q1003"/>
          <cell r="R1003"/>
          <cell r="S1003"/>
          <cell r="T1003"/>
          <cell r="U1003"/>
          <cell r="V1003"/>
          <cell r="W1003"/>
          <cell r="X1003"/>
          <cell r="Y1003"/>
          <cell r="Z1003"/>
          <cell r="AA1003" t="str">
            <v>SDT</v>
          </cell>
          <cell r="AB1003" t="str">
            <v>SALON DE THE</v>
          </cell>
        </row>
        <row r="1004">
          <cell r="A1004">
            <v>3701474903237</v>
          </cell>
          <cell r="B1004" t="str">
            <v>A000124</v>
          </cell>
          <cell r="C1004"/>
          <cell r="D1004" t="str">
            <v>SEAU METAL LAPIN</v>
          </cell>
          <cell r="E1004"/>
          <cell r="F1004">
            <v>4.5</v>
          </cell>
          <cell r="G1004" t="str">
            <v>5.5</v>
          </cell>
          <cell r="H1004"/>
          <cell r="I1004"/>
          <cell r="J1004"/>
          <cell r="K1004">
            <v>9.9</v>
          </cell>
          <cell r="L1004"/>
          <cell r="M1004"/>
          <cell r="N1004"/>
          <cell r="O1004"/>
          <cell r="P1004"/>
          <cell r="Q1004"/>
          <cell r="R1004"/>
          <cell r="S1004"/>
          <cell r="T1004"/>
          <cell r="U1004"/>
          <cell r="V1004"/>
          <cell r="W1004"/>
          <cell r="X1004"/>
          <cell r="Y1004"/>
          <cell r="Z1004"/>
          <cell r="AA1004" t="str">
            <v>GUINGUET</v>
          </cell>
          <cell r="AB1004" t="str">
            <v>ALIMENTATION 5.50%</v>
          </cell>
        </row>
        <row r="1005">
          <cell r="A1005">
            <v>9999000003481</v>
          </cell>
          <cell r="B1005" t="str">
            <v>P348</v>
          </cell>
          <cell r="C1005"/>
          <cell r="D1005" t="str">
            <v xml:space="preserve">SENCHA FUKUYU (TV JAPON) </v>
          </cell>
          <cell r="E1005"/>
          <cell r="F1005">
            <v>43.94</v>
          </cell>
          <cell r="G1005" t="str">
            <v>5.5</v>
          </cell>
          <cell r="H1005"/>
          <cell r="I1005"/>
          <cell r="J1005"/>
          <cell r="K1005">
            <v>144</v>
          </cell>
          <cell r="L1005"/>
          <cell r="M1005"/>
          <cell r="N1005"/>
          <cell r="O1005"/>
          <cell r="P1005"/>
          <cell r="Q1005"/>
          <cell r="R1005"/>
          <cell r="S1005"/>
          <cell r="T1005"/>
          <cell r="U1005"/>
          <cell r="V1005"/>
          <cell r="W1005"/>
          <cell r="X1005"/>
          <cell r="Y1005"/>
          <cell r="Z1005"/>
          <cell r="AA1005" t="str">
            <v>DAMMANN-P</v>
          </cell>
          <cell r="AB1005" t="str">
            <v>THE</v>
          </cell>
        </row>
        <row r="1006">
          <cell r="A1006">
            <v>348</v>
          </cell>
          <cell r="B1006" t="str">
            <v>348</v>
          </cell>
          <cell r="C1006"/>
          <cell r="D1006" t="str">
            <v xml:space="preserve">SENCHA FUKUYU (TV JAPON)  </v>
          </cell>
          <cell r="E1006"/>
          <cell r="F1006">
            <v>4.4000000000000004</v>
          </cell>
          <cell r="G1006" t="str">
            <v>5.5</v>
          </cell>
          <cell r="H1006"/>
          <cell r="I1006"/>
          <cell r="J1006"/>
          <cell r="K1006">
            <v>14.4</v>
          </cell>
          <cell r="L1006"/>
          <cell r="M1006"/>
          <cell r="N1006"/>
          <cell r="O1006"/>
          <cell r="P1006"/>
          <cell r="Q1006"/>
          <cell r="R1006"/>
          <cell r="S1006"/>
          <cell r="T1006"/>
          <cell r="U1006"/>
          <cell r="V1006"/>
          <cell r="W1006"/>
          <cell r="X1006"/>
          <cell r="Y1006"/>
          <cell r="Z1006"/>
          <cell r="AA1006" t="str">
            <v>DAMMANN</v>
          </cell>
          <cell r="AB1006" t="str">
            <v>THE</v>
          </cell>
        </row>
        <row r="1007">
          <cell r="A1007">
            <v>3292485620270</v>
          </cell>
          <cell r="B1007" t="str">
            <v>A000151</v>
          </cell>
          <cell r="C1007"/>
          <cell r="D1007" t="str">
            <v>SIROP CARAMEL</v>
          </cell>
          <cell r="E1007"/>
          <cell r="F1007">
            <v>2.89</v>
          </cell>
          <cell r="G1007" t="str">
            <v>5.5</v>
          </cell>
          <cell r="H1007"/>
          <cell r="I1007"/>
          <cell r="J1007"/>
          <cell r="K1007">
            <v>6.9</v>
          </cell>
          <cell r="L1007"/>
          <cell r="M1007"/>
          <cell r="N1007"/>
          <cell r="O1007"/>
          <cell r="P1007"/>
          <cell r="Q1007"/>
          <cell r="R1007"/>
          <cell r="S1007"/>
          <cell r="T1007"/>
          <cell r="U1007"/>
          <cell r="V1007"/>
          <cell r="W1007"/>
          <cell r="X1007"/>
          <cell r="Y1007"/>
          <cell r="Z1007"/>
          <cell r="AA1007" t="str">
            <v>DISTRAZUR</v>
          </cell>
          <cell r="AB1007" t="str">
            <v>ALIMENTATION 5.50%</v>
          </cell>
        </row>
        <row r="1008">
          <cell r="A1008">
            <v>3760194200477</v>
          </cell>
          <cell r="B1008" t="str">
            <v>501110004</v>
          </cell>
          <cell r="C1008"/>
          <cell r="D1008" t="str">
            <v>SIROP COQUELICOT 25CL</v>
          </cell>
          <cell r="E1008"/>
          <cell r="F1008">
            <v>4.5</v>
          </cell>
          <cell r="G1008" t="str">
            <v>5.5</v>
          </cell>
          <cell r="H1008"/>
          <cell r="I1008"/>
          <cell r="J1008"/>
          <cell r="K1008">
            <v>9.9</v>
          </cell>
          <cell r="L1008"/>
          <cell r="M1008"/>
          <cell r="N1008"/>
          <cell r="O1008"/>
          <cell r="P1008"/>
          <cell r="Q1008"/>
          <cell r="R1008"/>
          <cell r="S1008"/>
          <cell r="T1008"/>
          <cell r="U1008"/>
          <cell r="V1008"/>
          <cell r="W1008"/>
          <cell r="X1008"/>
          <cell r="Y1008"/>
          <cell r="Z1008"/>
          <cell r="AA1008" t="str">
            <v>SAVOR&amp;SENS</v>
          </cell>
          <cell r="AB1008" t="str">
            <v>ALIMENTATION 5.50%</v>
          </cell>
        </row>
        <row r="1009">
          <cell r="A1009">
            <v>3760194232362</v>
          </cell>
          <cell r="B1009" t="str">
            <v>501110014</v>
          </cell>
          <cell r="C1009"/>
          <cell r="D1009" t="str">
            <v>SIROP POMME AM 25CL</v>
          </cell>
          <cell r="E1009"/>
          <cell r="F1009">
            <v>4.5</v>
          </cell>
          <cell r="G1009" t="str">
            <v>5.5</v>
          </cell>
          <cell r="H1009"/>
          <cell r="I1009"/>
          <cell r="J1009"/>
          <cell r="K1009">
            <v>9.9</v>
          </cell>
          <cell r="L1009"/>
          <cell r="M1009"/>
          <cell r="N1009"/>
          <cell r="O1009"/>
          <cell r="P1009"/>
          <cell r="Q1009"/>
          <cell r="R1009"/>
          <cell r="S1009"/>
          <cell r="T1009"/>
          <cell r="U1009"/>
          <cell r="V1009"/>
          <cell r="W1009"/>
          <cell r="X1009"/>
          <cell r="Y1009"/>
          <cell r="Z1009"/>
          <cell r="AA1009" t="str">
            <v>SAVOR&amp;SENS</v>
          </cell>
          <cell r="AB1009" t="str">
            <v>ALIMENTATION 5.50%</v>
          </cell>
        </row>
        <row r="1010">
          <cell r="A1010">
            <v>3292485620355</v>
          </cell>
          <cell r="B1010" t="str">
            <v>A000150</v>
          </cell>
          <cell r="C1010"/>
          <cell r="D1010" t="str">
            <v>SIROP ROSE</v>
          </cell>
          <cell r="E1010"/>
          <cell r="F1010">
            <v>2.89</v>
          </cell>
          <cell r="G1010" t="str">
            <v>5.5</v>
          </cell>
          <cell r="H1010"/>
          <cell r="I1010"/>
          <cell r="J1010"/>
          <cell r="K1010">
            <v>6.9</v>
          </cell>
          <cell r="L1010"/>
          <cell r="M1010"/>
          <cell r="N1010"/>
          <cell r="O1010"/>
          <cell r="P1010"/>
          <cell r="Q1010"/>
          <cell r="R1010"/>
          <cell r="S1010"/>
          <cell r="T1010"/>
          <cell r="U1010"/>
          <cell r="V1010"/>
          <cell r="W1010"/>
          <cell r="X1010"/>
          <cell r="Y1010"/>
          <cell r="Z1010"/>
          <cell r="AA1010" t="str">
            <v>DISTRAZUR</v>
          </cell>
          <cell r="AB1010" t="str">
            <v>ALIMENTATION 5.50%</v>
          </cell>
        </row>
        <row r="1011">
          <cell r="A1011">
            <v>3760194200446</v>
          </cell>
          <cell r="B1011" t="str">
            <v>501110001</v>
          </cell>
          <cell r="C1011"/>
          <cell r="D1011" t="str">
            <v>SIROP ROSE 25CL</v>
          </cell>
          <cell r="E1011"/>
          <cell r="F1011">
            <v>4.5</v>
          </cell>
          <cell r="G1011" t="str">
            <v>5.5</v>
          </cell>
          <cell r="H1011"/>
          <cell r="I1011"/>
          <cell r="J1011"/>
          <cell r="K1011">
            <v>9.9</v>
          </cell>
          <cell r="L1011"/>
          <cell r="M1011"/>
          <cell r="N1011"/>
          <cell r="O1011"/>
          <cell r="P1011"/>
          <cell r="Q1011"/>
          <cell r="R1011"/>
          <cell r="S1011"/>
          <cell r="T1011"/>
          <cell r="U1011"/>
          <cell r="V1011"/>
          <cell r="W1011"/>
          <cell r="X1011"/>
          <cell r="Y1011"/>
          <cell r="Z1011"/>
          <cell r="AA1011" t="str">
            <v>SAVOR&amp;SENS</v>
          </cell>
          <cell r="AB1011" t="str">
            <v>ALIMENTATION 5.50%</v>
          </cell>
        </row>
        <row r="1012">
          <cell r="A1012">
            <v>3292485620393</v>
          </cell>
          <cell r="B1012" t="str">
            <v>A000149</v>
          </cell>
          <cell r="C1012"/>
          <cell r="D1012" t="str">
            <v>SIROP VANILLE</v>
          </cell>
          <cell r="E1012"/>
          <cell r="F1012">
            <v>2.89</v>
          </cell>
          <cell r="G1012" t="str">
            <v>5.5</v>
          </cell>
          <cell r="H1012"/>
          <cell r="I1012"/>
          <cell r="J1012"/>
          <cell r="K1012">
            <v>6.9</v>
          </cell>
          <cell r="L1012"/>
          <cell r="M1012"/>
          <cell r="N1012"/>
          <cell r="O1012"/>
          <cell r="P1012"/>
          <cell r="Q1012"/>
          <cell r="R1012"/>
          <cell r="S1012"/>
          <cell r="T1012"/>
          <cell r="U1012"/>
          <cell r="V1012"/>
          <cell r="W1012"/>
          <cell r="X1012"/>
          <cell r="Y1012"/>
          <cell r="Z1012"/>
          <cell r="AA1012" t="str">
            <v>DISTRAZUR</v>
          </cell>
          <cell r="AB1012" t="str">
            <v>ALIMENTATION 5.50%</v>
          </cell>
        </row>
        <row r="1013">
          <cell r="A1013">
            <v>3292485620348</v>
          </cell>
          <cell r="B1013" t="str">
            <v>A000152</v>
          </cell>
          <cell r="C1013"/>
          <cell r="D1013" t="str">
            <v>SIROP VIOLETTE</v>
          </cell>
          <cell r="E1013"/>
          <cell r="F1013">
            <v>2.89</v>
          </cell>
          <cell r="G1013" t="str">
            <v>5.5</v>
          </cell>
          <cell r="H1013"/>
          <cell r="I1013"/>
          <cell r="J1013"/>
          <cell r="K1013">
            <v>6.9</v>
          </cell>
          <cell r="L1013"/>
          <cell r="M1013"/>
          <cell r="N1013"/>
          <cell r="O1013"/>
          <cell r="P1013"/>
          <cell r="Q1013"/>
          <cell r="R1013"/>
          <cell r="S1013"/>
          <cell r="T1013"/>
          <cell r="U1013"/>
          <cell r="V1013"/>
          <cell r="W1013"/>
          <cell r="X1013"/>
          <cell r="Y1013"/>
          <cell r="Z1013"/>
          <cell r="AA1013" t="str">
            <v>DISTRAZUR</v>
          </cell>
          <cell r="AB1013" t="str">
            <v>ALIMENTATION 5.50%</v>
          </cell>
        </row>
        <row r="1014">
          <cell r="A1014">
            <v>403</v>
          </cell>
          <cell r="B1014" t="str">
            <v>403</v>
          </cell>
          <cell r="C1014"/>
          <cell r="D1014" t="str">
            <v>SMOKEY LAPSANG TN</v>
          </cell>
          <cell r="E1014"/>
          <cell r="F1014">
            <v>1.97</v>
          </cell>
          <cell r="G1014" t="str">
            <v>5.5</v>
          </cell>
          <cell r="H1014"/>
          <cell r="I1014"/>
          <cell r="J1014"/>
          <cell r="K1014">
            <v>6.4</v>
          </cell>
          <cell r="L1014"/>
          <cell r="M1014"/>
          <cell r="N1014"/>
          <cell r="O1014"/>
          <cell r="P1014"/>
          <cell r="Q1014"/>
          <cell r="R1014"/>
          <cell r="S1014"/>
          <cell r="T1014"/>
          <cell r="U1014"/>
          <cell r="V1014"/>
          <cell r="W1014"/>
          <cell r="X1014"/>
          <cell r="Y1014"/>
          <cell r="Z1014"/>
          <cell r="AA1014" t="str">
            <v>DAMMANN</v>
          </cell>
          <cell r="AB1014" t="str">
            <v>THE</v>
          </cell>
        </row>
        <row r="1015">
          <cell r="A1015">
            <v>9999000004037</v>
          </cell>
          <cell r="B1015" t="str">
            <v>P403</v>
          </cell>
          <cell r="C1015"/>
          <cell r="D1015" t="str">
            <v>SMOKEY LAPSANG TN</v>
          </cell>
          <cell r="E1015"/>
          <cell r="F1015">
            <v>19.7</v>
          </cell>
          <cell r="G1015" t="str">
            <v>5.5</v>
          </cell>
          <cell r="H1015"/>
          <cell r="I1015"/>
          <cell r="J1015"/>
          <cell r="K1015">
            <v>64</v>
          </cell>
          <cell r="L1015"/>
          <cell r="M1015"/>
          <cell r="N1015"/>
          <cell r="O1015"/>
          <cell r="P1015"/>
          <cell r="Q1015"/>
          <cell r="R1015"/>
          <cell r="S1015"/>
          <cell r="T1015"/>
          <cell r="U1015"/>
          <cell r="V1015"/>
          <cell r="W1015"/>
          <cell r="X1015"/>
          <cell r="Y1015"/>
          <cell r="Z1015"/>
          <cell r="AA1015" t="str">
            <v>DAMMANN-P</v>
          </cell>
          <cell r="AB1015" t="str">
            <v>THE</v>
          </cell>
        </row>
        <row r="1016">
          <cell r="A1016">
            <v>401</v>
          </cell>
          <cell r="B1016" t="str">
            <v>401</v>
          </cell>
          <cell r="C1016"/>
          <cell r="D1016" t="str">
            <v>SMOKEY TARRY TN</v>
          </cell>
          <cell r="E1016"/>
          <cell r="F1016">
            <v>1.82</v>
          </cell>
          <cell r="G1016" t="str">
            <v>5.5</v>
          </cell>
          <cell r="H1016"/>
          <cell r="I1016"/>
          <cell r="J1016"/>
          <cell r="K1016">
            <v>5.9</v>
          </cell>
          <cell r="L1016"/>
          <cell r="M1016"/>
          <cell r="N1016"/>
          <cell r="O1016"/>
          <cell r="P1016"/>
          <cell r="Q1016"/>
          <cell r="R1016"/>
          <cell r="S1016"/>
          <cell r="T1016"/>
          <cell r="U1016"/>
          <cell r="V1016"/>
          <cell r="W1016"/>
          <cell r="X1016"/>
          <cell r="Y1016"/>
          <cell r="Z1016"/>
          <cell r="AA1016" t="str">
            <v>DAMMANN</v>
          </cell>
          <cell r="AB1016" t="str">
            <v>THE</v>
          </cell>
        </row>
        <row r="1017">
          <cell r="A1017">
            <v>9999000004013</v>
          </cell>
          <cell r="B1017" t="str">
            <v>P401</v>
          </cell>
          <cell r="C1017"/>
          <cell r="D1017" t="str">
            <v>SMOKEY TARRY TN</v>
          </cell>
          <cell r="E1017"/>
          <cell r="F1017">
            <v>18.2</v>
          </cell>
          <cell r="G1017" t="str">
            <v>5.5</v>
          </cell>
          <cell r="H1017"/>
          <cell r="I1017"/>
          <cell r="J1017"/>
          <cell r="K1017">
            <v>59</v>
          </cell>
          <cell r="L1017"/>
          <cell r="M1017"/>
          <cell r="N1017"/>
          <cell r="O1017"/>
          <cell r="P1017"/>
          <cell r="Q1017"/>
          <cell r="R1017"/>
          <cell r="S1017"/>
          <cell r="T1017"/>
          <cell r="U1017"/>
          <cell r="V1017"/>
          <cell r="W1017"/>
          <cell r="X1017"/>
          <cell r="Y1017"/>
          <cell r="Z1017"/>
          <cell r="AA1017" t="str">
            <v>DAMMANN-P</v>
          </cell>
          <cell r="AB1017" t="str">
            <v>THE</v>
          </cell>
        </row>
        <row r="1018">
          <cell r="A1018">
            <v>9999001000373</v>
          </cell>
          <cell r="B1018" t="str">
            <v>A000083</v>
          </cell>
          <cell r="C1018"/>
          <cell r="D1018" t="str">
            <v>SOIF DE TOI BetG</v>
          </cell>
          <cell r="E1018"/>
          <cell r="F1018">
            <v>5.95</v>
          </cell>
          <cell r="G1018" t="str">
            <v>20</v>
          </cell>
          <cell r="H1018"/>
          <cell r="I1018"/>
          <cell r="J1018"/>
          <cell r="K1018">
            <v>15.9</v>
          </cell>
          <cell r="L1018"/>
          <cell r="M1018"/>
          <cell r="N1018"/>
          <cell r="O1018"/>
          <cell r="P1018"/>
          <cell r="Q1018"/>
          <cell r="R1018"/>
          <cell r="S1018"/>
          <cell r="T1018"/>
          <cell r="U1018"/>
          <cell r="V1018"/>
          <cell r="W1018"/>
          <cell r="X1018"/>
          <cell r="Y1018"/>
          <cell r="Z1018"/>
          <cell r="AA1018" t="str">
            <v>ANKORSTORE</v>
          </cell>
          <cell r="AB1018" t="str">
            <v>ACC/VAISSELLE</v>
          </cell>
        </row>
        <row r="1019">
          <cell r="A1019">
            <v>9999000004389</v>
          </cell>
          <cell r="B1019" t="str">
            <v>P438</v>
          </cell>
          <cell r="C1019"/>
          <cell r="D1019" t="str">
            <v>SOLEIL VERT</v>
          </cell>
          <cell r="E1019"/>
          <cell r="F1019">
            <v>19.7</v>
          </cell>
          <cell r="G1019" t="str">
            <v>5.5</v>
          </cell>
          <cell r="H1019"/>
          <cell r="I1019"/>
          <cell r="J1019"/>
          <cell r="K1019">
            <v>64</v>
          </cell>
          <cell r="L1019"/>
          <cell r="M1019"/>
          <cell r="N1019"/>
          <cell r="O1019"/>
          <cell r="P1019"/>
          <cell r="Q1019"/>
          <cell r="R1019"/>
          <cell r="S1019"/>
          <cell r="T1019"/>
          <cell r="U1019"/>
          <cell r="V1019"/>
          <cell r="W1019"/>
          <cell r="X1019"/>
          <cell r="Y1019"/>
          <cell r="Z1019"/>
          <cell r="AA1019" t="str">
            <v>DAMMANN-P</v>
          </cell>
          <cell r="AB1019" t="str">
            <v>THE</v>
          </cell>
        </row>
        <row r="1020">
          <cell r="A1020">
            <v>438</v>
          </cell>
          <cell r="B1020" t="str">
            <v>438</v>
          </cell>
          <cell r="C1020"/>
          <cell r="D1020" t="str">
            <v>SOLEIL VERT</v>
          </cell>
          <cell r="E1020"/>
          <cell r="F1020">
            <v>1.97</v>
          </cell>
          <cell r="G1020" t="str">
            <v>5.5</v>
          </cell>
          <cell r="H1020"/>
          <cell r="I1020"/>
          <cell r="J1020"/>
          <cell r="K1020">
            <v>6.4</v>
          </cell>
          <cell r="L1020"/>
          <cell r="M1020"/>
          <cell r="N1020"/>
          <cell r="O1020"/>
          <cell r="P1020"/>
          <cell r="Q1020"/>
          <cell r="R1020"/>
          <cell r="S1020"/>
          <cell r="T1020"/>
          <cell r="U1020"/>
          <cell r="V1020"/>
          <cell r="W1020"/>
          <cell r="X1020"/>
          <cell r="Y1020"/>
          <cell r="Z1020"/>
          <cell r="AA1020" t="str">
            <v>DAMMANN</v>
          </cell>
          <cell r="AB1020" t="str">
            <v>THE</v>
          </cell>
        </row>
        <row r="1021">
          <cell r="A1021">
            <v>3661078220102</v>
          </cell>
          <cell r="B1021" t="str">
            <v>AU4956</v>
          </cell>
          <cell r="C1021"/>
          <cell r="D1021" t="str">
            <v xml:space="preserve">SOLITAIRE HOKUSAI LA VAGUE </v>
          </cell>
          <cell r="E1021"/>
          <cell r="F1021">
            <v>17.899999999999999</v>
          </cell>
          <cell r="G1021" t="str">
            <v>20</v>
          </cell>
          <cell r="H1021"/>
          <cell r="I1021"/>
          <cell r="J1021"/>
          <cell r="K1021">
            <v>44.9</v>
          </cell>
          <cell r="L1021"/>
          <cell r="M1021"/>
          <cell r="N1021"/>
          <cell r="O1021"/>
          <cell r="P1021"/>
          <cell r="Q1021"/>
          <cell r="R1021"/>
          <cell r="S1021"/>
          <cell r="T1021"/>
          <cell r="U1021"/>
          <cell r="V1021"/>
          <cell r="W1021"/>
          <cell r="X1021"/>
          <cell r="Y1021"/>
          <cell r="Z1021"/>
          <cell r="AA1021" t="str">
            <v>SOCADIS</v>
          </cell>
          <cell r="AB1021" t="str">
            <v>ACC/VAISSELLE</v>
          </cell>
        </row>
        <row r="1022">
          <cell r="A1022">
            <v>3661078219649</v>
          </cell>
          <cell r="B1022" t="str">
            <v>AU4925</v>
          </cell>
          <cell r="C1022"/>
          <cell r="D1022" t="str">
            <v>SOLITAIRE KANDINSKI</v>
          </cell>
          <cell r="E1022"/>
          <cell r="F1022">
            <v>17.899999999999999</v>
          </cell>
          <cell r="G1022" t="str">
            <v>20</v>
          </cell>
          <cell r="H1022"/>
          <cell r="I1022"/>
          <cell r="J1022"/>
          <cell r="K1022">
            <v>44.9</v>
          </cell>
          <cell r="L1022"/>
          <cell r="M1022"/>
          <cell r="N1022"/>
          <cell r="O1022"/>
          <cell r="P1022"/>
          <cell r="Q1022"/>
          <cell r="R1022"/>
          <cell r="S1022"/>
          <cell r="T1022"/>
          <cell r="U1022"/>
          <cell r="V1022"/>
          <cell r="W1022"/>
          <cell r="X1022"/>
          <cell r="Y1022"/>
          <cell r="Z1022"/>
          <cell r="AA1022" t="str">
            <v>SOCADIS</v>
          </cell>
          <cell r="AB1022" t="str">
            <v>ACC/VAISSELLE</v>
          </cell>
        </row>
        <row r="1023">
          <cell r="A1023">
            <v>4028145099556</v>
          </cell>
          <cell r="B1023" t="str">
            <v>A00214</v>
          </cell>
          <cell r="C1023"/>
          <cell r="D1023" t="str">
            <v>SOLITAIRE PEINTURE COULEURS</v>
          </cell>
          <cell r="E1023"/>
          <cell r="F1023">
            <v>22.98</v>
          </cell>
          <cell r="G1023" t="str">
            <v>20</v>
          </cell>
          <cell r="H1023"/>
          <cell r="I1023"/>
          <cell r="J1023"/>
          <cell r="K1023">
            <v>57.9</v>
          </cell>
          <cell r="L1023"/>
          <cell r="M1023"/>
          <cell r="N1023"/>
          <cell r="O1023"/>
          <cell r="P1023"/>
          <cell r="Q1023"/>
          <cell r="R1023"/>
          <cell r="S1023"/>
          <cell r="T1023"/>
          <cell r="U1023"/>
          <cell r="V1023"/>
          <cell r="W1023"/>
          <cell r="X1023"/>
          <cell r="Y1023"/>
          <cell r="Z1023"/>
          <cell r="AA1023" t="str">
            <v>KONITZ</v>
          </cell>
          <cell r="AB1023" t="str">
            <v>ACC/VAISSELLE</v>
          </cell>
        </row>
        <row r="1024">
          <cell r="A1024">
            <v>4028145101204</v>
          </cell>
          <cell r="B1024" t="str">
            <v>A00216</v>
          </cell>
          <cell r="C1024"/>
          <cell r="D1024" t="str">
            <v>SOLITAIRE PETIT PRINCE</v>
          </cell>
          <cell r="E1024"/>
          <cell r="F1024">
            <v>22.98</v>
          </cell>
          <cell r="G1024" t="str">
            <v>20</v>
          </cell>
          <cell r="H1024"/>
          <cell r="I1024"/>
          <cell r="J1024"/>
          <cell r="K1024">
            <v>57.9</v>
          </cell>
          <cell r="L1024"/>
          <cell r="M1024"/>
          <cell r="N1024"/>
          <cell r="O1024"/>
          <cell r="P1024"/>
          <cell r="Q1024"/>
          <cell r="R1024"/>
          <cell r="S1024"/>
          <cell r="T1024"/>
          <cell r="U1024"/>
          <cell r="V1024"/>
          <cell r="W1024"/>
          <cell r="X1024"/>
          <cell r="Y1024"/>
          <cell r="Z1024"/>
          <cell r="AA1024" t="str">
            <v>KONITZ</v>
          </cell>
          <cell r="AB1024" t="str">
            <v>ACC/VAISSELLE</v>
          </cell>
        </row>
        <row r="1025">
          <cell r="A1025">
            <v>3760133670026</v>
          </cell>
          <cell r="B1025" t="str">
            <v>A000028</v>
          </cell>
          <cell r="C1025"/>
          <cell r="D1025" t="str">
            <v>SOUFFLES AMANDES</v>
          </cell>
          <cell r="E1025"/>
          <cell r="F1025">
            <v>2.95</v>
          </cell>
          <cell r="G1025" t="str">
            <v>5.5</v>
          </cell>
          <cell r="H1025"/>
          <cell r="I1025"/>
          <cell r="J1025"/>
          <cell r="K1025">
            <v>6.9</v>
          </cell>
          <cell r="L1025"/>
          <cell r="M1025"/>
          <cell r="N1025"/>
          <cell r="O1025"/>
          <cell r="P1025"/>
          <cell r="Q1025"/>
          <cell r="R1025"/>
          <cell r="S1025"/>
          <cell r="T1025"/>
          <cell r="U1025"/>
          <cell r="V1025"/>
          <cell r="W1025"/>
          <cell r="X1025"/>
          <cell r="Y1025"/>
          <cell r="Z1025"/>
          <cell r="AA1025" t="str">
            <v>DISTRAZUR</v>
          </cell>
          <cell r="AB1025" t="str">
            <v>ALIMENTATION 5.50%</v>
          </cell>
        </row>
        <row r="1026">
          <cell r="A1026">
            <v>3700238312858</v>
          </cell>
          <cell r="B1026" t="str">
            <v>A00117</v>
          </cell>
          <cell r="C1026"/>
          <cell r="D1026" t="str">
            <v>SOUFFLÉS AUX AMANDES</v>
          </cell>
          <cell r="E1026"/>
          <cell r="F1026">
            <v>3.34</v>
          </cell>
          <cell r="G1026" t="str">
            <v>5.5</v>
          </cell>
          <cell r="H1026"/>
          <cell r="I1026"/>
          <cell r="J1026"/>
          <cell r="K1026">
            <v>8.1</v>
          </cell>
          <cell r="L1026"/>
          <cell r="M1026"/>
          <cell r="N1026"/>
          <cell r="O1026"/>
          <cell r="P1026"/>
          <cell r="Q1026"/>
          <cell r="R1026"/>
          <cell r="S1026"/>
          <cell r="T1026"/>
          <cell r="U1026"/>
          <cell r="V1026"/>
          <cell r="W1026"/>
          <cell r="X1026"/>
          <cell r="Y1026"/>
          <cell r="Z1026"/>
          <cell r="AA1026" t="str">
            <v>DISTRAZUR</v>
          </cell>
          <cell r="AB1026" t="str">
            <v>ALIMENTATION 5.50%</v>
          </cell>
        </row>
        <row r="1027">
          <cell r="A1027"/>
          <cell r="B1027" t="str">
            <v>968</v>
          </cell>
          <cell r="C1027"/>
          <cell r="D1027" t="str">
            <v>SOUPIR D'ORIENT</v>
          </cell>
          <cell r="E1027"/>
          <cell r="F1027">
            <v>3.3</v>
          </cell>
          <cell r="G1027" t="str">
            <v>5.5</v>
          </cell>
          <cell r="H1027"/>
          <cell r="I1027"/>
          <cell r="J1027"/>
          <cell r="K1027">
            <v>11</v>
          </cell>
          <cell r="L1027"/>
          <cell r="M1027"/>
          <cell r="N1027"/>
          <cell r="O1027"/>
          <cell r="P1027"/>
          <cell r="Q1027"/>
          <cell r="R1027"/>
          <cell r="S1027"/>
          <cell r="T1027"/>
          <cell r="U1027"/>
          <cell r="V1027"/>
          <cell r="W1027"/>
          <cell r="X1027"/>
          <cell r="Y1027"/>
          <cell r="Z1027"/>
          <cell r="AA1027" t="str">
            <v>DAMMANN</v>
          </cell>
          <cell r="AB1027" t="str">
            <v>THE</v>
          </cell>
        </row>
        <row r="1028">
          <cell r="A1028">
            <v>9999000009681</v>
          </cell>
          <cell r="B1028" t="str">
            <v>P968</v>
          </cell>
          <cell r="C1028"/>
          <cell r="D1028" t="str">
            <v>SOUPIR D'ORIENT</v>
          </cell>
          <cell r="E1028"/>
          <cell r="F1028">
            <v>33</v>
          </cell>
          <cell r="G1028" t="str">
            <v>5.5</v>
          </cell>
          <cell r="H1028"/>
          <cell r="I1028"/>
          <cell r="J1028"/>
          <cell r="K1028">
            <v>110</v>
          </cell>
          <cell r="L1028"/>
          <cell r="M1028"/>
          <cell r="N1028"/>
          <cell r="O1028"/>
          <cell r="P1028"/>
          <cell r="Q1028"/>
          <cell r="R1028"/>
          <cell r="S1028"/>
          <cell r="T1028"/>
          <cell r="U1028"/>
          <cell r="V1028"/>
          <cell r="W1028"/>
          <cell r="X1028"/>
          <cell r="Y1028"/>
          <cell r="Z1028"/>
          <cell r="AA1028" t="str">
            <v>DAMMANN-P</v>
          </cell>
          <cell r="AB1028" t="str">
            <v>THE</v>
          </cell>
        </row>
        <row r="1029">
          <cell r="A1029"/>
          <cell r="B1029" t="str">
            <v>921</v>
          </cell>
          <cell r="C1029"/>
          <cell r="D1029" t="str">
            <v>SPICY CURCUMA</v>
          </cell>
          <cell r="E1029"/>
          <cell r="F1029">
            <v>3.18</v>
          </cell>
          <cell r="G1029" t="str">
            <v>5.5</v>
          </cell>
          <cell r="H1029"/>
          <cell r="I1029"/>
          <cell r="J1029"/>
          <cell r="K1029">
            <v>10.4</v>
          </cell>
          <cell r="L1029"/>
          <cell r="M1029"/>
          <cell r="N1029"/>
          <cell r="O1029"/>
          <cell r="P1029"/>
          <cell r="Q1029"/>
          <cell r="R1029"/>
          <cell r="S1029"/>
          <cell r="T1029"/>
          <cell r="U1029"/>
          <cell r="V1029"/>
          <cell r="W1029"/>
          <cell r="X1029"/>
          <cell r="Y1029"/>
          <cell r="Z1029"/>
          <cell r="AA1029" t="str">
            <v>DAMMANN</v>
          </cell>
          <cell r="AB1029" t="str">
            <v>THE</v>
          </cell>
        </row>
        <row r="1030">
          <cell r="A1030">
            <v>9999000009216</v>
          </cell>
          <cell r="B1030" t="str">
            <v>P921</v>
          </cell>
          <cell r="C1030"/>
          <cell r="D1030" t="str">
            <v>SPICY CURCUMA</v>
          </cell>
          <cell r="E1030"/>
          <cell r="F1030">
            <v>31.82</v>
          </cell>
          <cell r="G1030" t="str">
            <v>5.5</v>
          </cell>
          <cell r="H1030"/>
          <cell r="I1030"/>
          <cell r="J1030"/>
          <cell r="K1030">
            <v>104</v>
          </cell>
          <cell r="L1030"/>
          <cell r="M1030"/>
          <cell r="N1030"/>
          <cell r="O1030"/>
          <cell r="P1030"/>
          <cell r="Q1030"/>
          <cell r="R1030"/>
          <cell r="S1030"/>
          <cell r="T1030"/>
          <cell r="U1030"/>
          <cell r="V1030"/>
          <cell r="W1030"/>
          <cell r="X1030"/>
          <cell r="Y1030"/>
          <cell r="Z1030"/>
          <cell r="AA1030" t="str">
            <v>DAMMANN-P</v>
          </cell>
          <cell r="AB1030" t="str">
            <v>THE</v>
          </cell>
        </row>
        <row r="1031">
          <cell r="A1031">
            <v>9999901101453</v>
          </cell>
          <cell r="B1031" t="str">
            <v>41CAFE STDOM</v>
          </cell>
          <cell r="C1031"/>
          <cell r="D1031" t="str">
            <v>ST DOMINGUE 250G</v>
          </cell>
          <cell r="E1031"/>
          <cell r="F1031">
            <v>4.18</v>
          </cell>
          <cell r="G1031" t="str">
            <v>5.5</v>
          </cell>
          <cell r="H1031"/>
          <cell r="I1031"/>
          <cell r="J1031"/>
          <cell r="K1031">
            <v>9.9</v>
          </cell>
          <cell r="L1031"/>
          <cell r="M1031"/>
          <cell r="N1031"/>
          <cell r="O1031"/>
          <cell r="P1031"/>
          <cell r="Q1031"/>
          <cell r="R1031"/>
          <cell r="S1031"/>
          <cell r="T1031"/>
          <cell r="U1031"/>
          <cell r="V1031"/>
          <cell r="W1031"/>
          <cell r="X1031"/>
          <cell r="Y1031"/>
          <cell r="Z1031"/>
          <cell r="AA1031" t="str">
            <v>LANGLOIS-V</v>
          </cell>
          <cell r="AB1031" t="str">
            <v>CAFE</v>
          </cell>
        </row>
        <row r="1032">
          <cell r="A1032">
            <v>9999901101460</v>
          </cell>
          <cell r="B1032" t="str">
            <v>42KG ST DOM</v>
          </cell>
          <cell r="C1032"/>
          <cell r="D1032" t="str">
            <v>ST DOMINGUE KG</v>
          </cell>
          <cell r="E1032"/>
          <cell r="F1032">
            <v>16.739999999999998</v>
          </cell>
          <cell r="G1032" t="str">
            <v>5.5</v>
          </cell>
          <cell r="H1032"/>
          <cell r="I1032"/>
          <cell r="J1032"/>
          <cell r="K1032">
            <v>39.6</v>
          </cell>
          <cell r="L1032"/>
          <cell r="M1032"/>
          <cell r="N1032"/>
          <cell r="O1032"/>
          <cell r="P1032"/>
          <cell r="Q1032"/>
          <cell r="R1032"/>
          <cell r="S1032"/>
          <cell r="T1032"/>
          <cell r="U1032"/>
          <cell r="V1032"/>
          <cell r="W1032"/>
          <cell r="X1032"/>
          <cell r="Y1032"/>
          <cell r="Z1032"/>
          <cell r="AA1032" t="str">
            <v>LANGLOIS</v>
          </cell>
          <cell r="AB1032" t="str">
            <v>CAFE</v>
          </cell>
        </row>
        <row r="1033">
          <cell r="A1033">
            <v>3560467100073</v>
          </cell>
          <cell r="B1033" t="str">
            <v>THES01</v>
          </cell>
          <cell r="C1033"/>
          <cell r="D1033" t="str">
            <v>STICK MATCHA</v>
          </cell>
          <cell r="E1033"/>
          <cell r="F1033">
            <v>5.6</v>
          </cell>
          <cell r="G1033" t="str">
            <v>5.5</v>
          </cell>
          <cell r="H1033"/>
          <cell r="I1033"/>
          <cell r="J1033"/>
          <cell r="K1033">
            <v>13.9</v>
          </cell>
          <cell r="L1033"/>
          <cell r="M1033"/>
          <cell r="N1033"/>
          <cell r="O1033"/>
          <cell r="P1033"/>
          <cell r="Q1033"/>
          <cell r="R1033"/>
          <cell r="S1033"/>
          <cell r="T1033"/>
          <cell r="U1033"/>
          <cell r="V1033"/>
          <cell r="W1033"/>
          <cell r="X1033"/>
          <cell r="Y1033"/>
          <cell r="Z1033"/>
          <cell r="AA1033" t="str">
            <v>EASTTARGET</v>
          </cell>
          <cell r="AB1033" t="str">
            <v>THE</v>
          </cell>
        </row>
        <row r="1034">
          <cell r="A1034">
            <v>9</v>
          </cell>
          <cell r="B1034" t="str">
            <v>9</v>
          </cell>
          <cell r="C1034"/>
          <cell r="D1034" t="str">
            <v>STRONG BREAKFAST</v>
          </cell>
          <cell r="E1034"/>
          <cell r="F1034">
            <v>1.97</v>
          </cell>
          <cell r="G1034" t="str">
            <v>5.5</v>
          </cell>
          <cell r="H1034"/>
          <cell r="I1034"/>
          <cell r="J1034"/>
          <cell r="K1034">
            <v>6.4</v>
          </cell>
          <cell r="L1034"/>
          <cell r="M1034"/>
          <cell r="N1034"/>
          <cell r="O1034"/>
          <cell r="P1034"/>
          <cell r="Q1034"/>
          <cell r="R1034"/>
          <cell r="S1034"/>
          <cell r="T1034"/>
          <cell r="U1034"/>
          <cell r="V1034"/>
          <cell r="W1034"/>
          <cell r="X1034"/>
          <cell r="Y1034"/>
          <cell r="Z1034"/>
          <cell r="AA1034" t="str">
            <v>DAMMANN</v>
          </cell>
          <cell r="AB1034" t="str">
            <v>THE</v>
          </cell>
        </row>
        <row r="1035">
          <cell r="A1035">
            <v>9999000000091</v>
          </cell>
          <cell r="B1035" t="str">
            <v>P9</v>
          </cell>
          <cell r="C1035"/>
          <cell r="D1035" t="str">
            <v>STRONG BREAKFAST</v>
          </cell>
          <cell r="E1035"/>
          <cell r="F1035">
            <v>19.7</v>
          </cell>
          <cell r="G1035" t="str">
            <v>5.5</v>
          </cell>
          <cell r="H1035"/>
          <cell r="I1035"/>
          <cell r="J1035"/>
          <cell r="K1035">
            <v>64</v>
          </cell>
          <cell r="L1035"/>
          <cell r="M1035"/>
          <cell r="N1035"/>
          <cell r="O1035"/>
          <cell r="P1035"/>
          <cell r="Q1035"/>
          <cell r="R1035"/>
          <cell r="S1035"/>
          <cell r="T1035"/>
          <cell r="U1035"/>
          <cell r="V1035"/>
          <cell r="W1035"/>
          <cell r="X1035"/>
          <cell r="Y1035"/>
          <cell r="Z1035"/>
          <cell r="AA1035" t="str">
            <v>DAMMANN-P</v>
          </cell>
          <cell r="AB1035" t="str">
            <v>THE</v>
          </cell>
        </row>
        <row r="1036">
          <cell r="A1036">
            <v>30086944</v>
          </cell>
          <cell r="B1036" t="str">
            <v>A00045</v>
          </cell>
          <cell r="C1036"/>
          <cell r="D1036" t="str">
            <v>SUCETTE A L'ANCIENNE BERNIER</v>
          </cell>
          <cell r="E1036"/>
          <cell r="F1036">
            <v>0.27</v>
          </cell>
          <cell r="G1036" t="str">
            <v>20</v>
          </cell>
          <cell r="H1036"/>
          <cell r="I1036"/>
          <cell r="J1036"/>
          <cell r="K1036">
            <v>0.9</v>
          </cell>
          <cell r="L1036"/>
          <cell r="M1036"/>
          <cell r="N1036"/>
          <cell r="O1036"/>
          <cell r="P1036"/>
          <cell r="Q1036"/>
          <cell r="R1036"/>
          <cell r="S1036"/>
          <cell r="T1036"/>
          <cell r="U1036"/>
          <cell r="V1036"/>
          <cell r="W1036"/>
          <cell r="X1036"/>
          <cell r="Y1036"/>
          <cell r="Z1036"/>
          <cell r="AA1036" t="str">
            <v>BERNIER</v>
          </cell>
          <cell r="AB1036" t="str">
            <v>ALIMENTATION 20%</v>
          </cell>
        </row>
        <row r="1037">
          <cell r="A1037">
            <v>3760052699337</v>
          </cell>
          <cell r="B1037" t="str">
            <v>A000063L</v>
          </cell>
          <cell r="C1037"/>
          <cell r="D1037" t="str">
            <v>SUCETTE CHOCOLAT LAIT</v>
          </cell>
          <cell r="E1037"/>
          <cell r="F1037">
            <v>1.21</v>
          </cell>
          <cell r="G1037" t="str">
            <v>20</v>
          </cell>
          <cell r="H1037"/>
          <cell r="I1037"/>
          <cell r="J1037"/>
          <cell r="K1037">
            <v>3</v>
          </cell>
          <cell r="L1037"/>
          <cell r="M1037"/>
          <cell r="N1037"/>
          <cell r="O1037"/>
          <cell r="P1037"/>
          <cell r="Q1037"/>
          <cell r="R1037"/>
          <cell r="S1037"/>
          <cell r="T1037"/>
          <cell r="U1037"/>
          <cell r="V1037"/>
          <cell r="W1037"/>
          <cell r="X1037"/>
          <cell r="Y1037"/>
          <cell r="Z1037"/>
          <cell r="AA1037" t="str">
            <v>GUINGUET</v>
          </cell>
          <cell r="AB1037" t="str">
            <v>ALIMENTATION 20%</v>
          </cell>
        </row>
        <row r="1038">
          <cell r="A1038">
            <v>3760052699320</v>
          </cell>
          <cell r="B1038" t="str">
            <v>A00401</v>
          </cell>
          <cell r="C1038"/>
          <cell r="D1038" t="str">
            <v>SUCETTE CHOCOLAT NOIR</v>
          </cell>
          <cell r="E1038"/>
          <cell r="F1038">
            <v>1.21</v>
          </cell>
          <cell r="G1038" t="str">
            <v>5.5</v>
          </cell>
          <cell r="H1038"/>
          <cell r="I1038"/>
          <cell r="J1038"/>
          <cell r="K1038">
            <v>3</v>
          </cell>
          <cell r="L1038"/>
          <cell r="M1038"/>
          <cell r="N1038"/>
          <cell r="O1038"/>
          <cell r="P1038"/>
          <cell r="Q1038"/>
          <cell r="R1038"/>
          <cell r="S1038"/>
          <cell r="T1038"/>
          <cell r="U1038"/>
          <cell r="V1038"/>
          <cell r="W1038"/>
          <cell r="X1038"/>
          <cell r="Y1038"/>
          <cell r="Z1038"/>
          <cell r="AA1038" t="str">
            <v>GUINGUET</v>
          </cell>
          <cell r="AB1038" t="str">
            <v>ALIMENTATION 5.50%</v>
          </cell>
        </row>
        <row r="1039">
          <cell r="A1039">
            <v>3760052699344</v>
          </cell>
          <cell r="B1039" t="str">
            <v>A000063</v>
          </cell>
          <cell r="C1039"/>
          <cell r="D1039" t="str">
            <v>SUCETTE GUINGUET BLC</v>
          </cell>
          <cell r="E1039"/>
          <cell r="F1039">
            <v>1.21</v>
          </cell>
          <cell r="G1039" t="str">
            <v>20</v>
          </cell>
          <cell r="H1039"/>
          <cell r="I1039"/>
          <cell r="J1039"/>
          <cell r="K1039">
            <v>3</v>
          </cell>
          <cell r="L1039"/>
          <cell r="M1039"/>
          <cell r="N1039"/>
          <cell r="O1039"/>
          <cell r="P1039"/>
          <cell r="Q1039"/>
          <cell r="R1039"/>
          <cell r="S1039"/>
          <cell r="T1039"/>
          <cell r="U1039"/>
          <cell r="V1039"/>
          <cell r="W1039"/>
          <cell r="X1039"/>
          <cell r="Y1039"/>
          <cell r="Z1039"/>
          <cell r="AA1039" t="str">
            <v>GUINGUET</v>
          </cell>
          <cell r="AB1039" t="str">
            <v>ALIMENTATION 20%</v>
          </cell>
        </row>
        <row r="1040">
          <cell r="A1040">
            <v>8059018033458</v>
          </cell>
          <cell r="B1040" t="str">
            <v>EG1010</v>
          </cell>
          <cell r="C1040"/>
          <cell r="D1040" t="str">
            <v>SUCRIER BRITO</v>
          </cell>
          <cell r="E1040"/>
          <cell r="F1040">
            <v>9.4</v>
          </cell>
          <cell r="G1040" t="str">
            <v>20</v>
          </cell>
          <cell r="H1040"/>
          <cell r="I1040"/>
          <cell r="J1040"/>
          <cell r="K1040">
            <v>23.9</v>
          </cell>
          <cell r="L1040"/>
          <cell r="M1040"/>
          <cell r="N1040"/>
          <cell r="O1040"/>
          <cell r="P1040"/>
          <cell r="Q1040"/>
          <cell r="R1040"/>
          <cell r="S1040"/>
          <cell r="T1040"/>
          <cell r="U1040"/>
          <cell r="V1040"/>
          <cell r="W1040"/>
          <cell r="X1040"/>
          <cell r="Y1040"/>
          <cell r="Z1040"/>
          <cell r="AA1040" t="str">
            <v>SOCADIS</v>
          </cell>
          <cell r="AB1040" t="str">
            <v>ACC/VAISSELLE</v>
          </cell>
        </row>
        <row r="1041">
          <cell r="A1041"/>
          <cell r="B1041" t="str">
            <v>A000033</v>
          </cell>
          <cell r="C1041"/>
          <cell r="D1041" t="str">
            <v>SUPP LAIT</v>
          </cell>
          <cell r="E1041"/>
          <cell r="F1041" t="str">
            <v/>
          </cell>
          <cell r="G1041" t="str">
            <v>10</v>
          </cell>
          <cell r="H1041"/>
          <cell r="I1041"/>
          <cell r="J1041"/>
          <cell r="K1041">
            <v>0.5</v>
          </cell>
          <cell r="L1041"/>
          <cell r="M1041"/>
          <cell r="N1041"/>
          <cell r="O1041"/>
          <cell r="P1041"/>
          <cell r="Q1041"/>
          <cell r="R1041"/>
          <cell r="S1041"/>
          <cell r="T1041"/>
          <cell r="U1041"/>
          <cell r="V1041"/>
          <cell r="W1041"/>
          <cell r="X1041"/>
          <cell r="Y1041"/>
          <cell r="Z1041"/>
          <cell r="AA1041" t="str">
            <v>SDT</v>
          </cell>
          <cell r="AB1041" t="str">
            <v>SALON DE THE</v>
          </cell>
        </row>
        <row r="1042">
          <cell r="A1042">
            <v>3760052691331</v>
          </cell>
          <cell r="B1042" t="str">
            <v>A000093</v>
          </cell>
          <cell r="C1042"/>
          <cell r="D1042" t="str">
            <v>TABLETTE NOIR ORANGE GUINGUET</v>
          </cell>
          <cell r="E1042"/>
          <cell r="F1042">
            <v>2.1</v>
          </cell>
          <cell r="G1042" t="str">
            <v>5.5</v>
          </cell>
          <cell r="H1042"/>
          <cell r="I1042"/>
          <cell r="J1042"/>
          <cell r="K1042">
            <v>4.95</v>
          </cell>
          <cell r="L1042"/>
          <cell r="M1042"/>
          <cell r="N1042"/>
          <cell r="O1042"/>
          <cell r="P1042"/>
          <cell r="Q1042"/>
          <cell r="R1042"/>
          <cell r="S1042"/>
          <cell r="T1042"/>
          <cell r="U1042"/>
          <cell r="V1042"/>
          <cell r="W1042"/>
          <cell r="X1042"/>
          <cell r="Y1042"/>
          <cell r="Z1042"/>
          <cell r="AA1042" t="str">
            <v>GUINGUET</v>
          </cell>
          <cell r="AB1042" t="str">
            <v>ALIMENTATION 5.50%</v>
          </cell>
        </row>
        <row r="1043">
          <cell r="A1043">
            <v>3701474901424</v>
          </cell>
          <cell r="B1043" t="str">
            <v>A000159</v>
          </cell>
          <cell r="C1043"/>
          <cell r="D1043" t="str">
            <v>TABLETTE VERVEINE CITRON</v>
          </cell>
          <cell r="E1043"/>
          <cell r="F1043">
            <v>3.7</v>
          </cell>
          <cell r="G1043" t="str">
            <v>5.5</v>
          </cell>
          <cell r="H1043"/>
          <cell r="I1043"/>
          <cell r="J1043"/>
          <cell r="K1043">
            <v>8.1999999999999993</v>
          </cell>
          <cell r="L1043"/>
          <cell r="M1043"/>
          <cell r="N1043"/>
          <cell r="O1043"/>
          <cell r="P1043"/>
          <cell r="Q1043"/>
          <cell r="R1043"/>
          <cell r="S1043"/>
          <cell r="T1043"/>
          <cell r="U1043"/>
          <cell r="V1043"/>
          <cell r="W1043"/>
          <cell r="X1043"/>
          <cell r="Y1043"/>
          <cell r="Z1043"/>
          <cell r="AA1043" t="str">
            <v>GUINGUET</v>
          </cell>
          <cell r="AB1043" t="str">
            <v>ALIMENTATION 5.50%</v>
          </cell>
        </row>
        <row r="1044">
          <cell r="A1044">
            <v>8059018037630</v>
          </cell>
          <cell r="B1044" t="str">
            <v>EG1088</v>
          </cell>
          <cell r="C1044"/>
          <cell r="D1044" t="str">
            <v>TASSE EGAN COQUELICOT</v>
          </cell>
          <cell r="E1044"/>
          <cell r="F1044">
            <v>5.9</v>
          </cell>
          <cell r="G1044" t="str">
            <v>20</v>
          </cell>
          <cell r="H1044"/>
          <cell r="I1044"/>
          <cell r="J1044"/>
          <cell r="K1044">
            <v>16.899999999999999</v>
          </cell>
          <cell r="L1044"/>
          <cell r="M1044"/>
          <cell r="N1044"/>
          <cell r="O1044"/>
          <cell r="P1044"/>
          <cell r="Q1044"/>
          <cell r="R1044"/>
          <cell r="S1044"/>
          <cell r="T1044"/>
          <cell r="U1044"/>
          <cell r="V1044"/>
          <cell r="W1044"/>
          <cell r="X1044"/>
          <cell r="Y1044"/>
          <cell r="Z1044"/>
          <cell r="AA1044" t="str">
            <v>SOCADIS</v>
          </cell>
          <cell r="AB1044" t="str">
            <v>ACC/VAISSELLE</v>
          </cell>
        </row>
        <row r="1045">
          <cell r="A1045">
            <v>8059018037647</v>
          </cell>
          <cell r="B1045" t="str">
            <v>EG1089</v>
          </cell>
          <cell r="C1045"/>
          <cell r="D1045" t="str">
            <v>TASSE EGAN LYS</v>
          </cell>
          <cell r="E1045"/>
          <cell r="F1045">
            <v>5.9</v>
          </cell>
          <cell r="G1045" t="str">
            <v>20</v>
          </cell>
          <cell r="H1045"/>
          <cell r="I1045"/>
          <cell r="J1045"/>
          <cell r="K1045">
            <v>16.899999999999999</v>
          </cell>
          <cell r="L1045"/>
          <cell r="M1045"/>
          <cell r="N1045"/>
          <cell r="O1045"/>
          <cell r="P1045"/>
          <cell r="Q1045"/>
          <cell r="R1045"/>
          <cell r="S1045"/>
          <cell r="T1045"/>
          <cell r="U1045"/>
          <cell r="V1045"/>
          <cell r="W1045"/>
          <cell r="X1045"/>
          <cell r="Y1045"/>
          <cell r="Z1045"/>
          <cell r="AA1045" t="str">
            <v>SOCADIS</v>
          </cell>
          <cell r="AB1045" t="str">
            <v>ACC/VAISSELLE</v>
          </cell>
        </row>
        <row r="1046">
          <cell r="A1046">
            <v>9999001000304</v>
          </cell>
          <cell r="B1046" t="str">
            <v>A000069</v>
          </cell>
          <cell r="C1046"/>
          <cell r="D1046" t="str">
            <v>TASSE EGYPTE</v>
          </cell>
          <cell r="E1046"/>
          <cell r="F1046">
            <v>4.8</v>
          </cell>
          <cell r="G1046" t="str">
            <v>20</v>
          </cell>
          <cell r="H1046"/>
          <cell r="I1046"/>
          <cell r="J1046"/>
          <cell r="K1046">
            <v>12</v>
          </cell>
          <cell r="L1046"/>
          <cell r="M1046"/>
          <cell r="N1046"/>
          <cell r="O1046"/>
          <cell r="P1046"/>
          <cell r="Q1046"/>
          <cell r="R1046"/>
          <cell r="S1046"/>
          <cell r="T1046"/>
          <cell r="U1046"/>
          <cell r="V1046"/>
          <cell r="W1046"/>
          <cell r="X1046"/>
          <cell r="Y1046"/>
          <cell r="Z1046"/>
          <cell r="AA1046" t="str">
            <v>REPRISE</v>
          </cell>
          <cell r="AB1046" t="str">
            <v>ACC/VAISSELLE</v>
          </cell>
        </row>
        <row r="1047">
          <cell r="A1047">
            <v>3661078219632</v>
          </cell>
          <cell r="B1047" t="str">
            <v>AU4924</v>
          </cell>
          <cell r="C1047"/>
          <cell r="D1047" t="str">
            <v>TASSE ET SS TASSE TARTINEUR KANDINSKI</v>
          </cell>
          <cell r="E1047"/>
          <cell r="F1047">
            <v>9.9</v>
          </cell>
          <cell r="G1047" t="str">
            <v>20</v>
          </cell>
          <cell r="H1047"/>
          <cell r="I1047"/>
          <cell r="J1047"/>
          <cell r="K1047">
            <v>24.9</v>
          </cell>
          <cell r="L1047"/>
          <cell r="M1047"/>
          <cell r="N1047"/>
          <cell r="O1047"/>
          <cell r="P1047"/>
          <cell r="Q1047"/>
          <cell r="R1047"/>
          <cell r="S1047"/>
          <cell r="T1047"/>
          <cell r="U1047"/>
          <cell r="V1047"/>
          <cell r="W1047"/>
          <cell r="X1047"/>
          <cell r="Y1047"/>
          <cell r="Z1047"/>
          <cell r="AA1047" t="str">
            <v>SOCADIS</v>
          </cell>
          <cell r="AB1047" t="str">
            <v>ACC/VAISSELLE</v>
          </cell>
        </row>
        <row r="1048">
          <cell r="A1048">
            <v>3661078220966</v>
          </cell>
          <cell r="B1048" t="str">
            <v>AU4969</v>
          </cell>
          <cell r="C1048"/>
          <cell r="D1048" t="str">
            <v>TASSE TDM AFFINITHE PAPILLONS</v>
          </cell>
          <cell r="E1048"/>
          <cell r="F1048">
            <v>5.5</v>
          </cell>
          <cell r="G1048" t="str">
            <v>20</v>
          </cell>
          <cell r="H1048"/>
          <cell r="I1048"/>
          <cell r="J1048"/>
          <cell r="K1048">
            <v>16.899999999999999</v>
          </cell>
          <cell r="L1048"/>
          <cell r="M1048"/>
          <cell r="N1048"/>
          <cell r="O1048"/>
          <cell r="P1048"/>
          <cell r="Q1048"/>
          <cell r="R1048"/>
          <cell r="S1048"/>
          <cell r="T1048"/>
          <cell r="U1048"/>
          <cell r="V1048"/>
          <cell r="W1048"/>
          <cell r="X1048"/>
          <cell r="Y1048"/>
          <cell r="Z1048"/>
          <cell r="AA1048" t="str">
            <v>SOCADIS</v>
          </cell>
          <cell r="AB1048" t="str">
            <v>ACC/VAISSELLE</v>
          </cell>
        </row>
        <row r="1049">
          <cell r="A1049">
            <v>4028145108548</v>
          </cell>
          <cell r="B1049" t="str">
            <v>1150002880</v>
          </cell>
          <cell r="C1049"/>
          <cell r="D1049" t="str">
            <v>TASSE ZODIAQUE</v>
          </cell>
          <cell r="E1049"/>
          <cell r="F1049">
            <v>5.68</v>
          </cell>
          <cell r="G1049" t="str">
            <v>20</v>
          </cell>
          <cell r="H1049"/>
          <cell r="I1049"/>
          <cell r="J1049"/>
          <cell r="K1049">
            <v>15.9</v>
          </cell>
          <cell r="L1049"/>
          <cell r="M1049"/>
          <cell r="N1049"/>
          <cell r="O1049"/>
          <cell r="P1049"/>
          <cell r="Q1049"/>
          <cell r="R1049"/>
          <cell r="S1049"/>
          <cell r="T1049"/>
          <cell r="U1049"/>
          <cell r="V1049"/>
          <cell r="W1049"/>
          <cell r="X1049"/>
          <cell r="Y1049"/>
          <cell r="Z1049"/>
          <cell r="AA1049" t="str">
            <v>KONITZ</v>
          </cell>
          <cell r="AB1049" t="str">
            <v>ACC/VAISSELLE</v>
          </cell>
        </row>
        <row r="1050">
          <cell r="A1050">
            <v>3661078223141</v>
          </cell>
          <cell r="B1050" t="str">
            <v>AU4986</v>
          </cell>
          <cell r="C1050"/>
          <cell r="D1050" t="str">
            <v>TASSE-TARTINEUR KANDINSKI</v>
          </cell>
          <cell r="E1050"/>
          <cell r="F1050">
            <v>9.9</v>
          </cell>
          <cell r="G1050" t="str">
            <v>20</v>
          </cell>
          <cell r="H1050"/>
          <cell r="I1050"/>
          <cell r="J1050"/>
          <cell r="K1050">
            <v>24.9</v>
          </cell>
          <cell r="L1050"/>
          <cell r="M1050"/>
          <cell r="N1050"/>
          <cell r="O1050"/>
          <cell r="P1050"/>
          <cell r="Q1050"/>
          <cell r="R1050"/>
          <cell r="S1050"/>
          <cell r="T1050"/>
          <cell r="U1050"/>
          <cell r="V1050"/>
          <cell r="W1050"/>
          <cell r="X1050"/>
          <cell r="Y1050"/>
          <cell r="Z1050"/>
          <cell r="AA1050" t="str">
            <v>SOCADIS</v>
          </cell>
          <cell r="AB1050" t="str">
            <v>ACC/VAISSELLE</v>
          </cell>
        </row>
        <row r="1051">
          <cell r="A1051">
            <v>3700324437748</v>
          </cell>
          <cell r="B1051" t="str">
            <v>A00023</v>
          </cell>
          <cell r="C1051"/>
          <cell r="D1051" t="str">
            <v>TB BIO MANDARINE FLEUR ORANGER</v>
          </cell>
          <cell r="E1051"/>
          <cell r="F1051">
            <v>6.2</v>
          </cell>
          <cell r="G1051" t="str">
            <v>5.5</v>
          </cell>
          <cell r="H1051"/>
          <cell r="I1051"/>
          <cell r="J1051"/>
          <cell r="K1051">
            <v>11.9</v>
          </cell>
          <cell r="L1051"/>
          <cell r="M1051"/>
          <cell r="N1051"/>
          <cell r="O1051"/>
          <cell r="P1051"/>
          <cell r="Q1051"/>
          <cell r="R1051"/>
          <cell r="S1051"/>
          <cell r="T1051"/>
          <cell r="U1051"/>
          <cell r="V1051"/>
          <cell r="W1051"/>
          <cell r="X1051"/>
          <cell r="Y1051"/>
          <cell r="Z1051"/>
          <cell r="AA1051" t="str">
            <v>TERRE D'OC</v>
          </cell>
          <cell r="AB1051" t="str">
            <v>THE</v>
          </cell>
        </row>
        <row r="1052">
          <cell r="A1052">
            <v>3700324437717</v>
          </cell>
          <cell r="B1052" t="str">
            <v>A00021</v>
          </cell>
          <cell r="C1052"/>
          <cell r="D1052" t="str">
            <v>TD'OC BISSAP</v>
          </cell>
          <cell r="E1052"/>
          <cell r="F1052">
            <v>6.1</v>
          </cell>
          <cell r="G1052" t="str">
            <v>5.5</v>
          </cell>
          <cell r="H1052"/>
          <cell r="I1052"/>
          <cell r="J1052"/>
          <cell r="K1052">
            <v>12.9</v>
          </cell>
          <cell r="L1052"/>
          <cell r="M1052"/>
          <cell r="N1052"/>
          <cell r="O1052"/>
          <cell r="P1052"/>
          <cell r="Q1052"/>
          <cell r="R1052"/>
          <cell r="S1052"/>
          <cell r="T1052"/>
          <cell r="U1052"/>
          <cell r="V1052"/>
          <cell r="W1052"/>
          <cell r="X1052"/>
          <cell r="Y1052"/>
          <cell r="Z1052"/>
          <cell r="AA1052" t="str">
            <v>TERRE D'OC</v>
          </cell>
          <cell r="AB1052" t="str">
            <v>THE</v>
          </cell>
        </row>
        <row r="1053">
          <cell r="A1053">
            <v>3700324437458</v>
          </cell>
          <cell r="B1053" t="str">
            <v>A00020</v>
          </cell>
          <cell r="C1053"/>
          <cell r="D1053" t="str">
            <v>TD'OC CACAO</v>
          </cell>
          <cell r="E1053"/>
          <cell r="F1053">
            <v>6.7</v>
          </cell>
          <cell r="G1053" t="str">
            <v>5.5</v>
          </cell>
          <cell r="H1053"/>
          <cell r="I1053"/>
          <cell r="J1053"/>
          <cell r="K1053">
            <v>14.9</v>
          </cell>
          <cell r="L1053"/>
          <cell r="M1053"/>
          <cell r="N1053"/>
          <cell r="O1053"/>
          <cell r="P1053"/>
          <cell r="Q1053"/>
          <cell r="R1053"/>
          <cell r="S1053"/>
          <cell r="T1053"/>
          <cell r="U1053"/>
          <cell r="V1053"/>
          <cell r="W1053"/>
          <cell r="X1053"/>
          <cell r="Y1053"/>
          <cell r="Z1053"/>
          <cell r="AA1053" t="str">
            <v>TERRE D'OC</v>
          </cell>
          <cell r="AB1053" t="str">
            <v>THE</v>
          </cell>
        </row>
        <row r="1054">
          <cell r="A1054">
            <v>3700324435782</v>
          </cell>
          <cell r="B1054" t="str">
            <v>A00017</v>
          </cell>
          <cell r="C1054"/>
          <cell r="D1054" t="str">
            <v>TD'OC COFFRET 40 MOUSSELINES HEALTHY</v>
          </cell>
          <cell r="E1054"/>
          <cell r="F1054">
            <v>16.399999999999999</v>
          </cell>
          <cell r="G1054" t="str">
            <v>5.5</v>
          </cell>
          <cell r="H1054"/>
          <cell r="I1054"/>
          <cell r="J1054"/>
          <cell r="K1054">
            <v>36.9</v>
          </cell>
          <cell r="L1054"/>
          <cell r="M1054"/>
          <cell r="N1054"/>
          <cell r="O1054"/>
          <cell r="P1054"/>
          <cell r="Q1054"/>
          <cell r="R1054"/>
          <cell r="S1054"/>
          <cell r="T1054"/>
          <cell r="U1054"/>
          <cell r="V1054"/>
          <cell r="W1054"/>
          <cell r="X1054"/>
          <cell r="Y1054"/>
          <cell r="Z1054"/>
          <cell r="AA1054" t="str">
            <v>TERRE D'OC</v>
          </cell>
          <cell r="AB1054" t="str">
            <v>THE</v>
          </cell>
        </row>
        <row r="1055">
          <cell r="A1055">
            <v>3700324438363</v>
          </cell>
          <cell r="B1055" t="str">
            <v>TOTIFRUCOF040C</v>
          </cell>
          <cell r="C1055"/>
          <cell r="D1055" t="str">
            <v xml:space="preserve">TD'OC COFFRET 40 MOUSSELINES TISANES </v>
          </cell>
          <cell r="E1055"/>
          <cell r="F1055">
            <v>18.600000000000001</v>
          </cell>
          <cell r="G1055" t="str">
            <v>5.5</v>
          </cell>
          <cell r="H1055"/>
          <cell r="I1055"/>
          <cell r="J1055"/>
          <cell r="K1055">
            <v>40.9</v>
          </cell>
          <cell r="L1055"/>
          <cell r="M1055"/>
          <cell r="N1055"/>
          <cell r="O1055"/>
          <cell r="P1055"/>
          <cell r="Q1055"/>
          <cell r="R1055"/>
          <cell r="S1055"/>
          <cell r="T1055"/>
          <cell r="U1055"/>
          <cell r="V1055"/>
          <cell r="W1055"/>
          <cell r="X1055"/>
          <cell r="Y1055"/>
          <cell r="Z1055"/>
          <cell r="AA1055" t="str">
            <v>TERRE D'OC</v>
          </cell>
          <cell r="AB1055" t="str">
            <v>THE</v>
          </cell>
        </row>
        <row r="1056">
          <cell r="A1056">
            <v>3700324432774</v>
          </cell>
          <cell r="B1056" t="str">
            <v>A00010</v>
          </cell>
          <cell r="C1056"/>
          <cell r="D1056" t="str">
            <v>TD'OC HONEYBUSH</v>
          </cell>
          <cell r="E1056"/>
          <cell r="F1056">
            <v>6.1</v>
          </cell>
          <cell r="G1056" t="str">
            <v>5.5</v>
          </cell>
          <cell r="H1056"/>
          <cell r="I1056"/>
          <cell r="J1056"/>
          <cell r="K1056">
            <v>13.9</v>
          </cell>
          <cell r="L1056"/>
          <cell r="M1056"/>
          <cell r="N1056"/>
          <cell r="O1056"/>
          <cell r="P1056"/>
          <cell r="Q1056"/>
          <cell r="R1056"/>
          <cell r="S1056"/>
          <cell r="T1056"/>
          <cell r="U1056"/>
          <cell r="V1056"/>
          <cell r="W1056"/>
          <cell r="X1056"/>
          <cell r="Y1056"/>
          <cell r="Z1056"/>
          <cell r="AA1056" t="str">
            <v>TERRE D'OC</v>
          </cell>
          <cell r="AB1056" t="str">
            <v>THE</v>
          </cell>
        </row>
        <row r="1057">
          <cell r="A1057">
            <v>3700324435126</v>
          </cell>
          <cell r="B1057" t="str">
            <v>A00015</v>
          </cell>
          <cell r="C1057"/>
          <cell r="D1057" t="str">
            <v>TD'OC JOLIE TISANE FLEUR ORANGER</v>
          </cell>
          <cell r="E1057"/>
          <cell r="F1057">
            <v>5.48</v>
          </cell>
          <cell r="G1057" t="str">
            <v>5.5</v>
          </cell>
          <cell r="H1057"/>
          <cell r="I1057"/>
          <cell r="J1057"/>
          <cell r="K1057">
            <v>12.9</v>
          </cell>
          <cell r="L1057"/>
          <cell r="M1057"/>
          <cell r="N1057"/>
          <cell r="O1057"/>
          <cell r="P1057"/>
          <cell r="Q1057"/>
          <cell r="R1057"/>
          <cell r="S1057"/>
          <cell r="T1057"/>
          <cell r="U1057"/>
          <cell r="V1057"/>
          <cell r="W1057"/>
          <cell r="X1057"/>
          <cell r="Y1057"/>
          <cell r="Z1057"/>
          <cell r="AA1057" t="str">
            <v>TERRE D'OC</v>
          </cell>
          <cell r="AB1057" t="str">
            <v>THE</v>
          </cell>
        </row>
        <row r="1058">
          <cell r="A1058">
            <v>3700324438547</v>
          </cell>
          <cell r="B1058" t="str">
            <v>A00027</v>
          </cell>
          <cell r="C1058"/>
          <cell r="D1058" t="str">
            <v>TD'OC JOLIE TISANE PECHE OR SANGUINE</v>
          </cell>
          <cell r="E1058"/>
          <cell r="F1058">
            <v>5.48</v>
          </cell>
          <cell r="G1058" t="str">
            <v>5.5</v>
          </cell>
          <cell r="H1058"/>
          <cell r="I1058"/>
          <cell r="J1058"/>
          <cell r="K1058">
            <v>12.9</v>
          </cell>
          <cell r="L1058"/>
          <cell r="M1058"/>
          <cell r="N1058"/>
          <cell r="O1058"/>
          <cell r="P1058"/>
          <cell r="Q1058"/>
          <cell r="R1058"/>
          <cell r="S1058"/>
          <cell r="T1058"/>
          <cell r="U1058"/>
          <cell r="V1058"/>
          <cell r="W1058"/>
          <cell r="X1058"/>
          <cell r="Y1058"/>
          <cell r="Z1058"/>
          <cell r="AA1058" t="str">
            <v>TERRE D'OC</v>
          </cell>
          <cell r="AB1058" t="str">
            <v>THE</v>
          </cell>
        </row>
        <row r="1059">
          <cell r="A1059">
            <v>3700324432781</v>
          </cell>
          <cell r="B1059" t="str">
            <v>A00011</v>
          </cell>
          <cell r="C1059"/>
          <cell r="D1059" t="str">
            <v>TD'OC LAPACHO</v>
          </cell>
          <cell r="E1059"/>
          <cell r="F1059">
            <v>6.1</v>
          </cell>
          <cell r="G1059" t="str">
            <v>5.5</v>
          </cell>
          <cell r="H1059"/>
          <cell r="I1059"/>
          <cell r="J1059"/>
          <cell r="K1059">
            <v>13.9</v>
          </cell>
          <cell r="L1059"/>
          <cell r="M1059"/>
          <cell r="N1059"/>
          <cell r="O1059"/>
          <cell r="P1059"/>
          <cell r="Q1059"/>
          <cell r="R1059"/>
          <cell r="S1059"/>
          <cell r="T1059"/>
          <cell r="U1059"/>
          <cell r="V1059"/>
          <cell r="W1059"/>
          <cell r="X1059"/>
          <cell r="Y1059"/>
          <cell r="Z1059"/>
          <cell r="AA1059" t="str">
            <v>TERRE D'OC</v>
          </cell>
          <cell r="AB1059" t="str">
            <v>THE</v>
          </cell>
        </row>
        <row r="1060">
          <cell r="A1060">
            <v>3700324434990</v>
          </cell>
          <cell r="B1060" t="str">
            <v>A00012</v>
          </cell>
          <cell r="C1060"/>
          <cell r="D1060" t="str">
            <v>TD'OC TISANE MEDITATION</v>
          </cell>
          <cell r="E1060"/>
          <cell r="F1060">
            <v>6.1</v>
          </cell>
          <cell r="G1060" t="str">
            <v>5.5</v>
          </cell>
          <cell r="H1060"/>
          <cell r="I1060"/>
          <cell r="J1060"/>
          <cell r="K1060">
            <v>8.9</v>
          </cell>
          <cell r="L1060"/>
          <cell r="M1060"/>
          <cell r="N1060"/>
          <cell r="O1060"/>
          <cell r="P1060"/>
          <cell r="Q1060"/>
          <cell r="R1060"/>
          <cell r="S1060"/>
          <cell r="T1060"/>
          <cell r="U1060"/>
          <cell r="V1060"/>
          <cell r="W1060"/>
          <cell r="X1060"/>
          <cell r="Y1060"/>
          <cell r="Z1060"/>
          <cell r="AA1060" t="str">
            <v>TERRE D'OC</v>
          </cell>
          <cell r="AB1060" t="str">
            <v>THE</v>
          </cell>
        </row>
        <row r="1061">
          <cell r="A1061">
            <v>3700324435287</v>
          </cell>
          <cell r="B1061" t="str">
            <v>A00016</v>
          </cell>
          <cell r="C1061"/>
          <cell r="D1061" t="str">
            <v>TD'OC TV BOOST SUPERFOOD</v>
          </cell>
          <cell r="E1061"/>
          <cell r="F1061">
            <v>6.1</v>
          </cell>
          <cell r="G1061" t="str">
            <v>5.5</v>
          </cell>
          <cell r="H1061"/>
          <cell r="I1061"/>
          <cell r="J1061"/>
          <cell r="K1061">
            <v>12.9</v>
          </cell>
          <cell r="L1061"/>
          <cell r="M1061"/>
          <cell r="N1061"/>
          <cell r="O1061"/>
          <cell r="P1061"/>
          <cell r="Q1061"/>
          <cell r="R1061"/>
          <cell r="S1061"/>
          <cell r="T1061"/>
          <cell r="U1061"/>
          <cell r="V1061"/>
          <cell r="W1061"/>
          <cell r="X1061"/>
          <cell r="Y1061"/>
          <cell r="Z1061"/>
          <cell r="AA1061" t="str">
            <v>TERRE D'OC</v>
          </cell>
          <cell r="AB1061" t="str">
            <v>THE</v>
          </cell>
        </row>
        <row r="1062">
          <cell r="A1062">
            <v>3700324435010</v>
          </cell>
          <cell r="B1062" t="str">
            <v>A00013</v>
          </cell>
          <cell r="C1062"/>
          <cell r="D1062" t="str">
            <v>TD'OC TV DETOX SUPERFOOD</v>
          </cell>
          <cell r="E1062"/>
          <cell r="F1062">
            <v>6.1</v>
          </cell>
          <cell r="G1062" t="str">
            <v>5.5</v>
          </cell>
          <cell r="H1062"/>
          <cell r="I1062"/>
          <cell r="J1062"/>
          <cell r="K1062">
            <v>12.9</v>
          </cell>
          <cell r="L1062"/>
          <cell r="M1062"/>
          <cell r="N1062"/>
          <cell r="O1062"/>
          <cell r="P1062"/>
          <cell r="Q1062"/>
          <cell r="R1062"/>
          <cell r="S1062"/>
          <cell r="T1062"/>
          <cell r="U1062"/>
          <cell r="V1062"/>
          <cell r="W1062"/>
          <cell r="X1062"/>
          <cell r="Y1062"/>
          <cell r="Z1062"/>
          <cell r="AA1062" t="str">
            <v>TERRE D'OC</v>
          </cell>
          <cell r="AB1062" t="str">
            <v>THE</v>
          </cell>
        </row>
        <row r="1063">
          <cell r="A1063">
            <v>3700324435027</v>
          </cell>
          <cell r="B1063" t="str">
            <v>A00014</v>
          </cell>
          <cell r="C1063"/>
          <cell r="D1063" t="str">
            <v>TD'OC TV MINCEUR SUPERFOOD</v>
          </cell>
          <cell r="E1063"/>
          <cell r="F1063">
            <v>6.1</v>
          </cell>
          <cell r="G1063" t="str">
            <v>5.5</v>
          </cell>
          <cell r="H1063"/>
          <cell r="I1063"/>
          <cell r="J1063"/>
          <cell r="K1063">
            <v>12.9</v>
          </cell>
          <cell r="L1063"/>
          <cell r="M1063"/>
          <cell r="N1063"/>
          <cell r="O1063"/>
          <cell r="P1063"/>
          <cell r="Q1063"/>
          <cell r="R1063"/>
          <cell r="S1063"/>
          <cell r="T1063"/>
          <cell r="U1063"/>
          <cell r="V1063"/>
          <cell r="W1063"/>
          <cell r="X1063"/>
          <cell r="Y1063"/>
          <cell r="Z1063"/>
          <cell r="AA1063" t="str">
            <v>TERRE D'OC</v>
          </cell>
          <cell r="AB1063" t="str">
            <v>THE</v>
          </cell>
        </row>
        <row r="1064">
          <cell r="A1064">
            <v>4260132970220</v>
          </cell>
          <cell r="B1064" t="str">
            <v>A00265</v>
          </cell>
          <cell r="C1064"/>
          <cell r="D1064" t="str">
            <v>TEA FOR ONE EMMA</v>
          </cell>
          <cell r="E1064"/>
          <cell r="F1064">
            <v>29.9</v>
          </cell>
          <cell r="G1064" t="str">
            <v>20</v>
          </cell>
          <cell r="H1064"/>
          <cell r="I1064"/>
          <cell r="J1064"/>
          <cell r="K1064">
            <v>69.900000000000006</v>
          </cell>
          <cell r="L1064"/>
          <cell r="M1064"/>
          <cell r="N1064"/>
          <cell r="O1064"/>
          <cell r="P1064"/>
          <cell r="Q1064"/>
          <cell r="R1064"/>
          <cell r="S1064"/>
          <cell r="T1064"/>
          <cell r="U1064"/>
          <cell r="V1064"/>
          <cell r="W1064"/>
          <cell r="X1064"/>
          <cell r="Y1064"/>
          <cell r="Z1064"/>
          <cell r="AA1064" t="str">
            <v>EASTTARGET</v>
          </cell>
          <cell r="AB1064" t="str">
            <v>ACC/VAISSELLE</v>
          </cell>
        </row>
        <row r="1065">
          <cell r="A1065">
            <v>4260132972941</v>
          </cell>
          <cell r="B1065" t="str">
            <v>A00267</v>
          </cell>
          <cell r="C1065"/>
          <cell r="D1065" t="str">
            <v>TEA FOR ONE PAON</v>
          </cell>
          <cell r="E1065"/>
          <cell r="F1065">
            <v>29.9</v>
          </cell>
          <cell r="G1065" t="str">
            <v>20</v>
          </cell>
          <cell r="H1065"/>
          <cell r="I1065"/>
          <cell r="J1065"/>
          <cell r="K1065">
            <v>69.900000000000006</v>
          </cell>
          <cell r="L1065"/>
          <cell r="M1065"/>
          <cell r="N1065"/>
          <cell r="O1065"/>
          <cell r="P1065"/>
          <cell r="Q1065"/>
          <cell r="R1065"/>
          <cell r="S1065"/>
          <cell r="T1065"/>
          <cell r="U1065"/>
          <cell r="V1065"/>
          <cell r="W1065"/>
          <cell r="X1065"/>
          <cell r="Y1065"/>
          <cell r="Z1065"/>
          <cell r="AA1065" t="str">
            <v>EASTTARGET</v>
          </cell>
          <cell r="AB1065" t="str">
            <v>ACC/VAISSELLE</v>
          </cell>
        </row>
        <row r="1066">
          <cell r="A1066">
            <v>671</v>
          </cell>
          <cell r="B1066" t="str">
            <v>671</v>
          </cell>
          <cell r="C1066"/>
          <cell r="D1066" t="str">
            <v>TEA FOR TWO</v>
          </cell>
          <cell r="E1066"/>
          <cell r="F1066">
            <v>2.42</v>
          </cell>
          <cell r="G1066" t="str">
            <v>5.5</v>
          </cell>
          <cell r="H1066"/>
          <cell r="I1066"/>
          <cell r="J1066"/>
          <cell r="K1066">
            <v>7.9</v>
          </cell>
          <cell r="L1066"/>
          <cell r="M1066"/>
          <cell r="N1066"/>
          <cell r="O1066"/>
          <cell r="P1066"/>
          <cell r="Q1066"/>
          <cell r="R1066"/>
          <cell r="S1066"/>
          <cell r="T1066"/>
          <cell r="U1066"/>
          <cell r="V1066"/>
          <cell r="W1066"/>
          <cell r="X1066"/>
          <cell r="Y1066"/>
          <cell r="Z1066"/>
          <cell r="AA1066" t="str">
            <v>DAMMANN</v>
          </cell>
          <cell r="AB1066" t="str">
            <v>THE</v>
          </cell>
        </row>
        <row r="1067">
          <cell r="A1067">
            <v>4260123159368</v>
          </cell>
          <cell r="B1067" t="str">
            <v>A00264</v>
          </cell>
          <cell r="C1067"/>
          <cell r="D1067" t="str">
            <v xml:space="preserve">TEA GLASS CREANO </v>
          </cell>
          <cell r="E1067"/>
          <cell r="F1067">
            <v>6.9</v>
          </cell>
          <cell r="G1067" t="str">
            <v>20</v>
          </cell>
          <cell r="H1067"/>
          <cell r="I1067"/>
          <cell r="J1067"/>
          <cell r="K1067">
            <v>15.2</v>
          </cell>
          <cell r="L1067"/>
          <cell r="M1067"/>
          <cell r="N1067"/>
          <cell r="O1067"/>
          <cell r="P1067"/>
          <cell r="Q1067"/>
          <cell r="R1067"/>
          <cell r="S1067"/>
          <cell r="T1067"/>
          <cell r="U1067"/>
          <cell r="V1067"/>
          <cell r="W1067"/>
          <cell r="X1067"/>
          <cell r="Y1067"/>
          <cell r="Z1067"/>
          <cell r="AA1067" t="str">
            <v>EASTTARGET</v>
          </cell>
          <cell r="AB1067" t="str">
            <v>ACC/VAISSELLE</v>
          </cell>
        </row>
        <row r="1068">
          <cell r="A1068">
            <v>1000047</v>
          </cell>
          <cell r="B1068" t="str">
            <v>AR4661</v>
          </cell>
          <cell r="C1068"/>
          <cell r="D1068" t="str">
            <v>TERRINE CANARD MURES</v>
          </cell>
          <cell r="E1068"/>
          <cell r="F1068">
            <v>3.08</v>
          </cell>
          <cell r="G1068" t="str">
            <v>5.5</v>
          </cell>
          <cell r="H1068"/>
          <cell r="I1068"/>
          <cell r="J1068"/>
          <cell r="K1068">
            <v>6.9</v>
          </cell>
          <cell r="L1068"/>
          <cell r="M1068"/>
          <cell r="N1068"/>
          <cell r="O1068"/>
          <cell r="P1068"/>
          <cell r="Q1068"/>
          <cell r="R1068"/>
          <cell r="S1068"/>
          <cell r="T1068"/>
          <cell r="U1068"/>
          <cell r="V1068"/>
          <cell r="W1068"/>
          <cell r="X1068"/>
          <cell r="Y1068"/>
          <cell r="Z1068"/>
          <cell r="AA1068" t="str">
            <v>LE COMPTOIR</v>
          </cell>
          <cell r="AB1068" t="str">
            <v>ALIMENTATION 5.50%</v>
          </cell>
        </row>
        <row r="1069">
          <cell r="A1069">
            <v>1000085</v>
          </cell>
          <cell r="B1069" t="str">
            <v>AR4666</v>
          </cell>
          <cell r="C1069"/>
          <cell r="D1069" t="str">
            <v>TERRINE CHEVREUIL AUX NOIX</v>
          </cell>
          <cell r="E1069"/>
          <cell r="F1069">
            <v>3.18</v>
          </cell>
          <cell r="G1069" t="str">
            <v>5.5</v>
          </cell>
          <cell r="H1069"/>
          <cell r="I1069"/>
          <cell r="J1069"/>
          <cell r="K1069">
            <v>7.1</v>
          </cell>
          <cell r="L1069"/>
          <cell r="M1069"/>
          <cell r="N1069"/>
          <cell r="O1069"/>
          <cell r="P1069"/>
          <cell r="Q1069"/>
          <cell r="R1069"/>
          <cell r="S1069"/>
          <cell r="T1069"/>
          <cell r="U1069"/>
          <cell r="V1069"/>
          <cell r="W1069"/>
          <cell r="X1069"/>
          <cell r="Y1069"/>
          <cell r="Z1069"/>
          <cell r="AA1069" t="str">
            <v>LE COMPTOIR</v>
          </cell>
          <cell r="AB1069" t="str">
            <v>ALIMENTATION 5.50%</v>
          </cell>
        </row>
        <row r="1070">
          <cell r="A1070">
            <v>1000085</v>
          </cell>
          <cell r="B1070" t="str">
            <v>A00133</v>
          </cell>
          <cell r="C1070"/>
          <cell r="D1070" t="str">
            <v>TERRINE CHEVREUIL NOIX</v>
          </cell>
          <cell r="E1070"/>
          <cell r="F1070">
            <v>3.18</v>
          </cell>
          <cell r="G1070" t="str">
            <v>5.5</v>
          </cell>
          <cell r="H1070"/>
          <cell r="I1070"/>
          <cell r="J1070"/>
          <cell r="K1070">
            <v>7.1</v>
          </cell>
          <cell r="L1070"/>
          <cell r="M1070"/>
          <cell r="N1070"/>
          <cell r="O1070"/>
          <cell r="P1070"/>
          <cell r="Q1070"/>
          <cell r="R1070"/>
          <cell r="S1070"/>
          <cell r="T1070"/>
          <cell r="U1070"/>
          <cell r="V1070"/>
          <cell r="W1070"/>
          <cell r="X1070"/>
          <cell r="Y1070"/>
          <cell r="Z1070"/>
          <cell r="AA1070" t="str">
            <v>LE COMPTOIR</v>
          </cell>
          <cell r="AB1070" t="str">
            <v>ALIMENTATION 5.50%</v>
          </cell>
        </row>
        <row r="1071">
          <cell r="A1071">
            <v>1000078</v>
          </cell>
          <cell r="B1071" t="str">
            <v>AR5376</v>
          </cell>
          <cell r="C1071"/>
          <cell r="D1071" t="str">
            <v>TERRINE FOIE VOLAILLE PORTO MORILLES</v>
          </cell>
          <cell r="E1071"/>
          <cell r="F1071">
            <v>2.91</v>
          </cell>
          <cell r="G1071" t="str">
            <v>5.5</v>
          </cell>
          <cell r="H1071"/>
          <cell r="I1071"/>
          <cell r="J1071"/>
          <cell r="K1071">
            <v>6.9</v>
          </cell>
          <cell r="L1071"/>
          <cell r="M1071"/>
          <cell r="N1071"/>
          <cell r="O1071"/>
          <cell r="P1071"/>
          <cell r="Q1071"/>
          <cell r="R1071"/>
          <cell r="S1071"/>
          <cell r="T1071"/>
          <cell r="U1071"/>
          <cell r="V1071"/>
          <cell r="W1071"/>
          <cell r="X1071"/>
          <cell r="Y1071"/>
          <cell r="Z1071"/>
          <cell r="AA1071" t="str">
            <v>LE COMPTOIR</v>
          </cell>
          <cell r="AB1071" t="str">
            <v>ALIMENTATION 5.50%</v>
          </cell>
        </row>
        <row r="1072">
          <cell r="A1072">
            <v>1000054</v>
          </cell>
          <cell r="B1072" t="str">
            <v>AR4663</v>
          </cell>
          <cell r="C1072"/>
          <cell r="D1072" t="str">
            <v>TERRINE LAPIN 2 MOUTARDES</v>
          </cell>
          <cell r="E1072"/>
          <cell r="F1072">
            <v>3.1</v>
          </cell>
          <cell r="G1072" t="str">
            <v>5.5</v>
          </cell>
          <cell r="H1072"/>
          <cell r="I1072"/>
          <cell r="J1072"/>
          <cell r="K1072">
            <v>6.9</v>
          </cell>
          <cell r="L1072"/>
          <cell r="M1072"/>
          <cell r="N1072"/>
          <cell r="O1072"/>
          <cell r="P1072"/>
          <cell r="Q1072"/>
          <cell r="R1072"/>
          <cell r="S1072"/>
          <cell r="T1072"/>
          <cell r="U1072"/>
          <cell r="V1072"/>
          <cell r="W1072"/>
          <cell r="X1072"/>
          <cell r="Y1072"/>
          <cell r="Z1072"/>
          <cell r="AA1072" t="str">
            <v>LE COMPTOIR</v>
          </cell>
          <cell r="AB1072" t="str">
            <v>ALIMENTATION 5.50%</v>
          </cell>
        </row>
        <row r="1073">
          <cell r="A1073">
            <v>1000115</v>
          </cell>
          <cell r="B1073" t="str">
            <v>A00136</v>
          </cell>
          <cell r="C1073"/>
          <cell r="D1073" t="str">
            <v>TERRINE NOEL DINDE MARRONS</v>
          </cell>
          <cell r="E1073"/>
          <cell r="F1073">
            <v>2.72</v>
          </cell>
          <cell r="G1073" t="str">
            <v>5.5</v>
          </cell>
          <cell r="H1073"/>
          <cell r="I1073"/>
          <cell r="J1073"/>
          <cell r="K1073">
            <v>5.7</v>
          </cell>
          <cell r="L1073"/>
          <cell r="M1073"/>
          <cell r="N1073"/>
          <cell r="O1073"/>
          <cell r="P1073"/>
          <cell r="Q1073"/>
          <cell r="R1073"/>
          <cell r="S1073"/>
          <cell r="T1073"/>
          <cell r="U1073"/>
          <cell r="V1073"/>
          <cell r="W1073"/>
          <cell r="X1073"/>
          <cell r="Y1073"/>
          <cell r="Z1073"/>
          <cell r="AA1073" t="str">
            <v>LE COMPTOIR</v>
          </cell>
          <cell r="AB1073" t="str">
            <v>ALIMENTATION 5.50%</v>
          </cell>
        </row>
        <row r="1074">
          <cell r="A1074">
            <v>1000061</v>
          </cell>
          <cell r="B1074" t="str">
            <v>AR6858</v>
          </cell>
          <cell r="C1074"/>
          <cell r="D1074" t="str">
            <v>TERRINE OIE FIGUES</v>
          </cell>
          <cell r="E1074"/>
          <cell r="F1074">
            <v>3.95</v>
          </cell>
          <cell r="G1074" t="str">
            <v>5.5</v>
          </cell>
          <cell r="H1074"/>
          <cell r="I1074"/>
          <cell r="J1074"/>
          <cell r="K1074">
            <v>8.9</v>
          </cell>
          <cell r="L1074"/>
          <cell r="M1074"/>
          <cell r="N1074"/>
          <cell r="O1074"/>
          <cell r="P1074"/>
          <cell r="Q1074"/>
          <cell r="R1074"/>
          <cell r="S1074"/>
          <cell r="T1074"/>
          <cell r="U1074"/>
          <cell r="V1074"/>
          <cell r="W1074"/>
          <cell r="X1074"/>
          <cell r="Y1074"/>
          <cell r="Z1074"/>
          <cell r="AA1074" t="str">
            <v>LE COMPTOIR</v>
          </cell>
          <cell r="AB1074" t="str">
            <v>ALIMENTATION 5.50%</v>
          </cell>
        </row>
        <row r="1075">
          <cell r="A1075">
            <v>3700238337493</v>
          </cell>
          <cell r="B1075" t="str">
            <v>A00139</v>
          </cell>
          <cell r="C1075"/>
          <cell r="D1075" t="str">
            <v>TERRINE SAUCISSE MONTBELIARD</v>
          </cell>
          <cell r="E1075"/>
          <cell r="F1075">
            <v>2.88</v>
          </cell>
          <cell r="G1075" t="str">
            <v>5.5</v>
          </cell>
          <cell r="H1075"/>
          <cell r="I1075"/>
          <cell r="J1075"/>
          <cell r="K1075">
            <v>6.6</v>
          </cell>
          <cell r="L1075"/>
          <cell r="M1075"/>
          <cell r="N1075"/>
          <cell r="O1075"/>
          <cell r="P1075"/>
          <cell r="Q1075"/>
          <cell r="R1075"/>
          <cell r="S1075"/>
          <cell r="T1075"/>
          <cell r="U1075"/>
          <cell r="V1075"/>
          <cell r="W1075"/>
          <cell r="X1075"/>
          <cell r="Y1075"/>
          <cell r="Z1075"/>
          <cell r="AA1075" t="str">
            <v>SDT</v>
          </cell>
          <cell r="AB1075" t="str">
            <v>ALIMENTATION 5.50%</v>
          </cell>
        </row>
        <row r="1076">
          <cell r="A1076">
            <v>9999000020761</v>
          </cell>
          <cell r="B1076" t="str">
            <v>P2076</v>
          </cell>
          <cell r="C1076"/>
          <cell r="D1076" t="str">
            <v>THÉ 7 PARFUMS</v>
          </cell>
          <cell r="E1076"/>
          <cell r="F1076">
            <v>25.76</v>
          </cell>
          <cell r="G1076" t="str">
            <v>5.5</v>
          </cell>
          <cell r="H1076"/>
          <cell r="I1076"/>
          <cell r="J1076"/>
          <cell r="K1076">
            <v>84</v>
          </cell>
          <cell r="L1076"/>
          <cell r="M1076"/>
          <cell r="N1076"/>
          <cell r="O1076"/>
          <cell r="P1076"/>
          <cell r="Q1076"/>
          <cell r="R1076"/>
          <cell r="S1076"/>
          <cell r="T1076"/>
          <cell r="U1076"/>
          <cell r="V1076"/>
          <cell r="W1076"/>
          <cell r="X1076"/>
          <cell r="Y1076"/>
          <cell r="Z1076"/>
          <cell r="AA1076" t="str">
            <v>DAMMANN-P</v>
          </cell>
          <cell r="AB1076" t="str">
            <v>THE</v>
          </cell>
        </row>
        <row r="1077">
          <cell r="A1077">
            <v>2076</v>
          </cell>
          <cell r="B1077" t="str">
            <v>2076</v>
          </cell>
          <cell r="C1077"/>
          <cell r="D1077" t="str">
            <v>THÉ 7 PARFUMS</v>
          </cell>
          <cell r="E1077"/>
          <cell r="F1077">
            <v>2.58</v>
          </cell>
          <cell r="G1077" t="str">
            <v>5.5</v>
          </cell>
          <cell r="H1077"/>
          <cell r="I1077"/>
          <cell r="J1077"/>
          <cell r="K1077">
            <v>8.4</v>
          </cell>
          <cell r="L1077"/>
          <cell r="M1077"/>
          <cell r="N1077"/>
          <cell r="O1077"/>
          <cell r="P1077"/>
          <cell r="Q1077"/>
          <cell r="R1077"/>
          <cell r="S1077"/>
          <cell r="T1077"/>
          <cell r="U1077"/>
          <cell r="V1077"/>
          <cell r="W1077"/>
          <cell r="X1077"/>
          <cell r="Y1077"/>
          <cell r="Z1077"/>
          <cell r="AA1077" t="str">
            <v>DAMMANN</v>
          </cell>
          <cell r="AB1077" t="str">
            <v>THE</v>
          </cell>
        </row>
        <row r="1078">
          <cell r="A1078"/>
          <cell r="B1078" t="str">
            <v>A00333</v>
          </cell>
          <cell r="C1078"/>
          <cell r="D1078" t="str">
            <v>THE BLANC</v>
          </cell>
          <cell r="E1078"/>
          <cell r="F1078" t="str">
            <v/>
          </cell>
          <cell r="G1078" t="str">
            <v>10</v>
          </cell>
          <cell r="H1078"/>
          <cell r="I1078"/>
          <cell r="J1078"/>
          <cell r="K1078">
            <v>4.5</v>
          </cell>
          <cell r="L1078"/>
          <cell r="M1078"/>
          <cell r="N1078"/>
          <cell r="O1078"/>
          <cell r="P1078"/>
          <cell r="Q1078"/>
          <cell r="R1078"/>
          <cell r="S1078"/>
          <cell r="T1078"/>
          <cell r="U1078"/>
          <cell r="V1078"/>
          <cell r="W1078"/>
          <cell r="X1078"/>
          <cell r="Y1078"/>
          <cell r="Z1078"/>
          <cell r="AA1078" t="str">
            <v>SDT</v>
          </cell>
          <cell r="AB1078" t="str">
            <v>SALON DE THE</v>
          </cell>
        </row>
        <row r="1079">
          <cell r="A1079"/>
          <cell r="B1079" t="str">
            <v>FA00801</v>
          </cell>
          <cell r="C1079"/>
          <cell r="D1079" t="str">
            <v>THE BOITES</v>
          </cell>
          <cell r="E1079"/>
          <cell r="F1079" t="str">
            <v/>
          </cell>
          <cell r="G1079" t="str">
            <v>5.5</v>
          </cell>
          <cell r="H1079"/>
          <cell r="I1079"/>
          <cell r="J1079"/>
          <cell r="K1079" t="str">
            <v/>
          </cell>
          <cell r="L1079"/>
          <cell r="M1079"/>
          <cell r="N1079"/>
          <cell r="O1079"/>
          <cell r="P1079"/>
          <cell r="Q1079"/>
          <cell r="R1079"/>
          <cell r="S1079"/>
          <cell r="T1079"/>
          <cell r="U1079"/>
          <cell r="V1079"/>
          <cell r="W1079"/>
          <cell r="X1079"/>
          <cell r="Y1079"/>
          <cell r="Z1079"/>
          <cell r="AA1079" t="str">
            <v>SDT</v>
          </cell>
          <cell r="AB1079" t="str">
            <v>THE BOITES</v>
          </cell>
        </row>
        <row r="1080">
          <cell r="A1080">
            <v>508</v>
          </cell>
          <cell r="B1080" t="str">
            <v>508</v>
          </cell>
          <cell r="C1080"/>
          <cell r="D1080" t="str">
            <v>THÉ CARAMEL (TOFFEE)</v>
          </cell>
          <cell r="E1080"/>
          <cell r="F1080">
            <v>1.97</v>
          </cell>
          <cell r="G1080" t="str">
            <v>5.5</v>
          </cell>
          <cell r="H1080"/>
          <cell r="I1080"/>
          <cell r="J1080"/>
          <cell r="K1080">
            <v>6.4</v>
          </cell>
          <cell r="L1080"/>
          <cell r="M1080"/>
          <cell r="N1080"/>
          <cell r="O1080"/>
          <cell r="P1080"/>
          <cell r="Q1080"/>
          <cell r="R1080"/>
          <cell r="S1080"/>
          <cell r="T1080"/>
          <cell r="U1080"/>
          <cell r="V1080"/>
          <cell r="W1080"/>
          <cell r="X1080"/>
          <cell r="Y1080"/>
          <cell r="Z1080"/>
          <cell r="AA1080" t="str">
            <v>DAMMANN</v>
          </cell>
          <cell r="AB1080" t="str">
            <v>THE</v>
          </cell>
        </row>
        <row r="1081">
          <cell r="A1081">
            <v>9999000005089</v>
          </cell>
          <cell r="B1081" t="str">
            <v>P508</v>
          </cell>
          <cell r="C1081"/>
          <cell r="D1081" t="str">
            <v>THÉ CARAMEL (TOFFEE)</v>
          </cell>
          <cell r="E1081"/>
          <cell r="F1081">
            <v>19.7</v>
          </cell>
          <cell r="G1081" t="str">
            <v>5.5</v>
          </cell>
          <cell r="H1081"/>
          <cell r="I1081"/>
          <cell r="J1081"/>
          <cell r="K1081">
            <v>64</v>
          </cell>
          <cell r="L1081"/>
          <cell r="M1081"/>
          <cell r="N1081"/>
          <cell r="O1081"/>
          <cell r="P1081"/>
          <cell r="Q1081"/>
          <cell r="R1081"/>
          <cell r="S1081"/>
          <cell r="T1081"/>
          <cell r="U1081"/>
          <cell r="V1081"/>
          <cell r="W1081"/>
          <cell r="X1081"/>
          <cell r="Y1081"/>
          <cell r="Z1081"/>
          <cell r="AA1081" t="str">
            <v>DAMMANN-P</v>
          </cell>
          <cell r="AB1081" t="str">
            <v>THE</v>
          </cell>
        </row>
        <row r="1082">
          <cell r="A1082">
            <v>3371</v>
          </cell>
          <cell r="B1082" t="str">
            <v>3371</v>
          </cell>
          <cell r="C1082"/>
          <cell r="D1082" t="str">
            <v xml:space="preserve">THÉ DE L'ABBAYE TV </v>
          </cell>
          <cell r="E1082"/>
          <cell r="F1082">
            <v>3.03</v>
          </cell>
          <cell r="G1082" t="str">
            <v>5.5</v>
          </cell>
          <cell r="H1082"/>
          <cell r="I1082"/>
          <cell r="J1082"/>
          <cell r="K1082">
            <v>9.9</v>
          </cell>
          <cell r="L1082"/>
          <cell r="M1082"/>
          <cell r="N1082"/>
          <cell r="O1082"/>
          <cell r="P1082"/>
          <cell r="Q1082"/>
          <cell r="R1082"/>
          <cell r="S1082"/>
          <cell r="T1082"/>
          <cell r="U1082"/>
          <cell r="V1082"/>
          <cell r="W1082"/>
          <cell r="X1082"/>
          <cell r="Y1082"/>
          <cell r="Z1082"/>
          <cell r="AA1082" t="str">
            <v>DAMMANN</v>
          </cell>
          <cell r="AB1082" t="str">
            <v>THE</v>
          </cell>
        </row>
        <row r="1083">
          <cell r="A1083">
            <v>9999000033716</v>
          </cell>
          <cell r="B1083" t="str">
            <v>P3371</v>
          </cell>
          <cell r="C1083"/>
          <cell r="D1083" t="str">
            <v xml:space="preserve">THÉ DE L'ABBAYE TV </v>
          </cell>
          <cell r="E1083"/>
          <cell r="F1083">
            <v>30.31</v>
          </cell>
          <cell r="G1083" t="str">
            <v>5.5</v>
          </cell>
          <cell r="H1083"/>
          <cell r="I1083"/>
          <cell r="J1083"/>
          <cell r="K1083">
            <v>99</v>
          </cell>
          <cell r="L1083"/>
          <cell r="M1083"/>
          <cell r="N1083"/>
          <cell r="O1083"/>
          <cell r="P1083"/>
          <cell r="Q1083"/>
          <cell r="R1083"/>
          <cell r="S1083"/>
          <cell r="T1083"/>
          <cell r="U1083"/>
          <cell r="V1083"/>
          <cell r="W1083"/>
          <cell r="X1083"/>
          <cell r="Y1083"/>
          <cell r="Z1083"/>
          <cell r="AA1083" t="str">
            <v>DAMMANN-P</v>
          </cell>
          <cell r="AB1083" t="str">
            <v>THE</v>
          </cell>
        </row>
        <row r="1084">
          <cell r="A1084">
            <v>2080675390</v>
          </cell>
          <cell r="B1084" t="str">
            <v>A000089</v>
          </cell>
          <cell r="C1084"/>
          <cell r="D1084" t="str">
            <v>THE DE LA LECTRICE HERBATICA</v>
          </cell>
          <cell r="E1084"/>
          <cell r="F1084">
            <v>4.1500000000000004</v>
          </cell>
          <cell r="G1084" t="str">
            <v>5.5</v>
          </cell>
          <cell r="H1084"/>
          <cell r="I1084"/>
          <cell r="J1084"/>
          <cell r="K1084">
            <v>9.9</v>
          </cell>
          <cell r="L1084"/>
          <cell r="M1084"/>
          <cell r="N1084"/>
          <cell r="O1084"/>
          <cell r="P1084"/>
          <cell r="Q1084"/>
          <cell r="R1084"/>
          <cell r="S1084"/>
          <cell r="T1084"/>
          <cell r="U1084"/>
          <cell r="V1084"/>
          <cell r="W1084"/>
          <cell r="X1084"/>
          <cell r="Y1084"/>
          <cell r="Z1084"/>
          <cell r="AA1084" t="str">
            <v>EASTTARGET</v>
          </cell>
          <cell r="AB1084" t="str">
            <v>THE</v>
          </cell>
        </row>
        <row r="1085">
          <cell r="A1085">
            <v>9999000000732</v>
          </cell>
          <cell r="B1085" t="str">
            <v>P73</v>
          </cell>
          <cell r="C1085"/>
          <cell r="D1085" t="str">
            <v>THÉ DES DIVAS</v>
          </cell>
          <cell r="E1085"/>
          <cell r="F1085">
            <v>19.7</v>
          </cell>
          <cell r="G1085" t="str">
            <v>5.5</v>
          </cell>
          <cell r="H1085"/>
          <cell r="I1085"/>
          <cell r="J1085"/>
          <cell r="K1085">
            <v>64</v>
          </cell>
          <cell r="L1085"/>
          <cell r="M1085"/>
          <cell r="N1085"/>
          <cell r="O1085"/>
          <cell r="P1085"/>
          <cell r="Q1085"/>
          <cell r="R1085"/>
          <cell r="S1085"/>
          <cell r="T1085"/>
          <cell r="U1085"/>
          <cell r="V1085"/>
          <cell r="W1085"/>
          <cell r="X1085"/>
          <cell r="Y1085"/>
          <cell r="Z1085"/>
          <cell r="AA1085" t="str">
            <v>DAMMANN-P</v>
          </cell>
          <cell r="AB1085" t="str">
            <v>THE</v>
          </cell>
        </row>
        <row r="1086">
          <cell r="A1086">
            <v>73</v>
          </cell>
          <cell r="B1086" t="str">
            <v>73</v>
          </cell>
          <cell r="C1086"/>
          <cell r="D1086" t="str">
            <v>THÉ DES DIVAS</v>
          </cell>
          <cell r="E1086"/>
          <cell r="F1086">
            <v>1.97</v>
          </cell>
          <cell r="G1086" t="str">
            <v>5.5</v>
          </cell>
          <cell r="H1086"/>
          <cell r="I1086"/>
          <cell r="J1086"/>
          <cell r="K1086">
            <v>6.4</v>
          </cell>
          <cell r="L1086"/>
          <cell r="M1086"/>
          <cell r="N1086"/>
          <cell r="O1086"/>
          <cell r="P1086"/>
          <cell r="Q1086"/>
          <cell r="R1086"/>
          <cell r="S1086"/>
          <cell r="T1086"/>
          <cell r="U1086"/>
          <cell r="V1086"/>
          <cell r="W1086"/>
          <cell r="X1086"/>
          <cell r="Y1086"/>
          <cell r="Z1086"/>
          <cell r="AA1086" t="str">
            <v>DAMMANN</v>
          </cell>
          <cell r="AB1086" t="str">
            <v>THE</v>
          </cell>
        </row>
        <row r="1087">
          <cell r="A1087">
            <v>972</v>
          </cell>
          <cell r="B1087" t="str">
            <v>972</v>
          </cell>
          <cell r="C1087"/>
          <cell r="D1087" t="str">
            <v>THÉ DES POETES TN</v>
          </cell>
          <cell r="E1087"/>
          <cell r="F1087">
            <v>1.97</v>
          </cell>
          <cell r="G1087" t="str">
            <v>5.5</v>
          </cell>
          <cell r="H1087"/>
          <cell r="I1087"/>
          <cell r="J1087"/>
          <cell r="K1087">
            <v>6.4</v>
          </cell>
          <cell r="L1087"/>
          <cell r="M1087"/>
          <cell r="N1087"/>
          <cell r="O1087"/>
          <cell r="P1087"/>
          <cell r="Q1087"/>
          <cell r="R1087"/>
          <cell r="S1087"/>
          <cell r="T1087"/>
          <cell r="U1087"/>
          <cell r="V1087"/>
          <cell r="W1087"/>
          <cell r="X1087"/>
          <cell r="Y1087"/>
          <cell r="Z1087"/>
          <cell r="AA1087" t="str">
            <v>DAMMANN</v>
          </cell>
          <cell r="AB1087" t="str">
            <v>THE</v>
          </cell>
        </row>
        <row r="1088">
          <cell r="A1088">
            <v>9999000009728</v>
          </cell>
          <cell r="B1088" t="str">
            <v>P972</v>
          </cell>
          <cell r="C1088"/>
          <cell r="D1088" t="str">
            <v>THÉ DES POETES TN</v>
          </cell>
          <cell r="E1088"/>
          <cell r="F1088">
            <v>19.7</v>
          </cell>
          <cell r="G1088" t="str">
            <v>5.5</v>
          </cell>
          <cell r="H1088"/>
          <cell r="I1088"/>
          <cell r="J1088"/>
          <cell r="K1088">
            <v>64</v>
          </cell>
          <cell r="L1088"/>
          <cell r="M1088"/>
          <cell r="N1088"/>
          <cell r="O1088"/>
          <cell r="P1088"/>
          <cell r="Q1088"/>
          <cell r="R1088"/>
          <cell r="S1088"/>
          <cell r="T1088"/>
          <cell r="U1088"/>
          <cell r="V1088"/>
          <cell r="W1088"/>
          <cell r="X1088"/>
          <cell r="Y1088"/>
          <cell r="Z1088"/>
          <cell r="AA1088" t="str">
            <v>DAMMANN-P</v>
          </cell>
          <cell r="AB1088" t="str">
            <v>THE</v>
          </cell>
        </row>
        <row r="1089">
          <cell r="A1089">
            <v>4226</v>
          </cell>
          <cell r="B1089" t="str">
            <v>4226</v>
          </cell>
          <cell r="C1089"/>
          <cell r="D1089" t="str">
            <v>THÉ DES RIADS</v>
          </cell>
          <cell r="E1089"/>
          <cell r="F1089">
            <v>2.88</v>
          </cell>
          <cell r="G1089" t="str">
            <v>5.5</v>
          </cell>
          <cell r="H1089"/>
          <cell r="I1089"/>
          <cell r="J1089"/>
          <cell r="K1089">
            <v>9.4</v>
          </cell>
          <cell r="L1089"/>
          <cell r="M1089"/>
          <cell r="N1089"/>
          <cell r="O1089"/>
          <cell r="P1089"/>
          <cell r="Q1089"/>
          <cell r="R1089"/>
          <cell r="S1089"/>
          <cell r="T1089"/>
          <cell r="U1089"/>
          <cell r="V1089"/>
          <cell r="W1089"/>
          <cell r="X1089"/>
          <cell r="Y1089"/>
          <cell r="Z1089"/>
          <cell r="AA1089" t="str">
            <v>DAMMANN</v>
          </cell>
          <cell r="AB1089" t="str">
            <v>THE</v>
          </cell>
        </row>
        <row r="1090">
          <cell r="A1090">
            <v>9999000042268</v>
          </cell>
          <cell r="B1090" t="str">
            <v>P4226</v>
          </cell>
          <cell r="C1090"/>
          <cell r="D1090" t="str">
            <v>THÉ DES RIADS</v>
          </cell>
          <cell r="E1090"/>
          <cell r="F1090">
            <v>28.79</v>
          </cell>
          <cell r="G1090" t="str">
            <v>5.5</v>
          </cell>
          <cell r="H1090"/>
          <cell r="I1090"/>
          <cell r="J1090"/>
          <cell r="K1090">
            <v>94</v>
          </cell>
          <cell r="L1090"/>
          <cell r="M1090"/>
          <cell r="N1090"/>
          <cell r="O1090"/>
          <cell r="P1090"/>
          <cell r="Q1090"/>
          <cell r="R1090"/>
          <cell r="S1090"/>
          <cell r="T1090"/>
          <cell r="U1090"/>
          <cell r="V1090"/>
          <cell r="W1090"/>
          <cell r="X1090"/>
          <cell r="Y1090"/>
          <cell r="Z1090"/>
          <cell r="AA1090" t="str">
            <v>DAMMANN-P</v>
          </cell>
          <cell r="AB1090" t="str">
            <v>THE</v>
          </cell>
        </row>
        <row r="1091">
          <cell r="A1091"/>
          <cell r="B1091" t="str">
            <v>A00329</v>
          </cell>
          <cell r="C1091"/>
          <cell r="D1091" t="str">
            <v>THE NOIR AROMATISÉ</v>
          </cell>
          <cell r="E1091"/>
          <cell r="F1091" t="str">
            <v/>
          </cell>
          <cell r="G1091" t="str">
            <v>10</v>
          </cell>
          <cell r="H1091"/>
          <cell r="I1091"/>
          <cell r="J1091"/>
          <cell r="K1091">
            <v>3.3</v>
          </cell>
          <cell r="L1091"/>
          <cell r="M1091"/>
          <cell r="N1091"/>
          <cell r="O1091"/>
          <cell r="P1091"/>
          <cell r="Q1091"/>
          <cell r="R1091"/>
          <cell r="S1091"/>
          <cell r="T1091"/>
          <cell r="U1091"/>
          <cell r="V1091"/>
          <cell r="W1091"/>
          <cell r="X1091"/>
          <cell r="Y1091"/>
          <cell r="Z1091"/>
          <cell r="AA1091" t="str">
            <v>SDT</v>
          </cell>
          <cell r="AB1091" t="str">
            <v>SALON DE THE</v>
          </cell>
        </row>
        <row r="1092">
          <cell r="A1092"/>
          <cell r="B1092" t="str">
            <v>A00328</v>
          </cell>
          <cell r="C1092"/>
          <cell r="D1092" t="str">
            <v>THE NOIR NATURE</v>
          </cell>
          <cell r="E1092"/>
          <cell r="F1092" t="str">
            <v/>
          </cell>
          <cell r="G1092" t="str">
            <v>10</v>
          </cell>
          <cell r="H1092"/>
          <cell r="I1092"/>
          <cell r="J1092"/>
          <cell r="K1092">
            <v>3</v>
          </cell>
          <cell r="L1092"/>
          <cell r="M1092"/>
          <cell r="N1092"/>
          <cell r="O1092"/>
          <cell r="P1092"/>
          <cell r="Q1092"/>
          <cell r="R1092"/>
          <cell r="S1092"/>
          <cell r="T1092"/>
          <cell r="U1092"/>
          <cell r="V1092"/>
          <cell r="W1092"/>
          <cell r="X1092"/>
          <cell r="Y1092"/>
          <cell r="Z1092"/>
          <cell r="AA1092" t="str">
            <v>SDT</v>
          </cell>
          <cell r="AB1092" t="str">
            <v>SALON DE THE</v>
          </cell>
        </row>
        <row r="1093">
          <cell r="A1093"/>
          <cell r="B1093" t="str">
            <v>A00335</v>
          </cell>
          <cell r="C1093"/>
          <cell r="D1093" t="str">
            <v>THÉ OOLONG</v>
          </cell>
          <cell r="E1093"/>
          <cell r="F1093" t="str">
            <v/>
          </cell>
          <cell r="G1093" t="str">
            <v>10</v>
          </cell>
          <cell r="H1093"/>
          <cell r="I1093"/>
          <cell r="J1093"/>
          <cell r="K1093">
            <v>4.2</v>
          </cell>
          <cell r="L1093"/>
          <cell r="M1093"/>
          <cell r="N1093"/>
          <cell r="O1093"/>
          <cell r="P1093"/>
          <cell r="Q1093"/>
          <cell r="R1093"/>
          <cell r="S1093"/>
          <cell r="T1093"/>
          <cell r="U1093"/>
          <cell r="V1093"/>
          <cell r="W1093"/>
          <cell r="X1093"/>
          <cell r="Y1093"/>
          <cell r="Z1093"/>
          <cell r="AA1093" t="str">
            <v>SDT</v>
          </cell>
          <cell r="AB1093" t="str">
            <v>SALON DE THE</v>
          </cell>
        </row>
        <row r="1094">
          <cell r="A1094"/>
          <cell r="B1094" t="str">
            <v>A00331</v>
          </cell>
          <cell r="C1094"/>
          <cell r="D1094" t="str">
            <v>THE VERT AROMATISÉ</v>
          </cell>
          <cell r="E1094"/>
          <cell r="F1094" t="str">
            <v/>
          </cell>
          <cell r="G1094" t="str">
            <v>10</v>
          </cell>
          <cell r="H1094"/>
          <cell r="I1094"/>
          <cell r="J1094"/>
          <cell r="K1094">
            <v>3.5</v>
          </cell>
          <cell r="L1094"/>
          <cell r="M1094"/>
          <cell r="N1094"/>
          <cell r="O1094"/>
          <cell r="P1094"/>
          <cell r="Q1094"/>
          <cell r="R1094"/>
          <cell r="S1094"/>
          <cell r="T1094"/>
          <cell r="U1094"/>
          <cell r="V1094"/>
          <cell r="W1094"/>
          <cell r="X1094"/>
          <cell r="Y1094"/>
          <cell r="Z1094"/>
          <cell r="AA1094" t="str">
            <v>SDT</v>
          </cell>
          <cell r="AB1094" t="str">
            <v>SALON DE THE</v>
          </cell>
        </row>
        <row r="1095">
          <cell r="A1095"/>
          <cell r="B1095" t="str">
            <v>A000180</v>
          </cell>
          <cell r="C1095"/>
          <cell r="D1095" t="str">
            <v>THE VERT AROMATISÉ EXCP</v>
          </cell>
          <cell r="E1095"/>
          <cell r="F1095" t="str">
            <v/>
          </cell>
          <cell r="G1095" t="str">
            <v>10</v>
          </cell>
          <cell r="H1095"/>
          <cell r="I1095"/>
          <cell r="J1095"/>
          <cell r="K1095">
            <v>3.8</v>
          </cell>
          <cell r="L1095"/>
          <cell r="M1095"/>
          <cell r="N1095"/>
          <cell r="O1095"/>
          <cell r="P1095"/>
          <cell r="Q1095"/>
          <cell r="R1095"/>
          <cell r="S1095"/>
          <cell r="T1095"/>
          <cell r="U1095"/>
          <cell r="V1095"/>
          <cell r="W1095"/>
          <cell r="X1095"/>
          <cell r="Y1095"/>
          <cell r="Z1095"/>
          <cell r="AA1095" t="str">
            <v>SDT</v>
          </cell>
          <cell r="AB1095" t="str">
            <v>SALON DE THE</v>
          </cell>
        </row>
        <row r="1096">
          <cell r="A1096">
            <v>9999000003757</v>
          </cell>
          <cell r="B1096" t="str">
            <v>P375</v>
          </cell>
          <cell r="C1096"/>
          <cell r="D1096" t="str">
            <v>THÉ VERT CHAÏ</v>
          </cell>
          <cell r="E1096"/>
          <cell r="F1096">
            <v>30.31</v>
          </cell>
          <cell r="G1096" t="str">
            <v>5.5</v>
          </cell>
          <cell r="H1096"/>
          <cell r="I1096"/>
          <cell r="J1096"/>
          <cell r="K1096">
            <v>99</v>
          </cell>
          <cell r="L1096"/>
          <cell r="M1096"/>
          <cell r="N1096"/>
          <cell r="O1096"/>
          <cell r="P1096"/>
          <cell r="Q1096"/>
          <cell r="R1096"/>
          <cell r="S1096"/>
          <cell r="T1096"/>
          <cell r="U1096"/>
          <cell r="V1096"/>
          <cell r="W1096"/>
          <cell r="X1096"/>
          <cell r="Y1096"/>
          <cell r="Z1096"/>
          <cell r="AA1096" t="str">
            <v>DAMMANN-P</v>
          </cell>
          <cell r="AB1096" t="str">
            <v>THE</v>
          </cell>
        </row>
        <row r="1097">
          <cell r="A1097">
            <v>375</v>
          </cell>
          <cell r="B1097" t="str">
            <v>375</v>
          </cell>
          <cell r="C1097"/>
          <cell r="D1097" t="str">
            <v>THÉ VERT CHAÏ</v>
          </cell>
          <cell r="E1097"/>
          <cell r="F1097">
            <v>3.03</v>
          </cell>
          <cell r="G1097" t="str">
            <v>5.5</v>
          </cell>
          <cell r="H1097"/>
          <cell r="I1097"/>
          <cell r="J1097"/>
          <cell r="K1097">
            <v>9.9</v>
          </cell>
          <cell r="L1097"/>
          <cell r="M1097"/>
          <cell r="N1097"/>
          <cell r="O1097"/>
          <cell r="P1097"/>
          <cell r="Q1097"/>
          <cell r="R1097"/>
          <cell r="S1097"/>
          <cell r="T1097"/>
          <cell r="U1097"/>
          <cell r="V1097"/>
          <cell r="W1097"/>
          <cell r="X1097"/>
          <cell r="Y1097"/>
          <cell r="Z1097"/>
          <cell r="AA1097" t="str">
            <v>DAMMANN</v>
          </cell>
          <cell r="AB1097" t="str">
            <v>THE</v>
          </cell>
        </row>
        <row r="1098">
          <cell r="A1098"/>
          <cell r="B1098" t="str">
            <v>A00334</v>
          </cell>
          <cell r="C1098"/>
          <cell r="D1098" t="str">
            <v>THE VERT D'EXCEPTION</v>
          </cell>
          <cell r="E1098"/>
          <cell r="F1098" t="str">
            <v/>
          </cell>
          <cell r="G1098" t="str">
            <v>10</v>
          </cell>
          <cell r="H1098"/>
          <cell r="I1098"/>
          <cell r="J1098"/>
          <cell r="K1098">
            <v>4</v>
          </cell>
          <cell r="L1098"/>
          <cell r="M1098"/>
          <cell r="N1098"/>
          <cell r="O1098"/>
          <cell r="P1098"/>
          <cell r="Q1098"/>
          <cell r="R1098"/>
          <cell r="S1098"/>
          <cell r="T1098"/>
          <cell r="U1098"/>
          <cell r="V1098"/>
          <cell r="W1098"/>
          <cell r="X1098"/>
          <cell r="Y1098"/>
          <cell r="Z1098"/>
          <cell r="AA1098" t="str">
            <v>SDT</v>
          </cell>
          <cell r="AB1098" t="str">
            <v>SALON DE THE</v>
          </cell>
        </row>
        <row r="1099">
          <cell r="A1099"/>
          <cell r="B1099" t="str">
            <v>A00330</v>
          </cell>
          <cell r="C1099"/>
          <cell r="D1099" t="str">
            <v>THE VERT NATURE</v>
          </cell>
          <cell r="E1099"/>
          <cell r="F1099" t="str">
            <v/>
          </cell>
          <cell r="G1099" t="str">
            <v>10</v>
          </cell>
          <cell r="H1099"/>
          <cell r="I1099"/>
          <cell r="J1099"/>
          <cell r="K1099">
            <v>3</v>
          </cell>
          <cell r="L1099"/>
          <cell r="M1099"/>
          <cell r="N1099"/>
          <cell r="O1099"/>
          <cell r="P1099"/>
          <cell r="Q1099"/>
          <cell r="R1099"/>
          <cell r="S1099"/>
          <cell r="T1099"/>
          <cell r="U1099"/>
          <cell r="V1099"/>
          <cell r="W1099"/>
          <cell r="X1099"/>
          <cell r="Y1099"/>
          <cell r="Z1099"/>
          <cell r="AA1099" t="str">
            <v>SDT</v>
          </cell>
          <cell r="AB1099" t="str">
            <v>SALON DE THE</v>
          </cell>
        </row>
        <row r="1100">
          <cell r="A1100">
            <v>3560234486966</v>
          </cell>
          <cell r="B1100" t="str">
            <v>150.091</v>
          </cell>
          <cell r="C1100"/>
          <cell r="D1100" t="str">
            <v>THEIERE BOROS.85CL</v>
          </cell>
          <cell r="E1100"/>
          <cell r="F1100">
            <v>8.4</v>
          </cell>
          <cell r="G1100" t="str">
            <v>20</v>
          </cell>
          <cell r="H1100"/>
          <cell r="I1100"/>
          <cell r="J1100"/>
          <cell r="K1100">
            <v>22.9</v>
          </cell>
          <cell r="L1100"/>
          <cell r="M1100"/>
          <cell r="N1100"/>
          <cell r="O1100"/>
          <cell r="P1100"/>
          <cell r="Q1100"/>
          <cell r="R1100"/>
          <cell r="S1100"/>
          <cell r="T1100"/>
          <cell r="U1100"/>
          <cell r="V1100"/>
          <cell r="W1100"/>
          <cell r="X1100"/>
          <cell r="Y1100"/>
          <cell r="Z1100"/>
          <cell r="AA1100" t="str">
            <v>EASTTARGET</v>
          </cell>
          <cell r="AB1100" t="str">
            <v>ACC/VAISSELLE</v>
          </cell>
        </row>
        <row r="1101">
          <cell r="A1101">
            <v>4260123153106</v>
          </cell>
          <cell r="B1101" t="str">
            <v>297</v>
          </cell>
          <cell r="C1101"/>
          <cell r="D1101" t="str">
            <v>THEIERE BOROSILICATE + FILTRE 1 LITRE</v>
          </cell>
          <cell r="E1101"/>
          <cell r="F1101">
            <v>12.9</v>
          </cell>
          <cell r="G1101" t="str">
            <v>20</v>
          </cell>
          <cell r="H1101"/>
          <cell r="I1101"/>
          <cell r="J1101"/>
          <cell r="K1101">
            <v>32.9</v>
          </cell>
          <cell r="L1101"/>
          <cell r="M1101"/>
          <cell r="N1101"/>
          <cell r="O1101"/>
          <cell r="P1101"/>
          <cell r="Q1101"/>
          <cell r="R1101"/>
          <cell r="S1101"/>
          <cell r="T1101"/>
          <cell r="U1101"/>
          <cell r="V1101"/>
          <cell r="W1101"/>
          <cell r="X1101"/>
          <cell r="Y1101"/>
          <cell r="Z1101"/>
          <cell r="AA1101" t="str">
            <v>EASTTARGET</v>
          </cell>
          <cell r="AB1101" t="str">
            <v>ACC/VAISSELLE</v>
          </cell>
        </row>
        <row r="1102">
          <cell r="A1102" t="str">
            <v>TC1200</v>
          </cell>
          <cell r="B1102" t="str">
            <v>TC1200</v>
          </cell>
          <cell r="C1102"/>
          <cell r="D1102" t="str">
            <v>THEIERE BOROSILICATE 1.2L</v>
          </cell>
          <cell r="E1102"/>
          <cell r="F1102">
            <v>18.5</v>
          </cell>
          <cell r="G1102" t="str">
            <v>20</v>
          </cell>
          <cell r="H1102"/>
          <cell r="I1102"/>
          <cell r="J1102"/>
          <cell r="K1102">
            <v>47.9</v>
          </cell>
          <cell r="L1102"/>
          <cell r="M1102"/>
          <cell r="N1102"/>
          <cell r="O1102"/>
          <cell r="P1102"/>
          <cell r="Q1102"/>
          <cell r="R1102"/>
          <cell r="S1102"/>
          <cell r="T1102"/>
          <cell r="U1102"/>
          <cell r="V1102"/>
          <cell r="W1102"/>
          <cell r="X1102"/>
          <cell r="Y1102"/>
          <cell r="Z1102"/>
          <cell r="AA1102" t="str">
            <v>EASTTARGET</v>
          </cell>
          <cell r="AB1102" t="str">
            <v>ACC/VAISSELLE</v>
          </cell>
        </row>
        <row r="1103">
          <cell r="A1103">
            <v>9999000000756</v>
          </cell>
          <cell r="B1103" t="str">
            <v>TC750</v>
          </cell>
          <cell r="C1103"/>
          <cell r="D1103" t="str">
            <v>THEIERE BOROSILICATE 750ML</v>
          </cell>
          <cell r="E1103"/>
          <cell r="F1103">
            <v>13</v>
          </cell>
          <cell r="G1103" t="str">
            <v>20</v>
          </cell>
          <cell r="H1103"/>
          <cell r="I1103"/>
          <cell r="J1103"/>
          <cell r="K1103">
            <v>32.9</v>
          </cell>
          <cell r="L1103"/>
          <cell r="M1103"/>
          <cell r="N1103"/>
          <cell r="O1103"/>
          <cell r="P1103"/>
          <cell r="Q1103"/>
          <cell r="R1103"/>
          <cell r="S1103"/>
          <cell r="T1103"/>
          <cell r="U1103"/>
          <cell r="V1103"/>
          <cell r="W1103"/>
          <cell r="X1103"/>
          <cell r="Y1103"/>
          <cell r="Z1103"/>
          <cell r="AA1103" t="str">
            <v>EASTTARGET</v>
          </cell>
          <cell r="AB1103" t="str">
            <v>ACC/VAISSELLE</v>
          </cell>
        </row>
        <row r="1104">
          <cell r="A1104" t="str">
            <v>TC350</v>
          </cell>
          <cell r="B1104" t="str">
            <v>TC350</v>
          </cell>
          <cell r="C1104"/>
          <cell r="D1104" t="str">
            <v>THEIERE BOROSILICATE 350ML</v>
          </cell>
          <cell r="E1104"/>
          <cell r="F1104">
            <v>9.9</v>
          </cell>
          <cell r="G1104" t="str">
            <v>20</v>
          </cell>
          <cell r="H1104"/>
          <cell r="I1104"/>
          <cell r="J1104"/>
          <cell r="K1104">
            <v>26.9</v>
          </cell>
          <cell r="L1104"/>
          <cell r="M1104"/>
          <cell r="N1104"/>
          <cell r="O1104"/>
          <cell r="P1104"/>
          <cell r="Q1104"/>
          <cell r="R1104"/>
          <cell r="S1104"/>
          <cell r="T1104"/>
          <cell r="U1104"/>
          <cell r="V1104"/>
          <cell r="W1104"/>
          <cell r="X1104"/>
          <cell r="Y1104"/>
          <cell r="Z1104"/>
          <cell r="AA1104" t="str">
            <v>EASTTARGET</v>
          </cell>
          <cell r="AB1104" t="str">
            <v>ACC/VAISSELLE</v>
          </cell>
        </row>
        <row r="1105">
          <cell r="A1105" t="str">
            <v>TC950</v>
          </cell>
          <cell r="B1105" t="str">
            <v>TC950</v>
          </cell>
          <cell r="C1105"/>
          <cell r="D1105" t="str">
            <v>THEIERE BOROSILICATE 950ML</v>
          </cell>
          <cell r="E1105"/>
          <cell r="F1105">
            <v>15.7</v>
          </cell>
          <cell r="G1105" t="str">
            <v>20</v>
          </cell>
          <cell r="H1105"/>
          <cell r="I1105"/>
          <cell r="J1105"/>
          <cell r="K1105">
            <v>39.9</v>
          </cell>
          <cell r="L1105"/>
          <cell r="M1105"/>
          <cell r="N1105"/>
          <cell r="O1105"/>
          <cell r="P1105"/>
          <cell r="Q1105"/>
          <cell r="R1105"/>
          <cell r="S1105"/>
          <cell r="T1105"/>
          <cell r="U1105"/>
          <cell r="V1105"/>
          <cell r="W1105"/>
          <cell r="X1105"/>
          <cell r="Y1105"/>
          <cell r="Z1105"/>
          <cell r="AA1105" t="str">
            <v>EASTTARGET</v>
          </cell>
          <cell r="AB1105" t="str">
            <v>ACC/VAISSELLE</v>
          </cell>
        </row>
        <row r="1106">
          <cell r="A1106">
            <v>8059018033472</v>
          </cell>
          <cell r="B1106" t="str">
            <v>EG1012</v>
          </cell>
          <cell r="C1106"/>
          <cell r="D1106" t="str">
            <v>THEIERE BROTO COEUR 470 ML</v>
          </cell>
          <cell r="E1106"/>
          <cell r="F1106">
            <v>13.2</v>
          </cell>
          <cell r="G1106" t="str">
            <v>20</v>
          </cell>
          <cell r="H1106"/>
          <cell r="I1106"/>
          <cell r="J1106"/>
          <cell r="K1106">
            <v>33.5</v>
          </cell>
          <cell r="L1106"/>
          <cell r="M1106"/>
          <cell r="N1106"/>
          <cell r="O1106"/>
          <cell r="P1106"/>
          <cell r="Q1106"/>
          <cell r="R1106"/>
          <cell r="S1106"/>
          <cell r="T1106"/>
          <cell r="U1106"/>
          <cell r="V1106"/>
          <cell r="W1106"/>
          <cell r="X1106"/>
          <cell r="Y1106"/>
          <cell r="Z1106"/>
          <cell r="AA1106" t="str">
            <v>SOCADIS</v>
          </cell>
          <cell r="AB1106" t="str">
            <v>ACC/VAISSELLE</v>
          </cell>
        </row>
        <row r="1107">
          <cell r="A1107">
            <v>4260123159405</v>
          </cell>
          <cell r="B1107" t="str">
            <v>A000154</v>
          </cell>
          <cell r="C1107"/>
          <cell r="D1107" t="str">
            <v>THEIERE CREANO BOROSILACATE 0.8L</v>
          </cell>
          <cell r="E1107"/>
          <cell r="F1107">
            <v>10.9</v>
          </cell>
          <cell r="G1107" t="str">
            <v>20</v>
          </cell>
          <cell r="H1107"/>
          <cell r="I1107"/>
          <cell r="J1107"/>
          <cell r="K1107">
            <v>27.9</v>
          </cell>
          <cell r="L1107"/>
          <cell r="M1107"/>
          <cell r="N1107"/>
          <cell r="O1107"/>
          <cell r="P1107"/>
          <cell r="Q1107"/>
          <cell r="R1107"/>
          <cell r="S1107"/>
          <cell r="T1107"/>
          <cell r="U1107"/>
          <cell r="V1107"/>
          <cell r="W1107"/>
          <cell r="X1107"/>
          <cell r="Y1107"/>
          <cell r="Z1107"/>
          <cell r="AA1107" t="str">
            <v>EASTTARGET</v>
          </cell>
          <cell r="AB1107" t="str">
            <v>ACC/VAISSELLE</v>
          </cell>
        </row>
        <row r="1108">
          <cell r="A1108">
            <v>10000205</v>
          </cell>
          <cell r="B1108" t="str">
            <v>A00227</v>
          </cell>
          <cell r="C1108"/>
          <cell r="D1108" t="str">
            <v>THEIERE DAMMANN VERRE</v>
          </cell>
          <cell r="E1108"/>
          <cell r="F1108">
            <v>18.7</v>
          </cell>
          <cell r="G1108" t="str">
            <v>20</v>
          </cell>
          <cell r="H1108"/>
          <cell r="I1108"/>
          <cell r="J1108"/>
          <cell r="K1108">
            <v>39.9</v>
          </cell>
          <cell r="L1108"/>
          <cell r="M1108"/>
          <cell r="N1108"/>
          <cell r="O1108"/>
          <cell r="P1108"/>
          <cell r="Q1108"/>
          <cell r="R1108"/>
          <cell r="S1108"/>
          <cell r="T1108"/>
          <cell r="U1108"/>
          <cell r="V1108"/>
          <cell r="W1108"/>
          <cell r="X1108"/>
          <cell r="Y1108"/>
          <cell r="Z1108"/>
          <cell r="AA1108" t="str">
            <v>DAMMANN-ACC</v>
          </cell>
          <cell r="AB1108" t="str">
            <v>ACC/VAISSELLE</v>
          </cell>
        </row>
        <row r="1109">
          <cell r="A1109">
            <v>8411922088939</v>
          </cell>
          <cell r="B1109" t="str">
            <v>621612</v>
          </cell>
          <cell r="C1109"/>
          <cell r="D1109" t="str">
            <v>THEIERE FONTE 1.2L BALI</v>
          </cell>
          <cell r="E1109"/>
          <cell r="F1109">
            <v>22</v>
          </cell>
          <cell r="G1109" t="str">
            <v>20</v>
          </cell>
          <cell r="H1109"/>
          <cell r="I1109"/>
          <cell r="J1109"/>
          <cell r="K1109">
            <v>57.9</v>
          </cell>
          <cell r="L1109"/>
          <cell r="M1109"/>
          <cell r="N1109"/>
          <cell r="O1109"/>
          <cell r="P1109"/>
          <cell r="Q1109"/>
          <cell r="R1109"/>
          <cell r="S1109"/>
          <cell r="T1109"/>
          <cell r="U1109"/>
          <cell r="V1109"/>
          <cell r="W1109"/>
          <cell r="X1109"/>
          <cell r="Y1109"/>
          <cell r="Z1109"/>
          <cell r="AA1109" t="str">
            <v>EASTTARGET</v>
          </cell>
          <cell r="AB1109" t="str">
            <v>ACC/VAISSELLE</v>
          </cell>
        </row>
        <row r="1110">
          <cell r="A1110">
            <v>8411922084993</v>
          </cell>
          <cell r="B1110" t="str">
            <v>A000162</v>
          </cell>
          <cell r="C1110"/>
          <cell r="D1110" t="str">
            <v>THEIERE FONTE 800ML RGE</v>
          </cell>
          <cell r="E1110"/>
          <cell r="F1110">
            <v>20.9</v>
          </cell>
          <cell r="G1110" t="str">
            <v>20</v>
          </cell>
          <cell r="H1110"/>
          <cell r="I1110"/>
          <cell r="J1110"/>
          <cell r="K1110">
            <v>54.9</v>
          </cell>
          <cell r="L1110"/>
          <cell r="M1110"/>
          <cell r="N1110"/>
          <cell r="O1110"/>
          <cell r="P1110"/>
          <cell r="Q1110"/>
          <cell r="R1110"/>
          <cell r="S1110"/>
          <cell r="T1110"/>
          <cell r="U1110"/>
          <cell r="V1110"/>
          <cell r="W1110"/>
          <cell r="X1110"/>
          <cell r="Y1110"/>
          <cell r="Z1110"/>
          <cell r="AA1110" t="str">
            <v>EASTTARGET</v>
          </cell>
          <cell r="AB1110" t="str">
            <v>ACC/VAISSELLE</v>
          </cell>
        </row>
        <row r="1111">
          <cell r="A1111">
            <v>3560234501966</v>
          </cell>
          <cell r="B1111" t="str">
            <v>A00247</v>
          </cell>
          <cell r="C1111"/>
          <cell r="D1111" t="str">
            <v>THEIERE FONTE BLANCHE 1L</v>
          </cell>
          <cell r="E1111"/>
          <cell r="F1111">
            <v>19.899999999999999</v>
          </cell>
          <cell r="G1111" t="str">
            <v>20</v>
          </cell>
          <cell r="H1111"/>
          <cell r="I1111"/>
          <cell r="J1111"/>
          <cell r="K1111">
            <v>62.9</v>
          </cell>
          <cell r="L1111"/>
          <cell r="M1111"/>
          <cell r="N1111"/>
          <cell r="O1111"/>
          <cell r="P1111"/>
          <cell r="Q1111"/>
          <cell r="R1111"/>
          <cell r="S1111"/>
          <cell r="T1111"/>
          <cell r="U1111"/>
          <cell r="V1111"/>
          <cell r="W1111"/>
          <cell r="X1111"/>
          <cell r="Y1111"/>
          <cell r="Z1111"/>
          <cell r="AA1111" t="str">
            <v>EASTTARGET</v>
          </cell>
          <cell r="AB1111" t="str">
            <v>ACC/VAISSELLE</v>
          </cell>
        </row>
        <row r="1112">
          <cell r="A1112">
            <v>3560238682401</v>
          </cell>
          <cell r="B1112" t="str">
            <v>160645</v>
          </cell>
          <cell r="C1112"/>
          <cell r="D1112" t="str">
            <v>THEIERE FONTE1L P.CUIV</v>
          </cell>
          <cell r="E1112"/>
          <cell r="F1112">
            <v>19.8</v>
          </cell>
          <cell r="G1112" t="str">
            <v>20</v>
          </cell>
          <cell r="H1112"/>
          <cell r="I1112"/>
          <cell r="J1112"/>
          <cell r="K1112">
            <v>51.9</v>
          </cell>
          <cell r="L1112"/>
          <cell r="M1112"/>
          <cell r="N1112"/>
          <cell r="O1112"/>
          <cell r="P1112"/>
          <cell r="Q1112"/>
          <cell r="R1112"/>
          <cell r="S1112"/>
          <cell r="T1112"/>
          <cell r="U1112"/>
          <cell r="V1112"/>
          <cell r="W1112"/>
          <cell r="X1112"/>
          <cell r="Y1112"/>
          <cell r="Z1112"/>
          <cell r="AA1112" t="str">
            <v>EASTTARGET</v>
          </cell>
          <cell r="AB1112" t="str">
            <v>ACC/VAISSELLE</v>
          </cell>
        </row>
        <row r="1113">
          <cell r="A1113">
            <v>8719941054998</v>
          </cell>
          <cell r="B1113" t="str">
            <v>A00286</v>
          </cell>
          <cell r="C1113"/>
          <cell r="D1113" t="str">
            <v>THEIERE ISOTHERME BAMBOU</v>
          </cell>
          <cell r="E1113"/>
          <cell r="F1113">
            <v>14.9</v>
          </cell>
          <cell r="G1113" t="str">
            <v>20</v>
          </cell>
          <cell r="H1113"/>
          <cell r="I1113"/>
          <cell r="J1113"/>
          <cell r="K1113">
            <v>39.9</v>
          </cell>
          <cell r="L1113"/>
          <cell r="M1113"/>
          <cell r="N1113"/>
          <cell r="O1113"/>
          <cell r="P1113"/>
          <cell r="Q1113"/>
          <cell r="R1113"/>
          <cell r="S1113"/>
          <cell r="T1113"/>
          <cell r="U1113"/>
          <cell r="V1113"/>
          <cell r="W1113"/>
          <cell r="X1113"/>
          <cell r="Y1113"/>
          <cell r="Z1113"/>
          <cell r="AA1113" t="str">
            <v>EASTTARGET</v>
          </cell>
          <cell r="AB1113" t="str">
            <v>ACC/VAISSELLE</v>
          </cell>
        </row>
        <row r="1114">
          <cell r="A1114">
            <v>3411800017421</v>
          </cell>
          <cell r="B1114" t="str">
            <v>A00221</v>
          </cell>
          <cell r="C1114"/>
          <cell r="D1114" t="str">
            <v>THEIERE ISOTHERME YOKO DESIGN</v>
          </cell>
          <cell r="E1114"/>
          <cell r="F1114">
            <v>12.9</v>
          </cell>
          <cell r="G1114" t="str">
            <v>20</v>
          </cell>
          <cell r="H1114"/>
          <cell r="I1114"/>
          <cell r="J1114"/>
          <cell r="K1114">
            <v>32.9</v>
          </cell>
          <cell r="L1114"/>
          <cell r="M1114"/>
          <cell r="N1114"/>
          <cell r="O1114"/>
          <cell r="P1114"/>
          <cell r="Q1114"/>
          <cell r="R1114"/>
          <cell r="S1114"/>
          <cell r="T1114"/>
          <cell r="U1114"/>
          <cell r="V1114"/>
          <cell r="W1114"/>
          <cell r="X1114"/>
          <cell r="Y1114"/>
          <cell r="Z1114"/>
          <cell r="AA1114" t="str">
            <v>REPRISE</v>
          </cell>
          <cell r="AB1114" t="str">
            <v>ACC/VAISSELLE</v>
          </cell>
        </row>
        <row r="1115">
          <cell r="A1115">
            <v>5010792945002</v>
          </cell>
          <cell r="B1115" t="str">
            <v>A00275</v>
          </cell>
          <cell r="C1115"/>
          <cell r="D1115" t="str">
            <v>THEIERE LESSER ET PAVEY WILLIAM MORRIS</v>
          </cell>
          <cell r="E1115"/>
          <cell r="F1115">
            <v>16.8</v>
          </cell>
          <cell r="G1115" t="str">
            <v>20</v>
          </cell>
          <cell r="H1115"/>
          <cell r="I1115"/>
          <cell r="J1115"/>
          <cell r="K1115">
            <v>41</v>
          </cell>
          <cell r="L1115"/>
          <cell r="M1115"/>
          <cell r="N1115"/>
          <cell r="O1115"/>
          <cell r="P1115"/>
          <cell r="Q1115"/>
          <cell r="R1115"/>
          <cell r="S1115"/>
          <cell r="T1115"/>
          <cell r="U1115"/>
          <cell r="V1115"/>
          <cell r="W1115"/>
          <cell r="X1115"/>
          <cell r="Y1115"/>
          <cell r="Z1115"/>
          <cell r="AA1115" t="str">
            <v>REPRISE</v>
          </cell>
          <cell r="AB1115" t="str">
            <v>ACC/VAISSELLE</v>
          </cell>
        </row>
        <row r="1116">
          <cell r="A1116">
            <v>5010792939551</v>
          </cell>
          <cell r="B1116" t="str">
            <v>A00271</v>
          </cell>
          <cell r="C1116"/>
          <cell r="D1116" t="str">
            <v>THEIERE POPPY FIELD LESSER ET PAVEY ICD COQUELICOT</v>
          </cell>
          <cell r="E1116"/>
          <cell r="F1116">
            <v>15</v>
          </cell>
          <cell r="G1116" t="str">
            <v>20</v>
          </cell>
          <cell r="H1116"/>
          <cell r="I1116"/>
          <cell r="J1116"/>
          <cell r="K1116" t="str">
            <v/>
          </cell>
          <cell r="L1116"/>
          <cell r="M1116"/>
          <cell r="N1116"/>
          <cell r="O1116"/>
          <cell r="P1116"/>
          <cell r="Q1116"/>
          <cell r="R1116"/>
          <cell r="S1116"/>
          <cell r="T1116"/>
          <cell r="U1116"/>
          <cell r="V1116"/>
          <cell r="W1116"/>
          <cell r="X1116"/>
          <cell r="Y1116"/>
          <cell r="Z1116"/>
          <cell r="AA1116" t="str">
            <v>REPRISE</v>
          </cell>
          <cell r="AB1116" t="str">
            <v>ACC/VAISSELLE</v>
          </cell>
        </row>
        <row r="1117">
          <cell r="A1117">
            <v>5010792943312</v>
          </cell>
          <cell r="B1117" t="str">
            <v>A00274</v>
          </cell>
          <cell r="C1117"/>
          <cell r="D1117" t="str">
            <v xml:space="preserve">THEIERE REDOUTE ROSE LESSER ET PAVEY </v>
          </cell>
          <cell r="E1117"/>
          <cell r="F1117">
            <v>15</v>
          </cell>
          <cell r="G1117" t="str">
            <v>20</v>
          </cell>
          <cell r="H1117"/>
          <cell r="I1117"/>
          <cell r="J1117"/>
          <cell r="K1117">
            <v>37.9</v>
          </cell>
          <cell r="L1117"/>
          <cell r="M1117"/>
          <cell r="N1117"/>
          <cell r="O1117"/>
          <cell r="P1117"/>
          <cell r="Q1117"/>
          <cell r="R1117"/>
          <cell r="S1117"/>
          <cell r="T1117"/>
          <cell r="U1117"/>
          <cell r="V1117"/>
          <cell r="W1117"/>
          <cell r="X1117"/>
          <cell r="Y1117"/>
          <cell r="Z1117"/>
          <cell r="AA1117" t="str">
            <v>REPRISE</v>
          </cell>
          <cell r="AB1117" t="str">
            <v>ACC/VAISSELLE</v>
          </cell>
        </row>
        <row r="1118">
          <cell r="A1118">
            <v>5400586435336</v>
          </cell>
          <cell r="B1118" t="str">
            <v>A00281</v>
          </cell>
          <cell r="C1118"/>
          <cell r="D1118" t="str">
            <v>THEIERE SAKAI</v>
          </cell>
          <cell r="E1118"/>
          <cell r="F1118">
            <v>28.9</v>
          </cell>
          <cell r="G1118" t="str">
            <v>20</v>
          </cell>
          <cell r="H1118"/>
          <cell r="I1118"/>
          <cell r="J1118"/>
          <cell r="K1118">
            <v>74.900000000000006</v>
          </cell>
          <cell r="L1118"/>
          <cell r="M1118"/>
          <cell r="N1118"/>
          <cell r="O1118"/>
          <cell r="P1118"/>
          <cell r="Q1118"/>
          <cell r="R1118"/>
          <cell r="S1118"/>
          <cell r="T1118"/>
          <cell r="U1118"/>
          <cell r="V1118"/>
          <cell r="W1118"/>
          <cell r="X1118"/>
          <cell r="Y1118"/>
          <cell r="Z1118"/>
          <cell r="AA1118" t="str">
            <v>EASTTARGET</v>
          </cell>
          <cell r="AB1118" t="str">
            <v>ACC/VAISSELLE</v>
          </cell>
        </row>
        <row r="1119">
          <cell r="A1119">
            <v>4260123154158</v>
          </cell>
          <cell r="B1119" t="str">
            <v>055</v>
          </cell>
          <cell r="C1119"/>
          <cell r="D1119" t="str">
            <v>THEIERECREANO 850ML BORO</v>
          </cell>
          <cell r="E1119"/>
          <cell r="F1119">
            <v>10.9</v>
          </cell>
          <cell r="G1119" t="str">
            <v>20</v>
          </cell>
          <cell r="H1119"/>
          <cell r="I1119"/>
          <cell r="J1119"/>
          <cell r="K1119">
            <v>28.9</v>
          </cell>
          <cell r="L1119"/>
          <cell r="M1119"/>
          <cell r="N1119"/>
          <cell r="O1119"/>
          <cell r="P1119"/>
          <cell r="Q1119"/>
          <cell r="R1119"/>
          <cell r="S1119"/>
          <cell r="T1119"/>
          <cell r="U1119"/>
          <cell r="V1119"/>
          <cell r="W1119"/>
          <cell r="X1119"/>
          <cell r="Y1119"/>
          <cell r="Z1119"/>
          <cell r="AA1119" t="str">
            <v>EASTTARGET</v>
          </cell>
          <cell r="AB1119" t="str">
            <v>ACC/VAISSELLE</v>
          </cell>
        </row>
        <row r="1120">
          <cell r="A1120">
            <v>9999901101699</v>
          </cell>
          <cell r="B1120" t="str">
            <v>A00302</v>
          </cell>
          <cell r="C1120"/>
          <cell r="D1120" t="str">
            <v>THEIRE BLANCHE OR VICKY</v>
          </cell>
          <cell r="E1120"/>
          <cell r="F1120">
            <v>14.5</v>
          </cell>
          <cell r="G1120" t="str">
            <v>20</v>
          </cell>
          <cell r="H1120"/>
          <cell r="I1120"/>
          <cell r="J1120"/>
          <cell r="K1120">
            <v>27.9</v>
          </cell>
          <cell r="L1120"/>
          <cell r="M1120"/>
          <cell r="N1120"/>
          <cell r="O1120"/>
          <cell r="P1120"/>
          <cell r="Q1120"/>
          <cell r="R1120"/>
          <cell r="S1120"/>
          <cell r="T1120"/>
          <cell r="U1120"/>
          <cell r="V1120"/>
          <cell r="W1120"/>
          <cell r="X1120"/>
          <cell r="Y1120"/>
          <cell r="Z1120"/>
          <cell r="AA1120" t="str">
            <v>REPRISE</v>
          </cell>
          <cell r="AB1120" t="str">
            <v>ACC/VAISSELLE</v>
          </cell>
        </row>
        <row r="1121">
          <cell r="A1121"/>
          <cell r="B1121" t="str">
            <v>A00327</v>
          </cell>
          <cell r="C1121"/>
          <cell r="D1121" t="str">
            <v>THEIRE BLANCHE OR VICKY</v>
          </cell>
          <cell r="E1121"/>
          <cell r="F1121">
            <v>14.5</v>
          </cell>
          <cell r="G1121" t="str">
            <v>20</v>
          </cell>
          <cell r="H1121"/>
          <cell r="I1121"/>
          <cell r="J1121"/>
          <cell r="K1121">
            <v>27.9</v>
          </cell>
          <cell r="L1121"/>
          <cell r="M1121"/>
          <cell r="N1121"/>
          <cell r="O1121"/>
          <cell r="P1121"/>
          <cell r="Q1121"/>
          <cell r="R1121"/>
          <cell r="S1121"/>
          <cell r="T1121"/>
          <cell r="U1121"/>
          <cell r="V1121"/>
          <cell r="W1121"/>
          <cell r="X1121"/>
          <cell r="Y1121"/>
          <cell r="Z1121"/>
          <cell r="AA1121" t="str">
            <v>REPRISE</v>
          </cell>
          <cell r="AB1121" t="str">
            <v>ACC/VAISSELLE</v>
          </cell>
        </row>
        <row r="1122">
          <cell r="A1122">
            <v>4260123158002</v>
          </cell>
          <cell r="B1122" t="str">
            <v>A00263</v>
          </cell>
          <cell r="C1122"/>
          <cell r="D1122" t="str">
            <v>THEIRE DIAMOND DESIGN EAST TARGET</v>
          </cell>
          <cell r="E1122"/>
          <cell r="F1122">
            <v>29.9</v>
          </cell>
          <cell r="G1122" t="str">
            <v>20</v>
          </cell>
          <cell r="H1122"/>
          <cell r="I1122"/>
          <cell r="J1122"/>
          <cell r="K1122">
            <v>69.900000000000006</v>
          </cell>
          <cell r="L1122"/>
          <cell r="M1122"/>
          <cell r="N1122"/>
          <cell r="O1122"/>
          <cell r="P1122"/>
          <cell r="Q1122"/>
          <cell r="R1122"/>
          <cell r="S1122"/>
          <cell r="T1122"/>
          <cell r="U1122"/>
          <cell r="V1122"/>
          <cell r="W1122"/>
          <cell r="X1122"/>
          <cell r="Y1122"/>
          <cell r="Z1122"/>
          <cell r="AA1122" t="str">
            <v>REPRISE</v>
          </cell>
          <cell r="AB1122" t="str">
            <v>ACC/VAISSELLE</v>
          </cell>
        </row>
        <row r="1123">
          <cell r="A1123">
            <v>3259920069537</v>
          </cell>
          <cell r="B1123" t="str">
            <v>A00242</v>
          </cell>
          <cell r="C1123"/>
          <cell r="D1123" t="str">
            <v>THEIRE ECLOSION DAMMAN 0,3L</v>
          </cell>
          <cell r="E1123"/>
          <cell r="F1123">
            <v>8.82</v>
          </cell>
          <cell r="G1123" t="str">
            <v>20</v>
          </cell>
          <cell r="H1123"/>
          <cell r="I1123"/>
          <cell r="J1123"/>
          <cell r="K1123">
            <v>19.899999999999999</v>
          </cell>
          <cell r="L1123"/>
          <cell r="M1123"/>
          <cell r="N1123"/>
          <cell r="O1123"/>
          <cell r="P1123"/>
          <cell r="Q1123"/>
          <cell r="R1123"/>
          <cell r="S1123"/>
          <cell r="T1123"/>
          <cell r="U1123"/>
          <cell r="V1123"/>
          <cell r="W1123"/>
          <cell r="X1123"/>
          <cell r="Y1123"/>
          <cell r="Z1123"/>
          <cell r="AA1123" t="str">
            <v>DAMMANN-ACC</v>
          </cell>
          <cell r="AB1123" t="str">
            <v>ACC/VAISSELLE</v>
          </cell>
        </row>
        <row r="1124">
          <cell r="A1124"/>
          <cell r="B1124" t="str">
            <v>488</v>
          </cell>
          <cell r="C1124"/>
          <cell r="D1124" t="str">
            <v>TILLEUL</v>
          </cell>
          <cell r="E1124"/>
          <cell r="F1124">
            <v>4.3899999999999997</v>
          </cell>
          <cell r="G1124" t="str">
            <v>5.5</v>
          </cell>
          <cell r="H1124"/>
          <cell r="I1124"/>
          <cell r="J1124"/>
          <cell r="K1124">
            <v>15</v>
          </cell>
          <cell r="L1124"/>
          <cell r="M1124"/>
          <cell r="N1124"/>
          <cell r="O1124"/>
          <cell r="P1124"/>
          <cell r="Q1124"/>
          <cell r="R1124"/>
          <cell r="S1124"/>
          <cell r="T1124"/>
          <cell r="U1124"/>
          <cell r="V1124"/>
          <cell r="W1124"/>
          <cell r="X1124"/>
          <cell r="Y1124"/>
          <cell r="Z1124"/>
          <cell r="AA1124" t="str">
            <v>DAMMANN</v>
          </cell>
          <cell r="AB1124" t="str">
            <v>THE</v>
          </cell>
        </row>
        <row r="1125">
          <cell r="A1125">
            <v>9999000004884</v>
          </cell>
          <cell r="B1125" t="str">
            <v>P488</v>
          </cell>
          <cell r="C1125"/>
          <cell r="D1125" t="str">
            <v>TILLEUL</v>
          </cell>
          <cell r="E1125"/>
          <cell r="F1125">
            <v>43.94</v>
          </cell>
          <cell r="G1125" t="str">
            <v>5.5</v>
          </cell>
          <cell r="H1125"/>
          <cell r="I1125"/>
          <cell r="J1125"/>
          <cell r="K1125">
            <v>150</v>
          </cell>
          <cell r="L1125"/>
          <cell r="M1125"/>
          <cell r="N1125"/>
          <cell r="O1125"/>
          <cell r="P1125"/>
          <cell r="Q1125"/>
          <cell r="R1125"/>
          <cell r="S1125"/>
          <cell r="T1125"/>
          <cell r="U1125"/>
          <cell r="V1125"/>
          <cell r="W1125"/>
          <cell r="X1125"/>
          <cell r="Y1125"/>
          <cell r="Z1125"/>
          <cell r="AA1125" t="str">
            <v>DAMMANN-P</v>
          </cell>
          <cell r="AB1125" t="str">
            <v>THE</v>
          </cell>
        </row>
        <row r="1126">
          <cell r="A1126">
            <v>3259920027018</v>
          </cell>
          <cell r="B1126" t="str">
            <v>2701</v>
          </cell>
          <cell r="C1126"/>
          <cell r="D1126" t="str">
            <v>TIN TOUR EIFFEL 100g</v>
          </cell>
          <cell r="E1126"/>
          <cell r="F1126">
            <v>6.35</v>
          </cell>
          <cell r="G1126" t="str">
            <v>5.5</v>
          </cell>
          <cell r="H1126"/>
          <cell r="I1126"/>
          <cell r="J1126"/>
          <cell r="K1126">
            <v>19</v>
          </cell>
          <cell r="L1126"/>
          <cell r="M1126"/>
          <cell r="N1126"/>
          <cell r="O1126"/>
          <cell r="P1126"/>
          <cell r="Q1126"/>
          <cell r="R1126"/>
          <cell r="S1126"/>
          <cell r="T1126"/>
          <cell r="U1126"/>
          <cell r="V1126"/>
          <cell r="W1126"/>
          <cell r="X1126"/>
          <cell r="Y1126"/>
          <cell r="Z1126"/>
          <cell r="AA1126" t="str">
            <v>DAMMANN-B</v>
          </cell>
          <cell r="AB1126" t="str">
            <v>THE BOITES</v>
          </cell>
        </row>
        <row r="1127">
          <cell r="A1127"/>
          <cell r="B1127" t="str">
            <v>A00338</v>
          </cell>
          <cell r="C1127"/>
          <cell r="D1127" t="str">
            <v>TISANE</v>
          </cell>
          <cell r="E1127"/>
          <cell r="F1127" t="str">
            <v/>
          </cell>
          <cell r="G1127" t="str">
            <v>10</v>
          </cell>
          <cell r="H1127"/>
          <cell r="I1127"/>
          <cell r="J1127"/>
          <cell r="K1127">
            <v>3.8</v>
          </cell>
          <cell r="L1127"/>
          <cell r="M1127"/>
          <cell r="N1127"/>
          <cell r="O1127"/>
          <cell r="P1127"/>
          <cell r="Q1127"/>
          <cell r="R1127"/>
          <cell r="S1127"/>
          <cell r="T1127"/>
          <cell r="U1127"/>
          <cell r="V1127"/>
          <cell r="W1127"/>
          <cell r="X1127"/>
          <cell r="Y1127"/>
          <cell r="Z1127"/>
          <cell r="AA1127" t="str">
            <v>SDT</v>
          </cell>
          <cell r="AB1127" t="str">
            <v>SALON DE THE</v>
          </cell>
        </row>
        <row r="1128">
          <cell r="A1128">
            <v>3700324438707</v>
          </cell>
          <cell r="B1128" t="str">
            <v>A00030</v>
          </cell>
          <cell r="C1128"/>
          <cell r="D1128" t="str">
            <v>TISANE BIO BROLOLIS</v>
          </cell>
          <cell r="E1128"/>
          <cell r="F1128">
            <v>5.8</v>
          </cell>
          <cell r="G1128" t="str">
            <v>5.5</v>
          </cell>
          <cell r="H1128"/>
          <cell r="I1128"/>
          <cell r="J1128"/>
          <cell r="K1128">
            <v>13.9</v>
          </cell>
          <cell r="L1128"/>
          <cell r="M1128"/>
          <cell r="N1128"/>
          <cell r="O1128"/>
          <cell r="P1128"/>
          <cell r="Q1128"/>
          <cell r="R1128"/>
          <cell r="S1128"/>
          <cell r="T1128"/>
          <cell r="U1128"/>
          <cell r="V1128"/>
          <cell r="W1128"/>
          <cell r="X1128"/>
          <cell r="Y1128"/>
          <cell r="Z1128"/>
          <cell r="AA1128" t="str">
            <v>TERRE D'OC</v>
          </cell>
          <cell r="AB1128" t="str">
            <v>THE</v>
          </cell>
        </row>
        <row r="1129">
          <cell r="A1129">
            <v>3700324437786</v>
          </cell>
          <cell r="B1129" t="str">
            <v>A00026</v>
          </cell>
          <cell r="C1129"/>
          <cell r="D1129" t="str">
            <v>TISANE BIO CANNELLE ORANGE</v>
          </cell>
          <cell r="E1129"/>
          <cell r="F1129">
            <v>6.95</v>
          </cell>
          <cell r="G1129" t="str">
            <v>5.5</v>
          </cell>
          <cell r="H1129"/>
          <cell r="I1129"/>
          <cell r="J1129"/>
          <cell r="K1129">
            <v>15.2</v>
          </cell>
          <cell r="L1129"/>
          <cell r="M1129"/>
          <cell r="N1129"/>
          <cell r="O1129"/>
          <cell r="P1129"/>
          <cell r="Q1129"/>
          <cell r="R1129"/>
          <cell r="S1129"/>
          <cell r="T1129"/>
          <cell r="U1129"/>
          <cell r="V1129"/>
          <cell r="W1129"/>
          <cell r="X1129"/>
          <cell r="Y1129"/>
          <cell r="Z1129"/>
          <cell r="AA1129" t="str">
            <v>TERRE D'OC</v>
          </cell>
          <cell r="AB1129" t="str">
            <v>THE</v>
          </cell>
        </row>
        <row r="1130">
          <cell r="A1130">
            <v>3700324438691</v>
          </cell>
          <cell r="B1130" t="str">
            <v>TOTILEGCAO100A</v>
          </cell>
          <cell r="C1130"/>
          <cell r="D1130" t="str">
            <v>TISANE BIO CAROTTE</v>
          </cell>
          <cell r="E1130"/>
          <cell r="F1130">
            <v>5.8</v>
          </cell>
          <cell r="G1130" t="str">
            <v>5.5</v>
          </cell>
          <cell r="H1130"/>
          <cell r="I1130"/>
          <cell r="J1130"/>
          <cell r="K1130">
            <v>13.9</v>
          </cell>
          <cell r="L1130"/>
          <cell r="M1130"/>
          <cell r="N1130"/>
          <cell r="O1130"/>
          <cell r="P1130"/>
          <cell r="Q1130"/>
          <cell r="R1130"/>
          <cell r="S1130"/>
          <cell r="T1130"/>
          <cell r="U1130"/>
          <cell r="V1130"/>
          <cell r="W1130"/>
          <cell r="X1130"/>
          <cell r="Y1130"/>
          <cell r="Z1130"/>
          <cell r="AA1130" t="str">
            <v>TERRE D'OC</v>
          </cell>
          <cell r="AB1130" t="str">
            <v>ALIMENTATION 5.50%</v>
          </cell>
        </row>
        <row r="1131">
          <cell r="A1131">
            <v>3700324438714</v>
          </cell>
          <cell r="B1131" t="str">
            <v>A00031</v>
          </cell>
          <cell r="C1131"/>
          <cell r="D1131" t="str">
            <v>TISANE BIO CITROUILLE</v>
          </cell>
          <cell r="E1131"/>
          <cell r="F1131">
            <v>5.8</v>
          </cell>
          <cell r="G1131" t="str">
            <v>5.5</v>
          </cell>
          <cell r="H1131"/>
          <cell r="I1131"/>
          <cell r="J1131"/>
          <cell r="K1131">
            <v>13.9</v>
          </cell>
          <cell r="L1131"/>
          <cell r="M1131"/>
          <cell r="N1131"/>
          <cell r="O1131"/>
          <cell r="P1131"/>
          <cell r="Q1131"/>
          <cell r="R1131"/>
          <cell r="S1131"/>
          <cell r="T1131"/>
          <cell r="U1131"/>
          <cell r="V1131"/>
          <cell r="W1131"/>
          <cell r="X1131"/>
          <cell r="Y1131"/>
          <cell r="Z1131"/>
          <cell r="AA1131" t="str">
            <v>TERRE D'OC</v>
          </cell>
          <cell r="AB1131" t="str">
            <v>THE</v>
          </cell>
        </row>
        <row r="1132">
          <cell r="A1132">
            <v>3700324438684</v>
          </cell>
          <cell r="B1132" t="str">
            <v>TOTILEGTOM070A</v>
          </cell>
          <cell r="C1132"/>
          <cell r="D1132" t="str">
            <v>TISANE BIO TOMATE BASILIC</v>
          </cell>
          <cell r="E1132"/>
          <cell r="F1132">
            <v>5.8</v>
          </cell>
          <cell r="G1132" t="str">
            <v>5.5</v>
          </cell>
          <cell r="H1132"/>
          <cell r="I1132"/>
          <cell r="J1132"/>
          <cell r="K1132">
            <v>12.9</v>
          </cell>
          <cell r="L1132"/>
          <cell r="M1132"/>
          <cell r="N1132"/>
          <cell r="O1132"/>
          <cell r="P1132"/>
          <cell r="Q1132"/>
          <cell r="R1132"/>
          <cell r="S1132"/>
          <cell r="T1132"/>
          <cell r="U1132"/>
          <cell r="V1132"/>
          <cell r="W1132"/>
          <cell r="X1132"/>
          <cell r="Y1132"/>
          <cell r="Z1132"/>
          <cell r="AA1132" t="str">
            <v>TERRE D'OC</v>
          </cell>
          <cell r="AB1132" t="str">
            <v>ALIMENTATION 5.50%</v>
          </cell>
        </row>
        <row r="1133">
          <cell r="A1133">
            <v>9999000008998</v>
          </cell>
          <cell r="B1133" t="str">
            <v>P899</v>
          </cell>
          <cell r="C1133"/>
          <cell r="D1133" t="str">
            <v>TISANE CACAO MENTHE</v>
          </cell>
          <cell r="E1133"/>
          <cell r="F1133">
            <v>31.82</v>
          </cell>
          <cell r="G1133" t="str">
            <v>5.5</v>
          </cell>
          <cell r="H1133"/>
          <cell r="I1133"/>
          <cell r="J1133"/>
          <cell r="K1133">
            <v>109</v>
          </cell>
          <cell r="L1133"/>
          <cell r="M1133"/>
          <cell r="N1133"/>
          <cell r="O1133"/>
          <cell r="P1133"/>
          <cell r="Q1133"/>
          <cell r="R1133"/>
          <cell r="S1133"/>
          <cell r="T1133"/>
          <cell r="U1133"/>
          <cell r="V1133"/>
          <cell r="W1133"/>
          <cell r="X1133"/>
          <cell r="Y1133"/>
          <cell r="Z1133"/>
          <cell r="AA1133" t="str">
            <v>DAMMANN-P</v>
          </cell>
          <cell r="AB1133" t="str">
            <v>THE</v>
          </cell>
        </row>
        <row r="1134">
          <cell r="A1134">
            <v>899</v>
          </cell>
          <cell r="B1134" t="str">
            <v>899</v>
          </cell>
          <cell r="C1134"/>
          <cell r="D1134" t="str">
            <v>TISANE CACAO MENTHE</v>
          </cell>
          <cell r="E1134"/>
          <cell r="F1134">
            <v>3.18</v>
          </cell>
          <cell r="G1134" t="str">
            <v>5.5</v>
          </cell>
          <cell r="H1134"/>
          <cell r="I1134"/>
          <cell r="J1134"/>
          <cell r="K1134">
            <v>10.9</v>
          </cell>
          <cell r="L1134"/>
          <cell r="M1134"/>
          <cell r="N1134"/>
          <cell r="O1134"/>
          <cell r="P1134"/>
          <cell r="Q1134"/>
          <cell r="R1134"/>
          <cell r="S1134"/>
          <cell r="T1134"/>
          <cell r="U1134"/>
          <cell r="V1134"/>
          <cell r="W1134"/>
          <cell r="X1134"/>
          <cell r="Y1134"/>
          <cell r="Z1134"/>
          <cell r="AA1134" t="str">
            <v>DAMMANN</v>
          </cell>
          <cell r="AB1134" t="str">
            <v>THE</v>
          </cell>
        </row>
        <row r="1135">
          <cell r="A1135">
            <v>9999000024028</v>
          </cell>
          <cell r="B1135" t="str">
            <v>P2402</v>
          </cell>
          <cell r="C1135"/>
          <cell r="D1135" t="str">
            <v>TISANE CEREAL LOVER CARAMEL</v>
          </cell>
          <cell r="E1135"/>
          <cell r="F1135">
            <v>30.3</v>
          </cell>
          <cell r="G1135" t="str">
            <v>5.5</v>
          </cell>
          <cell r="H1135"/>
          <cell r="I1135"/>
          <cell r="J1135"/>
          <cell r="K1135">
            <v>98</v>
          </cell>
          <cell r="L1135"/>
          <cell r="M1135"/>
          <cell r="N1135"/>
          <cell r="O1135"/>
          <cell r="P1135"/>
          <cell r="Q1135"/>
          <cell r="R1135"/>
          <cell r="S1135"/>
          <cell r="T1135"/>
          <cell r="U1135"/>
          <cell r="V1135"/>
          <cell r="W1135"/>
          <cell r="X1135"/>
          <cell r="Y1135"/>
          <cell r="Z1135"/>
          <cell r="AA1135" t="str">
            <v>DAMMANN-P</v>
          </cell>
          <cell r="AB1135" t="str">
            <v>THE</v>
          </cell>
        </row>
        <row r="1136">
          <cell r="A1136">
            <v>2402</v>
          </cell>
          <cell r="B1136" t="str">
            <v>2402</v>
          </cell>
          <cell r="C1136"/>
          <cell r="D1136" t="str">
            <v>TISANE CEREAL LOVER CARAMEL</v>
          </cell>
          <cell r="E1136"/>
          <cell r="F1136">
            <v>3.03</v>
          </cell>
          <cell r="G1136" t="str">
            <v>5.5</v>
          </cell>
          <cell r="H1136"/>
          <cell r="I1136"/>
          <cell r="J1136"/>
          <cell r="K1136">
            <v>9.8000000000000007</v>
          </cell>
          <cell r="L1136"/>
          <cell r="M1136"/>
          <cell r="N1136"/>
          <cell r="O1136"/>
          <cell r="P1136"/>
          <cell r="Q1136"/>
          <cell r="R1136"/>
          <cell r="S1136"/>
          <cell r="T1136"/>
          <cell r="U1136"/>
          <cell r="V1136"/>
          <cell r="W1136"/>
          <cell r="X1136"/>
          <cell r="Y1136"/>
          <cell r="Z1136"/>
          <cell r="AA1136" t="str">
            <v>DAMMANN</v>
          </cell>
          <cell r="AB1136" t="str">
            <v>THE</v>
          </cell>
        </row>
        <row r="1137">
          <cell r="A1137">
            <v>76</v>
          </cell>
          <cell r="B1137" t="str">
            <v>76</v>
          </cell>
          <cell r="C1137"/>
          <cell r="D1137" t="str">
            <v>TISANE DE LA REYNE</v>
          </cell>
          <cell r="E1137"/>
          <cell r="F1137">
            <v>3.48</v>
          </cell>
          <cell r="G1137" t="str">
            <v>5.5</v>
          </cell>
          <cell r="H1137"/>
          <cell r="I1137"/>
          <cell r="J1137"/>
          <cell r="K1137">
            <v>11.4</v>
          </cell>
          <cell r="L1137"/>
          <cell r="M1137"/>
          <cell r="N1137"/>
          <cell r="O1137"/>
          <cell r="P1137"/>
          <cell r="Q1137"/>
          <cell r="R1137"/>
          <cell r="S1137"/>
          <cell r="T1137"/>
          <cell r="U1137"/>
          <cell r="V1137"/>
          <cell r="W1137"/>
          <cell r="X1137"/>
          <cell r="Y1137"/>
          <cell r="Z1137"/>
          <cell r="AA1137" t="str">
            <v>DAMMANN</v>
          </cell>
          <cell r="AB1137" t="str">
            <v>THE</v>
          </cell>
        </row>
        <row r="1138">
          <cell r="A1138"/>
          <cell r="B1138" t="str">
            <v>P76</v>
          </cell>
          <cell r="C1138"/>
          <cell r="D1138" t="str">
            <v>TISANE DE LA REYNE</v>
          </cell>
          <cell r="E1138"/>
          <cell r="F1138">
            <v>34.85</v>
          </cell>
          <cell r="G1138" t="str">
            <v>5.5</v>
          </cell>
          <cell r="H1138"/>
          <cell r="I1138"/>
          <cell r="J1138"/>
          <cell r="K1138">
            <v>114</v>
          </cell>
          <cell r="L1138"/>
          <cell r="M1138"/>
          <cell r="N1138"/>
          <cell r="O1138"/>
          <cell r="P1138"/>
          <cell r="Q1138"/>
          <cell r="R1138"/>
          <cell r="S1138"/>
          <cell r="T1138"/>
          <cell r="U1138"/>
          <cell r="V1138"/>
          <cell r="W1138"/>
          <cell r="X1138"/>
          <cell r="Y1138"/>
          <cell r="Z1138"/>
          <cell r="AA1138" t="str">
            <v>DAMMANN-P</v>
          </cell>
          <cell r="AB1138" t="str">
            <v>THE</v>
          </cell>
        </row>
        <row r="1139">
          <cell r="A1139">
            <v>451</v>
          </cell>
          <cell r="B1139" t="str">
            <v>451</v>
          </cell>
          <cell r="C1139"/>
          <cell r="D1139" t="str">
            <v xml:space="preserve">TISANE DE NOEL    </v>
          </cell>
          <cell r="E1139"/>
          <cell r="F1139">
            <v>4.09</v>
          </cell>
          <cell r="G1139" t="str">
            <v>5.5</v>
          </cell>
          <cell r="H1139"/>
          <cell r="I1139"/>
          <cell r="J1139"/>
          <cell r="K1139">
            <v>13.4</v>
          </cell>
          <cell r="L1139"/>
          <cell r="M1139"/>
          <cell r="N1139"/>
          <cell r="O1139"/>
          <cell r="P1139"/>
          <cell r="Q1139"/>
          <cell r="R1139"/>
          <cell r="S1139"/>
          <cell r="T1139"/>
          <cell r="U1139"/>
          <cell r="V1139"/>
          <cell r="W1139"/>
          <cell r="X1139"/>
          <cell r="Y1139"/>
          <cell r="Z1139"/>
          <cell r="AA1139" t="str">
            <v>DAMMANN</v>
          </cell>
          <cell r="AB1139" t="str">
            <v>THE</v>
          </cell>
        </row>
        <row r="1140">
          <cell r="A1140">
            <v>9999000004518</v>
          </cell>
          <cell r="B1140" t="str">
            <v>P451</v>
          </cell>
          <cell r="C1140"/>
          <cell r="D1140" t="str">
            <v xml:space="preserve">TISANE DE NOEL    </v>
          </cell>
          <cell r="E1140"/>
          <cell r="F1140">
            <v>40.909999999999997</v>
          </cell>
          <cell r="G1140" t="str">
            <v>5.5</v>
          </cell>
          <cell r="H1140"/>
          <cell r="I1140"/>
          <cell r="J1140"/>
          <cell r="K1140">
            <v>134</v>
          </cell>
          <cell r="L1140"/>
          <cell r="M1140"/>
          <cell r="N1140"/>
          <cell r="O1140"/>
          <cell r="P1140"/>
          <cell r="Q1140"/>
          <cell r="R1140"/>
          <cell r="S1140"/>
          <cell r="T1140"/>
          <cell r="U1140"/>
          <cell r="V1140"/>
          <cell r="W1140"/>
          <cell r="X1140"/>
          <cell r="Y1140"/>
          <cell r="Z1140"/>
          <cell r="AA1140" t="str">
            <v>DAMMANN-P</v>
          </cell>
          <cell r="AB1140" t="str">
            <v>THE</v>
          </cell>
        </row>
        <row r="1141">
          <cell r="A1141">
            <v>452</v>
          </cell>
          <cell r="B1141" t="str">
            <v>452</v>
          </cell>
          <cell r="C1141"/>
          <cell r="D1141" t="str">
            <v>TISANE DES 40 SOUS SORTIE CATALOGUE</v>
          </cell>
          <cell r="E1141"/>
          <cell r="F1141">
            <v>2.42</v>
          </cell>
          <cell r="G1141" t="str">
            <v>5.5</v>
          </cell>
          <cell r="H1141"/>
          <cell r="I1141"/>
          <cell r="J1141"/>
          <cell r="K1141">
            <v>7.4</v>
          </cell>
          <cell r="L1141"/>
          <cell r="M1141"/>
          <cell r="N1141"/>
          <cell r="O1141"/>
          <cell r="P1141"/>
          <cell r="Q1141"/>
          <cell r="R1141"/>
          <cell r="S1141"/>
          <cell r="T1141"/>
          <cell r="U1141"/>
          <cell r="V1141"/>
          <cell r="W1141"/>
          <cell r="X1141"/>
          <cell r="Y1141"/>
          <cell r="Z1141"/>
          <cell r="AA1141" t="str">
            <v>DAMMANN</v>
          </cell>
          <cell r="AB1141" t="str">
            <v>THE</v>
          </cell>
        </row>
        <row r="1142">
          <cell r="A1142">
            <v>9999000004525</v>
          </cell>
          <cell r="B1142" t="str">
            <v>P452</v>
          </cell>
          <cell r="C1142"/>
          <cell r="D1142" t="str">
            <v>TISANE DES 40 SOUS SORTIE CATALOGUE</v>
          </cell>
          <cell r="E1142"/>
          <cell r="F1142">
            <v>24.2</v>
          </cell>
          <cell r="G1142" t="str">
            <v>5.5</v>
          </cell>
          <cell r="H1142"/>
          <cell r="I1142"/>
          <cell r="J1142"/>
          <cell r="K1142">
            <v>74</v>
          </cell>
          <cell r="L1142"/>
          <cell r="M1142"/>
          <cell r="N1142"/>
          <cell r="O1142"/>
          <cell r="P1142"/>
          <cell r="Q1142"/>
          <cell r="R1142"/>
          <cell r="S1142"/>
          <cell r="T1142"/>
          <cell r="U1142"/>
          <cell r="V1142"/>
          <cell r="W1142"/>
          <cell r="X1142"/>
          <cell r="Y1142"/>
          <cell r="Z1142"/>
          <cell r="AA1142" t="str">
            <v>DAMMANN-P</v>
          </cell>
          <cell r="AB1142" t="str">
            <v>THE</v>
          </cell>
        </row>
        <row r="1143">
          <cell r="A1143"/>
          <cell r="B1143" t="str">
            <v>74</v>
          </cell>
          <cell r="C1143"/>
          <cell r="D1143" t="str">
            <v xml:space="preserve">TISANE DES MERVEILLES </v>
          </cell>
          <cell r="E1143"/>
          <cell r="F1143">
            <v>4.09</v>
          </cell>
          <cell r="G1143" t="str">
            <v>5.5</v>
          </cell>
          <cell r="H1143"/>
          <cell r="I1143"/>
          <cell r="J1143"/>
          <cell r="K1143">
            <v>13.4</v>
          </cell>
          <cell r="L1143"/>
          <cell r="M1143"/>
          <cell r="N1143"/>
          <cell r="O1143"/>
          <cell r="P1143"/>
          <cell r="Q1143"/>
          <cell r="R1143"/>
          <cell r="S1143"/>
          <cell r="T1143"/>
          <cell r="U1143"/>
          <cell r="V1143"/>
          <cell r="W1143"/>
          <cell r="X1143"/>
          <cell r="Y1143"/>
          <cell r="Z1143"/>
          <cell r="AA1143" t="str">
            <v>DAMMANN</v>
          </cell>
          <cell r="AB1143" t="str">
            <v>THE</v>
          </cell>
        </row>
        <row r="1144">
          <cell r="A1144">
            <v>9999000000749</v>
          </cell>
          <cell r="B1144" t="str">
            <v>P74</v>
          </cell>
          <cell r="C1144"/>
          <cell r="D1144" t="str">
            <v xml:space="preserve">TISANE DES MERVEILLES  </v>
          </cell>
          <cell r="E1144"/>
          <cell r="F1144">
            <v>40.909999999999997</v>
          </cell>
          <cell r="G1144" t="str">
            <v>5.5</v>
          </cell>
          <cell r="H1144"/>
          <cell r="I1144"/>
          <cell r="J1144"/>
          <cell r="K1144">
            <v>134</v>
          </cell>
          <cell r="L1144"/>
          <cell r="M1144"/>
          <cell r="N1144"/>
          <cell r="O1144"/>
          <cell r="P1144"/>
          <cell r="Q1144"/>
          <cell r="R1144"/>
          <cell r="S1144"/>
          <cell r="T1144"/>
          <cell r="U1144"/>
          <cell r="V1144"/>
          <cell r="W1144"/>
          <cell r="X1144"/>
          <cell r="Y1144"/>
          <cell r="Z1144"/>
          <cell r="AA1144" t="str">
            <v>DAMMANN-P</v>
          </cell>
          <cell r="AB1144" t="str">
            <v>THE</v>
          </cell>
        </row>
        <row r="1145">
          <cell r="A1145">
            <v>9999000037325</v>
          </cell>
          <cell r="B1145" t="str">
            <v>P3732</v>
          </cell>
          <cell r="C1145"/>
          <cell r="D1145" t="str">
            <v>TISANE DU BERGER</v>
          </cell>
          <cell r="E1145"/>
          <cell r="F1145">
            <v>33.33</v>
          </cell>
          <cell r="G1145" t="str">
            <v>5.5</v>
          </cell>
          <cell r="H1145"/>
          <cell r="I1145"/>
          <cell r="J1145"/>
          <cell r="K1145">
            <v>109</v>
          </cell>
          <cell r="L1145"/>
          <cell r="M1145"/>
          <cell r="N1145"/>
          <cell r="O1145"/>
          <cell r="P1145"/>
          <cell r="Q1145"/>
          <cell r="R1145"/>
          <cell r="S1145"/>
          <cell r="T1145"/>
          <cell r="U1145"/>
          <cell r="V1145"/>
          <cell r="W1145"/>
          <cell r="X1145"/>
          <cell r="Y1145"/>
          <cell r="Z1145"/>
          <cell r="AA1145" t="str">
            <v>DAMMANN-P</v>
          </cell>
          <cell r="AB1145" t="str">
            <v>THE</v>
          </cell>
        </row>
        <row r="1146">
          <cell r="A1146">
            <v>3732</v>
          </cell>
          <cell r="B1146" t="str">
            <v>3732</v>
          </cell>
          <cell r="C1146"/>
          <cell r="D1146" t="str">
            <v>TISANE DU BERGER</v>
          </cell>
          <cell r="E1146"/>
          <cell r="F1146">
            <v>3.33</v>
          </cell>
          <cell r="G1146" t="str">
            <v>5.5</v>
          </cell>
          <cell r="H1146"/>
          <cell r="I1146"/>
          <cell r="J1146"/>
          <cell r="K1146">
            <v>10.9</v>
          </cell>
          <cell r="L1146"/>
          <cell r="M1146"/>
          <cell r="N1146"/>
          <cell r="O1146"/>
          <cell r="P1146"/>
          <cell r="Q1146"/>
          <cell r="R1146"/>
          <cell r="S1146"/>
          <cell r="T1146"/>
          <cell r="U1146"/>
          <cell r="V1146"/>
          <cell r="W1146"/>
          <cell r="X1146"/>
          <cell r="Y1146"/>
          <cell r="Z1146"/>
          <cell r="AA1146" t="str">
            <v>DAMMANN</v>
          </cell>
          <cell r="AB1146" t="str">
            <v>THE</v>
          </cell>
        </row>
        <row r="1147">
          <cell r="A1147">
            <v>453</v>
          </cell>
          <cell r="B1147" t="str">
            <v>453</v>
          </cell>
          <cell r="C1147"/>
          <cell r="D1147" t="str">
            <v>TISANE DU ROY</v>
          </cell>
          <cell r="E1147"/>
          <cell r="F1147">
            <v>3.18</v>
          </cell>
          <cell r="G1147" t="str">
            <v>5.5</v>
          </cell>
          <cell r="H1147"/>
          <cell r="I1147"/>
          <cell r="J1147"/>
          <cell r="K1147">
            <v>10.4</v>
          </cell>
          <cell r="L1147"/>
          <cell r="M1147"/>
          <cell r="N1147"/>
          <cell r="O1147"/>
          <cell r="P1147"/>
          <cell r="Q1147"/>
          <cell r="R1147"/>
          <cell r="S1147"/>
          <cell r="T1147"/>
          <cell r="U1147"/>
          <cell r="V1147"/>
          <cell r="W1147"/>
          <cell r="X1147"/>
          <cell r="Y1147"/>
          <cell r="Z1147"/>
          <cell r="AA1147" t="str">
            <v>DAMMANN</v>
          </cell>
          <cell r="AB1147" t="str">
            <v>THE</v>
          </cell>
        </row>
        <row r="1148">
          <cell r="A1148">
            <v>9999000004532</v>
          </cell>
          <cell r="B1148" t="str">
            <v>P453</v>
          </cell>
          <cell r="C1148"/>
          <cell r="D1148" t="str">
            <v>TISANE DU ROY</v>
          </cell>
          <cell r="E1148"/>
          <cell r="F1148">
            <v>31.82</v>
          </cell>
          <cell r="G1148" t="str">
            <v>5.5</v>
          </cell>
          <cell r="H1148"/>
          <cell r="I1148"/>
          <cell r="J1148"/>
          <cell r="K1148">
            <v>104</v>
          </cell>
          <cell r="L1148"/>
          <cell r="M1148"/>
          <cell r="N1148"/>
          <cell r="O1148"/>
          <cell r="P1148"/>
          <cell r="Q1148"/>
          <cell r="R1148"/>
          <cell r="S1148"/>
          <cell r="T1148"/>
          <cell r="U1148"/>
          <cell r="V1148"/>
          <cell r="W1148"/>
          <cell r="X1148"/>
          <cell r="Y1148"/>
          <cell r="Z1148"/>
          <cell r="AA1148" t="str">
            <v>DAMMANN-P</v>
          </cell>
          <cell r="AB1148" t="str">
            <v>THE</v>
          </cell>
        </row>
        <row r="1149">
          <cell r="A1149">
            <v>3259920079666</v>
          </cell>
          <cell r="B1149" t="str">
            <v>7966</v>
          </cell>
          <cell r="C1149"/>
          <cell r="D1149" t="str">
            <v>TISANE DU ROY COLLECTION VERSAILLES</v>
          </cell>
          <cell r="E1149"/>
          <cell r="F1149">
            <v>7.29</v>
          </cell>
          <cell r="G1149" t="str">
            <v>5.5</v>
          </cell>
          <cell r="H1149"/>
          <cell r="I1149"/>
          <cell r="J1149"/>
          <cell r="K1149">
            <v>20.5</v>
          </cell>
          <cell r="L1149"/>
          <cell r="M1149"/>
          <cell r="N1149"/>
          <cell r="O1149"/>
          <cell r="P1149"/>
          <cell r="Q1149"/>
          <cell r="R1149"/>
          <cell r="S1149"/>
          <cell r="T1149"/>
          <cell r="U1149"/>
          <cell r="V1149"/>
          <cell r="W1149"/>
          <cell r="X1149"/>
          <cell r="Y1149"/>
          <cell r="Z1149"/>
          <cell r="AA1149" t="str">
            <v>DAMMANN-B</v>
          </cell>
          <cell r="AB1149" t="str">
            <v>THE BOITES</v>
          </cell>
        </row>
        <row r="1150">
          <cell r="A1150">
            <v>9999000037332</v>
          </cell>
          <cell r="B1150" t="str">
            <v>P3733</v>
          </cell>
          <cell r="C1150"/>
          <cell r="D1150" t="str">
            <v>TISANE FIDJI</v>
          </cell>
          <cell r="E1150"/>
          <cell r="F1150">
            <v>31.82</v>
          </cell>
          <cell r="G1150" t="str">
            <v>5.5</v>
          </cell>
          <cell r="H1150"/>
          <cell r="I1150"/>
          <cell r="J1150"/>
          <cell r="K1150">
            <v>104</v>
          </cell>
          <cell r="L1150"/>
          <cell r="M1150"/>
          <cell r="N1150"/>
          <cell r="O1150"/>
          <cell r="P1150"/>
          <cell r="Q1150"/>
          <cell r="R1150"/>
          <cell r="S1150"/>
          <cell r="T1150"/>
          <cell r="U1150"/>
          <cell r="V1150"/>
          <cell r="W1150"/>
          <cell r="X1150"/>
          <cell r="Y1150"/>
          <cell r="Z1150"/>
          <cell r="AA1150" t="str">
            <v>DAMMANN-P</v>
          </cell>
          <cell r="AB1150" t="str">
            <v>THE</v>
          </cell>
        </row>
        <row r="1151">
          <cell r="A1151">
            <v>3733</v>
          </cell>
          <cell r="B1151" t="str">
            <v>3733</v>
          </cell>
          <cell r="C1151"/>
          <cell r="D1151" t="str">
            <v>TISANE FIDJI</v>
          </cell>
          <cell r="E1151"/>
          <cell r="F1151">
            <v>3.18</v>
          </cell>
          <cell r="G1151" t="str">
            <v>5.5</v>
          </cell>
          <cell r="H1151"/>
          <cell r="I1151"/>
          <cell r="J1151"/>
          <cell r="K1151">
            <v>10.4</v>
          </cell>
          <cell r="L1151"/>
          <cell r="M1151"/>
          <cell r="N1151"/>
          <cell r="O1151"/>
          <cell r="P1151"/>
          <cell r="Q1151"/>
          <cell r="R1151"/>
          <cell r="S1151"/>
          <cell r="T1151"/>
          <cell r="U1151"/>
          <cell r="V1151"/>
          <cell r="W1151"/>
          <cell r="X1151"/>
          <cell r="Y1151"/>
          <cell r="Z1151"/>
          <cell r="AA1151" t="str">
            <v>DAMMANN</v>
          </cell>
          <cell r="AB1151" t="str">
            <v>THE</v>
          </cell>
        </row>
        <row r="1152">
          <cell r="A1152">
            <v>938</v>
          </cell>
          <cell r="B1152" t="str">
            <v>938</v>
          </cell>
          <cell r="C1152"/>
          <cell r="D1152" t="str">
            <v>TISANE FRUITS EXOTIQUES</v>
          </cell>
          <cell r="E1152"/>
          <cell r="F1152">
            <v>3.63</v>
          </cell>
          <cell r="G1152" t="str">
            <v>5.5</v>
          </cell>
          <cell r="H1152"/>
          <cell r="I1152"/>
          <cell r="J1152"/>
          <cell r="K1152">
            <v>11.9</v>
          </cell>
          <cell r="L1152"/>
          <cell r="M1152"/>
          <cell r="N1152"/>
          <cell r="O1152"/>
          <cell r="P1152"/>
          <cell r="Q1152"/>
          <cell r="R1152"/>
          <cell r="S1152"/>
          <cell r="T1152"/>
          <cell r="U1152"/>
          <cell r="V1152"/>
          <cell r="W1152"/>
          <cell r="X1152"/>
          <cell r="Y1152"/>
          <cell r="Z1152"/>
          <cell r="AA1152" t="str">
            <v>DAMMANN</v>
          </cell>
          <cell r="AB1152" t="str">
            <v>THE</v>
          </cell>
        </row>
        <row r="1153">
          <cell r="A1153">
            <v>9999000009384</v>
          </cell>
          <cell r="B1153" t="str">
            <v>P938</v>
          </cell>
          <cell r="C1153"/>
          <cell r="D1153" t="str">
            <v>TISANE FRUITS EXOTIQUES</v>
          </cell>
          <cell r="E1153"/>
          <cell r="F1153">
            <v>36.369999999999997</v>
          </cell>
          <cell r="G1153" t="str">
            <v>5.5</v>
          </cell>
          <cell r="H1153"/>
          <cell r="I1153"/>
          <cell r="J1153"/>
          <cell r="K1153">
            <v>119</v>
          </cell>
          <cell r="L1153"/>
          <cell r="M1153"/>
          <cell r="N1153"/>
          <cell r="O1153"/>
          <cell r="P1153"/>
          <cell r="Q1153"/>
          <cell r="R1153"/>
          <cell r="S1153"/>
          <cell r="T1153"/>
          <cell r="U1153"/>
          <cell r="V1153"/>
          <cell r="W1153"/>
          <cell r="X1153"/>
          <cell r="Y1153"/>
          <cell r="Z1153"/>
          <cell r="AA1153" t="str">
            <v>DAMMANN-P</v>
          </cell>
          <cell r="AB1153" t="str">
            <v>THE</v>
          </cell>
        </row>
        <row r="1154">
          <cell r="A1154">
            <v>939</v>
          </cell>
          <cell r="B1154" t="str">
            <v>939</v>
          </cell>
          <cell r="C1154"/>
          <cell r="D1154" t="str">
            <v>TISANE FRUITS ROUGES</v>
          </cell>
          <cell r="E1154"/>
          <cell r="F1154">
            <v>3.63</v>
          </cell>
          <cell r="G1154" t="str">
            <v>5.5</v>
          </cell>
          <cell r="H1154"/>
          <cell r="I1154"/>
          <cell r="J1154"/>
          <cell r="K1154">
            <v>11.9</v>
          </cell>
          <cell r="L1154"/>
          <cell r="M1154"/>
          <cell r="N1154"/>
          <cell r="O1154"/>
          <cell r="P1154"/>
          <cell r="Q1154"/>
          <cell r="R1154"/>
          <cell r="S1154"/>
          <cell r="T1154"/>
          <cell r="U1154"/>
          <cell r="V1154"/>
          <cell r="W1154"/>
          <cell r="X1154"/>
          <cell r="Y1154"/>
          <cell r="Z1154"/>
          <cell r="AA1154" t="str">
            <v>DAMMANN</v>
          </cell>
          <cell r="AB1154" t="str">
            <v>THE</v>
          </cell>
        </row>
        <row r="1155">
          <cell r="A1155">
            <v>9999000009391</v>
          </cell>
          <cell r="B1155" t="str">
            <v>P939</v>
          </cell>
          <cell r="C1155"/>
          <cell r="D1155" t="str">
            <v>TISANE FRUITS ROUGES</v>
          </cell>
          <cell r="E1155"/>
          <cell r="F1155">
            <v>36.369999999999997</v>
          </cell>
          <cell r="G1155" t="str">
            <v>5.5</v>
          </cell>
          <cell r="H1155"/>
          <cell r="I1155"/>
          <cell r="J1155"/>
          <cell r="K1155">
            <v>119</v>
          </cell>
          <cell r="L1155"/>
          <cell r="M1155"/>
          <cell r="N1155"/>
          <cell r="O1155"/>
          <cell r="P1155"/>
          <cell r="Q1155"/>
          <cell r="R1155"/>
          <cell r="S1155"/>
          <cell r="T1155"/>
          <cell r="U1155"/>
          <cell r="V1155"/>
          <cell r="W1155"/>
          <cell r="X1155"/>
          <cell r="Y1155"/>
          <cell r="Z1155"/>
          <cell r="AA1155" t="str">
            <v>DAMMANN-P</v>
          </cell>
          <cell r="AB1155" t="str">
            <v>THE</v>
          </cell>
        </row>
        <row r="1156">
          <cell r="A1156">
            <v>9999000005676</v>
          </cell>
          <cell r="B1156" t="str">
            <v>P567</v>
          </cell>
          <cell r="C1156"/>
          <cell r="D1156" t="str">
            <v>TISANE HAPPY DREAMS</v>
          </cell>
          <cell r="E1156"/>
          <cell r="F1156">
            <v>36.36</v>
          </cell>
          <cell r="G1156" t="str">
            <v>5.5</v>
          </cell>
          <cell r="H1156"/>
          <cell r="I1156"/>
          <cell r="J1156"/>
          <cell r="K1156">
            <v>119</v>
          </cell>
          <cell r="L1156"/>
          <cell r="M1156"/>
          <cell r="N1156"/>
          <cell r="O1156"/>
          <cell r="P1156"/>
          <cell r="Q1156"/>
          <cell r="R1156"/>
          <cell r="S1156"/>
          <cell r="T1156"/>
          <cell r="U1156"/>
          <cell r="V1156"/>
          <cell r="W1156"/>
          <cell r="X1156"/>
          <cell r="Y1156"/>
          <cell r="Z1156"/>
          <cell r="AA1156" t="str">
            <v>DAMMANN-P</v>
          </cell>
          <cell r="AB1156" t="str">
            <v>THE</v>
          </cell>
        </row>
        <row r="1157">
          <cell r="A1157">
            <v>567</v>
          </cell>
          <cell r="B1157" t="str">
            <v>567</v>
          </cell>
          <cell r="C1157"/>
          <cell r="D1157" t="str">
            <v>TISANE HAPPY DREAMS</v>
          </cell>
          <cell r="E1157"/>
          <cell r="F1157">
            <v>3.63</v>
          </cell>
          <cell r="G1157" t="str">
            <v>5.5</v>
          </cell>
          <cell r="H1157"/>
          <cell r="I1157"/>
          <cell r="J1157"/>
          <cell r="K1157">
            <v>11.9</v>
          </cell>
          <cell r="L1157"/>
          <cell r="M1157"/>
          <cell r="N1157"/>
          <cell r="O1157"/>
          <cell r="P1157"/>
          <cell r="Q1157"/>
          <cell r="R1157"/>
          <cell r="S1157"/>
          <cell r="T1157"/>
          <cell r="U1157"/>
          <cell r="V1157"/>
          <cell r="W1157"/>
          <cell r="X1157"/>
          <cell r="Y1157"/>
          <cell r="Z1157"/>
          <cell r="AA1157" t="str">
            <v>DAMMANN</v>
          </cell>
          <cell r="AB1157" t="str">
            <v>THE</v>
          </cell>
        </row>
        <row r="1158">
          <cell r="A1158">
            <v>2806200004</v>
          </cell>
          <cell r="B1158" t="str">
            <v>PASBROU</v>
          </cell>
          <cell r="C1158"/>
          <cell r="D1158" t="str">
            <v>TISANE HB PASSE BROUET</v>
          </cell>
          <cell r="E1158"/>
          <cell r="F1158">
            <v>4.25</v>
          </cell>
          <cell r="G1158" t="str">
            <v>5.5</v>
          </cell>
          <cell r="H1158"/>
          <cell r="I1158"/>
          <cell r="J1158"/>
          <cell r="K1158">
            <v>9.9</v>
          </cell>
          <cell r="L1158"/>
          <cell r="M1158"/>
          <cell r="N1158"/>
          <cell r="O1158"/>
          <cell r="P1158"/>
          <cell r="Q1158"/>
          <cell r="R1158"/>
          <cell r="S1158"/>
          <cell r="T1158"/>
          <cell r="U1158"/>
          <cell r="V1158"/>
          <cell r="W1158"/>
          <cell r="X1158"/>
          <cell r="Y1158"/>
          <cell r="Z1158"/>
          <cell r="AA1158" t="str">
            <v>EASTTARGET</v>
          </cell>
          <cell r="AB1158" t="str">
            <v>THE</v>
          </cell>
        </row>
        <row r="1159">
          <cell r="A1159">
            <v>2806130028</v>
          </cell>
          <cell r="B1159" t="str">
            <v>A00002</v>
          </cell>
          <cell r="C1159"/>
          <cell r="D1159" t="str">
            <v>TISANE HERBATICA ANTISTRESS</v>
          </cell>
          <cell r="E1159"/>
          <cell r="F1159">
            <v>4.1500000000000004</v>
          </cell>
          <cell r="G1159" t="str">
            <v>5.5</v>
          </cell>
          <cell r="H1159"/>
          <cell r="I1159"/>
          <cell r="J1159"/>
          <cell r="K1159">
            <v>9.9</v>
          </cell>
          <cell r="L1159"/>
          <cell r="M1159"/>
          <cell r="N1159"/>
          <cell r="O1159"/>
          <cell r="P1159"/>
          <cell r="Q1159"/>
          <cell r="R1159"/>
          <cell r="S1159"/>
          <cell r="T1159"/>
          <cell r="U1159"/>
          <cell r="V1159"/>
          <cell r="W1159"/>
          <cell r="X1159"/>
          <cell r="Y1159"/>
          <cell r="Z1159"/>
          <cell r="AA1159" t="str">
            <v>EASTTARGET</v>
          </cell>
          <cell r="AB1159" t="str">
            <v>THE</v>
          </cell>
        </row>
        <row r="1160">
          <cell r="A1160">
            <v>2806140003</v>
          </cell>
          <cell r="B1160" t="str">
            <v>A00006</v>
          </cell>
          <cell r="C1160"/>
          <cell r="D1160" t="str">
            <v>TISANE HERBATICA CIRCULATIONS</v>
          </cell>
          <cell r="E1160"/>
          <cell r="F1160">
            <v>4.1500000000000004</v>
          </cell>
          <cell r="G1160" t="str">
            <v>5.5</v>
          </cell>
          <cell r="H1160"/>
          <cell r="I1160"/>
          <cell r="J1160"/>
          <cell r="K1160">
            <v>9.9</v>
          </cell>
          <cell r="L1160"/>
          <cell r="M1160"/>
          <cell r="N1160"/>
          <cell r="O1160"/>
          <cell r="P1160"/>
          <cell r="Q1160"/>
          <cell r="R1160"/>
          <cell r="S1160"/>
          <cell r="T1160"/>
          <cell r="U1160"/>
          <cell r="V1160"/>
          <cell r="W1160"/>
          <cell r="X1160"/>
          <cell r="Y1160"/>
          <cell r="Z1160"/>
          <cell r="AA1160" t="str">
            <v>EASTTARGET</v>
          </cell>
          <cell r="AB1160" t="str">
            <v>THE</v>
          </cell>
        </row>
        <row r="1161">
          <cell r="A1161">
            <v>2806998871</v>
          </cell>
          <cell r="B1161" t="str">
            <v>A00006</v>
          </cell>
          <cell r="C1161"/>
          <cell r="D1161" t="str">
            <v>TISANE HERBATICA ARTICULATIONS</v>
          </cell>
          <cell r="E1161"/>
          <cell r="F1161">
            <v>4.1500000000000004</v>
          </cell>
          <cell r="G1161" t="str">
            <v>5.5</v>
          </cell>
          <cell r="H1161"/>
          <cell r="I1161"/>
          <cell r="J1161"/>
          <cell r="K1161">
            <v>9.9</v>
          </cell>
          <cell r="L1161"/>
          <cell r="M1161"/>
          <cell r="N1161"/>
          <cell r="O1161"/>
          <cell r="P1161"/>
          <cell r="Q1161"/>
          <cell r="R1161"/>
          <cell r="S1161"/>
          <cell r="T1161"/>
          <cell r="U1161"/>
          <cell r="V1161"/>
          <cell r="W1161"/>
          <cell r="X1161"/>
          <cell r="Y1161"/>
          <cell r="Z1161"/>
          <cell r="AA1161" t="str">
            <v>EASTTARGET</v>
          </cell>
          <cell r="AB1161" t="str">
            <v>THE</v>
          </cell>
        </row>
        <row r="1162">
          <cell r="A1162">
            <v>1580690001</v>
          </cell>
          <cell r="B1162" t="str">
            <v>A00001</v>
          </cell>
          <cell r="C1162"/>
          <cell r="D1162" t="str">
            <v>TISANE HERBATICA DOUCEUR DE ROSE</v>
          </cell>
          <cell r="E1162"/>
          <cell r="F1162">
            <v>3.95</v>
          </cell>
          <cell r="G1162" t="str">
            <v>5.5</v>
          </cell>
          <cell r="H1162"/>
          <cell r="I1162"/>
          <cell r="J1162"/>
          <cell r="K1162">
            <v>9.9</v>
          </cell>
          <cell r="L1162"/>
          <cell r="M1162"/>
          <cell r="N1162"/>
          <cell r="O1162"/>
          <cell r="P1162"/>
          <cell r="Q1162"/>
          <cell r="R1162"/>
          <cell r="S1162"/>
          <cell r="T1162"/>
          <cell r="U1162"/>
          <cell r="V1162"/>
          <cell r="W1162"/>
          <cell r="X1162"/>
          <cell r="Y1162"/>
          <cell r="Z1162"/>
          <cell r="AA1162" t="str">
            <v>EASTTARGET</v>
          </cell>
          <cell r="AB1162" t="str">
            <v>THE</v>
          </cell>
        </row>
        <row r="1163">
          <cell r="A1163">
            <v>2806500005</v>
          </cell>
          <cell r="B1163" t="str">
            <v>A000088</v>
          </cell>
          <cell r="C1163"/>
          <cell r="D1163" t="str">
            <v>TISANE HERBATICA JARDIN DES SIMPLES</v>
          </cell>
          <cell r="E1163"/>
          <cell r="F1163">
            <v>4.1500000000000004</v>
          </cell>
          <cell r="G1163" t="str">
            <v>5.5</v>
          </cell>
          <cell r="H1163"/>
          <cell r="I1163"/>
          <cell r="J1163"/>
          <cell r="K1163">
            <v>9.9</v>
          </cell>
          <cell r="L1163"/>
          <cell r="M1163"/>
          <cell r="N1163"/>
          <cell r="O1163"/>
          <cell r="P1163"/>
          <cell r="Q1163"/>
          <cell r="R1163"/>
          <cell r="S1163"/>
          <cell r="T1163"/>
          <cell r="U1163"/>
          <cell r="V1163"/>
          <cell r="W1163"/>
          <cell r="X1163"/>
          <cell r="Y1163"/>
          <cell r="Z1163"/>
          <cell r="AA1163" t="str">
            <v>EASTTARGET</v>
          </cell>
          <cell r="AB1163" t="str">
            <v>THE</v>
          </cell>
        </row>
        <row r="1164">
          <cell r="A1164">
            <v>2806300001</v>
          </cell>
          <cell r="B1164" t="str">
            <v>A00004</v>
          </cell>
          <cell r="C1164"/>
          <cell r="D1164" t="str">
            <v xml:space="preserve">TISANE HERBATICA LE PETIT FRAIS </v>
          </cell>
          <cell r="E1164"/>
          <cell r="F1164">
            <v>4.1500000000000004</v>
          </cell>
          <cell r="G1164" t="str">
            <v>5.5</v>
          </cell>
          <cell r="H1164"/>
          <cell r="I1164"/>
          <cell r="J1164"/>
          <cell r="K1164">
            <v>9.9</v>
          </cell>
          <cell r="L1164"/>
          <cell r="M1164"/>
          <cell r="N1164"/>
          <cell r="O1164"/>
          <cell r="P1164"/>
          <cell r="Q1164"/>
          <cell r="R1164"/>
          <cell r="S1164"/>
          <cell r="T1164"/>
          <cell r="U1164"/>
          <cell r="V1164"/>
          <cell r="W1164"/>
          <cell r="X1164"/>
          <cell r="Y1164"/>
          <cell r="Z1164"/>
          <cell r="AA1164" t="str">
            <v>EASTTARGET</v>
          </cell>
          <cell r="AB1164" t="str">
            <v>THE</v>
          </cell>
        </row>
        <row r="1165">
          <cell r="A1165">
            <v>2806180009</v>
          </cell>
          <cell r="B1165" t="str">
            <v>A00003</v>
          </cell>
          <cell r="C1165"/>
          <cell r="D1165" t="str">
            <v>TISANE HERBATICA MELANGE BIEN ETRE GD MENAGE</v>
          </cell>
          <cell r="E1165"/>
          <cell r="F1165">
            <v>4.1500000000000004</v>
          </cell>
          <cell r="G1165" t="str">
            <v>5.5</v>
          </cell>
          <cell r="H1165"/>
          <cell r="I1165"/>
          <cell r="J1165"/>
          <cell r="K1165">
            <v>9.9</v>
          </cell>
          <cell r="L1165"/>
          <cell r="M1165"/>
          <cell r="N1165"/>
          <cell r="O1165"/>
          <cell r="P1165"/>
          <cell r="Q1165"/>
          <cell r="R1165"/>
          <cell r="S1165"/>
          <cell r="T1165"/>
          <cell r="U1165"/>
          <cell r="V1165"/>
          <cell r="W1165"/>
          <cell r="X1165"/>
          <cell r="Y1165"/>
          <cell r="Z1165"/>
          <cell r="AA1165" t="str">
            <v>EASTTARGET</v>
          </cell>
          <cell r="AB1165" t="str">
            <v>THE</v>
          </cell>
        </row>
        <row r="1166">
          <cell r="A1166">
            <v>2806400008</v>
          </cell>
          <cell r="B1166" t="str">
            <v>A000076</v>
          </cell>
          <cell r="C1166"/>
          <cell r="D1166" t="str">
            <v xml:space="preserve">TISANE HERBATICA REMEDE SORCIERE </v>
          </cell>
          <cell r="E1166"/>
          <cell r="F1166">
            <v>4.1500000000000004</v>
          </cell>
          <cell r="G1166" t="str">
            <v>5.5</v>
          </cell>
          <cell r="H1166"/>
          <cell r="I1166"/>
          <cell r="J1166"/>
          <cell r="K1166">
            <v>9.9</v>
          </cell>
          <cell r="L1166"/>
          <cell r="M1166"/>
          <cell r="N1166"/>
          <cell r="O1166"/>
          <cell r="P1166"/>
          <cell r="Q1166"/>
          <cell r="R1166"/>
          <cell r="S1166"/>
          <cell r="T1166"/>
          <cell r="U1166"/>
          <cell r="V1166"/>
          <cell r="W1166"/>
          <cell r="X1166"/>
          <cell r="Y1166"/>
          <cell r="Z1166"/>
          <cell r="AA1166" t="str">
            <v>EASTTARGET</v>
          </cell>
          <cell r="AB1166" t="str">
            <v>THE</v>
          </cell>
        </row>
        <row r="1167">
          <cell r="A1167">
            <v>19806773339</v>
          </cell>
          <cell r="B1167" t="str">
            <v>A00007</v>
          </cell>
          <cell r="C1167"/>
          <cell r="D1167" t="str">
            <v>TISANE HERBATICA TOUT VA BIEN</v>
          </cell>
          <cell r="E1167"/>
          <cell r="F1167">
            <v>4.1500000000000004</v>
          </cell>
          <cell r="G1167" t="str">
            <v>5.5</v>
          </cell>
          <cell r="H1167"/>
          <cell r="I1167"/>
          <cell r="J1167"/>
          <cell r="K1167">
            <v>9.9</v>
          </cell>
          <cell r="L1167"/>
          <cell r="M1167"/>
          <cell r="N1167"/>
          <cell r="O1167"/>
          <cell r="P1167"/>
          <cell r="Q1167"/>
          <cell r="R1167"/>
          <cell r="S1167"/>
          <cell r="T1167"/>
          <cell r="U1167"/>
          <cell r="V1167"/>
          <cell r="W1167"/>
          <cell r="X1167"/>
          <cell r="Y1167"/>
          <cell r="Z1167"/>
          <cell r="AA1167" t="str">
            <v>EASTTARGET</v>
          </cell>
          <cell r="AB1167" t="str">
            <v>THE</v>
          </cell>
        </row>
        <row r="1168">
          <cell r="A1168">
            <v>3560467790557</v>
          </cell>
          <cell r="B1168" t="str">
            <v>HBI37</v>
          </cell>
          <cell r="C1168"/>
          <cell r="D1168" t="str">
            <v>TISANE HVB ANGE GARDIEN</v>
          </cell>
          <cell r="E1168"/>
          <cell r="F1168">
            <v>3.95</v>
          </cell>
          <cell r="G1168" t="str">
            <v>5.5</v>
          </cell>
          <cell r="H1168"/>
          <cell r="I1168"/>
          <cell r="J1168"/>
          <cell r="K1168">
            <v>9.9</v>
          </cell>
          <cell r="L1168"/>
          <cell r="M1168"/>
          <cell r="N1168"/>
          <cell r="O1168"/>
          <cell r="P1168"/>
          <cell r="Q1168"/>
          <cell r="R1168"/>
          <cell r="S1168"/>
          <cell r="T1168"/>
          <cell r="U1168"/>
          <cell r="V1168"/>
          <cell r="W1168"/>
          <cell r="X1168"/>
          <cell r="Y1168"/>
          <cell r="Z1168"/>
          <cell r="AA1168" t="str">
            <v>EASTTARGET</v>
          </cell>
          <cell r="AB1168" t="str">
            <v>THE</v>
          </cell>
        </row>
        <row r="1169">
          <cell r="A1169">
            <v>3560467791301</v>
          </cell>
          <cell r="B1169" t="str">
            <v>HBI41</v>
          </cell>
          <cell r="C1169"/>
          <cell r="D1169" t="str">
            <v>TISANE HVB BON FOIE</v>
          </cell>
          <cell r="E1169"/>
          <cell r="F1169">
            <v>3.95</v>
          </cell>
          <cell r="G1169" t="str">
            <v>5.5</v>
          </cell>
          <cell r="H1169"/>
          <cell r="I1169"/>
          <cell r="J1169"/>
          <cell r="K1169">
            <v>9.9</v>
          </cell>
          <cell r="L1169"/>
          <cell r="M1169"/>
          <cell r="N1169"/>
          <cell r="O1169"/>
          <cell r="P1169"/>
          <cell r="Q1169"/>
          <cell r="R1169"/>
          <cell r="S1169"/>
          <cell r="T1169"/>
          <cell r="U1169"/>
          <cell r="V1169"/>
          <cell r="W1169"/>
          <cell r="X1169"/>
          <cell r="Y1169"/>
          <cell r="Z1169"/>
          <cell r="AA1169" t="str">
            <v>EASTTARGET</v>
          </cell>
          <cell r="AB1169" t="str">
            <v>THE</v>
          </cell>
        </row>
        <row r="1170">
          <cell r="A1170">
            <v>3560467790519</v>
          </cell>
          <cell r="B1170" t="str">
            <v>HBI33</v>
          </cell>
          <cell r="C1170"/>
          <cell r="D1170" t="str">
            <v>TISANE HVB BONNE NUIT</v>
          </cell>
          <cell r="E1170"/>
          <cell r="F1170">
            <v>3.95</v>
          </cell>
          <cell r="G1170" t="str">
            <v>5.5</v>
          </cell>
          <cell r="H1170"/>
          <cell r="I1170"/>
          <cell r="J1170"/>
          <cell r="K1170">
            <v>9.9</v>
          </cell>
          <cell r="L1170"/>
          <cell r="M1170"/>
          <cell r="N1170"/>
          <cell r="O1170"/>
          <cell r="P1170"/>
          <cell r="Q1170"/>
          <cell r="R1170"/>
          <cell r="S1170"/>
          <cell r="T1170"/>
          <cell r="U1170"/>
          <cell r="V1170"/>
          <cell r="W1170"/>
          <cell r="X1170"/>
          <cell r="Y1170"/>
          <cell r="Z1170"/>
          <cell r="AA1170" t="str">
            <v>EASTTARGET</v>
          </cell>
          <cell r="AB1170" t="str">
            <v>THE</v>
          </cell>
        </row>
        <row r="1171">
          <cell r="A1171">
            <v>3560467791332</v>
          </cell>
          <cell r="B1171" t="str">
            <v>HBI43</v>
          </cell>
          <cell r="C1171"/>
          <cell r="D1171" t="str">
            <v>TISANE HVB DETOX</v>
          </cell>
          <cell r="E1171"/>
          <cell r="F1171">
            <v>3.95</v>
          </cell>
          <cell r="G1171" t="str">
            <v>5.5</v>
          </cell>
          <cell r="H1171"/>
          <cell r="I1171"/>
          <cell r="J1171"/>
          <cell r="K1171">
            <v>9.9</v>
          </cell>
          <cell r="L1171"/>
          <cell r="M1171"/>
          <cell r="N1171"/>
          <cell r="O1171"/>
          <cell r="P1171"/>
          <cell r="Q1171"/>
          <cell r="R1171"/>
          <cell r="S1171"/>
          <cell r="T1171"/>
          <cell r="U1171"/>
          <cell r="V1171"/>
          <cell r="W1171"/>
          <cell r="X1171"/>
          <cell r="Y1171"/>
          <cell r="Z1171"/>
          <cell r="AA1171" t="str">
            <v>EASTTARGET</v>
          </cell>
          <cell r="AB1171" t="str">
            <v>THE</v>
          </cell>
        </row>
        <row r="1172">
          <cell r="A1172">
            <v>3560467790403</v>
          </cell>
          <cell r="B1172" t="str">
            <v>HBI32</v>
          </cell>
          <cell r="C1172"/>
          <cell r="D1172" t="str">
            <v>TISANE HVB DIGESTION LÉGÈRE</v>
          </cell>
          <cell r="E1172"/>
          <cell r="F1172">
            <v>3.95</v>
          </cell>
          <cell r="G1172" t="str">
            <v>5.5</v>
          </cell>
          <cell r="H1172"/>
          <cell r="I1172"/>
          <cell r="J1172"/>
          <cell r="K1172">
            <v>9.9</v>
          </cell>
          <cell r="L1172"/>
          <cell r="M1172"/>
          <cell r="N1172"/>
          <cell r="O1172"/>
          <cell r="P1172"/>
          <cell r="Q1172"/>
          <cell r="R1172"/>
          <cell r="S1172"/>
          <cell r="T1172"/>
          <cell r="U1172"/>
          <cell r="V1172"/>
          <cell r="W1172"/>
          <cell r="X1172"/>
          <cell r="Y1172"/>
          <cell r="Z1172"/>
          <cell r="AA1172" t="str">
            <v>EASTTARGET</v>
          </cell>
          <cell r="AB1172" t="str">
            <v>THE</v>
          </cell>
        </row>
        <row r="1173">
          <cell r="A1173">
            <v>3560467790380</v>
          </cell>
          <cell r="B1173" t="str">
            <v>HBI26</v>
          </cell>
          <cell r="C1173"/>
          <cell r="D1173" t="str">
            <v>TISANE HVB DRAINANTE</v>
          </cell>
          <cell r="E1173"/>
          <cell r="F1173">
            <v>3.95</v>
          </cell>
          <cell r="G1173" t="str">
            <v>5.5</v>
          </cell>
          <cell r="H1173"/>
          <cell r="I1173"/>
          <cell r="J1173"/>
          <cell r="K1173">
            <v>9.9</v>
          </cell>
          <cell r="L1173"/>
          <cell r="M1173"/>
          <cell r="N1173"/>
          <cell r="O1173"/>
          <cell r="P1173"/>
          <cell r="Q1173"/>
          <cell r="R1173"/>
          <cell r="S1173"/>
          <cell r="T1173"/>
          <cell r="U1173"/>
          <cell r="V1173"/>
          <cell r="W1173"/>
          <cell r="X1173"/>
          <cell r="Y1173"/>
          <cell r="Z1173"/>
          <cell r="AA1173" t="str">
            <v>EASTTARGET</v>
          </cell>
          <cell r="AB1173" t="str">
            <v>THE</v>
          </cell>
        </row>
        <row r="1174">
          <cell r="A1174">
            <v>3560467790373</v>
          </cell>
          <cell r="B1174" t="str">
            <v>HBI25</v>
          </cell>
          <cell r="C1174"/>
          <cell r="D1174" t="str">
            <v>TISANE HVB MINCEUR</v>
          </cell>
          <cell r="E1174"/>
          <cell r="F1174">
            <v>3.95</v>
          </cell>
          <cell r="G1174" t="str">
            <v>5.5</v>
          </cell>
          <cell r="H1174"/>
          <cell r="I1174"/>
          <cell r="J1174"/>
          <cell r="K1174">
            <v>9.9</v>
          </cell>
          <cell r="L1174"/>
          <cell r="M1174"/>
          <cell r="N1174"/>
          <cell r="O1174"/>
          <cell r="P1174"/>
          <cell r="Q1174"/>
          <cell r="R1174"/>
          <cell r="S1174"/>
          <cell r="T1174"/>
          <cell r="U1174"/>
          <cell r="V1174"/>
          <cell r="W1174"/>
          <cell r="X1174"/>
          <cell r="Y1174"/>
          <cell r="Z1174"/>
          <cell r="AA1174" t="str">
            <v>EASTTARGET</v>
          </cell>
          <cell r="AB1174" t="str">
            <v>THE</v>
          </cell>
        </row>
        <row r="1175">
          <cell r="A1175">
            <v>3560467790526</v>
          </cell>
          <cell r="B1175" t="str">
            <v>HBI34</v>
          </cell>
          <cell r="C1175"/>
          <cell r="D1175" t="str">
            <v>TISANE HVB RELAXANTE</v>
          </cell>
          <cell r="E1175"/>
          <cell r="F1175">
            <v>3.95</v>
          </cell>
          <cell r="G1175" t="str">
            <v>5.5</v>
          </cell>
          <cell r="H1175"/>
          <cell r="I1175"/>
          <cell r="J1175"/>
          <cell r="K1175">
            <v>9.9</v>
          </cell>
          <cell r="L1175"/>
          <cell r="M1175"/>
          <cell r="N1175"/>
          <cell r="O1175"/>
          <cell r="P1175"/>
          <cell r="Q1175"/>
          <cell r="R1175"/>
          <cell r="S1175"/>
          <cell r="T1175"/>
          <cell r="U1175"/>
          <cell r="V1175"/>
          <cell r="W1175"/>
          <cell r="X1175"/>
          <cell r="Y1175"/>
          <cell r="Z1175"/>
          <cell r="AA1175" t="str">
            <v>EASTTARGET</v>
          </cell>
          <cell r="AB1175" t="str">
            <v>THE</v>
          </cell>
        </row>
        <row r="1176">
          <cell r="A1176">
            <v>3560467791318</v>
          </cell>
          <cell r="B1176" t="str">
            <v>HBI42</v>
          </cell>
          <cell r="C1176"/>
          <cell r="D1176" t="str">
            <v>TISANE HVB RESPIRATION IMMUNITÉ</v>
          </cell>
          <cell r="E1176"/>
          <cell r="F1176">
            <v>3.95</v>
          </cell>
          <cell r="G1176" t="str">
            <v>5.5</v>
          </cell>
          <cell r="H1176"/>
          <cell r="I1176"/>
          <cell r="J1176"/>
          <cell r="K1176">
            <v>9.9</v>
          </cell>
          <cell r="L1176"/>
          <cell r="M1176"/>
          <cell r="N1176"/>
          <cell r="O1176"/>
          <cell r="P1176"/>
          <cell r="Q1176"/>
          <cell r="R1176"/>
          <cell r="S1176"/>
          <cell r="T1176"/>
          <cell r="U1176"/>
          <cell r="V1176"/>
          <cell r="W1176"/>
          <cell r="X1176"/>
          <cell r="Y1176"/>
          <cell r="Z1176"/>
          <cell r="AA1176" t="str">
            <v>EASTTARGET</v>
          </cell>
          <cell r="AB1176" t="str">
            <v>THE</v>
          </cell>
        </row>
        <row r="1177">
          <cell r="A1177">
            <v>9999000009742</v>
          </cell>
          <cell r="B1177" t="str">
            <v>P974</v>
          </cell>
          <cell r="C1177"/>
          <cell r="D1177" t="str">
            <v>TISANE LUCKY THYME</v>
          </cell>
          <cell r="E1177"/>
          <cell r="F1177">
            <v>22.73</v>
          </cell>
          <cell r="G1177" t="str">
            <v>5.5</v>
          </cell>
          <cell r="H1177"/>
          <cell r="I1177"/>
          <cell r="J1177"/>
          <cell r="K1177">
            <v>75</v>
          </cell>
          <cell r="L1177"/>
          <cell r="M1177"/>
          <cell r="N1177"/>
          <cell r="O1177"/>
          <cell r="P1177"/>
          <cell r="Q1177"/>
          <cell r="R1177"/>
          <cell r="S1177"/>
          <cell r="T1177"/>
          <cell r="U1177"/>
          <cell r="V1177"/>
          <cell r="W1177"/>
          <cell r="X1177"/>
          <cell r="Y1177"/>
          <cell r="Z1177"/>
          <cell r="AA1177" t="str">
            <v>DAMMANN-P</v>
          </cell>
          <cell r="AB1177" t="str">
            <v>THE</v>
          </cell>
        </row>
        <row r="1178">
          <cell r="A1178"/>
          <cell r="B1178" t="str">
            <v>974</v>
          </cell>
          <cell r="C1178"/>
          <cell r="D1178" t="str">
            <v>TISANE LUCKY THYME</v>
          </cell>
          <cell r="E1178"/>
          <cell r="F1178">
            <v>2.27</v>
          </cell>
          <cell r="G1178" t="str">
            <v>5.5</v>
          </cell>
          <cell r="H1178"/>
          <cell r="I1178"/>
          <cell r="J1178"/>
          <cell r="K1178">
            <v>7.5</v>
          </cell>
          <cell r="L1178"/>
          <cell r="M1178"/>
          <cell r="N1178"/>
          <cell r="O1178"/>
          <cell r="P1178"/>
          <cell r="Q1178"/>
          <cell r="R1178"/>
          <cell r="S1178"/>
          <cell r="T1178"/>
          <cell r="U1178"/>
          <cell r="V1178"/>
          <cell r="W1178"/>
          <cell r="X1178"/>
          <cell r="Y1178"/>
          <cell r="Z1178"/>
          <cell r="AA1178" t="str">
            <v>DAMMANN</v>
          </cell>
          <cell r="AB1178" t="str">
            <v>THE</v>
          </cell>
        </row>
        <row r="1179">
          <cell r="A1179"/>
          <cell r="B1179" t="str">
            <v>571</v>
          </cell>
          <cell r="C1179"/>
          <cell r="D1179" t="str">
            <v>TISANE MAGIC GINGER</v>
          </cell>
          <cell r="E1179"/>
          <cell r="F1179">
            <v>2.88</v>
          </cell>
          <cell r="G1179" t="str">
            <v>5.5</v>
          </cell>
          <cell r="H1179"/>
          <cell r="I1179"/>
          <cell r="J1179"/>
          <cell r="K1179">
            <v>9.5</v>
          </cell>
          <cell r="L1179"/>
          <cell r="M1179"/>
          <cell r="N1179"/>
          <cell r="O1179"/>
          <cell r="P1179"/>
          <cell r="Q1179"/>
          <cell r="R1179"/>
          <cell r="S1179"/>
          <cell r="T1179"/>
          <cell r="U1179"/>
          <cell r="V1179"/>
          <cell r="W1179"/>
          <cell r="X1179"/>
          <cell r="Y1179"/>
          <cell r="Z1179"/>
          <cell r="AA1179" t="str">
            <v>DAMMANN</v>
          </cell>
          <cell r="AB1179" t="str">
            <v>THE</v>
          </cell>
        </row>
        <row r="1180">
          <cell r="A1180">
            <v>9999901101507</v>
          </cell>
          <cell r="B1180" t="str">
            <v>571P</v>
          </cell>
          <cell r="C1180"/>
          <cell r="D1180" t="str">
            <v>TISANE MAGIC GINGER</v>
          </cell>
          <cell r="E1180"/>
          <cell r="F1180">
            <v>28.7</v>
          </cell>
          <cell r="G1180" t="str">
            <v>5.5</v>
          </cell>
          <cell r="H1180"/>
          <cell r="I1180"/>
          <cell r="J1180"/>
          <cell r="K1180">
            <v>95</v>
          </cell>
          <cell r="L1180"/>
          <cell r="M1180"/>
          <cell r="N1180"/>
          <cell r="O1180"/>
          <cell r="P1180"/>
          <cell r="Q1180"/>
          <cell r="R1180"/>
          <cell r="S1180"/>
          <cell r="T1180"/>
          <cell r="U1180"/>
          <cell r="V1180"/>
          <cell r="W1180"/>
          <cell r="X1180"/>
          <cell r="Y1180"/>
          <cell r="Z1180"/>
          <cell r="AA1180" t="str">
            <v>DAMMANN-P</v>
          </cell>
          <cell r="AB1180" t="str">
            <v>THE</v>
          </cell>
        </row>
        <row r="1181">
          <cell r="A1181">
            <v>9999000024059</v>
          </cell>
          <cell r="B1181" t="str">
            <v>P2405</v>
          </cell>
          <cell r="C1181"/>
          <cell r="D1181" t="str">
            <v>TISANE MENTHE FENOUIL</v>
          </cell>
          <cell r="E1181"/>
          <cell r="F1181">
            <v>34.85</v>
          </cell>
          <cell r="G1181" t="str">
            <v>5.5</v>
          </cell>
          <cell r="H1181"/>
          <cell r="I1181"/>
          <cell r="J1181"/>
          <cell r="K1181">
            <v>114</v>
          </cell>
          <cell r="L1181"/>
          <cell r="M1181"/>
          <cell r="N1181"/>
          <cell r="O1181"/>
          <cell r="P1181"/>
          <cell r="Q1181"/>
          <cell r="R1181"/>
          <cell r="S1181"/>
          <cell r="T1181"/>
          <cell r="U1181"/>
          <cell r="V1181"/>
          <cell r="W1181"/>
          <cell r="X1181"/>
          <cell r="Y1181"/>
          <cell r="Z1181"/>
          <cell r="AA1181" t="str">
            <v>DAMMANN-P</v>
          </cell>
          <cell r="AB1181" t="str">
            <v>THE</v>
          </cell>
        </row>
        <row r="1182">
          <cell r="A1182">
            <v>2405</v>
          </cell>
          <cell r="B1182" t="str">
            <v>2405</v>
          </cell>
          <cell r="C1182"/>
          <cell r="D1182" t="str">
            <v>TISANE MENTHE FENOUIL</v>
          </cell>
          <cell r="E1182"/>
          <cell r="F1182">
            <v>3.48</v>
          </cell>
          <cell r="G1182" t="str">
            <v>5.5</v>
          </cell>
          <cell r="H1182"/>
          <cell r="I1182"/>
          <cell r="J1182"/>
          <cell r="K1182">
            <v>11.4</v>
          </cell>
          <cell r="L1182"/>
          <cell r="M1182"/>
          <cell r="N1182"/>
          <cell r="O1182"/>
          <cell r="P1182"/>
          <cell r="Q1182"/>
          <cell r="R1182"/>
          <cell r="S1182"/>
          <cell r="T1182"/>
          <cell r="U1182"/>
          <cell r="V1182"/>
          <cell r="W1182"/>
          <cell r="X1182"/>
          <cell r="Y1182"/>
          <cell r="Z1182"/>
          <cell r="AA1182" t="str">
            <v>DAMMANN</v>
          </cell>
          <cell r="AB1182" t="str">
            <v>THE</v>
          </cell>
        </row>
        <row r="1183">
          <cell r="A1183">
            <v>948</v>
          </cell>
          <cell r="B1183" t="str">
            <v>948</v>
          </cell>
          <cell r="C1183"/>
          <cell r="D1183" t="str">
            <v>TISANE SWEET CURCUMA</v>
          </cell>
          <cell r="E1183"/>
          <cell r="F1183">
            <v>3.03</v>
          </cell>
          <cell r="G1183" t="str">
            <v>5.5</v>
          </cell>
          <cell r="H1183"/>
          <cell r="I1183"/>
          <cell r="J1183"/>
          <cell r="K1183">
            <v>9.9</v>
          </cell>
          <cell r="L1183"/>
          <cell r="M1183"/>
          <cell r="N1183"/>
          <cell r="O1183"/>
          <cell r="P1183"/>
          <cell r="Q1183"/>
          <cell r="R1183"/>
          <cell r="S1183"/>
          <cell r="T1183"/>
          <cell r="U1183"/>
          <cell r="V1183"/>
          <cell r="W1183"/>
          <cell r="X1183"/>
          <cell r="Y1183"/>
          <cell r="Z1183"/>
          <cell r="AA1183" t="str">
            <v>DAMMANN</v>
          </cell>
          <cell r="AB1183" t="str">
            <v>THE</v>
          </cell>
        </row>
        <row r="1184">
          <cell r="A1184">
            <v>9999000009483</v>
          </cell>
          <cell r="B1184" t="str">
            <v>P948</v>
          </cell>
          <cell r="C1184"/>
          <cell r="D1184" t="str">
            <v>TISANE SWEET CURCUMA</v>
          </cell>
          <cell r="E1184"/>
          <cell r="F1184">
            <v>30.3</v>
          </cell>
          <cell r="G1184" t="str">
            <v>5.5</v>
          </cell>
          <cell r="H1184"/>
          <cell r="I1184"/>
          <cell r="J1184"/>
          <cell r="K1184">
            <v>99</v>
          </cell>
          <cell r="L1184"/>
          <cell r="M1184"/>
          <cell r="N1184"/>
          <cell r="O1184"/>
          <cell r="P1184"/>
          <cell r="Q1184"/>
          <cell r="R1184"/>
          <cell r="S1184"/>
          <cell r="T1184"/>
          <cell r="U1184"/>
          <cell r="V1184"/>
          <cell r="W1184"/>
          <cell r="X1184"/>
          <cell r="Y1184"/>
          <cell r="Z1184"/>
          <cell r="AA1184" t="str">
            <v>DAMMANN-P</v>
          </cell>
          <cell r="AB1184" t="str">
            <v>THE</v>
          </cell>
        </row>
        <row r="1185">
          <cell r="A1185">
            <v>9999001000007</v>
          </cell>
          <cell r="B1185" t="str">
            <v>A000052</v>
          </cell>
          <cell r="C1185"/>
          <cell r="D1185" t="str">
            <v>TISANE TERRE D'OC SACHET</v>
          </cell>
          <cell r="E1185"/>
          <cell r="F1185">
            <v>0.4</v>
          </cell>
          <cell r="G1185" t="str">
            <v>5.5</v>
          </cell>
          <cell r="H1185"/>
          <cell r="I1185"/>
          <cell r="J1185"/>
          <cell r="K1185">
            <v>1</v>
          </cell>
          <cell r="L1185"/>
          <cell r="M1185"/>
          <cell r="N1185"/>
          <cell r="O1185"/>
          <cell r="P1185"/>
          <cell r="Q1185"/>
          <cell r="R1185"/>
          <cell r="S1185"/>
          <cell r="T1185"/>
          <cell r="U1185"/>
          <cell r="V1185"/>
          <cell r="W1185"/>
          <cell r="X1185"/>
          <cell r="Y1185"/>
          <cell r="Z1185"/>
          <cell r="AA1185" t="str">
            <v>TERRE D'OC</v>
          </cell>
          <cell r="AB1185" t="str">
            <v>THE</v>
          </cell>
        </row>
        <row r="1186">
          <cell r="A1186">
            <v>9999901101651</v>
          </cell>
          <cell r="B1186" t="str">
            <v>TDOC001</v>
          </cell>
          <cell r="C1186"/>
          <cell r="D1186" t="str">
            <v>TISANEBIO ABRICOT TILLEUL</v>
          </cell>
          <cell r="E1186"/>
          <cell r="F1186">
            <v>39</v>
          </cell>
          <cell r="G1186" t="str">
            <v>5.5</v>
          </cell>
          <cell r="H1186"/>
          <cell r="I1186"/>
          <cell r="J1186"/>
          <cell r="K1186">
            <v>99</v>
          </cell>
          <cell r="L1186"/>
          <cell r="M1186"/>
          <cell r="N1186"/>
          <cell r="O1186"/>
          <cell r="P1186"/>
          <cell r="Q1186"/>
          <cell r="R1186"/>
          <cell r="S1186"/>
          <cell r="T1186"/>
          <cell r="U1186"/>
          <cell r="V1186"/>
          <cell r="W1186"/>
          <cell r="X1186"/>
          <cell r="Y1186"/>
          <cell r="Z1186"/>
          <cell r="AA1186" t="str">
            <v>TERRE D'OC</v>
          </cell>
          <cell r="AB1186" t="str">
            <v>THE</v>
          </cell>
        </row>
        <row r="1187">
          <cell r="A1187">
            <v>9999901101620</v>
          </cell>
          <cell r="B1187" t="str">
            <v>TDOC002</v>
          </cell>
          <cell r="C1187"/>
          <cell r="D1187" t="str">
            <v>TISANEBIO FL.ORANGER MANDARINE</v>
          </cell>
          <cell r="E1187"/>
          <cell r="F1187">
            <v>39</v>
          </cell>
          <cell r="G1187" t="str">
            <v>5.5</v>
          </cell>
          <cell r="H1187"/>
          <cell r="I1187"/>
          <cell r="J1187"/>
          <cell r="K1187">
            <v>99</v>
          </cell>
          <cell r="L1187"/>
          <cell r="M1187"/>
          <cell r="N1187"/>
          <cell r="O1187"/>
          <cell r="P1187"/>
          <cell r="Q1187"/>
          <cell r="R1187"/>
          <cell r="S1187"/>
          <cell r="T1187"/>
          <cell r="U1187"/>
          <cell r="V1187"/>
          <cell r="W1187"/>
          <cell r="X1187"/>
          <cell r="Y1187"/>
          <cell r="Z1187"/>
          <cell r="AA1187" t="str">
            <v>TERRE D'OC</v>
          </cell>
          <cell r="AB1187" t="str">
            <v>THE</v>
          </cell>
        </row>
        <row r="1188">
          <cell r="A1188">
            <v>9999901101637</v>
          </cell>
          <cell r="B1188" t="str">
            <v>TDOC003</v>
          </cell>
          <cell r="C1188"/>
          <cell r="D1188" t="str">
            <v>TISANEBIO FRAMB SUREAU GRENADE</v>
          </cell>
          <cell r="E1188"/>
          <cell r="F1188">
            <v>39</v>
          </cell>
          <cell r="G1188" t="str">
            <v>5.5</v>
          </cell>
          <cell r="H1188"/>
          <cell r="I1188"/>
          <cell r="J1188"/>
          <cell r="K1188">
            <v>99</v>
          </cell>
          <cell r="L1188"/>
          <cell r="M1188"/>
          <cell r="N1188"/>
          <cell r="O1188"/>
          <cell r="P1188"/>
          <cell r="Q1188"/>
          <cell r="R1188"/>
          <cell r="S1188"/>
          <cell r="T1188"/>
          <cell r="U1188"/>
          <cell r="V1188"/>
          <cell r="W1188"/>
          <cell r="X1188"/>
          <cell r="Y1188"/>
          <cell r="Z1188"/>
          <cell r="AA1188" t="str">
            <v>TERRE D'OC</v>
          </cell>
          <cell r="AB1188" t="str">
            <v>THE</v>
          </cell>
        </row>
        <row r="1189">
          <cell r="A1189">
            <v>9999901101644</v>
          </cell>
          <cell r="B1189" t="str">
            <v>TDOC004</v>
          </cell>
          <cell r="C1189"/>
          <cell r="D1189" t="str">
            <v>TISANEBIO PECHE VERV.ORANGE</v>
          </cell>
          <cell r="E1189"/>
          <cell r="F1189">
            <v>39</v>
          </cell>
          <cell r="G1189" t="str">
            <v>5.5</v>
          </cell>
          <cell r="H1189"/>
          <cell r="I1189"/>
          <cell r="J1189"/>
          <cell r="K1189">
            <v>99</v>
          </cell>
          <cell r="L1189"/>
          <cell r="M1189"/>
          <cell r="N1189"/>
          <cell r="O1189"/>
          <cell r="P1189"/>
          <cell r="Q1189"/>
          <cell r="R1189"/>
          <cell r="S1189"/>
          <cell r="T1189"/>
          <cell r="U1189"/>
          <cell r="V1189"/>
          <cell r="W1189"/>
          <cell r="X1189"/>
          <cell r="Y1189"/>
          <cell r="Z1189"/>
          <cell r="AA1189" t="str">
            <v>TERRE D'OC</v>
          </cell>
          <cell r="AB1189" t="str">
            <v>THE</v>
          </cell>
        </row>
        <row r="1190">
          <cell r="A1190">
            <v>4260132979322</v>
          </cell>
          <cell r="B1190" t="str">
            <v>160603</v>
          </cell>
          <cell r="C1190"/>
          <cell r="D1190" t="str">
            <v>TISANIERE 300 ML + FILTRE BLANC BRANCHES FLEURS</v>
          </cell>
          <cell r="E1190"/>
          <cell r="F1190">
            <v>9</v>
          </cell>
          <cell r="G1190" t="str">
            <v>20</v>
          </cell>
          <cell r="H1190"/>
          <cell r="I1190"/>
          <cell r="J1190"/>
          <cell r="K1190">
            <v>22.9</v>
          </cell>
          <cell r="L1190"/>
          <cell r="M1190"/>
          <cell r="N1190"/>
          <cell r="O1190"/>
          <cell r="P1190"/>
          <cell r="Q1190"/>
          <cell r="R1190"/>
          <cell r="S1190"/>
          <cell r="T1190"/>
          <cell r="U1190"/>
          <cell r="V1190"/>
          <cell r="W1190"/>
          <cell r="X1190"/>
          <cell r="Y1190"/>
          <cell r="Z1190"/>
          <cell r="AA1190" t="str">
            <v>EASTTARGET</v>
          </cell>
          <cell r="AB1190" t="str">
            <v>ACC/VAISSELLE</v>
          </cell>
        </row>
        <row r="1191">
          <cell r="A1191">
            <v>4260132970275</v>
          </cell>
          <cell r="B1191" t="str">
            <v>160618</v>
          </cell>
          <cell r="C1191"/>
          <cell r="D1191" t="str">
            <v>TISANIERE 300 ML + FILTRE EMMA</v>
          </cell>
          <cell r="E1191"/>
          <cell r="F1191">
            <v>9</v>
          </cell>
          <cell r="G1191" t="str">
            <v>20</v>
          </cell>
          <cell r="H1191"/>
          <cell r="I1191"/>
          <cell r="J1191"/>
          <cell r="K1191">
            <v>22.9</v>
          </cell>
          <cell r="L1191"/>
          <cell r="M1191"/>
          <cell r="N1191"/>
          <cell r="O1191"/>
          <cell r="P1191"/>
          <cell r="Q1191"/>
          <cell r="R1191"/>
          <cell r="S1191"/>
          <cell r="T1191"/>
          <cell r="U1191"/>
          <cell r="V1191"/>
          <cell r="W1191"/>
          <cell r="X1191"/>
          <cell r="Y1191"/>
          <cell r="Z1191"/>
          <cell r="AA1191" t="str">
            <v>EASTTARGET</v>
          </cell>
          <cell r="AB1191" t="str">
            <v>ACC/VAISSELLE</v>
          </cell>
        </row>
        <row r="1192">
          <cell r="A1192">
            <v>4260132973214</v>
          </cell>
          <cell r="B1192" t="str">
            <v>160611</v>
          </cell>
          <cell r="C1192"/>
          <cell r="D1192" t="str">
            <v>TISANIERE 300 ML + FILTRE PAON</v>
          </cell>
          <cell r="E1192"/>
          <cell r="F1192">
            <v>9</v>
          </cell>
          <cell r="G1192" t="str">
            <v>20</v>
          </cell>
          <cell r="H1192"/>
          <cell r="I1192"/>
          <cell r="J1192"/>
          <cell r="K1192">
            <v>22.9</v>
          </cell>
          <cell r="L1192"/>
          <cell r="M1192"/>
          <cell r="N1192"/>
          <cell r="O1192"/>
          <cell r="P1192"/>
          <cell r="Q1192"/>
          <cell r="R1192"/>
          <cell r="S1192"/>
          <cell r="T1192"/>
          <cell r="U1192"/>
          <cell r="V1192"/>
          <cell r="W1192"/>
          <cell r="X1192"/>
          <cell r="Y1192"/>
          <cell r="Z1192"/>
          <cell r="AA1192" t="str">
            <v>EASTTARGET</v>
          </cell>
          <cell r="AB1192" t="str">
            <v>ACC/VAISSELLE</v>
          </cell>
        </row>
        <row r="1193">
          <cell r="A1193">
            <v>4260132970282</v>
          </cell>
          <cell r="B1193" t="str">
            <v>160619</v>
          </cell>
          <cell r="C1193"/>
          <cell r="D1193" t="str">
            <v>TISANIERE 300 ML + FILTRE TORTUE COULEUR BLEU</v>
          </cell>
          <cell r="E1193"/>
          <cell r="F1193">
            <v>9</v>
          </cell>
          <cell r="G1193" t="str">
            <v>20</v>
          </cell>
          <cell r="H1193"/>
          <cell r="I1193"/>
          <cell r="J1193"/>
          <cell r="K1193">
            <v>22.9</v>
          </cell>
          <cell r="L1193"/>
          <cell r="M1193"/>
          <cell r="N1193"/>
          <cell r="O1193"/>
          <cell r="P1193"/>
          <cell r="Q1193"/>
          <cell r="R1193"/>
          <cell r="S1193"/>
          <cell r="T1193"/>
          <cell r="U1193"/>
          <cell r="V1193"/>
          <cell r="W1193"/>
          <cell r="X1193"/>
          <cell r="Y1193"/>
          <cell r="Z1193"/>
          <cell r="AA1193" t="str">
            <v>EASTTARGET</v>
          </cell>
          <cell r="AB1193" t="str">
            <v>ACC/VAISSELLE</v>
          </cell>
        </row>
        <row r="1194">
          <cell r="A1194">
            <v>3661078228665</v>
          </cell>
          <cell r="B1194" t="str">
            <v>AU5030</v>
          </cell>
          <cell r="C1194"/>
          <cell r="D1194" t="str">
            <v>TISANIERE 300 ML CHAMALLOW BOITE RONDE CHATS</v>
          </cell>
          <cell r="E1194"/>
          <cell r="F1194">
            <v>7.3</v>
          </cell>
          <cell r="G1194" t="str">
            <v>20</v>
          </cell>
          <cell r="H1194"/>
          <cell r="I1194"/>
          <cell r="J1194"/>
          <cell r="K1194">
            <v>19.899999999999999</v>
          </cell>
          <cell r="L1194"/>
          <cell r="M1194"/>
          <cell r="N1194"/>
          <cell r="O1194"/>
          <cell r="P1194"/>
          <cell r="Q1194"/>
          <cell r="R1194"/>
          <cell r="S1194"/>
          <cell r="T1194"/>
          <cell r="U1194"/>
          <cell r="V1194"/>
          <cell r="W1194"/>
          <cell r="X1194"/>
          <cell r="Y1194"/>
          <cell r="Z1194"/>
          <cell r="AA1194" t="str">
            <v>SOCADIS</v>
          </cell>
          <cell r="AB1194" t="str">
            <v>ACC/VAISSELLE</v>
          </cell>
        </row>
        <row r="1195">
          <cell r="A1195">
            <v>4028145093998</v>
          </cell>
          <cell r="B1195" t="str">
            <v>KONITZ 72</v>
          </cell>
          <cell r="C1195"/>
          <cell r="D1195" t="str">
            <v>TISANIERE CANTATA</v>
          </cell>
          <cell r="E1195"/>
          <cell r="F1195">
            <v>8.76</v>
          </cell>
          <cell r="G1195" t="str">
            <v>20</v>
          </cell>
          <cell r="H1195"/>
          <cell r="I1195"/>
          <cell r="J1195"/>
          <cell r="K1195">
            <v>22.9</v>
          </cell>
          <cell r="L1195"/>
          <cell r="M1195"/>
          <cell r="N1195"/>
          <cell r="O1195"/>
          <cell r="P1195"/>
          <cell r="Q1195"/>
          <cell r="R1195"/>
          <cell r="S1195"/>
          <cell r="T1195"/>
          <cell r="U1195"/>
          <cell r="V1195"/>
          <cell r="W1195"/>
          <cell r="X1195"/>
          <cell r="Y1195"/>
          <cell r="Z1195"/>
          <cell r="AA1195" t="str">
            <v>KONITZ</v>
          </cell>
          <cell r="AB1195" t="str">
            <v>ACC/VAISSELLE</v>
          </cell>
        </row>
        <row r="1196">
          <cell r="A1196">
            <v>4028145076779</v>
          </cell>
          <cell r="B1196" t="str">
            <v>KONITZ 70</v>
          </cell>
          <cell r="C1196"/>
          <cell r="D1196" t="str">
            <v>TISANIERE COCCINELLES</v>
          </cell>
          <cell r="E1196"/>
          <cell r="F1196">
            <v>8.76</v>
          </cell>
          <cell r="G1196" t="str">
            <v>20</v>
          </cell>
          <cell r="H1196"/>
          <cell r="I1196"/>
          <cell r="J1196"/>
          <cell r="K1196">
            <v>22.9</v>
          </cell>
          <cell r="L1196"/>
          <cell r="M1196"/>
          <cell r="N1196"/>
          <cell r="O1196"/>
          <cell r="P1196"/>
          <cell r="Q1196"/>
          <cell r="R1196"/>
          <cell r="S1196"/>
          <cell r="T1196"/>
          <cell r="U1196"/>
          <cell r="V1196"/>
          <cell r="W1196"/>
          <cell r="X1196"/>
          <cell r="Y1196"/>
          <cell r="Z1196"/>
          <cell r="AA1196" t="str">
            <v>KONITZ</v>
          </cell>
          <cell r="AB1196" t="str">
            <v>ACC/VAISSELLE</v>
          </cell>
        </row>
        <row r="1197">
          <cell r="A1197">
            <v>4028145107459</v>
          </cell>
          <cell r="B1197" t="str">
            <v>KONITZ 73</v>
          </cell>
          <cell r="C1197"/>
          <cell r="D1197" t="str">
            <v>TISANIERE COEUR</v>
          </cell>
          <cell r="E1197"/>
          <cell r="F1197">
            <v>8.76</v>
          </cell>
          <cell r="G1197" t="str">
            <v>20</v>
          </cell>
          <cell r="H1197"/>
          <cell r="I1197"/>
          <cell r="J1197"/>
          <cell r="K1197">
            <v>22.9</v>
          </cell>
          <cell r="L1197"/>
          <cell r="M1197"/>
          <cell r="N1197"/>
          <cell r="O1197"/>
          <cell r="P1197"/>
          <cell r="Q1197"/>
          <cell r="R1197"/>
          <cell r="S1197"/>
          <cell r="T1197"/>
          <cell r="U1197"/>
          <cell r="V1197"/>
          <cell r="W1197"/>
          <cell r="X1197"/>
          <cell r="Y1197"/>
          <cell r="Z1197"/>
          <cell r="AA1197" t="str">
            <v>KONITZ</v>
          </cell>
          <cell r="AB1197" t="str">
            <v>ACC/VAISSELLE</v>
          </cell>
        </row>
        <row r="1198">
          <cell r="A1198">
            <v>4260132976420</v>
          </cell>
          <cell r="B1198" t="str">
            <v>160614</v>
          </cell>
          <cell r="C1198"/>
          <cell r="D1198" t="str">
            <v>TISANIERE GRENOUILLE TEA LOGIC</v>
          </cell>
          <cell r="E1198"/>
          <cell r="F1198">
            <v>9</v>
          </cell>
          <cell r="G1198" t="str">
            <v>20</v>
          </cell>
          <cell r="H1198"/>
          <cell r="I1198"/>
          <cell r="J1198"/>
          <cell r="K1198">
            <v>22.9</v>
          </cell>
          <cell r="L1198"/>
          <cell r="M1198"/>
          <cell r="N1198"/>
          <cell r="O1198"/>
          <cell r="P1198"/>
          <cell r="Q1198"/>
          <cell r="R1198"/>
          <cell r="S1198"/>
          <cell r="T1198"/>
          <cell r="U1198"/>
          <cell r="V1198"/>
          <cell r="W1198"/>
          <cell r="X1198"/>
          <cell r="Y1198"/>
          <cell r="Z1198"/>
          <cell r="AA1198" t="str">
            <v>EASTTARGET</v>
          </cell>
          <cell r="AB1198" t="str">
            <v>ACC/VAISSELLE</v>
          </cell>
        </row>
        <row r="1199">
          <cell r="A1199">
            <v>8001544111773</v>
          </cell>
          <cell r="B1199" t="str">
            <v>105JARD</v>
          </cell>
          <cell r="C1199"/>
          <cell r="D1199" t="str">
            <v>TISANIERE JARDIN</v>
          </cell>
          <cell r="E1199"/>
          <cell r="F1199">
            <v>8.9499999999999993</v>
          </cell>
          <cell r="G1199" t="str">
            <v>20</v>
          </cell>
          <cell r="H1199"/>
          <cell r="I1199"/>
          <cell r="J1199"/>
          <cell r="K1199">
            <v>22.9</v>
          </cell>
          <cell r="L1199"/>
          <cell r="M1199"/>
          <cell r="N1199"/>
          <cell r="O1199"/>
          <cell r="P1199"/>
          <cell r="Q1199"/>
          <cell r="R1199"/>
          <cell r="S1199"/>
          <cell r="T1199"/>
          <cell r="U1199"/>
          <cell r="V1199"/>
          <cell r="W1199"/>
          <cell r="X1199"/>
          <cell r="Y1199"/>
          <cell r="Z1199"/>
          <cell r="AA1199" t="str">
            <v>EASTTARGET</v>
          </cell>
          <cell r="AB1199" t="str">
            <v>ACC/VAISSELLE</v>
          </cell>
        </row>
        <row r="1200">
          <cell r="A1200">
            <v>3661078223097</v>
          </cell>
          <cell r="B1200" t="str">
            <v>AU4981</v>
          </cell>
          <cell r="C1200"/>
          <cell r="D1200" t="str">
            <v>TISANIERE KANDINSKI BLANCHE</v>
          </cell>
          <cell r="E1200"/>
          <cell r="F1200">
            <v>6.95</v>
          </cell>
          <cell r="G1200" t="str">
            <v>20</v>
          </cell>
          <cell r="H1200"/>
          <cell r="I1200"/>
          <cell r="J1200"/>
          <cell r="K1200">
            <v>18.899999999999999</v>
          </cell>
          <cell r="L1200"/>
          <cell r="M1200"/>
          <cell r="N1200"/>
          <cell r="O1200"/>
          <cell r="P1200"/>
          <cell r="Q1200"/>
          <cell r="R1200"/>
          <cell r="S1200"/>
          <cell r="T1200"/>
          <cell r="U1200"/>
          <cell r="V1200"/>
          <cell r="W1200"/>
          <cell r="X1200"/>
          <cell r="Y1200"/>
          <cell r="Z1200"/>
          <cell r="AA1200" t="str">
            <v>SOCADIS</v>
          </cell>
          <cell r="AB1200" t="str">
            <v>ACC/VAISSELLE</v>
          </cell>
        </row>
        <row r="1201">
          <cell r="A1201">
            <v>3661078219571</v>
          </cell>
          <cell r="B1201" t="str">
            <v>AU4918</v>
          </cell>
          <cell r="C1201"/>
          <cell r="D1201" t="str">
            <v>TISANIERE KANDINSKI ROUGE</v>
          </cell>
          <cell r="E1201"/>
          <cell r="F1201">
            <v>6.95</v>
          </cell>
          <cell r="G1201" t="str">
            <v>20</v>
          </cell>
          <cell r="H1201"/>
          <cell r="I1201"/>
          <cell r="J1201"/>
          <cell r="K1201">
            <v>18.899999999999999</v>
          </cell>
          <cell r="L1201"/>
          <cell r="M1201"/>
          <cell r="N1201"/>
          <cell r="O1201"/>
          <cell r="P1201"/>
          <cell r="Q1201"/>
          <cell r="R1201"/>
          <cell r="S1201"/>
          <cell r="T1201"/>
          <cell r="U1201"/>
          <cell r="V1201"/>
          <cell r="W1201"/>
          <cell r="X1201"/>
          <cell r="Y1201"/>
          <cell r="Z1201"/>
          <cell r="AA1201" t="str">
            <v>SOCADIS</v>
          </cell>
          <cell r="AB1201" t="str">
            <v>ACC/VAISSELLE</v>
          </cell>
        </row>
        <row r="1202">
          <cell r="A1202">
            <v>4028145092663</v>
          </cell>
          <cell r="B1202" t="str">
            <v>KONITZ 71</v>
          </cell>
          <cell r="C1202"/>
          <cell r="D1202" t="str">
            <v>TISANIERE PAPILLONS</v>
          </cell>
          <cell r="E1202"/>
          <cell r="F1202">
            <v>8.76</v>
          </cell>
          <cell r="G1202" t="str">
            <v>20</v>
          </cell>
          <cell r="H1202"/>
          <cell r="I1202"/>
          <cell r="J1202"/>
          <cell r="K1202">
            <v>22.9</v>
          </cell>
          <cell r="L1202"/>
          <cell r="M1202"/>
          <cell r="N1202"/>
          <cell r="O1202"/>
          <cell r="P1202"/>
          <cell r="Q1202"/>
          <cell r="R1202"/>
          <cell r="S1202"/>
          <cell r="T1202"/>
          <cell r="U1202"/>
          <cell r="V1202"/>
          <cell r="W1202"/>
          <cell r="X1202"/>
          <cell r="Y1202"/>
          <cell r="Z1202"/>
          <cell r="AA1202" t="str">
            <v>KONITZ</v>
          </cell>
          <cell r="AB1202" t="str">
            <v>ACC/VAISSELLE</v>
          </cell>
        </row>
        <row r="1203">
          <cell r="A1203">
            <v>663199208659</v>
          </cell>
          <cell r="B1203" t="str">
            <v>20865</v>
          </cell>
          <cell r="C1203"/>
          <cell r="D1203" t="str">
            <v>TISANIERE TEAFORTE CHERRYBLOSSOM</v>
          </cell>
          <cell r="E1203"/>
          <cell r="F1203">
            <v>12.9</v>
          </cell>
          <cell r="G1203" t="str">
            <v>20</v>
          </cell>
          <cell r="H1203"/>
          <cell r="I1203"/>
          <cell r="J1203"/>
          <cell r="K1203">
            <v>32.9</v>
          </cell>
          <cell r="L1203"/>
          <cell r="M1203"/>
          <cell r="N1203"/>
          <cell r="O1203"/>
          <cell r="P1203"/>
          <cell r="Q1203"/>
          <cell r="R1203"/>
          <cell r="S1203"/>
          <cell r="T1203"/>
          <cell r="U1203"/>
          <cell r="V1203"/>
          <cell r="W1203"/>
          <cell r="X1203"/>
          <cell r="Y1203"/>
          <cell r="Z1203"/>
          <cell r="AA1203" t="str">
            <v>EASTTARGET</v>
          </cell>
          <cell r="AB1203" t="str">
            <v>ACC/VAISSELLE</v>
          </cell>
        </row>
        <row r="1204">
          <cell r="A1204">
            <v>663199208956</v>
          </cell>
          <cell r="B1204" t="str">
            <v>20895</v>
          </cell>
          <cell r="C1204"/>
          <cell r="D1204" t="str">
            <v>TISANIERE TEAFORTE HANAMI</v>
          </cell>
          <cell r="E1204"/>
          <cell r="F1204">
            <v>12.9</v>
          </cell>
          <cell r="G1204" t="str">
            <v>20</v>
          </cell>
          <cell r="H1204"/>
          <cell r="I1204"/>
          <cell r="J1204"/>
          <cell r="K1204">
            <v>32.9</v>
          </cell>
          <cell r="L1204"/>
          <cell r="M1204"/>
          <cell r="N1204"/>
          <cell r="O1204"/>
          <cell r="P1204"/>
          <cell r="Q1204"/>
          <cell r="R1204"/>
          <cell r="S1204"/>
          <cell r="T1204"/>
          <cell r="U1204"/>
          <cell r="V1204"/>
          <cell r="W1204"/>
          <cell r="X1204"/>
          <cell r="Y1204"/>
          <cell r="Z1204"/>
          <cell r="AA1204" t="str">
            <v>EASTTARGET</v>
          </cell>
          <cell r="AB1204" t="str">
            <v>ACC/VAISSELLE</v>
          </cell>
        </row>
        <row r="1205">
          <cell r="A1205">
            <v>4260132970794</v>
          </cell>
          <cell r="B1205" t="str">
            <v>160622</v>
          </cell>
          <cell r="C1205"/>
          <cell r="D1205" t="str">
            <v>TISANIERE300ML+FIL ROUGCERISIER</v>
          </cell>
          <cell r="E1205"/>
          <cell r="F1205">
            <v>9</v>
          </cell>
          <cell r="G1205" t="str">
            <v>20</v>
          </cell>
          <cell r="H1205"/>
          <cell r="I1205"/>
          <cell r="J1205"/>
          <cell r="K1205">
            <v>22.9</v>
          </cell>
          <cell r="L1205"/>
          <cell r="M1205"/>
          <cell r="N1205"/>
          <cell r="O1205"/>
          <cell r="P1205"/>
          <cell r="Q1205"/>
          <cell r="R1205"/>
          <cell r="S1205"/>
          <cell r="T1205"/>
          <cell r="U1205"/>
          <cell r="V1205"/>
          <cell r="W1205"/>
          <cell r="X1205"/>
          <cell r="Y1205"/>
          <cell r="Z1205"/>
          <cell r="AA1205" t="str">
            <v>EASTTARGET</v>
          </cell>
          <cell r="AB1205" t="str">
            <v>ACC/VAISSELLE</v>
          </cell>
        </row>
        <row r="1206">
          <cell r="A1206">
            <v>9999901101392</v>
          </cell>
          <cell r="B1206" t="str">
            <v>160600</v>
          </cell>
          <cell r="C1206"/>
          <cell r="D1206" t="str">
            <v>TISANIERE300ML+FILTR BLC CERISIER</v>
          </cell>
          <cell r="E1206"/>
          <cell r="F1206">
            <v>9</v>
          </cell>
          <cell r="G1206" t="str">
            <v>20</v>
          </cell>
          <cell r="H1206"/>
          <cell r="I1206"/>
          <cell r="J1206"/>
          <cell r="K1206">
            <v>22.9</v>
          </cell>
          <cell r="L1206"/>
          <cell r="M1206"/>
          <cell r="N1206"/>
          <cell r="O1206"/>
          <cell r="P1206"/>
          <cell r="Q1206"/>
          <cell r="R1206"/>
          <cell r="S1206"/>
          <cell r="T1206"/>
          <cell r="U1206"/>
          <cell r="V1206"/>
          <cell r="W1206"/>
          <cell r="X1206"/>
          <cell r="Y1206"/>
          <cell r="Z1206"/>
          <cell r="AA1206" t="str">
            <v>EASTTARGET</v>
          </cell>
          <cell r="AB1206" t="str">
            <v>ACC/VAISSELLE</v>
          </cell>
        </row>
        <row r="1207">
          <cell r="A1207">
            <v>3700324437731</v>
          </cell>
          <cell r="B1207" t="str">
            <v>A00022</v>
          </cell>
          <cell r="C1207"/>
          <cell r="D1207" t="str">
            <v>TN BIO CHOC FRAMBOISE</v>
          </cell>
          <cell r="E1207"/>
          <cell r="F1207">
            <v>6.2</v>
          </cell>
          <cell r="G1207" t="str">
            <v>5.5</v>
          </cell>
          <cell r="H1207"/>
          <cell r="I1207"/>
          <cell r="J1207"/>
          <cell r="K1207">
            <v>13.9</v>
          </cell>
          <cell r="L1207"/>
          <cell r="M1207"/>
          <cell r="N1207"/>
          <cell r="O1207"/>
          <cell r="P1207"/>
          <cell r="Q1207"/>
          <cell r="R1207"/>
          <cell r="S1207"/>
          <cell r="T1207"/>
          <cell r="U1207"/>
          <cell r="V1207"/>
          <cell r="W1207"/>
          <cell r="X1207"/>
          <cell r="Y1207"/>
          <cell r="Z1207"/>
          <cell r="AA1207" t="str">
            <v>TERRE D'OC</v>
          </cell>
          <cell r="AB1207" t="str">
            <v>THE</v>
          </cell>
        </row>
        <row r="1208">
          <cell r="A1208">
            <v>3700324437762</v>
          </cell>
          <cell r="B1208" t="str">
            <v>A00025</v>
          </cell>
          <cell r="C1208"/>
          <cell r="D1208" t="str">
            <v>TN BIO POIRE EPICES</v>
          </cell>
          <cell r="E1208"/>
          <cell r="F1208">
            <v>6.2</v>
          </cell>
          <cell r="G1208" t="str">
            <v>5.5</v>
          </cell>
          <cell r="H1208"/>
          <cell r="I1208"/>
          <cell r="J1208"/>
          <cell r="K1208">
            <v>12.9</v>
          </cell>
          <cell r="L1208"/>
          <cell r="M1208"/>
          <cell r="N1208"/>
          <cell r="O1208"/>
          <cell r="P1208"/>
          <cell r="Q1208"/>
          <cell r="R1208"/>
          <cell r="S1208"/>
          <cell r="T1208"/>
          <cell r="U1208"/>
          <cell r="V1208"/>
          <cell r="W1208"/>
          <cell r="X1208"/>
          <cell r="Y1208"/>
          <cell r="Z1208"/>
          <cell r="AA1208" t="str">
            <v>TERRE D'OC</v>
          </cell>
          <cell r="AB1208" t="str">
            <v>THE</v>
          </cell>
        </row>
        <row r="1209">
          <cell r="A1209">
            <v>9999000009629</v>
          </cell>
          <cell r="B1209" t="str">
            <v>P962</v>
          </cell>
          <cell r="C1209"/>
          <cell r="D1209" t="str">
            <v>TOUR EIFFEL</v>
          </cell>
          <cell r="E1209"/>
          <cell r="F1209">
            <v>29</v>
          </cell>
          <cell r="G1209" t="str">
            <v>5.5</v>
          </cell>
          <cell r="H1209"/>
          <cell r="I1209"/>
          <cell r="J1209"/>
          <cell r="K1209">
            <v>95.5</v>
          </cell>
          <cell r="L1209"/>
          <cell r="M1209"/>
          <cell r="N1209"/>
          <cell r="O1209"/>
          <cell r="P1209"/>
          <cell r="Q1209"/>
          <cell r="R1209"/>
          <cell r="S1209"/>
          <cell r="T1209"/>
          <cell r="U1209"/>
          <cell r="V1209"/>
          <cell r="W1209"/>
          <cell r="X1209"/>
          <cell r="Y1209"/>
          <cell r="Z1209"/>
          <cell r="AA1209" t="str">
            <v>DAMMANN-P</v>
          </cell>
          <cell r="AB1209" t="str">
            <v>THE</v>
          </cell>
        </row>
        <row r="1210">
          <cell r="A1210"/>
          <cell r="B1210" t="str">
            <v>962</v>
          </cell>
          <cell r="C1210"/>
          <cell r="D1210" t="str">
            <v>TOUR EIFFEL</v>
          </cell>
          <cell r="E1210"/>
          <cell r="F1210">
            <v>2.9</v>
          </cell>
          <cell r="G1210" t="str">
            <v>5.5</v>
          </cell>
          <cell r="H1210"/>
          <cell r="I1210"/>
          <cell r="J1210"/>
          <cell r="K1210">
            <v>9.5500000000000007</v>
          </cell>
          <cell r="L1210"/>
          <cell r="M1210"/>
          <cell r="N1210"/>
          <cell r="O1210"/>
          <cell r="P1210"/>
          <cell r="Q1210"/>
          <cell r="R1210"/>
          <cell r="S1210"/>
          <cell r="T1210"/>
          <cell r="U1210"/>
          <cell r="V1210"/>
          <cell r="W1210"/>
          <cell r="X1210"/>
          <cell r="Y1210"/>
          <cell r="Z1210"/>
          <cell r="AA1210" t="str">
            <v>DAMMANN</v>
          </cell>
          <cell r="AB1210" t="str">
            <v>THE</v>
          </cell>
        </row>
        <row r="1211">
          <cell r="A1211">
            <v>9999000082455</v>
          </cell>
          <cell r="B1211" t="str">
            <v>P8245</v>
          </cell>
          <cell r="C1211"/>
          <cell r="D1211" t="str">
            <v>TOURBILLON</v>
          </cell>
          <cell r="E1211"/>
          <cell r="F1211">
            <v>21.2</v>
          </cell>
          <cell r="G1211" t="str">
            <v>5.5</v>
          </cell>
          <cell r="H1211"/>
          <cell r="I1211"/>
          <cell r="J1211"/>
          <cell r="K1211">
            <v>69</v>
          </cell>
          <cell r="L1211"/>
          <cell r="M1211"/>
          <cell r="N1211"/>
          <cell r="O1211"/>
          <cell r="P1211"/>
          <cell r="Q1211"/>
          <cell r="R1211"/>
          <cell r="S1211"/>
          <cell r="T1211"/>
          <cell r="U1211"/>
          <cell r="V1211"/>
          <cell r="W1211"/>
          <cell r="X1211"/>
          <cell r="Y1211"/>
          <cell r="Z1211"/>
          <cell r="AA1211" t="str">
            <v>DAMMANN-P</v>
          </cell>
          <cell r="AB1211" t="str">
            <v>THE</v>
          </cell>
        </row>
        <row r="1212">
          <cell r="A1212"/>
          <cell r="B1212" t="str">
            <v>8245</v>
          </cell>
          <cell r="C1212"/>
          <cell r="D1212" t="str">
            <v>TOURBILLON</v>
          </cell>
          <cell r="E1212"/>
          <cell r="F1212">
            <v>2.12</v>
          </cell>
          <cell r="G1212" t="str">
            <v>5.5</v>
          </cell>
          <cell r="H1212"/>
          <cell r="I1212"/>
          <cell r="J1212"/>
          <cell r="K1212">
            <v>6.9</v>
          </cell>
          <cell r="L1212"/>
          <cell r="M1212"/>
          <cell r="N1212"/>
          <cell r="O1212"/>
          <cell r="P1212"/>
          <cell r="Q1212"/>
          <cell r="R1212"/>
          <cell r="S1212"/>
          <cell r="T1212"/>
          <cell r="U1212"/>
          <cell r="V1212"/>
          <cell r="W1212"/>
          <cell r="X1212"/>
          <cell r="Y1212"/>
          <cell r="Z1212"/>
          <cell r="AA1212" t="str">
            <v>DAMMANN</v>
          </cell>
          <cell r="AB1212" t="str">
            <v>THE</v>
          </cell>
        </row>
        <row r="1213">
          <cell r="A1213"/>
          <cell r="B1213" t="str">
            <v>TOUTVABIEN</v>
          </cell>
          <cell r="C1213"/>
          <cell r="D1213" t="str">
            <v>TOUT VA BIEN HVB</v>
          </cell>
          <cell r="E1213"/>
          <cell r="F1213">
            <v>4.25</v>
          </cell>
          <cell r="G1213" t="str">
            <v>5.5</v>
          </cell>
          <cell r="H1213"/>
          <cell r="I1213"/>
          <cell r="J1213"/>
          <cell r="K1213">
            <v>9.9</v>
          </cell>
          <cell r="L1213"/>
          <cell r="M1213"/>
          <cell r="N1213"/>
          <cell r="O1213"/>
          <cell r="P1213"/>
          <cell r="Q1213"/>
          <cell r="R1213"/>
          <cell r="S1213"/>
          <cell r="T1213"/>
          <cell r="U1213"/>
          <cell r="V1213"/>
          <cell r="W1213"/>
          <cell r="X1213"/>
          <cell r="Y1213"/>
          <cell r="Z1213"/>
          <cell r="AA1213" t="str">
            <v>EASTTARGET</v>
          </cell>
          <cell r="AB1213" t="str">
            <v>THE</v>
          </cell>
        </row>
        <row r="1214">
          <cell r="A1214">
            <v>29</v>
          </cell>
          <cell r="B1214" t="str">
            <v>29</v>
          </cell>
          <cell r="C1214"/>
          <cell r="D1214" t="str">
            <v>TROIS FRUITS NOIRS</v>
          </cell>
          <cell r="E1214"/>
          <cell r="F1214">
            <v>2.73</v>
          </cell>
          <cell r="G1214" t="str">
            <v>5.5</v>
          </cell>
          <cell r="H1214"/>
          <cell r="I1214"/>
          <cell r="J1214"/>
          <cell r="K1214">
            <v>8.9</v>
          </cell>
          <cell r="L1214"/>
          <cell r="M1214"/>
          <cell r="N1214"/>
          <cell r="O1214"/>
          <cell r="P1214"/>
          <cell r="Q1214"/>
          <cell r="R1214"/>
          <cell r="S1214"/>
          <cell r="T1214"/>
          <cell r="U1214"/>
          <cell r="V1214"/>
          <cell r="W1214"/>
          <cell r="X1214"/>
          <cell r="Y1214"/>
          <cell r="Z1214"/>
          <cell r="AA1214" t="str">
            <v>DAMMANN</v>
          </cell>
          <cell r="AB1214" t="str">
            <v>THE</v>
          </cell>
        </row>
        <row r="1215">
          <cell r="A1215">
            <v>9999000000299</v>
          </cell>
          <cell r="B1215" t="str">
            <v>P29</v>
          </cell>
          <cell r="C1215"/>
          <cell r="D1215" t="str">
            <v>TROIS FRUITS NOIRS</v>
          </cell>
          <cell r="E1215"/>
          <cell r="F1215">
            <v>27.28</v>
          </cell>
          <cell r="G1215" t="str">
            <v>5.5</v>
          </cell>
          <cell r="H1215"/>
          <cell r="I1215"/>
          <cell r="J1215"/>
          <cell r="K1215">
            <v>89</v>
          </cell>
          <cell r="L1215"/>
          <cell r="M1215"/>
          <cell r="N1215"/>
          <cell r="O1215"/>
          <cell r="P1215"/>
          <cell r="Q1215"/>
          <cell r="R1215"/>
          <cell r="S1215"/>
          <cell r="T1215"/>
          <cell r="U1215"/>
          <cell r="V1215"/>
          <cell r="W1215"/>
          <cell r="X1215"/>
          <cell r="Y1215"/>
          <cell r="Z1215"/>
          <cell r="AA1215" t="str">
            <v>DAMMANN-P</v>
          </cell>
          <cell r="AB1215" t="str">
            <v>THE</v>
          </cell>
        </row>
        <row r="1216">
          <cell r="A1216">
            <v>3449610371709</v>
          </cell>
          <cell r="B1216" t="str">
            <v>A00199</v>
          </cell>
          <cell r="C1216"/>
          <cell r="D1216" t="str">
            <v>TUILES AU CHOCOLAT</v>
          </cell>
          <cell r="E1216"/>
          <cell r="F1216" t="str">
            <v/>
          </cell>
          <cell r="G1216" t="str">
            <v>20</v>
          </cell>
          <cell r="H1216"/>
          <cell r="I1216"/>
          <cell r="J1216"/>
          <cell r="K1216">
            <v>13.9</v>
          </cell>
          <cell r="L1216"/>
          <cell r="M1216"/>
          <cell r="N1216"/>
          <cell r="O1216"/>
          <cell r="P1216"/>
          <cell r="Q1216"/>
          <cell r="R1216"/>
          <cell r="S1216"/>
          <cell r="T1216"/>
          <cell r="U1216"/>
          <cell r="V1216"/>
          <cell r="W1216"/>
          <cell r="X1216"/>
          <cell r="Y1216"/>
          <cell r="Z1216"/>
          <cell r="AA1216" t="str">
            <v>SDP</v>
          </cell>
          <cell r="AB1216" t="str">
            <v>ALIMENTATION 20%</v>
          </cell>
        </row>
        <row r="1217">
          <cell r="A1217">
            <v>3700238342565</v>
          </cell>
          <cell r="B1217" t="str">
            <v>A000170</v>
          </cell>
          <cell r="C1217"/>
          <cell r="D1217" t="str">
            <v>TUILES AUX AMANDES CHARLINE</v>
          </cell>
          <cell r="E1217"/>
          <cell r="F1217">
            <v>0.01</v>
          </cell>
          <cell r="G1217" t="str">
            <v>5.5</v>
          </cell>
          <cell r="H1217"/>
          <cell r="I1217"/>
          <cell r="J1217"/>
          <cell r="K1217">
            <v>6.1</v>
          </cell>
          <cell r="L1217"/>
          <cell r="M1217"/>
          <cell r="N1217"/>
          <cell r="O1217"/>
          <cell r="P1217"/>
          <cell r="Q1217"/>
          <cell r="R1217"/>
          <cell r="S1217"/>
          <cell r="T1217"/>
          <cell r="U1217"/>
          <cell r="V1217"/>
          <cell r="W1217"/>
          <cell r="X1217"/>
          <cell r="Y1217"/>
          <cell r="Z1217"/>
          <cell r="AA1217" t="str">
            <v>SDP</v>
          </cell>
          <cell r="AB1217" t="str">
            <v>ALIMENTATION 5.50%</v>
          </cell>
        </row>
        <row r="1218">
          <cell r="A1218">
            <v>3700324437755</v>
          </cell>
          <cell r="B1218" t="str">
            <v>A00024</v>
          </cell>
          <cell r="C1218"/>
          <cell r="D1218" t="str">
            <v>TV BIO AGRUMES EPICES</v>
          </cell>
          <cell r="E1218"/>
          <cell r="F1218">
            <v>6.2</v>
          </cell>
          <cell r="G1218" t="str">
            <v>5.5</v>
          </cell>
          <cell r="H1218"/>
          <cell r="I1218"/>
          <cell r="J1218"/>
          <cell r="K1218">
            <v>13.9</v>
          </cell>
          <cell r="L1218"/>
          <cell r="M1218"/>
          <cell r="N1218"/>
          <cell r="O1218"/>
          <cell r="P1218"/>
          <cell r="Q1218"/>
          <cell r="R1218"/>
          <cell r="S1218"/>
          <cell r="T1218"/>
          <cell r="U1218"/>
          <cell r="V1218"/>
          <cell r="W1218"/>
          <cell r="X1218"/>
          <cell r="Y1218"/>
          <cell r="Z1218"/>
          <cell r="AA1218" t="str">
            <v>TERRE D'OC</v>
          </cell>
          <cell r="AB1218" t="str">
            <v>THE</v>
          </cell>
        </row>
        <row r="1219">
          <cell r="A1219">
            <v>553</v>
          </cell>
          <cell r="B1219" t="str">
            <v>553</v>
          </cell>
          <cell r="C1219"/>
          <cell r="D1219" t="str">
            <v>VANILLE</v>
          </cell>
          <cell r="E1219"/>
          <cell r="F1219">
            <v>2.12</v>
          </cell>
          <cell r="G1219" t="str">
            <v>5.5</v>
          </cell>
          <cell r="H1219"/>
          <cell r="I1219"/>
          <cell r="J1219"/>
          <cell r="K1219">
            <v>6.9</v>
          </cell>
          <cell r="L1219"/>
          <cell r="M1219"/>
          <cell r="N1219"/>
          <cell r="O1219"/>
          <cell r="P1219"/>
          <cell r="Q1219"/>
          <cell r="R1219"/>
          <cell r="S1219"/>
          <cell r="T1219"/>
          <cell r="U1219"/>
          <cell r="V1219"/>
          <cell r="W1219"/>
          <cell r="X1219"/>
          <cell r="Y1219"/>
          <cell r="Z1219"/>
          <cell r="AA1219" t="str">
            <v>DAMMANN</v>
          </cell>
          <cell r="AB1219" t="str">
            <v>THE</v>
          </cell>
        </row>
        <row r="1220">
          <cell r="A1220">
            <v>9999000005539</v>
          </cell>
          <cell r="B1220" t="str">
            <v>P553</v>
          </cell>
          <cell r="C1220"/>
          <cell r="D1220" t="str">
            <v>VANILLE</v>
          </cell>
          <cell r="E1220"/>
          <cell r="F1220">
            <v>21.2</v>
          </cell>
          <cell r="G1220" t="str">
            <v>5.5</v>
          </cell>
          <cell r="H1220"/>
          <cell r="I1220"/>
          <cell r="J1220"/>
          <cell r="K1220">
            <v>69</v>
          </cell>
          <cell r="L1220"/>
          <cell r="M1220"/>
          <cell r="N1220"/>
          <cell r="O1220"/>
          <cell r="P1220"/>
          <cell r="Q1220"/>
          <cell r="R1220"/>
          <cell r="S1220"/>
          <cell r="T1220"/>
          <cell r="U1220"/>
          <cell r="V1220"/>
          <cell r="W1220"/>
          <cell r="X1220"/>
          <cell r="Y1220"/>
          <cell r="Z1220"/>
          <cell r="AA1220" t="str">
            <v>DAMMANN-P</v>
          </cell>
          <cell r="AB1220" t="str">
            <v>THE</v>
          </cell>
        </row>
        <row r="1221">
          <cell r="A1221">
            <v>9999000002736</v>
          </cell>
          <cell r="B1221" t="str">
            <v>P273</v>
          </cell>
          <cell r="C1221"/>
          <cell r="D1221" t="str">
            <v>VERT EXOTIC</v>
          </cell>
          <cell r="E1221"/>
          <cell r="F1221">
            <v>28.79</v>
          </cell>
          <cell r="G1221" t="str">
            <v>5.5</v>
          </cell>
          <cell r="H1221"/>
          <cell r="I1221"/>
          <cell r="J1221"/>
          <cell r="K1221">
            <v>94</v>
          </cell>
          <cell r="L1221"/>
          <cell r="M1221"/>
          <cell r="N1221"/>
          <cell r="O1221"/>
          <cell r="P1221"/>
          <cell r="Q1221"/>
          <cell r="R1221"/>
          <cell r="S1221"/>
          <cell r="T1221"/>
          <cell r="U1221"/>
          <cell r="V1221"/>
          <cell r="W1221"/>
          <cell r="X1221"/>
          <cell r="Y1221"/>
          <cell r="Z1221"/>
          <cell r="AA1221" t="str">
            <v>DAMMANN-P</v>
          </cell>
          <cell r="AB1221" t="str">
            <v>THE</v>
          </cell>
        </row>
        <row r="1222">
          <cell r="A1222">
            <v>273</v>
          </cell>
          <cell r="B1222" t="str">
            <v>273</v>
          </cell>
          <cell r="C1222"/>
          <cell r="D1222" t="str">
            <v>VERT EXOTIC</v>
          </cell>
          <cell r="E1222"/>
          <cell r="F1222">
            <v>2.88</v>
          </cell>
          <cell r="G1222" t="str">
            <v>5.5</v>
          </cell>
          <cell r="H1222"/>
          <cell r="I1222"/>
          <cell r="J1222"/>
          <cell r="K1222">
            <v>9.4</v>
          </cell>
          <cell r="L1222"/>
          <cell r="M1222"/>
          <cell r="N1222"/>
          <cell r="O1222"/>
          <cell r="P1222"/>
          <cell r="Q1222"/>
          <cell r="R1222"/>
          <cell r="S1222"/>
          <cell r="T1222"/>
          <cell r="U1222"/>
          <cell r="V1222"/>
          <cell r="W1222"/>
          <cell r="X1222"/>
          <cell r="Y1222"/>
          <cell r="Z1222"/>
          <cell r="AA1222" t="str">
            <v>DAMMANN</v>
          </cell>
          <cell r="AB1222" t="str">
            <v>THE</v>
          </cell>
        </row>
        <row r="1223">
          <cell r="A1223">
            <v>9999000004891</v>
          </cell>
          <cell r="B1223" t="str">
            <v>P489</v>
          </cell>
          <cell r="C1223"/>
          <cell r="D1223" t="str">
            <v>VERVEINE</v>
          </cell>
          <cell r="E1223"/>
          <cell r="F1223">
            <v>45.45</v>
          </cell>
          <cell r="G1223" t="str">
            <v>5.5</v>
          </cell>
          <cell r="H1223"/>
          <cell r="I1223"/>
          <cell r="J1223"/>
          <cell r="K1223">
            <v>155</v>
          </cell>
          <cell r="L1223"/>
          <cell r="M1223"/>
          <cell r="N1223"/>
          <cell r="O1223"/>
          <cell r="P1223"/>
          <cell r="Q1223"/>
          <cell r="R1223"/>
          <cell r="S1223"/>
          <cell r="T1223"/>
          <cell r="U1223"/>
          <cell r="V1223"/>
          <cell r="W1223"/>
          <cell r="X1223"/>
          <cell r="Y1223"/>
          <cell r="Z1223"/>
          <cell r="AA1223" t="str">
            <v>DAMMANN-P</v>
          </cell>
          <cell r="AB1223" t="str">
            <v>THE</v>
          </cell>
        </row>
        <row r="1224">
          <cell r="A1224">
            <v>3760194201733</v>
          </cell>
          <cell r="B1224" t="str">
            <v>501130022</v>
          </cell>
          <cell r="C1224"/>
          <cell r="D1224" t="str">
            <v>VINAIGRE BASALM FIGUE</v>
          </cell>
          <cell r="E1224"/>
          <cell r="F1224">
            <v>5.75</v>
          </cell>
          <cell r="G1224" t="str">
            <v>5.5</v>
          </cell>
          <cell r="H1224"/>
          <cell r="I1224"/>
          <cell r="J1224"/>
          <cell r="K1224">
            <v>13.9</v>
          </cell>
          <cell r="L1224"/>
          <cell r="M1224"/>
          <cell r="N1224"/>
          <cell r="O1224"/>
          <cell r="P1224"/>
          <cell r="Q1224"/>
          <cell r="R1224"/>
          <cell r="S1224"/>
          <cell r="T1224"/>
          <cell r="U1224"/>
          <cell r="V1224"/>
          <cell r="W1224"/>
          <cell r="X1224"/>
          <cell r="Y1224"/>
          <cell r="Z1224"/>
          <cell r="AA1224" t="str">
            <v>SAVOR&amp;SENS</v>
          </cell>
          <cell r="AB1224" t="str">
            <v>ALIMENTATION 5.50%</v>
          </cell>
        </row>
        <row r="1225">
          <cell r="A1225">
            <v>3760194201719</v>
          </cell>
          <cell r="B1225" t="str">
            <v>501130020</v>
          </cell>
          <cell r="C1225"/>
          <cell r="D1225" t="str">
            <v>VINAIGRE BASALM MIEL OIGNON</v>
          </cell>
          <cell r="E1225"/>
          <cell r="F1225">
            <v>5.75</v>
          </cell>
          <cell r="G1225" t="str">
            <v>5.5</v>
          </cell>
          <cell r="H1225"/>
          <cell r="I1225"/>
          <cell r="J1225"/>
          <cell r="K1225">
            <v>13.9</v>
          </cell>
          <cell r="L1225"/>
          <cell r="M1225"/>
          <cell r="N1225"/>
          <cell r="O1225"/>
          <cell r="P1225"/>
          <cell r="Q1225"/>
          <cell r="R1225"/>
          <cell r="S1225"/>
          <cell r="T1225"/>
          <cell r="U1225"/>
          <cell r="V1225"/>
          <cell r="W1225"/>
          <cell r="X1225"/>
          <cell r="Y1225"/>
          <cell r="Z1225"/>
          <cell r="AA1225" t="str">
            <v>SAVOR&amp;SENS</v>
          </cell>
          <cell r="AB1225" t="str">
            <v>ALIMENTATION 5.50%</v>
          </cell>
        </row>
        <row r="1226">
          <cell r="A1226">
            <v>3760194201726</v>
          </cell>
          <cell r="B1226" t="str">
            <v>501130021</v>
          </cell>
          <cell r="C1226"/>
          <cell r="D1226" t="str">
            <v>VINAIGRE BASALM POIVRE SAUVAGE</v>
          </cell>
          <cell r="E1226"/>
          <cell r="F1226">
            <v>5.75</v>
          </cell>
          <cell r="G1226" t="str">
            <v>5.5</v>
          </cell>
          <cell r="H1226"/>
          <cell r="I1226"/>
          <cell r="J1226"/>
          <cell r="K1226">
            <v>13.9</v>
          </cell>
          <cell r="L1226"/>
          <cell r="M1226"/>
          <cell r="N1226"/>
          <cell r="O1226"/>
          <cell r="P1226"/>
          <cell r="Q1226"/>
          <cell r="R1226"/>
          <cell r="S1226"/>
          <cell r="T1226"/>
          <cell r="U1226"/>
          <cell r="V1226"/>
          <cell r="W1226"/>
          <cell r="X1226"/>
          <cell r="Y1226"/>
          <cell r="Z1226"/>
          <cell r="AA1226" t="str">
            <v>SAVOR&amp;SENS</v>
          </cell>
          <cell r="AB1226" t="str">
            <v>ALIMENTATION 5.50%</v>
          </cell>
        </row>
        <row r="1227">
          <cell r="A1227">
            <v>3380250505027</v>
          </cell>
          <cell r="B1227" t="str">
            <v>A00052</v>
          </cell>
          <cell r="C1227"/>
          <cell r="D1227" t="str">
            <v>VINAIGRE DE MIEL BUTIMIEL</v>
          </cell>
          <cell r="E1227"/>
          <cell r="F1227">
            <v>4.93</v>
          </cell>
          <cell r="G1227" t="str">
            <v>5.5</v>
          </cell>
          <cell r="H1227"/>
          <cell r="I1227"/>
          <cell r="J1227"/>
          <cell r="K1227">
            <v>10.9</v>
          </cell>
          <cell r="L1227"/>
          <cell r="M1227"/>
          <cell r="N1227"/>
          <cell r="O1227"/>
          <cell r="P1227"/>
          <cell r="Q1227"/>
          <cell r="R1227"/>
          <cell r="S1227"/>
          <cell r="T1227"/>
          <cell r="U1227"/>
          <cell r="V1227"/>
          <cell r="W1227"/>
          <cell r="X1227"/>
          <cell r="Y1227"/>
          <cell r="Z1227"/>
          <cell r="AA1227" t="str">
            <v>BUTIMIEL</v>
          </cell>
          <cell r="AB1227" t="str">
            <v>ALIMENTATION 5.50%</v>
          </cell>
        </row>
        <row r="1228">
          <cell r="A1228">
            <v>554</v>
          </cell>
          <cell r="B1228" t="str">
            <v>554</v>
          </cell>
          <cell r="C1228"/>
          <cell r="D1228" t="str">
            <v>VIOLETTE</v>
          </cell>
          <cell r="E1228"/>
          <cell r="F1228">
            <v>2.12</v>
          </cell>
          <cell r="G1228" t="str">
            <v>5.5</v>
          </cell>
          <cell r="H1228"/>
          <cell r="I1228"/>
          <cell r="J1228"/>
          <cell r="K1228">
            <v>6.9</v>
          </cell>
          <cell r="L1228"/>
          <cell r="M1228"/>
          <cell r="N1228"/>
          <cell r="O1228"/>
          <cell r="P1228"/>
          <cell r="Q1228"/>
          <cell r="R1228"/>
          <cell r="S1228"/>
          <cell r="T1228"/>
          <cell r="U1228"/>
          <cell r="V1228"/>
          <cell r="W1228"/>
          <cell r="X1228"/>
          <cell r="Y1228"/>
          <cell r="Z1228"/>
          <cell r="AA1228" t="str">
            <v>DAMMANN</v>
          </cell>
          <cell r="AB1228" t="str">
            <v>THE</v>
          </cell>
        </row>
        <row r="1229">
          <cell r="A1229">
            <v>9999000005546</v>
          </cell>
          <cell r="B1229" t="str">
            <v>P554</v>
          </cell>
          <cell r="C1229"/>
          <cell r="D1229" t="str">
            <v>VIOLETTE</v>
          </cell>
          <cell r="E1229"/>
          <cell r="F1229">
            <v>21.2</v>
          </cell>
          <cell r="G1229" t="str">
            <v>5.5</v>
          </cell>
          <cell r="H1229"/>
          <cell r="I1229"/>
          <cell r="J1229"/>
          <cell r="K1229">
            <v>69</v>
          </cell>
          <cell r="L1229"/>
          <cell r="M1229"/>
          <cell r="N1229"/>
          <cell r="O1229"/>
          <cell r="P1229"/>
          <cell r="Q1229"/>
          <cell r="R1229"/>
          <cell r="S1229"/>
          <cell r="T1229"/>
          <cell r="U1229"/>
          <cell r="V1229"/>
          <cell r="W1229"/>
          <cell r="X1229"/>
          <cell r="Y1229"/>
          <cell r="Z1229"/>
          <cell r="AA1229" t="str">
            <v>DAMMANN-P</v>
          </cell>
          <cell r="AB1229" t="str">
            <v>THE</v>
          </cell>
        </row>
        <row r="1230">
          <cell r="A1230">
            <v>3327370300835</v>
          </cell>
          <cell r="B1230" t="str">
            <v>A00176</v>
          </cell>
          <cell r="C1230"/>
          <cell r="D1230" t="str">
            <v>VOISIN TABLETTE CHOC NOIR 85% 100G</v>
          </cell>
          <cell r="E1230"/>
          <cell r="F1230">
            <v>2.3199999999999998</v>
          </cell>
          <cell r="G1230" t="str">
            <v>5.5</v>
          </cell>
          <cell r="H1230"/>
          <cell r="I1230"/>
          <cell r="J1230"/>
          <cell r="K1230">
            <v>4.95</v>
          </cell>
          <cell r="L1230"/>
          <cell r="M1230"/>
          <cell r="N1230"/>
          <cell r="O1230"/>
          <cell r="P1230"/>
          <cell r="Q1230"/>
          <cell r="R1230"/>
          <cell r="S1230"/>
          <cell r="T1230"/>
          <cell r="U1230"/>
          <cell r="V1230"/>
          <cell r="W1230"/>
          <cell r="X1230"/>
          <cell r="Y1230"/>
          <cell r="Z1230"/>
          <cell r="AA1230" t="str">
            <v>VOISIN</v>
          </cell>
          <cell r="AB1230" t="str">
            <v>ALIMENTATION 5.50%</v>
          </cell>
        </row>
        <row r="1231">
          <cell r="A1231">
            <v>3327370300842</v>
          </cell>
          <cell r="B1231" t="str">
            <v>A00177</v>
          </cell>
          <cell r="C1231"/>
          <cell r="D1231" t="str">
            <v>VOISIN TABLETTE CHOC NOIR CUBA 100G</v>
          </cell>
          <cell r="E1231"/>
          <cell r="F1231">
            <v>3.07</v>
          </cell>
          <cell r="G1231" t="str">
            <v>5.5</v>
          </cell>
          <cell r="H1231"/>
          <cell r="I1231"/>
          <cell r="J1231"/>
          <cell r="K1231">
            <v>6.95</v>
          </cell>
          <cell r="L1231"/>
          <cell r="M1231"/>
          <cell r="N1231"/>
          <cell r="O1231"/>
          <cell r="P1231"/>
          <cell r="Q1231"/>
          <cell r="R1231"/>
          <cell r="S1231"/>
          <cell r="T1231"/>
          <cell r="U1231"/>
          <cell r="V1231"/>
          <cell r="W1231"/>
          <cell r="X1231"/>
          <cell r="Y1231"/>
          <cell r="Z1231"/>
          <cell r="AA1231" t="str">
            <v>VOISIN</v>
          </cell>
          <cell r="AB1231" t="str">
            <v>ALIMENTATION 5.50%</v>
          </cell>
        </row>
        <row r="1232">
          <cell r="A1232">
            <v>3327370300859</v>
          </cell>
          <cell r="B1232" t="str">
            <v>A00185</v>
          </cell>
          <cell r="C1232"/>
          <cell r="D1232" t="str">
            <v>VOISIN TABLETTE CHOC NOIR EQUAT. 100G</v>
          </cell>
          <cell r="E1232"/>
          <cell r="F1232">
            <v>3.08</v>
          </cell>
          <cell r="G1232" t="str">
            <v>5.5</v>
          </cell>
          <cell r="H1232"/>
          <cell r="I1232"/>
          <cell r="J1232"/>
          <cell r="K1232">
            <v>6.95</v>
          </cell>
          <cell r="L1232"/>
          <cell r="M1232"/>
          <cell r="N1232"/>
          <cell r="O1232"/>
          <cell r="P1232"/>
          <cell r="Q1232"/>
          <cell r="R1232"/>
          <cell r="S1232"/>
          <cell r="T1232"/>
          <cell r="U1232"/>
          <cell r="V1232"/>
          <cell r="W1232"/>
          <cell r="X1232"/>
          <cell r="Y1232"/>
          <cell r="Z1232"/>
          <cell r="AA1232" t="str">
            <v>VOISIN</v>
          </cell>
          <cell r="AB1232" t="str">
            <v>ALIMENTATION 5.50%</v>
          </cell>
        </row>
        <row r="1233">
          <cell r="A1233">
            <v>3327370301047</v>
          </cell>
          <cell r="B1233" t="str">
            <v>A000075</v>
          </cell>
          <cell r="C1233"/>
          <cell r="D1233" t="str">
            <v>VOISIN TABLETTE CHOC NOIR GUATEMALA BIO 100G</v>
          </cell>
          <cell r="E1233"/>
          <cell r="F1233">
            <v>3.42</v>
          </cell>
          <cell r="G1233" t="str">
            <v>5.5</v>
          </cell>
          <cell r="H1233"/>
          <cell r="I1233"/>
          <cell r="J1233"/>
          <cell r="K1233">
            <v>7.7</v>
          </cell>
          <cell r="L1233"/>
          <cell r="M1233"/>
          <cell r="N1233"/>
          <cell r="O1233"/>
          <cell r="P1233"/>
          <cell r="Q1233"/>
          <cell r="R1233"/>
          <cell r="S1233"/>
          <cell r="T1233"/>
          <cell r="U1233"/>
          <cell r="V1233"/>
          <cell r="W1233"/>
          <cell r="X1233"/>
          <cell r="Y1233"/>
          <cell r="Z1233"/>
          <cell r="AA1233" t="str">
            <v>VOISIN</v>
          </cell>
          <cell r="AB1233" t="str">
            <v>ALIMENTATION 5.50%</v>
          </cell>
        </row>
        <row r="1234">
          <cell r="A1234">
            <v>3327370300132</v>
          </cell>
          <cell r="B1234" t="str">
            <v>A00175</v>
          </cell>
          <cell r="C1234"/>
          <cell r="D1234" t="str">
            <v>VOISIN TABLETTE CHOC NOIR INTENSE 70 100G</v>
          </cell>
          <cell r="E1234"/>
          <cell r="F1234">
            <v>1.91</v>
          </cell>
          <cell r="G1234" t="str">
            <v>5.5</v>
          </cell>
          <cell r="H1234"/>
          <cell r="I1234"/>
          <cell r="J1234"/>
          <cell r="K1234">
            <v>4.3</v>
          </cell>
          <cell r="L1234"/>
          <cell r="M1234"/>
          <cell r="N1234"/>
          <cell r="O1234"/>
          <cell r="P1234"/>
          <cell r="Q1234"/>
          <cell r="R1234"/>
          <cell r="S1234"/>
          <cell r="T1234"/>
          <cell r="U1234"/>
          <cell r="V1234"/>
          <cell r="W1234"/>
          <cell r="X1234"/>
          <cell r="Y1234"/>
          <cell r="Z1234"/>
          <cell r="AA1234" t="str">
            <v>VOISIN</v>
          </cell>
          <cell r="AB1234" t="str">
            <v>ALIMENTATION 5.50%</v>
          </cell>
        </row>
        <row r="1235">
          <cell r="A1235">
            <v>3327370300934</v>
          </cell>
          <cell r="B1235" t="str">
            <v>A00181</v>
          </cell>
          <cell r="C1235"/>
          <cell r="D1235" t="str">
            <v>VOISIN TABLETTE CHOC NOIR MADAGASCAR 100G</v>
          </cell>
          <cell r="E1235"/>
          <cell r="F1235">
            <v>3.17</v>
          </cell>
          <cell r="G1235" t="str">
            <v>5.5</v>
          </cell>
          <cell r="H1235"/>
          <cell r="I1235"/>
          <cell r="J1235"/>
          <cell r="K1235">
            <v>6.95</v>
          </cell>
          <cell r="L1235"/>
          <cell r="M1235"/>
          <cell r="N1235"/>
          <cell r="O1235"/>
          <cell r="P1235"/>
          <cell r="Q1235"/>
          <cell r="R1235"/>
          <cell r="S1235"/>
          <cell r="T1235"/>
          <cell r="U1235"/>
          <cell r="V1235"/>
          <cell r="W1235"/>
          <cell r="X1235"/>
          <cell r="Y1235"/>
          <cell r="Z1235"/>
          <cell r="AA1235" t="str">
            <v>VOISIN</v>
          </cell>
          <cell r="AB1235" t="str">
            <v>ALIMENTATION 5.50%</v>
          </cell>
        </row>
        <row r="1236">
          <cell r="A1236">
            <v>3327370300941</v>
          </cell>
          <cell r="B1236" t="str">
            <v>A00186</v>
          </cell>
          <cell r="C1236"/>
          <cell r="D1236" t="str">
            <v>VOISIN TABLETTE CHOC NOIR MEXIQUE100G</v>
          </cell>
          <cell r="E1236"/>
          <cell r="F1236">
            <v>3.17</v>
          </cell>
          <cell r="G1236" t="str">
            <v>5.5</v>
          </cell>
          <cell r="H1236"/>
          <cell r="I1236"/>
          <cell r="J1236"/>
          <cell r="K1236">
            <v>6.95</v>
          </cell>
          <cell r="L1236"/>
          <cell r="M1236"/>
          <cell r="N1236"/>
          <cell r="O1236"/>
          <cell r="P1236"/>
          <cell r="Q1236"/>
          <cell r="R1236"/>
          <cell r="S1236"/>
          <cell r="T1236"/>
          <cell r="U1236"/>
          <cell r="V1236"/>
          <cell r="W1236"/>
          <cell r="X1236"/>
          <cell r="Y1236"/>
          <cell r="Z1236"/>
          <cell r="AA1236" t="str">
            <v>VOISIN</v>
          </cell>
          <cell r="AB1236" t="str">
            <v>ALIMENTATION 5.50%</v>
          </cell>
        </row>
        <row r="1237">
          <cell r="A1237">
            <v>3327370300873</v>
          </cell>
          <cell r="B1237" t="str">
            <v>A00179</v>
          </cell>
          <cell r="C1237"/>
          <cell r="D1237" t="str">
            <v>VOISIN TABLETTE CHOC NOIR PAPOUASIE 100G</v>
          </cell>
          <cell r="E1237"/>
          <cell r="F1237">
            <v>3.08</v>
          </cell>
          <cell r="G1237" t="str">
            <v>5.5</v>
          </cell>
          <cell r="H1237"/>
          <cell r="I1237"/>
          <cell r="J1237"/>
          <cell r="K1237">
            <v>6.95</v>
          </cell>
          <cell r="L1237"/>
          <cell r="M1237"/>
          <cell r="N1237"/>
          <cell r="O1237"/>
          <cell r="P1237"/>
          <cell r="Q1237"/>
          <cell r="R1237"/>
          <cell r="S1237"/>
          <cell r="T1237"/>
          <cell r="U1237"/>
          <cell r="V1237"/>
          <cell r="W1237"/>
          <cell r="X1237"/>
          <cell r="Y1237"/>
          <cell r="Z1237"/>
          <cell r="AA1237" t="str">
            <v>VOISIN</v>
          </cell>
          <cell r="AB1237" t="str">
            <v>ALIMENTATION 5.50%</v>
          </cell>
        </row>
        <row r="1238">
          <cell r="A1238">
            <v>3327370300866</v>
          </cell>
          <cell r="B1238" t="str">
            <v>A00178</v>
          </cell>
          <cell r="C1238"/>
          <cell r="D1238" t="str">
            <v>VOISIN TABLETTE CHOC NOIR TANZANIE 100G</v>
          </cell>
          <cell r="E1238"/>
          <cell r="F1238">
            <v>3.17</v>
          </cell>
          <cell r="G1238" t="str">
            <v>5.5</v>
          </cell>
          <cell r="H1238"/>
          <cell r="I1238"/>
          <cell r="J1238"/>
          <cell r="K1238">
            <v>6.95</v>
          </cell>
          <cell r="L1238"/>
          <cell r="M1238"/>
          <cell r="N1238"/>
          <cell r="O1238"/>
          <cell r="P1238"/>
          <cell r="Q1238"/>
          <cell r="R1238"/>
          <cell r="S1238"/>
          <cell r="T1238"/>
          <cell r="U1238"/>
          <cell r="V1238"/>
          <cell r="W1238"/>
          <cell r="X1238"/>
          <cell r="Y1238"/>
          <cell r="Z1238"/>
          <cell r="AA1238" t="str">
            <v>VOISIN</v>
          </cell>
          <cell r="AB1238" t="str">
            <v>ALIMENTATION 5.50%</v>
          </cell>
        </row>
        <row r="1239">
          <cell r="A1239">
            <v>3327370300880</v>
          </cell>
          <cell r="B1239" t="str">
            <v>A00180</v>
          </cell>
          <cell r="C1239"/>
          <cell r="D1239" t="str">
            <v>VOISIN TABLETTE CHOC NOIR VENEZUELA 100G</v>
          </cell>
          <cell r="E1239"/>
          <cell r="F1239">
            <v>3.08</v>
          </cell>
          <cell r="G1239" t="str">
            <v>5.5</v>
          </cell>
          <cell r="H1239"/>
          <cell r="I1239"/>
          <cell r="J1239"/>
          <cell r="K1239">
            <v>6.95</v>
          </cell>
          <cell r="L1239"/>
          <cell r="M1239"/>
          <cell r="N1239"/>
          <cell r="O1239"/>
          <cell r="P1239"/>
          <cell r="Q1239"/>
          <cell r="R1239"/>
          <cell r="S1239"/>
          <cell r="T1239"/>
          <cell r="U1239"/>
          <cell r="V1239"/>
          <cell r="W1239"/>
          <cell r="X1239"/>
          <cell r="Y1239"/>
          <cell r="Z1239"/>
          <cell r="AA1239" t="str">
            <v>VOISIN</v>
          </cell>
          <cell r="AB1239" t="str">
            <v>ALIMENTATION 5.50%</v>
          </cell>
        </row>
        <row r="1240">
          <cell r="A1240">
            <v>3327370300163</v>
          </cell>
          <cell r="B1240" t="str">
            <v>A000060</v>
          </cell>
          <cell r="C1240"/>
          <cell r="D1240" t="str">
            <v>VOISIN TABLETTE LAIT FONDANT</v>
          </cell>
          <cell r="E1240"/>
          <cell r="F1240">
            <v>1.85</v>
          </cell>
          <cell r="G1240" t="str">
            <v>20</v>
          </cell>
          <cell r="H1240"/>
          <cell r="I1240"/>
          <cell r="J1240"/>
          <cell r="K1240">
            <v>4.7</v>
          </cell>
          <cell r="L1240"/>
          <cell r="M1240"/>
          <cell r="N1240"/>
          <cell r="O1240"/>
          <cell r="P1240"/>
          <cell r="Q1240"/>
          <cell r="R1240"/>
          <cell r="S1240"/>
          <cell r="T1240"/>
          <cell r="U1240"/>
          <cell r="V1240"/>
          <cell r="W1240"/>
          <cell r="X1240"/>
          <cell r="Y1240"/>
          <cell r="Z1240"/>
          <cell r="AA1240" t="str">
            <v>VOISIN</v>
          </cell>
          <cell r="AB1240" t="str">
            <v>ALIMENTATION 20%</v>
          </cell>
        </row>
        <row r="1241">
          <cell r="A1241">
            <v>3327370300958</v>
          </cell>
          <cell r="B1241" t="str">
            <v>A00182</v>
          </cell>
          <cell r="C1241"/>
          <cell r="D1241" t="str">
            <v>VOISIN TABLETTE NOIR FRAMBOISE  100G</v>
          </cell>
          <cell r="E1241"/>
          <cell r="F1241">
            <v>1.91</v>
          </cell>
          <cell r="G1241" t="str">
            <v>5.5</v>
          </cell>
          <cell r="H1241"/>
          <cell r="I1241"/>
          <cell r="J1241"/>
          <cell r="K1241">
            <v>4.3</v>
          </cell>
          <cell r="L1241"/>
          <cell r="M1241"/>
          <cell r="N1241"/>
          <cell r="O1241"/>
          <cell r="P1241"/>
          <cell r="Q1241"/>
          <cell r="R1241"/>
          <cell r="S1241"/>
          <cell r="T1241"/>
          <cell r="U1241"/>
          <cell r="V1241"/>
          <cell r="W1241"/>
          <cell r="X1241"/>
          <cell r="Y1241"/>
          <cell r="Z1241"/>
          <cell r="AA1241" t="str">
            <v>VOISIN</v>
          </cell>
          <cell r="AB1241" t="str">
            <v>ALIMENTATION 5.50%</v>
          </cell>
        </row>
        <row r="1242">
          <cell r="A1242">
            <v>9999000050300</v>
          </cell>
          <cell r="B1242" t="str">
            <v>P5030</v>
          </cell>
          <cell r="C1242"/>
          <cell r="D1242" t="str">
            <v>VOLUPTHÉ TV</v>
          </cell>
          <cell r="E1242"/>
          <cell r="F1242">
            <v>18.18</v>
          </cell>
          <cell r="G1242" t="str">
            <v>5.5</v>
          </cell>
          <cell r="H1242"/>
          <cell r="I1242"/>
          <cell r="J1242"/>
          <cell r="K1242">
            <v>59</v>
          </cell>
          <cell r="L1242"/>
          <cell r="M1242"/>
          <cell r="N1242"/>
          <cell r="O1242"/>
          <cell r="P1242"/>
          <cell r="Q1242"/>
          <cell r="R1242"/>
          <cell r="S1242"/>
          <cell r="T1242"/>
          <cell r="U1242"/>
          <cell r="V1242"/>
          <cell r="W1242"/>
          <cell r="X1242"/>
          <cell r="Y1242"/>
          <cell r="Z1242"/>
          <cell r="AA1242" t="str">
            <v>DAMMANN-P</v>
          </cell>
          <cell r="AB1242" t="str">
            <v>THE</v>
          </cell>
        </row>
        <row r="1243">
          <cell r="A1243">
            <v>5030</v>
          </cell>
          <cell r="B1243" t="str">
            <v>5030</v>
          </cell>
          <cell r="C1243"/>
          <cell r="D1243" t="str">
            <v>VOLUPTHÉ TV</v>
          </cell>
          <cell r="E1243"/>
          <cell r="F1243">
            <v>1.82</v>
          </cell>
          <cell r="G1243" t="str">
            <v>5.5</v>
          </cell>
          <cell r="H1243"/>
          <cell r="I1243"/>
          <cell r="J1243"/>
          <cell r="K1243">
            <v>5.9</v>
          </cell>
          <cell r="L1243"/>
          <cell r="M1243"/>
          <cell r="N1243"/>
          <cell r="O1243"/>
          <cell r="P1243"/>
          <cell r="Q1243"/>
          <cell r="R1243"/>
          <cell r="S1243"/>
          <cell r="T1243"/>
          <cell r="U1243"/>
          <cell r="V1243"/>
          <cell r="W1243"/>
          <cell r="X1243"/>
          <cell r="Y1243"/>
          <cell r="Z1243"/>
          <cell r="AA1243" t="str">
            <v>DAMMANN</v>
          </cell>
          <cell r="AB1243" t="str">
            <v>THE</v>
          </cell>
        </row>
        <row r="1244">
          <cell r="A1244">
            <v>5010792941400</v>
          </cell>
          <cell r="B1244" t="str">
            <v>A00272</v>
          </cell>
          <cell r="C1244"/>
          <cell r="D1244" t="str">
            <v xml:space="preserve">WILLIAM MORRIS MUG + SOUS BOC </v>
          </cell>
          <cell r="E1244"/>
          <cell r="F1244">
            <v>5.55</v>
          </cell>
          <cell r="G1244" t="str">
            <v>20</v>
          </cell>
          <cell r="H1244"/>
          <cell r="I1244"/>
          <cell r="J1244"/>
          <cell r="K1244">
            <v>16.2</v>
          </cell>
          <cell r="L1244"/>
          <cell r="M1244"/>
          <cell r="N1244"/>
          <cell r="O1244"/>
          <cell r="P1244"/>
          <cell r="Q1244"/>
          <cell r="R1244"/>
          <cell r="S1244"/>
          <cell r="T1244"/>
          <cell r="U1244"/>
          <cell r="V1244"/>
          <cell r="W1244"/>
          <cell r="X1244"/>
          <cell r="Y1244"/>
          <cell r="Z1244"/>
          <cell r="AA1244" t="str">
            <v>REPRISE</v>
          </cell>
          <cell r="AB1244" t="str">
            <v>ACC/VAISSELLE</v>
          </cell>
        </row>
        <row r="1245">
          <cell r="A1245">
            <v>9999000030081</v>
          </cell>
          <cell r="B1245" t="str">
            <v>P3008</v>
          </cell>
          <cell r="C1245"/>
          <cell r="D1245" t="str">
            <v>YUNNAN VERT THÉ CHINE</v>
          </cell>
          <cell r="E1245"/>
          <cell r="F1245">
            <v>30.31</v>
          </cell>
          <cell r="G1245" t="str">
            <v>5.5</v>
          </cell>
          <cell r="H1245"/>
          <cell r="I1245"/>
          <cell r="J1245"/>
          <cell r="K1245">
            <v>99</v>
          </cell>
          <cell r="L1245"/>
          <cell r="M1245"/>
          <cell r="N1245"/>
          <cell r="O1245"/>
          <cell r="P1245"/>
          <cell r="Q1245"/>
          <cell r="R1245"/>
          <cell r="S1245"/>
          <cell r="T1245"/>
          <cell r="U1245"/>
          <cell r="V1245"/>
          <cell r="W1245"/>
          <cell r="X1245"/>
          <cell r="Y1245"/>
          <cell r="Z1245"/>
          <cell r="AA1245" t="str">
            <v>DAMMANN-P</v>
          </cell>
          <cell r="AB1245" t="str">
            <v>THE</v>
          </cell>
        </row>
        <row r="1246">
          <cell r="A1246">
            <v>3008</v>
          </cell>
          <cell r="B1246" t="str">
            <v>3008</v>
          </cell>
          <cell r="C1246"/>
          <cell r="D1246" t="str">
            <v>YUNNAN VERT THÉ CHINE</v>
          </cell>
          <cell r="E1246"/>
          <cell r="F1246">
            <v>3.03</v>
          </cell>
          <cell r="G1246" t="str">
            <v>5.5</v>
          </cell>
          <cell r="H1246"/>
          <cell r="I1246"/>
          <cell r="J1246"/>
          <cell r="K1246">
            <v>9.9</v>
          </cell>
          <cell r="L1246"/>
          <cell r="M1246"/>
          <cell r="N1246"/>
          <cell r="O1246"/>
          <cell r="P1246"/>
          <cell r="Q1246"/>
          <cell r="R1246"/>
          <cell r="S1246"/>
          <cell r="T1246"/>
          <cell r="U1246"/>
          <cell r="V1246"/>
          <cell r="W1246"/>
          <cell r="X1246"/>
          <cell r="Y1246"/>
          <cell r="Z1246"/>
          <cell r="AA1246" t="str">
            <v>DAMMANN</v>
          </cell>
          <cell r="AB1246" t="str">
            <v>THE</v>
          </cell>
        </row>
        <row r="1247">
          <cell r="A1247">
            <v>3700238329559</v>
          </cell>
          <cell r="B1247"/>
          <cell r="C1247"/>
          <cell r="D1247" t="str">
            <v>CONFITURE MELON DE CAVAILLON</v>
          </cell>
          <cell r="E1247"/>
          <cell r="F1247">
            <v>3.29</v>
          </cell>
          <cell r="G1247" t="str">
            <v>5.5</v>
          </cell>
          <cell r="H1247"/>
          <cell r="I1247"/>
          <cell r="J1247"/>
          <cell r="K1247">
            <v>6.9</v>
          </cell>
          <cell r="L1247"/>
          <cell r="M1247"/>
          <cell r="N1247"/>
          <cell r="O1247"/>
          <cell r="P1247"/>
          <cell r="Q1247"/>
          <cell r="R1247"/>
          <cell r="S1247"/>
          <cell r="T1247"/>
          <cell r="U1247"/>
          <cell r="V1247"/>
          <cell r="W1247"/>
          <cell r="X1247"/>
          <cell r="Y1247"/>
          <cell r="Z1247"/>
          <cell r="AA1247" t="str">
            <v>SDP</v>
          </cell>
          <cell r="AB1247" t="str">
            <v>ALIMENTATION 5.50%</v>
          </cell>
        </row>
        <row r="1248">
          <cell r="A1248">
            <v>3700238328729</v>
          </cell>
          <cell r="B1248"/>
          <cell r="C1248"/>
          <cell r="D1248" t="str">
            <v>CONFITURE FIGUE DE PROVENCE</v>
          </cell>
          <cell r="E1248"/>
          <cell r="F1248">
            <v>3.19</v>
          </cell>
          <cell r="G1248">
            <v>5.5</v>
          </cell>
          <cell r="H1248"/>
          <cell r="I1248"/>
          <cell r="J1248"/>
          <cell r="K1248">
            <v>6.5</v>
          </cell>
          <cell r="L1248"/>
          <cell r="M1248"/>
          <cell r="N1248"/>
          <cell r="O1248"/>
          <cell r="P1248"/>
          <cell r="Q1248"/>
          <cell r="R1248"/>
          <cell r="S1248"/>
          <cell r="T1248"/>
          <cell r="U1248"/>
          <cell r="V1248"/>
          <cell r="W1248"/>
          <cell r="X1248"/>
          <cell r="Y1248"/>
          <cell r="Z1248"/>
          <cell r="AA1248" t="str">
            <v>SDP</v>
          </cell>
          <cell r="AB1248" t="str">
            <v>ALIMENTATION 5.50%</v>
          </cell>
        </row>
        <row r="1249">
          <cell r="A1249">
            <v>3700238333877</v>
          </cell>
          <cell r="B1249"/>
          <cell r="C1249"/>
          <cell r="D1249" t="str">
            <v>GELEE PETALE DE ROSE</v>
          </cell>
          <cell r="E1249"/>
          <cell r="F1249">
            <v>3.19</v>
          </cell>
          <cell r="G1249">
            <v>5.5</v>
          </cell>
          <cell r="H1249"/>
          <cell r="I1249"/>
          <cell r="J1249"/>
          <cell r="K1249">
            <v>6.5</v>
          </cell>
          <cell r="L1249"/>
          <cell r="M1249"/>
          <cell r="N1249"/>
          <cell r="O1249"/>
          <cell r="P1249"/>
          <cell r="Q1249"/>
          <cell r="R1249"/>
          <cell r="S1249"/>
          <cell r="T1249"/>
          <cell r="U1249"/>
          <cell r="V1249"/>
          <cell r="W1249"/>
          <cell r="X1249"/>
          <cell r="Y1249"/>
          <cell r="Z1249"/>
          <cell r="AA1249" t="str">
            <v>SDP</v>
          </cell>
          <cell r="AB1249" t="str">
            <v>ALIMENTATION 5.50%</v>
          </cell>
        </row>
        <row r="1250">
          <cell r="A1250">
            <v>9999901101651</v>
          </cell>
          <cell r="B1250"/>
          <cell r="C1250"/>
          <cell r="D1250" t="str">
            <v>TISANE BIO ABRICOT TILLEUL MIEL</v>
          </cell>
          <cell r="E1250"/>
          <cell r="F1250">
            <v>39</v>
          </cell>
          <cell r="G1250">
            <v>5.5</v>
          </cell>
          <cell r="H1250"/>
          <cell r="I1250"/>
          <cell r="J1250"/>
          <cell r="K1250">
            <v>99</v>
          </cell>
          <cell r="L1250"/>
          <cell r="M1250"/>
          <cell r="N1250"/>
          <cell r="O1250"/>
          <cell r="P1250"/>
          <cell r="Q1250"/>
          <cell r="R1250"/>
          <cell r="S1250"/>
          <cell r="T1250"/>
          <cell r="U1250"/>
          <cell r="V1250"/>
          <cell r="W1250"/>
          <cell r="X1250"/>
          <cell r="Y1250"/>
          <cell r="Z1250"/>
          <cell r="AA1250" t="str">
            <v>TERRE D'OC</v>
          </cell>
          <cell r="AB1250" t="str">
            <v>ALIMENTATION 5.50%</v>
          </cell>
        </row>
        <row r="1251">
          <cell r="A1251">
            <v>9999901101620</v>
          </cell>
          <cell r="B1251"/>
          <cell r="C1251"/>
          <cell r="D1251" t="str">
            <v>TISANE BIO FLEUR OR.PASSIFLORE</v>
          </cell>
          <cell r="E1251"/>
          <cell r="F1251">
            <v>39</v>
          </cell>
          <cell r="G1251">
            <v>5.5</v>
          </cell>
          <cell r="H1251"/>
          <cell r="I1251"/>
          <cell r="J1251"/>
          <cell r="K1251">
            <v>99</v>
          </cell>
          <cell r="L1251"/>
          <cell r="M1251"/>
          <cell r="N1251"/>
          <cell r="O1251"/>
          <cell r="P1251"/>
          <cell r="Q1251"/>
          <cell r="R1251"/>
          <cell r="S1251"/>
          <cell r="T1251"/>
          <cell r="U1251"/>
          <cell r="V1251"/>
          <cell r="W1251"/>
          <cell r="X1251"/>
          <cell r="Y1251"/>
          <cell r="Z1251"/>
          <cell r="AA1251" t="str">
            <v>TERRE D'OC</v>
          </cell>
          <cell r="AB1251" t="str">
            <v>ALIMENTATION 5.50%</v>
          </cell>
        </row>
        <row r="1252">
          <cell r="A1252">
            <v>9999901101637</v>
          </cell>
          <cell r="B1252"/>
          <cell r="C1252"/>
          <cell r="D1252" t="str">
            <v>TISANE BIO PECHE VERVEINE OR.SANG.</v>
          </cell>
          <cell r="E1252"/>
          <cell r="F1252">
            <v>39</v>
          </cell>
          <cell r="G1252">
            <v>5.5</v>
          </cell>
          <cell r="H1252"/>
          <cell r="I1252"/>
          <cell r="J1252"/>
          <cell r="K1252">
            <v>99</v>
          </cell>
          <cell r="L1252"/>
          <cell r="M1252"/>
          <cell r="N1252"/>
          <cell r="O1252"/>
          <cell r="P1252"/>
          <cell r="Q1252"/>
          <cell r="R1252"/>
          <cell r="S1252"/>
          <cell r="T1252"/>
          <cell r="U1252"/>
          <cell r="V1252"/>
          <cell r="W1252"/>
          <cell r="X1252"/>
          <cell r="Y1252"/>
          <cell r="Z1252"/>
          <cell r="AA1252" t="str">
            <v>TERRE D'OC</v>
          </cell>
          <cell r="AB1252" t="str">
            <v>ALIMENTATION 5.50%</v>
          </cell>
        </row>
        <row r="1253">
          <cell r="A1253">
            <v>9999901101644</v>
          </cell>
          <cell r="B1253"/>
          <cell r="C1253"/>
          <cell r="D1253" t="str">
            <v>TISANE BIO FRAMBOISE SUREAU GRENADE</v>
          </cell>
          <cell r="E1253"/>
          <cell r="F1253">
            <v>39</v>
          </cell>
          <cell r="G1253">
            <v>5.5</v>
          </cell>
          <cell r="H1253"/>
          <cell r="I1253"/>
          <cell r="J1253"/>
          <cell r="K1253">
            <v>99</v>
          </cell>
          <cell r="L1253"/>
          <cell r="M1253"/>
          <cell r="N1253"/>
          <cell r="O1253"/>
          <cell r="P1253"/>
          <cell r="Q1253"/>
          <cell r="R1253"/>
          <cell r="S1253"/>
          <cell r="T1253"/>
          <cell r="U1253"/>
          <cell r="V1253"/>
          <cell r="W1253"/>
          <cell r="X1253"/>
          <cell r="Y1253"/>
          <cell r="Z1253"/>
          <cell r="AA1253" t="str">
            <v>TERRE D'OC</v>
          </cell>
          <cell r="AB1253" t="str">
            <v>ALIMENTATION 5.50%</v>
          </cell>
        </row>
        <row r="1254">
          <cell r="A1254">
            <v>3661078226937</v>
          </cell>
          <cell r="B1254" t="str">
            <v>AU5010</v>
          </cell>
          <cell r="C1254"/>
          <cell r="D1254" t="str">
            <v>tartineur groslieres</v>
          </cell>
          <cell r="E1254"/>
          <cell r="F1254">
            <v>9.9</v>
          </cell>
          <cell r="G1254">
            <v>20</v>
          </cell>
          <cell r="H1254"/>
          <cell r="I1254"/>
          <cell r="J1254"/>
          <cell r="K1254">
            <v>99</v>
          </cell>
          <cell r="L1254"/>
          <cell r="M1254"/>
          <cell r="N1254"/>
          <cell r="O1254"/>
          <cell r="P1254"/>
          <cell r="Q1254"/>
          <cell r="R1254"/>
          <cell r="S1254"/>
          <cell r="T1254"/>
          <cell r="U1254"/>
          <cell r="V1254"/>
          <cell r="W1254"/>
          <cell r="X1254"/>
          <cell r="Y1254"/>
          <cell r="Z1254"/>
          <cell r="AA1254" t="str">
            <v>SOCADIS</v>
          </cell>
          <cell r="AB1254" t="str">
            <v>ACC/VAISSELLE</v>
          </cell>
        </row>
        <row r="1255">
          <cell r="A1255">
            <v>3661078235441</v>
          </cell>
          <cell r="B1255" t="str">
            <v>AU6010</v>
          </cell>
          <cell r="C1255"/>
          <cell r="D1255" t="str">
            <v>SERVICE A CAFE ISHITA</v>
          </cell>
          <cell r="E1255"/>
          <cell r="F1255">
            <v>27.7</v>
          </cell>
          <cell r="G1255">
            <v>20</v>
          </cell>
          <cell r="H1255"/>
          <cell r="I1255"/>
          <cell r="J1255"/>
          <cell r="K1255">
            <v>69.900000000000006</v>
          </cell>
          <cell r="L1255"/>
          <cell r="M1255"/>
          <cell r="N1255"/>
          <cell r="O1255"/>
          <cell r="P1255"/>
          <cell r="Q1255"/>
          <cell r="R1255"/>
          <cell r="S1255"/>
          <cell r="T1255"/>
          <cell r="U1255"/>
          <cell r="V1255"/>
          <cell r="W1255"/>
          <cell r="X1255"/>
          <cell r="Y1255"/>
          <cell r="Z1255"/>
          <cell r="AA1255" t="str">
            <v>SOCADIS</v>
          </cell>
          <cell r="AB1255" t="str">
            <v>ACC/VAISSELLE</v>
          </cell>
        </row>
        <row r="1256">
          <cell r="A1256">
            <v>8425402417614</v>
          </cell>
          <cell r="B1256" t="str">
            <v>FIH516</v>
          </cell>
          <cell r="C1256"/>
          <cell r="D1256" t="str">
            <v>BOUTEILLE ISOTHERME BOIS</v>
          </cell>
          <cell r="E1256"/>
          <cell r="F1256">
            <v>8.9</v>
          </cell>
          <cell r="G1256">
            <v>20</v>
          </cell>
          <cell r="H1256"/>
          <cell r="I1256"/>
          <cell r="J1256"/>
          <cell r="K1256">
            <v>22.9</v>
          </cell>
          <cell r="L1256"/>
          <cell r="M1256"/>
          <cell r="N1256"/>
          <cell r="O1256"/>
          <cell r="P1256"/>
          <cell r="Q1256"/>
          <cell r="R1256"/>
          <cell r="S1256"/>
          <cell r="T1256"/>
          <cell r="U1256"/>
          <cell r="V1256"/>
          <cell r="W1256"/>
          <cell r="X1256"/>
          <cell r="Y1256"/>
          <cell r="Z1256"/>
          <cell r="AA1256" t="str">
            <v>EASTTARGET</v>
          </cell>
          <cell r="AB1256" t="str">
            <v>ACC/VAISSELLE</v>
          </cell>
        </row>
        <row r="1257">
          <cell r="A1257">
            <v>9999901101613</v>
          </cell>
          <cell r="B1257"/>
          <cell r="C1257"/>
          <cell r="D1257" t="str">
            <v>BOITE A THE PORCELAINE</v>
          </cell>
          <cell r="E1257"/>
          <cell r="F1257">
            <v>7.9</v>
          </cell>
          <cell r="G1257">
            <v>20</v>
          </cell>
          <cell r="H1257"/>
          <cell r="I1257"/>
          <cell r="J1257"/>
          <cell r="K1257"/>
          <cell r="L1257"/>
          <cell r="M1257"/>
          <cell r="N1257"/>
          <cell r="O1257"/>
          <cell r="P1257"/>
          <cell r="Q1257"/>
          <cell r="R1257"/>
          <cell r="S1257"/>
          <cell r="T1257"/>
          <cell r="U1257"/>
          <cell r="V1257"/>
          <cell r="W1257"/>
          <cell r="X1257"/>
          <cell r="Y1257"/>
          <cell r="Z1257"/>
          <cell r="AA1257" t="str">
            <v>EASTTARGET</v>
          </cell>
          <cell r="AB1257" t="str">
            <v>ACC/VAISSELLE</v>
          </cell>
        </row>
        <row r="1258">
          <cell r="A1258">
            <v>4260132970787</v>
          </cell>
          <cell r="B1258">
            <v>160621</v>
          </cell>
          <cell r="C1258"/>
          <cell r="D1258" t="str">
            <v>tisaniere tea logic bleu</v>
          </cell>
          <cell r="E1258"/>
          <cell r="F1258">
            <v>8.9</v>
          </cell>
          <cell r="G1258">
            <v>20</v>
          </cell>
          <cell r="H1258"/>
          <cell r="I1258"/>
          <cell r="J1258"/>
          <cell r="K1258"/>
          <cell r="L1258"/>
          <cell r="M1258"/>
          <cell r="N1258"/>
          <cell r="O1258"/>
          <cell r="P1258"/>
          <cell r="Q1258"/>
          <cell r="R1258"/>
          <cell r="S1258"/>
          <cell r="T1258"/>
          <cell r="U1258"/>
          <cell r="V1258"/>
          <cell r="W1258"/>
          <cell r="X1258"/>
          <cell r="Y1258"/>
          <cell r="Z1258"/>
          <cell r="AA1258" t="str">
            <v>EASTTARGET</v>
          </cell>
          <cell r="AB1258" t="str">
            <v>ACC/VAISSELLE</v>
          </cell>
        </row>
        <row r="1259">
          <cell r="A1259">
            <v>4260132973658</v>
          </cell>
          <cell r="B1259">
            <v>115987</v>
          </cell>
          <cell r="C1259"/>
          <cell r="D1259" t="str">
            <v>tea for one grenouille</v>
          </cell>
          <cell r="E1259"/>
          <cell r="F1259">
            <v>29.9</v>
          </cell>
          <cell r="G1259">
            <v>20</v>
          </cell>
          <cell r="H1259"/>
          <cell r="I1259"/>
          <cell r="J1259"/>
          <cell r="K1259"/>
          <cell r="L1259"/>
          <cell r="M1259"/>
          <cell r="N1259"/>
          <cell r="O1259"/>
          <cell r="P1259"/>
          <cell r="Q1259"/>
          <cell r="R1259"/>
          <cell r="S1259"/>
          <cell r="T1259"/>
          <cell r="U1259"/>
          <cell r="V1259"/>
          <cell r="W1259"/>
          <cell r="X1259"/>
          <cell r="Y1259"/>
          <cell r="Z1259"/>
          <cell r="AA1259" t="str">
            <v>EASTTARGET</v>
          </cell>
          <cell r="AB1259" t="str">
            <v>ACC/VAISSELLE</v>
          </cell>
        </row>
        <row r="1260">
          <cell r="A1260">
            <v>3664944423768</v>
          </cell>
          <cell r="B1260" t="str">
            <v>KA6197</v>
          </cell>
          <cell r="C1260"/>
          <cell r="D1260" t="str">
            <v>SERVICE A MATCHA</v>
          </cell>
          <cell r="E1260"/>
          <cell r="F1260">
            <v>19.3</v>
          </cell>
          <cell r="G1260">
            <v>20</v>
          </cell>
          <cell r="H1260"/>
          <cell r="I1260"/>
          <cell r="J1260"/>
          <cell r="K1260">
            <v>48.9</v>
          </cell>
          <cell r="L1260"/>
          <cell r="M1260"/>
          <cell r="N1260"/>
          <cell r="O1260"/>
          <cell r="P1260"/>
          <cell r="Q1260"/>
          <cell r="R1260"/>
          <cell r="S1260"/>
          <cell r="T1260"/>
          <cell r="U1260"/>
          <cell r="V1260"/>
          <cell r="W1260"/>
          <cell r="X1260"/>
          <cell r="Y1260"/>
          <cell r="Z1260"/>
          <cell r="AA1260" t="str">
            <v>EASTTARGET</v>
          </cell>
          <cell r="AB1260" t="str">
            <v>ACC/VAISSELLE</v>
          </cell>
        </row>
        <row r="1261">
          <cell r="A1261">
            <v>4260082936956</v>
          </cell>
          <cell r="B1261"/>
          <cell r="C1261"/>
          <cell r="D1261" t="str">
            <v>EVE THEIERE FAM.1.25 L</v>
          </cell>
          <cell r="E1261"/>
          <cell r="F1261">
            <v>26.4</v>
          </cell>
          <cell r="G1261">
            <v>20</v>
          </cell>
          <cell r="H1261"/>
          <cell r="I1261"/>
          <cell r="J1261"/>
          <cell r="K1261">
            <v>66.900000000000006</v>
          </cell>
          <cell r="L1261"/>
          <cell r="M1261"/>
          <cell r="N1261"/>
          <cell r="O1261"/>
          <cell r="P1261"/>
          <cell r="Q1261"/>
          <cell r="R1261"/>
          <cell r="S1261"/>
          <cell r="T1261"/>
          <cell r="U1261"/>
          <cell r="V1261"/>
          <cell r="W1261"/>
          <cell r="X1261"/>
          <cell r="Y1261"/>
          <cell r="Z1261"/>
          <cell r="AA1261" t="str">
            <v>EASTTARGET</v>
          </cell>
          <cell r="AB1261" t="str">
            <v>ACC/VAISSELLE</v>
          </cell>
        </row>
        <row r="1262">
          <cell r="A1262">
            <v>3573250014969</v>
          </cell>
          <cell r="B1262"/>
          <cell r="C1262"/>
          <cell r="D1262" t="str">
            <v>Corbeille vintage nordique rouge</v>
          </cell>
          <cell r="E1262"/>
          <cell r="F1262">
            <v>3.5</v>
          </cell>
          <cell r="G1262">
            <v>20</v>
          </cell>
          <cell r="H1262"/>
          <cell r="I1262"/>
          <cell r="J1262"/>
          <cell r="K1262">
            <v>6.9</v>
          </cell>
          <cell r="L1262"/>
          <cell r="M1262"/>
          <cell r="N1262"/>
          <cell r="O1262"/>
          <cell r="P1262"/>
          <cell r="Q1262"/>
          <cell r="R1262"/>
          <cell r="S1262"/>
          <cell r="T1262"/>
          <cell r="U1262"/>
          <cell r="V1262"/>
          <cell r="W1262"/>
          <cell r="X1262"/>
          <cell r="Y1262"/>
          <cell r="Z1262"/>
          <cell r="AA1262" t="str">
            <v>RETIF</v>
          </cell>
          <cell r="AB1262" t="str">
            <v>CONSOMMABLES</v>
          </cell>
        </row>
        <row r="1263">
          <cell r="A1263">
            <v>3701604200335</v>
          </cell>
          <cell r="B1263"/>
          <cell r="C1263"/>
          <cell r="D1263" t="str">
            <v>Corbeille vintage nordique blanche</v>
          </cell>
          <cell r="E1263"/>
          <cell r="F1263">
            <v>3.5</v>
          </cell>
          <cell r="G1263">
            <v>20</v>
          </cell>
          <cell r="H1263"/>
          <cell r="I1263"/>
          <cell r="J1263"/>
          <cell r="K1263">
            <v>6.9</v>
          </cell>
          <cell r="L1263"/>
          <cell r="M1263"/>
          <cell r="N1263"/>
          <cell r="O1263"/>
          <cell r="P1263"/>
          <cell r="Q1263"/>
          <cell r="R1263"/>
          <cell r="S1263"/>
          <cell r="T1263"/>
          <cell r="U1263"/>
          <cell r="V1263"/>
          <cell r="W1263"/>
          <cell r="X1263"/>
          <cell r="Y1263"/>
          <cell r="Z1263"/>
          <cell r="AA1263" t="str">
            <v>RETIF</v>
          </cell>
          <cell r="AB1263" t="str">
            <v>CONSOMMABLES</v>
          </cell>
        </row>
        <row r="1264">
          <cell r="A1264">
            <v>57834</v>
          </cell>
          <cell r="B1264">
            <v>57834</v>
          </cell>
          <cell r="C1264"/>
          <cell r="D1264" t="str">
            <v>pochette kdo nya 18+6x35</v>
          </cell>
          <cell r="E1264"/>
          <cell r="F1264">
            <v>34.49</v>
          </cell>
          <cell r="G1264">
            <v>20</v>
          </cell>
          <cell r="H1264"/>
          <cell r="I1264"/>
          <cell r="J1264"/>
          <cell r="K1264"/>
          <cell r="L1264"/>
          <cell r="M1264"/>
          <cell r="N1264"/>
          <cell r="O1264"/>
          <cell r="P1264"/>
          <cell r="Q1264"/>
          <cell r="R1264"/>
          <cell r="S1264"/>
          <cell r="T1264"/>
          <cell r="U1264"/>
          <cell r="V1264"/>
          <cell r="W1264"/>
          <cell r="X1264"/>
          <cell r="Y1264"/>
          <cell r="Z1264"/>
          <cell r="AA1264" t="str">
            <v>RETIF</v>
          </cell>
          <cell r="AB1264" t="str">
            <v>CONSOMMABLES</v>
          </cell>
        </row>
        <row r="1265">
          <cell r="A1265">
            <v>52759</v>
          </cell>
          <cell r="B1265">
            <v>52759</v>
          </cell>
          <cell r="C1265"/>
          <cell r="D1265" t="str">
            <v>sacs kraft violets x50 22+10</v>
          </cell>
          <cell r="E1265"/>
          <cell r="F1265">
            <v>6.45</v>
          </cell>
          <cell r="G1265">
            <v>20</v>
          </cell>
          <cell r="H1265"/>
          <cell r="I1265"/>
          <cell r="J1265"/>
          <cell r="K1265"/>
          <cell r="L1265"/>
          <cell r="M1265"/>
          <cell r="N1265"/>
          <cell r="O1265"/>
          <cell r="P1265"/>
          <cell r="Q1265"/>
          <cell r="R1265"/>
          <cell r="S1265"/>
          <cell r="T1265"/>
          <cell r="U1265"/>
          <cell r="V1265"/>
          <cell r="W1265"/>
          <cell r="X1265"/>
          <cell r="Y1265"/>
          <cell r="Z1265"/>
          <cell r="AA1265" t="str">
            <v>RETIF</v>
          </cell>
          <cell r="AB1265" t="str">
            <v>CONSOMMABLES</v>
          </cell>
        </row>
        <row r="1266">
          <cell r="A1266">
            <v>502365</v>
          </cell>
          <cell r="B1266">
            <v>502365</v>
          </cell>
          <cell r="C1266"/>
          <cell r="D1266" t="str">
            <v>sacs fenetre sos noirs x100</v>
          </cell>
          <cell r="E1266"/>
          <cell r="F1266">
            <v>11.49</v>
          </cell>
          <cell r="G1266">
            <v>20</v>
          </cell>
          <cell r="H1266"/>
          <cell r="I1266"/>
          <cell r="J1266"/>
          <cell r="K1266"/>
          <cell r="L1266"/>
          <cell r="M1266"/>
          <cell r="N1266"/>
          <cell r="O1266"/>
          <cell r="P1266"/>
          <cell r="Q1266"/>
          <cell r="R1266"/>
          <cell r="S1266"/>
          <cell r="T1266"/>
          <cell r="U1266"/>
          <cell r="V1266"/>
          <cell r="W1266"/>
          <cell r="X1266"/>
          <cell r="Y1266"/>
          <cell r="Z1266"/>
          <cell r="AA1266" t="str">
            <v>RETIF</v>
          </cell>
          <cell r="AB1266" t="str">
            <v>CONSOMMABLES</v>
          </cell>
        </row>
        <row r="1267">
          <cell r="A1267">
            <v>502518</v>
          </cell>
          <cell r="B1267">
            <v>502518</v>
          </cell>
          <cell r="C1267"/>
          <cell r="D1267" t="str">
            <v>sacs kraftpt bl can 27x12x37</v>
          </cell>
          <cell r="E1267"/>
          <cell r="F1267">
            <v>18.989999999999998</v>
          </cell>
          <cell r="G1267">
            <v>20</v>
          </cell>
          <cell r="H1267"/>
          <cell r="I1267"/>
          <cell r="J1267"/>
          <cell r="K1267"/>
          <cell r="L1267"/>
          <cell r="M1267"/>
          <cell r="N1267"/>
          <cell r="O1267"/>
          <cell r="P1267"/>
          <cell r="Q1267"/>
          <cell r="R1267"/>
          <cell r="S1267"/>
          <cell r="T1267"/>
          <cell r="U1267"/>
          <cell r="V1267"/>
          <cell r="W1267"/>
          <cell r="X1267"/>
          <cell r="Y1267"/>
          <cell r="Z1267"/>
          <cell r="AA1267" t="str">
            <v>RETIF</v>
          </cell>
          <cell r="AB1267" t="str">
            <v>CONSOMMABLES</v>
          </cell>
        </row>
        <row r="1268">
          <cell r="A1268">
            <v>54580</v>
          </cell>
          <cell r="B1268">
            <v>54580</v>
          </cell>
          <cell r="C1268"/>
          <cell r="D1268" t="str">
            <v>sacs kraft fuschia x50 18+8x22</v>
          </cell>
          <cell r="E1268"/>
          <cell r="F1268">
            <v>10.29</v>
          </cell>
          <cell r="G1268">
            <v>20</v>
          </cell>
          <cell r="H1268"/>
          <cell r="I1268"/>
          <cell r="J1268"/>
          <cell r="K1268"/>
          <cell r="L1268"/>
          <cell r="M1268"/>
          <cell r="N1268"/>
          <cell r="O1268"/>
          <cell r="P1268"/>
          <cell r="Q1268"/>
          <cell r="R1268"/>
          <cell r="S1268"/>
          <cell r="T1268"/>
          <cell r="U1268"/>
          <cell r="V1268"/>
          <cell r="W1268"/>
          <cell r="X1268"/>
          <cell r="Y1268"/>
          <cell r="Z1268"/>
          <cell r="AA1268" t="str">
            <v>RETIF</v>
          </cell>
          <cell r="AB1268" t="str">
            <v>CONSOMMABLES</v>
          </cell>
        </row>
        <row r="1269">
          <cell r="A1269">
            <v>54584</v>
          </cell>
          <cell r="B1269">
            <v>54584</v>
          </cell>
          <cell r="C1269"/>
          <cell r="D1269" t="str">
            <v>sacs kraft violet x50 22+10</v>
          </cell>
          <cell r="E1269"/>
          <cell r="F1269">
            <v>10.29</v>
          </cell>
          <cell r="G1269">
            <v>20</v>
          </cell>
          <cell r="H1269"/>
          <cell r="I1269"/>
          <cell r="J1269"/>
          <cell r="K1269"/>
          <cell r="L1269"/>
          <cell r="M1269"/>
          <cell r="N1269"/>
          <cell r="O1269"/>
          <cell r="P1269"/>
          <cell r="Q1269"/>
          <cell r="R1269"/>
          <cell r="S1269"/>
          <cell r="T1269"/>
          <cell r="U1269"/>
          <cell r="V1269"/>
          <cell r="W1269"/>
          <cell r="X1269"/>
          <cell r="Y1269"/>
          <cell r="Z1269"/>
          <cell r="AA1269" t="str">
            <v>RETIF</v>
          </cell>
          <cell r="AB1269" t="str">
            <v>CONSOMMABLES</v>
          </cell>
        </row>
        <row r="1270">
          <cell r="A1270">
            <v>52137</v>
          </cell>
          <cell r="B1270">
            <v>52137</v>
          </cell>
          <cell r="C1270"/>
          <cell r="D1270" t="str">
            <v>sacs ecornes transp 9.5x15.5</v>
          </cell>
          <cell r="E1270"/>
          <cell r="F1270">
            <v>9.99</v>
          </cell>
          <cell r="G1270">
            <v>20</v>
          </cell>
          <cell r="H1270"/>
          <cell r="I1270"/>
          <cell r="J1270"/>
          <cell r="K1270"/>
          <cell r="L1270"/>
          <cell r="M1270"/>
          <cell r="N1270"/>
          <cell r="O1270"/>
          <cell r="P1270"/>
          <cell r="Q1270"/>
          <cell r="R1270"/>
          <cell r="S1270"/>
          <cell r="T1270"/>
          <cell r="U1270"/>
          <cell r="V1270"/>
          <cell r="W1270"/>
          <cell r="X1270"/>
          <cell r="Y1270"/>
          <cell r="Z1270"/>
          <cell r="AA1270" t="str">
            <v>RETIF</v>
          </cell>
          <cell r="AB1270" t="str">
            <v>CONSOMMABLES</v>
          </cell>
        </row>
        <row r="1271">
          <cell r="A1271">
            <v>55285</v>
          </cell>
          <cell r="B1271">
            <v>55285</v>
          </cell>
          <cell r="C1271"/>
          <cell r="D1271" t="str">
            <v>sacs fenetres noirs 8x20</v>
          </cell>
          <cell r="E1271"/>
          <cell r="F1271">
            <v>22.99</v>
          </cell>
          <cell r="G1271">
            <v>20</v>
          </cell>
          <cell r="H1271"/>
          <cell r="I1271"/>
          <cell r="J1271"/>
          <cell r="K1271"/>
          <cell r="L1271"/>
          <cell r="M1271"/>
          <cell r="N1271"/>
          <cell r="O1271"/>
          <cell r="P1271"/>
          <cell r="Q1271"/>
          <cell r="R1271"/>
          <cell r="S1271"/>
          <cell r="T1271"/>
          <cell r="U1271"/>
          <cell r="V1271"/>
          <cell r="W1271"/>
          <cell r="X1271"/>
          <cell r="Y1271"/>
          <cell r="Z1271"/>
          <cell r="AA1271" t="str">
            <v>RETIF</v>
          </cell>
          <cell r="AB1271" t="str">
            <v>CONSOMMABLES</v>
          </cell>
        </row>
        <row r="1272">
          <cell r="A1272">
            <v>13804</v>
          </cell>
          <cell r="B1272">
            <v>13804</v>
          </cell>
          <cell r="C1272"/>
          <cell r="D1272" t="str">
            <v>support visuel A4</v>
          </cell>
          <cell r="E1272"/>
          <cell r="F1272">
            <v>14.99</v>
          </cell>
          <cell r="G1272">
            <v>20</v>
          </cell>
          <cell r="H1272"/>
          <cell r="I1272"/>
          <cell r="J1272"/>
          <cell r="K1272"/>
          <cell r="L1272"/>
          <cell r="M1272"/>
          <cell r="N1272"/>
          <cell r="O1272"/>
          <cell r="P1272"/>
          <cell r="Q1272"/>
          <cell r="R1272"/>
          <cell r="S1272"/>
          <cell r="T1272"/>
          <cell r="U1272"/>
          <cell r="V1272"/>
          <cell r="W1272"/>
          <cell r="X1272"/>
          <cell r="Y1272"/>
          <cell r="Z1272"/>
          <cell r="AA1272" t="str">
            <v>RETIF</v>
          </cell>
          <cell r="AB1272" t="str">
            <v>CONSOMMABLES</v>
          </cell>
        </row>
        <row r="1273">
          <cell r="A1273">
            <v>13805</v>
          </cell>
          <cell r="B1273">
            <v>13805</v>
          </cell>
          <cell r="C1273"/>
          <cell r="D1273" t="str">
            <v>support visuel A5</v>
          </cell>
          <cell r="E1273"/>
          <cell r="F1273">
            <v>8.99</v>
          </cell>
          <cell r="G1273">
            <v>20</v>
          </cell>
          <cell r="H1273"/>
          <cell r="I1273"/>
          <cell r="J1273"/>
          <cell r="K1273"/>
          <cell r="L1273"/>
          <cell r="M1273"/>
          <cell r="N1273"/>
          <cell r="O1273"/>
          <cell r="P1273"/>
          <cell r="Q1273"/>
          <cell r="R1273"/>
          <cell r="S1273"/>
          <cell r="T1273"/>
          <cell r="U1273"/>
          <cell r="V1273"/>
          <cell r="W1273"/>
          <cell r="X1273"/>
          <cell r="Y1273"/>
          <cell r="Z1273"/>
          <cell r="AA1273" t="str">
            <v>RETIF</v>
          </cell>
          <cell r="AB1273" t="str">
            <v>CONSOMMABLES</v>
          </cell>
        </row>
        <row r="1274">
          <cell r="A1274" t="str">
            <v>napokg</v>
          </cell>
          <cell r="B1274"/>
          <cell r="C1274"/>
          <cell r="D1274" t="str">
            <v>napolitains kg</v>
          </cell>
          <cell r="E1274"/>
          <cell r="F1274">
            <v>23.2</v>
          </cell>
          <cell r="G1274">
            <v>5.5</v>
          </cell>
          <cell r="H1274"/>
          <cell r="I1274"/>
          <cell r="J1274"/>
          <cell r="K1274"/>
          <cell r="L1274"/>
          <cell r="M1274"/>
          <cell r="N1274"/>
          <cell r="O1274"/>
          <cell r="P1274"/>
          <cell r="Q1274"/>
          <cell r="R1274"/>
          <cell r="S1274"/>
          <cell r="T1274"/>
          <cell r="U1274"/>
          <cell r="V1274"/>
          <cell r="W1274"/>
          <cell r="X1274"/>
          <cell r="Y1274"/>
          <cell r="Z1274"/>
          <cell r="AA1274" t="str">
            <v>VOISIN</v>
          </cell>
          <cell r="AB1274" t="str">
            <v>ALIMENTATION 5.50%</v>
          </cell>
        </row>
        <row r="1275">
          <cell r="A1275">
            <v>8001544136202</v>
          </cell>
          <cell r="B1275"/>
          <cell r="C1275"/>
          <cell r="D1275" t="str">
            <v>GD MUG ORIENTAL DREAMS ORID</v>
          </cell>
          <cell r="E1275"/>
          <cell r="F1275">
            <v>10</v>
          </cell>
          <cell r="G1275">
            <v>20</v>
          </cell>
          <cell r="H1275"/>
          <cell r="I1275"/>
          <cell r="J1275"/>
          <cell r="K1275"/>
          <cell r="L1275"/>
          <cell r="M1275"/>
          <cell r="N1275"/>
          <cell r="O1275"/>
          <cell r="P1275"/>
          <cell r="Q1275"/>
          <cell r="R1275"/>
          <cell r="S1275"/>
          <cell r="T1275"/>
          <cell r="U1275"/>
          <cell r="V1275"/>
          <cell r="W1275"/>
          <cell r="X1275"/>
          <cell r="Y1275"/>
          <cell r="Z1275"/>
          <cell r="AA1275" t="str">
            <v>EASTTARGET</v>
          </cell>
          <cell r="AB1275" t="str">
            <v>ACC/VAISSELLE</v>
          </cell>
        </row>
      </sheetData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38A395-9F4C-427A-ACA6-E51495E2840E}" name="ListeArticlesPA_PV" displayName="ListeArticlesPA_PV" ref="A1:AC1474" totalsRowShown="0" headerRowDxfId="17" headerRowBorderDxfId="36" tableBorderDxfId="37" headerRowCellStyle="Normal 2">
  <autoFilter ref="A1:AC1474" xr:uid="{00000000-0009-0000-0000-000000000000}"/>
  <tableColumns count="29">
    <tableColumn id="1" xr3:uid="{6AC88D49-0BDA-43B0-A989-F629DD63484F}" name="MAJ 12/12/2024  Code barres" dataDxfId="15" dataCellStyle="Normal 6"/>
    <tableColumn id="2" xr3:uid="{132F5222-A0BE-4E61-8820-424DFB05F407}" name="Reference Article" dataDxfId="35" dataCellStyle="Normal 3"/>
    <tableColumn id="3" xr3:uid="{B1EA7E4C-2BBD-488E-AB04-38C820258007}" name="Colonne1" dataDxfId="34" dataCellStyle="Normal 2"/>
    <tableColumn id="4" xr3:uid="{842BB67F-F59A-4F2E-8A37-84C7BCF9101D}" name="Désignation" dataDxfId="33" dataCellStyle="Normal 6"/>
    <tableColumn id="5" xr3:uid="{BC7585F0-1BFE-44C8-91E0-E62AF705FFF8}" name="Poids du Cdt / cdt" dataDxfId="32" dataCellStyle="Normal 2"/>
    <tableColumn id="6" xr3:uid="{182278E5-3360-44D0-8ADA-48FBE9804CBD}" name="Prix Achat HT Kg / Unitaire" dataDxfId="31" dataCellStyle="Normal 2"/>
    <tableColumn id="7" xr3:uid="{370A625D-56B3-4C6C-92CC-E37F002614D7}" name="TVA" dataDxfId="30" dataCellStyle="Normal 2"/>
    <tableColumn id="8" xr3:uid="{7B045BF2-C35A-44FA-9236-BCA51A2859F1}" name="Qté totale" dataDxfId="29" dataCellStyle="Normal 2"/>
    <tableColumn id="9" xr3:uid="{63A2FB18-3B69-457F-AE29-1328F493BD7D}" name="Valeur HT" dataDxfId="28" dataCellStyle="Normal 2"/>
    <tableColumn id="10" xr3:uid="{EB230263-C4F1-49E6-894C-726B69E1EA63}" name="Colonne2"/>
    <tableColumn id="11" xr3:uid="{BDB8FF1D-D666-4078-91AC-272CFAFBC25D}" name="Prix Vente TTC" dataDxfId="27" dataCellStyle="Normal 3"/>
    <tableColumn id="12" xr3:uid="{9B987C26-CFE9-4843-A00B-73FA0FA2EECF}" name="Prix Vente Rec" dataDxfId="26" dataCellStyle="Normal 2"/>
    <tableColumn id="13" xr3:uid="{3FA24735-AA6D-4C86-B98A-5EE5F14D0AF7}" name="PV HT" dataDxfId="25" dataCellStyle="Normal 2"/>
    <tableColumn id="14" xr3:uid="{1096005E-A173-4494-A56A-A395E052C42F}" name="Marge" dataDxfId="24" dataCellStyle="Normal 2"/>
    <tableColumn id="15" xr3:uid="{59A03CF4-DD12-4460-8B7D-284277E27444}" name="Nb Qté dans Cdt Prix Achat" dataCellStyle="Normal 2"/>
    <tableColumn id="16" xr3:uid="{55A0A747-A888-4353-8AC9-D7A647AFAE5C}" name="CB Complet formule egale Y2&amp;MOD(10-SOMME(STXT(Y2;{2;4;6;8;10;12};1)*3+STXT(Y2;{1;3;5;7;9;11};1));10)" dataDxfId="23" dataCellStyle="Normal 2"/>
    <tableColumn id="17" xr3:uid="{B24BEC25-48E9-4F11-A8BE-1FA1A613995D}" name="Colonne3" dataDxfId="22" dataCellStyle="Normal 2"/>
    <tableColumn id="18" xr3:uid="{BC109683-099B-44F0-B3AF-0282E5FFB293}" name="Colonne4"/>
    <tableColumn id="19" xr3:uid="{6C062080-9DC5-4B28-917A-B721C1957251}" name="Colonne5"/>
    <tableColumn id="20" xr3:uid="{86CD7414-B37C-4583-B517-813C00848F9D}" name="0,052132701" dataCellStyle="Normal 2"/>
    <tableColumn id="21" xr3:uid="{D5CDD5E3-0018-4538-8E50-8AF03F151894}" name="0,166666667" dataCellStyle="Normal 2"/>
    <tableColumn id="22" xr3:uid="{69BB7AAA-FCBD-44A9-8874-59B1DC9A8A2A}" name="Désignation6" dataCellStyle="Normal 2"/>
    <tableColumn id="23" xr3:uid="{6AED6A78-FEC2-4F8C-A8B7-DCA71A07CBC8}" name="Prix Achat HT Kg / Unitaire7" dataDxfId="21" dataCellStyle="Normal 2"/>
    <tableColumn id="24" xr3:uid="{A8FF083E-C5FB-4B69-A563-23BDD5F06FD5}" name="Reference Article8" dataCellStyle="Normal 2"/>
    <tableColumn id="25" xr3:uid="{5CA861CC-CB9A-4397-9EAA-AD8A6301C1D1}" name="Reference Article9"/>
    <tableColumn id="26" xr3:uid="{5B650E32-7B75-4D1B-A6F7-0CB9482292F8}" name="CB Complet formule egale Y2&amp;MOD(10-SOMME(STXT(Y2;{2;4;6;8;10;12};1)*3+STXT(Y2;{1;3;5;7;9;11};1));10)10"/>
    <tableColumn id="27" xr3:uid="{16106992-B92D-4BA1-82C8-E755284276E6}" name="FOURNISSEUR" dataDxfId="20" dataCellStyle="Normal 2"/>
    <tableColumn id="28" xr3:uid="{62AF14AB-A647-4596-9D09-ACB378591C62}" name="FAMILLE" dataDxfId="19" dataCellStyle="Normal 2"/>
    <tableColumn id="29" xr3:uid="{070FD2D2-250C-4E78-A77D-575EC77B88A7}" name="FOURNISSEUR11" dataDxfId="18" dataCellStyle="Normal 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4CC24DD-3ADC-4354-B150-D385DF46DDB3}" name="Tableau2" displayName="Tableau2" ref="A1:C5" totalsRowShown="0">
  <autoFilter ref="A1:C5" xr:uid="{84CC24DD-3ADC-4354-B150-D385DF46DDB3}"/>
  <tableColumns count="3">
    <tableColumn id="1" xr3:uid="{A5720745-6917-486E-B240-EF09C3BA80C2}" name="Codes report scanpet" dataDxfId="16"/>
    <tableColumn id="2" xr3:uid="{A37CC6FD-3614-496C-9FC7-3ABE7982E531}" name="Quantités scanpet"/>
    <tableColumn id="3" xr3:uid="{E648B3B4-BB08-42BB-BE3D-02E5CE17ECB4}" name="Désignation" dataDxfId="0">
      <calculatedColumnFormula>INDEX(ListeArticlesPA_PV[Désignation],MATCH(Tableau2[[#This Row],[Codes report scanpet]],ListeArticlesPA_PV[MAJ 12/12/2024  Code barres],0))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D1002-EE06-4CDB-9534-3A89DE04D6CB}">
  <dimension ref="A1:M2796"/>
  <sheetViews>
    <sheetView workbookViewId="0">
      <selection activeCell="U1" sqref="U1"/>
    </sheetView>
  </sheetViews>
  <sheetFormatPr baseColWidth="10" defaultRowHeight="14.4" x14ac:dyDescent="0.3"/>
  <cols>
    <col min="1" max="1" width="15.44140625" customWidth="1"/>
    <col min="4" max="4" width="37.44140625" customWidth="1"/>
    <col min="12" max="12" width="17.109375" customWidth="1"/>
    <col min="13" max="13" width="21.33203125" customWidth="1"/>
  </cols>
  <sheetData>
    <row r="1" spans="1:13" ht="39.6" x14ac:dyDescent="0.3">
      <c r="A1" s="68" t="s">
        <v>2958</v>
      </c>
      <c r="B1" s="19" t="s">
        <v>0</v>
      </c>
      <c r="C1" s="2"/>
      <c r="D1" s="19" t="s">
        <v>1</v>
      </c>
      <c r="E1" s="2" t="s">
        <v>2</v>
      </c>
      <c r="F1" s="85" t="s">
        <v>3</v>
      </c>
      <c r="G1" s="2" t="s">
        <v>4</v>
      </c>
      <c r="H1" s="17" t="s">
        <v>5</v>
      </c>
      <c r="I1" s="18" t="s">
        <v>6</v>
      </c>
      <c r="J1" s="22" t="s">
        <v>7</v>
      </c>
      <c r="K1" s="78" t="s">
        <v>8</v>
      </c>
      <c r="L1" s="2" t="s">
        <v>13</v>
      </c>
      <c r="M1" s="23" t="s">
        <v>14</v>
      </c>
    </row>
    <row r="2" spans="1:13" x14ac:dyDescent="0.3">
      <c r="A2" t="str">
        <f>IF(A!K2&lt;&gt;"",A!K2,"")</f>
        <v/>
      </c>
      <c r="B2" t="str">
        <f>A!A2</f>
        <v>JANNA01</v>
      </c>
      <c r="D2" t="str">
        <f>A!C2</f>
        <v>CAFE PEROU 250g</v>
      </c>
      <c r="F2" s="128">
        <f>A!D2</f>
        <v>3.95</v>
      </c>
      <c r="G2">
        <f>A!I2</f>
        <v>5.5</v>
      </c>
      <c r="J2" s="128">
        <f>A!F2</f>
        <v>9.8000000000000007</v>
      </c>
      <c r="L2" t="str">
        <f>A!B2</f>
        <v>LANGLOIS</v>
      </c>
      <c r="M2" t="str">
        <f>A!H2</f>
        <v>CAFE</v>
      </c>
    </row>
    <row r="3" spans="1:13" x14ac:dyDescent="0.3">
      <c r="A3" t="str">
        <f>IF(A!K3&lt;&gt;"",A!K3,"")</f>
        <v/>
      </c>
      <c r="B3" t="str">
        <f>A!A3</f>
        <v>A000424</v>
      </c>
      <c r="D3" t="str">
        <f>A!C3</f>
        <v>Sachet 160g guinguet</v>
      </c>
      <c r="F3" s="128" t="str">
        <f>A!D3</f>
        <v/>
      </c>
      <c r="G3">
        <f>A!I3</f>
        <v>5.5</v>
      </c>
      <c r="J3" s="128">
        <f>A!F3</f>
        <v>6.9</v>
      </c>
      <c r="L3" t="str">
        <f>A!B3</f>
        <v>S&amp;C</v>
      </c>
      <c r="M3" t="str">
        <f>A!H3</f>
        <v>ALIMENTATION 5.50%</v>
      </c>
    </row>
    <row r="4" spans="1:13" x14ac:dyDescent="0.3">
      <c r="A4" t="str">
        <f>IF(A!K4&lt;&gt;"",A!K4,"")</f>
        <v/>
      </c>
      <c r="B4" t="str">
        <f>A!A4</f>
        <v>A000425</v>
      </c>
      <c r="D4" t="str">
        <f>A!C4</f>
        <v>REMISE ECO THE</v>
      </c>
      <c r="F4" s="128">
        <f>A!D4</f>
        <v>7.0000000000000007E-2</v>
      </c>
      <c r="G4">
        <f>A!I4</f>
        <v>5.5</v>
      </c>
      <c r="J4" s="128">
        <f>A!F4</f>
        <v>0.1</v>
      </c>
      <c r="L4" t="str">
        <f>A!B4</f>
        <v>S&amp;C</v>
      </c>
      <c r="M4" t="str">
        <f>A!H4</f>
        <v>THE</v>
      </c>
    </row>
    <row r="5" spans="1:13" x14ac:dyDescent="0.3">
      <c r="A5" t="str">
        <f>IF(A!K5&lt;&gt;"",A!K5,"")</f>
        <v/>
      </c>
      <c r="B5" t="str">
        <f>A!A5</f>
        <v>A000426</v>
      </c>
      <c r="D5" t="str">
        <f>A!C5</f>
        <v>SACHET THE</v>
      </c>
      <c r="F5" s="128">
        <f>A!D5</f>
        <v>7.0000000000000007E-2</v>
      </c>
      <c r="G5">
        <f>A!I5</f>
        <v>5.5</v>
      </c>
      <c r="J5" s="128">
        <f>A!F5</f>
        <v>0.1</v>
      </c>
      <c r="L5" t="str">
        <f>A!B5</f>
        <v>S&amp;C</v>
      </c>
      <c r="M5" t="str">
        <f>A!H5</f>
        <v>THE</v>
      </c>
    </row>
    <row r="6" spans="1:13" x14ac:dyDescent="0.3">
      <c r="A6" t="str">
        <f>IF(A!K6&lt;&gt;"",A!K6,"")</f>
        <v>3259920006365</v>
      </c>
      <c r="B6" t="str">
        <f>A!A6</f>
        <v>A00230</v>
      </c>
      <c r="D6" t="str">
        <f>A!C6</f>
        <v>GDE PINCE A THE</v>
      </c>
      <c r="F6" s="128">
        <f>A!D6</f>
        <v>2.5</v>
      </c>
      <c r="G6">
        <f>A!I6</f>
        <v>20</v>
      </c>
      <c r="J6" s="128">
        <f>A!F6</f>
        <v>6.5</v>
      </c>
      <c r="L6" t="str">
        <f>A!B6</f>
        <v>REPRISE</v>
      </c>
      <c r="M6" t="str">
        <f>A!H6</f>
        <v>ACC/VAISSELLE</v>
      </c>
    </row>
    <row r="7" spans="1:13" x14ac:dyDescent="0.3">
      <c r="A7" t="str">
        <f>IF(A!K7&lt;&gt;"",A!K7,"")</f>
        <v/>
      </c>
      <c r="B7" t="str">
        <f>A!A7</f>
        <v>A000427</v>
      </c>
      <c r="D7" t="str">
        <f>A!C7</f>
        <v>SACHET CAFE</v>
      </c>
      <c r="F7" s="128">
        <f>A!D7</f>
        <v>7.0000000000000007E-2</v>
      </c>
      <c r="G7">
        <f>A!I7</f>
        <v>5.5</v>
      </c>
      <c r="J7" s="128">
        <f>A!F7</f>
        <v>0.1</v>
      </c>
      <c r="L7" t="str">
        <f>A!B7</f>
        <v>S&amp;C</v>
      </c>
      <c r="M7" t="str">
        <f>A!H7</f>
        <v>CAFE</v>
      </c>
    </row>
    <row r="8" spans="1:13" x14ac:dyDescent="0.3">
      <c r="A8" t="str">
        <f>IF(A!K8&lt;&gt;"",A!K8,"")</f>
        <v/>
      </c>
      <c r="B8" t="str">
        <f>A!A8</f>
        <v>A000428</v>
      </c>
      <c r="D8" t="str">
        <f>A!C8</f>
        <v>REMISE ECO CAFE</v>
      </c>
      <c r="F8" s="128">
        <f>A!D8</f>
        <v>7.0000000000000007E-2</v>
      </c>
      <c r="G8">
        <f>A!I8</f>
        <v>5.5</v>
      </c>
      <c r="J8" s="128">
        <f>A!F8</f>
        <v>0.1</v>
      </c>
      <c r="L8" t="str">
        <f>A!B8</f>
        <v>S&amp;C</v>
      </c>
      <c r="M8" t="str">
        <f>A!H8</f>
        <v>CAFE</v>
      </c>
    </row>
    <row r="9" spans="1:13" x14ac:dyDescent="0.3">
      <c r="A9" t="str">
        <f>IF(A!K9&lt;&gt;"",A!K9,"")</f>
        <v>362</v>
      </c>
      <c r="B9" t="str">
        <f>A!A9</f>
        <v>362</v>
      </c>
      <c r="D9" t="str">
        <f>A!C9</f>
        <v>GRANOLA D'ÉTÉ (OOLONG AROM)  SORTIE CATALOGUE</v>
      </c>
      <c r="F9" s="128">
        <f>A!D9</f>
        <v>3.94</v>
      </c>
      <c r="G9">
        <f>A!I9</f>
        <v>5.5</v>
      </c>
      <c r="J9" s="128">
        <f>A!F9</f>
        <v>13.5</v>
      </c>
      <c r="L9" t="str">
        <f>A!B9</f>
        <v>DAMMANN SORT</v>
      </c>
      <c r="M9" t="str">
        <f>A!H9</f>
        <v>THE</v>
      </c>
    </row>
    <row r="10" spans="1:13" x14ac:dyDescent="0.3">
      <c r="A10" t="str">
        <f>IF(A!K10&lt;&gt;"",A!K10,"")</f>
        <v/>
      </c>
      <c r="B10" t="str">
        <f>A!A10</f>
        <v>A000429</v>
      </c>
      <c r="D10" t="str">
        <f>A!C10</f>
        <v>SACHET CAFE GD</v>
      </c>
      <c r="F10" s="128">
        <f>A!D10</f>
        <v>0.1</v>
      </c>
      <c r="G10">
        <f>A!I10</f>
        <v>5.5</v>
      </c>
      <c r="J10" s="128">
        <f>A!F10</f>
        <v>0.2</v>
      </c>
      <c r="L10" t="str">
        <f>A!B10</f>
        <v>S&amp;C</v>
      </c>
      <c r="M10" t="str">
        <f>A!H10</f>
        <v>CAFE</v>
      </c>
    </row>
    <row r="11" spans="1:13" x14ac:dyDescent="0.3">
      <c r="A11" t="str">
        <f>IF(A!K11&lt;&gt;"",A!K11,"")</f>
        <v/>
      </c>
      <c r="B11" t="str">
        <f>A!A11</f>
        <v>A000430</v>
      </c>
      <c r="D11" t="str">
        <f>A!C11</f>
        <v>SACHET THE GD</v>
      </c>
      <c r="F11" s="128">
        <f>A!D11</f>
        <v>0.1</v>
      </c>
      <c r="G11">
        <f>A!I11</f>
        <v>5.5</v>
      </c>
      <c r="J11" s="128">
        <f>A!F11</f>
        <v>0.2</v>
      </c>
      <c r="L11" t="str">
        <f>A!B11</f>
        <v>S&amp;C</v>
      </c>
      <c r="M11" t="str">
        <f>A!H11</f>
        <v>THE</v>
      </c>
    </row>
    <row r="12" spans="1:13" x14ac:dyDescent="0.3">
      <c r="A12" t="str">
        <f>IF(A!K12&lt;&gt;"",A!K12,"")</f>
        <v>3340391001024</v>
      </c>
      <c r="B12" t="str">
        <f>A!A12</f>
        <v>A000431</v>
      </c>
      <c r="D12" t="str">
        <f>A!C12</f>
        <v>ETUI OLIVES garrigue 140g</v>
      </c>
      <c r="F12" s="128">
        <f>A!D12</f>
        <v>4.47</v>
      </c>
      <c r="G12">
        <f>A!I12</f>
        <v>5.5</v>
      </c>
      <c r="J12" s="128">
        <f>A!F12</f>
        <v>10.9</v>
      </c>
      <c r="L12" t="str">
        <f>A!B12</f>
        <v>MEDICIS</v>
      </c>
      <c r="M12" t="str">
        <f>A!H12</f>
        <v>ALIMENTATION 5.50%</v>
      </c>
    </row>
    <row r="13" spans="1:13" x14ac:dyDescent="0.3">
      <c r="A13" t="str">
        <f>IF(A!K13&lt;&gt;"",A!K13,"")</f>
        <v/>
      </c>
      <c r="B13" t="str">
        <f>A!A13</f>
        <v>A000433</v>
      </c>
      <c r="D13" t="str">
        <f>A!C13</f>
        <v>SDT MEXIQUE BIO</v>
      </c>
      <c r="F13" s="128">
        <f>A!D13</f>
        <v>0.18</v>
      </c>
      <c r="G13">
        <f>A!I13</f>
        <v>10</v>
      </c>
      <c r="J13" s="128">
        <f>A!F13</f>
        <v>2.6</v>
      </c>
      <c r="L13" t="str">
        <f>A!B13</f>
        <v>S&amp;C</v>
      </c>
      <c r="M13" t="str">
        <f>A!H13</f>
        <v>SALON DE THE</v>
      </c>
    </row>
    <row r="14" spans="1:13" x14ac:dyDescent="0.3">
      <c r="A14" t="str">
        <f>IF(A!K14&lt;&gt;"",A!K14,"")</f>
        <v/>
      </c>
      <c r="B14" t="str">
        <f>A!A14</f>
        <v>A000434</v>
      </c>
      <c r="D14" t="str">
        <f>A!C14</f>
        <v>SDT DB MEXIQUE BIO</v>
      </c>
      <c r="F14" s="128" t="str">
        <f>A!D14</f>
        <v/>
      </c>
      <c r="G14">
        <f>A!I14</f>
        <v>10</v>
      </c>
      <c r="J14" s="128">
        <f>A!F14</f>
        <v>4.8</v>
      </c>
      <c r="L14" t="str">
        <f>A!B14</f>
        <v>S&amp;C</v>
      </c>
      <c r="M14" t="str">
        <f>A!H14</f>
        <v>SALON DE THE</v>
      </c>
    </row>
    <row r="15" spans="1:13" x14ac:dyDescent="0.3">
      <c r="A15" t="str">
        <f>IF(A!K15&lt;&gt;"",A!K15,"")</f>
        <v>3560238717523</v>
      </c>
      <c r="B15" t="str">
        <f>A!A15</f>
        <v>A00248</v>
      </c>
      <c r="D15" t="str">
        <f>A!C15</f>
        <v>CAFETIERE PISTON LIEGE ET BOIS</v>
      </c>
      <c r="F15" s="128">
        <f>A!D15</f>
        <v>10.4</v>
      </c>
      <c r="G15">
        <f>A!I15</f>
        <v>20</v>
      </c>
      <c r="J15" s="128">
        <f>A!F15</f>
        <v>29.9</v>
      </c>
      <c r="L15" t="str">
        <f>A!B15</f>
        <v>EAST TARGET</v>
      </c>
      <c r="M15" t="str">
        <f>A!H15</f>
        <v>ACC/VAISSELLE</v>
      </c>
    </row>
    <row r="16" spans="1:13" x14ac:dyDescent="0.3">
      <c r="A16" t="str">
        <f>IF(A!K16&lt;&gt;"",A!K16,"")</f>
        <v>3573250014563</v>
      </c>
      <c r="B16" t="str">
        <f>A!A16</f>
        <v>A000062</v>
      </c>
      <c r="D16" t="str">
        <f>A!C16</f>
        <v>CORBEILLEBOUT</v>
      </c>
      <c r="F16" s="128" t="str">
        <f>A!D16</f>
        <v/>
      </c>
      <c r="G16">
        <f>A!I16</f>
        <v>20</v>
      </c>
      <c r="J16" s="128">
        <f>A!F16</f>
        <v>4.5</v>
      </c>
      <c r="L16" t="str">
        <f>A!B16</f>
        <v>RETIF</v>
      </c>
      <c r="M16" t="str">
        <f>A!H16</f>
        <v>ACC/VAISSELLE</v>
      </c>
    </row>
    <row r="17" spans="1:13" x14ac:dyDescent="0.3">
      <c r="A17" t="str">
        <f>IF(A!K17&lt;&gt;"",A!K17,"")</f>
        <v>3700238329559</v>
      </c>
      <c r="B17" t="str">
        <f>A!A17</f>
        <v>A000436</v>
      </c>
      <c r="D17" t="str">
        <f>A!C17</f>
        <v>CONFITURE  MELON CAVAILLON</v>
      </c>
      <c r="F17" s="128">
        <f>A!D17</f>
        <v>3.29</v>
      </c>
      <c r="G17">
        <f>A!I17</f>
        <v>5.5</v>
      </c>
      <c r="J17" s="128">
        <f>A!F17</f>
        <v>7</v>
      </c>
      <c r="L17" t="str">
        <f>A!B17</f>
        <v>SDP</v>
      </c>
      <c r="M17" t="str">
        <f>A!H17</f>
        <v>ALIMENTATION 5.50%</v>
      </c>
    </row>
    <row r="18" spans="1:13" x14ac:dyDescent="0.3">
      <c r="A18" t="str">
        <f>IF(A!K18&lt;&gt;"",A!K18,"")</f>
        <v/>
      </c>
      <c r="B18" t="str">
        <f>A!A18</f>
        <v>A000438</v>
      </c>
      <c r="D18" t="str">
        <f>A!C18</f>
        <v>SDT COLD BREW</v>
      </c>
      <c r="F18" s="128">
        <f>A!D18</f>
        <v>0.26</v>
      </c>
      <c r="G18">
        <f>A!I18</f>
        <v>10</v>
      </c>
      <c r="J18" s="128">
        <f>A!F18</f>
        <v>4</v>
      </c>
      <c r="L18" t="str">
        <f>A!B18</f>
        <v>S&amp;C</v>
      </c>
      <c r="M18" t="str">
        <f>A!H18</f>
        <v>SALON DE THE</v>
      </c>
    </row>
    <row r="19" spans="1:13" x14ac:dyDescent="0.3">
      <c r="A19" t="str">
        <f>IF(A!K19&lt;&gt;"",A!K19,"")</f>
        <v>4260132972941</v>
      </c>
      <c r="B19" t="str">
        <f>A!A19</f>
        <v>A00267</v>
      </c>
      <c r="D19" t="str">
        <f>A!C19</f>
        <v>TEA FOR ONE PAON</v>
      </c>
      <c r="F19" s="128">
        <f>A!D19</f>
        <v>29.9</v>
      </c>
      <c r="G19">
        <f>A!I19</f>
        <v>20</v>
      </c>
      <c r="J19" s="128">
        <f>A!F19</f>
        <v>69.900000000000006</v>
      </c>
      <c r="L19" t="str">
        <f>A!B19</f>
        <v>EAST TARGET</v>
      </c>
      <c r="M19" t="str">
        <f>A!H19</f>
        <v>ACC/VAISSELLE</v>
      </c>
    </row>
    <row r="20" spans="1:13" x14ac:dyDescent="0.3">
      <c r="A20" t="str">
        <f>IF(A!K20&lt;&gt;"",A!K20,"")</f>
        <v>5010792435381</v>
      </c>
      <c r="B20" t="str">
        <f>A!A20</f>
        <v>A00269</v>
      </c>
      <c r="D20" t="str">
        <f>A!C20</f>
        <v>PLATEAU LASSER ET PAVEY WILLIAM MORRIS BAMBOU</v>
      </c>
      <c r="F20" s="128">
        <f>A!D20</f>
        <v>4.4000000000000004</v>
      </c>
      <c r="G20">
        <f>A!I20</f>
        <v>20</v>
      </c>
      <c r="J20" s="128">
        <f>A!F20</f>
        <v>11</v>
      </c>
      <c r="L20" t="str">
        <f>A!B20</f>
        <v>REPRISE</v>
      </c>
      <c r="M20" t="str">
        <f>A!H20</f>
        <v>ACC/VAISSELLE</v>
      </c>
    </row>
    <row r="21" spans="1:13" x14ac:dyDescent="0.3">
      <c r="A21" t="str">
        <f>IF(A!K21&lt;&gt;"",A!K21,"")</f>
        <v/>
      </c>
      <c r="B21" t="str">
        <f>A!A21</f>
        <v>A00093</v>
      </c>
      <c r="D21" t="str">
        <f>A!C21</f>
        <v>MINI CHUTNEY 50G FIGUE OU OIGNON</v>
      </c>
      <c r="F21" s="128">
        <f>A!D21</f>
        <v>1.03</v>
      </c>
      <c r="G21">
        <f>A!I21</f>
        <v>5.5</v>
      </c>
      <c r="J21" s="128">
        <f>A!F21</f>
        <v>2</v>
      </c>
      <c r="L21" t="str">
        <f>A!B21</f>
        <v>SDP</v>
      </c>
      <c r="M21" t="str">
        <f>A!H21</f>
        <v>ALIMENTATION 5.50%</v>
      </c>
    </row>
    <row r="22" spans="1:13" x14ac:dyDescent="0.3">
      <c r="A22" t="str">
        <f>IF(A!K22&lt;&gt;"",A!K22,"")</f>
        <v>5010792870861</v>
      </c>
      <c r="B22" t="str">
        <f>A!A22</f>
        <v>A00270</v>
      </c>
      <c r="D22" t="str">
        <f>A!C22</f>
        <v>MUG ISOTHERME WILLIAM MORRIS</v>
      </c>
      <c r="F22" s="128">
        <f>A!D22</f>
        <v>4.55</v>
      </c>
      <c r="G22">
        <f>A!I22</f>
        <v>20</v>
      </c>
      <c r="J22" s="128">
        <f>A!F22</f>
        <v>9.6</v>
      </c>
      <c r="L22" t="str">
        <f>A!B22</f>
        <v>REPRISE</v>
      </c>
      <c r="M22" t="str">
        <f>A!H22</f>
        <v>ACC/VAISSELLE</v>
      </c>
    </row>
    <row r="23" spans="1:13" x14ac:dyDescent="0.3">
      <c r="A23" t="str">
        <f>IF(A!K23&lt;&gt;"",A!K23,"")</f>
        <v>9999901101606</v>
      </c>
      <c r="B23" t="str">
        <f>A!A23</f>
        <v>A00094</v>
      </c>
      <c r="D23" t="str">
        <f>A!C23</f>
        <v>MINI CONFITURES 42 G</v>
      </c>
      <c r="F23" s="128">
        <f>A!D23</f>
        <v>0.8</v>
      </c>
      <c r="G23">
        <f>A!I23</f>
        <v>5.5</v>
      </c>
      <c r="J23" s="128">
        <f>A!F23</f>
        <v>2</v>
      </c>
      <c r="L23" t="str">
        <f>A!B23</f>
        <v>SDP</v>
      </c>
      <c r="M23" t="str">
        <f>A!H23</f>
        <v>ALIMENTATION 5.50%</v>
      </c>
    </row>
    <row r="24" spans="1:13" x14ac:dyDescent="0.3">
      <c r="A24" t="str">
        <f>IF(A!K24&lt;&gt;"",A!K24,"")</f>
        <v>5010792939551</v>
      </c>
      <c r="B24" t="str">
        <f>A!A24</f>
        <v>A00271</v>
      </c>
      <c r="D24" t="str">
        <f>A!C24</f>
        <v>THEIERE POPPY FIELD LESSER ET PAVEY ICD COQUELICOT</v>
      </c>
      <c r="F24" s="128">
        <f>A!D24</f>
        <v>15</v>
      </c>
      <c r="G24">
        <f>A!I24</f>
        <v>20</v>
      </c>
      <c r="J24" s="128" t="str">
        <f>A!F24</f>
        <v/>
      </c>
      <c r="L24" t="str">
        <f>A!B24</f>
        <v>REPRISE</v>
      </c>
      <c r="M24" t="str">
        <f>A!H24</f>
        <v>ACC/VAISSELLE</v>
      </c>
    </row>
    <row r="25" spans="1:13" x14ac:dyDescent="0.3">
      <c r="A25" t="str">
        <f>IF(A!K25&lt;&gt;"",A!K25,"")</f>
        <v/>
      </c>
      <c r="B25" t="str">
        <f>A!A25</f>
        <v>A00095</v>
      </c>
      <c r="D25" t="str">
        <f>A!C25</f>
        <v>DELICES SAVEURS ET COULEURS 2.4 KGACHAT</v>
      </c>
      <c r="F25" s="128">
        <f>A!D25</f>
        <v>38.200000000000003</v>
      </c>
      <c r="G25">
        <f>A!I25</f>
        <v>5.5</v>
      </c>
      <c r="J25" s="128">
        <f>A!F25</f>
        <v>197.5</v>
      </c>
      <c r="L25" t="str">
        <f>A!B25</f>
        <v>S&amp;C</v>
      </c>
      <c r="M25" t="str">
        <f>A!H25</f>
        <v>ALIMENTATION 5.50%</v>
      </c>
    </row>
    <row r="26" spans="1:13" x14ac:dyDescent="0.3">
      <c r="A26" t="str">
        <f>IF(A!K26&lt;&gt;"",A!K26,"")</f>
        <v>5010792941400</v>
      </c>
      <c r="B26" t="str">
        <f>A!A26</f>
        <v>A00272</v>
      </c>
      <c r="D26" t="str">
        <f>A!C26</f>
        <v xml:space="preserve">WILLIAM MORRIS MUG + SOUS BOC </v>
      </c>
      <c r="F26" s="128">
        <f>A!D26</f>
        <v>5.55</v>
      </c>
      <c r="G26">
        <f>A!I26</f>
        <v>20</v>
      </c>
      <c r="J26" s="128">
        <f>A!F26</f>
        <v>16.2</v>
      </c>
      <c r="L26" t="str">
        <f>A!B26</f>
        <v>REPRISE</v>
      </c>
      <c r="M26" t="str">
        <f>A!H26</f>
        <v>ACC/VAISSELLE</v>
      </c>
    </row>
    <row r="27" spans="1:13" x14ac:dyDescent="0.3">
      <c r="A27" t="str">
        <f>IF(A!K27&lt;&gt;"",A!K27,"")</f>
        <v>5010792942957</v>
      </c>
      <c r="B27" t="str">
        <f>A!A27</f>
        <v>A00273</v>
      </c>
      <c r="D27" t="str">
        <f>A!C27</f>
        <v>COFFRET LEONARDO WILLIAM MORRIS</v>
      </c>
      <c r="F27" s="128">
        <f>A!D27</f>
        <v>10.5</v>
      </c>
      <c r="G27">
        <f>A!I27</f>
        <v>20</v>
      </c>
      <c r="J27" s="128">
        <f>A!F27</f>
        <v>25.5</v>
      </c>
      <c r="L27" t="str">
        <f>A!B27</f>
        <v>REPRISE</v>
      </c>
      <c r="M27" t="str">
        <f>A!H27</f>
        <v>ACC/VAISSELLE</v>
      </c>
    </row>
    <row r="28" spans="1:13" x14ac:dyDescent="0.3">
      <c r="A28" t="str">
        <f>IF(A!K28&lt;&gt;"",A!K28,"")</f>
        <v>5010792943312</v>
      </c>
      <c r="B28" t="str">
        <f>A!A28</f>
        <v>A00274</v>
      </c>
      <c r="D28" t="str">
        <f>A!C28</f>
        <v xml:space="preserve">THEIERE REDOUTE ROSE LESSER ET PAVEY </v>
      </c>
      <c r="F28" s="128">
        <f>A!D28</f>
        <v>15</v>
      </c>
      <c r="G28">
        <f>A!I28</f>
        <v>20</v>
      </c>
      <c r="J28" s="128">
        <f>A!F28</f>
        <v>37.9</v>
      </c>
      <c r="L28" t="str">
        <f>A!B28</f>
        <v>REPRISE</v>
      </c>
      <c r="M28" t="str">
        <f>A!H28</f>
        <v>ACC/VAISSELLE</v>
      </c>
    </row>
    <row r="29" spans="1:13" x14ac:dyDescent="0.3">
      <c r="A29" t="str">
        <f>IF(A!K29&lt;&gt;"",A!K29,"")</f>
        <v>5010792945002</v>
      </c>
      <c r="B29" t="str">
        <f>A!A29</f>
        <v>A00275</v>
      </c>
      <c r="D29" t="str">
        <f>A!C29</f>
        <v>THEIERE LESSER ET PAVEY WILLIAM MORRIS</v>
      </c>
      <c r="F29" s="128">
        <f>A!D29</f>
        <v>16.8</v>
      </c>
      <c r="G29">
        <f>A!I29</f>
        <v>20</v>
      </c>
      <c r="J29" s="128">
        <f>A!F29</f>
        <v>41</v>
      </c>
      <c r="L29" t="str">
        <f>A!B29</f>
        <v>REPRISE</v>
      </c>
      <c r="M29" t="str">
        <f>A!H29</f>
        <v>ACC/VAISSELLE</v>
      </c>
    </row>
    <row r="30" spans="1:13" x14ac:dyDescent="0.3">
      <c r="A30" t="str">
        <f>IF(A!K30&lt;&gt;"",A!K30,"")</f>
        <v>5010792946184</v>
      </c>
      <c r="B30" t="str">
        <f>A!A30</f>
        <v>A00276</v>
      </c>
      <c r="D30" t="str">
        <f>A!C30</f>
        <v>COFFRET LEONARDO WILLIAM MORRIS</v>
      </c>
      <c r="F30" s="128">
        <f>A!D30</f>
        <v>10.5</v>
      </c>
      <c r="G30">
        <f>A!I30</f>
        <v>20</v>
      </c>
      <c r="J30" s="128">
        <f>A!F30</f>
        <v>25.5</v>
      </c>
      <c r="L30" t="str">
        <f>A!B30</f>
        <v>REPRISE</v>
      </c>
      <c r="M30" t="str">
        <f>A!H30</f>
        <v>ACC/VAISSELLE</v>
      </c>
    </row>
    <row r="31" spans="1:13" x14ac:dyDescent="0.3">
      <c r="A31" t="str">
        <f>IF(A!K31&lt;&gt;"",A!K31,"")</f>
        <v>5010792946283</v>
      </c>
      <c r="B31" t="str">
        <f>A!A31</f>
        <v>A00277</v>
      </c>
      <c r="D31" t="str">
        <f>A!C31</f>
        <v>COFFRET LEONARDO WILLIAM MORRIS</v>
      </c>
      <c r="F31" s="128">
        <f>A!D31</f>
        <v>10.5</v>
      </c>
      <c r="G31">
        <f>A!I31</f>
        <v>20</v>
      </c>
      <c r="J31" s="128">
        <f>A!F31</f>
        <v>25.5</v>
      </c>
      <c r="L31" t="str">
        <f>A!B31</f>
        <v>REPRISE</v>
      </c>
      <c r="M31" t="str">
        <f>A!H31</f>
        <v>ACC/VAISSELLE</v>
      </c>
    </row>
    <row r="32" spans="1:13" x14ac:dyDescent="0.3">
      <c r="A32" t="str">
        <f>IF(A!K32&lt;&gt;"",A!K32,"")</f>
        <v>1000122</v>
      </c>
      <c r="B32" t="str">
        <f>A!A32</f>
        <v>A00107</v>
      </c>
      <c r="D32" t="str">
        <f>A!C32</f>
        <v>MINI PALETS BRETONS REF S&amp;C</v>
      </c>
      <c r="F32" s="128">
        <f>A!D32</f>
        <v>1.55</v>
      </c>
      <c r="G32">
        <f>A!I32</f>
        <v>5.5</v>
      </c>
      <c r="J32" s="128">
        <f>A!F32</f>
        <v>5.9</v>
      </c>
      <c r="L32" t="str">
        <f>A!B32</f>
        <v>S&amp;C</v>
      </c>
      <c r="M32" t="str">
        <f>A!H32</f>
        <v>ALIMENTATION 5.50%</v>
      </c>
    </row>
    <row r="33" spans="1:13" x14ac:dyDescent="0.3">
      <c r="A33" t="str">
        <f>IF(A!K33&lt;&gt;"",A!K33,"")</f>
        <v>5905179623607</v>
      </c>
      <c r="B33" t="str">
        <f>A!A33</f>
        <v>A00284</v>
      </c>
      <c r="D33" t="str">
        <f>A!C33</f>
        <v>MUG ISOTHERME GRIS</v>
      </c>
      <c r="F33" s="128">
        <f>A!D33</f>
        <v>9.9</v>
      </c>
      <c r="G33">
        <f>A!I33</f>
        <v>20</v>
      </c>
      <c r="J33" s="128">
        <f>A!F33</f>
        <v>21.8</v>
      </c>
      <c r="L33" t="str">
        <f>A!B33</f>
        <v>REPRISE</v>
      </c>
      <c r="M33" t="str">
        <f>A!H33</f>
        <v>ACC/VAISSELLE</v>
      </c>
    </row>
    <row r="34" spans="1:13" x14ac:dyDescent="0.3">
      <c r="A34" t="str">
        <f>IF(A!K34&lt;&gt;"",A!K34,"")</f>
        <v>8050847753371</v>
      </c>
      <c r="B34" t="str">
        <f>A!A34</f>
        <v>A00285</v>
      </c>
      <c r="D34" t="str">
        <f>A!C34</f>
        <v>EGAN MAJORICA PETIT PLATEAU RECTANGULAIRE</v>
      </c>
      <c r="F34" s="128">
        <f>A!D34</f>
        <v>8.1999999999999993</v>
      </c>
      <c r="G34">
        <f>A!I34</f>
        <v>20</v>
      </c>
      <c r="J34" s="128">
        <f>A!F34</f>
        <v>15.9</v>
      </c>
      <c r="L34" t="str">
        <f>A!B34</f>
        <v>REPRISE</v>
      </c>
      <c r="M34" t="str">
        <f>A!H34</f>
        <v>ACC/VAISSELLE</v>
      </c>
    </row>
    <row r="35" spans="1:13" x14ac:dyDescent="0.3">
      <c r="A35" t="str">
        <f>IF(A!K35&lt;&gt;"",A!K35,"")</f>
        <v>8719941054998</v>
      </c>
      <c r="B35" t="str">
        <f>A!A35</f>
        <v>A00286</v>
      </c>
      <c r="D35" t="str">
        <f>A!C35</f>
        <v>THEIERE ISOTHERME BAMBOU</v>
      </c>
      <c r="F35" s="128">
        <f>A!D35</f>
        <v>14.9</v>
      </c>
      <c r="G35">
        <f>A!I35</f>
        <v>20</v>
      </c>
      <c r="J35" s="128">
        <f>A!F35</f>
        <v>39.9</v>
      </c>
      <c r="L35" t="str">
        <f>A!B35</f>
        <v>EAST TARGET</v>
      </c>
      <c r="M35" t="str">
        <f>A!H35</f>
        <v>ACC/VAISSELLE</v>
      </c>
    </row>
    <row r="36" spans="1:13" x14ac:dyDescent="0.3">
      <c r="A36" t="str">
        <f>IF(A!K36&lt;&gt;"",A!K36,"")</f>
        <v>3474340099920</v>
      </c>
      <c r="B36" t="str">
        <f>A!A36</f>
        <v>A00113</v>
      </c>
      <c r="D36" t="str">
        <f>A!C36</f>
        <v>CHOCOLAT SPECULOOS  MONBANA 250G</v>
      </c>
      <c r="F36" s="128">
        <f>A!D36</f>
        <v>5.9</v>
      </c>
      <c r="G36">
        <f>A!I36</f>
        <v>5.5</v>
      </c>
      <c r="J36" s="128" t="str">
        <f>A!F36</f>
        <v/>
      </c>
      <c r="L36" t="str">
        <f>A!B36</f>
        <v>MONBANA</v>
      </c>
      <c r="M36" t="str">
        <f>A!H36</f>
        <v>ALIMENTATION 5.50%</v>
      </c>
    </row>
    <row r="37" spans="1:13" x14ac:dyDescent="0.3">
      <c r="A37" t="str">
        <f>IF(A!K37&lt;&gt;"",A!K37,"")</f>
        <v/>
      </c>
      <c r="B37" t="str">
        <f>A!A37</f>
        <v>A000080</v>
      </c>
      <c r="D37" t="str">
        <f>A!C37</f>
        <v>COFFRET MENTHE</v>
      </c>
      <c r="F37" s="128" t="str">
        <f>A!D37</f>
        <v/>
      </c>
      <c r="G37">
        <f>A!I37</f>
        <v>5.5</v>
      </c>
      <c r="J37" s="128">
        <f>A!F37</f>
        <v>33.9</v>
      </c>
      <c r="L37" t="str">
        <f>A!B37</f>
        <v>TERRE D'OC</v>
      </c>
      <c r="M37" t="str">
        <f>A!H37</f>
        <v>ALIMENTATION 5.50%</v>
      </c>
    </row>
    <row r="38" spans="1:13" x14ac:dyDescent="0.3">
      <c r="A38" t="str">
        <f>IF(A!K38&lt;&gt;"",A!K38,"")</f>
        <v>3700238312858</v>
      </c>
      <c r="B38" t="str">
        <f>A!A38</f>
        <v>A00117</v>
      </c>
      <c r="D38" t="str">
        <f>A!C38</f>
        <v>SOUFFLÉS AUX AMANDES</v>
      </c>
      <c r="F38" s="128">
        <f>A!D38</f>
        <v>3.34</v>
      </c>
      <c r="G38">
        <f>A!I38</f>
        <v>5.5</v>
      </c>
      <c r="J38" s="128">
        <f>A!F38</f>
        <v>8.1</v>
      </c>
      <c r="L38" t="str">
        <f>A!B38</f>
        <v>MAISON DE CLAVON</v>
      </c>
      <c r="M38" t="str">
        <f>A!H38</f>
        <v>ALIMENTATION 5.50%</v>
      </c>
    </row>
    <row r="39" spans="1:13" x14ac:dyDescent="0.3">
      <c r="A39" t="str">
        <f>IF(A!K39&lt;&gt;"",A!K39,"")</f>
        <v>3760133670200</v>
      </c>
      <c r="B39" t="str">
        <f>A!A39</f>
        <v>A00118</v>
      </c>
      <c r="D39" t="str">
        <f>A!C39</f>
        <v>CROQUANTS AUX NOISETTES</v>
      </c>
      <c r="F39" s="128">
        <f>A!D39</f>
        <v>3.31</v>
      </c>
      <c r="G39">
        <f>A!I39</f>
        <v>5.5</v>
      </c>
      <c r="J39" s="128">
        <f>A!F39</f>
        <v>8.1</v>
      </c>
      <c r="L39" t="str">
        <f>A!B39</f>
        <v>MAISON DE CLAVON</v>
      </c>
      <c r="M39" t="str">
        <f>A!H39</f>
        <v>ALIMENTATION 5.50%</v>
      </c>
    </row>
    <row r="40" spans="1:13" x14ac:dyDescent="0.3">
      <c r="A40" t="str">
        <f>IF(A!K40&lt;&gt;"",A!K40,"")</f>
        <v>9999901101811</v>
      </c>
      <c r="B40" t="str">
        <f>A!A40</f>
        <v>A000457</v>
      </c>
      <c r="D40" t="str">
        <f>A!C40</f>
        <v>DOSETTE BRISURES VIOLETTE</v>
      </c>
      <c r="F40" s="128">
        <f>A!D40</f>
        <v>0.21</v>
      </c>
      <c r="G40">
        <f>A!I40</f>
        <v>20</v>
      </c>
      <c r="J40" s="128">
        <f>A!F40</f>
        <v>0.9</v>
      </c>
      <c r="L40" t="str">
        <f>A!B40</f>
        <v>CDHV</v>
      </c>
      <c r="M40" t="str">
        <f>A!H40</f>
        <v>ALIMENTATION 20%</v>
      </c>
    </row>
    <row r="41" spans="1:13" x14ac:dyDescent="0.3">
      <c r="A41" t="str">
        <f>IF(A!K41&lt;&gt;"",A!K41,"")</f>
        <v>9999001000380</v>
      </c>
      <c r="B41" t="str">
        <f>A!A41</f>
        <v>A000084</v>
      </c>
      <c r="D41" t="str">
        <f>A!C41</f>
        <v>SACHET GALETS GIANDUJA 70G</v>
      </c>
      <c r="F41" s="128" t="str">
        <f>A!D41</f>
        <v/>
      </c>
      <c r="G41">
        <f>A!I41</f>
        <v>5.5</v>
      </c>
      <c r="J41" s="128">
        <f>A!F41</f>
        <v>5</v>
      </c>
      <c r="L41" t="str">
        <f>A!B41</f>
        <v>S&amp;C</v>
      </c>
      <c r="M41" t="str">
        <f>A!H41</f>
        <v>ALIMENTATION 5.50%</v>
      </c>
    </row>
    <row r="42" spans="1:13" x14ac:dyDescent="0.3">
      <c r="A42" t="str">
        <f>IF(A!K42&lt;&gt;"",A!K42,"")</f>
        <v>9999001000397</v>
      </c>
      <c r="B42" t="str">
        <f>A!A42</f>
        <v>A000085</v>
      </c>
      <c r="D42" t="str">
        <f>A!C42</f>
        <v>LOT ST VALENTIN</v>
      </c>
      <c r="F42" s="128" t="str">
        <f>A!D42</f>
        <v/>
      </c>
      <c r="G42">
        <f>A!I42</f>
        <v>20</v>
      </c>
      <c r="J42" s="128">
        <f>A!F42</f>
        <v>19.899999999999999</v>
      </c>
      <c r="L42" t="str">
        <f>A!B42</f>
        <v>S&amp;C</v>
      </c>
      <c r="M42" t="str">
        <f>A!H42</f>
        <v>ACC/VAISSELLE</v>
      </c>
    </row>
    <row r="43" spans="1:13" x14ac:dyDescent="0.3">
      <c r="A43" t="str">
        <f>IF(A!K43&lt;&gt;"",A!K43,"")</f>
        <v>10000144</v>
      </c>
      <c r="B43" t="str">
        <f>A!A43</f>
        <v>100014</v>
      </c>
      <c r="D43" t="str">
        <f>A!C43</f>
        <v>VINAIGRE BASALMIQUE 25CL</v>
      </c>
      <c r="F43" s="128">
        <f>A!D43</f>
        <v>4.5</v>
      </c>
      <c r="G43">
        <f>A!I43</f>
        <v>5.5</v>
      </c>
      <c r="J43" s="128">
        <f>A!F43</f>
        <v>9.9</v>
      </c>
      <c r="L43" t="str">
        <f>A!B43</f>
        <v>REPRISE</v>
      </c>
      <c r="M43" t="str">
        <f>A!H43</f>
        <v>ALIMENTATION 5.50%</v>
      </c>
    </row>
    <row r="44" spans="1:13" x14ac:dyDescent="0.3">
      <c r="A44" t="str">
        <f>IF(A!K44&lt;&gt;"",A!K44,"")</f>
        <v>10000151</v>
      </c>
      <c r="B44" t="str">
        <f>A!A44</f>
        <v>A00122</v>
      </c>
      <c r="D44" t="str">
        <f>A!C44</f>
        <v>VINAIGRE BASALMIQUE MODENE TRUFFE 20CL BOITE</v>
      </c>
      <c r="F44" s="128">
        <f>A!D44</f>
        <v>7.95</v>
      </c>
      <c r="G44">
        <f>A!I44</f>
        <v>5.5</v>
      </c>
      <c r="J44" s="128">
        <f>A!F44</f>
        <v>17.899999999999999</v>
      </c>
      <c r="L44" t="str">
        <f>A!B44</f>
        <v>REPRISE</v>
      </c>
      <c r="M44" t="str">
        <f>A!H44</f>
        <v>ALIMENTATION 5.50%</v>
      </c>
    </row>
    <row r="45" spans="1:13" x14ac:dyDescent="0.3">
      <c r="A45" t="str">
        <f>IF(A!K45&lt;&gt;"",A!K45,"")</f>
        <v>10000168</v>
      </c>
      <c r="B45" t="str">
        <f>A!A45</f>
        <v>A00123</v>
      </c>
      <c r="D45" t="str">
        <f>A!C45</f>
        <v>VINAIGRE BASALMIQUE MODENE 20CL BOITE</v>
      </c>
      <c r="F45" s="128">
        <f>A!D45</f>
        <v>7</v>
      </c>
      <c r="G45">
        <f>A!I45</f>
        <v>5.5</v>
      </c>
      <c r="J45" s="128">
        <f>A!F45</f>
        <v>16.899999999999999</v>
      </c>
      <c r="L45" t="str">
        <f>A!B45</f>
        <v>REPRISE</v>
      </c>
      <c r="M45" t="str">
        <f>A!H45</f>
        <v>ALIMENTATION 5.50%</v>
      </c>
    </row>
    <row r="46" spans="1:13" x14ac:dyDescent="0.3">
      <c r="A46" t="str">
        <f>IF(A!K46&lt;&gt;"",A!K46,"")</f>
        <v>3770009409018</v>
      </c>
      <c r="B46" t="str">
        <f>A!A46</f>
        <v>A00124</v>
      </c>
      <c r="D46" t="str">
        <f>A!C46</f>
        <v>PERLES FRAMBOISES</v>
      </c>
      <c r="F46" s="128" t="str">
        <f>A!D46</f>
        <v/>
      </c>
      <c r="G46">
        <f>A!I46</f>
        <v>5.5</v>
      </c>
      <c r="J46" s="128">
        <f>A!F46</f>
        <v>7.9</v>
      </c>
      <c r="L46" t="str">
        <f>A!B46</f>
        <v>REPRISE</v>
      </c>
      <c r="M46" t="str">
        <f>A!H46</f>
        <v>ALIMENTATION 5.50%</v>
      </c>
    </row>
    <row r="47" spans="1:13" x14ac:dyDescent="0.3">
      <c r="A47" t="str">
        <f>IF(A!K47&lt;&gt;"",A!K47,"")</f>
        <v>3770009409209</v>
      </c>
      <c r="B47" t="str">
        <f>A!A47</f>
        <v>A00125</v>
      </c>
      <c r="D47" t="str">
        <f>A!C47</f>
        <v>PERLES CITRON</v>
      </c>
      <c r="F47" s="128" t="str">
        <f>A!D47</f>
        <v/>
      </c>
      <c r="G47">
        <f>A!I47</f>
        <v>5.5</v>
      </c>
      <c r="J47" s="128">
        <f>A!F47</f>
        <v>7.9</v>
      </c>
      <c r="L47" t="str">
        <f>A!B47</f>
        <v>REPRISE</v>
      </c>
      <c r="M47" t="str">
        <f>A!H47</f>
        <v>ALIMENTATION 5.50%</v>
      </c>
    </row>
    <row r="48" spans="1:13" x14ac:dyDescent="0.3">
      <c r="A48" t="str">
        <f>IF(A!K48&lt;&gt;"",A!K48,"")</f>
        <v>1000016</v>
      </c>
      <c r="B48" t="str">
        <f>A!A48</f>
        <v>A00126</v>
      </c>
      <c r="D48" t="str">
        <f>A!C48</f>
        <v>MOUTARDE REIMS ET MIEL DE FRANCE (DELOTAGE BOITE)</v>
      </c>
      <c r="F48" s="128">
        <f>A!D48</f>
        <v>3.1</v>
      </c>
      <c r="G48">
        <f>A!I48</f>
        <v>5.5</v>
      </c>
      <c r="J48" s="128">
        <f>A!F48</f>
        <v>8.5</v>
      </c>
      <c r="L48" t="str">
        <f>A!B48</f>
        <v>S&amp;C</v>
      </c>
      <c r="M48" t="str">
        <f>A!H48</f>
        <v>ALIMENTATION 5.50%</v>
      </c>
    </row>
    <row r="49" spans="1:13" x14ac:dyDescent="0.3">
      <c r="A49" t="str">
        <f>IF(A!K49&lt;&gt;"",A!K49,"")</f>
        <v>0000001000023</v>
      </c>
      <c r="B49" t="str">
        <f>A!A49</f>
        <v>A00127</v>
      </c>
      <c r="D49" t="str">
        <f>A!C49</f>
        <v>HERBES DE PROVENCES (DELOTAGE BOITE)</v>
      </c>
      <c r="F49" s="128">
        <f>A!D49</f>
        <v>3.2</v>
      </c>
      <c r="G49">
        <f>A!I49</f>
        <v>5.5</v>
      </c>
      <c r="J49" s="128">
        <f>A!F49</f>
        <v>6.9</v>
      </c>
      <c r="L49" t="str">
        <f>A!B49</f>
        <v>S&amp;C</v>
      </c>
      <c r="M49" t="str">
        <f>A!H49</f>
        <v>ALIMENTATION 5.50%</v>
      </c>
    </row>
    <row r="50" spans="1:13" x14ac:dyDescent="0.3">
      <c r="A50" t="str">
        <f>IF(A!K50&lt;&gt;"",A!K50,"")</f>
        <v>1000030</v>
      </c>
      <c r="B50" t="str">
        <f>A!A50</f>
        <v>A00128</v>
      </c>
      <c r="D50" t="str">
        <f>A!C50</f>
        <v>MOULIN SEL PIMENT ESPELETTE (DELOTAGE BOITE)</v>
      </c>
      <c r="F50" s="128">
        <f>A!D50</f>
        <v>3.09</v>
      </c>
      <c r="G50">
        <f>A!I50</f>
        <v>5.5</v>
      </c>
      <c r="J50" s="128">
        <f>A!F50</f>
        <v>6.9</v>
      </c>
      <c r="L50" t="str">
        <f>A!B50</f>
        <v>S&amp;C</v>
      </c>
      <c r="M50" t="str">
        <f>A!H50</f>
        <v>ALIMENTATION 5.50%</v>
      </c>
    </row>
    <row r="51" spans="1:13" x14ac:dyDescent="0.3">
      <c r="A51" t="str">
        <f>IF(A!K51&lt;&gt;"",A!K51,"")</f>
        <v>01000115</v>
      </c>
      <c r="B51" t="str">
        <f>A!A51</f>
        <v>A00136</v>
      </c>
      <c r="D51" t="str">
        <f>A!C51</f>
        <v>TERRINE NOEL DINDE MARRONS</v>
      </c>
      <c r="F51" s="128">
        <f>A!D51</f>
        <v>2.72</v>
      </c>
      <c r="G51">
        <f>A!I51</f>
        <v>5.5</v>
      </c>
      <c r="J51" s="128">
        <f>A!F51</f>
        <v>5.7</v>
      </c>
      <c r="L51" t="str">
        <f>A!B51</f>
        <v>REPRISE</v>
      </c>
      <c r="M51" t="str">
        <f>A!H51</f>
        <v>ALIMENTATION 5.50%</v>
      </c>
    </row>
    <row r="52" spans="1:13" x14ac:dyDescent="0.3">
      <c r="A52" t="str">
        <f>IF(A!K52&lt;&gt;"",A!K52,"")</f>
        <v>3700238337493</v>
      </c>
      <c r="B52" t="str">
        <f>A!A52</f>
        <v>A00139</v>
      </c>
      <c r="D52" t="str">
        <f>A!C52</f>
        <v>TERRINE SAUCISSE MONTBELIARD</v>
      </c>
      <c r="F52" s="128">
        <f>A!D52</f>
        <v>2.88</v>
      </c>
      <c r="G52">
        <f>A!I52</f>
        <v>5.5</v>
      </c>
      <c r="J52" s="128">
        <f>A!F52</f>
        <v>6.6</v>
      </c>
      <c r="L52" t="str">
        <f>A!B52</f>
        <v>SAVOR&amp;SENS</v>
      </c>
      <c r="M52" t="str">
        <f>A!H52</f>
        <v>ALIMENTATION 5.50%</v>
      </c>
    </row>
    <row r="53" spans="1:13" x14ac:dyDescent="0.3">
      <c r="A53" t="str">
        <f>IF(A!K53&lt;&gt;"",A!K53,"")</f>
        <v>3700238375136</v>
      </c>
      <c r="B53" t="str">
        <f>A!A53</f>
        <v>A00141</v>
      </c>
      <c r="D53" t="str">
        <f>A!C53</f>
        <v>GD MOULIN A SEL HIMALAYA</v>
      </c>
      <c r="F53" s="128">
        <f>A!D53</f>
        <v>10.7</v>
      </c>
      <c r="G53">
        <f>A!I53</f>
        <v>5.5</v>
      </c>
      <c r="J53" s="128">
        <f>A!F53</f>
        <v>22.5</v>
      </c>
      <c r="L53" t="str">
        <f>A!B53</f>
        <v>REPRISE</v>
      </c>
      <c r="M53" t="str">
        <f>A!H53</f>
        <v>ALIMENTATION 5.50%</v>
      </c>
    </row>
    <row r="54" spans="1:13" x14ac:dyDescent="0.3">
      <c r="A54" t="str">
        <f>IF(A!K54&lt;&gt;"",A!K54,"")</f>
        <v>3760194203676</v>
      </c>
      <c r="B54" t="str">
        <f>A!A54</f>
        <v>A00142</v>
      </c>
      <c r="D54" t="str">
        <f>A!C54</f>
        <v>HUILE OLIVE BASILIC</v>
      </c>
      <c r="F54" s="128">
        <f>A!D54</f>
        <v>4.2</v>
      </c>
      <c r="G54">
        <f>A!I54</f>
        <v>5.5</v>
      </c>
      <c r="J54" s="128">
        <f>A!F54</f>
        <v>9.9</v>
      </c>
      <c r="L54" t="str">
        <f>A!B54</f>
        <v>SAVOR&amp;SENS</v>
      </c>
      <c r="M54" t="str">
        <f>A!H54</f>
        <v>ALIMENTATION 5.50%</v>
      </c>
    </row>
    <row r="55" spans="1:13" x14ac:dyDescent="0.3">
      <c r="A55" t="str">
        <f>IF(A!K55&lt;&gt;"",A!K55,"")</f>
        <v>002806140003</v>
      </c>
      <c r="B55" t="str">
        <f>A!A55</f>
        <v>A00408</v>
      </c>
      <c r="D55" t="str">
        <f>A!C55</f>
        <v>TISANE HERBATICA CIRCULATION</v>
      </c>
      <c r="F55" s="128">
        <f>A!D55</f>
        <v>4.1500000000000004</v>
      </c>
      <c r="G55">
        <f>A!I55</f>
        <v>5.5</v>
      </c>
      <c r="J55" s="128">
        <f>A!F55</f>
        <v>9.9</v>
      </c>
      <c r="L55" t="str">
        <f>A!B55</f>
        <v>SAVOR&amp;SENS</v>
      </c>
      <c r="M55" t="str">
        <f>A!H55</f>
        <v>THE</v>
      </c>
    </row>
    <row r="56" spans="1:13" x14ac:dyDescent="0.3">
      <c r="A56" t="str">
        <f>IF(A!K56&lt;&gt;"",A!K56,"")</f>
        <v>3760194203881</v>
      </c>
      <c r="B56" t="str">
        <f>A!A56</f>
        <v>A00143</v>
      </c>
      <c r="D56" t="str">
        <f>A!C56</f>
        <v>SALIERE PIMENT ESPELETTE 150G</v>
      </c>
      <c r="F56" s="128">
        <f>A!D56</f>
        <v>2.8</v>
      </c>
      <c r="G56">
        <f>A!I56</f>
        <v>5.5</v>
      </c>
      <c r="J56" s="128">
        <f>A!F56</f>
        <v>6.9</v>
      </c>
      <c r="L56" t="str">
        <f>A!B56</f>
        <v>SAVOR&amp;SENS</v>
      </c>
      <c r="M56" t="str">
        <f>A!H56</f>
        <v>ALIMENTATION 5.50%</v>
      </c>
    </row>
    <row r="57" spans="1:13" x14ac:dyDescent="0.3">
      <c r="A57" t="str">
        <f>IF(A!K57&lt;&gt;"",A!K57,"")</f>
        <v>3760194208084</v>
      </c>
      <c r="B57" t="str">
        <f>A!A57</f>
        <v>A00144</v>
      </c>
      <c r="D57" t="str">
        <f>A!C57</f>
        <v>MOUTARDE THYM CITRON (JAUNE)</v>
      </c>
      <c r="F57" s="128">
        <f>A!D57</f>
        <v>3.7</v>
      </c>
      <c r="G57">
        <f>A!I57</f>
        <v>5.5</v>
      </c>
      <c r="J57" s="128">
        <f>A!F57</f>
        <v>8.5</v>
      </c>
      <c r="L57" t="str">
        <f>A!B57</f>
        <v>SAVOR&amp;SENS</v>
      </c>
      <c r="M57" t="str">
        <f>A!H57</f>
        <v>ALIMENTATION 5.50%</v>
      </c>
    </row>
    <row r="58" spans="1:13" x14ac:dyDescent="0.3">
      <c r="A58" t="str">
        <f>IF(A!K58&lt;&gt;"",A!K58,"")</f>
        <v>3760194208091</v>
      </c>
      <c r="B58" t="str">
        <f>A!A58</f>
        <v>A00145</v>
      </c>
      <c r="D58" t="str">
        <f>A!C58</f>
        <v>MOUTARDE PIMENT ESPELETTE (ROUGE ORANGÉ)</v>
      </c>
      <c r="F58" s="128">
        <f>A!D58</f>
        <v>3.7</v>
      </c>
      <c r="G58">
        <f>A!I58</f>
        <v>5.5</v>
      </c>
      <c r="J58" s="128">
        <f>A!F58</f>
        <v>8.5</v>
      </c>
      <c r="L58" t="str">
        <f>A!B58</f>
        <v>SAVOR&amp;SENS</v>
      </c>
      <c r="M58" t="str">
        <f>A!H58</f>
        <v>ALIMENTATION 5.50%</v>
      </c>
    </row>
    <row r="59" spans="1:13" x14ac:dyDescent="0.3">
      <c r="A59" t="str">
        <f>IF(A!K59&lt;&gt;"",A!K59,"")</f>
        <v>3760194208121</v>
      </c>
      <c r="B59" t="str">
        <f>A!A59</f>
        <v>A00146</v>
      </c>
      <c r="D59" t="str">
        <f>A!C59</f>
        <v>SALIERE THYM CITRON150G</v>
      </c>
      <c r="F59" s="128">
        <f>A!D59</f>
        <v>2.8</v>
      </c>
      <c r="G59">
        <f>A!I59</f>
        <v>5.5</v>
      </c>
      <c r="J59" s="128">
        <f>A!F59</f>
        <v>6.9</v>
      </c>
      <c r="L59" t="str">
        <f>A!B59</f>
        <v>SAVOR&amp;SENS</v>
      </c>
      <c r="M59" t="str">
        <f>A!H59</f>
        <v>ALIMENTATION 5.50%</v>
      </c>
    </row>
    <row r="60" spans="1:13" x14ac:dyDescent="0.3">
      <c r="A60" t="str">
        <f>IF(A!K60&lt;&gt;"",A!K60,"")</f>
        <v>3760194208640</v>
      </c>
      <c r="B60" t="str">
        <f>A!A60</f>
        <v>A00147</v>
      </c>
      <c r="D60" t="str">
        <f>A!C60</f>
        <v>COFFRET BASILIC SAVOR ET SENS</v>
      </c>
      <c r="F60" s="128">
        <f>A!D60</f>
        <v>10.99</v>
      </c>
      <c r="G60">
        <f>A!I60</f>
        <v>5.5</v>
      </c>
      <c r="J60" s="128">
        <f>A!F60</f>
        <v>27.9</v>
      </c>
      <c r="L60" t="str">
        <f>A!B60</f>
        <v>SAVOR&amp;SENS</v>
      </c>
      <c r="M60" t="str">
        <f>A!H60</f>
        <v>ALIMENTATION 5.50%</v>
      </c>
    </row>
    <row r="61" spans="1:13" x14ac:dyDescent="0.3">
      <c r="A61" t="str">
        <f>IF(A!K61&lt;&gt;"",A!K61,"")</f>
        <v>3760194208909</v>
      </c>
      <c r="B61" t="str">
        <f>A!A61</f>
        <v>A00148</v>
      </c>
      <c r="D61" t="str">
        <f>A!C61</f>
        <v>MOUTARDE YUZU (VERTE)</v>
      </c>
      <c r="F61" s="128">
        <f>A!D61</f>
        <v>3.7</v>
      </c>
      <c r="G61">
        <f>A!I61</f>
        <v>5.5</v>
      </c>
      <c r="J61" s="128">
        <f>A!F61</f>
        <v>8.5</v>
      </c>
      <c r="L61" t="str">
        <f>A!B61</f>
        <v>SAVOR&amp;SENS</v>
      </c>
      <c r="M61" t="str">
        <f>A!H61</f>
        <v>ALIMENTATION 5.50%</v>
      </c>
    </row>
    <row r="62" spans="1:13" x14ac:dyDescent="0.3">
      <c r="A62" t="str">
        <f>IF(A!K62&lt;&gt;"",A!K62,"")</f>
        <v/>
      </c>
      <c r="B62" t="str">
        <f>A!A62</f>
        <v>FA00801</v>
      </c>
      <c r="D62" t="str">
        <f>A!C62</f>
        <v>THE BOITES</v>
      </c>
      <c r="F62" s="128" t="str">
        <f>A!D62</f>
        <v/>
      </c>
      <c r="G62">
        <f>A!I62</f>
        <v>5.5</v>
      </c>
      <c r="J62" s="128" t="str">
        <f>A!F62</f>
        <v/>
      </c>
      <c r="L62" t="str">
        <f>A!B62</f>
        <v>S&amp;C</v>
      </c>
      <c r="M62" t="str">
        <f>A!H62</f>
        <v>THE BOITES</v>
      </c>
    </row>
    <row r="63" spans="1:13" x14ac:dyDescent="0.3">
      <c r="A63" t="str">
        <f>IF(A!K63&lt;&gt;"",A!K63,"")</f>
        <v>3760194209692</v>
      </c>
      <c r="B63" t="str">
        <f>A!A63</f>
        <v>A00149</v>
      </c>
      <c r="D63" t="str">
        <f>A!C63</f>
        <v xml:space="preserve">MOUTARDE CITRON PAVOT </v>
      </c>
      <c r="F63" s="128">
        <f>A!D63</f>
        <v>3.7</v>
      </c>
      <c r="G63">
        <f>A!I63</f>
        <v>5.5</v>
      </c>
      <c r="J63" s="128">
        <f>A!F63</f>
        <v>6.9</v>
      </c>
      <c r="L63" t="str">
        <f>A!B63</f>
        <v>SAVOR&amp;SENS</v>
      </c>
      <c r="M63" t="str">
        <f>A!H63</f>
        <v>ALIMENTATION 5.50%</v>
      </c>
    </row>
    <row r="64" spans="1:13" x14ac:dyDescent="0.3">
      <c r="A64" t="str">
        <f>IF(A!K64&lt;&gt;"",A!K64,"")</f>
        <v>3760194212470</v>
      </c>
      <c r="B64" t="str">
        <f>A!A64</f>
        <v>A00154</v>
      </c>
      <c r="D64" t="str">
        <f>A!C64</f>
        <v>SALIERE TOMATE BASILIC 150G</v>
      </c>
      <c r="F64" s="128">
        <f>A!D64</f>
        <v>2.8</v>
      </c>
      <c r="G64">
        <f>A!I64</f>
        <v>5.5</v>
      </c>
      <c r="J64" s="128">
        <f>A!F64</f>
        <v>6.9</v>
      </c>
      <c r="L64" t="str">
        <f>A!B64</f>
        <v>SAVOR&amp;SENS</v>
      </c>
      <c r="M64" t="str">
        <f>A!H64</f>
        <v>ALIMENTATION 5.50%</v>
      </c>
    </row>
    <row r="65" spans="1:13" x14ac:dyDescent="0.3">
      <c r="A65" t="str">
        <f>IF(A!K65&lt;&gt;"",A!K65,"")</f>
        <v>3760194213224</v>
      </c>
      <c r="B65" t="str">
        <f>A!A65</f>
        <v>A00155</v>
      </c>
      <c r="D65" t="str">
        <f>A!C65</f>
        <v>MOUTARDE CURRY (JAUNE ORANGÉ)</v>
      </c>
      <c r="F65" s="128">
        <f>A!D65</f>
        <v>3.7</v>
      </c>
      <c r="G65">
        <f>A!I65</f>
        <v>5.5</v>
      </c>
      <c r="J65" s="128">
        <f>A!F65</f>
        <v>8.5</v>
      </c>
      <c r="L65" t="str">
        <f>A!B65</f>
        <v>SAVOR&amp;SENS</v>
      </c>
      <c r="M65" t="str">
        <f>A!H65</f>
        <v>ALIMENTATION 5.50%</v>
      </c>
    </row>
    <row r="66" spans="1:13" x14ac:dyDescent="0.3">
      <c r="A66" t="str">
        <f>IF(A!K66&lt;&gt;"",A!K66,"")</f>
        <v>3760194213408</v>
      </c>
      <c r="B66" t="str">
        <f>A!A66</f>
        <v>A00156</v>
      </c>
      <c r="D66" t="str">
        <f>A!C66</f>
        <v>HUILE OLIVE TRUFFE BRUMALE BOUT BLANCHE</v>
      </c>
      <c r="F66" s="128">
        <f>A!D66</f>
        <v>6.5</v>
      </c>
      <c r="G66">
        <f>A!I66</f>
        <v>5.5</v>
      </c>
      <c r="J66" s="128">
        <f>A!F66</f>
        <v>15.9</v>
      </c>
      <c r="L66" t="str">
        <f>A!B66</f>
        <v>SAVOR&amp;SENS</v>
      </c>
      <c r="M66" t="str">
        <f>A!H66</f>
        <v>ALIMENTATION 5.50%</v>
      </c>
    </row>
    <row r="67" spans="1:13" x14ac:dyDescent="0.3">
      <c r="A67" t="str">
        <f>IF(A!K67&lt;&gt;"",A!K67,"")</f>
        <v>3760194213491</v>
      </c>
      <c r="B67" t="str">
        <f>A!A67</f>
        <v>A00157</v>
      </c>
      <c r="D67" t="str">
        <f>A!C67</f>
        <v>SALIERE BRISURES DE TRUFFE BLANCHE 150G</v>
      </c>
      <c r="F67" s="128">
        <f>A!D67</f>
        <v>3.1</v>
      </c>
      <c r="G67">
        <f>A!I67</f>
        <v>5.5</v>
      </c>
      <c r="J67" s="128">
        <f>A!F67</f>
        <v>6.9</v>
      </c>
      <c r="L67" t="str">
        <f>A!B67</f>
        <v>SAVOR&amp;SENS</v>
      </c>
      <c r="M67" t="str">
        <f>A!H67</f>
        <v>ALIMENTATION 5.50%</v>
      </c>
    </row>
    <row r="68" spans="1:13" x14ac:dyDescent="0.3">
      <c r="A68" t="str">
        <f>IF(A!K68&lt;&gt;"",A!K68,"")</f>
        <v>3760194213576</v>
      </c>
      <c r="B68" t="str">
        <f>A!A68</f>
        <v>A00158</v>
      </c>
      <c r="D68" t="str">
        <f>A!C68</f>
        <v>HUILE OLIVE TRUFFE ET POIVRE BLANC</v>
      </c>
      <c r="F68" s="128">
        <f>A!D68</f>
        <v>6.5</v>
      </c>
      <c r="G68">
        <f>A!I68</f>
        <v>5.5</v>
      </c>
      <c r="J68" s="128">
        <f>A!F68</f>
        <v>15.9</v>
      </c>
      <c r="L68" t="str">
        <f>A!B68</f>
        <v>SAVOR&amp;SENS</v>
      </c>
      <c r="M68" t="str">
        <f>A!H68</f>
        <v>ALIMENTATION 5.50%</v>
      </c>
    </row>
    <row r="69" spans="1:13" x14ac:dyDescent="0.3">
      <c r="A69" t="str">
        <f>IF(A!K69&lt;&gt;"",A!K69,"")</f>
        <v>3760194225944</v>
      </c>
      <c r="B69" t="str">
        <f>A!A69</f>
        <v>A00159</v>
      </c>
      <c r="D69" t="str">
        <f>A!C69</f>
        <v>COFFRET TRUFFE SAVOR ET SENS</v>
      </c>
      <c r="F69" s="128">
        <f>A!D69</f>
        <v>11.99</v>
      </c>
      <c r="G69">
        <f>A!I69</f>
        <v>5.5</v>
      </c>
      <c r="J69" s="128">
        <f>A!F69</f>
        <v>29.9</v>
      </c>
      <c r="L69" t="str">
        <f>A!B69</f>
        <v>SAVOR&amp;SENS</v>
      </c>
      <c r="M69" t="str">
        <f>A!H69</f>
        <v>ALIMENTATION 5.50%</v>
      </c>
    </row>
    <row r="70" spans="1:13" x14ac:dyDescent="0.3">
      <c r="A70" t="str">
        <f>IF(A!K70&lt;&gt;"",A!K70,"")</f>
        <v>3760194225982</v>
      </c>
      <c r="B70" t="str">
        <f>A!A70</f>
        <v>A00160</v>
      </c>
      <c r="D70" t="str">
        <f>A!C70</f>
        <v>OLIVE OLIVE NOISETTE TRUFFE BRUMALE (BOUT OR)</v>
      </c>
      <c r="F70" s="128">
        <f>A!D70</f>
        <v>6.93</v>
      </c>
      <c r="G70">
        <f>A!I70</f>
        <v>5.5</v>
      </c>
      <c r="J70" s="128">
        <f>A!F70</f>
        <v>15.9</v>
      </c>
      <c r="L70" t="str">
        <f>A!B70</f>
        <v>SAVOR&amp;SENS</v>
      </c>
      <c r="M70" t="str">
        <f>A!H70</f>
        <v>ALIMENTATION 5.50%</v>
      </c>
    </row>
    <row r="71" spans="1:13" x14ac:dyDescent="0.3">
      <c r="A71" t="str">
        <f>IF(A!K71&lt;&gt;"",A!K71,"")</f>
        <v>3760194226286</v>
      </c>
      <c r="B71" t="str">
        <f>A!A71</f>
        <v>A00161</v>
      </c>
      <c r="D71" t="str">
        <f>A!C71</f>
        <v>POIVRE ET BAIES ROSES</v>
      </c>
      <c r="F71" s="128">
        <f>A!D71</f>
        <v>5.6</v>
      </c>
      <c r="G71">
        <f>A!I71</f>
        <v>5.5</v>
      </c>
      <c r="J71" s="128">
        <f>A!F71</f>
        <v>12.9</v>
      </c>
      <c r="L71" t="str">
        <f>A!B71</f>
        <v>SAVOR&amp;SENS</v>
      </c>
      <c r="M71" t="str">
        <f>A!H71</f>
        <v>ALIMENTATION 5.50%</v>
      </c>
    </row>
    <row r="72" spans="1:13" x14ac:dyDescent="0.3">
      <c r="A72" t="str">
        <f>IF(A!K72&lt;&gt;"",A!K72,"")</f>
        <v>3700098060463</v>
      </c>
      <c r="B72" t="str">
        <f>A!A72</f>
        <v>A000099</v>
      </c>
      <c r="D72" t="str">
        <f>A!C72</f>
        <v>PANIERE CARREE OSIER</v>
      </c>
      <c r="F72" s="128">
        <f>A!D72</f>
        <v>1.69</v>
      </c>
      <c r="G72">
        <f>A!I72</f>
        <v>20</v>
      </c>
      <c r="J72" s="128">
        <f>A!F72</f>
        <v>3.4</v>
      </c>
      <c r="L72" t="str">
        <f>A!B72</f>
        <v>REPRISE</v>
      </c>
      <c r="M72" t="str">
        <f>A!H72</f>
        <v>ACC/VAISSELLE</v>
      </c>
    </row>
    <row r="73" spans="1:13" x14ac:dyDescent="0.3">
      <c r="A73" t="str">
        <f>IF(A!K73&lt;&gt;"",A!K73,"")</f>
        <v>3760194227160</v>
      </c>
      <c r="B73" t="str">
        <f>A!A73</f>
        <v>A00162</v>
      </c>
      <c r="D73" t="str">
        <f>A!C73</f>
        <v>MOULIN SEL PIMENT ESPELETTE 370G</v>
      </c>
      <c r="F73" s="128">
        <f>A!D73</f>
        <v>6.55</v>
      </c>
      <c r="G73">
        <f>A!I73</f>
        <v>5.5</v>
      </c>
      <c r="J73" s="128">
        <f>A!F73</f>
        <v>14.9</v>
      </c>
      <c r="L73" t="str">
        <f>A!B73</f>
        <v>SAVOR&amp;SENS</v>
      </c>
      <c r="M73" t="str">
        <f>A!H73</f>
        <v>ALIMENTATION 5.50%</v>
      </c>
    </row>
    <row r="74" spans="1:13" x14ac:dyDescent="0.3">
      <c r="A74" t="str">
        <f>IF(A!K74&lt;&gt;"",A!K74,"")</f>
        <v>3760194227177</v>
      </c>
      <c r="B74" t="str">
        <f>A!A74</f>
        <v>A00163</v>
      </c>
      <c r="D74" t="str">
        <f>A!C74</f>
        <v>MOULIN SEL BRISURES DE TRUFFES</v>
      </c>
      <c r="F74" s="128">
        <f>A!D74</f>
        <v>7.8</v>
      </c>
      <c r="G74">
        <f>A!I74</f>
        <v>5.5</v>
      </c>
      <c r="J74" s="128">
        <f>A!F74</f>
        <v>17.899999999999999</v>
      </c>
      <c r="L74" t="str">
        <f>A!B74</f>
        <v>SAVOR&amp;SENS</v>
      </c>
      <c r="M74" t="str">
        <f>A!H74</f>
        <v>ALIMENTATION 5.50%</v>
      </c>
    </row>
    <row r="75" spans="1:13" x14ac:dyDescent="0.3">
      <c r="A75" t="str">
        <f>IF(A!K75&lt;&gt;"",A!K75,"")</f>
        <v>3760194227276</v>
      </c>
      <c r="B75" t="str">
        <f>A!A75</f>
        <v>A00164</v>
      </c>
      <c r="D75" t="str">
        <f>A!C75</f>
        <v>MOULIN POIVRE NOIR MALABAR G</v>
      </c>
      <c r="F75" s="128">
        <f>A!D75</f>
        <v>8.99</v>
      </c>
      <c r="G75">
        <f>A!I75</f>
        <v>5.5</v>
      </c>
      <c r="J75" s="128">
        <f>A!F75</f>
        <v>20.9</v>
      </c>
      <c r="L75" t="str">
        <f>A!B75</f>
        <v>SAVOR&amp;SENS</v>
      </c>
      <c r="M75" t="str">
        <f>A!H75</f>
        <v>ALIMENTATION 5.50%</v>
      </c>
    </row>
    <row r="76" spans="1:13" x14ac:dyDescent="0.3">
      <c r="A76" t="str">
        <f>IF(A!K76&lt;&gt;"",A!K76,"")</f>
        <v>3435079016534</v>
      </c>
      <c r="B76" t="str">
        <f>A!A76</f>
        <v>A000463</v>
      </c>
      <c r="D76" t="str">
        <f>A!C76</f>
        <v>SABLES BISC.ROSE CARAMEL</v>
      </c>
      <c r="F76" s="128">
        <f>A!D76</f>
        <v>2.65</v>
      </c>
      <c r="G76">
        <f>A!I76</f>
        <v>5.5</v>
      </c>
      <c r="J76" s="128">
        <f>A!F76</f>
        <v>6.9</v>
      </c>
      <c r="L76" t="str">
        <f>A!B76</f>
        <v>SDP</v>
      </c>
      <c r="M76" t="str">
        <f>A!H76</f>
        <v>ALIMENTATION 5.50%</v>
      </c>
    </row>
    <row r="77" spans="1:13" x14ac:dyDescent="0.3">
      <c r="A77" t="str">
        <f>IF(A!K77&lt;&gt;"",A!K77,"")</f>
        <v/>
      </c>
      <c r="B77" t="str">
        <f>A!A77</f>
        <v>A00340</v>
      </c>
      <c r="D77" t="str">
        <f>A!C77</f>
        <v>CHOCOLAT TRESOR</v>
      </c>
      <c r="F77" s="128">
        <f>A!D77</f>
        <v>0.28000000000000003</v>
      </c>
      <c r="G77">
        <f>A!I77</f>
        <v>10</v>
      </c>
      <c r="J77" s="128">
        <f>A!F77</f>
        <v>3.5</v>
      </c>
      <c r="L77" t="str">
        <f>A!B77</f>
        <v>S&amp;C</v>
      </c>
      <c r="M77" t="str">
        <f>A!H77</f>
        <v>SALON DE THE</v>
      </c>
    </row>
    <row r="78" spans="1:13" x14ac:dyDescent="0.3">
      <c r="A78" t="str">
        <f>IF(A!K78&lt;&gt;"",A!K78,"")</f>
        <v>3435079016565</v>
      </c>
      <c r="B78" t="str">
        <f>A!A78</f>
        <v>A000464</v>
      </c>
      <c r="D78" t="str">
        <f>A!C78</f>
        <v>SABLES BISC.ROSE FRAMBOISE</v>
      </c>
      <c r="F78" s="128">
        <f>A!D78</f>
        <v>2.65</v>
      </c>
      <c r="G78">
        <f>A!I78</f>
        <v>5.5</v>
      </c>
      <c r="J78" s="128">
        <f>A!F78</f>
        <v>6.9</v>
      </c>
      <c r="L78" t="str">
        <f>A!B78</f>
        <v>SDP</v>
      </c>
      <c r="M78" t="str">
        <f>A!H78</f>
        <v>ALIMENTATION 5.50%</v>
      </c>
    </row>
    <row r="79" spans="1:13" x14ac:dyDescent="0.3">
      <c r="A79" t="str">
        <f>IF(A!K79&lt;&gt;"",A!K79,"")</f>
        <v>3760194228754</v>
      </c>
      <c r="B79" t="str">
        <f>A!A79</f>
        <v>A00166</v>
      </c>
      <c r="D79" t="str">
        <f>A!C79</f>
        <v>MÉLANGE ÉPICES SAVEURS INDIENNES</v>
      </c>
      <c r="F79" s="128">
        <f>A!D79</f>
        <v>2.95</v>
      </c>
      <c r="G79">
        <f>A!I79</f>
        <v>5.5</v>
      </c>
      <c r="J79" s="128">
        <f>A!F79</f>
        <v>6.9</v>
      </c>
      <c r="L79" t="str">
        <f>A!B79</f>
        <v>SDP</v>
      </c>
      <c r="M79" t="str">
        <f>A!H79</f>
        <v>ALIMENTATION 5.50%</v>
      </c>
    </row>
    <row r="80" spans="1:13" x14ac:dyDescent="0.3">
      <c r="A80" t="str">
        <f>IF(A!K80&lt;&gt;"",A!K80,"")</f>
        <v/>
      </c>
      <c r="B80" t="str">
        <f>A!A80</f>
        <v>A00341</v>
      </c>
      <c r="D80" t="str">
        <f>A!C80</f>
        <v>CHOCOLAT SPECULOOS</v>
      </c>
      <c r="F80" s="128">
        <f>A!D80</f>
        <v>0.28000000000000003</v>
      </c>
      <c r="G80">
        <f>A!I80</f>
        <v>10</v>
      </c>
      <c r="J80" s="128">
        <f>A!F80</f>
        <v>3.5</v>
      </c>
      <c r="L80" t="str">
        <f>A!B80</f>
        <v>S&amp;C</v>
      </c>
      <c r="M80" t="str">
        <f>A!H80</f>
        <v>SALON DE THE</v>
      </c>
    </row>
    <row r="81" spans="1:13" x14ac:dyDescent="0.3">
      <c r="A81" t="str">
        <f>IF(A!K81&lt;&gt;"",A!K81,"")</f>
        <v>3760194228778</v>
      </c>
      <c r="B81" t="str">
        <f>A!A81</f>
        <v>A00167</v>
      </c>
      <c r="D81" t="str">
        <f>A!C81</f>
        <v>MÉLANGE ÉPICES CAJUN</v>
      </c>
      <c r="F81" s="128">
        <f>A!D81</f>
        <v>2.95</v>
      </c>
      <c r="G81">
        <f>A!I81</f>
        <v>5.5</v>
      </c>
      <c r="J81" s="128">
        <f>A!F81</f>
        <v>6.9</v>
      </c>
      <c r="L81" t="str">
        <f>A!B81</f>
        <v>SDP</v>
      </c>
      <c r="M81" t="str">
        <f>A!H81</f>
        <v>ALIMENTATION 5.50%</v>
      </c>
    </row>
    <row r="82" spans="1:13" x14ac:dyDescent="0.3">
      <c r="A82" t="str">
        <f>IF(A!K82&lt;&gt;"",A!K82,"")</f>
        <v/>
      </c>
      <c r="B82" t="str">
        <f>A!A82</f>
        <v>A00342</v>
      </c>
      <c r="D82" t="str">
        <f>A!C82</f>
        <v>CHOCOLAT ORANGE</v>
      </c>
      <c r="F82" s="128">
        <f>A!D82</f>
        <v>0.28000000000000003</v>
      </c>
      <c r="G82">
        <f>A!I82</f>
        <v>10</v>
      </c>
      <c r="J82" s="128">
        <f>A!F82</f>
        <v>3.5</v>
      </c>
      <c r="L82" t="str">
        <f>A!B82</f>
        <v>S&amp;C</v>
      </c>
      <c r="M82" t="str">
        <f>A!H82</f>
        <v>SALON DE THE</v>
      </c>
    </row>
    <row r="83" spans="1:13" x14ac:dyDescent="0.3">
      <c r="A83" t="str">
        <f>IF(A!K83&lt;&gt;"",A!K83,"")</f>
        <v>3760243070037</v>
      </c>
      <c r="B83" t="str">
        <f>A!A83</f>
        <v>A00168</v>
      </c>
      <c r="D83" t="str">
        <f>A!C83</f>
        <v>CRÈME FINE POIS CHICHES CITRON CUMIN</v>
      </c>
      <c r="F83" s="128">
        <f>A!D83</f>
        <v>3.29</v>
      </c>
      <c r="G83">
        <f>A!I83</f>
        <v>5.5</v>
      </c>
      <c r="J83" s="128">
        <f>A!F83</f>
        <v>8.4</v>
      </c>
      <c r="L83" t="str">
        <f>A!B83</f>
        <v>SDP</v>
      </c>
      <c r="M83" t="str">
        <f>A!H83</f>
        <v>ALIMENTATION 5.50%</v>
      </c>
    </row>
    <row r="84" spans="1:13" x14ac:dyDescent="0.3">
      <c r="A84" t="str">
        <f>IF(A!K84&lt;&gt;"",A!K84,"")</f>
        <v/>
      </c>
      <c r="B84" t="str">
        <f>A!A84</f>
        <v>A000101</v>
      </c>
      <c r="D84" t="str">
        <f>A!C84</f>
        <v>FRAIS D'ENVOI</v>
      </c>
      <c r="F84" s="128" t="str">
        <f>A!D84</f>
        <v/>
      </c>
      <c r="G84">
        <f>A!I84</f>
        <v>20</v>
      </c>
      <c r="J84" s="128" t="str">
        <f>A!F84</f>
        <v/>
      </c>
      <c r="L84" t="str">
        <f>A!B84</f>
        <v>S&amp;C</v>
      </c>
      <c r="M84" t="str">
        <f>A!H84</f>
        <v>FRAIS ENVOI</v>
      </c>
    </row>
    <row r="85" spans="1:13" x14ac:dyDescent="0.3">
      <c r="A85" t="str">
        <f>IF(A!K85&lt;&gt;"",A!K85,"")</f>
        <v>3760243071843</v>
      </c>
      <c r="B85" t="str">
        <f>A!A85</f>
        <v>A00169</v>
      </c>
      <c r="D85" t="str">
        <f>A!C85</f>
        <v>CRÈME FINE POIVRONS</v>
      </c>
      <c r="F85" s="128">
        <f>A!D85</f>
        <v>2.75</v>
      </c>
      <c r="G85">
        <f>A!I85</f>
        <v>5.5</v>
      </c>
      <c r="J85" s="128">
        <f>A!F85</f>
        <v>8.4</v>
      </c>
      <c r="L85" t="str">
        <f>A!B85</f>
        <v>SDP</v>
      </c>
      <c r="M85" t="str">
        <f>A!H85</f>
        <v>ALIMENTATION 5.50%</v>
      </c>
    </row>
    <row r="86" spans="1:13" x14ac:dyDescent="0.3">
      <c r="A86" t="str">
        <f>IF(A!K86&lt;&gt;"",A!K86,"")</f>
        <v>3770009409179</v>
      </c>
      <c r="B86" t="str">
        <f>A!A86</f>
        <v>A00170</v>
      </c>
      <c r="D86" t="str">
        <f>A!C86</f>
        <v>MOULIN POIVRE PENJA 35G</v>
      </c>
      <c r="F86" s="128">
        <f>A!D86</f>
        <v>5.5</v>
      </c>
      <c r="G86">
        <f>A!I86</f>
        <v>5.5</v>
      </c>
      <c r="J86" s="128">
        <f>A!F86</f>
        <v>11</v>
      </c>
      <c r="L86" t="str">
        <f>A!B86</f>
        <v>REPRISE</v>
      </c>
      <c r="M86" t="str">
        <f>A!H86</f>
        <v>ALIMENTATION 5.50%</v>
      </c>
    </row>
    <row r="87" spans="1:13" x14ac:dyDescent="0.3">
      <c r="A87" t="str">
        <f>IF(A!K87&lt;&gt;"",A!K87,"")</f>
        <v>3770016719384</v>
      </c>
      <c r="B87" t="str">
        <f>A!A87</f>
        <v>A00171</v>
      </c>
      <c r="D87" t="str">
        <f>A!C87</f>
        <v>EPICES POUR VIN CHAUD</v>
      </c>
      <c r="F87" s="128">
        <f>A!D87</f>
        <v>3.9</v>
      </c>
      <c r="G87">
        <f>A!I87</f>
        <v>5.5</v>
      </c>
      <c r="J87" s="128">
        <f>A!F87</f>
        <v>7</v>
      </c>
      <c r="L87" t="str">
        <f>A!B87</f>
        <v>REPRISE</v>
      </c>
      <c r="M87" t="str">
        <f>A!H87</f>
        <v>ALIMENTATION 5.50%</v>
      </c>
    </row>
    <row r="88" spans="1:13" x14ac:dyDescent="0.3">
      <c r="A88" t="str">
        <f>IF(A!K88&lt;&gt;"",A!K88,"")</f>
        <v>3770016719391</v>
      </c>
      <c r="B88" t="str">
        <f>A!A88</f>
        <v>A00172</v>
      </c>
      <c r="D88" t="str">
        <f>A!C88</f>
        <v>EPICES POUR PAIN D'EPICES</v>
      </c>
      <c r="F88" s="128">
        <f>A!D88</f>
        <v>3.5</v>
      </c>
      <c r="G88">
        <f>A!I88</f>
        <v>5.5</v>
      </c>
      <c r="J88" s="128">
        <f>A!F88</f>
        <v>6.9</v>
      </c>
      <c r="L88" t="str">
        <f>A!B88</f>
        <v>REPRISE</v>
      </c>
      <c r="M88" t="str">
        <f>A!H88</f>
        <v>ALIMENTATION 5.50%</v>
      </c>
    </row>
    <row r="89" spans="1:13" x14ac:dyDescent="0.3">
      <c r="A89" t="str">
        <f>IF(A!K89&lt;&gt;"",A!K89,"")</f>
        <v/>
      </c>
      <c r="B89" t="str">
        <f>A!A89</f>
        <v>A00173</v>
      </c>
      <c r="D89" t="str">
        <f>A!C89</f>
        <v>CONFIT D'OIGNONS MINI CONF HEXAGONE FAVOLS</v>
      </c>
      <c r="F89" s="128">
        <f>A!D89</f>
        <v>0.7</v>
      </c>
      <c r="G89">
        <f>A!I89</f>
        <v>5.5</v>
      </c>
      <c r="J89" s="128">
        <f>A!F89</f>
        <v>2</v>
      </c>
      <c r="L89" t="str">
        <f>A!B89</f>
        <v>REPRISE</v>
      </c>
      <c r="M89" t="str">
        <f>A!H89</f>
        <v>ALIMENTATION 5.50%</v>
      </c>
    </row>
    <row r="90" spans="1:13" x14ac:dyDescent="0.3">
      <c r="A90" t="str">
        <f>IF(A!K90&lt;&gt;"",A!K90,"")</f>
        <v/>
      </c>
      <c r="B90" t="str">
        <f>A!A90</f>
        <v>A00174</v>
      </c>
      <c r="D90" t="str">
        <f>A!C90</f>
        <v>CONFIT DE FIGUES MINI CONF HEXAGONE FAVOLS</v>
      </c>
      <c r="F90" s="128">
        <f>A!D90</f>
        <v>0.7</v>
      </c>
      <c r="G90">
        <f>A!I90</f>
        <v>5.5</v>
      </c>
      <c r="J90" s="128">
        <f>A!F90</f>
        <v>2</v>
      </c>
      <c r="L90" t="str">
        <f>A!B90</f>
        <v>REPRISE</v>
      </c>
      <c r="M90" t="str">
        <f>A!H90</f>
        <v>ALIMENTATION 5.50%</v>
      </c>
    </row>
    <row r="91" spans="1:13" x14ac:dyDescent="0.3">
      <c r="A91" t="str">
        <f>IF(A!K91&lt;&gt;"",A!K91,"")</f>
        <v>9999901101279</v>
      </c>
      <c r="B91" t="str">
        <f>A!A91</f>
        <v>NAPO190</v>
      </c>
      <c r="D91" t="str">
        <f>A!C91</f>
        <v>NAPOLITAINS SACHET 190G</v>
      </c>
      <c r="F91" s="128">
        <f>A!D91</f>
        <v>4.8499999999999996</v>
      </c>
      <c r="G91">
        <f>A!I91</f>
        <v>5.5</v>
      </c>
      <c r="J91" s="128">
        <f>A!F91</f>
        <v>13.9</v>
      </c>
      <c r="L91" t="str">
        <f>A!B91</f>
        <v>S&amp;C</v>
      </c>
      <c r="M91" t="str">
        <f>A!H91</f>
        <v>ALIMENTATION 5.50%</v>
      </c>
    </row>
    <row r="92" spans="1:13" x14ac:dyDescent="0.3">
      <c r="A92" t="str">
        <f>IF(A!K92&lt;&gt;"",A!K92,"")</f>
        <v/>
      </c>
      <c r="B92" t="str">
        <f>A!A92</f>
        <v>A00359</v>
      </c>
      <c r="D92" t="str">
        <f>A!C92</f>
        <v>EAU MINÉRALE 50 CL</v>
      </c>
      <c r="F92" s="128">
        <f>A!D92</f>
        <v>0.19</v>
      </c>
      <c r="G92">
        <f>A!I92</f>
        <v>10</v>
      </c>
      <c r="J92" s="128">
        <f>A!F92</f>
        <v>3</v>
      </c>
      <c r="L92" t="str">
        <f>A!B92</f>
        <v>LECLERC</v>
      </c>
      <c r="M92" t="str">
        <f>A!H92</f>
        <v>SALON DE THE</v>
      </c>
    </row>
    <row r="93" spans="1:13" x14ac:dyDescent="0.3">
      <c r="A93" t="str">
        <f>IF(A!K93&lt;&gt;"",A!K93,"")</f>
        <v>3474341721066</v>
      </c>
      <c r="B93" t="str">
        <f>A!A93</f>
        <v>A000107</v>
      </c>
      <c r="D93" t="str">
        <f>A!C93</f>
        <v>PàT Noisette Crepe MONBANA</v>
      </c>
      <c r="F93" s="128">
        <f>A!D93</f>
        <v>4.22</v>
      </c>
      <c r="G93">
        <f>A!I93</f>
        <v>5.5</v>
      </c>
      <c r="J93" s="128">
        <f>A!F93</f>
        <v>9.9</v>
      </c>
      <c r="L93" t="str">
        <f>A!B93</f>
        <v>MONBANA</v>
      </c>
      <c r="M93" t="str">
        <f>A!H93</f>
        <v>ALIMENTATION 5.50%</v>
      </c>
    </row>
    <row r="94" spans="1:13" x14ac:dyDescent="0.3">
      <c r="A94" t="str">
        <f>IF(A!K94&lt;&gt;"",A!K94,"")</f>
        <v>3259920064266</v>
      </c>
      <c r="B94" t="str">
        <f>A!A94</f>
        <v>A00187</v>
      </c>
      <c r="D94" t="str">
        <f>A!C94</f>
        <v>GELÉE DAMMANN NUIT À VERSAILLES</v>
      </c>
      <c r="F94" s="128">
        <f>A!D94</f>
        <v>3.64</v>
      </c>
      <c r="G94">
        <f>A!I94</f>
        <v>5.5</v>
      </c>
      <c r="J94" s="128">
        <f>A!F94</f>
        <v>7.9</v>
      </c>
      <c r="L94" t="str">
        <f>A!B94</f>
        <v>DAMMANN</v>
      </c>
      <c r="M94" t="str">
        <f>A!H94</f>
        <v>ALIMENTATION 5.50%</v>
      </c>
    </row>
    <row r="95" spans="1:13" x14ac:dyDescent="0.3">
      <c r="A95" t="str">
        <f>IF(A!K95&lt;&gt;"",A!K95,"")</f>
        <v>3259920064273</v>
      </c>
      <c r="B95" t="str">
        <f>A!A95</f>
        <v>A00188</v>
      </c>
      <c r="D95" t="str">
        <f>A!C95</f>
        <v>GELÉE DAMMANN NOEL À PARIS</v>
      </c>
      <c r="F95" s="128">
        <f>A!D95</f>
        <v>3.64</v>
      </c>
      <c r="G95">
        <f>A!I95</f>
        <v>5.5</v>
      </c>
      <c r="J95" s="128">
        <f>A!F95</f>
        <v>7.9</v>
      </c>
      <c r="L95" t="str">
        <f>A!B95</f>
        <v>DAMMANN</v>
      </c>
      <c r="M95" t="str">
        <f>A!H95</f>
        <v>ALIMENTATION 5.50%</v>
      </c>
    </row>
    <row r="96" spans="1:13" x14ac:dyDescent="0.3">
      <c r="A96" t="str">
        <f>IF(A!K96&lt;&gt;"",A!K96,"")</f>
        <v>3259920064280</v>
      </c>
      <c r="B96" t="str">
        <f>A!A96</f>
        <v>A00189</v>
      </c>
      <c r="D96" t="str">
        <f>A!C96</f>
        <v>GELÉE DAMMANN GOUT RUSSE DOUCHKA</v>
      </c>
      <c r="F96" s="128">
        <f>A!D96</f>
        <v>3.64</v>
      </c>
      <c r="G96">
        <f>A!I96</f>
        <v>5.5</v>
      </c>
      <c r="J96" s="128">
        <f>A!F96</f>
        <v>7.9</v>
      </c>
      <c r="L96" t="str">
        <f>A!B96</f>
        <v>DAMMANN</v>
      </c>
      <c r="M96" t="str">
        <f>A!H96</f>
        <v>ALIMENTATION 5.50%</v>
      </c>
    </row>
    <row r="97" spans="1:13" x14ac:dyDescent="0.3">
      <c r="A97" t="str">
        <f>IF(A!K97&lt;&gt;"",A!K97,"")</f>
        <v>3259920053758</v>
      </c>
      <c r="B97" t="str">
        <f>A!A97</f>
        <v>A00190</v>
      </c>
      <c r="D97" t="str">
        <f>A!C97</f>
        <v>GELÉE DAMMANN PASSION FRAMBOISE</v>
      </c>
      <c r="F97" s="128">
        <f>A!D97</f>
        <v>3.64</v>
      </c>
      <c r="G97">
        <f>A!I97</f>
        <v>5.5</v>
      </c>
      <c r="J97" s="128">
        <f>A!F97</f>
        <v>7.9</v>
      </c>
      <c r="L97" t="str">
        <f>A!B97</f>
        <v>DAMMANN</v>
      </c>
      <c r="M97" t="str">
        <f>A!H97</f>
        <v>ALIMENTATION 5.50%</v>
      </c>
    </row>
    <row r="98" spans="1:13" x14ac:dyDescent="0.3">
      <c r="A98" t="str">
        <f>IF(A!K98&lt;&gt;"",A!K98,"")</f>
        <v>3664944210030</v>
      </c>
      <c r="B98" t="str">
        <f>A!A98</f>
        <v>A00203</v>
      </c>
      <c r="D98" t="str">
        <f>A!C98</f>
        <v>CAPSULE RÉUTILISABLE DOLCE GUSTO</v>
      </c>
      <c r="F98" s="128">
        <f>A!D98</f>
        <v>3.4</v>
      </c>
      <c r="G98">
        <f>A!I98</f>
        <v>20</v>
      </c>
      <c r="J98" s="128">
        <f>A!F98</f>
        <v>8.9</v>
      </c>
      <c r="L98" t="str">
        <f>A!B98</f>
        <v>EAST TARGET</v>
      </c>
      <c r="M98" t="str">
        <f>A!H98</f>
        <v>ACC/VAISSELLE</v>
      </c>
    </row>
    <row r="99" spans="1:13" x14ac:dyDescent="0.3">
      <c r="A99" t="str">
        <f>IF(A!K99&lt;&gt;"",A!K99,"")</f>
        <v>4028145085184</v>
      </c>
      <c r="B99" t="str">
        <f>A!A99</f>
        <v>KONITZ 618-1694</v>
      </c>
      <c r="D99" t="str">
        <f>A!C99</f>
        <v>COFFEE FOR ONE</v>
      </c>
      <c r="F99" s="128">
        <f>A!D99</f>
        <v>15.4</v>
      </c>
      <c r="G99">
        <f>A!I99</f>
        <v>20</v>
      </c>
      <c r="J99" s="128">
        <f>A!F99</f>
        <v>57.9</v>
      </c>
      <c r="L99" t="str">
        <f>A!B99</f>
        <v>KONITZ</v>
      </c>
      <c r="M99" t="str">
        <f>A!H99</f>
        <v>ACC/VAISSELLE</v>
      </c>
    </row>
    <row r="100" spans="1:13" x14ac:dyDescent="0.3">
      <c r="A100" t="str">
        <f>IF(A!K100&lt;&gt;"",A!K100,"")</f>
        <v>4028145095794</v>
      </c>
      <c r="B100" t="str">
        <f>A!A100</f>
        <v>A00212</v>
      </c>
      <c r="D100" t="str">
        <f>A!C100</f>
        <v>DUO TASSE CAFE CHATS CHIENS</v>
      </c>
      <c r="F100" s="128">
        <f>A!D100</f>
        <v>8.76</v>
      </c>
      <c r="G100">
        <f>A!I100</f>
        <v>20</v>
      </c>
      <c r="J100" s="128">
        <f>A!F100</f>
        <v>22.9</v>
      </c>
      <c r="L100" t="str">
        <f>A!B100</f>
        <v>KONITZ</v>
      </c>
      <c r="M100" t="str">
        <f>A!H100</f>
        <v>ACC/VAISSELLE</v>
      </c>
    </row>
    <row r="101" spans="1:13" x14ac:dyDescent="0.3">
      <c r="A101" t="str">
        <f>IF(A!K101&lt;&gt;"",A!K101,"")</f>
        <v>4028145095862</v>
      </c>
      <c r="B101" t="str">
        <f>A!A101</f>
        <v>A00213</v>
      </c>
      <c r="D101" t="str">
        <f>A!C101</f>
        <v>DUO TASSE CAFE MONDRIAN</v>
      </c>
      <c r="F101" s="128">
        <f>A!D101</f>
        <v>8.76</v>
      </c>
      <c r="G101">
        <f>A!I101</f>
        <v>20</v>
      </c>
      <c r="J101" s="128">
        <f>A!F101</f>
        <v>22.9</v>
      </c>
      <c r="L101" t="str">
        <f>A!B101</f>
        <v>KONITZ</v>
      </c>
      <c r="M101" t="str">
        <f>A!H101</f>
        <v>ACC/VAISSELLE</v>
      </c>
    </row>
    <row r="102" spans="1:13" x14ac:dyDescent="0.3">
      <c r="A102" t="str">
        <f>IF(A!K102&lt;&gt;"",A!K102,"")</f>
        <v>4028145099556</v>
      </c>
      <c r="B102" t="str">
        <f>A!A102</f>
        <v>KONITZ 976-1694</v>
      </c>
      <c r="D102" t="str">
        <f>A!C102</f>
        <v>SOLITAIRE PEINTURE COULEURS</v>
      </c>
      <c r="F102" s="128">
        <f>A!D102</f>
        <v>22.98</v>
      </c>
      <c r="G102">
        <f>A!I102</f>
        <v>20</v>
      </c>
      <c r="J102" s="128">
        <f>A!F102</f>
        <v>57.9</v>
      </c>
      <c r="L102" t="str">
        <f>A!B102</f>
        <v>KONITZ</v>
      </c>
      <c r="M102" t="str">
        <f>A!H102</f>
        <v>ACC/VAISSELLE</v>
      </c>
    </row>
    <row r="103" spans="1:13" x14ac:dyDescent="0.3">
      <c r="A103" t="str">
        <f>IF(A!K103&lt;&gt;"",A!K103,"")</f>
        <v/>
      </c>
      <c r="B103" t="str">
        <f>A!A103</f>
        <v>A000001</v>
      </c>
      <c r="D103" t="str">
        <f>A!C103</f>
        <v>CARAMEL FRUIT2208</v>
      </c>
      <c r="F103" s="128">
        <f>A!D103</f>
        <v>0.72</v>
      </c>
      <c r="G103">
        <f>A!I103</f>
        <v>20</v>
      </c>
      <c r="J103" s="128">
        <f>A!F103</f>
        <v>1.9</v>
      </c>
      <c r="L103" t="str">
        <f>A!B103</f>
        <v>MON PARIS GOURMAND</v>
      </c>
      <c r="M103" t="str">
        <f>A!H103</f>
        <v>ALIMENTATION 20%</v>
      </c>
    </row>
    <row r="104" spans="1:13" x14ac:dyDescent="0.3">
      <c r="A104" t="str">
        <f>IF(A!K104&lt;&gt;"",A!K104,"")</f>
        <v/>
      </c>
      <c r="B104" t="str">
        <f>A!A104</f>
        <v>A000002</v>
      </c>
      <c r="D104" t="str">
        <f>A!C104</f>
        <v>CARAMEL NATURE PARIS2208</v>
      </c>
      <c r="F104" s="128">
        <f>A!D104</f>
        <v>0.61</v>
      </c>
      <c r="G104">
        <f>A!I104</f>
        <v>20</v>
      </c>
      <c r="J104" s="128">
        <f>A!F104</f>
        <v>1.9</v>
      </c>
      <c r="L104" t="str">
        <f>A!B104</f>
        <v>MON PARIS GOURMAND</v>
      </c>
      <c r="M104" t="str">
        <f>A!H104</f>
        <v>ALIMENTATION 20%</v>
      </c>
    </row>
    <row r="105" spans="1:13" x14ac:dyDescent="0.3">
      <c r="A105" t="str">
        <f>IF(A!K105&lt;&gt;"",A!K105,"")</f>
        <v/>
      </c>
      <c r="B105" t="str">
        <f>A!A105</f>
        <v>A000003</v>
      </c>
      <c r="D105" t="str">
        <f>A!C105</f>
        <v>CARAMEL SUCRE SALE 2208</v>
      </c>
      <c r="F105" s="128">
        <f>A!D105</f>
        <v>0.68</v>
      </c>
      <c r="G105">
        <f>A!I105</f>
        <v>20</v>
      </c>
      <c r="J105" s="128">
        <f>A!F105</f>
        <v>1.9</v>
      </c>
      <c r="L105" t="str">
        <f>A!B105</f>
        <v>MON PARIS GOURMAND</v>
      </c>
      <c r="M105" t="str">
        <f>A!H105</f>
        <v>ALIMENTATION 20%</v>
      </c>
    </row>
    <row r="106" spans="1:13" x14ac:dyDescent="0.3">
      <c r="A106" t="str">
        <f>IF(A!K106&lt;&gt;"",A!K106,"")</f>
        <v>9999000000121</v>
      </c>
      <c r="B106" t="str">
        <f>A!A106</f>
        <v>A000007</v>
      </c>
      <c r="D106" t="str">
        <f>A!C106</f>
        <v>PLATEAU 5 TASSES</v>
      </c>
      <c r="F106" s="128" t="str">
        <f>A!D106</f>
        <v/>
      </c>
      <c r="G106">
        <f>A!I106</f>
        <v>20</v>
      </c>
      <c r="J106" s="128">
        <f>A!F106</f>
        <v>24.9</v>
      </c>
      <c r="L106" t="str">
        <f>A!B106</f>
        <v>S&amp;C</v>
      </c>
      <c r="M106" t="str">
        <f>A!H106</f>
        <v>ACC/VAISSELLE</v>
      </c>
    </row>
    <row r="107" spans="1:13" x14ac:dyDescent="0.3">
      <c r="A107" t="str">
        <f>IF(A!K107&lt;&gt;"",A!K107,"")</f>
        <v>3560468793168</v>
      </c>
      <c r="B107" t="str">
        <f>A!A107</f>
        <v>A00397</v>
      </c>
      <c r="D107" t="str">
        <f>A!C107</f>
        <v>MATE VERT GINGEMBRE VERVEINE BIO</v>
      </c>
      <c r="F107" s="128">
        <f>A!D107</f>
        <v>3.9</v>
      </c>
      <c r="G107">
        <f>A!I107</f>
        <v>5.5</v>
      </c>
      <c r="J107" s="128">
        <f>A!F107</f>
        <v>9.9</v>
      </c>
      <c r="L107" t="str">
        <f>A!B107</f>
        <v>EAST TARGET</v>
      </c>
      <c r="M107" t="str">
        <f>A!H107</f>
        <v>THE</v>
      </c>
    </row>
    <row r="108" spans="1:13" x14ac:dyDescent="0.3">
      <c r="A108" t="str">
        <f>IF(A!K108&lt;&gt;"",A!K108,"")</f>
        <v>3411800017421</v>
      </c>
      <c r="B108" t="str">
        <f>A!A108</f>
        <v>A00221</v>
      </c>
      <c r="D108" t="str">
        <f>A!C108</f>
        <v>THEIERE ISOTHERME YOKO DESIGN</v>
      </c>
      <c r="F108" s="128">
        <f>A!D108</f>
        <v>12.9</v>
      </c>
      <c r="G108">
        <f>A!I108</f>
        <v>20</v>
      </c>
      <c r="J108" s="128">
        <f>A!F108</f>
        <v>32.9</v>
      </c>
      <c r="L108" t="str">
        <f>A!B108</f>
        <v>REPRISE</v>
      </c>
      <c r="M108" t="str">
        <f>A!H108</f>
        <v>ACC/VAISSELLE</v>
      </c>
    </row>
    <row r="109" spans="1:13" x14ac:dyDescent="0.3">
      <c r="A109" t="str">
        <f>IF(A!K109&lt;&gt;"",A!K109,"")</f>
        <v>3106239501657</v>
      </c>
      <c r="B109" t="str">
        <f>A!A109</f>
        <v>950165</v>
      </c>
      <c r="D109" t="str">
        <f>A!C109</f>
        <v>PLATEAU RECTANGULAIRE TABLE PASSION</v>
      </c>
      <c r="F109" s="128">
        <f>A!D109</f>
        <v>8.9</v>
      </c>
      <c r="G109">
        <f>A!I109</f>
        <v>20</v>
      </c>
      <c r="J109" s="128">
        <f>A!F109</f>
        <v>19.899999999999999</v>
      </c>
      <c r="L109" t="str">
        <f>A!B109</f>
        <v>REPRISE</v>
      </c>
      <c r="M109" t="str">
        <f>A!H109</f>
        <v>ACC/VAISSELLE</v>
      </c>
    </row>
    <row r="110" spans="1:13" x14ac:dyDescent="0.3">
      <c r="A110" t="str">
        <f>IF(A!K110&lt;&gt;"",A!K110,"")</f>
        <v>3292485620393</v>
      </c>
      <c r="B110" t="str">
        <f>A!A110</f>
        <v>A000149</v>
      </c>
      <c r="D110" t="str">
        <f>A!C110</f>
        <v>SIROP VANILLE</v>
      </c>
      <c r="F110" s="128">
        <f>A!D110</f>
        <v>2.89</v>
      </c>
      <c r="G110">
        <f>A!I110</f>
        <v>5.5</v>
      </c>
      <c r="J110" s="128">
        <f>A!F110</f>
        <v>6.9</v>
      </c>
      <c r="L110" t="str">
        <f>A!B110</f>
        <v>MAISON DE CLAVON</v>
      </c>
      <c r="M110" t="str">
        <f>A!H110</f>
        <v>ALIMENTATION 5.50%</v>
      </c>
    </row>
    <row r="111" spans="1:13" x14ac:dyDescent="0.3">
      <c r="A111" t="str">
        <f>IF(A!K111&lt;&gt;"",A!K111,"")</f>
        <v/>
      </c>
      <c r="B111" t="str">
        <f>A!A111</f>
        <v>A000033</v>
      </c>
      <c r="D111" t="str">
        <f>A!C111</f>
        <v>SUPP LAIT</v>
      </c>
      <c r="F111" s="128">
        <f>A!D111</f>
        <v>0.38</v>
      </c>
      <c r="G111">
        <f>A!I111</f>
        <v>10</v>
      </c>
      <c r="J111" s="128">
        <f>A!F111</f>
        <v>0.6</v>
      </c>
      <c r="L111" t="str">
        <f>A!B111</f>
        <v>S&amp;C</v>
      </c>
      <c r="M111" t="str">
        <f>A!H111</f>
        <v>SALON DE THE</v>
      </c>
    </row>
    <row r="112" spans="1:13" x14ac:dyDescent="0.3">
      <c r="A112" t="str">
        <f>IF(A!K112&lt;&gt;"",A!K112,"")</f>
        <v>3292485620355</v>
      </c>
      <c r="B112" t="str">
        <f>A!A112</f>
        <v>A000150</v>
      </c>
      <c r="D112" t="str">
        <f>A!C112</f>
        <v>SIROP ROSE</v>
      </c>
      <c r="F112" s="128">
        <f>A!D112</f>
        <v>2.89</v>
      </c>
      <c r="G112">
        <f>A!I112</f>
        <v>5.5</v>
      </c>
      <c r="J112" s="128">
        <f>A!F112</f>
        <v>6.9</v>
      </c>
      <c r="L112" t="str">
        <f>A!B112</f>
        <v>MAISON DE CLAVON</v>
      </c>
      <c r="M112" t="str">
        <f>A!H112</f>
        <v>ALIMENTATION 5.50%</v>
      </c>
    </row>
    <row r="113" spans="1:13" x14ac:dyDescent="0.3">
      <c r="A113" t="str">
        <f>IF(A!K113&lt;&gt;"",A!K113,"")</f>
        <v>3292485620270</v>
      </c>
      <c r="B113" t="str">
        <f>A!A113</f>
        <v>A000151</v>
      </c>
      <c r="D113" t="str">
        <f>A!C113</f>
        <v>SIROP CARAMEL</v>
      </c>
      <c r="F113" s="128">
        <f>A!D113</f>
        <v>2.89</v>
      </c>
      <c r="G113">
        <f>A!I113</f>
        <v>5.5</v>
      </c>
      <c r="J113" s="128">
        <f>A!F113</f>
        <v>6.9</v>
      </c>
      <c r="L113" t="str">
        <f>A!B113</f>
        <v>MAISON DE CLAVON</v>
      </c>
      <c r="M113" t="str">
        <f>A!H113</f>
        <v>ALIMENTATION 5.50%</v>
      </c>
    </row>
    <row r="114" spans="1:13" x14ac:dyDescent="0.3">
      <c r="A114" t="str">
        <f>IF(A!K114&lt;&gt;"",A!K114,"")</f>
        <v>3292485620348</v>
      </c>
      <c r="B114" t="str">
        <f>A!A114</f>
        <v>A000152</v>
      </c>
      <c r="D114" t="str">
        <f>A!C114</f>
        <v>SIROP VIOLETTE</v>
      </c>
      <c r="F114" s="128">
        <f>A!D114</f>
        <v>2.89</v>
      </c>
      <c r="G114">
        <f>A!I114</f>
        <v>5.5</v>
      </c>
      <c r="J114" s="128">
        <f>A!F114</f>
        <v>6.9</v>
      </c>
      <c r="L114" t="str">
        <f>A!B114</f>
        <v>MAISON DE CLAVON</v>
      </c>
      <c r="M114" t="str">
        <f>A!H114</f>
        <v>ALIMENTATION 5.50%</v>
      </c>
    </row>
    <row r="115" spans="1:13" x14ac:dyDescent="0.3">
      <c r="A115" t="str">
        <f>IF(A!K115&lt;&gt;"",A!K115,"")</f>
        <v>9999901101576</v>
      </c>
      <c r="B115" t="str">
        <f>A!A115</f>
        <v>A00405</v>
      </c>
      <c r="D115" t="str">
        <f>A!C115</f>
        <v>SACHET TISANE HVB</v>
      </c>
      <c r="F115" s="128">
        <f>A!D115</f>
        <v>0.28000000000000003</v>
      </c>
      <c r="G115">
        <f>A!I115</f>
        <v>5.5</v>
      </c>
      <c r="J115" s="128">
        <f>A!F115</f>
        <v>1</v>
      </c>
      <c r="L115" t="str">
        <f>A!B115</f>
        <v>S&amp;C</v>
      </c>
      <c r="M115" t="str">
        <f>A!H115</f>
        <v>ALIMENTATION 5.50%</v>
      </c>
    </row>
    <row r="116" spans="1:13" x14ac:dyDescent="0.3">
      <c r="A116" t="str">
        <f>IF(A!K116&lt;&gt;"",A!K116,"")</f>
        <v>9999901101583</v>
      </c>
      <c r="B116" t="str">
        <f>A!A116</f>
        <v>A00406</v>
      </c>
      <c r="D116" t="str">
        <f>A!C116</f>
        <v>TISANE HVB LOTx6</v>
      </c>
      <c r="F116" s="128">
        <f>A!D116</f>
        <v>1.65</v>
      </c>
      <c r="G116">
        <f>A!I116</f>
        <v>5.5</v>
      </c>
      <c r="J116" s="128">
        <f>A!F116</f>
        <v>5</v>
      </c>
      <c r="L116" t="str">
        <f>A!B116</f>
        <v>S&amp;C</v>
      </c>
      <c r="M116" t="str">
        <f>A!H116</f>
        <v>ALIMENTATION 5.50%</v>
      </c>
    </row>
    <row r="117" spans="1:13" x14ac:dyDescent="0.3">
      <c r="A117" t="str">
        <f>IF(A!K117&lt;&gt;"",A!K117,"")</f>
        <v>3045677606503</v>
      </c>
      <c r="B117" t="str">
        <f>A!A117</f>
        <v>A00409</v>
      </c>
      <c r="D117" t="str">
        <f>A!C117</f>
        <v>SOIF DE TOI</v>
      </c>
      <c r="F117" s="128">
        <f>A!D117</f>
        <v>5.95</v>
      </c>
      <c r="G117">
        <f>A!I117</f>
        <v>20</v>
      </c>
      <c r="J117" s="128">
        <f>A!F117</f>
        <v>15.9</v>
      </c>
      <c r="L117" t="str">
        <f>A!B117</f>
        <v>ANKORSTORE</v>
      </c>
      <c r="M117" t="str">
        <f>A!H117</f>
        <v>ACC/VAISSELLE</v>
      </c>
    </row>
    <row r="118" spans="1:13" x14ac:dyDescent="0.3">
      <c r="A118" t="str">
        <f>IF(A!K118&lt;&gt;"",A!K118,"")</f>
        <v>3045677606534</v>
      </c>
      <c r="B118" t="str">
        <f>A!A118</f>
        <v>A00410</v>
      </c>
      <c r="D118" t="str">
        <f>A!C118</f>
        <v>PREUVE D'AMOUR</v>
      </c>
      <c r="F118" s="128">
        <f>A!D118</f>
        <v>5.95</v>
      </c>
      <c r="G118">
        <f>A!I118</f>
        <v>20</v>
      </c>
      <c r="J118" s="128">
        <f>A!F118</f>
        <v>15.9</v>
      </c>
      <c r="L118" t="str">
        <f>A!B118</f>
        <v>ANKORSTORE</v>
      </c>
      <c r="M118" t="str">
        <f>A!H118</f>
        <v>ACC/VAISSELLE</v>
      </c>
    </row>
    <row r="119" spans="1:13" x14ac:dyDescent="0.3">
      <c r="A119" t="str">
        <f>IF(A!K119&lt;&gt;"",A!K119,"")</f>
        <v>3560467790717</v>
      </c>
      <c r="B119" t="str">
        <f>A!A119</f>
        <v>A00008</v>
      </c>
      <c r="D119" t="str">
        <f>A!C119</f>
        <v>COFFRET HVB INFUSETTES</v>
      </c>
      <c r="F119" s="128">
        <f>A!D119</f>
        <v>9.9</v>
      </c>
      <c r="G119">
        <f>A!I119</f>
        <v>5.5</v>
      </c>
      <c r="J119" s="128">
        <f>A!F119</f>
        <v>23.9</v>
      </c>
      <c r="L119" t="str">
        <f>A!B119</f>
        <v>EAST TARGET</v>
      </c>
      <c r="M119" t="str">
        <f>A!H119</f>
        <v>THE</v>
      </c>
    </row>
    <row r="120" spans="1:13" x14ac:dyDescent="0.3">
      <c r="A120" t="str">
        <f>IF(A!K120&lt;&gt;"",A!K120,"")</f>
        <v>9999901101774</v>
      </c>
      <c r="B120" t="str">
        <f>A!A120</f>
        <v>A00411</v>
      </c>
      <c r="D120" t="str">
        <f>A!C120</f>
        <v>RAIS.SAUTERN 50G</v>
      </c>
      <c r="F120" s="128">
        <f>A!D120</f>
        <v>1.21</v>
      </c>
      <c r="G120">
        <f>A!I120</f>
        <v>5.5</v>
      </c>
      <c r="J120" s="128">
        <f>A!F120</f>
        <v>2.95</v>
      </c>
      <c r="L120" t="str">
        <f>A!B120</f>
        <v>GUINGUET</v>
      </c>
      <c r="M120" t="str">
        <f>A!H120</f>
        <v>ALIMENTATION 5.50%</v>
      </c>
    </row>
    <row r="121" spans="1:13" x14ac:dyDescent="0.3">
      <c r="A121" t="str">
        <f>IF(A!K121&lt;&gt;"",A!K121,"")</f>
        <v>9999001000298</v>
      </c>
      <c r="B121" t="str">
        <f>A!A121</f>
        <v>A000066</v>
      </c>
      <c r="D121" t="str">
        <f>A!C121</f>
        <v>GRAINS NETTOYANT DEGRAISSANT  MEULE</v>
      </c>
      <c r="F121" s="128">
        <f>A!D121</f>
        <v>2.36</v>
      </c>
      <c r="G121">
        <f>A!I121</f>
        <v>20</v>
      </c>
      <c r="J121" s="128">
        <f>A!F121</f>
        <v>5.9</v>
      </c>
      <c r="L121" t="str">
        <f>A!B121</f>
        <v>AMAZON</v>
      </c>
      <c r="M121" t="str">
        <f>A!H121</f>
        <v>ACC/VAISSELLE</v>
      </c>
    </row>
    <row r="122" spans="1:13" x14ac:dyDescent="0.3">
      <c r="A122" t="str">
        <f>IF(A!K122&lt;&gt;"",A!K122,"")</f>
        <v>9999000000145</v>
      </c>
      <c r="B122" t="str">
        <f>A!A122</f>
        <v>A000012</v>
      </c>
      <c r="D122" t="str">
        <f>A!C122</f>
        <v>NETT. DEGRAISSANT 28G</v>
      </c>
      <c r="F122" s="128">
        <f>A!D122</f>
        <v>2.36</v>
      </c>
      <c r="G122">
        <f>A!I122</f>
        <v>20</v>
      </c>
      <c r="J122" s="128">
        <f>A!F122</f>
        <v>5.9</v>
      </c>
      <c r="L122" t="str">
        <f>A!B122</f>
        <v>AMAZON</v>
      </c>
      <c r="M122" t="str">
        <f>A!H122</f>
        <v>ACC/VAISSELLE</v>
      </c>
    </row>
    <row r="123" spans="1:13" x14ac:dyDescent="0.3">
      <c r="A123" t="str">
        <f>IF(A!K123&lt;&gt;"",A!K123,"")</f>
        <v>3045677605841</v>
      </c>
      <c r="B123" t="str">
        <f>A!A123</f>
        <v>A000081</v>
      </c>
      <c r="D123" t="str">
        <f>A!C123</f>
        <v>UN CALIN SINON RIEN</v>
      </c>
      <c r="F123" s="128">
        <f>A!D123</f>
        <v>5.95</v>
      </c>
      <c r="G123">
        <f>A!I123</f>
        <v>20</v>
      </c>
      <c r="J123" s="128">
        <f>A!F123</f>
        <v>15.9</v>
      </c>
      <c r="L123" t="str">
        <f>A!B123</f>
        <v>ANKORSTORE</v>
      </c>
      <c r="M123" t="str">
        <f>A!H123</f>
        <v>ACC/VAISSELLE</v>
      </c>
    </row>
    <row r="124" spans="1:13" x14ac:dyDescent="0.3">
      <c r="A124" t="str">
        <f>IF(A!K124&lt;&gt;"",A!K124,"")</f>
        <v>9999001000366</v>
      </c>
      <c r="B124" t="str">
        <f>A!A124</f>
        <v>A000082</v>
      </c>
      <c r="D124" t="str">
        <f>A!C124</f>
        <v>PREUVE D'AMOUR BetG</v>
      </c>
      <c r="F124" s="128">
        <f>A!D124</f>
        <v>5.95</v>
      </c>
      <c r="G124">
        <f>A!I124</f>
        <v>20</v>
      </c>
      <c r="J124" s="128">
        <f>A!F124</f>
        <v>15.9</v>
      </c>
      <c r="L124" t="str">
        <f>A!B124</f>
        <v>ANKORSTORE</v>
      </c>
      <c r="M124" t="str">
        <f>A!H124</f>
        <v>ACC/VAISSELLE</v>
      </c>
    </row>
    <row r="125" spans="1:13" x14ac:dyDescent="0.3">
      <c r="A125" t="str">
        <f>IF(A!K125&lt;&gt;"",A!K125,"")</f>
        <v>9999001000373</v>
      </c>
      <c r="B125" t="str">
        <f>A!A125</f>
        <v>A000083</v>
      </c>
      <c r="D125" t="str">
        <f>A!C125</f>
        <v>SOIF DE TOI BetG</v>
      </c>
      <c r="F125" s="128">
        <f>A!D125</f>
        <v>5.95</v>
      </c>
      <c r="G125">
        <f>A!I125</f>
        <v>20</v>
      </c>
      <c r="J125" s="128">
        <f>A!F125</f>
        <v>15.9</v>
      </c>
      <c r="L125" t="str">
        <f>A!B125</f>
        <v>ANKORSTORE</v>
      </c>
      <c r="M125" t="str">
        <f>A!H125</f>
        <v>ACC/VAISSELLE</v>
      </c>
    </row>
    <row r="126" spans="1:13" x14ac:dyDescent="0.3">
      <c r="A126" t="str">
        <f>IF(A!K126&lt;&gt;"",A!K126,"")</f>
        <v/>
      </c>
      <c r="B126" t="str">
        <f>A!A126</f>
        <v>SOIF</v>
      </c>
      <c r="D126" t="str">
        <f>A!C126</f>
        <v>DRAEGLER SOIF DE MUG</v>
      </c>
      <c r="F126" s="128">
        <f>A!D126</f>
        <v>5.95</v>
      </c>
      <c r="G126">
        <f>A!I126</f>
        <v>20</v>
      </c>
      <c r="J126" s="128">
        <f>A!F126</f>
        <v>15.9</v>
      </c>
      <c r="L126" t="str">
        <f>A!B126</f>
        <v>ANKORSTORE</v>
      </c>
      <c r="M126" t="str">
        <f>A!H126</f>
        <v>ACC/VAISSELLE</v>
      </c>
    </row>
    <row r="127" spans="1:13" x14ac:dyDescent="0.3">
      <c r="A127" t="str">
        <f>IF(A!K127&lt;&gt;"",A!K127,"")</f>
        <v/>
      </c>
      <c r="B127" t="str">
        <f>A!A127</f>
        <v>PREUVE</v>
      </c>
      <c r="D127" t="str">
        <f>A!C127</f>
        <v>DRAEGLER PREUVE D'AMOUR MUG</v>
      </c>
      <c r="F127" s="128">
        <f>A!D127</f>
        <v>5.95</v>
      </c>
      <c r="G127">
        <f>A!I127</f>
        <v>20</v>
      </c>
      <c r="J127" s="128">
        <f>A!F127</f>
        <v>15.9</v>
      </c>
      <c r="L127" t="str">
        <f>A!B127</f>
        <v>ANKORSTORE</v>
      </c>
      <c r="M127" t="str">
        <f>A!H127</f>
        <v>ACC/VAISSELLE</v>
      </c>
    </row>
    <row r="128" spans="1:13" x14ac:dyDescent="0.3">
      <c r="A128" t="str">
        <f>IF(A!K128&lt;&gt;"",A!K128,"")</f>
        <v/>
      </c>
      <c r="B128" t="str">
        <f>A!A128</f>
        <v>CALIN</v>
      </c>
      <c r="D128" t="str">
        <f>A!C128</f>
        <v>DRAEGLER UN CALIN SINON RIEN MUG</v>
      </c>
      <c r="F128" s="128">
        <f>A!D128</f>
        <v>5.95</v>
      </c>
      <c r="G128">
        <f>A!I128</f>
        <v>20</v>
      </c>
      <c r="J128" s="128">
        <f>A!F128</f>
        <v>15.9</v>
      </c>
      <c r="L128" t="str">
        <f>A!B128</f>
        <v>ANKORSTORE</v>
      </c>
      <c r="M128" t="str">
        <f>A!H128</f>
        <v>ACC/VAISSELLE</v>
      </c>
    </row>
    <row r="129" spans="1:13" x14ac:dyDescent="0.3">
      <c r="A129" t="str">
        <f>IF(A!K129&lt;&gt;"",A!K129,"")</f>
        <v/>
      </c>
      <c r="B129" t="str">
        <f>A!A129</f>
        <v>PAUSE</v>
      </c>
      <c r="D129" t="str">
        <f>A!C129</f>
        <v>MUG CADEAU PAUSE CAFE</v>
      </c>
      <c r="F129" s="128">
        <f>A!D129</f>
        <v>6.75</v>
      </c>
      <c r="G129">
        <f>A!I129</f>
        <v>20</v>
      </c>
      <c r="J129" s="128">
        <f>A!F129</f>
        <v>17.899999999999999</v>
      </c>
      <c r="L129" t="str">
        <f>A!B129</f>
        <v>ANKORSTORE</v>
      </c>
      <c r="M129" t="str">
        <f>A!H129</f>
        <v>ACC/VAISSELLE</v>
      </c>
    </row>
    <row r="130" spans="1:13" x14ac:dyDescent="0.3">
      <c r="A130" t="str">
        <f>IF(A!K130&lt;&gt;"",A!K130,"")</f>
        <v/>
      </c>
      <c r="B130" t="str">
        <f>A!A130</f>
        <v>COUPDE</v>
      </c>
      <c r="D130" t="str">
        <f>A!C130</f>
        <v>MUG CADEAU COUP DE CŒUR</v>
      </c>
      <c r="F130" s="128">
        <f>A!D130</f>
        <v>6.75</v>
      </c>
      <c r="G130">
        <f>A!I130</f>
        <v>20</v>
      </c>
      <c r="J130" s="128">
        <f>A!F130</f>
        <v>17.899999999999999</v>
      </c>
      <c r="L130" t="str">
        <f>A!B130</f>
        <v>ANKORSTORE</v>
      </c>
      <c r="M130" t="str">
        <f>A!H130</f>
        <v>ACC/VAISSELLE</v>
      </c>
    </row>
    <row r="131" spans="1:13" x14ac:dyDescent="0.3">
      <c r="A131" t="str">
        <f>IF(A!K131&lt;&gt;"",A!K131,"")</f>
        <v/>
      </c>
      <c r="B131" t="str">
        <f>A!A131</f>
        <v>DOSE</v>
      </c>
      <c r="D131" t="str">
        <f>A!C131</f>
        <v>MUG CADEAU DOSE D'MOUR</v>
      </c>
      <c r="F131" s="128">
        <f>A!D131</f>
        <v>6.75</v>
      </c>
      <c r="G131">
        <f>A!I131</f>
        <v>20</v>
      </c>
      <c r="J131" s="128">
        <f>A!F131</f>
        <v>17.899999999999999</v>
      </c>
      <c r="L131" t="str">
        <f>A!B131</f>
        <v>ANKORSTORE</v>
      </c>
      <c r="M131" t="str">
        <f>A!H131</f>
        <v>ACC/VAISSELLE</v>
      </c>
    </row>
    <row r="132" spans="1:13" x14ac:dyDescent="0.3">
      <c r="A132" t="str">
        <f>IF(A!K132&lt;&gt;"",A!K132,"")</f>
        <v>9999901101736</v>
      </c>
      <c r="B132" t="str">
        <f>A!A132</f>
        <v>STVAL</v>
      </c>
      <c r="D132" t="str">
        <f>A!C132</f>
        <v>QUICKAS SAINT-VALENTIN</v>
      </c>
      <c r="F132" s="128">
        <f>A!D132</f>
        <v>3.2</v>
      </c>
      <c r="G132">
        <f>A!I132</f>
        <v>20</v>
      </c>
      <c r="J132" s="128">
        <f>A!F132</f>
        <v>9.9</v>
      </c>
      <c r="L132" t="str">
        <f>A!B132</f>
        <v>ANKORSTORE</v>
      </c>
      <c r="M132" t="str">
        <f>A!H132</f>
        <v>ACC/VAISSELLE</v>
      </c>
    </row>
    <row r="133" spans="1:13" x14ac:dyDescent="0.3">
      <c r="A133" t="str">
        <f>IF(A!K133&lt;&gt;"",A!K133,"")</f>
        <v/>
      </c>
      <c r="B133" t="str">
        <f>A!A133</f>
        <v>STVAL X2</v>
      </c>
      <c r="D133" t="str">
        <f>A!C133</f>
        <v>QUICKAS SAINT-VALENTIN DUO</v>
      </c>
      <c r="F133" s="128">
        <f>A!D133</f>
        <v>6.4</v>
      </c>
      <c r="G133">
        <f>A!I133</f>
        <v>20</v>
      </c>
      <c r="J133" s="128">
        <f>A!F133</f>
        <v>17.899999999999999</v>
      </c>
      <c r="L133" t="str">
        <f>A!B133</f>
        <v>ANKORSTORE</v>
      </c>
      <c r="M133" t="str">
        <f>A!H133</f>
        <v>ACC/VAISSELLE</v>
      </c>
    </row>
    <row r="134" spans="1:13" x14ac:dyDescent="0.3">
      <c r="A134" t="str">
        <f>IF(A!K134&lt;&gt;"",A!K134,"")</f>
        <v>30086944</v>
      </c>
      <c r="B134" t="str">
        <f>A!A134</f>
        <v>A00045</v>
      </c>
      <c r="D134" t="str">
        <f>A!C134</f>
        <v>SUCETTE A L'ANCIENNE BERNIER</v>
      </c>
      <c r="F134" s="128">
        <f>A!D134</f>
        <v>0.27</v>
      </c>
      <c r="G134">
        <f>A!I134</f>
        <v>20</v>
      </c>
      <c r="J134" s="128">
        <f>A!F134</f>
        <v>0.9</v>
      </c>
      <c r="L134" t="str">
        <f>A!B134</f>
        <v>BERNIER</v>
      </c>
      <c r="M134" t="str">
        <f>A!H134</f>
        <v>ALIMENTATION 20%</v>
      </c>
    </row>
    <row r="135" spans="1:13" x14ac:dyDescent="0.3">
      <c r="A135" t="str">
        <f>IF(A!K135&lt;&gt;"",A!K135,"")</f>
        <v>3770012829292</v>
      </c>
      <c r="B135" t="str">
        <f>A!A135</f>
        <v>A00200</v>
      </c>
      <c r="D135" t="str">
        <f>A!C135</f>
        <v>BIJIN SACHET BILLES CERAMIQUE</v>
      </c>
      <c r="F135" s="128">
        <f>A!D135</f>
        <v>4.9000000000000004</v>
      </c>
      <c r="G135">
        <f>A!I135</f>
        <v>20</v>
      </c>
      <c r="J135" s="128">
        <f>A!F135</f>
        <v>12.9</v>
      </c>
      <c r="L135" t="str">
        <f>A!B135</f>
        <v>BIJIN</v>
      </c>
      <c r="M135" t="str">
        <f>A!H135</f>
        <v>ACC/VAISSELLE</v>
      </c>
    </row>
    <row r="136" spans="1:13" x14ac:dyDescent="0.3">
      <c r="A136" t="str">
        <f>IF(A!K136&lt;&gt;"",A!K136,"")</f>
        <v>3770012829339</v>
      </c>
      <c r="B136" t="str">
        <f>A!A136</f>
        <v>A00201</v>
      </c>
      <c r="D136" t="str">
        <f>A!C136</f>
        <v>BIJIN BATON CHARBON ACTIF</v>
      </c>
      <c r="F136" s="128">
        <f>A!D136</f>
        <v>4.87</v>
      </c>
      <c r="G136">
        <f>A!I136</f>
        <v>20</v>
      </c>
      <c r="J136" s="128">
        <f>A!F136</f>
        <v>12.9</v>
      </c>
      <c r="L136" t="str">
        <f>A!B136</f>
        <v>BIJIN</v>
      </c>
      <c r="M136" t="str">
        <f>A!H136</f>
        <v>ACC/VAISSELLE</v>
      </c>
    </row>
    <row r="137" spans="1:13" x14ac:dyDescent="0.3">
      <c r="A137" t="str">
        <f>IF(A!K137&lt;&gt;"",A!K137,"")</f>
        <v>3770012829520</v>
      </c>
      <c r="B137" t="str">
        <f>A!A137</f>
        <v>A00202</v>
      </c>
      <c r="D137" t="str">
        <f>A!C137</f>
        <v>BIJIN BOITE 2 SACHETS CHARBON ACTIF</v>
      </c>
      <c r="F137" s="128">
        <f>A!D137</f>
        <v>3.9</v>
      </c>
      <c r="G137">
        <f>A!I137</f>
        <v>20</v>
      </c>
      <c r="J137" s="128">
        <f>A!F137</f>
        <v>13.9</v>
      </c>
      <c r="L137" t="str">
        <f>A!B137</f>
        <v>BIJIN</v>
      </c>
      <c r="M137" t="str">
        <f>A!H137</f>
        <v>ACC/VAISSELLE</v>
      </c>
    </row>
    <row r="138" spans="1:13" x14ac:dyDescent="0.3">
      <c r="A138" t="str">
        <f>IF(A!K138&lt;&gt;"",A!K138,"")</f>
        <v>4033051031705</v>
      </c>
      <c r="B138" t="str">
        <f>A!A138</f>
        <v>A00251</v>
      </c>
      <c r="D138" t="str">
        <f>A!C138</f>
        <v>BOITE A CAFE COFFEE BEAN RONDE 500</v>
      </c>
      <c r="F138" s="128">
        <f>A!D138</f>
        <v>4.0999999999999996</v>
      </c>
      <c r="G138">
        <f>A!I138</f>
        <v>20</v>
      </c>
      <c r="J138" s="128">
        <f>A!F138</f>
        <v>12.9</v>
      </c>
      <c r="L138" t="str">
        <f>A!B138</f>
        <v>BOITEENFER</v>
      </c>
      <c r="M138" t="str">
        <f>A!H138</f>
        <v>ACC/VAISSELLE</v>
      </c>
    </row>
    <row r="139" spans="1:13" x14ac:dyDescent="0.3">
      <c r="A139" t="str">
        <f>IF(A!K139&lt;&gt;"",A!K139,"")</f>
        <v>4033051031712</v>
      </c>
      <c r="B139" t="str">
        <f>A!A139</f>
        <v>A00252</v>
      </c>
      <c r="D139" t="str">
        <f>A!C139</f>
        <v>BOITE A CAFE COFFE BEAN RECT 250G</v>
      </c>
      <c r="F139" s="128">
        <f>A!D139</f>
        <v>3.45</v>
      </c>
      <c r="G139">
        <f>A!I139</f>
        <v>20</v>
      </c>
      <c r="J139" s="128">
        <f>A!F139</f>
        <v>9.9</v>
      </c>
      <c r="L139" t="str">
        <f>A!B139</f>
        <v>BOITEENFER</v>
      </c>
      <c r="M139" t="str">
        <f>A!H139</f>
        <v>ACC/VAISSELLE</v>
      </c>
    </row>
    <row r="140" spans="1:13" x14ac:dyDescent="0.3">
      <c r="A140" t="str">
        <f>IF(A!K140&lt;&gt;"",A!K140,"")</f>
        <v>5011188015217</v>
      </c>
      <c r="B140" t="str">
        <f>A!A140</f>
        <v>A00278</v>
      </c>
      <c r="D140" t="str">
        <f>A!C140</f>
        <v>BOITE A CAFE ITALIAN 500G</v>
      </c>
      <c r="F140" s="128">
        <f>A!D140</f>
        <v>4.0999999999999996</v>
      </c>
      <c r="G140">
        <f>A!I140</f>
        <v>20</v>
      </c>
      <c r="J140" s="128">
        <f>A!F140</f>
        <v>12.9</v>
      </c>
      <c r="L140" t="str">
        <f>A!B140</f>
        <v>BOITEENFER</v>
      </c>
      <c r="M140" t="str">
        <f>A!H140</f>
        <v>ACC/VAISSELLE</v>
      </c>
    </row>
    <row r="141" spans="1:13" x14ac:dyDescent="0.3">
      <c r="A141" t="str">
        <f>IF(A!K141&lt;&gt;"",A!K141,"")</f>
        <v>5011188083360</v>
      </c>
      <c r="B141" t="str">
        <f>A!A141</f>
        <v>A00279</v>
      </c>
      <c r="D141" t="str">
        <f>A!C141</f>
        <v>BOITE A CAFE MACCHIATO RECT 500G</v>
      </c>
      <c r="F141" s="128">
        <f>A!D141</f>
        <v>4.0999999999999996</v>
      </c>
      <c r="G141">
        <f>A!I141</f>
        <v>20</v>
      </c>
      <c r="J141" s="128">
        <f>A!F141</f>
        <v>12.9</v>
      </c>
      <c r="L141" t="str">
        <f>A!B141</f>
        <v>BOITEENFER</v>
      </c>
      <c r="M141" t="str">
        <f>A!H141</f>
        <v>ACC/VAISSELLE</v>
      </c>
    </row>
    <row r="142" spans="1:13" x14ac:dyDescent="0.3">
      <c r="A142" t="str">
        <f>IF(A!K142&lt;&gt;"",A!K142,"")</f>
        <v>9999901101675</v>
      </c>
      <c r="B142" t="str">
        <f>A!A142</f>
        <v>A00292</v>
      </c>
      <c r="D142" t="str">
        <f>A!C142</f>
        <v>BOITE A THE KLIMT BAISER</v>
      </c>
      <c r="F142" s="128">
        <f>A!D142</f>
        <v>2.2000000000000002</v>
      </c>
      <c r="G142">
        <f>A!I142</f>
        <v>20</v>
      </c>
      <c r="J142" s="128">
        <f>A!F142</f>
        <v>9.9</v>
      </c>
      <c r="L142" t="str">
        <f>A!B142</f>
        <v>BOITEENFER</v>
      </c>
      <c r="M142" t="str">
        <f>A!H142</f>
        <v>ACC/VAISSELLE</v>
      </c>
    </row>
    <row r="143" spans="1:13" x14ac:dyDescent="0.3">
      <c r="A143" t="str">
        <f>IF(A!K143&lt;&gt;"",A!K143,"")</f>
        <v>9999901101682</v>
      </c>
      <c r="B143" t="str">
        <f>A!A143</f>
        <v>A00293</v>
      </c>
      <c r="D143" t="str">
        <f>A!C143</f>
        <v>BOITE A THE KLIMT VIRGIN</v>
      </c>
      <c r="F143" s="128">
        <f>A!D143</f>
        <v>2.2000000000000002</v>
      </c>
      <c r="G143">
        <f>A!I143</f>
        <v>20</v>
      </c>
      <c r="J143" s="128">
        <f>A!F143</f>
        <v>9.9</v>
      </c>
      <c r="L143" t="str">
        <f>A!B143</f>
        <v>BOITEENFER</v>
      </c>
      <c r="M143" t="str">
        <f>A!H143</f>
        <v>ACC/VAISSELLE</v>
      </c>
    </row>
    <row r="144" spans="1:13" x14ac:dyDescent="0.3">
      <c r="A144" t="str">
        <f>IF(A!K144&lt;&gt;"",A!K144,"")</f>
        <v/>
      </c>
      <c r="B144" t="str">
        <f>A!A144</f>
        <v>A00294</v>
      </c>
      <c r="D144" t="str">
        <f>A!C144</f>
        <v>BOITE A THE CHAT NOIR</v>
      </c>
      <c r="F144" s="128">
        <f>A!D144</f>
        <v>2.2000000000000002</v>
      </c>
      <c r="G144">
        <f>A!I144</f>
        <v>20</v>
      </c>
      <c r="J144" s="128">
        <f>A!F144</f>
        <v>9.9</v>
      </c>
      <c r="L144" t="str">
        <f>A!B144</f>
        <v>BOITEENFER</v>
      </c>
      <c r="M144" t="str">
        <f>A!H144</f>
        <v>ACC/VAISSELLE</v>
      </c>
    </row>
    <row r="145" spans="1:13" x14ac:dyDescent="0.3">
      <c r="A145" t="str">
        <f>IF(A!K145&lt;&gt;"",A!K145,"")</f>
        <v/>
      </c>
      <c r="B145" t="str">
        <f>A!A145</f>
        <v>A00320</v>
      </c>
      <c r="D145" t="str">
        <f>A!C145</f>
        <v>BOITE A CAFE CHAT NOIR RECT 500G</v>
      </c>
      <c r="F145" s="128">
        <f>A!D145</f>
        <v>4.6500000000000004</v>
      </c>
      <c r="G145">
        <f>A!I145</f>
        <v>20</v>
      </c>
      <c r="J145" s="128">
        <f>A!F145</f>
        <v>8.9</v>
      </c>
      <c r="L145" t="str">
        <f>A!B145</f>
        <v>BOITEENFER</v>
      </c>
      <c r="M145" t="str">
        <f>A!H145</f>
        <v>ACC/VAISSELLE</v>
      </c>
    </row>
    <row r="146" spans="1:13" x14ac:dyDescent="0.3">
      <c r="A146" t="str">
        <f>IF(A!K146&lt;&gt;"",A!K146,"")</f>
        <v>3380256326589</v>
      </c>
      <c r="B146" t="str">
        <f>A!A146</f>
        <v>A00417</v>
      </c>
      <c r="D146" t="str">
        <f>A!C146</f>
        <v>MIEL RONCE</v>
      </c>
      <c r="F146" s="128">
        <f>A!D146</f>
        <v>5.31</v>
      </c>
      <c r="G146">
        <f>A!I146</f>
        <v>5.5</v>
      </c>
      <c r="J146" s="128">
        <f>A!F146</f>
        <v>11.9</v>
      </c>
      <c r="L146" t="str">
        <f>A!B146</f>
        <v>BUTIMIEL</v>
      </c>
      <c r="M146" t="str">
        <f>A!H146</f>
        <v>ALIMENTATION 5.50%</v>
      </c>
    </row>
    <row r="147" spans="1:13" x14ac:dyDescent="0.3">
      <c r="A147" t="str">
        <f>IF(A!K147&lt;&gt;"",A!K147,"")</f>
        <v>3380256475867</v>
      </c>
      <c r="B147" t="str">
        <f>A!A147</f>
        <v>A00418</v>
      </c>
      <c r="D147" t="str">
        <f>A!C147</f>
        <v>MIEL PISSENLIT</v>
      </c>
      <c r="F147" s="128">
        <f>A!D147</f>
        <v>3.96</v>
      </c>
      <c r="G147">
        <f>A!I147</f>
        <v>5.5</v>
      </c>
      <c r="J147" s="128">
        <f>A!F147</f>
        <v>8.9</v>
      </c>
      <c r="L147" t="str">
        <f>A!B147</f>
        <v>BUTIMIEL</v>
      </c>
      <c r="M147" t="str">
        <f>A!H147</f>
        <v>ALIMENTATION 5.50%</v>
      </c>
    </row>
    <row r="148" spans="1:13" x14ac:dyDescent="0.3">
      <c r="A148" t="str">
        <f>IF(A!K148&lt;&gt;"",A!K148,"")</f>
        <v>3380250125027</v>
      </c>
      <c r="B148" t="str">
        <f>A!A148</f>
        <v>A00419</v>
      </c>
      <c r="D148" t="str">
        <f>A!C148</f>
        <v>MIEL ETE</v>
      </c>
      <c r="F148" s="128">
        <f>A!D148</f>
        <v>3.29</v>
      </c>
      <c r="G148">
        <f>A!I148</f>
        <v>5.5</v>
      </c>
      <c r="J148" s="128">
        <f>A!F148</f>
        <v>7.5</v>
      </c>
      <c r="L148" t="str">
        <f>A!B148</f>
        <v>BUTIMIEL</v>
      </c>
      <c r="M148" t="str">
        <f>A!H148</f>
        <v>ALIMENTATION 5.50%</v>
      </c>
    </row>
    <row r="149" spans="1:13" x14ac:dyDescent="0.3">
      <c r="A149" t="str">
        <f>IF(A!K149&lt;&gt;"",A!K149,"")</f>
        <v>3380250000010</v>
      </c>
      <c r="B149" t="str">
        <f>A!A149</f>
        <v>A00046</v>
      </c>
      <c r="D149" t="str">
        <f>A!C149</f>
        <v>LMQ BOITE SUCRE SABLÉS</v>
      </c>
      <c r="F149" s="128">
        <f>A!D149</f>
        <v>6.44</v>
      </c>
      <c r="G149">
        <f>A!I149</f>
        <v>5.5</v>
      </c>
      <c r="J149" s="128">
        <f>A!F149</f>
        <v>9.9</v>
      </c>
      <c r="L149" t="str">
        <f>A!B149</f>
        <v>BUTIMIEL</v>
      </c>
      <c r="M149" t="str">
        <f>A!H149</f>
        <v>ALIMENTATION 5.50%</v>
      </c>
    </row>
    <row r="150" spans="1:13" x14ac:dyDescent="0.3">
      <c r="A150" t="str">
        <f>IF(A!K150&lt;&gt;"",A!K150,"")</f>
        <v>3380250000089</v>
      </c>
      <c r="B150" t="str">
        <f>A!A150</f>
        <v>A00047</v>
      </c>
      <c r="D150" t="str">
        <f>A!C150</f>
        <v>MIEL LAVANDE</v>
      </c>
      <c r="F150" s="128">
        <f>A!D150</f>
        <v>5.5</v>
      </c>
      <c r="G150">
        <f>A!I150</f>
        <v>5.5</v>
      </c>
      <c r="J150" s="128">
        <f>A!F150</f>
        <v>12.1</v>
      </c>
      <c r="L150" t="str">
        <f>A!B150</f>
        <v>BUTIMIEL</v>
      </c>
      <c r="M150" t="str">
        <f>A!H150</f>
        <v>ALIMENTATION 5.50%</v>
      </c>
    </row>
    <row r="151" spans="1:13" x14ac:dyDescent="0.3">
      <c r="A151" t="str">
        <f>IF(A!K151&lt;&gt;"",A!K151,"")</f>
        <v>3380250125010</v>
      </c>
      <c r="B151" t="str">
        <f>A!A151</f>
        <v>A00048</v>
      </c>
      <c r="D151" t="str">
        <f>A!C151</f>
        <v>MIEL PRINTEMPS</v>
      </c>
      <c r="F151" s="128">
        <f>A!D151</f>
        <v>3.39</v>
      </c>
      <c r="G151">
        <f>A!I151</f>
        <v>5.5</v>
      </c>
      <c r="J151" s="128">
        <f>A!F151</f>
        <v>7.9</v>
      </c>
      <c r="L151" t="str">
        <f>A!B151</f>
        <v>BUTIMIEL</v>
      </c>
      <c r="M151" t="str">
        <f>A!H151</f>
        <v>ALIMENTATION 5.50%</v>
      </c>
    </row>
    <row r="152" spans="1:13" x14ac:dyDescent="0.3">
      <c r="A152" t="str">
        <f>IF(A!K152&lt;&gt;"",A!K152,"")</f>
        <v>3380250125041</v>
      </c>
      <c r="B152" t="str">
        <f>A!A152</f>
        <v>A00049</v>
      </c>
      <c r="D152" t="str">
        <f>A!C152</f>
        <v>MIEL ACACIA</v>
      </c>
      <c r="F152" s="128">
        <f>A!D152</f>
        <v>4.83</v>
      </c>
      <c r="G152">
        <f>A!I152</f>
        <v>5.5</v>
      </c>
      <c r="J152" s="128">
        <f>A!F152</f>
        <v>10.7</v>
      </c>
      <c r="L152" t="str">
        <f>A!B152</f>
        <v>BUTIMIEL</v>
      </c>
      <c r="M152" t="str">
        <f>A!H152</f>
        <v>ALIMENTATION 5.50%</v>
      </c>
    </row>
    <row r="153" spans="1:13" x14ac:dyDescent="0.3">
      <c r="A153" t="str">
        <f>IF(A!K153&lt;&gt;"",A!K153,"")</f>
        <v>3380250125133</v>
      </c>
      <c r="B153" t="str">
        <f>A!A153</f>
        <v>A00050</v>
      </c>
      <c r="D153" t="str">
        <f>A!C153</f>
        <v>MIEL SAPIN</v>
      </c>
      <c r="F153" s="128">
        <f>A!D153</f>
        <v>6.18</v>
      </c>
      <c r="G153">
        <f>A!I153</f>
        <v>5.5</v>
      </c>
      <c r="J153" s="128">
        <f>A!F153</f>
        <v>13.5</v>
      </c>
      <c r="L153" t="str">
        <f>A!B153</f>
        <v>BUTIMIEL</v>
      </c>
      <c r="M153" t="str">
        <f>A!H153</f>
        <v>ALIMENTATION 5.50%</v>
      </c>
    </row>
    <row r="154" spans="1:13" x14ac:dyDescent="0.3">
      <c r="A154" t="str">
        <f>IF(A!K154&lt;&gt;"",A!K154,"")</f>
        <v>3380250125515</v>
      </c>
      <c r="B154" t="str">
        <f>A!A154</f>
        <v>A00051</v>
      </c>
      <c r="D154" t="str">
        <f>A!C154</f>
        <v>MIEL MONTAGNE</v>
      </c>
      <c r="F154" s="128">
        <f>A!D154</f>
        <v>4.2699999999999996</v>
      </c>
      <c r="G154">
        <f>A!I154</f>
        <v>5.5</v>
      </c>
      <c r="J154" s="128">
        <f>A!F154</f>
        <v>9.9</v>
      </c>
      <c r="L154" t="str">
        <f>A!B154</f>
        <v>BUTIMIEL</v>
      </c>
      <c r="M154" t="str">
        <f>A!H154</f>
        <v>ALIMENTATION 5.50%</v>
      </c>
    </row>
    <row r="155" spans="1:13" x14ac:dyDescent="0.3">
      <c r="A155" t="str">
        <f>IF(A!K155&lt;&gt;"",A!K155,"")</f>
        <v>3380250505027</v>
      </c>
      <c r="B155" t="str">
        <f>A!A155</f>
        <v>A00052</v>
      </c>
      <c r="D155" t="str">
        <f>A!C155</f>
        <v>VINAIGRE DE MIEL BUTIMIEL</v>
      </c>
      <c r="F155" s="128">
        <f>A!D155</f>
        <v>4.93</v>
      </c>
      <c r="G155">
        <f>A!I155</f>
        <v>5.5</v>
      </c>
      <c r="J155" s="128">
        <f>A!F155</f>
        <v>10.9</v>
      </c>
      <c r="L155" t="str">
        <f>A!B155</f>
        <v>BUTIMIEL</v>
      </c>
      <c r="M155" t="str">
        <f>A!H155</f>
        <v>ALIMENTATION 5.50%</v>
      </c>
    </row>
    <row r="156" spans="1:13" x14ac:dyDescent="0.3">
      <c r="A156" t="str">
        <f>IF(A!K156&lt;&gt;"",A!K156,"")</f>
        <v>3380250712517</v>
      </c>
      <c r="B156" t="str">
        <f>A!A156</f>
        <v>A00053</v>
      </c>
      <c r="D156" t="str">
        <f>A!C156</f>
        <v>BUTIMIEL CROQUANT AU MIEL ORANGE</v>
      </c>
      <c r="F156" s="128">
        <f>A!D156</f>
        <v>3.08</v>
      </c>
      <c r="G156">
        <f>A!I156</f>
        <v>5.5</v>
      </c>
      <c r="J156" s="128">
        <f>A!F156</f>
        <v>6.9</v>
      </c>
      <c r="L156" t="str">
        <f>A!B156</f>
        <v>BUTIMIEL</v>
      </c>
      <c r="M156" t="str">
        <f>A!H156</f>
        <v>ALIMENTATION 5.50%</v>
      </c>
    </row>
    <row r="157" spans="1:13" x14ac:dyDescent="0.3">
      <c r="A157" t="str">
        <f>IF(A!K157&lt;&gt;"",A!K157,"")</f>
        <v>3380250720024</v>
      </c>
      <c r="B157" t="str">
        <f>A!A157</f>
        <v>A00054</v>
      </c>
      <c r="D157" t="str">
        <f>A!C157</f>
        <v xml:space="preserve">BUTIMIEL CROQUANT AU MIEL </v>
      </c>
      <c r="F157" s="128">
        <f>A!D157</f>
        <v>2.82</v>
      </c>
      <c r="G157">
        <f>A!I157</f>
        <v>5.5</v>
      </c>
      <c r="J157" s="128">
        <f>A!F157</f>
        <v>6.9</v>
      </c>
      <c r="L157" t="str">
        <f>A!B157</f>
        <v>BUTIMIEL</v>
      </c>
      <c r="M157" t="str">
        <f>A!H157</f>
        <v>ALIMENTATION 5.50%</v>
      </c>
    </row>
    <row r="158" spans="1:13" x14ac:dyDescent="0.3">
      <c r="A158" t="str">
        <f>IF(A!K158&lt;&gt;"",A!K158,"")</f>
        <v>3380251111111</v>
      </c>
      <c r="B158" t="str">
        <f>A!A158</f>
        <v>A00055</v>
      </c>
      <c r="D158" t="str">
        <f>A!C158</f>
        <v>LMQ SABLÉS CHOC GENTIANE</v>
      </c>
      <c r="F158" s="128">
        <f>A!D158</f>
        <v>3.17</v>
      </c>
      <c r="G158">
        <f>A!I158</f>
        <v>5.5</v>
      </c>
      <c r="J158" s="128">
        <f>A!F158</f>
        <v>7.9</v>
      </c>
      <c r="L158" t="str">
        <f>A!B158</f>
        <v>BUTIMIEL</v>
      </c>
      <c r="M158" t="str">
        <f>A!H158</f>
        <v>ALIMENTATION 5.50%</v>
      </c>
    </row>
    <row r="159" spans="1:13" x14ac:dyDescent="0.3">
      <c r="A159" t="str">
        <f>IF(A!K159&lt;&gt;"",A!K159,"")</f>
        <v>3380251111128</v>
      </c>
      <c r="B159" t="str">
        <f>A!A159</f>
        <v>A00056</v>
      </c>
      <c r="D159" t="str">
        <f>A!C159</f>
        <v>LMQ SABLÉS ANIS</v>
      </c>
      <c r="F159" s="128">
        <f>A!D159</f>
        <v>3.17</v>
      </c>
      <c r="G159">
        <f>A!I159</f>
        <v>5.5</v>
      </c>
      <c r="J159" s="128">
        <f>A!F159</f>
        <v>7.9</v>
      </c>
      <c r="L159" t="str">
        <f>A!B159</f>
        <v>BUTIMIEL</v>
      </c>
      <c r="M159" t="str">
        <f>A!H159</f>
        <v>ALIMENTATION 5.50%</v>
      </c>
    </row>
    <row r="160" spans="1:13" x14ac:dyDescent="0.3">
      <c r="A160" t="str">
        <f>IF(A!K160&lt;&gt;"",A!K160,"")</f>
        <v>3380251111135</v>
      </c>
      <c r="B160" t="str">
        <f>A!A160</f>
        <v>A00057</v>
      </c>
      <c r="D160" t="str">
        <f>A!C160</f>
        <v>LMQ SABLÉS VERVEINE</v>
      </c>
      <c r="F160" s="128">
        <f>A!D160</f>
        <v>3.08</v>
      </c>
      <c r="G160">
        <f>A!I160</f>
        <v>5.5</v>
      </c>
      <c r="J160" s="128">
        <f>A!F160</f>
        <v>7.9</v>
      </c>
      <c r="L160" t="str">
        <f>A!B160</f>
        <v>BUTIMIEL</v>
      </c>
      <c r="M160" t="str">
        <f>A!H160</f>
        <v>ALIMENTATION 5.50%</v>
      </c>
    </row>
    <row r="161" spans="1:13" x14ac:dyDescent="0.3">
      <c r="A161" t="str">
        <f>IF(A!K161&lt;&gt;"",A!K161,"")</f>
        <v>3380251111142</v>
      </c>
      <c r="B161" t="str">
        <f>A!A161</f>
        <v>A00058</v>
      </c>
      <c r="D161" t="str">
        <f>A!C161</f>
        <v>LMQ SABLÉS CITRON</v>
      </c>
      <c r="F161" s="128">
        <f>A!D161</f>
        <v>3.17</v>
      </c>
      <c r="G161">
        <f>A!I161</f>
        <v>5.5</v>
      </c>
      <c r="J161" s="128">
        <f>A!F161</f>
        <v>7.9</v>
      </c>
      <c r="L161" t="str">
        <f>A!B161</f>
        <v>BUTIMIEL</v>
      </c>
      <c r="M161" t="str">
        <f>A!H161</f>
        <v>ALIMENTATION 5.50%</v>
      </c>
    </row>
    <row r="162" spans="1:13" x14ac:dyDescent="0.3">
      <c r="A162" t="str">
        <f>IF(A!K162&lt;&gt;"",A!K162,"")</f>
        <v>3380252120051</v>
      </c>
      <c r="B162" t="str">
        <f>A!A162</f>
        <v>A00059</v>
      </c>
      <c r="D162" t="str">
        <f>A!C162</f>
        <v>BUTIMIEL BERGERES AUX AMANDES</v>
      </c>
      <c r="F162" s="128">
        <f>A!D162</f>
        <v>3.08</v>
      </c>
      <c r="G162">
        <f>A!I162</f>
        <v>5.5</v>
      </c>
      <c r="J162" s="128">
        <f>A!F162</f>
        <v>6.9</v>
      </c>
      <c r="L162" t="str">
        <f>A!B162</f>
        <v>BUTIMIEL</v>
      </c>
      <c r="M162" t="str">
        <f>A!H162</f>
        <v>ALIMENTATION 5.50%</v>
      </c>
    </row>
    <row r="163" spans="1:13" x14ac:dyDescent="0.3">
      <c r="A163" t="str">
        <f>IF(A!K163&lt;&gt;"",A!K163,"")</f>
        <v>3380255000015</v>
      </c>
      <c r="B163" t="str">
        <f>A!A163</f>
        <v>A00060</v>
      </c>
      <c r="D163" t="str">
        <f>A!C163</f>
        <v>MIEL TILLEUL</v>
      </c>
      <c r="F163" s="128">
        <f>A!D163</f>
        <v>4.2699999999999996</v>
      </c>
      <c r="G163">
        <f>A!I163</f>
        <v>5.5</v>
      </c>
      <c r="J163" s="128">
        <f>A!F163</f>
        <v>9.9</v>
      </c>
      <c r="L163" t="str">
        <f>A!B163</f>
        <v>BUTIMIEL</v>
      </c>
      <c r="M163" t="str">
        <f>A!H163</f>
        <v>ALIMENTATION 5.50%</v>
      </c>
    </row>
    <row r="164" spans="1:13" x14ac:dyDescent="0.3">
      <c r="A164" t="str">
        <f>IF(A!K164&lt;&gt;"",A!K164,"")</f>
        <v>3380256225745</v>
      </c>
      <c r="B164" t="str">
        <f>A!A164</f>
        <v>A00061</v>
      </c>
      <c r="D164" t="str">
        <f>A!C164</f>
        <v>LMQ SABLÉS AMANDES</v>
      </c>
      <c r="F164" s="128">
        <f>A!D164</f>
        <v>3.17</v>
      </c>
      <c r="G164">
        <f>A!I164</f>
        <v>5.5</v>
      </c>
      <c r="J164" s="128">
        <f>A!F164</f>
        <v>7.9</v>
      </c>
      <c r="L164" t="str">
        <f>A!B164</f>
        <v>BUTIMIEL</v>
      </c>
      <c r="M164" t="str">
        <f>A!H164</f>
        <v>ALIMENTATION 5.50%</v>
      </c>
    </row>
    <row r="165" spans="1:13" x14ac:dyDescent="0.3">
      <c r="A165" t="str">
        <f>IF(A!K165&lt;&gt;"",A!K165,"")</f>
        <v>3380256326732</v>
      </c>
      <c r="B165" t="str">
        <f>A!A165</f>
        <v>A00062</v>
      </c>
      <c r="D165" t="str">
        <f>A!C165</f>
        <v>LMQ SABLÉS PAIN D'ÉPICES</v>
      </c>
      <c r="F165" s="128">
        <f>A!D165</f>
        <v>3.17</v>
      </c>
      <c r="G165">
        <f>A!I165</f>
        <v>5.5</v>
      </c>
      <c r="J165" s="128">
        <f>A!F165</f>
        <v>7.9</v>
      </c>
      <c r="L165" t="str">
        <f>A!B165</f>
        <v>BUTIMIEL</v>
      </c>
      <c r="M165" t="str">
        <f>A!H165</f>
        <v>ALIMENTATION 5.50%</v>
      </c>
    </row>
    <row r="166" spans="1:13" x14ac:dyDescent="0.3">
      <c r="A166" t="str">
        <f>IF(A!K166&lt;&gt;"",A!K166,"")</f>
        <v>3380259000257</v>
      </c>
      <c r="B166" t="str">
        <f>A!A166</f>
        <v>A00063</v>
      </c>
      <c r="D166" t="str">
        <f>A!C166</f>
        <v>MIEL FLEURS AUVERGNE</v>
      </c>
      <c r="F166" s="128">
        <f>A!D166</f>
        <v>3.29</v>
      </c>
      <c r="G166">
        <f>A!I166</f>
        <v>5.5</v>
      </c>
      <c r="J166" s="128">
        <f>A!F166</f>
        <v>7.9</v>
      </c>
      <c r="L166" t="str">
        <f>A!B166</f>
        <v>BUTIMIEL</v>
      </c>
      <c r="M166" t="str">
        <f>A!H166</f>
        <v>ALIMENTATION 5.50%</v>
      </c>
    </row>
    <row r="167" spans="1:13" x14ac:dyDescent="0.3">
      <c r="A167" t="str">
        <f>IF(A!K167&lt;&gt;"",A!K167,"")</f>
        <v>3380259999759</v>
      </c>
      <c r="B167" t="str">
        <f>A!A167</f>
        <v>A00064</v>
      </c>
      <c r="D167" t="str">
        <f>A!C167</f>
        <v>LMQ TERRINE DELICE RUSTIQUE AU CANTAL</v>
      </c>
      <c r="F167" s="128">
        <f>A!D167</f>
        <v>3.95</v>
      </c>
      <c r="G167">
        <f>A!I167</f>
        <v>5.5</v>
      </c>
      <c r="J167" s="128">
        <f>A!F167</f>
        <v>8.9</v>
      </c>
      <c r="L167" t="str">
        <f>A!B167</f>
        <v>BUTIMIEL</v>
      </c>
      <c r="M167" t="str">
        <f>A!H167</f>
        <v>ALIMENTATION 5.50%</v>
      </c>
    </row>
    <row r="168" spans="1:13" x14ac:dyDescent="0.3">
      <c r="A168" t="str">
        <f>IF(A!K168&lt;&gt;"",A!K168,"")</f>
        <v>3380259999766</v>
      </c>
      <c r="B168" t="str">
        <f>A!A168</f>
        <v>A00065</v>
      </c>
      <c r="D168" t="str">
        <f>A!C168</f>
        <v>LMQ TERRINE DELICE AUX ROYAL ST NECTAIRE</v>
      </c>
      <c r="F168" s="128">
        <f>A!D168</f>
        <v>3.26</v>
      </c>
      <c r="G168">
        <f>A!I168</f>
        <v>5.5</v>
      </c>
      <c r="J168" s="128">
        <f>A!F168</f>
        <v>8.5</v>
      </c>
      <c r="L168" t="str">
        <f>A!B168</f>
        <v>BUTIMIEL</v>
      </c>
      <c r="M168" t="str">
        <f>A!H168</f>
        <v>ALIMENTATION 5.50%</v>
      </c>
    </row>
    <row r="169" spans="1:13" x14ac:dyDescent="0.3">
      <c r="A169" t="str">
        <f>IF(A!K169&lt;&gt;"",A!K169,"")</f>
        <v>3380259999780</v>
      </c>
      <c r="B169" t="str">
        <f>A!A169</f>
        <v>A00066</v>
      </c>
      <c r="D169" t="str">
        <f>A!C169</f>
        <v>LMQ TERRINE DELICE DE JAMBON DE PAYS DES MONTAGNES</v>
      </c>
      <c r="F169" s="128">
        <f>A!D169</f>
        <v>3.26</v>
      </c>
      <c r="G169">
        <f>A!I169</f>
        <v>5.5</v>
      </c>
      <c r="J169" s="128">
        <f>A!F169</f>
        <v>8.5</v>
      </c>
      <c r="L169" t="str">
        <f>A!B169</f>
        <v>BUTIMIEL</v>
      </c>
      <c r="M169" t="str">
        <f>A!H169</f>
        <v>ALIMENTATION 5.50%</v>
      </c>
    </row>
    <row r="170" spans="1:13" x14ac:dyDescent="0.3">
      <c r="A170" t="str">
        <f>IF(A!K170&lt;&gt;"",A!K170,"")</f>
        <v>3380259999797</v>
      </c>
      <c r="B170" t="str">
        <f>A!A170</f>
        <v>A00067</v>
      </c>
      <c r="D170" t="str">
        <f>A!C170</f>
        <v>LMQ TERRINE DELICE AUX DIVINES MYRTILLES</v>
      </c>
      <c r="F170" s="128">
        <f>A!D170</f>
        <v>3.26</v>
      </c>
      <c r="G170">
        <f>A!I170</f>
        <v>5.5</v>
      </c>
      <c r="J170" s="128">
        <f>A!F170</f>
        <v>8.5</v>
      </c>
      <c r="L170" t="str">
        <f>A!B170</f>
        <v>BUTIMIEL</v>
      </c>
      <c r="M170" t="str">
        <f>A!H170</f>
        <v>ALIMENTATION 5.50%</v>
      </c>
    </row>
    <row r="171" spans="1:13" x14ac:dyDescent="0.3">
      <c r="A171" t="str">
        <f>IF(A!K171&lt;&gt;"",A!K171,"")</f>
        <v>3380259999803</v>
      </c>
      <c r="B171" t="str">
        <f>A!A171</f>
        <v>A00068</v>
      </c>
      <c r="D171" t="str">
        <f>A!C171</f>
        <v>LMQ TERRINE DELICE AUX CHATAIGNES</v>
      </c>
      <c r="F171" s="128">
        <f>A!D171</f>
        <v>3.26</v>
      </c>
      <c r="G171">
        <f>A!I171</f>
        <v>5.5</v>
      </c>
      <c r="J171" s="128">
        <f>A!F171</f>
        <v>8.5</v>
      </c>
      <c r="L171" t="str">
        <f>A!B171</f>
        <v>BUTIMIEL</v>
      </c>
      <c r="M171" t="str">
        <f>A!H171</f>
        <v>ALIMENTATION 5.50%</v>
      </c>
    </row>
    <row r="172" spans="1:13" x14ac:dyDescent="0.3">
      <c r="A172" t="str">
        <f>IF(A!K172&lt;&gt;"",A!K172,"")</f>
        <v>3380259999827</v>
      </c>
      <c r="B172" t="str">
        <f>A!A172</f>
        <v>A00069</v>
      </c>
      <c r="D172" t="str">
        <f>A!C172</f>
        <v>LMQ TERRINE DELICE AU BOUQUET D'AIL ROSE</v>
      </c>
      <c r="F172" s="128">
        <f>A!D172</f>
        <v>3.95</v>
      </c>
      <c r="G172">
        <f>A!I172</f>
        <v>5.5</v>
      </c>
      <c r="J172" s="128">
        <f>A!F172</f>
        <v>8.9</v>
      </c>
      <c r="L172" t="str">
        <f>A!B172</f>
        <v>BUTIMIEL</v>
      </c>
      <c r="M172" t="str">
        <f>A!H172</f>
        <v>ALIMENTATION 5.50%</v>
      </c>
    </row>
    <row r="173" spans="1:13" x14ac:dyDescent="0.3">
      <c r="A173" t="str">
        <f>IF(A!K173&lt;&gt;"",A!K173,"")</f>
        <v>3380259999834</v>
      </c>
      <c r="B173" t="str">
        <f>A!A173</f>
        <v>A00070</v>
      </c>
      <c r="D173" t="str">
        <f>A!C173</f>
        <v>LMQ TERRINE DELICE DES MONTAGNARDS</v>
      </c>
      <c r="F173" s="128">
        <f>A!D173</f>
        <v>3.95</v>
      </c>
      <c r="G173">
        <f>A!I173</f>
        <v>5.5</v>
      </c>
      <c r="J173" s="128">
        <f>A!F173</f>
        <v>8.9</v>
      </c>
      <c r="L173" t="str">
        <f>A!B173</f>
        <v>BUTIMIEL</v>
      </c>
      <c r="M173" t="str">
        <f>A!H173</f>
        <v>ALIMENTATION 5.50%</v>
      </c>
    </row>
    <row r="174" spans="1:13" x14ac:dyDescent="0.3">
      <c r="A174" t="str">
        <f>IF(A!K174&lt;&gt;"",A!K174,"")</f>
        <v>3380259999872</v>
      </c>
      <c r="B174" t="str">
        <f>A!A174</f>
        <v>A00071</v>
      </c>
      <c r="D174" t="str">
        <f>A!C174</f>
        <v>LMQ MARMELADE 3 AGRUMES</v>
      </c>
      <c r="F174" s="128">
        <f>A!D174</f>
        <v>2.73</v>
      </c>
      <c r="G174">
        <f>A!I174</f>
        <v>5.5</v>
      </c>
      <c r="J174" s="128">
        <f>A!F174</f>
        <v>6.9</v>
      </c>
      <c r="L174" t="str">
        <f>A!B174</f>
        <v>BUTIMIEL</v>
      </c>
      <c r="M174" t="str">
        <f>A!H174</f>
        <v>ALIMENTATION 5.50%</v>
      </c>
    </row>
    <row r="175" spans="1:13" x14ac:dyDescent="0.3">
      <c r="A175" t="str">
        <f>IF(A!K175&lt;&gt;"",A!K175,"")</f>
        <v>3380259999896</v>
      </c>
      <c r="B175" t="str">
        <f>A!A175</f>
        <v>A00072</v>
      </c>
      <c r="D175" t="str">
        <f>A!C175</f>
        <v>LMQ GELEE POMME ROSE</v>
      </c>
      <c r="F175" s="128">
        <f>A!D175</f>
        <v>2.67</v>
      </c>
      <c r="G175">
        <f>A!I175</f>
        <v>5.5</v>
      </c>
      <c r="J175" s="128">
        <f>A!F175</f>
        <v>6.9</v>
      </c>
      <c r="L175" t="str">
        <f>A!B175</f>
        <v>BUTIMIEL</v>
      </c>
      <c r="M175" t="str">
        <f>A!H175</f>
        <v>ALIMENTATION 5.50%</v>
      </c>
    </row>
    <row r="176" spans="1:13" x14ac:dyDescent="0.3">
      <c r="A176" t="str">
        <f>IF(A!K176&lt;&gt;"",A!K176,"")</f>
        <v>3380259999902</v>
      </c>
      <c r="B176" t="str">
        <f>A!A176</f>
        <v>A00073</v>
      </c>
      <c r="D176" t="str">
        <f>A!C176</f>
        <v>LMQ CONF CHATAIGNE POIRE NOISETTE</v>
      </c>
      <c r="F176" s="128">
        <f>A!D176</f>
        <v>3.33</v>
      </c>
      <c r="G176">
        <f>A!I176</f>
        <v>5.5</v>
      </c>
      <c r="J176" s="128">
        <f>A!F176</f>
        <v>7.4</v>
      </c>
      <c r="L176" t="str">
        <f>A!B176</f>
        <v>BUTIMIEL</v>
      </c>
      <c r="M176" t="str">
        <f>A!H176</f>
        <v>ALIMENTATION 5.50%</v>
      </c>
    </row>
    <row r="177" spans="1:13" x14ac:dyDescent="0.3">
      <c r="A177" t="str">
        <f>IF(A!K177&lt;&gt;"",A!K177,"")</f>
        <v>3380259999964</v>
      </c>
      <c r="B177" t="str">
        <f>A!A177</f>
        <v>A00074</v>
      </c>
      <c r="D177" t="str">
        <f>A!C177</f>
        <v>LMQ DÉLICE CLEMENTINE COQUELICOT</v>
      </c>
      <c r="F177" s="128">
        <f>A!D177</f>
        <v>3.02</v>
      </c>
      <c r="G177">
        <f>A!I177</f>
        <v>5.5</v>
      </c>
      <c r="J177" s="128">
        <f>A!F177</f>
        <v>6.9</v>
      </c>
      <c r="L177" t="str">
        <f>A!B177</f>
        <v>BUTIMIEL</v>
      </c>
      <c r="M177" t="str">
        <f>A!H177</f>
        <v>ALIMENTATION 5.50%</v>
      </c>
    </row>
    <row r="178" spans="1:13" x14ac:dyDescent="0.3">
      <c r="A178" t="str">
        <f>IF(A!K178&lt;&gt;"",A!K178,"")</f>
        <v>3380259999971</v>
      </c>
      <c r="B178" t="str">
        <f>A!A178</f>
        <v>A00075</v>
      </c>
      <c r="D178" t="str">
        <f>A!C178</f>
        <v xml:space="preserve">LMQ DÉLICE DE VERVEINE </v>
      </c>
      <c r="F178" s="128">
        <f>A!D178</f>
        <v>2.8</v>
      </c>
      <c r="G178">
        <f>A!I178</f>
        <v>5.5</v>
      </c>
      <c r="J178" s="128">
        <f>A!F178</f>
        <v>6.9</v>
      </c>
      <c r="L178" t="str">
        <f>A!B178</f>
        <v>BUTIMIEL</v>
      </c>
      <c r="M178" t="str">
        <f>A!H178</f>
        <v>ALIMENTATION 5.50%</v>
      </c>
    </row>
    <row r="179" spans="1:13" x14ac:dyDescent="0.3">
      <c r="A179" t="str">
        <f>IF(A!K179&lt;&gt;"",A!K179,"")</f>
        <v>3380259999995</v>
      </c>
      <c r="B179" t="str">
        <f>A!A179</f>
        <v>A00076</v>
      </c>
      <c r="D179" t="str">
        <f>A!C179</f>
        <v>LMQ DELICE DE PISSENLIT</v>
      </c>
      <c r="F179" s="128">
        <f>A!D179</f>
        <v>2.94</v>
      </c>
      <c r="G179">
        <f>A!I179</f>
        <v>5.5</v>
      </c>
      <c r="J179" s="128">
        <f>A!F179</f>
        <v>6.9</v>
      </c>
      <c r="L179" t="str">
        <f>A!B179</f>
        <v>BUTIMIEL</v>
      </c>
      <c r="M179" t="str">
        <f>A!H179</f>
        <v>ALIMENTATION 5.50%</v>
      </c>
    </row>
    <row r="180" spans="1:13" x14ac:dyDescent="0.3">
      <c r="A180" t="str">
        <f>IF(A!K180&lt;&gt;"",A!K180,"")</f>
        <v>3380250415036</v>
      </c>
      <c r="B180" t="str">
        <f>A!A180</f>
        <v>A000091</v>
      </c>
      <c r="D180" t="str">
        <f>A!C180</f>
        <v>PASTILLES MIEL</v>
      </c>
      <c r="F180" s="128">
        <f>A!D180</f>
        <v>1.95</v>
      </c>
      <c r="G180">
        <f>A!I180</f>
        <v>20</v>
      </c>
      <c r="J180" s="128">
        <f>A!F180</f>
        <v>4.9000000000000004</v>
      </c>
      <c r="L180" t="str">
        <f>A!B180</f>
        <v>BUTIMIEL</v>
      </c>
      <c r="M180" t="str">
        <f>A!H180</f>
        <v>ALIMENTATION 20%</v>
      </c>
    </row>
    <row r="181" spans="1:13" x14ac:dyDescent="0.3">
      <c r="A181" t="str">
        <f>IF(A!K181&lt;&gt;"",A!K181,"")</f>
        <v>3380259999674</v>
      </c>
      <c r="B181" t="str">
        <f>A!A181</f>
        <v>A00184</v>
      </c>
      <c r="D181" t="str">
        <f>A!C181</f>
        <v>LMQ TERRINE POUNTI</v>
      </c>
      <c r="F181" s="128">
        <f>A!D181</f>
        <v>3.95</v>
      </c>
      <c r="G181">
        <f>A!I181</f>
        <v>5.5</v>
      </c>
      <c r="J181" s="128">
        <f>A!F181</f>
        <v>8.9</v>
      </c>
      <c r="L181" t="str">
        <f>A!B181</f>
        <v>BUTIMIEL</v>
      </c>
      <c r="M181" t="str">
        <f>A!H181</f>
        <v>ALIMENTATION 5.50%</v>
      </c>
    </row>
    <row r="182" spans="1:13" x14ac:dyDescent="0.3">
      <c r="A182" t="str">
        <f>IF(A!K182&lt;&gt;"",A!K182,"")</f>
        <v>3380251111159</v>
      </c>
      <c r="B182" t="str">
        <f>A!A182</f>
        <v>A00403</v>
      </c>
      <c r="D182" t="str">
        <f>A!C182</f>
        <v>LMQ SABLÉS PEPITES CHOC</v>
      </c>
      <c r="F182" s="128">
        <f>A!D182</f>
        <v>3.17</v>
      </c>
      <c r="G182">
        <f>A!I182</f>
        <v>5.5</v>
      </c>
      <c r="J182" s="128">
        <f>A!F182</f>
        <v>7.9</v>
      </c>
      <c r="L182" t="str">
        <f>A!B182</f>
        <v>BUTIMIEL</v>
      </c>
      <c r="M182" t="str">
        <f>A!H182</f>
        <v>ALIMENTATION 5.50%</v>
      </c>
    </row>
    <row r="183" spans="1:13" x14ac:dyDescent="0.3">
      <c r="A183" t="str">
        <f>IF(A!K183&lt;&gt;"",A!K183,"")</f>
        <v>10200001</v>
      </c>
      <c r="B183" t="str">
        <f>A!A183</f>
        <v>A000452</v>
      </c>
      <c r="D183" t="str">
        <f>A!C183</f>
        <v>SACHET 250G RESINE VOSGES</v>
      </c>
      <c r="F183" s="128">
        <f>A!D183</f>
        <v>3.15</v>
      </c>
      <c r="G183">
        <f>A!I183</f>
        <v>20</v>
      </c>
      <c r="J183" s="128">
        <f>A!F183</f>
        <v>8.9</v>
      </c>
      <c r="L183" t="str">
        <f>A!B183</f>
        <v>CDHV</v>
      </c>
      <c r="M183" t="str">
        <f>A!H183</f>
        <v>ALIMENTATION 20%</v>
      </c>
    </row>
    <row r="184" spans="1:13" x14ac:dyDescent="0.3">
      <c r="A184" t="str">
        <f>IF(A!K184&lt;&gt;"",A!K184,"")</f>
        <v>9999901101804</v>
      </c>
      <c r="B184" t="str">
        <f>A!A184</f>
        <v>A000453</v>
      </c>
      <c r="D184" t="str">
        <f>A!C184</f>
        <v>DOSETTE BRISURES JAUNE</v>
      </c>
      <c r="F184" s="128">
        <f>A!D184</f>
        <v>0.21</v>
      </c>
      <c r="G184">
        <f>A!I184</f>
        <v>20</v>
      </c>
      <c r="J184" s="128">
        <f>A!F184</f>
        <v>0.9</v>
      </c>
      <c r="L184" t="str">
        <f>A!B184</f>
        <v>CDHV</v>
      </c>
      <c r="M184" t="str">
        <f>A!H184</f>
        <v>ALIMENTATION 20%</v>
      </c>
    </row>
    <row r="185" spans="1:13" x14ac:dyDescent="0.3">
      <c r="A185" t="str">
        <f>IF(A!K185&lt;&gt;"",A!K185,"")</f>
        <v>9999901101828</v>
      </c>
      <c r="B185" t="str">
        <f>A!A185</f>
        <v>A000454</v>
      </c>
      <c r="D185" t="str">
        <f>A!C185</f>
        <v>SAC 20 DOS.BRISURE JAUNE</v>
      </c>
      <c r="F185" s="128">
        <f>A!D185</f>
        <v>4.12</v>
      </c>
      <c r="G185">
        <f>A!I185</f>
        <v>20</v>
      </c>
      <c r="J185" s="128">
        <f>A!F185</f>
        <v>11.9</v>
      </c>
      <c r="L185" t="str">
        <f>A!B185</f>
        <v>CDHV</v>
      </c>
      <c r="M185" t="str">
        <f>A!H185</f>
        <v>ALIMENTATION 20%</v>
      </c>
    </row>
    <row r="186" spans="1:13" x14ac:dyDescent="0.3">
      <c r="A186" t="str">
        <f>IF(A!K186&lt;&gt;"",A!K186,"")</f>
        <v>03700006</v>
      </c>
      <c r="B186" t="str">
        <f>A!A186</f>
        <v>A000455</v>
      </c>
      <c r="D186" t="str">
        <f>A!C186</f>
        <v>SAC 220G RESVOSG 6SORTES</v>
      </c>
      <c r="F186" s="128">
        <f>A!D186</f>
        <v>4.2</v>
      </c>
      <c r="G186">
        <f>A!I186</f>
        <v>20</v>
      </c>
      <c r="J186" s="128">
        <f>A!F186</f>
        <v>10.9</v>
      </c>
      <c r="L186" t="str">
        <f>A!B186</f>
        <v>CDHV</v>
      </c>
      <c r="M186" t="str">
        <f>A!H186</f>
        <v>ALIMENTATION 20%</v>
      </c>
    </row>
    <row r="187" spans="1:13" x14ac:dyDescent="0.3">
      <c r="A187" t="str">
        <f>IF(A!K187&lt;&gt;"",A!K187,"")</f>
        <v>15000002</v>
      </c>
      <c r="B187" t="str">
        <f>A!A187</f>
        <v>A000456</v>
      </c>
      <c r="D187" t="str">
        <f>A!C187</f>
        <v>BOITE 20 SACHETS INFUSION</v>
      </c>
      <c r="F187" s="128">
        <f>A!D187</f>
        <v>4.43</v>
      </c>
      <c r="G187">
        <f>A!I187</f>
        <v>20</v>
      </c>
      <c r="J187" s="128">
        <f>A!F187</f>
        <v>12.9</v>
      </c>
      <c r="L187" t="str">
        <f>A!B187</f>
        <v>CDHV</v>
      </c>
      <c r="M187" t="str">
        <f>A!H187</f>
        <v>ALIMENTATION 20%</v>
      </c>
    </row>
    <row r="188" spans="1:13" x14ac:dyDescent="0.3">
      <c r="A188" t="str">
        <f>IF(A!K188&lt;&gt;"",A!K188,"")</f>
        <v>9999901101835</v>
      </c>
      <c r="B188" t="str">
        <f>A!A188</f>
        <v>A000458</v>
      </c>
      <c r="D188" t="str">
        <f>A!C188</f>
        <v>DOSETTE BRISURES VIOLETTE</v>
      </c>
      <c r="F188" s="128">
        <f>A!D188</f>
        <v>0.21</v>
      </c>
      <c r="G188">
        <f>A!I188</f>
        <v>20</v>
      </c>
      <c r="J188" s="128">
        <f>A!F188</f>
        <v>0.9</v>
      </c>
      <c r="L188" t="str">
        <f>A!B188</f>
        <v>CDHV</v>
      </c>
      <c r="M188" t="str">
        <f>A!H188</f>
        <v>ALIMENTATION 20%</v>
      </c>
    </row>
    <row r="189" spans="1:13" x14ac:dyDescent="0.3">
      <c r="A189" t="str">
        <f>IF(A!K189&lt;&gt;"",A!K189,"")</f>
        <v>9999901101842</v>
      </c>
      <c r="B189" t="str">
        <f>A!A189</f>
        <v>A000459</v>
      </c>
      <c r="D189" t="str">
        <f>A!C189</f>
        <v>SAC 20 DOS.BRISURE VIOLETTES</v>
      </c>
      <c r="F189" s="128">
        <f>A!D189</f>
        <v>4.12</v>
      </c>
      <c r="G189">
        <f>A!I189</f>
        <v>20</v>
      </c>
      <c r="J189" s="128">
        <f>A!F189</f>
        <v>11.9</v>
      </c>
      <c r="L189" t="str">
        <f>A!B189</f>
        <v>CDHV</v>
      </c>
      <c r="M189" t="str">
        <f>A!H189</f>
        <v>ALIMENTATION 20%</v>
      </c>
    </row>
    <row r="190" spans="1:13" x14ac:dyDescent="0.3">
      <c r="A190" t="str">
        <f>IF(A!K190&lt;&gt;"",A!K190,"")</f>
        <v>70600001</v>
      </c>
      <c r="B190" t="str">
        <f>A!A190</f>
        <v>A000460</v>
      </c>
      <c r="D190" t="str">
        <f>A!C190</f>
        <v>SACHET BONBONS SS SUCRE</v>
      </c>
      <c r="F190" s="128">
        <f>A!D190</f>
        <v>3.15</v>
      </c>
      <c r="G190">
        <f>A!I190</f>
        <v>20</v>
      </c>
      <c r="J190" s="128">
        <f>A!F190</f>
        <v>8.9</v>
      </c>
      <c r="L190" t="str">
        <f>A!B190</f>
        <v>CDHV</v>
      </c>
      <c r="M190" t="str">
        <f>A!H190</f>
        <v>ALIMENTATION 20%</v>
      </c>
    </row>
    <row r="191" spans="1:13" x14ac:dyDescent="0.3">
      <c r="A191" t="str">
        <f>IF(A!K191&lt;&gt;"",A!K191,"")</f>
        <v>3770013287725</v>
      </c>
      <c r="B191" t="str">
        <f>A!A191</f>
        <v>A000443</v>
      </c>
      <c r="D191" t="str">
        <f>A!C191</f>
        <v>FANTAISIE D'ECUREUIL</v>
      </c>
      <c r="F191" s="128">
        <f>A!D191</f>
        <v>3.9</v>
      </c>
      <c r="G191">
        <f>A!I191</f>
        <v>5.5</v>
      </c>
      <c r="J191" s="128">
        <f>A!F191</f>
        <v>8.9</v>
      </c>
      <c r="L191" t="str">
        <f>A!B191</f>
        <v>COCORIPOP</v>
      </c>
      <c r="M191" t="str">
        <f>A!H191</f>
        <v>ALIMENTATION 5.50%</v>
      </c>
    </row>
    <row r="192" spans="1:13" x14ac:dyDescent="0.3">
      <c r="A192" t="str">
        <f>IF(A!K192&lt;&gt;"",A!K192,"")</f>
        <v>3770031925432</v>
      </c>
      <c r="B192" t="str">
        <f>A!A192</f>
        <v>A000444</v>
      </c>
      <c r="D192" t="str">
        <f>A!C192</f>
        <v>OEUFS MIGNON CHOC</v>
      </c>
      <c r="F192" s="128">
        <f>A!D192</f>
        <v>3.9</v>
      </c>
      <c r="G192">
        <f>A!I192</f>
        <v>5.5</v>
      </c>
      <c r="J192" s="128">
        <f>A!F192</f>
        <v>8.9</v>
      </c>
      <c r="L192" t="str">
        <f>A!B192</f>
        <v>COCORIPOP</v>
      </c>
      <c r="M192" t="str">
        <f>A!H192</f>
        <v>ALIMENTATION 5.50%</v>
      </c>
    </row>
    <row r="193" spans="1:13" x14ac:dyDescent="0.3">
      <c r="A193" t="str">
        <f>IF(A!K193&lt;&gt;"",A!K193,"")</f>
        <v>3770031925326</v>
      </c>
      <c r="B193" t="str">
        <f>A!A193</f>
        <v>A000445</v>
      </c>
      <c r="D193" t="str">
        <f>A!C193</f>
        <v>L'AMANDE DES NEIGES</v>
      </c>
      <c r="F193" s="128">
        <f>A!D193</f>
        <v>3.9</v>
      </c>
      <c r="G193">
        <f>A!I193</f>
        <v>5.5</v>
      </c>
      <c r="J193" s="128">
        <f>A!F193</f>
        <v>8.9</v>
      </c>
      <c r="L193" t="str">
        <f>A!B193</f>
        <v>COCORIPOP</v>
      </c>
      <c r="M193" t="str">
        <f>A!H193</f>
        <v>ALIMENTATION 5.50%</v>
      </c>
    </row>
    <row r="194" spans="1:13" x14ac:dyDescent="0.3">
      <c r="A194" t="str">
        <f>IF(A!K194&lt;&gt;"",A!K194,"")</f>
        <v>3770031925104</v>
      </c>
      <c r="B194" t="str">
        <f>A!A194</f>
        <v>A000446</v>
      </c>
      <c r="D194" t="str">
        <f>A!C194</f>
        <v>PCGOURMET CHOC FLEURSEL</v>
      </c>
      <c r="F194" s="128">
        <f>A!D194</f>
        <v>3.7</v>
      </c>
      <c r="G194">
        <f>A!I194</f>
        <v>5.5</v>
      </c>
      <c r="J194" s="128">
        <f>A!F194</f>
        <v>8.1999999999999993</v>
      </c>
      <c r="L194" t="str">
        <f>A!B194</f>
        <v>COCORIPOP</v>
      </c>
      <c r="M194" t="str">
        <f>A!H194</f>
        <v>ALIMENTATION 5.50%</v>
      </c>
    </row>
    <row r="195" spans="1:13" x14ac:dyDescent="0.3">
      <c r="A195" t="str">
        <f>IF(A!K195&lt;&gt;"",A!K195,"")</f>
        <v>3770013287572</v>
      </c>
      <c r="B195" t="str">
        <f>A!A195</f>
        <v>A000447</v>
      </c>
      <c r="D195" t="str">
        <f>A!C195</f>
        <v>PCGOURMET CHOC CARAMEL</v>
      </c>
      <c r="F195" s="128">
        <f>A!D195</f>
        <v>3.7</v>
      </c>
      <c r="G195">
        <f>A!I195</f>
        <v>5.5</v>
      </c>
      <c r="J195" s="128">
        <f>A!F195</f>
        <v>8.1999999999999993</v>
      </c>
      <c r="L195" t="str">
        <f>A!B195</f>
        <v>COCORIPOP</v>
      </c>
      <c r="M195" t="str">
        <f>A!H195</f>
        <v>ALIMENTATION 5.50%</v>
      </c>
    </row>
    <row r="196" spans="1:13" x14ac:dyDescent="0.3">
      <c r="A196" t="str">
        <f>IF(A!K196&lt;&gt;"",A!K196,"")</f>
        <v>3770031925418</v>
      </c>
      <c r="B196" t="str">
        <f>A!A196</f>
        <v>A000448</v>
      </c>
      <c r="D196" t="str">
        <f>A!C196</f>
        <v>PCGOURMET BEURRE CACAHUETE</v>
      </c>
      <c r="F196" s="128">
        <f>A!D196</f>
        <v>3.7</v>
      </c>
      <c r="G196">
        <f>A!I196</f>
        <v>5.5</v>
      </c>
      <c r="J196" s="128">
        <f>A!F196</f>
        <v>8.1999999999999993</v>
      </c>
      <c r="L196" t="str">
        <f>A!B196</f>
        <v>COCORIPOP</v>
      </c>
      <c r="M196" t="str">
        <f>A!H196</f>
        <v>ALIMENTATION 5.50%</v>
      </c>
    </row>
    <row r="197" spans="1:13" x14ac:dyDescent="0.3">
      <c r="A197" t="str">
        <f>IF(A!K197&lt;&gt;"",A!K197,"")</f>
        <v>3770013287022</v>
      </c>
      <c r="B197" t="str">
        <f>A!A197</f>
        <v>A000449</v>
      </c>
      <c r="D197" t="str">
        <f>A!C197</f>
        <v>PCGOURMET CARAMEL BS</v>
      </c>
      <c r="F197" s="128">
        <f>A!D197</f>
        <v>3.7</v>
      </c>
      <c r="G197">
        <f>A!I197</f>
        <v>5.5</v>
      </c>
      <c r="J197" s="128">
        <f>A!F197</f>
        <v>8.1999999999999993</v>
      </c>
      <c r="L197" t="str">
        <f>A!B197</f>
        <v>COCORIPOP</v>
      </c>
      <c r="M197" t="str">
        <f>A!H197</f>
        <v>ALIMENTATION 5.50%</v>
      </c>
    </row>
    <row r="198" spans="1:13" x14ac:dyDescent="0.3">
      <c r="A198" t="str">
        <f>IF(A!K198&lt;&gt;"",A!K198,"")</f>
        <v>3770010744641</v>
      </c>
      <c r="B198" t="str">
        <f>A!A198</f>
        <v>A00191</v>
      </c>
      <c r="D198" t="str">
        <f>A!C198</f>
        <v>BOITE PATES DE FRUITS</v>
      </c>
      <c r="F198" s="128">
        <f>A!D198</f>
        <v>7.9</v>
      </c>
      <c r="G198">
        <f>A!I198</f>
        <v>20</v>
      </c>
      <c r="J198" s="128">
        <f>A!F198</f>
        <v>19.899999999999999</v>
      </c>
      <c r="L198" t="str">
        <f>A!B198</f>
        <v>CRUZILLES</v>
      </c>
      <c r="M198" t="str">
        <f>A!H198</f>
        <v>ALIMENTATION 20%</v>
      </c>
    </row>
    <row r="199" spans="1:13" x14ac:dyDescent="0.3">
      <c r="A199" t="str">
        <f>IF(A!K199&lt;&gt;"",A!K199,"")</f>
        <v>3259920087722</v>
      </c>
      <c r="B199" t="str">
        <f>A!A199</f>
        <v>8772</v>
      </c>
      <c r="D199" t="str">
        <f>A!C199</f>
        <v xml:space="preserve">BTE CRISTAL NOEL LAPONIE </v>
      </c>
      <c r="F199" s="128">
        <f>A!D199</f>
        <v>4.6399999999999997</v>
      </c>
      <c r="G199">
        <f>A!I199</f>
        <v>5.5</v>
      </c>
      <c r="J199" s="128">
        <f>A!F199</f>
        <v>13</v>
      </c>
      <c r="L199" t="str">
        <f>A!B199</f>
        <v>DAMMAMM-B</v>
      </c>
      <c r="M199" t="str">
        <f>A!H199</f>
        <v>THE BOITES</v>
      </c>
    </row>
    <row r="200" spans="1:13" x14ac:dyDescent="0.3">
      <c r="A200" t="str">
        <f>IF(A!K200&lt;&gt;"",A!K200,"")</f>
        <v/>
      </c>
      <c r="B200" t="str">
        <f>A!A200</f>
        <v>2</v>
      </c>
      <c r="D200" t="str">
        <f>A!C200</f>
        <v>CEYLAN OP SUPÉRIEUR</v>
      </c>
      <c r="F200" s="128">
        <f>A!D200</f>
        <v>2.58</v>
      </c>
      <c r="G200">
        <f>A!I200</f>
        <v>5.5</v>
      </c>
      <c r="J200" s="128">
        <f>A!F200</f>
        <v>8.5</v>
      </c>
      <c r="L200" t="str">
        <f>A!B200</f>
        <v>DAMMANN</v>
      </c>
      <c r="M200" t="str">
        <f>A!H200</f>
        <v>THE</v>
      </c>
    </row>
    <row r="201" spans="1:13" x14ac:dyDescent="0.3">
      <c r="A201" t="str">
        <f>IF(A!K201&lt;&gt;"",A!K201,"")</f>
        <v/>
      </c>
      <c r="B201" t="str">
        <f>A!A201</f>
        <v>9</v>
      </c>
      <c r="D201" t="str">
        <f>A!C201</f>
        <v>STRONG BREAKFAST</v>
      </c>
      <c r="F201" s="128">
        <f>A!D201</f>
        <v>1.97</v>
      </c>
      <c r="G201">
        <f>A!I201</f>
        <v>5.5</v>
      </c>
      <c r="J201" s="128">
        <f>A!F201</f>
        <v>6.5</v>
      </c>
      <c r="L201" t="str">
        <f>A!B201</f>
        <v>DAMMANN</v>
      </c>
      <c r="M201" t="str">
        <f>A!H201</f>
        <v>THE</v>
      </c>
    </row>
    <row r="202" spans="1:13" x14ac:dyDescent="0.3">
      <c r="A202" t="str">
        <f>IF(A!K202&lt;&gt;"",A!K202,"")</f>
        <v/>
      </c>
      <c r="B202" t="str">
        <f>A!A202</f>
        <v>JANNA02</v>
      </c>
      <c r="D202" t="str">
        <f>A!C202</f>
        <v>CEYLAN OP PETTIAGALLA</v>
      </c>
      <c r="F202" s="128">
        <f>A!D202</f>
        <v>2.42</v>
      </c>
      <c r="G202">
        <f>A!I202</f>
        <v>5.5</v>
      </c>
      <c r="J202" s="128">
        <f>A!F202</f>
        <v>7.4</v>
      </c>
      <c r="L202" t="str">
        <f>A!B202</f>
        <v>DAMMANN</v>
      </c>
      <c r="M202" t="str">
        <f>A!H202</f>
        <v>THE</v>
      </c>
    </row>
    <row r="203" spans="1:13" x14ac:dyDescent="0.3">
      <c r="A203" t="str">
        <f>IF(A!K203&lt;&gt;"",A!K203,"")</f>
        <v/>
      </c>
      <c r="B203" t="str">
        <f>A!A203</f>
        <v>11</v>
      </c>
      <c r="D203" t="str">
        <f>A!C203</f>
        <v>PAUL ET VIRGINIE VERT</v>
      </c>
      <c r="F203" s="128">
        <f>A!D203</f>
        <v>2.88</v>
      </c>
      <c r="G203">
        <f>A!I203</f>
        <v>5.5</v>
      </c>
      <c r="J203" s="128">
        <f>A!F203</f>
        <v>9.5</v>
      </c>
      <c r="L203" t="str">
        <f>A!B203</f>
        <v>DAMMANN</v>
      </c>
      <c r="M203" t="str">
        <f>A!H203</f>
        <v>THE</v>
      </c>
    </row>
    <row r="204" spans="1:13" x14ac:dyDescent="0.3">
      <c r="A204" t="str">
        <f>IF(A!K204&lt;&gt;"",A!K204,"")</f>
        <v/>
      </c>
      <c r="B204" t="str">
        <f>A!A204</f>
        <v>25</v>
      </c>
      <c r="D204" t="str">
        <f>A!C204</f>
        <v>MATÉ VERT</v>
      </c>
      <c r="F204" s="128">
        <f>A!D204</f>
        <v>1.36</v>
      </c>
      <c r="G204">
        <f>A!I204</f>
        <v>5.5</v>
      </c>
      <c r="J204" s="128">
        <f>A!F204</f>
        <v>4.5999999999999996</v>
      </c>
      <c r="L204" t="str">
        <f>A!B204</f>
        <v>DAMMANN</v>
      </c>
      <c r="M204" t="str">
        <f>A!H204</f>
        <v>THE</v>
      </c>
    </row>
    <row r="205" spans="1:13" x14ac:dyDescent="0.3">
      <c r="A205" t="str">
        <f>IF(A!K205&lt;&gt;"",A!K205,"")</f>
        <v/>
      </c>
      <c r="B205" t="str">
        <f>A!A205</f>
        <v>29</v>
      </c>
      <c r="D205" t="str">
        <f>A!C205</f>
        <v>TROIS FRUITS NOIRS</v>
      </c>
      <c r="F205" s="128">
        <f>A!D205</f>
        <v>2.73</v>
      </c>
      <c r="G205">
        <f>A!I205</f>
        <v>5.5</v>
      </c>
      <c r="J205" s="128">
        <f>A!F205</f>
        <v>9.1</v>
      </c>
      <c r="L205" t="str">
        <f>A!B205</f>
        <v>DAMMANN</v>
      </c>
      <c r="M205" t="str">
        <f>A!H205</f>
        <v>THE</v>
      </c>
    </row>
    <row r="206" spans="1:13" x14ac:dyDescent="0.3">
      <c r="A206" t="str">
        <f>IF(A!K206&lt;&gt;"",A!K206,"")</f>
        <v/>
      </c>
      <c r="B206" t="str">
        <f>A!A206</f>
        <v>39</v>
      </c>
      <c r="D206" t="str">
        <f>A!C206</f>
        <v>CEYLAN OP KENILWORTH</v>
      </c>
      <c r="F206" s="128">
        <f>A!D206</f>
        <v>1.97</v>
      </c>
      <c r="G206">
        <f>A!I206</f>
        <v>5.5</v>
      </c>
      <c r="J206" s="128">
        <f>A!F206</f>
        <v>6.5</v>
      </c>
      <c r="L206" t="str">
        <f>A!B206</f>
        <v>DAMMANN</v>
      </c>
      <c r="M206" t="str">
        <f>A!H206</f>
        <v>THE</v>
      </c>
    </row>
    <row r="207" spans="1:13" x14ac:dyDescent="0.3">
      <c r="A207" t="str">
        <f>IF(A!K207&lt;&gt;"",A!K207,"")</f>
        <v/>
      </c>
      <c r="B207" t="str">
        <f>A!A207</f>
        <v>42</v>
      </c>
      <c r="D207" t="str">
        <f>A!C207</f>
        <v>CEYLAN OP PETTIAGALLA</v>
      </c>
      <c r="F207" s="128">
        <f>A!D207</f>
        <v>2.57</v>
      </c>
      <c r="G207">
        <f>A!I207</f>
        <v>5.5</v>
      </c>
      <c r="J207" s="128">
        <f>A!F207</f>
        <v>8.5</v>
      </c>
      <c r="L207" t="str">
        <f>A!B207</f>
        <v>DAMMANN</v>
      </c>
      <c r="M207" t="str">
        <f>A!H207</f>
        <v>THE</v>
      </c>
    </row>
    <row r="208" spans="1:13" x14ac:dyDescent="0.3">
      <c r="A208" t="str">
        <f>IF(A!K208&lt;&gt;"",A!K208,"")</f>
        <v/>
      </c>
      <c r="B208" t="str">
        <f>A!A208</f>
        <v>65</v>
      </c>
      <c r="D208" t="str">
        <f>A!C208</f>
        <v>PECAN PIE TN</v>
      </c>
      <c r="F208" s="128">
        <f>A!D208</f>
        <v>1.97</v>
      </c>
      <c r="G208">
        <f>A!I208</f>
        <v>5.5</v>
      </c>
      <c r="J208" s="128">
        <f>A!F208</f>
        <v>6.5</v>
      </c>
      <c r="L208" t="str">
        <f>A!B208</f>
        <v>DAMMANN</v>
      </c>
      <c r="M208" t="str">
        <f>A!H208</f>
        <v>THE</v>
      </c>
    </row>
    <row r="209" spans="1:13" x14ac:dyDescent="0.3">
      <c r="A209" t="str">
        <f>IF(A!K209&lt;&gt;"",A!K209,"")</f>
        <v/>
      </c>
      <c r="B209" t="str">
        <f>A!A209</f>
        <v>962</v>
      </c>
      <c r="D209" t="str">
        <f>A!C209</f>
        <v>TOUR EIFFEL</v>
      </c>
      <c r="F209" s="128">
        <f>A!D209</f>
        <v>2.9</v>
      </c>
      <c r="G209">
        <f>A!I209</f>
        <v>5.5</v>
      </c>
      <c r="J209" s="128">
        <f>A!F209</f>
        <v>9.5500000000000007</v>
      </c>
      <c r="L209" t="str">
        <f>A!B209</f>
        <v>DAMMANN</v>
      </c>
      <c r="M209" t="str">
        <f>A!H209</f>
        <v>THE</v>
      </c>
    </row>
    <row r="210" spans="1:13" x14ac:dyDescent="0.3">
      <c r="A210" t="str">
        <f>IF(A!K210&lt;&gt;"",A!K210,"")</f>
        <v/>
      </c>
      <c r="B210" t="str">
        <f>A!A210</f>
        <v>71</v>
      </c>
      <c r="D210" t="str">
        <f>A!C210</f>
        <v>MISS DAMMANN</v>
      </c>
      <c r="F210" s="128">
        <f>A!D210</f>
        <v>2.73</v>
      </c>
      <c r="G210">
        <f>A!I210</f>
        <v>5.5</v>
      </c>
      <c r="J210" s="128">
        <f>A!F210</f>
        <v>9</v>
      </c>
      <c r="L210" t="str">
        <f>A!B210</f>
        <v>DAMMANN</v>
      </c>
      <c r="M210" t="str">
        <f>A!H210</f>
        <v>THE</v>
      </c>
    </row>
    <row r="211" spans="1:13" x14ac:dyDescent="0.3">
      <c r="A211" t="str">
        <f>IF(A!K211&lt;&gt;"",A!K211,"")</f>
        <v/>
      </c>
      <c r="B211" t="str">
        <f>A!A211</f>
        <v>72</v>
      </c>
      <c r="D211" t="str">
        <f>A!C211</f>
        <v>PÊCHE</v>
      </c>
      <c r="F211" s="128">
        <f>A!D211</f>
        <v>1.97</v>
      </c>
      <c r="G211">
        <f>A!I211</f>
        <v>5.5</v>
      </c>
      <c r="J211" s="128">
        <f>A!F211</f>
        <v>6.5</v>
      </c>
      <c r="L211" t="str">
        <f>A!B211</f>
        <v>DAMMANN</v>
      </c>
      <c r="M211" t="str">
        <f>A!H211</f>
        <v>THE</v>
      </c>
    </row>
    <row r="212" spans="1:13" x14ac:dyDescent="0.3">
      <c r="A212" t="str">
        <f>IF(A!K212&lt;&gt;"",A!K212,"")</f>
        <v/>
      </c>
      <c r="B212" t="str">
        <f>A!A212</f>
        <v>73</v>
      </c>
      <c r="D212" t="str">
        <f>A!C212</f>
        <v>THÉ DES DIVAS</v>
      </c>
      <c r="F212" s="128">
        <f>A!D212</f>
        <v>1.97</v>
      </c>
      <c r="G212">
        <f>A!I212</f>
        <v>5.5</v>
      </c>
      <c r="J212" s="128">
        <f>A!F212</f>
        <v>6.6</v>
      </c>
      <c r="L212" t="str">
        <f>A!B212</f>
        <v>DAMMANN</v>
      </c>
      <c r="M212" t="str">
        <f>A!H212</f>
        <v>THE</v>
      </c>
    </row>
    <row r="213" spans="1:13" x14ac:dyDescent="0.3">
      <c r="A213" t="str">
        <f>IF(A!K213&lt;&gt;"",A!K213,"")</f>
        <v/>
      </c>
      <c r="B213" t="str">
        <f>A!A213</f>
        <v>963</v>
      </c>
      <c r="D213" t="str">
        <f>A!C213</f>
        <v>OOLONG SOUFFLE D'ETE</v>
      </c>
      <c r="F213" s="128">
        <f>A!D213</f>
        <v>3.5</v>
      </c>
      <c r="G213">
        <f>A!I213</f>
        <v>5.5</v>
      </c>
      <c r="J213" s="128">
        <f>A!F213</f>
        <v>11.6</v>
      </c>
      <c r="L213" t="str">
        <f>A!B213</f>
        <v>DAMMANN</v>
      </c>
      <c r="M213" t="str">
        <f>A!H213</f>
        <v>THE</v>
      </c>
    </row>
    <row r="214" spans="1:13" x14ac:dyDescent="0.3">
      <c r="A214" t="str">
        <f>IF(A!K214&lt;&gt;"",A!K214,"")</f>
        <v/>
      </c>
      <c r="B214" t="str">
        <f>A!A214</f>
        <v>74</v>
      </c>
      <c r="D214" t="str">
        <f>A!C214</f>
        <v xml:space="preserve">TISANE DES MERVEILLES </v>
      </c>
      <c r="F214" s="128">
        <f>A!D214</f>
        <v>4.09</v>
      </c>
      <c r="G214">
        <f>A!I214</f>
        <v>5.5</v>
      </c>
      <c r="J214" s="128">
        <f>A!F214</f>
        <v>13.5</v>
      </c>
      <c r="L214" t="str">
        <f>A!B214</f>
        <v>DAMMANN</v>
      </c>
      <c r="M214" t="str">
        <f>A!H214</f>
        <v>THE</v>
      </c>
    </row>
    <row r="215" spans="1:13" x14ac:dyDescent="0.3">
      <c r="A215" t="str">
        <f>IF(A!K215&lt;&gt;"",A!K215,"")</f>
        <v/>
      </c>
      <c r="B215" t="str">
        <f>A!A215</f>
        <v>76</v>
      </c>
      <c r="D215" t="str">
        <f>A!C215</f>
        <v>TISANE DE LA REYNE</v>
      </c>
      <c r="F215" s="128">
        <f>A!D215</f>
        <v>3.48</v>
      </c>
      <c r="G215">
        <f>A!I215</f>
        <v>5.5</v>
      </c>
      <c r="J215" s="128">
        <f>A!F215</f>
        <v>11.5</v>
      </c>
      <c r="L215" t="str">
        <f>A!B215</f>
        <v>DAMMANN</v>
      </c>
      <c r="M215" t="str">
        <f>A!H215</f>
        <v>THE</v>
      </c>
    </row>
    <row r="216" spans="1:13" x14ac:dyDescent="0.3">
      <c r="A216" t="str">
        <f>IF(A!K216&lt;&gt;"",A!K216,"")</f>
        <v/>
      </c>
      <c r="B216" t="str">
        <f>A!A216</f>
        <v>80</v>
      </c>
      <c r="D216" t="str">
        <f>A!C216</f>
        <v>CARCADET DE NOËL</v>
      </c>
      <c r="F216" s="128">
        <f>A!D216</f>
        <v>2.42</v>
      </c>
      <c r="G216">
        <f>A!I216</f>
        <v>5.5</v>
      </c>
      <c r="J216" s="128">
        <f>A!F216</f>
        <v>8.6</v>
      </c>
      <c r="L216" t="str">
        <f>A!B216</f>
        <v>DAMMANN</v>
      </c>
      <c r="M216" t="str">
        <f>A!H216</f>
        <v>THE</v>
      </c>
    </row>
    <row r="217" spans="1:13" x14ac:dyDescent="0.3">
      <c r="A217" t="str">
        <f>IF(A!K217&lt;&gt;"",A!K217,"")</f>
        <v/>
      </c>
      <c r="B217" t="str">
        <f>A!A217</f>
        <v>88</v>
      </c>
      <c r="D217" t="str">
        <f>A!C217</f>
        <v>ROOIBOS EARL GREY</v>
      </c>
      <c r="F217" s="128">
        <f>A!D217</f>
        <v>2.88</v>
      </c>
      <c r="G217">
        <f>A!I217</f>
        <v>5.5</v>
      </c>
      <c r="J217" s="128">
        <f>A!F217</f>
        <v>9.5</v>
      </c>
      <c r="L217" t="str">
        <f>A!B217</f>
        <v>DAMMANN</v>
      </c>
      <c r="M217" t="str">
        <f>A!H217</f>
        <v>THE</v>
      </c>
    </row>
    <row r="218" spans="1:13" x14ac:dyDescent="0.3">
      <c r="A218" t="str">
        <f>IF(A!K218&lt;&gt;"",A!K218,"")</f>
        <v/>
      </c>
      <c r="B218" t="str">
        <f>A!A218</f>
        <v>94</v>
      </c>
      <c r="D218" t="str">
        <f>A!C218</f>
        <v xml:space="preserve">BLANC MYRTILLE TBLANC  </v>
      </c>
      <c r="F218" s="128">
        <f>A!D218</f>
        <v>4.7</v>
      </c>
      <c r="G218">
        <f>A!I218</f>
        <v>5.5</v>
      </c>
      <c r="J218" s="128">
        <f>A!F218</f>
        <v>16</v>
      </c>
      <c r="L218" t="str">
        <f>A!B218</f>
        <v>DAMMANN</v>
      </c>
      <c r="M218" t="str">
        <f>A!H218</f>
        <v>THE</v>
      </c>
    </row>
    <row r="219" spans="1:13" x14ac:dyDescent="0.3">
      <c r="A219" t="str">
        <f>IF(A!K219&lt;&gt;"",A!K219,"")</f>
        <v/>
      </c>
      <c r="B219" t="str">
        <f>A!A219</f>
        <v>966</v>
      </c>
      <c r="D219" t="str">
        <f>A!C219</f>
        <v>BLOSSOM SEASON</v>
      </c>
      <c r="F219" s="128">
        <f>A!D219</f>
        <v>4.8</v>
      </c>
      <c r="G219">
        <f>A!I219</f>
        <v>5.5</v>
      </c>
      <c r="J219" s="128">
        <f>A!F219</f>
        <v>16.100000000000001</v>
      </c>
      <c r="L219" t="str">
        <f>A!B219</f>
        <v>DAMMANN</v>
      </c>
      <c r="M219" t="str">
        <f>A!H219</f>
        <v>THE</v>
      </c>
    </row>
    <row r="220" spans="1:13" x14ac:dyDescent="0.3">
      <c r="A220" t="str">
        <f>IF(A!K220&lt;&gt;"",A!K220,"")</f>
        <v/>
      </c>
      <c r="B220" t="str">
        <f>A!A220</f>
        <v>106</v>
      </c>
      <c r="D220" t="str">
        <f>A!C220</f>
        <v xml:space="preserve">PU ERH AGRUMES TSOMBRE </v>
      </c>
      <c r="F220" s="128">
        <f>A!D220</f>
        <v>2.58</v>
      </c>
      <c r="G220">
        <f>A!I220</f>
        <v>5.5</v>
      </c>
      <c r="J220" s="128">
        <f>A!F220</f>
        <v>9</v>
      </c>
      <c r="L220" t="str">
        <f>A!B220</f>
        <v>DAMMANN</v>
      </c>
      <c r="M220" t="str">
        <f>A!H220</f>
        <v>THE</v>
      </c>
    </row>
    <row r="221" spans="1:13" x14ac:dyDescent="0.3">
      <c r="A221" t="str">
        <f>IF(A!K221&lt;&gt;"",A!K221,"")</f>
        <v/>
      </c>
      <c r="B221" t="str">
        <f>A!A221</f>
        <v>975</v>
      </c>
      <c r="D221" t="str">
        <f>A!C221</f>
        <v>CARCADET REVE DE FLEURS</v>
      </c>
      <c r="F221" s="128">
        <f>A!D221</f>
        <v>2.42</v>
      </c>
      <c r="G221">
        <f>A!I221</f>
        <v>5.5</v>
      </c>
      <c r="J221" s="128">
        <f>A!F221</f>
        <v>8</v>
      </c>
      <c r="L221" t="str">
        <f>A!B221</f>
        <v>DAMMANN</v>
      </c>
      <c r="M221" t="str">
        <f>A!H221</f>
        <v>THE</v>
      </c>
    </row>
    <row r="222" spans="1:13" x14ac:dyDescent="0.3">
      <c r="A222" t="str">
        <f>IF(A!K222&lt;&gt;"",A!K222,"")</f>
        <v/>
      </c>
      <c r="B222" t="str">
        <f>A!A222</f>
        <v>182</v>
      </c>
      <c r="D222" t="str">
        <f>A!C222</f>
        <v>AFRICAN BREAKFAST</v>
      </c>
      <c r="F222" s="128">
        <f>A!D222</f>
        <v>1.97</v>
      </c>
      <c r="G222">
        <f>A!I222</f>
        <v>5.5</v>
      </c>
      <c r="J222" s="128">
        <f>A!F222</f>
        <v>6.6</v>
      </c>
      <c r="L222" t="str">
        <f>A!B222</f>
        <v>DAMMANN</v>
      </c>
      <c r="M222" t="str">
        <f>A!H222</f>
        <v>THE</v>
      </c>
    </row>
    <row r="223" spans="1:13" x14ac:dyDescent="0.3">
      <c r="A223" t="str">
        <f>IF(A!K223&lt;&gt;"",A!K223,"")</f>
        <v/>
      </c>
      <c r="B223" t="str">
        <f>A!A223</f>
        <v>203</v>
      </c>
      <c r="D223" t="str">
        <f>A!C223</f>
        <v>DARJEELING FOP 2EME FLUSH HIMALAYA</v>
      </c>
      <c r="F223" s="128">
        <f>A!D223</f>
        <v>2.73</v>
      </c>
      <c r="G223">
        <f>A!I223</f>
        <v>5.5</v>
      </c>
      <c r="J223" s="128">
        <f>A!F223</f>
        <v>9</v>
      </c>
      <c r="L223" t="str">
        <f>A!B223</f>
        <v>DAMMANN</v>
      </c>
      <c r="M223" t="str">
        <f>A!H223</f>
        <v>THE</v>
      </c>
    </row>
    <row r="224" spans="1:13" x14ac:dyDescent="0.3">
      <c r="A224" t="str">
        <f>IF(A!K224&lt;&gt;"",A!K224,"")</f>
        <v/>
      </c>
      <c r="B224" t="str">
        <f>A!A224</f>
        <v>974</v>
      </c>
      <c r="D224" t="str">
        <f>A!C224</f>
        <v>TISANE LUCKY THYME</v>
      </c>
      <c r="F224" s="128">
        <f>A!D224</f>
        <v>2.27</v>
      </c>
      <c r="G224">
        <f>A!I224</f>
        <v>5.5</v>
      </c>
      <c r="J224" s="128">
        <f>A!F224</f>
        <v>7.5</v>
      </c>
      <c r="L224" t="str">
        <f>A!B224</f>
        <v>DAMMANN</v>
      </c>
      <c r="M224" t="str">
        <f>A!H224</f>
        <v>THE</v>
      </c>
    </row>
    <row r="225" spans="1:13" x14ac:dyDescent="0.3">
      <c r="A225" t="str">
        <f>IF(A!K225&lt;&gt;"",A!K225,"")</f>
        <v/>
      </c>
      <c r="B225" t="str">
        <f>A!A225</f>
        <v>204</v>
      </c>
      <c r="D225" t="str">
        <f>A!C225</f>
        <v xml:space="preserve">DARJEELING GFOP SUPERIEUR </v>
      </c>
      <c r="F225" s="128">
        <f>A!D225</f>
        <v>3.18</v>
      </c>
      <c r="G225">
        <f>A!I225</f>
        <v>5.5</v>
      </c>
      <c r="J225" s="128">
        <f>A!F225</f>
        <v>10.5</v>
      </c>
      <c r="L225" t="str">
        <f>A!B225</f>
        <v>DAMMANN</v>
      </c>
      <c r="M225" t="str">
        <f>A!H225</f>
        <v>THE</v>
      </c>
    </row>
    <row r="226" spans="1:13" x14ac:dyDescent="0.3">
      <c r="A226" t="str">
        <f>IF(A!K226&lt;&gt;"",A!K226,"")</f>
        <v/>
      </c>
      <c r="B226" t="str">
        <f>A!A226</f>
        <v>209</v>
      </c>
      <c r="D226" t="str">
        <f>A!C226</f>
        <v>REGLISSE TN</v>
      </c>
      <c r="F226" s="128">
        <f>A!D226</f>
        <v>1.82</v>
      </c>
      <c r="G226">
        <f>A!I226</f>
        <v>5.5</v>
      </c>
      <c r="J226" s="128">
        <f>A!F226</f>
        <v>6</v>
      </c>
      <c r="L226" t="str">
        <f>A!B226</f>
        <v>DAMMANN</v>
      </c>
      <c r="M226" t="str">
        <f>A!H226</f>
        <v>THE</v>
      </c>
    </row>
    <row r="227" spans="1:13" x14ac:dyDescent="0.3">
      <c r="A227" t="str">
        <f>IF(A!K227&lt;&gt;"",A!K227,"")</f>
        <v/>
      </c>
      <c r="B227" t="str">
        <f>A!A227</f>
        <v>210</v>
      </c>
      <c r="D227" t="str">
        <f>A!C227</f>
        <v>PAUL ET VIRGINIE NOIR</v>
      </c>
      <c r="F227" s="128">
        <f>A!D227</f>
        <v>2.12</v>
      </c>
      <c r="G227">
        <f>A!I227</f>
        <v>5.5</v>
      </c>
      <c r="J227" s="128">
        <f>A!F227</f>
        <v>7.5</v>
      </c>
      <c r="L227" t="str">
        <f>A!B227</f>
        <v>DAMMANN</v>
      </c>
      <c r="M227" t="str">
        <f>A!H227</f>
        <v>THE</v>
      </c>
    </row>
    <row r="228" spans="1:13" x14ac:dyDescent="0.3">
      <c r="A228" t="str">
        <f>IF(A!K228&lt;&gt;"",A!K228,"")</f>
        <v/>
      </c>
      <c r="B228" t="str">
        <f>A!A228</f>
        <v>213</v>
      </c>
      <c r="D228" t="str">
        <f>A!C228</f>
        <v>ASSAM GFOP  SUPÉRIEUR INDE</v>
      </c>
      <c r="F228" s="128">
        <f>A!D228</f>
        <v>2.73</v>
      </c>
      <c r="G228">
        <f>A!I228</f>
        <v>5.5</v>
      </c>
      <c r="J228" s="128">
        <f>A!F228</f>
        <v>9</v>
      </c>
      <c r="L228" t="str">
        <f>A!B228</f>
        <v>DAMMANN</v>
      </c>
      <c r="M228" t="str">
        <f>A!H228</f>
        <v>THE</v>
      </c>
    </row>
    <row r="229" spans="1:13" x14ac:dyDescent="0.3">
      <c r="A229" t="str">
        <f>IF(A!K229&lt;&gt;"",A!K229,"")</f>
        <v/>
      </c>
      <c r="B229" t="str">
        <f>A!A229</f>
        <v>232</v>
      </c>
      <c r="D229" t="str">
        <f>A!C229</f>
        <v>CITRON-CAVIAR ROSE</v>
      </c>
      <c r="F229" s="128">
        <f>A!D229</f>
        <v>2.58</v>
      </c>
      <c r="G229">
        <f>A!I229</f>
        <v>5.5</v>
      </c>
      <c r="J229" s="128">
        <f>A!F229</f>
        <v>9</v>
      </c>
      <c r="L229" t="str">
        <f>A!B229</f>
        <v>DAMMANN</v>
      </c>
      <c r="M229" t="str">
        <f>A!H229</f>
        <v>THE</v>
      </c>
    </row>
    <row r="230" spans="1:13" x14ac:dyDescent="0.3">
      <c r="A230" t="str">
        <f>IF(A!K230&lt;&gt;"",A!K230,"")</f>
        <v/>
      </c>
      <c r="B230" t="str">
        <f>A!A230</f>
        <v>273</v>
      </c>
      <c r="D230" t="str">
        <f>A!C230</f>
        <v>VERT EXOTIC</v>
      </c>
      <c r="F230" s="128">
        <f>A!D230</f>
        <v>2.88</v>
      </c>
      <c r="G230">
        <f>A!I230</f>
        <v>5.5</v>
      </c>
      <c r="J230" s="128">
        <f>A!F230</f>
        <v>9.5</v>
      </c>
      <c r="L230" t="str">
        <f>A!B230</f>
        <v>DAMMANN</v>
      </c>
      <c r="M230" t="str">
        <f>A!H230</f>
        <v>THE</v>
      </c>
    </row>
    <row r="231" spans="1:13" x14ac:dyDescent="0.3">
      <c r="A231" t="str">
        <f>IF(A!K231&lt;&gt;"",A!K231,"")</f>
        <v/>
      </c>
      <c r="B231" t="str">
        <f>A!A231</f>
        <v>274</v>
      </c>
      <c r="D231" t="str">
        <f>A!C231</f>
        <v>PRINTEMPS ETERNEL</v>
      </c>
      <c r="F231" s="128">
        <f>A!D231</f>
        <v>3.18</v>
      </c>
      <c r="G231">
        <f>A!I231</f>
        <v>5.5</v>
      </c>
      <c r="J231" s="128">
        <f>A!F231</f>
        <v>10.5</v>
      </c>
      <c r="L231" t="str">
        <f>A!B231</f>
        <v>DAMMANN</v>
      </c>
      <c r="M231" t="str">
        <f>A!H231</f>
        <v>THE</v>
      </c>
    </row>
    <row r="232" spans="1:13" x14ac:dyDescent="0.3">
      <c r="A232" t="str">
        <f>IF(A!K232&lt;&gt;"",A!K232,"")</f>
        <v/>
      </c>
      <c r="B232" t="str">
        <f>A!A232</f>
        <v>279</v>
      </c>
      <c r="D232" t="str">
        <f>A!C232</f>
        <v>ROOIBOS PECAN PIE</v>
      </c>
      <c r="F232" s="128">
        <f>A!D232</f>
        <v>2.58</v>
      </c>
      <c r="G232">
        <f>A!I232</f>
        <v>5.5</v>
      </c>
      <c r="J232" s="128">
        <f>A!F232</f>
        <v>9</v>
      </c>
      <c r="L232" t="str">
        <f>A!B232</f>
        <v>DAMMANN</v>
      </c>
      <c r="M232" t="str">
        <f>A!H232</f>
        <v>THE</v>
      </c>
    </row>
    <row r="233" spans="1:13" x14ac:dyDescent="0.3">
      <c r="A233" t="str">
        <f>IF(A!K233&lt;&gt;"",A!K233,"")</f>
        <v/>
      </c>
      <c r="B233" t="str">
        <f>A!A233</f>
        <v>291</v>
      </c>
      <c r="D233" t="str">
        <f>A!C233</f>
        <v>FUJIAN VERT</v>
      </c>
      <c r="F233" s="128">
        <f>A!D233</f>
        <v>3.33</v>
      </c>
      <c r="G233">
        <f>A!I233</f>
        <v>5.5</v>
      </c>
      <c r="J233" s="128">
        <f>A!F233</f>
        <v>11</v>
      </c>
      <c r="L233" t="str">
        <f>A!B233</f>
        <v>DAMMANN</v>
      </c>
      <c r="M233" t="str">
        <f>A!H233</f>
        <v>THE</v>
      </c>
    </row>
    <row r="234" spans="1:13" x14ac:dyDescent="0.3">
      <c r="A234" t="str">
        <f>IF(A!K234&lt;&gt;"",A!K234,"")</f>
        <v/>
      </c>
      <c r="B234" t="str">
        <f>A!A234</f>
        <v>302</v>
      </c>
      <c r="D234" t="str">
        <f>A!C234</f>
        <v>KEEMUN FOP  CHINE</v>
      </c>
      <c r="F234" s="128">
        <f>A!D234</f>
        <v>1.97</v>
      </c>
      <c r="G234">
        <f>A!I234</f>
        <v>5.5</v>
      </c>
      <c r="J234" s="128">
        <f>A!F234</f>
        <v>6.5</v>
      </c>
      <c r="L234" t="str">
        <f>A!B234</f>
        <v>DAMMANN</v>
      </c>
      <c r="M234" t="str">
        <f>A!H234</f>
        <v>THE</v>
      </c>
    </row>
    <row r="235" spans="1:13" x14ac:dyDescent="0.3">
      <c r="A235" t="str">
        <f>IF(A!K235&lt;&gt;"",A!K235,"")</f>
        <v/>
      </c>
      <c r="B235" t="str">
        <f>A!A235</f>
        <v>275</v>
      </c>
      <c r="D235" t="str">
        <f>A!C235</f>
        <v>PU-EHR FRUITS ROUGES</v>
      </c>
      <c r="F235" s="128">
        <f>A!D235</f>
        <v>2.58</v>
      </c>
      <c r="G235">
        <f>A!I235</f>
        <v>5.5</v>
      </c>
      <c r="J235" s="128">
        <f>A!F235</f>
        <v>9</v>
      </c>
      <c r="L235" t="str">
        <f>A!B235</f>
        <v>DAMMANN</v>
      </c>
      <c r="M235" t="str">
        <f>A!H235</f>
        <v>THE</v>
      </c>
    </row>
    <row r="236" spans="1:13" x14ac:dyDescent="0.3">
      <c r="A236" t="str">
        <f>IF(A!K236&lt;&gt;"",A!K236,"")</f>
        <v/>
      </c>
      <c r="B236" t="str">
        <f>A!A236</f>
        <v>304</v>
      </c>
      <c r="D236" t="str">
        <f>A!C236</f>
        <v>GRAND YUNNAN GFOP CHINE</v>
      </c>
      <c r="F236" s="128">
        <f>A!D236</f>
        <v>2.58</v>
      </c>
      <c r="G236">
        <f>A!I236</f>
        <v>5.5</v>
      </c>
      <c r="J236" s="128">
        <f>A!F236</f>
        <v>8.5</v>
      </c>
      <c r="L236" t="str">
        <f>A!B236</f>
        <v>DAMMANN</v>
      </c>
      <c r="M236" t="str">
        <f>A!H236</f>
        <v>THE</v>
      </c>
    </row>
    <row r="237" spans="1:13" x14ac:dyDescent="0.3">
      <c r="A237" t="str">
        <f>IF(A!K237&lt;&gt;"",A!K237,"")</f>
        <v/>
      </c>
      <c r="B237" t="str">
        <f>A!A237</f>
        <v>307</v>
      </c>
      <c r="D237" t="str">
        <f>A!C237</f>
        <v>MANDARIN JASMIN</v>
      </c>
      <c r="F237" s="128">
        <f>A!D237</f>
        <v>2.12</v>
      </c>
      <c r="G237">
        <f>A!I237</f>
        <v>5.5</v>
      </c>
      <c r="J237" s="128">
        <f>A!F237</f>
        <v>7</v>
      </c>
      <c r="L237" t="str">
        <f>A!B237</f>
        <v>DAMMANN</v>
      </c>
      <c r="M237" t="str">
        <f>A!H237</f>
        <v>THE</v>
      </c>
    </row>
    <row r="238" spans="1:13" x14ac:dyDescent="0.3">
      <c r="A238" t="str">
        <f>IF(A!K238&lt;&gt;"",A!K238,"")</f>
        <v/>
      </c>
      <c r="B238" t="str">
        <f>A!A238</f>
        <v>3750</v>
      </c>
      <c r="D238" t="str">
        <f>A!C238</f>
        <v>ROOIBOS PAUL&amp;VIRGINIE</v>
      </c>
      <c r="F238" s="128">
        <f>A!D238</f>
        <v>2.57</v>
      </c>
      <c r="G238">
        <f>A!I238</f>
        <v>5.5</v>
      </c>
      <c r="J238" s="128">
        <f>A!F238</f>
        <v>8.5</v>
      </c>
      <c r="L238" t="str">
        <f>A!B238</f>
        <v>DAMMANN</v>
      </c>
      <c r="M238" t="str">
        <f>A!H238</f>
        <v>THE</v>
      </c>
    </row>
    <row r="239" spans="1:13" x14ac:dyDescent="0.3">
      <c r="A239" t="str">
        <f>IF(A!K239&lt;&gt;"",A!K239,"")</f>
        <v/>
      </c>
      <c r="B239" t="str">
        <f>A!A239</f>
        <v>311</v>
      </c>
      <c r="D239" t="str">
        <f>A!C239</f>
        <v>CARCADET HIBISCUS</v>
      </c>
      <c r="F239" s="128">
        <f>A!D239</f>
        <v>2.73</v>
      </c>
      <c r="G239">
        <f>A!I239</f>
        <v>5.5</v>
      </c>
      <c r="J239" s="128">
        <f>A!F239</f>
        <v>9</v>
      </c>
      <c r="L239" t="str">
        <f>A!B239</f>
        <v>DAMMANN</v>
      </c>
      <c r="M239" t="str">
        <f>A!H239</f>
        <v>THE</v>
      </c>
    </row>
    <row r="240" spans="1:13" x14ac:dyDescent="0.3">
      <c r="A240" t="str">
        <f>IF(A!K240&lt;&gt;"",A!K240,"")</f>
        <v/>
      </c>
      <c r="B240" t="str">
        <f>A!A240</f>
        <v>315</v>
      </c>
      <c r="D240" t="str">
        <f>A!C240</f>
        <v>AGRUMES</v>
      </c>
      <c r="F240" s="128">
        <f>A!D240</f>
        <v>1.97</v>
      </c>
      <c r="G240">
        <f>A!I240</f>
        <v>5.5</v>
      </c>
      <c r="J240" s="128">
        <f>A!F240</f>
        <v>6.5</v>
      </c>
      <c r="L240" t="str">
        <f>A!B240</f>
        <v>DAMMANN</v>
      </c>
      <c r="M240" t="str">
        <f>A!H240</f>
        <v>THE</v>
      </c>
    </row>
    <row r="241" spans="1:13" x14ac:dyDescent="0.3">
      <c r="A241" t="str">
        <f>IF(A!K241&lt;&gt;"",A!K241,"")</f>
        <v/>
      </c>
      <c r="B241" t="str">
        <f>A!A241</f>
        <v>336</v>
      </c>
      <c r="D241" t="str">
        <f>A!C241</f>
        <v>EARL GREY GRAND GOUT RUSSE TN</v>
      </c>
      <c r="F241" s="128">
        <f>A!D241</f>
        <v>3.18</v>
      </c>
      <c r="G241">
        <f>A!I241</f>
        <v>5.5</v>
      </c>
      <c r="J241" s="128">
        <f>A!F241</f>
        <v>10.5</v>
      </c>
      <c r="L241" t="str">
        <f>A!B241</f>
        <v>DAMMANN</v>
      </c>
      <c r="M241" t="str">
        <f>A!H241</f>
        <v>THE</v>
      </c>
    </row>
    <row r="242" spans="1:13" x14ac:dyDescent="0.3">
      <c r="A242" t="str">
        <f>IF(A!K242&lt;&gt;"",A!K242,"")</f>
        <v/>
      </c>
      <c r="B242" t="str">
        <f>A!A242</f>
        <v>341</v>
      </c>
      <c r="D242" t="str">
        <f>A!C242</f>
        <v>4,5,6,CUEILLIR DES CERISES</v>
      </c>
      <c r="F242" s="128">
        <f>A!D242</f>
        <v>1.97</v>
      </c>
      <c r="G242">
        <f>A!I242</f>
        <v>5.5</v>
      </c>
      <c r="J242" s="128">
        <f>A!F242</f>
        <v>6.5</v>
      </c>
      <c r="L242" t="str">
        <f>A!B242</f>
        <v>DAMMANN</v>
      </c>
      <c r="M242" t="str">
        <f>A!H242</f>
        <v>THE</v>
      </c>
    </row>
    <row r="243" spans="1:13" x14ac:dyDescent="0.3">
      <c r="A243" t="str">
        <f>IF(A!K243&lt;&gt;"",A!K243,"")</f>
        <v/>
      </c>
      <c r="B243" t="str">
        <f>A!A243</f>
        <v>342</v>
      </c>
      <c r="D243" t="str">
        <f>A!C243</f>
        <v>1,2,3,JE M'EN VAIS AUX BOIS</v>
      </c>
      <c r="F243" s="128">
        <f>A!D243</f>
        <v>2.58</v>
      </c>
      <c r="G243">
        <f>A!I243</f>
        <v>5.5</v>
      </c>
      <c r="J243" s="128">
        <f>A!F243</f>
        <v>8.6</v>
      </c>
      <c r="L243" t="str">
        <f>A!B243</f>
        <v>DAMMANN</v>
      </c>
      <c r="M243" t="str">
        <f>A!H243</f>
        <v>THE</v>
      </c>
    </row>
    <row r="244" spans="1:13" x14ac:dyDescent="0.3">
      <c r="A244" t="str">
        <f>IF(A!K244&lt;&gt;"",A!K244,"")</f>
        <v/>
      </c>
      <c r="B244" t="str">
        <f>A!A244</f>
        <v>344</v>
      </c>
      <c r="D244" t="str">
        <f>A!C244</f>
        <v>JAUNE LEMON TV</v>
      </c>
      <c r="F244" s="128">
        <f>A!D244</f>
        <v>2.12</v>
      </c>
      <c r="G244">
        <f>A!I244</f>
        <v>5.5</v>
      </c>
      <c r="J244" s="128">
        <f>A!F244</f>
        <v>7</v>
      </c>
      <c r="L244" t="str">
        <f>A!B244</f>
        <v>DAMMANN</v>
      </c>
      <c r="M244" t="str">
        <f>A!H244</f>
        <v>THE</v>
      </c>
    </row>
    <row r="245" spans="1:13" x14ac:dyDescent="0.3">
      <c r="A245" t="str">
        <f>IF(A!K245&lt;&gt;"",A!K245,"")</f>
        <v/>
      </c>
      <c r="B245" t="str">
        <f>A!A245</f>
        <v>345</v>
      </c>
      <c r="D245" t="str">
        <f>A!C245</f>
        <v>COQUELICOT GOURMAND</v>
      </c>
      <c r="F245" s="128">
        <f>A!D245</f>
        <v>1.97</v>
      </c>
      <c r="G245">
        <f>A!I245</f>
        <v>5.5</v>
      </c>
      <c r="J245" s="128">
        <f>A!F245</f>
        <v>6.6</v>
      </c>
      <c r="L245" t="str">
        <f>A!B245</f>
        <v>DAMMANN</v>
      </c>
      <c r="M245" t="str">
        <f>A!H245</f>
        <v>THE</v>
      </c>
    </row>
    <row r="246" spans="1:13" x14ac:dyDescent="0.3">
      <c r="A246" t="str">
        <f>IF(A!K246&lt;&gt;"",A!K246,"")</f>
        <v/>
      </c>
      <c r="B246" t="str">
        <f>A!A246</f>
        <v>346</v>
      </c>
      <c r="D246" t="str">
        <f>A!C246</f>
        <v>NUIT À VERSAILLES TV</v>
      </c>
      <c r="F246" s="128">
        <f>A!D246</f>
        <v>2.12</v>
      </c>
      <c r="G246">
        <f>A!I246</f>
        <v>5.5</v>
      </c>
      <c r="J246" s="128">
        <f>A!F246</f>
        <v>7</v>
      </c>
      <c r="L246" t="str">
        <f>A!B246</f>
        <v>DAMMANN</v>
      </c>
      <c r="M246" t="str">
        <f>A!H246</f>
        <v>THE</v>
      </c>
    </row>
    <row r="247" spans="1:13" x14ac:dyDescent="0.3">
      <c r="A247" t="str">
        <f>IF(A!K247&lt;&gt;"",A!K247,"")</f>
        <v/>
      </c>
      <c r="B247" t="str">
        <f>A!A247</f>
        <v>348</v>
      </c>
      <c r="D247" t="str">
        <f>A!C247</f>
        <v xml:space="preserve">SENCHA FUKUYU (TV JAPON)  </v>
      </c>
      <c r="F247" s="128">
        <f>A!D247</f>
        <v>4.4000000000000004</v>
      </c>
      <c r="G247">
        <f>A!I247</f>
        <v>5.5</v>
      </c>
      <c r="J247" s="128">
        <f>A!F247</f>
        <v>14.5</v>
      </c>
      <c r="L247" t="str">
        <f>A!B247</f>
        <v>DAMMANN</v>
      </c>
      <c r="M247" t="str">
        <f>A!H247</f>
        <v>THE</v>
      </c>
    </row>
    <row r="248" spans="1:13" x14ac:dyDescent="0.3">
      <c r="A248" t="str">
        <f>IF(A!K248&lt;&gt;"",A!K248,"")</f>
        <v/>
      </c>
      <c r="B248" t="str">
        <f>A!A248</f>
        <v>349</v>
      </c>
      <c r="D248" t="str">
        <f>A!C248</f>
        <v>GENMAICHA JAPON BIO (TV JAPON)</v>
      </c>
      <c r="F248" s="128">
        <f>A!D248</f>
        <v>4.3899999999999997</v>
      </c>
      <c r="G248">
        <f>A!I248</f>
        <v>5.5</v>
      </c>
      <c r="J248" s="128">
        <f>A!F248</f>
        <v>14.5</v>
      </c>
      <c r="L248" t="str">
        <f>A!B248</f>
        <v>DAMMANN</v>
      </c>
      <c r="M248" t="str">
        <f>A!H248</f>
        <v>THE</v>
      </c>
    </row>
    <row r="249" spans="1:13" x14ac:dyDescent="0.3">
      <c r="A249" t="str">
        <f>IF(A!K249&lt;&gt;"",A!K249,"")</f>
        <v/>
      </c>
      <c r="B249" t="str">
        <f>A!A249</f>
        <v>364</v>
      </c>
      <c r="D249" t="str">
        <f>A!C249</f>
        <v>ETOILE DU DESERT TN</v>
      </c>
      <c r="F249" s="128">
        <f>A!D249</f>
        <v>2.58</v>
      </c>
      <c r="G249">
        <f>A!I249</f>
        <v>5.5</v>
      </c>
      <c r="J249" s="128">
        <f>A!F249</f>
        <v>8.5</v>
      </c>
      <c r="L249" t="str">
        <f>A!B249</f>
        <v>DAMMANN</v>
      </c>
      <c r="M249" t="str">
        <f>A!H249</f>
        <v>THE</v>
      </c>
    </row>
    <row r="250" spans="1:13" x14ac:dyDescent="0.3">
      <c r="A250" t="str">
        <f>IF(A!K250&lt;&gt;"",A!K250,"")</f>
        <v>9999001000021</v>
      </c>
      <c r="B250" t="str">
        <f>A!A250</f>
        <v>483</v>
      </c>
      <c r="D250" t="str">
        <f>A!C250</f>
        <v>MENTHE POIVREE</v>
      </c>
      <c r="F250" s="128">
        <f>A!D250</f>
        <v>2.88</v>
      </c>
      <c r="G250">
        <f>A!I250</f>
        <v>5.5</v>
      </c>
      <c r="J250" s="128">
        <f>A!F250</f>
        <v>9.6999999999999993</v>
      </c>
      <c r="L250" t="str">
        <f>A!B250</f>
        <v>DAMMANN</v>
      </c>
      <c r="M250" t="str">
        <f>A!H250</f>
        <v>THE</v>
      </c>
    </row>
    <row r="251" spans="1:13" x14ac:dyDescent="0.3">
      <c r="A251" t="str">
        <f>IF(A!K251&lt;&gt;"",A!K251,"")</f>
        <v/>
      </c>
      <c r="B251" t="str">
        <f>A!A251</f>
        <v>370</v>
      </c>
      <c r="D251" t="str">
        <f>A!C251</f>
        <v>NOIR EXOTIC</v>
      </c>
      <c r="F251" s="128">
        <f>A!D251</f>
        <v>1.97</v>
      </c>
      <c r="G251">
        <f>A!I251</f>
        <v>5.5</v>
      </c>
      <c r="J251" s="128">
        <f>A!F251</f>
        <v>6.5</v>
      </c>
      <c r="L251" t="str">
        <f>A!B251</f>
        <v>DAMMANN</v>
      </c>
      <c r="M251" t="str">
        <f>A!H251</f>
        <v>THE</v>
      </c>
    </row>
    <row r="252" spans="1:13" x14ac:dyDescent="0.3">
      <c r="A252" t="str">
        <f>IF(A!K252&lt;&gt;"",A!K252,"")</f>
        <v/>
      </c>
      <c r="B252" t="str">
        <f>A!A252</f>
        <v>372</v>
      </c>
      <c r="D252" t="str">
        <f>A!C252</f>
        <v>DIVINE ROSE TN</v>
      </c>
      <c r="F252" s="128">
        <f>A!D252</f>
        <v>2.87</v>
      </c>
      <c r="G252">
        <f>A!I252</f>
        <v>5.5</v>
      </c>
      <c r="J252" s="128">
        <f>A!F252</f>
        <v>9.5</v>
      </c>
      <c r="L252" t="str">
        <f>A!B252</f>
        <v>DAMMANN</v>
      </c>
      <c r="M252" t="str">
        <f>A!H252</f>
        <v>THE</v>
      </c>
    </row>
    <row r="253" spans="1:13" x14ac:dyDescent="0.3">
      <c r="A253" t="str">
        <f>IF(A!K253&lt;&gt;"",A!K253,"")</f>
        <v/>
      </c>
      <c r="B253" t="str">
        <f>A!A253</f>
        <v>373</v>
      </c>
      <c r="D253" t="str">
        <f>A!C253</f>
        <v>CARCADET PASSION FRAMBOISE</v>
      </c>
      <c r="F253" s="128">
        <f>A!D253</f>
        <v>2.58</v>
      </c>
      <c r="G253">
        <f>A!I253</f>
        <v>5.5</v>
      </c>
      <c r="J253" s="128">
        <f>A!F253</f>
        <v>8.6</v>
      </c>
      <c r="L253" t="str">
        <f>A!B253</f>
        <v>DAMMANN</v>
      </c>
      <c r="M253" t="str">
        <f>A!H253</f>
        <v>THE</v>
      </c>
    </row>
    <row r="254" spans="1:13" x14ac:dyDescent="0.3">
      <c r="A254" t="str">
        <f>IF(A!K254&lt;&gt;"",A!K254,"")</f>
        <v/>
      </c>
      <c r="B254" t="str">
        <f>A!A254</f>
        <v>374</v>
      </c>
      <c r="D254" t="str">
        <f>A!C254</f>
        <v>CARCADET LITCHI CITRON VERT</v>
      </c>
      <c r="F254" s="128">
        <f>A!D254</f>
        <v>2.12</v>
      </c>
      <c r="G254">
        <f>A!I254</f>
        <v>5.5</v>
      </c>
      <c r="J254" s="128">
        <f>A!F254</f>
        <v>7</v>
      </c>
      <c r="L254" t="str">
        <f>A!B254</f>
        <v>DAMMANN</v>
      </c>
      <c r="M254" t="str">
        <f>A!H254</f>
        <v>THE</v>
      </c>
    </row>
    <row r="255" spans="1:13" x14ac:dyDescent="0.3">
      <c r="A255" t="str">
        <f>IF(A!K255&lt;&gt;"",A!K255,"")</f>
        <v/>
      </c>
      <c r="B255" t="str">
        <f>A!A255</f>
        <v>375</v>
      </c>
      <c r="D255" t="str">
        <f>A!C255</f>
        <v>THÉ VERT CHAÏ</v>
      </c>
      <c r="F255" s="128">
        <f>A!D255</f>
        <v>3.03</v>
      </c>
      <c r="G255">
        <f>A!I255</f>
        <v>5.5</v>
      </c>
      <c r="J255" s="128">
        <f>A!F255</f>
        <v>10</v>
      </c>
      <c r="L255" t="str">
        <f>A!B255</f>
        <v>DAMMANN</v>
      </c>
      <c r="M255" t="str">
        <f>A!H255</f>
        <v>THE</v>
      </c>
    </row>
    <row r="256" spans="1:13" x14ac:dyDescent="0.3">
      <c r="A256" t="str">
        <f>IF(A!K256&lt;&gt;"",A!K256,"")</f>
        <v/>
      </c>
      <c r="B256" t="str">
        <f>A!A256</f>
        <v>386</v>
      </c>
      <c r="D256" t="str">
        <f>A!C256</f>
        <v>GRANOLA D'HIVER TN</v>
      </c>
      <c r="F256" s="128">
        <f>A!D256</f>
        <v>2.58</v>
      </c>
      <c r="G256">
        <f>A!I256</f>
        <v>5.5</v>
      </c>
      <c r="J256" s="128">
        <f>A!F256</f>
        <v>8.5</v>
      </c>
      <c r="L256" t="str">
        <f>A!B256</f>
        <v>DAMMANN</v>
      </c>
      <c r="M256" t="str">
        <f>A!H256</f>
        <v>THE</v>
      </c>
    </row>
    <row r="257" spans="1:13" x14ac:dyDescent="0.3">
      <c r="A257" t="str">
        <f>IF(A!K257&lt;&gt;"",A!K257,"")</f>
        <v/>
      </c>
      <c r="B257" t="str">
        <f>A!A257</f>
        <v>388</v>
      </c>
      <c r="D257" t="str">
        <f>A!C257</f>
        <v>ENJOY SUMMER</v>
      </c>
      <c r="F257" s="128">
        <f>A!D257</f>
        <v>3.03</v>
      </c>
      <c r="G257">
        <f>A!I257</f>
        <v>5.5</v>
      </c>
      <c r="J257" s="128">
        <f>A!F257</f>
        <v>10</v>
      </c>
      <c r="L257" t="str">
        <f>A!B257</f>
        <v>DAMMANN</v>
      </c>
      <c r="M257" t="str">
        <f>A!H257</f>
        <v>THE</v>
      </c>
    </row>
    <row r="258" spans="1:13" x14ac:dyDescent="0.3">
      <c r="A258" t="str">
        <f>IF(A!K258&lt;&gt;"",A!K258,"")</f>
        <v/>
      </c>
      <c r="B258" t="str">
        <f>A!A258</f>
        <v>401</v>
      </c>
      <c r="D258" t="str">
        <f>A!C258</f>
        <v>SMOKEY TARRY TN</v>
      </c>
      <c r="F258" s="128">
        <f>A!D258</f>
        <v>1.82</v>
      </c>
      <c r="G258">
        <f>A!I258</f>
        <v>5.5</v>
      </c>
      <c r="J258" s="128">
        <f>A!F258</f>
        <v>6.3</v>
      </c>
      <c r="L258" t="str">
        <f>A!B258</f>
        <v>DAMMANN</v>
      </c>
      <c r="M258" t="str">
        <f>A!H258</f>
        <v>THE</v>
      </c>
    </row>
    <row r="259" spans="1:13" x14ac:dyDescent="0.3">
      <c r="A259" t="str">
        <f>IF(A!K259&lt;&gt;"",A!K259,"")</f>
        <v/>
      </c>
      <c r="B259" t="str">
        <f>A!A259</f>
        <v>403</v>
      </c>
      <c r="D259" t="str">
        <f>A!C259</f>
        <v>SMOKEY LAPSANG TN</v>
      </c>
      <c r="F259" s="128">
        <f>A!D259</f>
        <v>1.97</v>
      </c>
      <c r="G259">
        <f>A!I259</f>
        <v>5.5</v>
      </c>
      <c r="J259" s="128">
        <f>A!F259</f>
        <v>6.5</v>
      </c>
      <c r="L259" t="str">
        <f>A!B259</f>
        <v>DAMMANN</v>
      </c>
      <c r="M259" t="str">
        <f>A!H259</f>
        <v>THE</v>
      </c>
    </row>
    <row r="260" spans="1:13" x14ac:dyDescent="0.3">
      <c r="A260" t="str">
        <f>IF(A!K260&lt;&gt;"",A!K260,"")</f>
        <v/>
      </c>
      <c r="B260" t="str">
        <f>A!A260</f>
        <v>412</v>
      </c>
      <c r="D260" t="str">
        <f>A!C260</f>
        <v>PU EHR SUPÉRIEUR ORIGINAL PU-EHR</v>
      </c>
      <c r="F260" s="128">
        <f>A!D260</f>
        <v>1.97</v>
      </c>
      <c r="G260">
        <f>A!I260</f>
        <v>5.5</v>
      </c>
      <c r="J260" s="128">
        <f>A!F260</f>
        <v>6.5</v>
      </c>
      <c r="L260" t="str">
        <f>A!B260</f>
        <v>DAMMANN</v>
      </c>
      <c r="M260" t="str">
        <f>A!H260</f>
        <v>THE</v>
      </c>
    </row>
    <row r="261" spans="1:13" x14ac:dyDescent="0.3">
      <c r="A261" t="str">
        <f>IF(A!K261&lt;&gt;"",A!K261,"")</f>
        <v/>
      </c>
      <c r="B261" t="str">
        <f>A!A261</f>
        <v>389</v>
      </c>
      <c r="D261" t="str">
        <f>A!C261</f>
        <v>TISANE MENTHE REGLISSE</v>
      </c>
      <c r="F261" s="128">
        <f>A!D261</f>
        <v>2.2799999999999998</v>
      </c>
      <c r="G261">
        <f>A!I261</f>
        <v>5.5</v>
      </c>
      <c r="J261" s="128">
        <f>A!F261</f>
        <v>7.5</v>
      </c>
      <c r="L261" t="str">
        <f>A!B261</f>
        <v>DAMMANN</v>
      </c>
      <c r="M261" t="str">
        <f>A!H261</f>
        <v>THE</v>
      </c>
    </row>
    <row r="262" spans="1:13" x14ac:dyDescent="0.3">
      <c r="A262" t="str">
        <f>IF(A!K262&lt;&gt;"",A!K262,"")</f>
        <v/>
      </c>
      <c r="B262" t="str">
        <f>A!A262</f>
        <v>419</v>
      </c>
      <c r="D262" t="str">
        <f>A!C262</f>
        <v>ROOIBOS CARROT CAKE</v>
      </c>
      <c r="F262" s="128">
        <f>A!D262</f>
        <v>2.58</v>
      </c>
      <c r="G262">
        <f>A!I262</f>
        <v>5.5</v>
      </c>
      <c r="J262" s="128">
        <f>A!F262</f>
        <v>8.5</v>
      </c>
      <c r="L262" t="str">
        <f>A!B262</f>
        <v>DAMMANN</v>
      </c>
      <c r="M262" t="str">
        <f>A!H262</f>
        <v>THE</v>
      </c>
    </row>
    <row r="263" spans="1:13" x14ac:dyDescent="0.3">
      <c r="A263" t="str">
        <f>IF(A!K263&lt;&gt;"",A!K263,"")</f>
        <v/>
      </c>
      <c r="B263" t="str">
        <f>A!A263</f>
        <v>432</v>
      </c>
      <c r="D263" t="str">
        <f>A!C263</f>
        <v>CERISIER DE CHINE</v>
      </c>
      <c r="F263" s="128">
        <f>A!D263</f>
        <v>1.82</v>
      </c>
      <c r="G263">
        <f>A!I263</f>
        <v>5.5</v>
      </c>
      <c r="J263" s="128">
        <f>A!F263</f>
        <v>6</v>
      </c>
      <c r="L263" t="str">
        <f>A!B263</f>
        <v>DAMMANN</v>
      </c>
      <c r="M263" t="str">
        <f>A!H263</f>
        <v>THE</v>
      </c>
    </row>
    <row r="264" spans="1:13" x14ac:dyDescent="0.3">
      <c r="A264" t="str">
        <f>IF(A!K264&lt;&gt;"",A!K264,"")</f>
        <v/>
      </c>
      <c r="B264" t="str">
        <f>A!A264</f>
        <v>436</v>
      </c>
      <c r="D264" t="str">
        <f>A!C264</f>
        <v>ORANGE SANGUINE</v>
      </c>
      <c r="F264" s="128">
        <f>A!D264</f>
        <v>1.82</v>
      </c>
      <c r="G264">
        <f>A!I264</f>
        <v>5.5</v>
      </c>
      <c r="J264" s="128">
        <f>A!F264</f>
        <v>6.5</v>
      </c>
      <c r="L264" t="str">
        <f>A!B264</f>
        <v>DAMMANN</v>
      </c>
      <c r="M264" t="str">
        <f>A!H264</f>
        <v>THE</v>
      </c>
    </row>
    <row r="265" spans="1:13" x14ac:dyDescent="0.3">
      <c r="A265" t="str">
        <f>IF(A!K265&lt;&gt;"",A!K265,"")</f>
        <v/>
      </c>
      <c r="B265" t="str">
        <f>A!A265</f>
        <v>438</v>
      </c>
      <c r="D265" t="str">
        <f>A!C265</f>
        <v>SOLEIL VERT</v>
      </c>
      <c r="F265" s="128">
        <f>A!D265</f>
        <v>1.97</v>
      </c>
      <c r="G265">
        <f>A!I265</f>
        <v>5.5</v>
      </c>
      <c r="J265" s="128">
        <f>A!F265</f>
        <v>6.5</v>
      </c>
      <c r="L265" t="str">
        <f>A!B265</f>
        <v>DAMMANN</v>
      </c>
      <c r="M265" t="str">
        <f>A!H265</f>
        <v>THE</v>
      </c>
    </row>
    <row r="266" spans="1:13" x14ac:dyDescent="0.3">
      <c r="A266" t="str">
        <f>IF(A!K266&lt;&gt;"",A!K266,"")</f>
        <v/>
      </c>
      <c r="B266" t="str">
        <f>A!A266</f>
        <v>451</v>
      </c>
      <c r="D266" t="str">
        <f>A!C266</f>
        <v xml:space="preserve">TISANE DE NOEL    </v>
      </c>
      <c r="F266" s="128">
        <f>A!D266</f>
        <v>4.09</v>
      </c>
      <c r="G266">
        <f>A!I266</f>
        <v>5.5</v>
      </c>
      <c r="J266" s="128">
        <f>A!F266</f>
        <v>13.5</v>
      </c>
      <c r="L266" t="str">
        <f>A!B266</f>
        <v>DAMMANN</v>
      </c>
      <c r="M266" t="str">
        <f>A!H266</f>
        <v>THE</v>
      </c>
    </row>
    <row r="267" spans="1:13" x14ac:dyDescent="0.3">
      <c r="A267" t="str">
        <f>IF(A!K267&lt;&gt;"",A!K267,"")</f>
        <v/>
      </c>
      <c r="B267" t="str">
        <f>A!A267</f>
        <v>452</v>
      </c>
      <c r="D267" t="str">
        <f>A!C267</f>
        <v>TISANE DES 40 SOUS SORTIE CATALOGUE</v>
      </c>
      <c r="F267" s="128">
        <f>A!D267</f>
        <v>2.42</v>
      </c>
      <c r="G267">
        <f>A!I267</f>
        <v>5.5</v>
      </c>
      <c r="J267" s="128">
        <f>A!F267</f>
        <v>7.4</v>
      </c>
      <c r="L267" t="str">
        <f>A!B267</f>
        <v>DAMMANN</v>
      </c>
      <c r="M267" t="str">
        <f>A!H267</f>
        <v>THE</v>
      </c>
    </row>
    <row r="268" spans="1:13" x14ac:dyDescent="0.3">
      <c r="A268" t="str">
        <f>IF(A!K268&lt;&gt;"",A!K268,"")</f>
        <v/>
      </c>
      <c r="B268" t="str">
        <f>A!A268</f>
        <v>453</v>
      </c>
      <c r="D268" t="str">
        <f>A!C268</f>
        <v>TISANE DU ROY</v>
      </c>
      <c r="F268" s="128">
        <f>A!D268</f>
        <v>3.18</v>
      </c>
      <c r="G268">
        <f>A!I268</f>
        <v>5.5</v>
      </c>
      <c r="J268" s="128">
        <f>A!F268</f>
        <v>10.5</v>
      </c>
      <c r="L268" t="str">
        <f>A!B268</f>
        <v>DAMMANN</v>
      </c>
      <c r="M268" t="str">
        <f>A!H268</f>
        <v>THE</v>
      </c>
    </row>
    <row r="269" spans="1:13" x14ac:dyDescent="0.3">
      <c r="A269" t="str">
        <f>IF(A!K269&lt;&gt;"",A!K269,"")</f>
        <v/>
      </c>
      <c r="B269" t="str">
        <f>A!A269</f>
        <v>968</v>
      </c>
      <c r="D269" t="str">
        <f>A!C269</f>
        <v>SOUPIR D'ORIENT</v>
      </c>
      <c r="F269" s="128">
        <f>A!D269</f>
        <v>3.3</v>
      </c>
      <c r="G269">
        <f>A!I269</f>
        <v>5.5</v>
      </c>
      <c r="J269" s="128">
        <f>A!F269</f>
        <v>11.1</v>
      </c>
      <c r="L269" t="str">
        <f>A!B269</f>
        <v>DAMMANN</v>
      </c>
      <c r="M269" t="str">
        <f>A!H269</f>
        <v>THE</v>
      </c>
    </row>
    <row r="270" spans="1:13" x14ac:dyDescent="0.3">
      <c r="A270" t="str">
        <f>IF(A!K270&lt;&gt;"",A!K270,"")</f>
        <v/>
      </c>
      <c r="B270" t="str">
        <f>A!A270</f>
        <v>458</v>
      </c>
      <c r="D270" t="str">
        <f>A!C270</f>
        <v>L'ORIENTAL NOIR</v>
      </c>
      <c r="F270" s="128">
        <f>A!D270</f>
        <v>2.12</v>
      </c>
      <c r="G270">
        <f>A!I270</f>
        <v>5.5</v>
      </c>
      <c r="J270" s="128">
        <f>A!F270</f>
        <v>7.5</v>
      </c>
      <c r="L270" t="str">
        <f>A!B270</f>
        <v>DAMMANN</v>
      </c>
      <c r="M270" t="str">
        <f>A!H270</f>
        <v>THE</v>
      </c>
    </row>
    <row r="271" spans="1:13" x14ac:dyDescent="0.3">
      <c r="A271" t="str">
        <f>IF(A!K271&lt;&gt;"",A!K271,"")</f>
        <v/>
      </c>
      <c r="B271" t="str">
        <f>A!A271</f>
        <v>468</v>
      </c>
      <c r="D271" t="str">
        <f>A!C271</f>
        <v>MATÉ CLEMENTINE</v>
      </c>
      <c r="F271" s="128">
        <f>A!D271</f>
        <v>2.73</v>
      </c>
      <c r="G271">
        <f>A!I271</f>
        <v>5.5</v>
      </c>
      <c r="J271" s="128">
        <f>A!F271</f>
        <v>9</v>
      </c>
      <c r="L271" t="str">
        <f>A!B271</f>
        <v>DAMMANN</v>
      </c>
      <c r="M271" t="str">
        <f>A!H271</f>
        <v>THE</v>
      </c>
    </row>
    <row r="272" spans="1:13" x14ac:dyDescent="0.3">
      <c r="A272" t="str">
        <f>IF(A!K272&lt;&gt;"",A!K272,"")</f>
        <v/>
      </c>
      <c r="B272" t="str">
        <f>A!A272</f>
        <v>967</v>
      </c>
      <c r="D272" t="str">
        <f>A!C272</f>
        <v>JARDIN IMPERIAL</v>
      </c>
      <c r="F272" s="128">
        <f>A!D272</f>
        <v>2.7</v>
      </c>
      <c r="G272">
        <f>A!I272</f>
        <v>5.5</v>
      </c>
      <c r="J272" s="128">
        <f>A!F272</f>
        <v>9</v>
      </c>
      <c r="L272" t="str">
        <f>A!B272</f>
        <v>DAMMANN</v>
      </c>
      <c r="M272" t="str">
        <f>A!H272</f>
        <v>THE</v>
      </c>
    </row>
    <row r="273" spans="1:13" x14ac:dyDescent="0.3">
      <c r="A273" t="str">
        <f>IF(A!K273&lt;&gt;"",A!K273,"")</f>
        <v/>
      </c>
      <c r="B273" t="str">
        <f>A!A273</f>
        <v>501</v>
      </c>
      <c r="D273" t="str">
        <f>A!C273</f>
        <v>ABRICOT DE TOSCANE TN</v>
      </c>
      <c r="F273" s="128">
        <f>A!D273</f>
        <v>1.82</v>
      </c>
      <c r="G273">
        <f>A!I273</f>
        <v>5.5</v>
      </c>
      <c r="J273" s="128">
        <f>A!F273</f>
        <v>6</v>
      </c>
      <c r="L273" t="str">
        <f>A!B273</f>
        <v>DAMMANN</v>
      </c>
      <c r="M273" t="str">
        <f>A!H273</f>
        <v>THE</v>
      </c>
    </row>
    <row r="274" spans="1:13" x14ac:dyDescent="0.3">
      <c r="A274" t="str">
        <f>IF(A!K274&lt;&gt;"",A!K274,"")</f>
        <v/>
      </c>
      <c r="B274" t="str">
        <f>A!A274</f>
        <v>502</v>
      </c>
      <c r="D274" t="str">
        <f>A!C274</f>
        <v>AMANDE AMARETTI</v>
      </c>
      <c r="F274" s="128">
        <f>A!D274</f>
        <v>1.82</v>
      </c>
      <c r="G274">
        <f>A!I274</f>
        <v>5.5</v>
      </c>
      <c r="J274" s="128">
        <f>A!F274</f>
        <v>6</v>
      </c>
      <c r="L274" t="str">
        <f>A!B274</f>
        <v>DAMMANN</v>
      </c>
      <c r="M274" t="str">
        <f>A!H274</f>
        <v>THE</v>
      </c>
    </row>
    <row r="275" spans="1:13" x14ac:dyDescent="0.3">
      <c r="A275" t="str">
        <f>IF(A!K275&lt;&gt;"",A!K275,"")</f>
        <v/>
      </c>
      <c r="B275" t="str">
        <f>A!A275</f>
        <v>508</v>
      </c>
      <c r="D275" t="str">
        <f>A!C275</f>
        <v>THÉ CARAMEL (TOFFEE)</v>
      </c>
      <c r="F275" s="128">
        <f>A!D275</f>
        <v>1.97</v>
      </c>
      <c r="G275">
        <f>A!I275</f>
        <v>5.5</v>
      </c>
      <c r="J275" s="128">
        <f>A!F275</f>
        <v>6.5</v>
      </c>
      <c r="L275" t="str">
        <f>A!B275</f>
        <v>DAMMANN</v>
      </c>
      <c r="M275" t="str">
        <f>A!H275</f>
        <v>THE</v>
      </c>
    </row>
    <row r="276" spans="1:13" x14ac:dyDescent="0.3">
      <c r="A276" t="str">
        <f>IF(A!K276&lt;&gt;"",A!K276,"")</f>
        <v/>
      </c>
      <c r="B276" t="str">
        <f>A!A276</f>
        <v>512</v>
      </c>
      <c r="D276" t="str">
        <f>A!C276</f>
        <v>HIGHLANDS BREAKFAST</v>
      </c>
      <c r="F276" s="128">
        <f>A!D276</f>
        <v>1.82</v>
      </c>
      <c r="G276">
        <f>A!I276</f>
        <v>5.5</v>
      </c>
      <c r="J276" s="128">
        <f>A!F276</f>
        <v>6</v>
      </c>
      <c r="L276" t="str">
        <f>A!B276</f>
        <v>DAMMANN</v>
      </c>
      <c r="M276" t="str">
        <f>A!H276</f>
        <v>THE</v>
      </c>
    </row>
    <row r="277" spans="1:13" x14ac:dyDescent="0.3">
      <c r="A277" t="str">
        <f>IF(A!K277&lt;&gt;"",A!K277,"")</f>
        <v/>
      </c>
      <c r="B277" t="str">
        <f>A!A277</f>
        <v>513</v>
      </c>
      <c r="D277" t="str">
        <f>A!C277</f>
        <v>CITRONS</v>
      </c>
      <c r="F277" s="128">
        <f>A!D277</f>
        <v>1.82</v>
      </c>
      <c r="G277">
        <f>A!I277</f>
        <v>5.5</v>
      </c>
      <c r="J277" s="128">
        <f>A!F277</f>
        <v>6</v>
      </c>
      <c r="L277" t="str">
        <f>A!B277</f>
        <v>DAMMANN</v>
      </c>
      <c r="M277" t="str">
        <f>A!H277</f>
        <v>THE</v>
      </c>
    </row>
    <row r="278" spans="1:13" x14ac:dyDescent="0.3">
      <c r="A278" t="str">
        <f>IF(A!K278&lt;&gt;"",A!K278,"")</f>
        <v/>
      </c>
      <c r="B278" t="str">
        <f>A!A278</f>
        <v>517</v>
      </c>
      <c r="D278" t="str">
        <f>A!C278</f>
        <v xml:space="preserve">EARL GREY YIN ZHEN TN </v>
      </c>
      <c r="F278" s="128">
        <f>A!D278</f>
        <v>2.73</v>
      </c>
      <c r="G278">
        <f>A!I278</f>
        <v>5.5</v>
      </c>
      <c r="J278" s="128">
        <f>A!F278</f>
        <v>9</v>
      </c>
      <c r="L278" t="str">
        <f>A!B278</f>
        <v>DAMMANN</v>
      </c>
      <c r="M278" t="str">
        <f>A!H278</f>
        <v>THE</v>
      </c>
    </row>
    <row r="279" spans="1:13" x14ac:dyDescent="0.3">
      <c r="A279" t="str">
        <f>IF(A!K279&lt;&gt;"",A!K279,"")</f>
        <v/>
      </c>
      <c r="B279" t="str">
        <f>A!A279</f>
        <v>522</v>
      </c>
      <c r="D279" t="str">
        <f>A!C279</f>
        <v>FRUITS DE LA PASSION</v>
      </c>
      <c r="F279" s="128">
        <f>A!D279</f>
        <v>1.82</v>
      </c>
      <c r="G279">
        <f>A!I279</f>
        <v>5.5</v>
      </c>
      <c r="J279" s="128">
        <f>A!F279</f>
        <v>6</v>
      </c>
      <c r="L279" t="str">
        <f>A!B279</f>
        <v>DAMMANN</v>
      </c>
      <c r="M279" t="str">
        <f>A!H279</f>
        <v>THE</v>
      </c>
    </row>
    <row r="280" spans="1:13" x14ac:dyDescent="0.3">
      <c r="A280" t="str">
        <f>IF(A!K280&lt;&gt;"",A!K280,"")</f>
        <v/>
      </c>
      <c r="B280" t="str">
        <f>A!A280</f>
        <v>525</v>
      </c>
      <c r="D280" t="str">
        <f>A!C280</f>
        <v>EARL GREY GOUT RUSSE DOUCHKA TN</v>
      </c>
      <c r="F280" s="128">
        <f>A!D280</f>
        <v>2.57</v>
      </c>
      <c r="G280">
        <f>A!I280</f>
        <v>5.5</v>
      </c>
      <c r="J280" s="128">
        <f>A!F280</f>
        <v>8.5</v>
      </c>
      <c r="L280" t="str">
        <f>A!B280</f>
        <v>DAMMANN</v>
      </c>
      <c r="M280" t="str">
        <f>A!H280</f>
        <v>THE</v>
      </c>
    </row>
    <row r="281" spans="1:13" x14ac:dyDescent="0.3">
      <c r="A281" t="str">
        <f>IF(A!K281&lt;&gt;"",A!K281,"")</f>
        <v/>
      </c>
      <c r="B281" t="str">
        <f>A!A281</f>
        <v>535</v>
      </c>
      <c r="D281" t="str">
        <f>A!C281</f>
        <v>MURE SAUVAGE TN</v>
      </c>
      <c r="F281" s="128">
        <f>A!D281</f>
        <v>1.82</v>
      </c>
      <c r="G281">
        <f>A!I281</f>
        <v>5.5</v>
      </c>
      <c r="J281" s="128">
        <f>A!F281</f>
        <v>6</v>
      </c>
      <c r="L281" t="str">
        <f>A!B281</f>
        <v>DAMMANN</v>
      </c>
      <c r="M281" t="str">
        <f>A!H281</f>
        <v>THE</v>
      </c>
    </row>
    <row r="282" spans="1:13" x14ac:dyDescent="0.3">
      <c r="A282" t="str">
        <f>IF(A!K282&lt;&gt;"",A!K282,"")</f>
        <v/>
      </c>
      <c r="B282" t="str">
        <f>A!A282</f>
        <v>542</v>
      </c>
      <c r="D282" t="str">
        <f>A!C282</f>
        <v>PECHE DE VIGNE</v>
      </c>
      <c r="F282" s="128">
        <f>A!D282</f>
        <v>1.82</v>
      </c>
      <c r="G282">
        <f>A!I282</f>
        <v>5.5</v>
      </c>
      <c r="J282" s="128">
        <f>A!F282</f>
        <v>6</v>
      </c>
      <c r="L282" t="str">
        <f>A!B282</f>
        <v>DAMMANN</v>
      </c>
      <c r="M282" t="str">
        <f>A!H282</f>
        <v>THE</v>
      </c>
    </row>
    <row r="283" spans="1:13" x14ac:dyDescent="0.3">
      <c r="A283" t="str">
        <f>IF(A!K283&lt;&gt;"",A!K283,"")</f>
        <v>550</v>
      </c>
      <c r="B283" t="str">
        <f>A!A283</f>
        <v>550</v>
      </c>
      <c r="D283" t="str">
        <f>A!C283</f>
        <v>ROSE</v>
      </c>
      <c r="F283" s="128">
        <f>A!D283</f>
        <v>2.74</v>
      </c>
      <c r="G283">
        <f>A!I283</f>
        <v>5.5</v>
      </c>
      <c r="J283" s="128">
        <f>A!F283</f>
        <v>9</v>
      </c>
      <c r="L283" t="str">
        <f>A!B283</f>
        <v>DAMMANN</v>
      </c>
      <c r="M283" t="str">
        <f>A!H283</f>
        <v>THE</v>
      </c>
    </row>
    <row r="284" spans="1:13" x14ac:dyDescent="0.3">
      <c r="A284" t="str">
        <f>IF(A!K284&lt;&gt;"",A!K284,"")</f>
        <v/>
      </c>
      <c r="B284" t="str">
        <f>A!A284</f>
        <v>553</v>
      </c>
      <c r="D284" t="str">
        <f>A!C284</f>
        <v>VANILLE</v>
      </c>
      <c r="F284" s="128">
        <f>A!D284</f>
        <v>2.12</v>
      </c>
      <c r="G284">
        <f>A!I284</f>
        <v>5.5</v>
      </c>
      <c r="J284" s="128">
        <f>A!F284</f>
        <v>7</v>
      </c>
      <c r="L284" t="str">
        <f>A!B284</f>
        <v>DAMMANN</v>
      </c>
      <c r="M284" t="str">
        <f>A!H284</f>
        <v>THE</v>
      </c>
    </row>
    <row r="285" spans="1:13" x14ac:dyDescent="0.3">
      <c r="A285" t="str">
        <f>IF(A!K285&lt;&gt;"",A!K285,"")</f>
        <v/>
      </c>
      <c r="B285" t="str">
        <f>A!A285</f>
        <v>554</v>
      </c>
      <c r="D285" t="str">
        <f>A!C285</f>
        <v>VIOLETTE</v>
      </c>
      <c r="F285" s="128">
        <f>A!D285</f>
        <v>2.12</v>
      </c>
      <c r="G285">
        <f>A!I285</f>
        <v>5.5</v>
      </c>
      <c r="J285" s="128">
        <f>A!F285</f>
        <v>7</v>
      </c>
      <c r="L285" t="str">
        <f>A!B285</f>
        <v>DAMMANN</v>
      </c>
      <c r="M285" t="str">
        <f>A!H285</f>
        <v>THE</v>
      </c>
    </row>
    <row r="286" spans="1:13" x14ac:dyDescent="0.3">
      <c r="A286" t="str">
        <f>IF(A!K286&lt;&gt;"",A!K286,"")</f>
        <v/>
      </c>
      <c r="B286" t="str">
        <f>A!A286</f>
        <v>567</v>
      </c>
      <c r="D286" t="str">
        <f>A!C286</f>
        <v>TISANE HAPPY DREAMS</v>
      </c>
      <c r="F286" s="128">
        <f>A!D286</f>
        <v>3.63</v>
      </c>
      <c r="G286">
        <f>A!I286</f>
        <v>5.5</v>
      </c>
      <c r="J286" s="128">
        <f>A!F286</f>
        <v>12</v>
      </c>
      <c r="L286" t="str">
        <f>A!B286</f>
        <v>DAMMANN</v>
      </c>
      <c r="M286" t="str">
        <f>A!H286</f>
        <v>THE</v>
      </c>
    </row>
    <row r="287" spans="1:13" x14ac:dyDescent="0.3">
      <c r="A287" t="str">
        <f>IF(A!K287&lt;&gt;"",A!K287,"")</f>
        <v>591</v>
      </c>
      <c r="B287" t="str">
        <f>A!A287</f>
        <v>591</v>
      </c>
      <c r="D287" t="str">
        <f>A!C287</f>
        <v>KENYA GBOP MILIMA AFRIQUE</v>
      </c>
      <c r="F287" s="128">
        <f>A!D287</f>
        <v>2.73</v>
      </c>
      <c r="G287">
        <f>A!I287</f>
        <v>5.5</v>
      </c>
      <c r="J287" s="128">
        <f>A!F287</f>
        <v>9</v>
      </c>
      <c r="L287" t="str">
        <f>A!B287</f>
        <v>DAMMANN</v>
      </c>
      <c r="M287" t="str">
        <f>A!H287</f>
        <v>THE</v>
      </c>
    </row>
    <row r="288" spans="1:13" x14ac:dyDescent="0.3">
      <c r="A288" t="str">
        <f>IF(A!K288&lt;&gt;"",A!K288,"")</f>
        <v/>
      </c>
      <c r="B288" t="str">
        <f>A!A288</f>
        <v>602</v>
      </c>
      <c r="D288" t="str">
        <f>A!C288</f>
        <v>EARL GREY CALABRIA</v>
      </c>
      <c r="F288" s="128">
        <f>A!D288</f>
        <v>1.97</v>
      </c>
      <c r="G288">
        <f>A!I288</f>
        <v>5.5</v>
      </c>
      <c r="J288" s="128">
        <f>A!F288</f>
        <v>6.5</v>
      </c>
      <c r="L288" t="str">
        <f>A!B288</f>
        <v>DAMMANN</v>
      </c>
      <c r="M288" t="str">
        <f>A!H288</f>
        <v>THE</v>
      </c>
    </row>
    <row r="289" spans="1:13" x14ac:dyDescent="0.3">
      <c r="A289" t="str">
        <f>IF(A!K289&lt;&gt;"",A!K289,"")</f>
        <v/>
      </c>
      <c r="B289" t="str">
        <f>A!A289</f>
        <v>606</v>
      </c>
      <c r="D289" t="str">
        <f>A!C289</f>
        <v>JARDIN VERT</v>
      </c>
      <c r="F289" s="128">
        <f>A!D289</f>
        <v>1.82</v>
      </c>
      <c r="G289">
        <f>A!I289</f>
        <v>5.5</v>
      </c>
      <c r="J289" s="128">
        <f>A!F289</f>
        <v>6</v>
      </c>
      <c r="L289" t="str">
        <f>A!B289</f>
        <v>DAMMANN</v>
      </c>
      <c r="M289" t="str">
        <f>A!H289</f>
        <v>THE</v>
      </c>
    </row>
    <row r="290" spans="1:13" x14ac:dyDescent="0.3">
      <c r="A290" t="str">
        <f>IF(A!K290&lt;&gt;"",A!K290,"")</f>
        <v/>
      </c>
      <c r="B290" t="str">
        <f>A!A290</f>
        <v>846</v>
      </c>
      <c r="D290" t="str">
        <f>A!C290</f>
        <v>GD KEEMUN FOP  CHINE</v>
      </c>
      <c r="F290" s="128">
        <f>A!D290</f>
        <v>3.49</v>
      </c>
      <c r="G290">
        <f>A!I290</f>
        <v>5.5</v>
      </c>
      <c r="J290" s="128">
        <f>A!F290</f>
        <v>11.5</v>
      </c>
      <c r="L290" t="str">
        <f>A!B290</f>
        <v>DAMMANN</v>
      </c>
      <c r="M290" t="str">
        <f>A!H290</f>
        <v>THE</v>
      </c>
    </row>
    <row r="291" spans="1:13" x14ac:dyDescent="0.3">
      <c r="A291" t="str">
        <f>IF(A!K291&lt;&gt;"",A!K291,"")</f>
        <v/>
      </c>
      <c r="B291" t="str">
        <f>A!A291</f>
        <v>638</v>
      </c>
      <c r="D291" t="str">
        <f>A!C291</f>
        <v>MELANGE MYSTERIEUX</v>
      </c>
      <c r="F291" s="128">
        <f>A!D291</f>
        <v>1.82</v>
      </c>
      <c r="G291">
        <f>A!I291</f>
        <v>5.5</v>
      </c>
      <c r="J291" s="128">
        <f>A!F291</f>
        <v>6</v>
      </c>
      <c r="L291" t="str">
        <f>A!B291</f>
        <v>DAMMANN</v>
      </c>
      <c r="M291" t="str">
        <f>A!H291</f>
        <v>THE</v>
      </c>
    </row>
    <row r="292" spans="1:13" x14ac:dyDescent="0.3">
      <c r="A292" t="str">
        <f>IF(A!K292&lt;&gt;"",A!K292,"")</f>
        <v>671</v>
      </c>
      <c r="B292" t="str">
        <f>A!A292</f>
        <v>671</v>
      </c>
      <c r="D292" t="str">
        <f>A!C292</f>
        <v>TEA FOR TWO</v>
      </c>
      <c r="F292" s="128">
        <f>A!D292</f>
        <v>2.42</v>
      </c>
      <c r="G292">
        <f>A!I292</f>
        <v>5.5</v>
      </c>
      <c r="J292" s="128">
        <f>A!F292</f>
        <v>7.9</v>
      </c>
      <c r="L292" t="str">
        <f>A!B292</f>
        <v>DAMMANN</v>
      </c>
      <c r="M292" t="str">
        <f>A!H292</f>
        <v>THE</v>
      </c>
    </row>
    <row r="293" spans="1:13" x14ac:dyDescent="0.3">
      <c r="A293" t="str">
        <f>IF(A!K293&lt;&gt;"",A!K293,"")</f>
        <v>802</v>
      </c>
      <c r="B293" t="str">
        <f>A!A293</f>
        <v>802</v>
      </c>
      <c r="D293" t="str">
        <f>A!C293</f>
        <v xml:space="preserve">OOLONG FANCY (TAIWAN) </v>
      </c>
      <c r="F293" s="128">
        <f>A!D293</f>
        <v>4.24</v>
      </c>
      <c r="G293">
        <f>A!I293</f>
        <v>5.5</v>
      </c>
      <c r="J293" s="128">
        <f>A!F293</f>
        <v>14</v>
      </c>
      <c r="L293" t="str">
        <f>A!B293</f>
        <v>DAMMANN</v>
      </c>
      <c r="M293" t="str">
        <f>A!H293</f>
        <v>THE</v>
      </c>
    </row>
    <row r="294" spans="1:13" x14ac:dyDescent="0.3">
      <c r="A294" t="str">
        <f>IF(A!K294&lt;&gt;"",A!K294,"")</f>
        <v/>
      </c>
      <c r="B294" t="str">
        <f>A!A294</f>
        <v>803</v>
      </c>
      <c r="D294" t="str">
        <f>A!C294</f>
        <v>MELANGE ANGLAIS SUP</v>
      </c>
      <c r="F294" s="128">
        <f>A!D294</f>
        <v>1.82</v>
      </c>
      <c r="G294">
        <f>A!I294</f>
        <v>5.5</v>
      </c>
      <c r="J294" s="128">
        <f>A!F294</f>
        <v>6.5</v>
      </c>
      <c r="L294" t="str">
        <f>A!B294</f>
        <v>DAMMANN</v>
      </c>
      <c r="M294" t="str">
        <f>A!H294</f>
        <v>THE</v>
      </c>
    </row>
    <row r="295" spans="1:13" x14ac:dyDescent="0.3">
      <c r="A295" t="str">
        <f>IF(A!K295&lt;&gt;"",A!K295,"")</f>
        <v/>
      </c>
      <c r="B295" t="str">
        <f>A!A295</f>
        <v>823</v>
      </c>
      <c r="D295" t="str">
        <f>A!C295</f>
        <v>ROYAL BREAKFAST (ASSAM/YUNNAN)</v>
      </c>
      <c r="F295" s="128">
        <f>A!D295</f>
        <v>1.82</v>
      </c>
      <c r="G295">
        <f>A!I295</f>
        <v>5.5</v>
      </c>
      <c r="J295" s="128">
        <f>A!F295</f>
        <v>6.5</v>
      </c>
      <c r="L295" t="str">
        <f>A!B295</f>
        <v>DAMMANN</v>
      </c>
      <c r="M295" t="str">
        <f>A!H295</f>
        <v>THE</v>
      </c>
    </row>
    <row r="296" spans="1:13" x14ac:dyDescent="0.3">
      <c r="A296" t="str">
        <f>IF(A!K296&lt;&gt;"",A!K296,"")</f>
        <v/>
      </c>
      <c r="B296" t="str">
        <f>A!A296</f>
        <v>850</v>
      </c>
      <c r="D296" t="str">
        <f>A!C296</f>
        <v>GUNPOWDER</v>
      </c>
      <c r="F296" s="128">
        <f>A!D296</f>
        <v>1.97</v>
      </c>
      <c r="G296">
        <f>A!I296</f>
        <v>5.5</v>
      </c>
      <c r="J296" s="128">
        <f>A!F296</f>
        <v>6.5</v>
      </c>
      <c r="L296" t="str">
        <f>A!B296</f>
        <v>DAMMANN</v>
      </c>
      <c r="M296" t="str">
        <f>A!H296</f>
        <v>THE</v>
      </c>
    </row>
    <row r="297" spans="1:13" x14ac:dyDescent="0.3">
      <c r="A297" t="str">
        <f>IF(A!K297&lt;&gt;"",A!K297,"")</f>
        <v/>
      </c>
      <c r="B297" t="str">
        <f>A!A297</f>
        <v>955</v>
      </c>
      <c r="D297" t="str">
        <f>A!C297</f>
        <v>NOEL EN LAPONIE</v>
      </c>
      <c r="F297" s="128">
        <f>A!D297</f>
        <v>2.12</v>
      </c>
      <c r="G297">
        <f>A!I297</f>
        <v>5.5</v>
      </c>
      <c r="J297" s="128">
        <f>A!F297</f>
        <v>7</v>
      </c>
      <c r="L297" t="str">
        <f>A!B297</f>
        <v>DAMMANN</v>
      </c>
      <c r="M297" t="str">
        <f>A!H297</f>
        <v>THE</v>
      </c>
    </row>
    <row r="298" spans="1:13" x14ac:dyDescent="0.3">
      <c r="A298" t="str">
        <f>IF(A!K298&lt;&gt;"",A!K298,"")</f>
        <v>863</v>
      </c>
      <c r="B298" t="str">
        <f>A!A298</f>
        <v>863</v>
      </c>
      <c r="D298" t="str">
        <f>A!C298</f>
        <v>EARL GREY DÉTHÉINÉ TN   (43.94€/KG)</v>
      </c>
      <c r="F298" s="128">
        <f>A!D298</f>
        <v>4.24</v>
      </c>
      <c r="G298">
        <f>A!I298</f>
        <v>5.5</v>
      </c>
      <c r="J298" s="128">
        <f>A!F298</f>
        <v>12.9</v>
      </c>
      <c r="L298" t="str">
        <f>A!B298</f>
        <v>DAMMANN</v>
      </c>
      <c r="M298" t="str">
        <f>A!H298</f>
        <v>THE</v>
      </c>
    </row>
    <row r="299" spans="1:13" x14ac:dyDescent="0.3">
      <c r="A299" t="str">
        <f>IF(A!K299&lt;&gt;"",A!K299,"")</f>
        <v/>
      </c>
      <c r="B299" t="str">
        <f>A!A299</f>
        <v>888</v>
      </c>
      <c r="D299" t="str">
        <f>A!C299</f>
        <v xml:space="preserve">QUATRE FRUITS ROUGES </v>
      </c>
      <c r="F299" s="128">
        <f>A!D299</f>
        <v>1.82</v>
      </c>
      <c r="G299">
        <f>A!I299</f>
        <v>5.5</v>
      </c>
      <c r="J299" s="128">
        <f>A!F299</f>
        <v>6.5</v>
      </c>
      <c r="L299" t="str">
        <f>A!B299</f>
        <v>DAMMANN</v>
      </c>
      <c r="M299" t="str">
        <f>A!H299</f>
        <v>THE</v>
      </c>
    </row>
    <row r="300" spans="1:13" x14ac:dyDescent="0.3">
      <c r="A300" t="str">
        <f>IF(A!K300&lt;&gt;"",A!K300,"")</f>
        <v/>
      </c>
      <c r="B300" t="str">
        <f>A!A300</f>
        <v>892</v>
      </c>
      <c r="D300" t="str">
        <f>A!C300</f>
        <v>CACAO ORANGES INFUSION</v>
      </c>
      <c r="F300" s="128">
        <f>A!D300</f>
        <v>3.03</v>
      </c>
      <c r="G300">
        <f>A!I300</f>
        <v>5.5</v>
      </c>
      <c r="J300" s="128">
        <f>A!F300</f>
        <v>11</v>
      </c>
      <c r="L300" t="str">
        <f>A!B300</f>
        <v>DAMMANN</v>
      </c>
      <c r="M300" t="str">
        <f>A!H300</f>
        <v>THE</v>
      </c>
    </row>
    <row r="301" spans="1:13" x14ac:dyDescent="0.3">
      <c r="A301" t="str">
        <f>IF(A!K301&lt;&gt;"",A!K301,"")</f>
        <v>899</v>
      </c>
      <c r="B301" t="str">
        <f>A!A301</f>
        <v>899</v>
      </c>
      <c r="D301" t="str">
        <f>A!C301</f>
        <v>TISANE CACAO MENTHE</v>
      </c>
      <c r="F301" s="128">
        <f>A!D301</f>
        <v>3.18</v>
      </c>
      <c r="G301">
        <f>A!I301</f>
        <v>5.5</v>
      </c>
      <c r="J301" s="128">
        <f>A!F301</f>
        <v>11.1</v>
      </c>
      <c r="L301" t="str">
        <f>A!B301</f>
        <v>DAMMANN</v>
      </c>
      <c r="M301" t="str">
        <f>A!H301</f>
        <v>THE</v>
      </c>
    </row>
    <row r="302" spans="1:13" x14ac:dyDescent="0.3">
      <c r="A302" t="str">
        <f>IF(A!K302&lt;&gt;"",A!K302,"")</f>
        <v/>
      </c>
      <c r="B302" t="str">
        <f>A!A302</f>
        <v>901</v>
      </c>
      <c r="D302" t="str">
        <f>A!C302</f>
        <v>CHRISTMAS TEA</v>
      </c>
      <c r="F302" s="128">
        <f>A!D302</f>
        <v>1.97</v>
      </c>
      <c r="G302">
        <f>A!I302</f>
        <v>5.5</v>
      </c>
      <c r="J302" s="128">
        <f>A!F302</f>
        <v>6.6</v>
      </c>
      <c r="L302" t="str">
        <f>A!B302</f>
        <v>DAMMANN</v>
      </c>
      <c r="M302" t="str">
        <f>A!H302</f>
        <v>THE</v>
      </c>
    </row>
    <row r="303" spans="1:13" x14ac:dyDescent="0.3">
      <c r="A303" t="str">
        <f>IF(A!K303&lt;&gt;"",A!K303,"")</f>
        <v/>
      </c>
      <c r="B303" t="str">
        <f>A!A303</f>
        <v>921</v>
      </c>
      <c r="D303" t="str">
        <f>A!C303</f>
        <v>SPICY CURCUMA</v>
      </c>
      <c r="F303" s="128">
        <f>A!D303</f>
        <v>3.18</v>
      </c>
      <c r="G303">
        <f>A!I303</f>
        <v>5.5</v>
      </c>
      <c r="J303" s="128">
        <f>A!F303</f>
        <v>10.6</v>
      </c>
      <c r="L303" t="str">
        <f>A!B303</f>
        <v>DAMMANN</v>
      </c>
      <c r="M303" t="str">
        <f>A!H303</f>
        <v>THE</v>
      </c>
    </row>
    <row r="304" spans="1:13" x14ac:dyDescent="0.3">
      <c r="A304" t="str">
        <f>IF(A!K304&lt;&gt;"",A!K304,"")</f>
        <v/>
      </c>
      <c r="B304" t="str">
        <f>A!A304</f>
        <v>932</v>
      </c>
      <c r="D304" t="str">
        <f>A!C304</f>
        <v>LASSI MANGO</v>
      </c>
      <c r="F304" s="128">
        <f>A!D304</f>
        <v>2.12</v>
      </c>
      <c r="G304">
        <f>A!I304</f>
        <v>5.5</v>
      </c>
      <c r="J304" s="128">
        <f>A!F304</f>
        <v>7</v>
      </c>
      <c r="L304" t="str">
        <f>A!B304</f>
        <v>DAMMANN</v>
      </c>
      <c r="M304" t="str">
        <f>A!H304</f>
        <v>THE</v>
      </c>
    </row>
    <row r="305" spans="1:13" x14ac:dyDescent="0.3">
      <c r="A305" t="str">
        <f>IF(A!K305&lt;&gt;"",A!K305,"")</f>
        <v/>
      </c>
      <c r="B305" t="str">
        <f>A!A305</f>
        <v>933</v>
      </c>
      <c r="D305" t="str">
        <f>A!C305</f>
        <v>NOEL A MONTREAL</v>
      </c>
      <c r="F305" s="128">
        <f>A!D305</f>
        <v>2.12</v>
      </c>
      <c r="G305">
        <f>A!I305</f>
        <v>5.5</v>
      </c>
      <c r="J305" s="128">
        <f>A!F305</f>
        <v>7</v>
      </c>
      <c r="L305" t="str">
        <f>A!B305</f>
        <v>DAMMANN</v>
      </c>
      <c r="M305" t="str">
        <f>A!H305</f>
        <v>THE</v>
      </c>
    </row>
    <row r="306" spans="1:13" x14ac:dyDescent="0.3">
      <c r="A306" t="str">
        <f>IF(A!K306&lt;&gt;"",A!K306,"")</f>
        <v/>
      </c>
      <c r="B306" t="str">
        <f>A!A306</f>
        <v>934</v>
      </c>
      <c r="D306" t="str">
        <f>A!C306</f>
        <v>MY PANETTONE TN</v>
      </c>
      <c r="F306" s="128">
        <f>A!D306</f>
        <v>1.97</v>
      </c>
      <c r="G306">
        <f>A!I306</f>
        <v>5.5</v>
      </c>
      <c r="J306" s="128">
        <f>A!F306</f>
        <v>6.5</v>
      </c>
      <c r="L306" t="str">
        <f>A!B306</f>
        <v>DAMMANN</v>
      </c>
      <c r="M306" t="str">
        <f>A!H306</f>
        <v>THE</v>
      </c>
    </row>
    <row r="307" spans="1:13" x14ac:dyDescent="0.3">
      <c r="A307" t="str">
        <f>IF(A!K307&lt;&gt;"",A!K307,"")</f>
        <v/>
      </c>
      <c r="B307" t="str">
        <f>A!A307</f>
        <v>935</v>
      </c>
      <c r="D307" t="str">
        <f>A!C307</f>
        <v>MY GINGERBREAD TN</v>
      </c>
      <c r="F307" s="128">
        <f>A!D307</f>
        <v>1.97</v>
      </c>
      <c r="G307">
        <f>A!I307</f>
        <v>5.5</v>
      </c>
      <c r="J307" s="128">
        <f>A!F307</f>
        <v>6.5</v>
      </c>
      <c r="L307" t="str">
        <f>A!B307</f>
        <v>DAMMANN</v>
      </c>
      <c r="M307" t="str">
        <f>A!H307</f>
        <v>THE</v>
      </c>
    </row>
    <row r="308" spans="1:13" x14ac:dyDescent="0.3">
      <c r="A308" t="str">
        <f>IF(A!K308&lt;&gt;"",A!K308,"")</f>
        <v/>
      </c>
      <c r="B308" t="str">
        <f>A!A308</f>
        <v>937</v>
      </c>
      <c r="D308" t="str">
        <f>A!C308</f>
        <v>MYRTILLE CHAITAIGNE TN</v>
      </c>
      <c r="F308" s="128">
        <f>A!D308</f>
        <v>1.97</v>
      </c>
      <c r="G308">
        <f>A!I308</f>
        <v>5.5</v>
      </c>
      <c r="J308" s="128">
        <f>A!F308</f>
        <v>6.5</v>
      </c>
      <c r="L308" t="str">
        <f>A!B308</f>
        <v>DAMMANN</v>
      </c>
      <c r="M308" t="str">
        <f>A!H308</f>
        <v>THE</v>
      </c>
    </row>
    <row r="309" spans="1:13" x14ac:dyDescent="0.3">
      <c r="A309" t="str">
        <f>IF(A!K309&lt;&gt;"",A!K309,"")</f>
        <v/>
      </c>
      <c r="B309" t="str">
        <f>A!A309</f>
        <v>938</v>
      </c>
      <c r="D309" t="str">
        <f>A!C309</f>
        <v>TISANE FRUITS EXOTIQUES</v>
      </c>
      <c r="F309" s="128">
        <f>A!D309</f>
        <v>3.63</v>
      </c>
      <c r="G309">
        <f>A!I309</f>
        <v>5.5</v>
      </c>
      <c r="J309" s="128">
        <f>A!F309</f>
        <v>12</v>
      </c>
      <c r="L309" t="str">
        <f>A!B309</f>
        <v>DAMMANN</v>
      </c>
      <c r="M309" t="str">
        <f>A!H309</f>
        <v>THE</v>
      </c>
    </row>
    <row r="310" spans="1:13" x14ac:dyDescent="0.3">
      <c r="A310" t="str">
        <f>IF(A!K310&lt;&gt;"",A!K310,"")</f>
        <v/>
      </c>
      <c r="B310" t="str">
        <f>A!A310</f>
        <v>361</v>
      </c>
      <c r="D310" t="str">
        <f>A!C310</f>
        <v>MON PETIT CHOCOLAT TN</v>
      </c>
      <c r="F310" s="128">
        <f>A!D310</f>
        <v>1.97</v>
      </c>
      <c r="G310">
        <f>A!I310</f>
        <v>5.5</v>
      </c>
      <c r="J310" s="128">
        <f>A!F310</f>
        <v>6.5</v>
      </c>
      <c r="L310" t="str">
        <f>A!B310</f>
        <v>DAMMANN</v>
      </c>
      <c r="M310" t="str">
        <f>A!H310</f>
        <v>THE</v>
      </c>
    </row>
    <row r="311" spans="1:13" x14ac:dyDescent="0.3">
      <c r="A311" t="str">
        <f>IF(A!K311&lt;&gt;"",A!K311,"")</f>
        <v/>
      </c>
      <c r="B311" t="str">
        <f>A!A311</f>
        <v>939</v>
      </c>
      <c r="D311" t="str">
        <f>A!C311</f>
        <v>TISANE FRUITS ROUGES</v>
      </c>
      <c r="F311" s="128">
        <f>A!D311</f>
        <v>3.63</v>
      </c>
      <c r="G311">
        <f>A!I311</f>
        <v>5.5</v>
      </c>
      <c r="J311" s="128">
        <f>A!F311</f>
        <v>12</v>
      </c>
      <c r="L311" t="str">
        <f>A!B311</f>
        <v>DAMMANN</v>
      </c>
      <c r="M311" t="str">
        <f>A!H311</f>
        <v>THE</v>
      </c>
    </row>
    <row r="312" spans="1:13" x14ac:dyDescent="0.3">
      <c r="A312" t="str">
        <f>IF(A!K312&lt;&gt;"",A!K312,"")</f>
        <v/>
      </c>
      <c r="B312" t="str">
        <f>A!A312</f>
        <v>936</v>
      </c>
      <c r="D312" t="str">
        <f>A!C312</f>
        <v>MON PETIT PRALINÉ TN</v>
      </c>
      <c r="F312" s="128">
        <f>A!D312</f>
        <v>1.97</v>
      </c>
      <c r="G312">
        <f>A!I312</f>
        <v>5.5</v>
      </c>
      <c r="J312" s="128">
        <f>A!F312</f>
        <v>6.5</v>
      </c>
      <c r="L312" t="str">
        <f>A!B312</f>
        <v>DAMMANN</v>
      </c>
      <c r="M312" t="str">
        <f>A!H312</f>
        <v>THE</v>
      </c>
    </row>
    <row r="313" spans="1:13" x14ac:dyDescent="0.3">
      <c r="A313" t="str">
        <f>IF(A!K313&lt;&gt;"",A!K313,"")</f>
        <v>948</v>
      </c>
      <c r="B313" t="str">
        <f>A!A313</f>
        <v>948</v>
      </c>
      <c r="D313" t="str">
        <f>A!C313</f>
        <v>TISANE SWEET CURCUMA</v>
      </c>
      <c r="F313" s="128">
        <f>A!D313</f>
        <v>3.03</v>
      </c>
      <c r="G313">
        <f>A!I313</f>
        <v>5.5</v>
      </c>
      <c r="J313" s="128">
        <f>A!F313</f>
        <v>9.9</v>
      </c>
      <c r="L313" t="str">
        <f>A!B313</f>
        <v>DAMMANN</v>
      </c>
      <c r="M313" t="str">
        <f>A!H313</f>
        <v>THE</v>
      </c>
    </row>
    <row r="314" spans="1:13" x14ac:dyDescent="0.3">
      <c r="A314" t="str">
        <f>IF(A!K314&lt;&gt;"",A!K314,"")</f>
        <v>972</v>
      </c>
      <c r="B314" t="str">
        <f>A!A314</f>
        <v>972</v>
      </c>
      <c r="D314" t="str">
        <f>A!C314</f>
        <v>THÉ DES POETES TN</v>
      </c>
      <c r="F314" s="128">
        <f>A!D314</f>
        <v>1.97</v>
      </c>
      <c r="G314">
        <f>A!I314</f>
        <v>5.5</v>
      </c>
      <c r="J314" s="128">
        <f>A!F314</f>
        <v>6.5</v>
      </c>
      <c r="L314" t="str">
        <f>A!B314</f>
        <v>DAMMANN</v>
      </c>
      <c r="M314" t="str">
        <f>A!H314</f>
        <v>THE</v>
      </c>
    </row>
    <row r="315" spans="1:13" x14ac:dyDescent="0.3">
      <c r="A315" t="str">
        <f>IF(A!K315&lt;&gt;"",A!K315,"")</f>
        <v/>
      </c>
      <c r="B315" t="str">
        <f>A!A315</f>
        <v>1038</v>
      </c>
      <c r="D315" t="str">
        <f>A!C315</f>
        <v>CHAÏ - THE DES MILLE COLLINES TN</v>
      </c>
      <c r="F315" s="128">
        <f>A!D315</f>
        <v>2.58</v>
      </c>
      <c r="G315">
        <f>A!I315</f>
        <v>5.5</v>
      </c>
      <c r="J315" s="128">
        <f>A!F315</f>
        <v>8.5</v>
      </c>
      <c r="L315" t="str">
        <f>A!B315</f>
        <v>DAMMANN</v>
      </c>
      <c r="M315" t="str">
        <f>A!H315</f>
        <v>THE</v>
      </c>
    </row>
    <row r="316" spans="1:13" x14ac:dyDescent="0.3">
      <c r="A316" t="str">
        <f>IF(A!K316&lt;&gt;"",A!K316,"")</f>
        <v/>
      </c>
      <c r="B316" t="str">
        <f>A!A316</f>
        <v>1164</v>
      </c>
      <c r="D316" t="str">
        <f>A!C316</f>
        <v xml:space="preserve">OOLONG CARAMEL BEURRE SALÉ  </v>
      </c>
      <c r="F316" s="128">
        <f>A!D316</f>
        <v>4.3899999999999997</v>
      </c>
      <c r="G316">
        <f>A!I316</f>
        <v>5.5</v>
      </c>
      <c r="J316" s="128">
        <f>A!F316</f>
        <v>14.8</v>
      </c>
      <c r="L316" t="str">
        <f>A!B316</f>
        <v>DAMMANN</v>
      </c>
      <c r="M316" t="str">
        <f>A!H316</f>
        <v>THE</v>
      </c>
    </row>
    <row r="317" spans="1:13" x14ac:dyDescent="0.3">
      <c r="A317" t="str">
        <f>IF(A!K317&lt;&gt;"",A!K317,"")</f>
        <v>1317</v>
      </c>
      <c r="B317" t="str">
        <f>A!A317</f>
        <v>1317</v>
      </c>
      <c r="D317" t="str">
        <f>A!C317</f>
        <v>EARL GREY POINTES BLANCHES TN</v>
      </c>
      <c r="F317" s="128">
        <f>A!D317</f>
        <v>2.58</v>
      </c>
      <c r="G317">
        <f>A!I317</f>
        <v>5.5</v>
      </c>
      <c r="J317" s="128">
        <f>A!F317</f>
        <v>8.5</v>
      </c>
      <c r="L317" t="str">
        <f>A!B317</f>
        <v>DAMMANN</v>
      </c>
      <c r="M317" t="str">
        <f>A!H317</f>
        <v>THE</v>
      </c>
    </row>
    <row r="318" spans="1:13" x14ac:dyDescent="0.3">
      <c r="A318" t="str">
        <f>IF(A!K318&lt;&gt;"",A!K318,"")</f>
        <v/>
      </c>
      <c r="B318" t="str">
        <f>A!A318</f>
        <v>1721</v>
      </c>
      <c r="D318" t="str">
        <f>A!C318</f>
        <v>NOEL A LONDRES</v>
      </c>
      <c r="F318" s="128">
        <f>A!D318</f>
        <v>1.97</v>
      </c>
      <c r="G318">
        <f>A!I318</f>
        <v>5.5</v>
      </c>
      <c r="J318" s="128">
        <f>A!F318</f>
        <v>6.5</v>
      </c>
      <c r="L318" t="str">
        <f>A!B318</f>
        <v>DAMMANN</v>
      </c>
      <c r="M318" t="str">
        <f>A!H318</f>
        <v>THE</v>
      </c>
    </row>
    <row r="319" spans="1:13" x14ac:dyDescent="0.3">
      <c r="A319" t="str">
        <f>IF(A!K319&lt;&gt;"",A!K319,"")</f>
        <v>1955</v>
      </c>
      <c r="B319" t="str">
        <f>A!A319</f>
        <v>1955</v>
      </c>
      <c r="D319" t="str">
        <f>A!C319</f>
        <v>CARCADET FRAGOLA</v>
      </c>
      <c r="F319" s="128">
        <f>A!D319</f>
        <v>1.67</v>
      </c>
      <c r="G319">
        <f>A!I319</f>
        <v>5.5</v>
      </c>
      <c r="J319" s="128">
        <f>A!F319</f>
        <v>5.6</v>
      </c>
      <c r="L319" t="str">
        <f>A!B319</f>
        <v>DAMMANN</v>
      </c>
      <c r="M319" t="str">
        <f>A!H319</f>
        <v>THE</v>
      </c>
    </row>
    <row r="320" spans="1:13" x14ac:dyDescent="0.3">
      <c r="A320" t="str">
        <f>IF(A!K320&lt;&gt;"",A!K320,"")</f>
        <v/>
      </c>
      <c r="B320" t="str">
        <f>A!A320</f>
        <v>1973</v>
      </c>
      <c r="D320" t="str">
        <f>A!C320</f>
        <v>CARCADET CLAFOUTIS</v>
      </c>
      <c r="F320" s="128">
        <f>A!D320</f>
        <v>1.67</v>
      </c>
      <c r="G320">
        <f>A!I320</f>
        <v>5.5</v>
      </c>
      <c r="J320" s="128">
        <f>A!F320</f>
        <v>5.6</v>
      </c>
      <c r="L320" t="str">
        <f>A!B320</f>
        <v>DAMMANN</v>
      </c>
      <c r="M320" t="str">
        <f>A!H320</f>
        <v>THE</v>
      </c>
    </row>
    <row r="321" spans="1:13" x14ac:dyDescent="0.3">
      <c r="A321" t="str">
        <f>IF(A!K321&lt;&gt;"",A!K321,"")</f>
        <v/>
      </c>
      <c r="B321" t="str">
        <f>A!A321</f>
        <v>1974</v>
      </c>
      <c r="D321" t="str">
        <f>A!C321</f>
        <v>CARCADET NUIT D'ÉTÉ</v>
      </c>
      <c r="F321" s="128">
        <f>A!D321</f>
        <v>1.82</v>
      </c>
      <c r="G321">
        <f>A!I321</f>
        <v>5.5</v>
      </c>
      <c r="J321" s="128">
        <f>A!F321</f>
        <v>6.1</v>
      </c>
      <c r="L321" t="str">
        <f>A!B321</f>
        <v>DAMMANN</v>
      </c>
      <c r="M321" t="str">
        <f>A!H321</f>
        <v>THE</v>
      </c>
    </row>
    <row r="322" spans="1:13" x14ac:dyDescent="0.3">
      <c r="A322" t="str">
        <f>IF(A!K322&lt;&gt;"",A!K322,"")</f>
        <v>1875</v>
      </c>
      <c r="B322" t="str">
        <f>A!A322</f>
        <v>1975</v>
      </c>
      <c r="D322" t="str">
        <f>A!C322</f>
        <v>CARCADET FEU DE CHEMINÉE</v>
      </c>
      <c r="F322" s="128">
        <f>A!D322</f>
        <v>1.67</v>
      </c>
      <c r="G322">
        <f>A!I322</f>
        <v>5.5</v>
      </c>
      <c r="J322" s="128">
        <f>A!F322</f>
        <v>5.6</v>
      </c>
      <c r="L322" t="str">
        <f>A!B322</f>
        <v>DAMMANN</v>
      </c>
      <c r="M322" t="str">
        <f>A!H322</f>
        <v>THE</v>
      </c>
    </row>
    <row r="323" spans="1:13" x14ac:dyDescent="0.3">
      <c r="A323" t="str">
        <f>IF(A!K323&lt;&gt;"",A!K323,"")</f>
        <v/>
      </c>
      <c r="B323" t="str">
        <f>A!A323</f>
        <v>1976</v>
      </c>
      <c r="D323" t="str">
        <f>A!C323</f>
        <v>CARCADET SAMBA</v>
      </c>
      <c r="F323" s="128">
        <f>A!D323</f>
        <v>1.82</v>
      </c>
      <c r="G323">
        <f>A!I323</f>
        <v>5.5</v>
      </c>
      <c r="J323" s="128">
        <f>A!F323</f>
        <v>6.1</v>
      </c>
      <c r="L323" t="str">
        <f>A!B323</f>
        <v>DAMMANN</v>
      </c>
      <c r="M323" t="str">
        <f>A!H323</f>
        <v>THE</v>
      </c>
    </row>
    <row r="324" spans="1:13" x14ac:dyDescent="0.3">
      <c r="A324" t="str">
        <f>IF(A!K324&lt;&gt;"",A!K324,"")</f>
        <v>1978</v>
      </c>
      <c r="B324" t="str">
        <f>A!A324</f>
        <v>1978</v>
      </c>
      <c r="D324" t="str">
        <f>A!C324</f>
        <v>CARCADET PROVENCE</v>
      </c>
      <c r="F324" s="128">
        <f>A!D324</f>
        <v>1.82</v>
      </c>
      <c r="G324">
        <f>A!I324</f>
        <v>5.5</v>
      </c>
      <c r="J324" s="128">
        <f>A!F324</f>
        <v>6.1</v>
      </c>
      <c r="L324" t="str">
        <f>A!B324</f>
        <v>DAMMANN</v>
      </c>
      <c r="M324" t="str">
        <f>A!H324</f>
        <v>THE</v>
      </c>
    </row>
    <row r="325" spans="1:13" x14ac:dyDescent="0.3">
      <c r="A325" t="str">
        <f>IF(A!K325&lt;&gt;"",A!K325,"")</f>
        <v/>
      </c>
      <c r="B325" t="str">
        <f>A!A325</f>
        <v>1992</v>
      </c>
      <c r="D325" t="str">
        <f>A!C325</f>
        <v>EARL GREY FLEURS TN</v>
      </c>
      <c r="F325" s="128">
        <f>A!D325</f>
        <v>2.57</v>
      </c>
      <c r="G325">
        <f>A!I325</f>
        <v>5.5</v>
      </c>
      <c r="J325" s="128">
        <f>A!F325</f>
        <v>8.6</v>
      </c>
      <c r="L325" t="str">
        <f>A!B325</f>
        <v>DAMMANN</v>
      </c>
      <c r="M325" t="str">
        <f>A!H325</f>
        <v>THE</v>
      </c>
    </row>
    <row r="326" spans="1:13" x14ac:dyDescent="0.3">
      <c r="A326" t="str">
        <f>IF(A!K326&lt;&gt;"",A!K326,"")</f>
        <v/>
      </c>
      <c r="B326" t="str">
        <f>A!A326</f>
        <v>1993</v>
      </c>
      <c r="D326" t="str">
        <f>A!C326</f>
        <v>JARDIN BLEU</v>
      </c>
      <c r="F326" s="128">
        <f>A!D326</f>
        <v>1.97</v>
      </c>
      <c r="G326">
        <f>A!I326</f>
        <v>5.5</v>
      </c>
      <c r="J326" s="128">
        <f>A!F326</f>
        <v>6.5</v>
      </c>
      <c r="L326" t="str">
        <f>A!B326</f>
        <v>DAMMANN</v>
      </c>
      <c r="M326" t="str">
        <f>A!H326</f>
        <v>THE</v>
      </c>
    </row>
    <row r="327" spans="1:13" x14ac:dyDescent="0.3">
      <c r="A327" t="str">
        <f>IF(A!K327&lt;&gt;"",A!K327,"")</f>
        <v/>
      </c>
      <c r="B327" t="str">
        <f>A!A327</f>
        <v>2004</v>
      </c>
      <c r="D327" t="str">
        <f>A!C327</f>
        <v>NOËL EN PROVENCE</v>
      </c>
      <c r="F327" s="128">
        <f>A!D327</f>
        <v>1.97</v>
      </c>
      <c r="G327">
        <f>A!I327</f>
        <v>5.5</v>
      </c>
      <c r="J327" s="128">
        <f>A!F327</f>
        <v>6.5</v>
      </c>
      <c r="L327" t="str">
        <f>A!B327</f>
        <v>DAMMANN</v>
      </c>
      <c r="M327" t="str">
        <f>A!H327</f>
        <v>THE</v>
      </c>
    </row>
    <row r="328" spans="1:13" x14ac:dyDescent="0.3">
      <c r="A328" t="str">
        <f>IF(A!K328&lt;&gt;"",A!K328,"")</f>
        <v/>
      </c>
      <c r="B328" t="str">
        <f>A!A328</f>
        <v>2076</v>
      </c>
      <c r="D328" t="str">
        <f>A!C328</f>
        <v>THÉ 7 PARFUMS</v>
      </c>
      <c r="F328" s="128">
        <f>A!D328</f>
        <v>2.58</v>
      </c>
      <c r="G328">
        <f>A!I328</f>
        <v>5.5</v>
      </c>
      <c r="J328" s="128">
        <f>A!F328</f>
        <v>8.5</v>
      </c>
      <c r="L328" t="str">
        <f>A!B328</f>
        <v>DAMMANN</v>
      </c>
      <c r="M328" t="str">
        <f>A!H328</f>
        <v>THE</v>
      </c>
    </row>
    <row r="329" spans="1:13" x14ac:dyDescent="0.3">
      <c r="A329" t="str">
        <f>IF(A!K329&lt;&gt;"",A!K329,"")</f>
        <v/>
      </c>
      <c r="B329" t="str">
        <f>A!A329</f>
        <v>2401</v>
      </c>
      <c r="D329" t="str">
        <f>A!C329</f>
        <v>NOEL A VENISE TN</v>
      </c>
      <c r="F329" s="128">
        <f>A!D329</f>
        <v>1.97</v>
      </c>
      <c r="G329">
        <f>A!I329</f>
        <v>5.5</v>
      </c>
      <c r="J329" s="128">
        <f>A!F329</f>
        <v>6.5</v>
      </c>
      <c r="L329" t="str">
        <f>A!B329</f>
        <v>DAMMANN</v>
      </c>
      <c r="M329" t="str">
        <f>A!H329</f>
        <v>THE</v>
      </c>
    </row>
    <row r="330" spans="1:13" x14ac:dyDescent="0.3">
      <c r="A330" t="str">
        <f>IF(A!K330&lt;&gt;"",A!K330,"")</f>
        <v>2402</v>
      </c>
      <c r="B330" t="str">
        <f>A!A330</f>
        <v>2402</v>
      </c>
      <c r="D330" t="str">
        <f>A!C330</f>
        <v>TISANE CEREAL LOVER CARAMEL</v>
      </c>
      <c r="F330" s="128">
        <f>A!D330</f>
        <v>3.03</v>
      </c>
      <c r="G330">
        <f>A!I330</f>
        <v>5.5</v>
      </c>
      <c r="J330" s="128">
        <f>A!F330</f>
        <v>9.8000000000000007</v>
      </c>
      <c r="L330" t="str">
        <f>A!B330</f>
        <v>DAMMANN</v>
      </c>
      <c r="M330" t="str">
        <f>A!H330</f>
        <v>THE</v>
      </c>
    </row>
    <row r="331" spans="1:13" x14ac:dyDescent="0.3">
      <c r="A331" t="str">
        <f>IF(A!K331&lt;&gt;"",A!K331,"")</f>
        <v>2403</v>
      </c>
      <c r="B331" t="str">
        <f>A!A331</f>
        <v>2403</v>
      </c>
      <c r="D331" t="str">
        <f>A!C331</f>
        <v>CARCADET BLOODY BERRY</v>
      </c>
      <c r="F331" s="128">
        <f>A!D331</f>
        <v>2.42</v>
      </c>
      <c r="G331">
        <f>A!I331</f>
        <v>5.5</v>
      </c>
      <c r="J331" s="128">
        <f>A!F331</f>
        <v>8</v>
      </c>
      <c r="L331" t="str">
        <f>A!B331</f>
        <v>DAMMANN</v>
      </c>
      <c r="M331" t="str">
        <f>A!H331</f>
        <v>THE</v>
      </c>
    </row>
    <row r="332" spans="1:13" x14ac:dyDescent="0.3">
      <c r="A332" t="str">
        <f>IF(A!K332&lt;&gt;"",A!K332,"")</f>
        <v>2405</v>
      </c>
      <c r="B332" t="str">
        <f>A!A332</f>
        <v>2405</v>
      </c>
      <c r="D332" t="str">
        <f>A!C332</f>
        <v>TISANE MENTHE FENOUIL</v>
      </c>
      <c r="F332" s="128">
        <f>A!D332</f>
        <v>3.48</v>
      </c>
      <c r="G332">
        <f>A!I332</f>
        <v>5.5</v>
      </c>
      <c r="J332" s="128">
        <f>A!F332</f>
        <v>11.5</v>
      </c>
      <c r="L332" t="str">
        <f>A!B332</f>
        <v>DAMMANN</v>
      </c>
      <c r="M332" t="str">
        <f>A!H332</f>
        <v>THE</v>
      </c>
    </row>
    <row r="333" spans="1:13" x14ac:dyDescent="0.3">
      <c r="A333" t="str">
        <f>IF(A!K333&lt;&gt;"",A!K333,"")</f>
        <v>2407</v>
      </c>
      <c r="B333" t="str">
        <f>A!A333</f>
        <v>2407</v>
      </c>
      <c r="D333" t="str">
        <f>A!C333</f>
        <v>JOLI CŒUR</v>
      </c>
      <c r="F333" s="128">
        <f>A!D333</f>
        <v>2.42</v>
      </c>
      <c r="G333">
        <f>A!I333</f>
        <v>5.5</v>
      </c>
      <c r="J333" s="128">
        <f>A!F333</f>
        <v>8</v>
      </c>
      <c r="L333" t="str">
        <f>A!B333</f>
        <v>DAMMANN</v>
      </c>
      <c r="M333" t="str">
        <f>A!H333</f>
        <v>THE</v>
      </c>
    </row>
    <row r="334" spans="1:13" x14ac:dyDescent="0.3">
      <c r="A334" t="str">
        <f>IF(A!K334&lt;&gt;"",A!K334,"")</f>
        <v/>
      </c>
      <c r="B334" t="str">
        <f>A!A334</f>
        <v>965</v>
      </c>
      <c r="D334" t="str">
        <f>A!C334</f>
        <v>CALYPSO MANGO</v>
      </c>
      <c r="F334" s="128">
        <f>A!D334</f>
        <v>2.1</v>
      </c>
      <c r="G334">
        <f>A!I334</f>
        <v>5.5</v>
      </c>
      <c r="J334" s="128">
        <f>A!F334</f>
        <v>7.1</v>
      </c>
      <c r="L334" t="str">
        <f>A!B334</f>
        <v>DAMMANN</v>
      </c>
      <c r="M334" t="str">
        <f>A!H334</f>
        <v>THE</v>
      </c>
    </row>
    <row r="335" spans="1:13" x14ac:dyDescent="0.3">
      <c r="A335" t="str">
        <f>IF(A!K335&lt;&gt;"",A!K335,"")</f>
        <v/>
      </c>
      <c r="B335" t="str">
        <f>A!A335</f>
        <v>2408</v>
      </c>
      <c r="D335" t="str">
        <f>A!C335</f>
        <v>BANANA PANCAKE</v>
      </c>
      <c r="F335" s="128">
        <f>A!D335</f>
        <v>2.42</v>
      </c>
      <c r="G335">
        <f>A!I335</f>
        <v>5.5</v>
      </c>
      <c r="J335" s="128">
        <f>A!F335</f>
        <v>8</v>
      </c>
      <c r="L335" t="str">
        <f>A!B335</f>
        <v>DAMMANN</v>
      </c>
      <c r="M335" t="str">
        <f>A!H335</f>
        <v>THE</v>
      </c>
    </row>
    <row r="336" spans="1:13" x14ac:dyDescent="0.3">
      <c r="A336" t="str">
        <f>IF(A!K336&lt;&gt;"",A!K336,"")</f>
        <v/>
      </c>
      <c r="B336" t="str">
        <f>A!A336</f>
        <v>2411</v>
      </c>
      <c r="D336" t="str">
        <f>A!C336</f>
        <v>CARCADET CASSIS MENTHE</v>
      </c>
      <c r="F336" s="128">
        <f>A!D336</f>
        <v>2.42</v>
      </c>
      <c r="G336">
        <f>A!I336</f>
        <v>5.5</v>
      </c>
      <c r="J336" s="128">
        <f>A!F336</f>
        <v>8.6</v>
      </c>
      <c r="L336" t="str">
        <f>A!B336</f>
        <v>DAMMANN</v>
      </c>
      <c r="M336" t="str">
        <f>A!H336</f>
        <v>THE</v>
      </c>
    </row>
    <row r="337" spans="1:13" x14ac:dyDescent="0.3">
      <c r="A337" t="str">
        <f>IF(A!K337&lt;&gt;"",A!K337,"")</f>
        <v>2412</v>
      </c>
      <c r="B337" t="str">
        <f>A!A337</f>
        <v>2412</v>
      </c>
      <c r="D337" t="str">
        <f>A!C337</f>
        <v xml:space="preserve">ROOIBOS MY MADELINE </v>
      </c>
      <c r="F337" s="128">
        <f>A!D337</f>
        <v>2.58</v>
      </c>
      <c r="G337">
        <f>A!I337</f>
        <v>5.5</v>
      </c>
      <c r="J337" s="128">
        <f>A!F337</f>
        <v>8.5</v>
      </c>
      <c r="L337" t="str">
        <f>A!B337</f>
        <v>DAMMANN</v>
      </c>
      <c r="M337" t="str">
        <f>A!H337</f>
        <v>THE</v>
      </c>
    </row>
    <row r="338" spans="1:13" x14ac:dyDescent="0.3">
      <c r="A338" t="str">
        <f>IF(A!K338&lt;&gt;"",A!K338,"")</f>
        <v>2413</v>
      </c>
      <c r="B338" t="str">
        <f>A!A338</f>
        <v>2413</v>
      </c>
      <c r="D338" t="str">
        <f>A!C338</f>
        <v>TISANE CEREAL LOVER FRAMBOISE</v>
      </c>
      <c r="F338" s="128">
        <f>A!D338</f>
        <v>3.03</v>
      </c>
      <c r="G338">
        <f>A!I338</f>
        <v>5.5</v>
      </c>
      <c r="J338" s="128">
        <f>A!F338</f>
        <v>9.8000000000000007</v>
      </c>
      <c r="L338" t="str">
        <f>A!B338</f>
        <v>DAMMANN</v>
      </c>
      <c r="M338" t="str">
        <f>A!H338</f>
        <v>THE</v>
      </c>
    </row>
    <row r="339" spans="1:13" x14ac:dyDescent="0.3">
      <c r="A339" t="str">
        <f>IF(A!K339&lt;&gt;"",A!K339,"")</f>
        <v/>
      </c>
      <c r="B339" t="str">
        <f>A!A339</f>
        <v>3008</v>
      </c>
      <c r="D339" t="str">
        <f>A!C339</f>
        <v>YUNNAN VERT THÉ CHINE</v>
      </c>
      <c r="F339" s="128">
        <f>A!D339</f>
        <v>3.03</v>
      </c>
      <c r="G339">
        <f>A!I339</f>
        <v>5.5</v>
      </c>
      <c r="J339" s="128">
        <f>A!F339</f>
        <v>10</v>
      </c>
      <c r="L339" t="str">
        <f>A!B339</f>
        <v>DAMMANN</v>
      </c>
      <c r="M339" t="str">
        <f>A!H339</f>
        <v>THE</v>
      </c>
    </row>
    <row r="340" spans="1:13" x14ac:dyDescent="0.3">
      <c r="A340" t="str">
        <f>IF(A!K340&lt;&gt;"",A!K340,"")</f>
        <v/>
      </c>
      <c r="B340" t="str">
        <f>A!A340</f>
        <v>3036</v>
      </c>
      <c r="D340" t="str">
        <f>A!C340</f>
        <v>PAÏ MU TAN</v>
      </c>
      <c r="F340" s="128">
        <f>A!D340</f>
        <v>5.15</v>
      </c>
      <c r="G340">
        <f>A!I340</f>
        <v>5.5</v>
      </c>
      <c r="J340" s="128">
        <f>A!F340</f>
        <v>17.5</v>
      </c>
      <c r="L340" t="str">
        <f>A!B340</f>
        <v>DAMMANN</v>
      </c>
      <c r="M340" t="str">
        <f>A!H340</f>
        <v>THE</v>
      </c>
    </row>
    <row r="341" spans="1:13" x14ac:dyDescent="0.3">
      <c r="A341" t="str">
        <f>IF(A!K341&lt;&gt;"",A!K341,"")</f>
        <v/>
      </c>
      <c r="B341" t="str">
        <f>A!A341</f>
        <v>3192</v>
      </c>
      <c r="D341" t="str">
        <f>A!C341</f>
        <v>NOEL A PRAGUE</v>
      </c>
      <c r="F341" s="128">
        <f>A!D341</f>
        <v>2.12</v>
      </c>
      <c r="G341">
        <f>A!I341</f>
        <v>5.5</v>
      </c>
      <c r="J341" s="128">
        <f>A!F341</f>
        <v>7</v>
      </c>
      <c r="L341" t="str">
        <f>A!B341</f>
        <v>DAMMANN</v>
      </c>
      <c r="M341" t="str">
        <f>A!H341</f>
        <v>THE</v>
      </c>
    </row>
    <row r="342" spans="1:13" x14ac:dyDescent="0.3">
      <c r="A342" t="str">
        <f>IF(A!K342&lt;&gt;"",A!K342,"")</f>
        <v/>
      </c>
      <c r="B342" t="str">
        <f>A!A342</f>
        <v>3195</v>
      </c>
      <c r="D342" t="str">
        <f>A!C342</f>
        <v>NOEL A ST PETERSBURG</v>
      </c>
      <c r="F342" s="128">
        <f>A!D342</f>
        <v>1.97</v>
      </c>
      <c r="G342">
        <f>A!I342</f>
        <v>5.5</v>
      </c>
      <c r="J342" s="128">
        <f>A!F342</f>
        <v>6.5</v>
      </c>
      <c r="L342" t="str">
        <f>A!B342</f>
        <v>DAMMANN</v>
      </c>
      <c r="M342" t="str">
        <f>A!H342</f>
        <v>THE</v>
      </c>
    </row>
    <row r="343" spans="1:13" x14ac:dyDescent="0.3">
      <c r="A343" t="str">
        <f>IF(A!K343&lt;&gt;"",A!K343,"")</f>
        <v/>
      </c>
      <c r="B343" t="str">
        <f>A!A343</f>
        <v>3371</v>
      </c>
      <c r="D343" t="str">
        <f>A!C343</f>
        <v xml:space="preserve">THÉ DE L'ABBAYE TV </v>
      </c>
      <c r="F343" s="128">
        <f>A!D343</f>
        <v>3.03</v>
      </c>
      <c r="G343">
        <f>A!I343</f>
        <v>5.5</v>
      </c>
      <c r="J343" s="128">
        <f>A!F343</f>
        <v>10</v>
      </c>
      <c r="L343" t="str">
        <f>A!B343</f>
        <v>DAMMANN</v>
      </c>
      <c r="M343" t="str">
        <f>A!H343</f>
        <v>THE</v>
      </c>
    </row>
    <row r="344" spans="1:13" x14ac:dyDescent="0.3">
      <c r="A344" t="str">
        <f>IF(A!K344&lt;&gt;"",A!K344,"")</f>
        <v/>
      </c>
      <c r="B344" t="str">
        <f>A!A344</f>
        <v>3450</v>
      </c>
      <c r="D344" t="str">
        <f>A!C344</f>
        <v>EARL GREY GOUT RUSSE TN</v>
      </c>
      <c r="F344" s="128">
        <f>A!D344</f>
        <v>1.82</v>
      </c>
      <c r="G344">
        <f>A!I344</f>
        <v>5.5</v>
      </c>
      <c r="J344" s="128">
        <f>A!F344</f>
        <v>6.2</v>
      </c>
      <c r="L344" t="str">
        <f>A!B344</f>
        <v>DAMMANN</v>
      </c>
      <c r="M344" t="str">
        <f>A!H344</f>
        <v>THE</v>
      </c>
    </row>
    <row r="345" spans="1:13" x14ac:dyDescent="0.3">
      <c r="A345" t="str">
        <f>IF(A!K345&lt;&gt;"",A!K345,"")</f>
        <v/>
      </c>
      <c r="B345" t="str">
        <f>A!A345</f>
        <v>3749</v>
      </c>
      <c r="D345" t="str">
        <f>A!C345</f>
        <v>ROOIBOS BALI</v>
      </c>
      <c r="F345" s="128">
        <f>A!D345</f>
        <v>2.58</v>
      </c>
      <c r="G345">
        <f>A!I345</f>
        <v>5.5</v>
      </c>
      <c r="J345" s="128">
        <f>A!F345</f>
        <v>8.5</v>
      </c>
      <c r="L345" t="str">
        <f>A!B345</f>
        <v>DAMMANN</v>
      </c>
      <c r="M345" t="str">
        <f>A!H345</f>
        <v>THE</v>
      </c>
    </row>
    <row r="346" spans="1:13" x14ac:dyDescent="0.3">
      <c r="A346" t="str">
        <f>IF(A!K346&lt;&gt;"",A!K346,"")</f>
        <v/>
      </c>
      <c r="B346" t="str">
        <f>A!A346</f>
        <v>3452</v>
      </c>
      <c r="D346" t="str">
        <f>A!C346</f>
        <v xml:space="preserve">EARL GREY THE DES SAGES </v>
      </c>
      <c r="F346" s="128">
        <f>A!D346</f>
        <v>2.73</v>
      </c>
      <c r="G346">
        <f>A!I346</f>
        <v>5.5</v>
      </c>
      <c r="J346" s="128">
        <f>A!F346</f>
        <v>9</v>
      </c>
      <c r="L346" t="str">
        <f>A!B346</f>
        <v>DAMMANN</v>
      </c>
      <c r="M346" t="str">
        <f>A!H346</f>
        <v>THE</v>
      </c>
    </row>
    <row r="347" spans="1:13" x14ac:dyDescent="0.3">
      <c r="A347" t="str">
        <f>IF(A!K347&lt;&gt;"",A!K347,"")</f>
        <v/>
      </c>
      <c r="B347" t="str">
        <f>A!A347</f>
        <v>3454</v>
      </c>
      <c r="D347" t="str">
        <f>A!C347</f>
        <v>ROOIBOS CITRUS</v>
      </c>
      <c r="F347" s="128">
        <f>A!D347</f>
        <v>2.42</v>
      </c>
      <c r="G347">
        <f>A!I347</f>
        <v>5.5</v>
      </c>
      <c r="J347" s="128">
        <f>A!F347</f>
        <v>8</v>
      </c>
      <c r="L347" t="str">
        <f>A!B347</f>
        <v>DAMMANN</v>
      </c>
      <c r="M347" t="str">
        <f>A!H347</f>
        <v>THE</v>
      </c>
    </row>
    <row r="348" spans="1:13" x14ac:dyDescent="0.3">
      <c r="A348" t="str">
        <f>IF(A!K348&lt;&gt;"",A!K348,"")</f>
        <v/>
      </c>
      <c r="B348" t="str">
        <f>A!A348</f>
        <v>3455</v>
      </c>
      <c r="D348" t="str">
        <f>A!C348</f>
        <v xml:space="preserve">PASSION DE FLEURS TBLANC </v>
      </c>
      <c r="F348" s="128">
        <f>A!D348</f>
        <v>5.61</v>
      </c>
      <c r="G348">
        <f>A!I348</f>
        <v>5.5</v>
      </c>
      <c r="J348" s="128">
        <f>A!F348</f>
        <v>19.5</v>
      </c>
      <c r="L348" t="str">
        <f>A!B348</f>
        <v>DAMMANN</v>
      </c>
      <c r="M348" t="str">
        <f>A!H348</f>
        <v>THE</v>
      </c>
    </row>
    <row r="349" spans="1:13" x14ac:dyDescent="0.3">
      <c r="A349" t="str">
        <f>IF(A!K349&lt;&gt;"",A!K349,"")</f>
        <v/>
      </c>
      <c r="B349" t="str">
        <f>A!A349</f>
        <v>3456</v>
      </c>
      <c r="D349" t="str">
        <f>A!C349</f>
        <v>CHRISTMAS TEA VERT</v>
      </c>
      <c r="F349" s="128">
        <f>A!D349</f>
        <v>1.97</v>
      </c>
      <c r="G349">
        <f>A!I349</f>
        <v>5.5</v>
      </c>
      <c r="J349" s="128">
        <f>A!F349</f>
        <v>6.5</v>
      </c>
      <c r="L349" t="str">
        <f>A!B349</f>
        <v>DAMMANN</v>
      </c>
      <c r="M349" t="str">
        <f>A!H349</f>
        <v>THE</v>
      </c>
    </row>
    <row r="350" spans="1:13" x14ac:dyDescent="0.3">
      <c r="A350" t="str">
        <f>IF(A!K350&lt;&gt;"",A!K350,"")</f>
        <v/>
      </c>
      <c r="B350" t="str">
        <f>A!A350</f>
        <v>3490</v>
      </c>
      <c r="D350" t="str">
        <f>A!C350</f>
        <v>ROOIBOS CEDERBERG</v>
      </c>
      <c r="F350" s="128">
        <f>A!D350</f>
        <v>1.97</v>
      </c>
      <c r="G350">
        <f>A!I350</f>
        <v>5.5</v>
      </c>
      <c r="J350" s="128">
        <f>A!F350</f>
        <v>6.5</v>
      </c>
      <c r="L350" t="str">
        <f>A!B350</f>
        <v>DAMMANN</v>
      </c>
      <c r="M350" t="str">
        <f>A!H350</f>
        <v>THE</v>
      </c>
    </row>
    <row r="351" spans="1:13" x14ac:dyDescent="0.3">
      <c r="A351" t="str">
        <f>IF(A!K351&lt;&gt;"",A!K351,"")</f>
        <v>3630</v>
      </c>
      <c r="B351" t="str">
        <f>A!A351</f>
        <v>3630</v>
      </c>
      <c r="D351" t="str">
        <f>A!C351</f>
        <v>NOSY BEY TN</v>
      </c>
      <c r="F351" s="128">
        <f>A!D351</f>
        <v>1.82</v>
      </c>
      <c r="G351">
        <f>A!I351</f>
        <v>5.5</v>
      </c>
      <c r="J351" s="128">
        <f>A!F351</f>
        <v>6</v>
      </c>
      <c r="L351" t="str">
        <f>A!B351</f>
        <v>DAMMANN</v>
      </c>
      <c r="M351" t="str">
        <f>A!H351</f>
        <v>THE</v>
      </c>
    </row>
    <row r="352" spans="1:13" x14ac:dyDescent="0.3">
      <c r="A352" t="str">
        <f>IF(A!K352&lt;&gt;"",A!K352,"")</f>
        <v/>
      </c>
      <c r="B352" t="str">
        <f>A!A352</f>
        <v>3635</v>
      </c>
      <c r="D352" t="str">
        <f>A!C352</f>
        <v>POMME D'AMOUR</v>
      </c>
      <c r="F352" s="128">
        <f>A!D352</f>
        <v>1.97</v>
      </c>
      <c r="G352">
        <f>A!I352</f>
        <v>5.5</v>
      </c>
      <c r="J352" s="128">
        <f>A!F352</f>
        <v>6.5</v>
      </c>
      <c r="L352" t="str">
        <f>A!B352</f>
        <v>DAMMANN</v>
      </c>
      <c r="M352" t="str">
        <f>A!H352</f>
        <v>THE</v>
      </c>
    </row>
    <row r="353" spans="1:13" x14ac:dyDescent="0.3">
      <c r="A353" t="str">
        <f>IF(A!K353&lt;&gt;"",A!K353,"")</f>
        <v>3636</v>
      </c>
      <c r="B353" t="str">
        <f>A!A353</f>
        <v>3636</v>
      </c>
      <c r="D353" t="str">
        <f>A!C353</f>
        <v xml:space="preserve">MELANGE VENITIEN </v>
      </c>
      <c r="F353" s="128">
        <f>A!D353</f>
        <v>1.82</v>
      </c>
      <c r="G353">
        <f>A!I353</f>
        <v>5.5</v>
      </c>
      <c r="J353" s="128">
        <f>A!F353</f>
        <v>6</v>
      </c>
      <c r="L353" t="str">
        <f>A!B353</f>
        <v>DAMMANN</v>
      </c>
      <c r="M353" t="str">
        <f>A!H353</f>
        <v>THE</v>
      </c>
    </row>
    <row r="354" spans="1:13" x14ac:dyDescent="0.3">
      <c r="A354" t="str">
        <f>IF(A!K354&lt;&gt;"",A!K354,"")</f>
        <v/>
      </c>
      <c r="B354" t="str">
        <f>A!A354</f>
        <v>3642</v>
      </c>
      <c r="D354" t="str">
        <f>A!C354</f>
        <v xml:space="preserve">OOLONG CHATAIGNE </v>
      </c>
      <c r="F354" s="128">
        <f>A!D354</f>
        <v>4.7</v>
      </c>
      <c r="G354">
        <f>A!I354</f>
        <v>5.5</v>
      </c>
      <c r="J354" s="128">
        <f>A!F354</f>
        <v>15.5</v>
      </c>
      <c r="L354" t="str">
        <f>A!B354</f>
        <v>DAMMANN</v>
      </c>
      <c r="M354" t="str">
        <f>A!H354</f>
        <v>THE</v>
      </c>
    </row>
    <row r="355" spans="1:13" x14ac:dyDescent="0.3">
      <c r="A355" t="str">
        <f>IF(A!K355&lt;&gt;"",A!K355,"")</f>
        <v/>
      </c>
      <c r="B355" t="str">
        <f>A!A355</f>
        <v>3643</v>
      </c>
      <c r="D355" t="str">
        <f>A!C355</f>
        <v>ROOIBOS CARAMEL TOFFEE</v>
      </c>
      <c r="F355" s="128">
        <f>A!D355</f>
        <v>2.42</v>
      </c>
      <c r="G355">
        <f>A!I355</f>
        <v>5.5</v>
      </c>
      <c r="J355" s="128">
        <f>A!F355</f>
        <v>8</v>
      </c>
      <c r="L355" t="str">
        <f>A!B355</f>
        <v>DAMMANN</v>
      </c>
      <c r="M355" t="str">
        <f>A!H355</f>
        <v>THE</v>
      </c>
    </row>
    <row r="356" spans="1:13" x14ac:dyDescent="0.3">
      <c r="A356" t="str">
        <f>IF(A!K356&lt;&gt;"",A!K356,"")</f>
        <v/>
      </c>
      <c r="B356" t="str">
        <f>A!A356</f>
        <v>3665</v>
      </c>
      <c r="D356" t="str">
        <f>A!C356</f>
        <v>ANICHAI</v>
      </c>
      <c r="F356" s="128">
        <f>A!D356</f>
        <v>2.12</v>
      </c>
      <c r="G356">
        <f>A!I356</f>
        <v>5.5</v>
      </c>
      <c r="J356" s="128">
        <f>A!F356</f>
        <v>7</v>
      </c>
      <c r="L356" t="str">
        <f>A!B356</f>
        <v>DAMMANN</v>
      </c>
      <c r="M356" t="str">
        <f>A!H356</f>
        <v>THE</v>
      </c>
    </row>
    <row r="357" spans="1:13" x14ac:dyDescent="0.3">
      <c r="A357" t="str">
        <f>IF(A!K357&lt;&gt;"",A!K357,"")</f>
        <v>3669</v>
      </c>
      <c r="B357" t="str">
        <f>A!A357</f>
        <v>3669</v>
      </c>
      <c r="D357" t="str">
        <f>A!C357</f>
        <v>ROOIBOS FRUITS ROUGES</v>
      </c>
      <c r="F357" s="128">
        <f>A!D357</f>
        <v>2.88</v>
      </c>
      <c r="G357">
        <f>A!I357</f>
        <v>5.5</v>
      </c>
      <c r="J357" s="128">
        <f>A!F357</f>
        <v>9.5</v>
      </c>
      <c r="L357" t="str">
        <f>A!B357</f>
        <v>DAMMANN</v>
      </c>
      <c r="M357" t="str">
        <f>A!H357</f>
        <v>THE</v>
      </c>
    </row>
    <row r="358" spans="1:13" x14ac:dyDescent="0.3">
      <c r="A358" t="str">
        <f>IF(A!K358&lt;&gt;"",A!K358,"")</f>
        <v>3676</v>
      </c>
      <c r="B358" t="str">
        <f>A!A358</f>
        <v>3676</v>
      </c>
      <c r="D358" t="str">
        <f>A!C358</f>
        <v>ROOIBOS ORIENTAL</v>
      </c>
      <c r="F358" s="128">
        <f>A!D358</f>
        <v>2.58</v>
      </c>
      <c r="G358">
        <f>A!I358</f>
        <v>5.5</v>
      </c>
      <c r="J358" s="128">
        <f>A!F358</f>
        <v>8.5</v>
      </c>
      <c r="L358" t="str">
        <f>A!B358</f>
        <v>DAMMANN</v>
      </c>
      <c r="M358" t="str">
        <f>A!H358</f>
        <v>THE</v>
      </c>
    </row>
    <row r="359" spans="1:13" x14ac:dyDescent="0.3">
      <c r="A359" t="str">
        <f>IF(A!K359&lt;&gt;"",A!K359,"")</f>
        <v/>
      </c>
      <c r="B359" t="str">
        <f>A!A359</f>
        <v>3677</v>
      </c>
      <c r="D359" t="str">
        <f>A!C359</f>
        <v>NOEL A PARIS TN</v>
      </c>
      <c r="F359" s="128">
        <f>A!D359</f>
        <v>2.12</v>
      </c>
      <c r="G359">
        <f>A!I359</f>
        <v>5.5</v>
      </c>
      <c r="J359" s="128">
        <f>A!F359</f>
        <v>7</v>
      </c>
      <c r="L359" t="str">
        <f>A!B359</f>
        <v>DAMMANN</v>
      </c>
      <c r="M359" t="str">
        <f>A!H359</f>
        <v>THE</v>
      </c>
    </row>
    <row r="360" spans="1:13" x14ac:dyDescent="0.3">
      <c r="A360" t="str">
        <f>IF(A!K360&lt;&gt;"",A!K360,"")</f>
        <v/>
      </c>
      <c r="B360" t="str">
        <f>A!A360</f>
        <v>1988</v>
      </c>
      <c r="D360" t="str">
        <f>A!C360</f>
        <v>NOEL A VIENNE</v>
      </c>
      <c r="F360" s="128">
        <f>A!D360</f>
        <v>1.97</v>
      </c>
      <c r="G360">
        <f>A!I360</f>
        <v>5.5</v>
      </c>
      <c r="J360" s="128">
        <f>A!F360</f>
        <v>6.6</v>
      </c>
      <c r="L360" t="str">
        <f>A!B360</f>
        <v>DAMMANN</v>
      </c>
      <c r="M360" t="str">
        <f>A!H360</f>
        <v>THE</v>
      </c>
    </row>
    <row r="361" spans="1:13" x14ac:dyDescent="0.3">
      <c r="A361" t="str">
        <f>IF(A!K361&lt;&gt;"",A!K361,"")</f>
        <v>3678</v>
      </c>
      <c r="B361" t="str">
        <f>A!A361</f>
        <v>3678</v>
      </c>
      <c r="D361" t="str">
        <f>A!C361</f>
        <v>ROOIBOS DE NOEL</v>
      </c>
      <c r="F361" s="128">
        <f>A!D361</f>
        <v>2.73</v>
      </c>
      <c r="G361">
        <f>A!I361</f>
        <v>5.5</v>
      </c>
      <c r="J361" s="128">
        <f>A!F361</f>
        <v>9.5</v>
      </c>
      <c r="L361" t="str">
        <f>A!B361</f>
        <v>DAMMANN</v>
      </c>
      <c r="M361" t="str">
        <f>A!H361</f>
        <v>THE</v>
      </c>
    </row>
    <row r="362" spans="1:13" x14ac:dyDescent="0.3">
      <c r="A362" t="str">
        <f>IF(A!K362&lt;&gt;"",A!K362,"")</f>
        <v/>
      </c>
      <c r="B362" t="str">
        <f>A!A362</f>
        <v>3695</v>
      </c>
      <c r="D362" t="str">
        <f>A!C362</f>
        <v>MINTY TEA TV</v>
      </c>
      <c r="F362" s="128">
        <f>A!D362</f>
        <v>1.67</v>
      </c>
      <c r="G362">
        <f>A!I362</f>
        <v>5.5</v>
      </c>
      <c r="J362" s="128">
        <f>A!F362</f>
        <v>6</v>
      </c>
      <c r="L362" t="str">
        <f>A!B362</f>
        <v>DAMMANN</v>
      </c>
      <c r="M362" t="str">
        <f>A!H362</f>
        <v>THE</v>
      </c>
    </row>
    <row r="363" spans="1:13" x14ac:dyDescent="0.3">
      <c r="A363" t="str">
        <f>IF(A!K363&lt;&gt;"",A!K363,"")</f>
        <v>3728</v>
      </c>
      <c r="B363" t="str">
        <f>A!A363</f>
        <v>3728</v>
      </c>
      <c r="D363" t="str">
        <f>A!C363</f>
        <v>ROOIBOS JARDIN BLEU</v>
      </c>
      <c r="F363" s="128">
        <f>A!D363</f>
        <v>2.58</v>
      </c>
      <c r="G363">
        <f>A!I363</f>
        <v>5.5</v>
      </c>
      <c r="J363" s="128">
        <f>A!F363</f>
        <v>8.5</v>
      </c>
      <c r="L363" t="str">
        <f>A!B363</f>
        <v>DAMMANN</v>
      </c>
      <c r="M363" t="str">
        <f>A!H363</f>
        <v>THE</v>
      </c>
    </row>
    <row r="364" spans="1:13" x14ac:dyDescent="0.3">
      <c r="A364" t="str">
        <f>IF(A!K364&lt;&gt;"",A!K364,"")</f>
        <v/>
      </c>
      <c r="B364" t="str">
        <f>A!A364</f>
        <v>3732</v>
      </c>
      <c r="D364" t="str">
        <f>A!C364</f>
        <v>TISANE DU BERGER</v>
      </c>
      <c r="F364" s="128">
        <f>A!D364</f>
        <v>3.33</v>
      </c>
      <c r="G364">
        <f>A!I364</f>
        <v>5.5</v>
      </c>
      <c r="J364" s="128">
        <f>A!F364</f>
        <v>11.1</v>
      </c>
      <c r="L364" t="str">
        <f>A!B364</f>
        <v>DAMMANN</v>
      </c>
      <c r="M364" t="str">
        <f>A!H364</f>
        <v>THE</v>
      </c>
    </row>
    <row r="365" spans="1:13" x14ac:dyDescent="0.3">
      <c r="A365" t="str">
        <f>IF(A!K365&lt;&gt;"",A!K365,"")</f>
        <v>3733</v>
      </c>
      <c r="B365" t="str">
        <f>A!A365</f>
        <v>3733</v>
      </c>
      <c r="D365" t="str">
        <f>A!C365</f>
        <v>TISANE FIDJI</v>
      </c>
      <c r="F365" s="128">
        <f>A!D365</f>
        <v>3.18</v>
      </c>
      <c r="G365">
        <f>A!I365</f>
        <v>5.5</v>
      </c>
      <c r="J365" s="128">
        <f>A!F365</f>
        <v>10.5</v>
      </c>
      <c r="L365" t="str">
        <f>A!B365</f>
        <v>DAMMANN</v>
      </c>
      <c r="M365" t="str">
        <f>A!H365</f>
        <v>THE</v>
      </c>
    </row>
    <row r="366" spans="1:13" x14ac:dyDescent="0.3">
      <c r="A366" t="str">
        <f>IF(A!K366&lt;&gt;"",A!K366,"")</f>
        <v/>
      </c>
      <c r="B366" t="str">
        <f>A!A366</f>
        <v>3751</v>
      </c>
      <c r="D366" t="str">
        <f>A!C366</f>
        <v xml:space="preserve">BALI BLANC TBLANC </v>
      </c>
      <c r="F366" s="128">
        <f>A!D366</f>
        <v>4.55</v>
      </c>
      <c r="G366">
        <f>A!I366</f>
        <v>5.5</v>
      </c>
      <c r="J366" s="128">
        <f>A!F366</f>
        <v>16</v>
      </c>
      <c r="L366" t="str">
        <f>A!B366</f>
        <v>DAMMANN</v>
      </c>
      <c r="M366" t="str">
        <f>A!H366</f>
        <v>THE</v>
      </c>
    </row>
    <row r="367" spans="1:13" x14ac:dyDescent="0.3">
      <c r="A367" t="str">
        <f>IF(A!K367&lt;&gt;"",A!K367,"")</f>
        <v>4219</v>
      </c>
      <c r="B367" t="str">
        <f>A!A367</f>
        <v>4219</v>
      </c>
      <c r="D367" t="str">
        <f>A!C367</f>
        <v>BLANC D'ANJI TBLANC CHINE (SORTIE CATALOGUE)</v>
      </c>
      <c r="F367" s="128">
        <f>A!D367</f>
        <v>4.55</v>
      </c>
      <c r="G367">
        <f>A!I367</f>
        <v>5.5</v>
      </c>
      <c r="J367" s="128">
        <f>A!F367</f>
        <v>14.9</v>
      </c>
      <c r="L367" t="str">
        <f>A!B367</f>
        <v>DAMMANN</v>
      </c>
      <c r="M367" t="str">
        <f>A!H367</f>
        <v>THE</v>
      </c>
    </row>
    <row r="368" spans="1:13" x14ac:dyDescent="0.3">
      <c r="A368" t="str">
        <f>IF(A!K368&lt;&gt;"",A!K368,"")</f>
        <v>4226</v>
      </c>
      <c r="B368" t="str">
        <f>A!A368</f>
        <v>4226</v>
      </c>
      <c r="D368" t="str">
        <f>A!C368</f>
        <v>THÉ DES RIADS</v>
      </c>
      <c r="F368" s="128">
        <f>A!D368</f>
        <v>2.88</v>
      </c>
      <c r="G368">
        <f>A!I368</f>
        <v>5.5</v>
      </c>
      <c r="J368" s="128">
        <f>A!F368</f>
        <v>9.5</v>
      </c>
      <c r="L368" t="str">
        <f>A!B368</f>
        <v>DAMMANN</v>
      </c>
      <c r="M368" t="str">
        <f>A!H368</f>
        <v>THE</v>
      </c>
    </row>
    <row r="369" spans="1:13" x14ac:dyDescent="0.3">
      <c r="A369" t="str">
        <f>IF(A!K369&lt;&gt;"",A!K369,"")</f>
        <v/>
      </c>
      <c r="B369" t="str">
        <f>A!A369</f>
        <v>4463</v>
      </c>
      <c r="D369" t="str">
        <f>A!C369</f>
        <v>FLOCONS D'EPICES TN</v>
      </c>
      <c r="F369" s="128">
        <f>A!D369</f>
        <v>1.97</v>
      </c>
      <c r="G369">
        <f>A!I369</f>
        <v>5.5</v>
      </c>
      <c r="J369" s="128">
        <f>A!F369</f>
        <v>6.5</v>
      </c>
      <c r="L369" t="str">
        <f>A!B369</f>
        <v>DAMMANN</v>
      </c>
      <c r="M369" t="str">
        <f>A!H369</f>
        <v>THE</v>
      </c>
    </row>
    <row r="370" spans="1:13" x14ac:dyDescent="0.3">
      <c r="A370" t="str">
        <f>IF(A!K370&lt;&gt;"",A!K370,"")</f>
        <v>5030</v>
      </c>
      <c r="B370" t="str">
        <f>A!A370</f>
        <v>5030</v>
      </c>
      <c r="D370" t="str">
        <f>A!C370</f>
        <v>VOLUPTHÉ TV</v>
      </c>
      <c r="F370" s="128">
        <f>A!D370</f>
        <v>1.82</v>
      </c>
      <c r="G370">
        <f>A!I370</f>
        <v>5.5</v>
      </c>
      <c r="J370" s="128">
        <f>A!F370</f>
        <v>6</v>
      </c>
      <c r="L370" t="str">
        <f>A!B370</f>
        <v>DAMMANN</v>
      </c>
      <c r="M370" t="str">
        <f>A!H370</f>
        <v>THE</v>
      </c>
    </row>
    <row r="371" spans="1:13" x14ac:dyDescent="0.3">
      <c r="A371" t="str">
        <f>IF(A!K371&lt;&gt;"",A!K371,"")</f>
        <v/>
      </c>
      <c r="B371" t="str">
        <f>A!A371</f>
        <v>5034</v>
      </c>
      <c r="D371" t="str">
        <f>A!C371</f>
        <v>L'ORIENTAL TV</v>
      </c>
      <c r="F371" s="128">
        <f>A!D371</f>
        <v>2.12</v>
      </c>
      <c r="G371">
        <f>A!I371</f>
        <v>5.5</v>
      </c>
      <c r="J371" s="128">
        <f>A!F371</f>
        <v>7.5</v>
      </c>
      <c r="L371" t="str">
        <f>A!B371</f>
        <v>DAMMANN</v>
      </c>
      <c r="M371" t="str">
        <f>A!H371</f>
        <v>THE</v>
      </c>
    </row>
    <row r="372" spans="1:13" x14ac:dyDescent="0.3">
      <c r="A372" t="str">
        <f>IF(A!K372&lt;&gt;"",A!K372,"")</f>
        <v>5315</v>
      </c>
      <c r="B372" t="str">
        <f>A!A372</f>
        <v>5315</v>
      </c>
      <c r="D372" t="str">
        <f>A!C372</f>
        <v>ROOIBOS RHUBARBE COCO</v>
      </c>
      <c r="F372" s="128">
        <f>A!D372</f>
        <v>25.8</v>
      </c>
      <c r="G372">
        <f>A!I372</f>
        <v>5.5</v>
      </c>
      <c r="J372" s="128">
        <f>A!F372</f>
        <v>84</v>
      </c>
      <c r="L372" t="str">
        <f>A!B372</f>
        <v>DAMMANN</v>
      </c>
      <c r="M372" t="str">
        <f>A!H372</f>
        <v>THE</v>
      </c>
    </row>
    <row r="373" spans="1:13" x14ac:dyDescent="0.3">
      <c r="A373" t="str">
        <f>IF(A!K373&lt;&gt;"",A!K373,"")</f>
        <v/>
      </c>
      <c r="B373" t="str">
        <f>A!A373</f>
        <v>8220</v>
      </c>
      <c r="D373" t="str">
        <f>A!C373</f>
        <v>MACARON CASSIS VIOLETTE</v>
      </c>
      <c r="F373" s="128">
        <f>A!D373</f>
        <v>2.27</v>
      </c>
      <c r="G373">
        <f>A!I373</f>
        <v>5.5</v>
      </c>
      <c r="J373" s="128">
        <f>A!F373</f>
        <v>7.5</v>
      </c>
      <c r="L373" t="str">
        <f>A!B373</f>
        <v>DAMMANN</v>
      </c>
      <c r="M373" t="str">
        <f>A!H373</f>
        <v>THE</v>
      </c>
    </row>
    <row r="374" spans="1:13" x14ac:dyDescent="0.3">
      <c r="A374" t="str">
        <f>IF(A!K374&lt;&gt;"",A!K374,"")</f>
        <v/>
      </c>
      <c r="B374" t="str">
        <f>A!A374</f>
        <v>8222</v>
      </c>
      <c r="D374" t="str">
        <f>A!C374</f>
        <v>BALI</v>
      </c>
      <c r="F374" s="128">
        <f>A!D374</f>
        <v>2.58</v>
      </c>
      <c r="G374">
        <f>A!I374</f>
        <v>5.5</v>
      </c>
      <c r="J374" s="128">
        <f>A!F374</f>
        <v>8.5</v>
      </c>
      <c r="L374" t="str">
        <f>A!B374</f>
        <v>DAMMANN</v>
      </c>
      <c r="M374" t="str">
        <f>A!H374</f>
        <v>THE</v>
      </c>
    </row>
    <row r="375" spans="1:13" x14ac:dyDescent="0.3">
      <c r="A375" t="str">
        <f>IF(A!K375&lt;&gt;"",A!K375,"")</f>
        <v>8224</v>
      </c>
      <c r="B375" t="str">
        <f>A!A375</f>
        <v>8224</v>
      </c>
      <c r="D375" t="str">
        <f>A!C375</f>
        <v>DUNE D'EPICES</v>
      </c>
      <c r="F375" s="128">
        <f>A!D375</f>
        <v>2.12</v>
      </c>
      <c r="G375">
        <f>A!I375</f>
        <v>5.5</v>
      </c>
      <c r="J375" s="128">
        <f>A!F375</f>
        <v>7</v>
      </c>
      <c r="L375" t="str">
        <f>A!B375</f>
        <v>DAMMANN</v>
      </c>
      <c r="M375" t="str">
        <f>A!H375</f>
        <v>THE</v>
      </c>
    </row>
    <row r="376" spans="1:13" x14ac:dyDescent="0.3">
      <c r="A376" t="str">
        <f>IF(A!K376&lt;&gt;"",A!K376,"")</f>
        <v/>
      </c>
      <c r="B376" t="str">
        <f>A!A376</f>
        <v>8245</v>
      </c>
      <c r="D376" t="str">
        <f>A!C376</f>
        <v>TOURBILLON</v>
      </c>
      <c r="F376" s="128">
        <f>A!D376</f>
        <v>2.12</v>
      </c>
      <c r="G376">
        <f>A!I376</f>
        <v>5.5</v>
      </c>
      <c r="J376" s="128">
        <f>A!F376</f>
        <v>7</v>
      </c>
      <c r="L376" t="str">
        <f>A!B376</f>
        <v>DAMMANN</v>
      </c>
      <c r="M376" t="str">
        <f>A!H376</f>
        <v>THE</v>
      </c>
    </row>
    <row r="377" spans="1:13" x14ac:dyDescent="0.3">
      <c r="A377" t="str">
        <f>IF(A!K377&lt;&gt;"",A!K377,"")</f>
        <v/>
      </c>
      <c r="B377" t="str">
        <f>A!A377</f>
        <v>309</v>
      </c>
      <c r="D377" t="str">
        <f>A!C377</f>
        <v>MELANGE CARAVANE SUP</v>
      </c>
      <c r="F377" s="128">
        <f>A!D377</f>
        <v>1.97</v>
      </c>
      <c r="G377">
        <f>A!I377</f>
        <v>5.5</v>
      </c>
      <c r="J377" s="128">
        <f>A!F377</f>
        <v>6.5</v>
      </c>
      <c r="L377" t="str">
        <f>A!B377</f>
        <v>DAMMANN</v>
      </c>
      <c r="M377" t="str">
        <f>A!H377</f>
        <v>THE</v>
      </c>
    </row>
    <row r="378" spans="1:13" x14ac:dyDescent="0.3">
      <c r="A378" t="str">
        <f>IF(A!K378&lt;&gt;"",A!K378,"")</f>
        <v>9999901101309</v>
      </c>
      <c r="B378" t="str">
        <f>A!A378</f>
        <v>450</v>
      </c>
      <c r="D378" t="str">
        <f>A!C378</f>
        <v>CAMOMILLE MATRICAIRE</v>
      </c>
      <c r="F378" s="128">
        <f>A!D378</f>
        <v>3.64</v>
      </c>
      <c r="G378">
        <f>A!I378</f>
        <v>5.5</v>
      </c>
      <c r="J378" s="128">
        <f>A!F378</f>
        <v>12</v>
      </c>
      <c r="L378" t="str">
        <f>A!B378</f>
        <v>DAMMANN</v>
      </c>
      <c r="M378" t="str">
        <f>A!H378</f>
        <v>THE</v>
      </c>
    </row>
    <row r="379" spans="1:13" x14ac:dyDescent="0.3">
      <c r="A379" t="str">
        <f>IF(A!K379&lt;&gt;"",A!K379,"")</f>
        <v/>
      </c>
      <c r="B379" t="str">
        <f>A!A379</f>
        <v>571</v>
      </c>
      <c r="D379" t="str">
        <f>A!C379</f>
        <v>TISANE MAGIC GINGER</v>
      </c>
      <c r="F379" s="128">
        <f>A!D379</f>
        <v>2.88</v>
      </c>
      <c r="G379">
        <f>A!I379</f>
        <v>5.5</v>
      </c>
      <c r="J379" s="128">
        <f>A!F379</f>
        <v>9.5</v>
      </c>
      <c r="L379" t="str">
        <f>A!B379</f>
        <v>DAMMANN</v>
      </c>
      <c r="M379" t="str">
        <f>A!H379</f>
        <v>THE</v>
      </c>
    </row>
    <row r="380" spans="1:13" x14ac:dyDescent="0.3">
      <c r="A380" t="str">
        <f>IF(A!K380&lt;&gt;"",A!K380,"")</f>
        <v/>
      </c>
      <c r="B380" t="str">
        <f>A!A380</f>
        <v>488</v>
      </c>
      <c r="D380" t="str">
        <f>A!C380</f>
        <v>TILLEUL</v>
      </c>
      <c r="F380" s="128">
        <f>A!D380</f>
        <v>4.3899999999999997</v>
      </c>
      <c r="G380">
        <f>A!I380</f>
        <v>5.5</v>
      </c>
      <c r="J380" s="128">
        <f>A!F380</f>
        <v>15</v>
      </c>
      <c r="L380" t="str">
        <f>A!B380</f>
        <v>DAMMANN</v>
      </c>
      <c r="M380" t="str">
        <f>A!H380</f>
        <v>THE</v>
      </c>
    </row>
    <row r="381" spans="1:13" x14ac:dyDescent="0.3">
      <c r="A381" t="str">
        <f>IF(A!K381&lt;&gt;"",A!K381,"")</f>
        <v>3259920083816</v>
      </c>
      <c r="B381" t="str">
        <f>A!A381</f>
        <v>8381</v>
      </c>
      <c r="D381" t="str">
        <f>A!C381</f>
        <v>SABLIER 3 COUL.</v>
      </c>
      <c r="F381" s="128">
        <f>A!D381</f>
        <v>7.6</v>
      </c>
      <c r="G381">
        <f>A!I381</f>
        <v>20</v>
      </c>
      <c r="J381" s="128">
        <f>A!F381</f>
        <v>19</v>
      </c>
      <c r="L381" t="str">
        <f>A!B381</f>
        <v>DAMMANN-ACC</v>
      </c>
      <c r="M381" t="str">
        <f>A!H381</f>
        <v>ACC/VAISSELLE</v>
      </c>
    </row>
    <row r="382" spans="1:13" x14ac:dyDescent="0.3">
      <c r="A382" t="str">
        <f>IF(A!K382&lt;&gt;"",A!K382,"")</f>
        <v>10000205</v>
      </c>
      <c r="B382" t="str">
        <f>A!A382</f>
        <v>A00227</v>
      </c>
      <c r="D382" t="str">
        <f>A!C382</f>
        <v>THEIERE DAMMANN VERRE</v>
      </c>
      <c r="F382" s="128">
        <f>A!D382</f>
        <v>18.7</v>
      </c>
      <c r="G382">
        <f>A!I382</f>
        <v>20</v>
      </c>
      <c r="J382" s="128">
        <f>A!F382</f>
        <v>39.9</v>
      </c>
      <c r="L382" t="str">
        <f>A!B382</f>
        <v>DAMMANN-ACC</v>
      </c>
      <c r="M382" t="str">
        <f>A!H382</f>
        <v>ACC/VAISSELLE</v>
      </c>
    </row>
    <row r="383" spans="1:13" x14ac:dyDescent="0.3">
      <c r="A383" t="str">
        <f>IF(A!K383&lt;&gt;"",A!K383,"")</f>
        <v>3259920015282</v>
      </c>
      <c r="B383" t="str">
        <f>A!A383</f>
        <v>A00231</v>
      </c>
      <c r="D383" t="str">
        <f>A!C383</f>
        <v>30 FILTRES CHAUSSETTE</v>
      </c>
      <c r="F383" s="128">
        <f>A!D383</f>
        <v>1.1000000000000001</v>
      </c>
      <c r="G383">
        <f>A!I383</f>
        <v>20</v>
      </c>
      <c r="J383" s="128">
        <f>A!F383</f>
        <v>5.5</v>
      </c>
      <c r="L383" t="str">
        <f>A!B383</f>
        <v>DAMMANN-ACC</v>
      </c>
      <c r="M383" t="str">
        <f>A!H383</f>
        <v>ACC/VAISSELLE</v>
      </c>
    </row>
    <row r="384" spans="1:13" x14ac:dyDescent="0.3">
      <c r="A384" t="str">
        <f>IF(A!K384&lt;&gt;"",A!K384,"")</f>
        <v>3259920047597</v>
      </c>
      <c r="B384" t="str">
        <f>A!A384</f>
        <v>A00232</v>
      </c>
      <c r="D384" t="str">
        <f>A!C384</f>
        <v>PINCE A SACHET</v>
      </c>
      <c r="F384" s="128">
        <f>A!D384</f>
        <v>1.6</v>
      </c>
      <c r="G384">
        <f>A!I384</f>
        <v>20</v>
      </c>
      <c r="J384" s="128">
        <f>A!F384</f>
        <v>4.9000000000000004</v>
      </c>
      <c r="L384" t="str">
        <f>A!B384</f>
        <v>DAMMANN-ACC</v>
      </c>
      <c r="M384" t="str">
        <f>A!H384</f>
        <v>ACC/VAISSELLE</v>
      </c>
    </row>
    <row r="385" spans="1:13" x14ac:dyDescent="0.3">
      <c r="A385" t="str">
        <f>IF(A!K385&lt;&gt;"",A!K385,"")</f>
        <v>3259920047986</v>
      </c>
      <c r="B385" t="str">
        <f>A!A385</f>
        <v>A00233</v>
      </c>
      <c r="D385" t="str">
        <f>A!C385</f>
        <v>60 FILTRES A THE + PINCE</v>
      </c>
      <c r="F385" s="128">
        <f>A!D385</f>
        <v>3.8</v>
      </c>
      <c r="G385">
        <f>A!I385</f>
        <v>20</v>
      </c>
      <c r="J385" s="128">
        <f>A!F385</f>
        <v>9.9</v>
      </c>
      <c r="L385" t="str">
        <f>A!B385</f>
        <v>DAMMANN-ACC</v>
      </c>
      <c r="M385" t="str">
        <f>A!H385</f>
        <v>ACC/VAISSELLE</v>
      </c>
    </row>
    <row r="386" spans="1:13" x14ac:dyDescent="0.3">
      <c r="A386" t="str">
        <f>IF(A!K386&lt;&gt;"",A!K386,"")</f>
        <v>3259920058357</v>
      </c>
      <c r="B386" t="str">
        <f>A!A386</f>
        <v>A00234</v>
      </c>
      <c r="D386" t="str">
        <f>A!C386</f>
        <v>PINCE A THE</v>
      </c>
      <c r="F386" s="128">
        <f>A!D386</f>
        <v>3.6</v>
      </c>
      <c r="G386">
        <f>A!I386</f>
        <v>20</v>
      </c>
      <c r="J386" s="128">
        <f>A!F386</f>
        <v>9</v>
      </c>
      <c r="L386" t="str">
        <f>A!B386</f>
        <v>DAMMANN-ACC</v>
      </c>
      <c r="M386" t="str">
        <f>A!H386</f>
        <v>ACC/VAISSELLE</v>
      </c>
    </row>
    <row r="387" spans="1:13" x14ac:dyDescent="0.3">
      <c r="A387" t="str">
        <f>IF(A!K387&lt;&gt;"",A!K387,"")</f>
        <v>3259920058395</v>
      </c>
      <c r="B387" t="str">
        <f>A!A387</f>
        <v>5839</v>
      </c>
      <c r="D387" t="str">
        <f>A!C387</f>
        <v>BOULE A THE THEIERE</v>
      </c>
      <c r="F387" s="128">
        <f>A!D387</f>
        <v>3.2</v>
      </c>
      <c r="G387">
        <f>A!I387</f>
        <v>20</v>
      </c>
      <c r="J387" s="128">
        <f>A!F387</f>
        <v>9.9</v>
      </c>
      <c r="L387" t="str">
        <f>A!B387</f>
        <v>DAMMANN-ACC</v>
      </c>
      <c r="M387" t="str">
        <f>A!H387</f>
        <v>ACC/VAISSELLE</v>
      </c>
    </row>
    <row r="388" spans="1:13" x14ac:dyDescent="0.3">
      <c r="A388" t="str">
        <f>IF(A!K388&lt;&gt;"",A!K388,"")</f>
        <v>3259920058494</v>
      </c>
      <c r="B388" t="str">
        <f>A!A388</f>
        <v>A00236</v>
      </c>
      <c r="D388" t="str">
        <f>A!C388</f>
        <v>BOULE A THE BOITE DAMMAN</v>
      </c>
      <c r="F388" s="128">
        <f>A!D388</f>
        <v>3.2</v>
      </c>
      <c r="G388">
        <f>A!I388</f>
        <v>20</v>
      </c>
      <c r="J388" s="128">
        <f>A!F388</f>
        <v>9.9</v>
      </c>
      <c r="L388" t="str">
        <f>A!B388</f>
        <v>DAMMANN-ACC</v>
      </c>
      <c r="M388" t="str">
        <f>A!H388</f>
        <v>ACC/VAISSELLE</v>
      </c>
    </row>
    <row r="389" spans="1:13" x14ac:dyDescent="0.3">
      <c r="A389" t="str">
        <f>IF(A!K389&lt;&gt;"",A!K389,"")</f>
        <v>3259920059378</v>
      </c>
      <c r="B389" t="str">
        <f>A!A389</f>
        <v>5937</v>
      </c>
      <c r="D389" t="str">
        <f>A!C389</f>
        <v>CUILLERE A THE GOLD</v>
      </c>
      <c r="F389" s="128">
        <f>A!D389</f>
        <v>3.3</v>
      </c>
      <c r="G389">
        <f>A!I389</f>
        <v>20</v>
      </c>
      <c r="J389" s="128">
        <f>A!F389</f>
        <v>8.5</v>
      </c>
      <c r="L389" t="str">
        <f>A!B389</f>
        <v>DAMMANN-ACC</v>
      </c>
      <c r="M389" t="str">
        <f>A!H389</f>
        <v>ACC/VAISSELLE</v>
      </c>
    </row>
    <row r="390" spans="1:13" x14ac:dyDescent="0.3">
      <c r="A390" t="str">
        <f>IF(A!K390&lt;&gt;"",A!K390,"")</f>
        <v>3259920059934</v>
      </c>
      <c r="B390" t="str">
        <f>A!A390</f>
        <v>A00238</v>
      </c>
      <c r="D390" t="str">
        <f>A!C390</f>
        <v>BOULE A THE TASSE</v>
      </c>
      <c r="F390" s="128">
        <f>A!D390</f>
        <v>3.2</v>
      </c>
      <c r="G390">
        <f>A!I390</f>
        <v>20</v>
      </c>
      <c r="J390" s="128">
        <f>A!F390</f>
        <v>9.9</v>
      </c>
      <c r="L390" t="str">
        <f>A!B390</f>
        <v>DAMMANN-ACC</v>
      </c>
      <c r="M390" t="str">
        <f>A!H390</f>
        <v>ACC/VAISSELLE</v>
      </c>
    </row>
    <row r="391" spans="1:13" x14ac:dyDescent="0.3">
      <c r="A391" t="str">
        <f>IF(A!K391&lt;&gt;"",A!K391,"")</f>
        <v>3259920064563</v>
      </c>
      <c r="B391" t="str">
        <f>A!A391</f>
        <v>6456</v>
      </c>
      <c r="D391" t="str">
        <f>A!C391</f>
        <v>CONCORDE THEIERE 400ML</v>
      </c>
      <c r="F391" s="128">
        <f>A!D391</f>
        <v>15</v>
      </c>
      <c r="G391">
        <f>A!I391</f>
        <v>20</v>
      </c>
      <c r="J391" s="128">
        <f>A!F391</f>
        <v>45.5</v>
      </c>
      <c r="L391" t="str">
        <f>A!B391</f>
        <v>DAMMANN-ACC</v>
      </c>
      <c r="M391" t="str">
        <f>A!H391</f>
        <v>ACC/VAISSELLE</v>
      </c>
    </row>
    <row r="392" spans="1:13" x14ac:dyDescent="0.3">
      <c r="A392" t="str">
        <f>IF(A!K392&lt;&gt;"",A!K392,"")</f>
        <v>3259920064587</v>
      </c>
      <c r="B392" t="str">
        <f>A!A392</f>
        <v>6458</v>
      </c>
      <c r="D392" t="str">
        <f>A!C392</f>
        <v>CONCORDE 2 TASSES  ET SOUCOUPES</v>
      </c>
      <c r="F392" s="128">
        <f>A!D392</f>
        <v>15</v>
      </c>
      <c r="G392">
        <f>A!I392</f>
        <v>20</v>
      </c>
      <c r="J392" s="128">
        <f>A!F392</f>
        <v>37.5</v>
      </c>
      <c r="L392" t="str">
        <f>A!B392</f>
        <v>DAMMANN-ACC</v>
      </c>
      <c r="M392" t="str">
        <f>A!H392</f>
        <v>ACC/VAISSELLE</v>
      </c>
    </row>
    <row r="393" spans="1:13" x14ac:dyDescent="0.3">
      <c r="A393" t="str">
        <f>IF(A!K393&lt;&gt;"",A!K393,"")</f>
        <v>3259920064617</v>
      </c>
      <c r="B393" t="str">
        <f>A!A393</f>
        <v>6461</v>
      </c>
      <c r="D393" t="str">
        <f>A!C393</f>
        <v>FILTRE THEIERE PETIT MODELE</v>
      </c>
      <c r="F393" s="128">
        <f>A!D393</f>
        <v>3.2</v>
      </c>
      <c r="G393">
        <f>A!I393</f>
        <v>20</v>
      </c>
      <c r="J393" s="128">
        <f>A!F393</f>
        <v>8</v>
      </c>
      <c r="L393" t="str">
        <f>A!B393</f>
        <v>DAMMANN-ACC</v>
      </c>
      <c r="M393" t="str">
        <f>A!H393</f>
        <v>ACC/VAISSELLE</v>
      </c>
    </row>
    <row r="394" spans="1:13" x14ac:dyDescent="0.3">
      <c r="A394" t="str">
        <f>IF(A!K394&lt;&gt;"",A!K394,"")</f>
        <v>3259920064624</v>
      </c>
      <c r="B394" t="str">
        <f>A!A394</f>
        <v>6462</v>
      </c>
      <c r="D394" t="str">
        <f>A!C394</f>
        <v xml:space="preserve">FILTRE THEIERE MOYEN MODELE </v>
      </c>
      <c r="F394" s="128">
        <f>A!D394</f>
        <v>3.4</v>
      </c>
      <c r="G394">
        <f>A!I394</f>
        <v>20</v>
      </c>
      <c r="J394" s="128">
        <f>A!F394</f>
        <v>8.5</v>
      </c>
      <c r="L394" t="str">
        <f>A!B394</f>
        <v>DAMMANN-ACC</v>
      </c>
      <c r="M394" t="str">
        <f>A!H394</f>
        <v>ACC/VAISSELLE</v>
      </c>
    </row>
    <row r="395" spans="1:13" x14ac:dyDescent="0.3">
      <c r="A395" t="str">
        <f>IF(A!K395&lt;&gt;"",A!K395,"")</f>
        <v>3259920064631</v>
      </c>
      <c r="B395" t="str">
        <f>A!A395</f>
        <v>6463</v>
      </c>
      <c r="D395" t="str">
        <f>A!C395</f>
        <v>FILTRE THEIERE GRAND MODELE</v>
      </c>
      <c r="F395" s="128">
        <f>A!D395</f>
        <v>3.6</v>
      </c>
      <c r="G395">
        <f>A!I395</f>
        <v>20</v>
      </c>
      <c r="J395" s="128">
        <f>A!F395</f>
        <v>9</v>
      </c>
      <c r="L395" t="str">
        <f>A!B395</f>
        <v>DAMMANN-ACC</v>
      </c>
      <c r="M395" t="str">
        <f>A!H395</f>
        <v>ACC/VAISSELLE</v>
      </c>
    </row>
    <row r="396" spans="1:13" x14ac:dyDescent="0.3">
      <c r="A396" t="str">
        <f>IF(A!K396&lt;&gt;"",A!K396,"")</f>
        <v>3259920069537</v>
      </c>
      <c r="B396" t="str">
        <f>A!A396</f>
        <v>A00242</v>
      </c>
      <c r="D396" t="str">
        <f>A!C396</f>
        <v>THEIRE ECLOSION DAMMAN 0,3L</v>
      </c>
      <c r="F396" s="128">
        <f>A!D396</f>
        <v>8.82</v>
      </c>
      <c r="G396">
        <f>A!I396</f>
        <v>20</v>
      </c>
      <c r="J396" s="128">
        <f>A!F396</f>
        <v>19.899999999999999</v>
      </c>
      <c r="L396" t="str">
        <f>A!B396</f>
        <v>DAMMANN-ACC</v>
      </c>
      <c r="M396" t="str">
        <f>A!H396</f>
        <v>ACC/VAISSELLE</v>
      </c>
    </row>
    <row r="397" spans="1:13" x14ac:dyDescent="0.3">
      <c r="A397" t="str">
        <f>IF(A!K397&lt;&gt;"",A!K397,"")</f>
        <v>3259920074906</v>
      </c>
      <c r="B397" t="str">
        <f>A!A397</f>
        <v>A00243</v>
      </c>
      <c r="D397" t="str">
        <f>A!C397</f>
        <v>BOITE A THE WASHI 100G</v>
      </c>
      <c r="F397" s="128">
        <f>A!D397</f>
        <v>5.85</v>
      </c>
      <c r="G397">
        <f>A!I397</f>
        <v>20</v>
      </c>
      <c r="J397" s="128">
        <f>A!F397</f>
        <v>12.9</v>
      </c>
      <c r="L397" t="str">
        <f>A!B397</f>
        <v>DAMMANN-ACC</v>
      </c>
      <c r="M397" t="str">
        <f>A!H397</f>
        <v>ACC/VAISSELLE</v>
      </c>
    </row>
    <row r="398" spans="1:13" x14ac:dyDescent="0.3">
      <c r="A398" t="str">
        <f>IF(A!K398&lt;&gt;"",A!K398,"")</f>
        <v>3259920074944</v>
      </c>
      <c r="B398" t="str">
        <f>A!A398</f>
        <v>A00244</v>
      </c>
      <c r="D398" t="str">
        <f>A!C398</f>
        <v>BOITE A THE WASHI ROUGE 100G</v>
      </c>
      <c r="F398" s="128">
        <f>A!D398</f>
        <v>5.44</v>
      </c>
      <c r="G398">
        <f>A!I398</f>
        <v>20</v>
      </c>
      <c r="J398" s="128">
        <f>A!F398</f>
        <v>12.9</v>
      </c>
      <c r="L398" t="str">
        <f>A!B398</f>
        <v>DAMMANN-ACC</v>
      </c>
      <c r="M398" t="str">
        <f>A!H398</f>
        <v>ACC/VAISSELLE</v>
      </c>
    </row>
    <row r="399" spans="1:13" x14ac:dyDescent="0.3">
      <c r="A399" t="str">
        <f>IF(A!K399&lt;&gt;"",A!K399,"")</f>
        <v>3259920077303</v>
      </c>
      <c r="B399" t="str">
        <f>A!A399</f>
        <v>A00245</v>
      </c>
      <c r="D399" t="str">
        <f>A!C399</f>
        <v>BOITE A THE WASHI DAMIER BLEU 100G</v>
      </c>
      <c r="F399" s="128">
        <f>A!D399</f>
        <v>5.44</v>
      </c>
      <c r="G399">
        <f>A!I399</f>
        <v>20</v>
      </c>
      <c r="J399" s="128">
        <f>A!F399</f>
        <v>12.9</v>
      </c>
      <c r="L399" t="str">
        <f>A!B399</f>
        <v>DAMMANN-ACC</v>
      </c>
      <c r="M399" t="str">
        <f>A!H399</f>
        <v>ACC/VAISSELLE</v>
      </c>
    </row>
    <row r="400" spans="1:13" x14ac:dyDescent="0.3">
      <c r="A400" t="str">
        <f>IF(A!K400&lt;&gt;"",A!K400,"")</f>
        <v>3259920080884</v>
      </c>
      <c r="B400" t="str">
        <f>A!A400</f>
        <v>8088</v>
      </c>
      <c r="D400" t="str">
        <f>A!C400</f>
        <v>CASABLANCA THEIERE VERRE 500ML</v>
      </c>
      <c r="F400" s="128">
        <f>A!D400</f>
        <v>16</v>
      </c>
      <c r="G400">
        <f>A!I400</f>
        <v>20</v>
      </c>
      <c r="J400" s="128">
        <f>A!F400</f>
        <v>39.9</v>
      </c>
      <c r="L400" t="str">
        <f>A!B400</f>
        <v>DAMMANN-ACC</v>
      </c>
      <c r="M400" t="str">
        <f>A!H400</f>
        <v>ACC/VAISSELLE</v>
      </c>
    </row>
    <row r="401" spans="1:13" x14ac:dyDescent="0.3">
      <c r="A401" t="str">
        <f>IF(A!K401&lt;&gt;"",A!K401,"")</f>
        <v>0000000024259</v>
      </c>
      <c r="B401" t="str">
        <f>A!A401</f>
        <v>2425</v>
      </c>
      <c r="D401" t="str">
        <f>A!C401</f>
        <v>MUG HOTEL</v>
      </c>
      <c r="F401" s="128">
        <f>A!D401</f>
        <v>0.01</v>
      </c>
      <c r="G401">
        <f>A!I401</f>
        <v>20</v>
      </c>
      <c r="J401" s="128">
        <f>A!F401</f>
        <v>10.9</v>
      </c>
      <c r="L401" t="str">
        <f>A!B401</f>
        <v>DAMMANN-ACC</v>
      </c>
      <c r="M401" t="str">
        <f>A!H401</f>
        <v>ACC/VAISSELLE</v>
      </c>
    </row>
    <row r="402" spans="1:13" x14ac:dyDescent="0.3">
      <c r="A402" t="str">
        <f>IF(A!K402&lt;&gt;"",A!K402,"")</f>
        <v>3259920083182</v>
      </c>
      <c r="B402" t="str">
        <f>A!A402</f>
        <v>8318</v>
      </c>
      <c r="D402" t="str">
        <f>A!C402</f>
        <v>FILTRE DENTELLE</v>
      </c>
      <c r="F402" s="128">
        <f>A!D402</f>
        <v>6.8</v>
      </c>
      <c r="G402">
        <f>A!I402</f>
        <v>20</v>
      </c>
      <c r="J402" s="128">
        <f>A!F402</f>
        <v>16.899999999999999</v>
      </c>
      <c r="L402" t="str">
        <f>A!B402</f>
        <v>DAMMANN-ACC</v>
      </c>
      <c r="M402" t="str">
        <f>A!H402</f>
        <v>ACC/VAISSELLE</v>
      </c>
    </row>
    <row r="403" spans="1:13" x14ac:dyDescent="0.3">
      <c r="A403" t="str">
        <f>IF(A!K403&lt;&gt;"",A!K403,"")</f>
        <v>3259920084202</v>
      </c>
      <c r="B403" t="str">
        <f>A!A403</f>
        <v>8420</v>
      </c>
      <c r="D403" t="str">
        <f>A!C403</f>
        <v>REPOSE THEIRE FONTE</v>
      </c>
      <c r="F403" s="128">
        <f>A!D403</f>
        <v>3.88</v>
      </c>
      <c r="G403">
        <f>A!I403</f>
        <v>20</v>
      </c>
      <c r="J403" s="128">
        <f>A!F403</f>
        <v>9.9</v>
      </c>
      <c r="L403" t="str">
        <f>A!B403</f>
        <v>DAMMANN-ACC</v>
      </c>
      <c r="M403" t="str">
        <f>A!H403</f>
        <v>ACC/VAISSELLE</v>
      </c>
    </row>
    <row r="404" spans="1:13" x14ac:dyDescent="0.3">
      <c r="A404" t="str">
        <f>IF(A!K404&lt;&gt;"",A!K404,"")</f>
        <v>3259920090289</v>
      </c>
      <c r="B404" t="str">
        <f>A!A404</f>
        <v>A00246</v>
      </c>
      <c r="D404" t="str">
        <f>A!C404</f>
        <v>BOULE A THE</v>
      </c>
      <c r="F404" s="128">
        <f>A!D404</f>
        <v>2.2000000000000002</v>
      </c>
      <c r="G404">
        <f>A!I404</f>
        <v>20</v>
      </c>
      <c r="J404" s="128">
        <f>A!F404</f>
        <v>5.4</v>
      </c>
      <c r="L404" t="str">
        <f>A!B404</f>
        <v>DAMMANN-ACC</v>
      </c>
      <c r="M404" t="str">
        <f>A!H404</f>
        <v>ACC/VAISSELLE</v>
      </c>
    </row>
    <row r="405" spans="1:13" x14ac:dyDescent="0.3">
      <c r="A405" t="str">
        <f>IF(A!K405&lt;&gt;"",A!K405,"")</f>
        <v>4260066151207</v>
      </c>
      <c r="B405" t="str">
        <f>A!A405</f>
        <v>614</v>
      </c>
      <c r="D405" t="str">
        <f>A!C405</f>
        <v xml:space="preserve">FILTRE TEXTILE </v>
      </c>
      <c r="F405" s="128">
        <f>A!D405</f>
        <v>1.2</v>
      </c>
      <c r="G405">
        <f>A!I405</f>
        <v>20</v>
      </c>
      <c r="J405" s="128">
        <f>A!F405</f>
        <v>3.9</v>
      </c>
      <c r="L405" t="str">
        <f>A!B405</f>
        <v>DAMMANN-ACC</v>
      </c>
      <c r="M405" t="str">
        <f>A!H405</f>
        <v>ACC/VAISSELLE</v>
      </c>
    </row>
    <row r="406" spans="1:13" x14ac:dyDescent="0.3">
      <c r="A406" t="str">
        <f>IF(A!K406&lt;&gt;"",A!K406,"")</f>
        <v>9999001000250</v>
      </c>
      <c r="B406" t="str">
        <f>A!A406</f>
        <v>A000064</v>
      </c>
      <c r="D406" t="str">
        <f>A!C406</f>
        <v>SACHET DAMMANN</v>
      </c>
      <c r="F406" s="128" t="str">
        <f>A!D406</f>
        <v/>
      </c>
      <c r="G406">
        <f>A!I406</f>
        <v>5.5</v>
      </c>
      <c r="J406" s="128">
        <f>A!F406</f>
        <v>1.1000000000000001</v>
      </c>
      <c r="L406" t="str">
        <f>A!B406</f>
        <v>DAMMANN-ACC</v>
      </c>
      <c r="M406" t="str">
        <f>A!H406</f>
        <v>THE</v>
      </c>
    </row>
    <row r="407" spans="1:13" x14ac:dyDescent="0.3">
      <c r="A407" t="str">
        <f>IF(A!K407&lt;&gt;"",A!K407,"")</f>
        <v>9999901101552</v>
      </c>
      <c r="B407" t="str">
        <f>A!A407</f>
        <v>A00297</v>
      </c>
      <c r="D407" t="str">
        <f>A!C407</f>
        <v>BOITE A THE DAMMAN NOIRE 100G</v>
      </c>
      <c r="F407" s="128">
        <f>A!D407</f>
        <v>1.5</v>
      </c>
      <c r="G407">
        <f>A!I407</f>
        <v>20</v>
      </c>
      <c r="J407" s="128">
        <f>A!F407</f>
        <v>4.5</v>
      </c>
      <c r="L407" t="str">
        <f>A!B407</f>
        <v>DAMMANN-ACC</v>
      </c>
      <c r="M407" t="str">
        <f>A!H407</f>
        <v>ACC/VAISSELLE</v>
      </c>
    </row>
    <row r="408" spans="1:13" x14ac:dyDescent="0.3">
      <c r="A408" t="str">
        <f>IF(A!K408&lt;&gt;"",A!K408,"")</f>
        <v/>
      </c>
      <c r="B408" t="str">
        <f>A!A408</f>
        <v>A00322</v>
      </c>
      <c r="D408" t="str">
        <f>A!C408</f>
        <v>BOITE A THE DAMMAN NOIRE 100G</v>
      </c>
      <c r="F408" s="128">
        <f>A!D408</f>
        <v>1.5</v>
      </c>
      <c r="G408">
        <f>A!I408</f>
        <v>20</v>
      </c>
      <c r="J408" s="128">
        <f>A!F408</f>
        <v>4.5</v>
      </c>
      <c r="L408" t="str">
        <f>A!B408</f>
        <v>DAMMANN-ACC</v>
      </c>
      <c r="M408" t="str">
        <f>A!H408</f>
        <v>ACC/VAISSELLE</v>
      </c>
    </row>
    <row r="409" spans="1:13" x14ac:dyDescent="0.3">
      <c r="A409" t="str">
        <f>IF(A!K409&lt;&gt;"",A!K409,"")</f>
        <v>3259920065928</v>
      </c>
      <c r="B409" t="str">
        <f>A!A409</f>
        <v>6592</v>
      </c>
      <c r="D409" t="str">
        <f>A!C409</f>
        <v>FITRE INOX MCHE RETRACT</v>
      </c>
      <c r="F409" s="128">
        <f>A!D409</f>
        <v>5.55</v>
      </c>
      <c r="G409">
        <f>A!I409</f>
        <v>20</v>
      </c>
      <c r="J409" s="128">
        <f>A!F409</f>
        <v>14</v>
      </c>
      <c r="L409" t="str">
        <f>A!B409</f>
        <v>DAMMANN-ACC</v>
      </c>
      <c r="M409" t="str">
        <f>A!H409</f>
        <v>ACC/VAISSELLE</v>
      </c>
    </row>
    <row r="410" spans="1:13" x14ac:dyDescent="0.3">
      <c r="A410" t="str">
        <f>IF(A!K410&lt;&gt;"",A!K410,"")</f>
        <v>3259920084691</v>
      </c>
      <c r="B410" t="str">
        <f>A!A410</f>
        <v>8469</v>
      </c>
      <c r="D410" t="str">
        <f>A!C410</f>
        <v>INFUSEUR LEAF DORE</v>
      </c>
      <c r="F410" s="128">
        <f>A!D410</f>
        <v>6.75</v>
      </c>
      <c r="G410">
        <f>A!I410</f>
        <v>20</v>
      </c>
      <c r="J410" s="128">
        <f>A!F410</f>
        <v>17</v>
      </c>
      <c r="L410" t="str">
        <f>A!B410</f>
        <v>DAMMANN-ACC</v>
      </c>
      <c r="M410" t="str">
        <f>A!H410</f>
        <v>ACC/VAISSELLE</v>
      </c>
    </row>
    <row r="411" spans="1:13" x14ac:dyDescent="0.3">
      <c r="A411" t="str">
        <f>IF(A!K411&lt;&gt;"",A!K411,"")</f>
        <v>3259920084660</v>
      </c>
      <c r="B411" t="str">
        <f>A!A411</f>
        <v>8466</v>
      </c>
      <c r="D411" t="str">
        <f>A!C411</f>
        <v>INFUSEUR SHANGRILA</v>
      </c>
      <c r="F411" s="128">
        <f>A!D411</f>
        <v>9.75</v>
      </c>
      <c r="G411">
        <f>A!I411</f>
        <v>20</v>
      </c>
      <c r="J411" s="128">
        <f>A!F411</f>
        <v>24.9</v>
      </c>
      <c r="L411" t="str">
        <f>A!B411</f>
        <v>DAMMANN-ACC</v>
      </c>
      <c r="M411" t="str">
        <f>A!H411</f>
        <v>ACC/VAISSELLE</v>
      </c>
    </row>
    <row r="412" spans="1:13" x14ac:dyDescent="0.3">
      <c r="A412" t="str">
        <f>IF(A!K412&lt;&gt;"",A!K412,"")</f>
        <v>3259920058333</v>
      </c>
      <c r="B412" t="str">
        <f>A!A412</f>
        <v>5833</v>
      </c>
      <c r="D412" t="str">
        <f>A!C412</f>
        <v>BOULE A THE TOUR EIFFEL</v>
      </c>
      <c r="F412" s="128">
        <f>A!D412</f>
        <v>4</v>
      </c>
      <c r="G412">
        <f>A!I412</f>
        <v>20</v>
      </c>
      <c r="J412" s="128">
        <f>A!F412</f>
        <v>10.9</v>
      </c>
      <c r="L412" t="str">
        <f>A!B412</f>
        <v>DAMMANN-ACC</v>
      </c>
      <c r="M412" t="str">
        <f>A!H412</f>
        <v>ACC/VAISSELLE</v>
      </c>
    </row>
    <row r="413" spans="1:13" x14ac:dyDescent="0.3">
      <c r="A413" t="str">
        <f>IF(A!K413&lt;&gt;"",A!K413,"")</f>
        <v>9999901101545</v>
      </c>
      <c r="B413" t="str">
        <f>A!A413</f>
        <v>A00400</v>
      </c>
      <c r="D413" t="str">
        <f>A!C413</f>
        <v>BOITE THE DOREE 250G</v>
      </c>
      <c r="F413" s="128" t="str">
        <f>A!D413</f>
        <v/>
      </c>
      <c r="G413">
        <f>A!I413</f>
        <v>20</v>
      </c>
      <c r="J413" s="128">
        <f>A!F413</f>
        <v>14.9</v>
      </c>
      <c r="L413" t="str">
        <f>A!B413</f>
        <v>DAMMANN-ACC</v>
      </c>
      <c r="M413" t="str">
        <f>A!H413</f>
        <v>ACC/VAISSELLE</v>
      </c>
    </row>
    <row r="414" spans="1:13" x14ac:dyDescent="0.3">
      <c r="A414" t="str">
        <f>IF(A!K414&lt;&gt;"",A!K414,"")</f>
        <v>3259920047979</v>
      </c>
      <c r="B414" t="str">
        <f>A!A414</f>
        <v>4797</v>
      </c>
      <c r="D414" t="str">
        <f>A!C414</f>
        <v xml:space="preserve">FILTRES THE X60 </v>
      </c>
      <c r="F414" s="128">
        <f>A!D414</f>
        <v>3.98</v>
      </c>
      <c r="G414">
        <f>A!I414</f>
        <v>20</v>
      </c>
      <c r="J414" s="128">
        <f>A!F414</f>
        <v>9.9</v>
      </c>
      <c r="L414" t="str">
        <f>A!B414</f>
        <v>DAMMANN-ACC</v>
      </c>
      <c r="M414" t="str">
        <f>A!H414</f>
        <v>ACC/VAISSELLE</v>
      </c>
    </row>
    <row r="415" spans="1:13" x14ac:dyDescent="0.3">
      <c r="A415" t="str">
        <f>IF(A!K415&lt;&gt;"",A!K415,"")</f>
        <v/>
      </c>
      <c r="B415" t="str">
        <f>A!A415</f>
        <v>A000432</v>
      </c>
      <c r="D415" t="str">
        <f>A!C415</f>
        <v>SACHET THE GLACE</v>
      </c>
      <c r="F415" s="128">
        <f>A!D415</f>
        <v>0.6</v>
      </c>
      <c r="G415">
        <f>A!I415</f>
        <v>5.5</v>
      </c>
      <c r="J415" s="128">
        <f>A!F415</f>
        <v>2</v>
      </c>
      <c r="L415" t="str">
        <f>A!B415</f>
        <v>DAMMANN-B</v>
      </c>
      <c r="M415" t="str">
        <f>A!H415</f>
        <v>THE BOITES</v>
      </c>
    </row>
    <row r="416" spans="1:13" x14ac:dyDescent="0.3">
      <c r="A416" t="str">
        <f>IF(A!K416&lt;&gt;"",A!K416,"")</f>
        <v>3259920025007</v>
      </c>
      <c r="B416" t="str">
        <f>A!A416</f>
        <v>2500</v>
      </c>
      <c r="D416" t="str">
        <f>A!C416</f>
        <v>BOITE  THÉ GLACÉ CARCADET CASSIS MENTHE</v>
      </c>
      <c r="F416" s="128">
        <f>A!D416</f>
        <v>2.78</v>
      </c>
      <c r="G416">
        <f>A!I416</f>
        <v>5.5</v>
      </c>
      <c r="J416" s="128">
        <f>A!F416</f>
        <v>7.5</v>
      </c>
      <c r="L416" t="str">
        <f>A!B416</f>
        <v>DAMMANN-B</v>
      </c>
      <c r="M416" t="str">
        <f>A!H416</f>
        <v>THE BOITES</v>
      </c>
    </row>
    <row r="417" spans="1:13" x14ac:dyDescent="0.3">
      <c r="A417" t="str">
        <f>IF(A!K417&lt;&gt;"",A!K417,"")</f>
        <v>3259920025106</v>
      </c>
      <c r="B417" t="str">
        <f>A!A417</f>
        <v>2510</v>
      </c>
      <c r="D417" t="str">
        <f>A!C417</f>
        <v>BOITE  THÉ GLACÉ BLOSSOM SEASON</v>
      </c>
      <c r="F417" s="128">
        <f>A!D417</f>
        <v>3.52</v>
      </c>
      <c r="G417">
        <f>A!I417</f>
        <v>5.5</v>
      </c>
      <c r="J417" s="128">
        <f>A!F417</f>
        <v>9.5</v>
      </c>
      <c r="L417" t="str">
        <f>A!B417</f>
        <v>DAMMANN-B</v>
      </c>
      <c r="M417" t="str">
        <f>A!H417</f>
        <v>THE BOITES</v>
      </c>
    </row>
    <row r="418" spans="1:13" x14ac:dyDescent="0.3">
      <c r="A418" t="str">
        <f>IF(A!K418&lt;&gt;"",A!K418,"")</f>
        <v>3259920025021</v>
      </c>
      <c r="B418" t="str">
        <f>A!A418</f>
        <v>2502</v>
      </c>
      <c r="D418" t="str">
        <f>A!C418</f>
        <v>BOITE  THÉ GLACÉ TB BELLA BIANCA</v>
      </c>
      <c r="F418" s="128">
        <f>A!D418</f>
        <v>3.52</v>
      </c>
      <c r="G418">
        <f>A!I418</f>
        <v>5.5</v>
      </c>
      <c r="J418" s="128">
        <f>A!F418</f>
        <v>9.5</v>
      </c>
      <c r="L418" t="str">
        <f>A!B418</f>
        <v>DAMMANN-B</v>
      </c>
      <c r="M418" t="str">
        <f>A!H418</f>
        <v>THE BOITES</v>
      </c>
    </row>
    <row r="419" spans="1:13" x14ac:dyDescent="0.3">
      <c r="A419" t="str">
        <f>IF(A!K419&lt;&gt;"",A!K419,"")</f>
        <v>3259920084752</v>
      </c>
      <c r="B419" t="str">
        <f>A!A419</f>
        <v>8475</v>
      </c>
      <c r="D419" t="str">
        <f>A!C419</f>
        <v>SAC ASST GLACE SUNRISE</v>
      </c>
      <c r="F419" s="128">
        <f>A!D419</f>
        <v>13.2</v>
      </c>
      <c r="G419">
        <f>A!I419</f>
        <v>5.5</v>
      </c>
      <c r="J419" s="128">
        <f>A!F419</f>
        <v>28</v>
      </c>
      <c r="L419" t="str">
        <f>A!B419</f>
        <v>DAMMANN-B</v>
      </c>
      <c r="M419" t="str">
        <f>A!H419</f>
        <v>THE</v>
      </c>
    </row>
    <row r="420" spans="1:13" x14ac:dyDescent="0.3">
      <c r="A420" t="str">
        <f>IF(A!K420&lt;&gt;"",A!K420,"")</f>
        <v>3259920049997</v>
      </c>
      <c r="B420" t="str">
        <f>A!A420</f>
        <v>4999</v>
      </c>
      <c r="D420" t="str">
        <f>A!C420</f>
        <v>BOITE SACHETS SUREMB. X24  JAUNE LEMON</v>
      </c>
      <c r="F420" s="128">
        <f>A!D420</f>
        <v>5.56</v>
      </c>
      <c r="G420">
        <f>A!I420</f>
        <v>5.5</v>
      </c>
      <c r="J420" s="128">
        <f>A!F420</f>
        <v>15</v>
      </c>
      <c r="L420" t="str">
        <f>A!B420</f>
        <v>DAMMANN-B</v>
      </c>
      <c r="M420" t="str">
        <f>A!H420</f>
        <v>THE BOITES</v>
      </c>
    </row>
    <row r="421" spans="1:13" x14ac:dyDescent="0.3">
      <c r="A421" t="str">
        <f>IF(A!K421&lt;&gt;"",A!K421,"")</f>
        <v>3259920020255</v>
      </c>
      <c r="B421" t="str">
        <f>A!A421</f>
        <v>2025</v>
      </c>
      <c r="D421" t="str">
        <f>A!C421</f>
        <v>CALENDRIER AVENT DAMMANN</v>
      </c>
      <c r="F421" s="128">
        <f>A!D421</f>
        <v>14</v>
      </c>
      <c r="G421">
        <f>A!I421</f>
        <v>5.5</v>
      </c>
      <c r="J421" s="128">
        <f>A!F421</f>
        <v>29</v>
      </c>
      <c r="L421" t="str">
        <f>A!B421</f>
        <v>DAMMANN-B</v>
      </c>
      <c r="M421" t="str">
        <f>A!H421</f>
        <v>THE BOITES</v>
      </c>
    </row>
    <row r="422" spans="1:13" x14ac:dyDescent="0.3">
      <c r="A422" t="str">
        <f>IF(A!K422&lt;&gt;"",A!K422,"")</f>
        <v>3259920020248</v>
      </c>
      <c r="B422" t="str">
        <f>A!A422</f>
        <v>2024</v>
      </c>
      <c r="D422" t="str">
        <f>A!C422</f>
        <v>CALENDRIER AVENT DAMMANN</v>
      </c>
      <c r="F422" s="128">
        <f>A!D422</f>
        <v>13.35</v>
      </c>
      <c r="G422">
        <f>A!I422</f>
        <v>5.5</v>
      </c>
      <c r="J422" s="128">
        <f>A!F422</f>
        <v>28</v>
      </c>
      <c r="L422" t="str">
        <f>A!B422</f>
        <v>DAMMANN-B</v>
      </c>
      <c r="M422" t="str">
        <f>A!H422</f>
        <v>THE BOITES</v>
      </c>
    </row>
    <row r="423" spans="1:13" x14ac:dyDescent="0.3">
      <c r="A423" t="str">
        <f>IF(A!K423&lt;&gt;"",A!K423,"")</f>
        <v>3259920006396</v>
      </c>
      <c r="B423" t="str">
        <f>A!A423</f>
        <v>639</v>
      </c>
      <c r="D423" t="str">
        <f>A!C423</f>
        <v>BOITE UJI MATCHA CEREMONIE</v>
      </c>
      <c r="F423" s="128">
        <f>A!D423</f>
        <v>9.35</v>
      </c>
      <c r="G423">
        <f>A!I423</f>
        <v>5.5</v>
      </c>
      <c r="J423" s="128">
        <f>A!F423</f>
        <v>22</v>
      </c>
      <c r="L423" t="str">
        <f>A!B423</f>
        <v>DAMMANN-B</v>
      </c>
      <c r="M423" t="str">
        <f>A!H423</f>
        <v>THE BOITES</v>
      </c>
    </row>
    <row r="424" spans="1:13" x14ac:dyDescent="0.3">
      <c r="A424" t="str">
        <f>IF(A!K424&lt;&gt;"",A!K424,"")</f>
        <v>3259920007669</v>
      </c>
      <c r="B424" t="str">
        <f>A!A424</f>
        <v>766</v>
      </c>
      <c r="D424" t="str">
        <f>A!C424</f>
        <v>BOITE  THÉ GLACÉ BALI</v>
      </c>
      <c r="F424" s="128">
        <f>A!D424</f>
        <v>2.78</v>
      </c>
      <c r="G424">
        <f>A!I424</f>
        <v>5.5</v>
      </c>
      <c r="J424" s="128">
        <f>A!F424</f>
        <v>7.5</v>
      </c>
      <c r="L424" t="str">
        <f>A!B424</f>
        <v>DAMMANN-B</v>
      </c>
      <c r="M424" t="str">
        <f>A!H424</f>
        <v>THE BOITES</v>
      </c>
    </row>
    <row r="425" spans="1:13" x14ac:dyDescent="0.3">
      <c r="A425" t="str">
        <f>IF(A!K425&lt;&gt;"",A!K425,"")</f>
        <v>3259920007683</v>
      </c>
      <c r="B425" t="str">
        <f>A!A425</f>
        <v>768</v>
      </c>
      <c r="D425" t="str">
        <f>A!C425</f>
        <v>BOITE  THÉ GLACÉ PECHE</v>
      </c>
      <c r="F425" s="128">
        <f>A!D425</f>
        <v>2.78</v>
      </c>
      <c r="G425">
        <f>A!I425</f>
        <v>5.5</v>
      </c>
      <c r="J425" s="128">
        <f>A!F425</f>
        <v>7.5</v>
      </c>
      <c r="L425" t="str">
        <f>A!B425</f>
        <v>DAMMANN-B</v>
      </c>
      <c r="M425" t="str">
        <f>A!H425</f>
        <v>THE BOITES</v>
      </c>
    </row>
    <row r="426" spans="1:13" x14ac:dyDescent="0.3">
      <c r="A426" t="str">
        <f>IF(A!K426&lt;&gt;"",A!K426,"")</f>
        <v>3259920012748</v>
      </c>
      <c r="B426" t="str">
        <f>A!A426</f>
        <v>1274</v>
      </c>
      <c r="D426" t="str">
        <f>A!C426</f>
        <v>BOITE  THÉ GLACÉ CARCADET PASSION FRAMBOISE</v>
      </c>
      <c r="F426" s="128">
        <f>A!D426</f>
        <v>2.78</v>
      </c>
      <c r="G426">
        <f>A!I426</f>
        <v>5.5</v>
      </c>
      <c r="J426" s="128">
        <f>A!F426</f>
        <v>7.5</v>
      </c>
      <c r="L426" t="str">
        <f>A!B426</f>
        <v>DAMMANN-B</v>
      </c>
      <c r="M426" t="str">
        <f>A!H426</f>
        <v>THE BOITES</v>
      </c>
    </row>
    <row r="427" spans="1:13" x14ac:dyDescent="0.3">
      <c r="A427" t="str">
        <f>IF(A!K427&lt;&gt;"",A!K427,"")</f>
        <v>3259920018757</v>
      </c>
      <c r="B427" t="str">
        <f>A!A427</f>
        <v>1875</v>
      </c>
      <c r="D427" t="str">
        <f>A!C427</f>
        <v>BOITE CRISTAL 50 SACHETS BREAKFAST</v>
      </c>
      <c r="F427" s="128">
        <f>A!D427</f>
        <v>6.07</v>
      </c>
      <c r="G427">
        <f>A!I427</f>
        <v>5.5</v>
      </c>
      <c r="J427" s="128">
        <f>A!F427</f>
        <v>17</v>
      </c>
      <c r="L427" t="str">
        <f>A!B427</f>
        <v>DAMMANN-B</v>
      </c>
      <c r="M427" t="str">
        <f>A!H427</f>
        <v>THE BOITES</v>
      </c>
    </row>
    <row r="428" spans="1:13" x14ac:dyDescent="0.3">
      <c r="A428" t="str">
        <f>IF(A!K428&lt;&gt;"",A!K428,"")</f>
        <v>3259920018764</v>
      </c>
      <c r="B428" t="str">
        <f>A!A428</f>
        <v>1876</v>
      </c>
      <c r="D428" t="str">
        <f>A!C428</f>
        <v>BOITE CRISTAL 50 SACHETS DARJEELING</v>
      </c>
      <c r="F428" s="128">
        <f>A!D428</f>
        <v>7.14</v>
      </c>
      <c r="G428">
        <f>A!I428</f>
        <v>5.5</v>
      </c>
      <c r="J428" s="128">
        <f>A!F428</f>
        <v>20.5</v>
      </c>
      <c r="L428" t="str">
        <f>A!B428</f>
        <v>DAMMANN-B</v>
      </c>
      <c r="M428" t="str">
        <f>A!H428</f>
        <v>THE BOITES</v>
      </c>
    </row>
    <row r="429" spans="1:13" x14ac:dyDescent="0.3">
      <c r="A429" t="str">
        <f>IF(A!K429&lt;&gt;"",A!K429,"")</f>
        <v>3259920018771</v>
      </c>
      <c r="B429" t="str">
        <f>A!A429</f>
        <v>1877</v>
      </c>
      <c r="D429" t="str">
        <f>A!C429</f>
        <v>BOITE CRISTAL 50 SACHETS EG YIN ZHEN</v>
      </c>
      <c r="F429" s="128">
        <f>A!D429</f>
        <v>6.79</v>
      </c>
      <c r="G429">
        <f>A!I429</f>
        <v>5.5</v>
      </c>
      <c r="J429" s="128">
        <f>A!F429</f>
        <v>19</v>
      </c>
      <c r="L429" t="str">
        <f>A!B429</f>
        <v>DAMMANN-B</v>
      </c>
      <c r="M429" t="str">
        <f>A!H429</f>
        <v>THE BOITES</v>
      </c>
    </row>
    <row r="430" spans="1:13" x14ac:dyDescent="0.3">
      <c r="A430" t="str">
        <f>IF(A!K430&lt;&gt;"",A!K430,"")</f>
        <v>3259920018801</v>
      </c>
      <c r="B430" t="str">
        <f>A!A430</f>
        <v>1880</v>
      </c>
      <c r="D430" t="str">
        <f>A!C430</f>
        <v>BOITE CRISTAL 50 SACHETS CEYLAN OP</v>
      </c>
      <c r="F430" s="128">
        <f>A!D430</f>
        <v>6.61</v>
      </c>
      <c r="G430">
        <f>A!I430</f>
        <v>5.5</v>
      </c>
      <c r="J430" s="128">
        <f>A!F430</f>
        <v>19</v>
      </c>
      <c r="L430" t="str">
        <f>A!B430</f>
        <v>DAMMANN-B</v>
      </c>
      <c r="M430" t="str">
        <f>A!H430</f>
        <v>THE BOITES</v>
      </c>
    </row>
    <row r="431" spans="1:13" x14ac:dyDescent="0.3">
      <c r="A431" t="str">
        <f>IF(A!K431&lt;&gt;"",A!K431,"")</f>
        <v>3259920019211</v>
      </c>
      <c r="B431" t="str">
        <f>A!A431</f>
        <v>1921</v>
      </c>
      <c r="D431" t="str">
        <f>A!C431</f>
        <v>COFFRET ATLAS</v>
      </c>
      <c r="F431" s="128">
        <f>A!D431</f>
        <v>19.77</v>
      </c>
      <c r="G431">
        <f>A!I431</f>
        <v>5.5</v>
      </c>
      <c r="J431" s="128">
        <f>A!F431</f>
        <v>40.9</v>
      </c>
      <c r="L431" t="str">
        <f>A!B431</f>
        <v>DAMMANN-B</v>
      </c>
      <c r="M431" t="str">
        <f>A!H431</f>
        <v>THE BOITES</v>
      </c>
    </row>
    <row r="432" spans="1:13" x14ac:dyDescent="0.3">
      <c r="A432" t="str">
        <f>IF(A!K432&lt;&gt;"",A!K432,"")</f>
        <v>3259920030100</v>
      </c>
      <c r="B432" t="str">
        <f>A!A432</f>
        <v>3010</v>
      </c>
      <c r="D432" t="str">
        <f>A!C432</f>
        <v>BOITE CRISTAL 25 SACHETS TV BALI</v>
      </c>
      <c r="F432" s="128">
        <f>A!D432</f>
        <v>4.6399999999999997</v>
      </c>
      <c r="G432">
        <f>A!I432</f>
        <v>5.5</v>
      </c>
      <c r="J432" s="128">
        <f>A!F432</f>
        <v>13</v>
      </c>
      <c r="L432" t="str">
        <f>A!B432</f>
        <v>DAMMANN-B</v>
      </c>
      <c r="M432" t="str">
        <f>A!H432</f>
        <v>THE BOITES</v>
      </c>
    </row>
    <row r="433" spans="1:13" x14ac:dyDescent="0.3">
      <c r="A433" t="str">
        <f>IF(A!K433&lt;&gt;"",A!K433,"")</f>
        <v>3259920032449</v>
      </c>
      <c r="B433" t="str">
        <f>A!A433</f>
        <v>3244</v>
      </c>
      <c r="D433" t="str">
        <f>A!C433</f>
        <v>BOITE CRISTAL 25 SACHETS GOUT RUSSE DOUCHKA</v>
      </c>
      <c r="F433" s="128">
        <f>A!D433</f>
        <v>4.6399999999999997</v>
      </c>
      <c r="G433">
        <f>A!I433</f>
        <v>5.5</v>
      </c>
      <c r="J433" s="128">
        <f>A!F433</f>
        <v>13</v>
      </c>
      <c r="L433" t="str">
        <f>A!B433</f>
        <v>DAMMANN-B</v>
      </c>
      <c r="M433" t="str">
        <f>A!H433</f>
        <v>THE BOITES</v>
      </c>
    </row>
    <row r="434" spans="1:13" x14ac:dyDescent="0.3">
      <c r="A434" t="str">
        <f>IF(A!K434&lt;&gt;"",A!K434,"")</f>
        <v>3259920034993</v>
      </c>
      <c r="B434" t="str">
        <f>A!A434</f>
        <v>3499</v>
      </c>
      <c r="D434" t="str">
        <f>A!C434</f>
        <v>BOITE SACHETS SUREMB. X24  MISS DAMMANN V</v>
      </c>
      <c r="F434" s="128">
        <f>A!D434</f>
        <v>6.12</v>
      </c>
      <c r="G434">
        <f>A!I434</f>
        <v>5.5</v>
      </c>
      <c r="J434" s="128">
        <f>A!F434</f>
        <v>16.5</v>
      </c>
      <c r="L434" t="str">
        <f>A!B434</f>
        <v>DAMMANN-B</v>
      </c>
      <c r="M434" t="str">
        <f>A!H434</f>
        <v>THE BOITES</v>
      </c>
    </row>
    <row r="435" spans="1:13" x14ac:dyDescent="0.3">
      <c r="A435" t="str">
        <f>IF(A!K435&lt;&gt;"",A!K435,"")</f>
        <v>3259920035037</v>
      </c>
      <c r="B435" t="str">
        <f>A!A435</f>
        <v>3503</v>
      </c>
      <c r="D435" t="str">
        <f>A!C435</f>
        <v>BOITE SACHETS SUREMB. X24 GOUT RUSSE DOUCHKA</v>
      </c>
      <c r="F435" s="128">
        <f>A!D435</f>
        <v>5.74</v>
      </c>
      <c r="G435">
        <f>A!I435</f>
        <v>5.5</v>
      </c>
      <c r="J435" s="128">
        <f>A!F435</f>
        <v>16</v>
      </c>
      <c r="L435" t="str">
        <f>A!B435</f>
        <v>DAMMANN-B</v>
      </c>
      <c r="M435" t="str">
        <f>A!H435</f>
        <v>THE BOITES</v>
      </c>
    </row>
    <row r="436" spans="1:13" x14ac:dyDescent="0.3">
      <c r="A436" t="str">
        <f>IF(A!K436&lt;&gt;"",A!K436,"")</f>
        <v>3259920037901</v>
      </c>
      <c r="B436" t="str">
        <f>A!A436</f>
        <v>3790</v>
      </c>
      <c r="D436" t="str">
        <f>A!C436</f>
        <v>BOITE CRISTAL 25 SACHETS TV GUNPOWDER</v>
      </c>
      <c r="F436" s="128">
        <f>A!D436</f>
        <v>4.1100000000000003</v>
      </c>
      <c r="G436">
        <f>A!I436</f>
        <v>5.5</v>
      </c>
      <c r="J436" s="128">
        <f>A!F436</f>
        <v>11.5</v>
      </c>
      <c r="L436" t="str">
        <f>A!B436</f>
        <v>DAMMANN-B</v>
      </c>
      <c r="M436" t="str">
        <f>A!H436</f>
        <v>THE BOITES</v>
      </c>
    </row>
    <row r="437" spans="1:13" x14ac:dyDescent="0.3">
      <c r="A437" t="str">
        <f>IF(A!K437&lt;&gt;"",A!K437,"")</f>
        <v>3259920037925</v>
      </c>
      <c r="B437" t="str">
        <f>A!A437</f>
        <v>3792</v>
      </c>
      <c r="D437" t="str">
        <f>A!C437</f>
        <v>BOITE CRISTAL 25 SACHETS TV SOLEIL VERT</v>
      </c>
      <c r="F437" s="128">
        <f>A!D437</f>
        <v>4.1100000000000003</v>
      </c>
      <c r="G437">
        <f>A!I437</f>
        <v>5.5</v>
      </c>
      <c r="J437" s="128">
        <f>A!F437</f>
        <v>11.5</v>
      </c>
      <c r="L437" t="str">
        <f>A!B437</f>
        <v>DAMMANN-B</v>
      </c>
      <c r="M437" t="str">
        <f>A!H437</f>
        <v>THE BOITES</v>
      </c>
    </row>
    <row r="438" spans="1:13" x14ac:dyDescent="0.3">
      <c r="A438" t="str">
        <f>IF(A!K438&lt;&gt;"",A!K438,"")</f>
        <v>3259920037932</v>
      </c>
      <c r="B438" t="str">
        <f>A!A438</f>
        <v>3793</v>
      </c>
      <c r="D438" t="str">
        <f>A!C438</f>
        <v>BOITE CRISTAL 25 SACHETS TV ORIENTAL</v>
      </c>
      <c r="F438" s="128">
        <f>A!D438</f>
        <v>4.1100000000000003</v>
      </c>
      <c r="G438">
        <f>A!I438</f>
        <v>5.5</v>
      </c>
      <c r="J438" s="128">
        <f>A!F438</f>
        <v>11.5</v>
      </c>
      <c r="L438" t="str">
        <f>A!B438</f>
        <v>DAMMANN-B</v>
      </c>
      <c r="M438" t="str">
        <f>A!H438</f>
        <v>THE BOITES</v>
      </c>
    </row>
    <row r="439" spans="1:13" x14ac:dyDescent="0.3">
      <c r="A439" t="str">
        <f>IF(A!K439&lt;&gt;"",A!K439,"")</f>
        <v>3259920037949</v>
      </c>
      <c r="B439" t="str">
        <f>A!A439</f>
        <v>3794</v>
      </c>
      <c r="D439" t="str">
        <f>A!C439</f>
        <v>BOITE CRISTAL 25 SACHETS TV JASMIN</v>
      </c>
      <c r="F439" s="128">
        <f>A!D439</f>
        <v>4.1100000000000003</v>
      </c>
      <c r="G439">
        <f>A!I439</f>
        <v>5.5</v>
      </c>
      <c r="J439" s="128">
        <f>A!F439</f>
        <v>11.5</v>
      </c>
      <c r="L439" t="str">
        <f>A!B439</f>
        <v>DAMMANN-B</v>
      </c>
      <c r="M439" t="str">
        <f>A!H439</f>
        <v>THE BOITES</v>
      </c>
    </row>
    <row r="440" spans="1:13" x14ac:dyDescent="0.3">
      <c r="A440" t="str">
        <f>IF(A!K440&lt;&gt;"",A!K440,"")</f>
        <v>3259920042738</v>
      </c>
      <c r="B440" t="str">
        <f>A!A440</f>
        <v>4273</v>
      </c>
      <c r="D440" t="str">
        <f>A!C440</f>
        <v>BOITE CRISTAL 25 SACHETS CARCADET NUIT D'ÉTÉ</v>
      </c>
      <c r="F440" s="128">
        <f>A!D440</f>
        <v>5</v>
      </c>
      <c r="G440">
        <f>A!I440</f>
        <v>5.5</v>
      </c>
      <c r="J440" s="128">
        <f>A!F440</f>
        <v>14</v>
      </c>
      <c r="L440" t="str">
        <f>A!B440</f>
        <v>DAMMANN-B</v>
      </c>
      <c r="M440" t="str">
        <f>A!H440</f>
        <v>THE BOITES</v>
      </c>
    </row>
    <row r="441" spans="1:13" x14ac:dyDescent="0.3">
      <c r="A441" t="str">
        <f>IF(A!K441&lt;&gt;"",A!K441,"")</f>
        <v>3259920042769</v>
      </c>
      <c r="B441" t="str">
        <f>A!A441</f>
        <v>4276</v>
      </c>
      <c r="D441" t="str">
        <f>A!C441</f>
        <v>BOITE CRISTAL 25 SACHETS CARCADET SAMBA</v>
      </c>
      <c r="F441" s="128">
        <f>A!D441</f>
        <v>5</v>
      </c>
      <c r="G441">
        <f>A!I441</f>
        <v>5.5</v>
      </c>
      <c r="J441" s="128">
        <f>A!F441</f>
        <v>14</v>
      </c>
      <c r="L441" t="str">
        <f>A!B441</f>
        <v>DAMMANN-B</v>
      </c>
      <c r="M441" t="str">
        <f>A!H441</f>
        <v>THE BOITES</v>
      </c>
    </row>
    <row r="442" spans="1:13" x14ac:dyDescent="0.3">
      <c r="A442" t="str">
        <f>IF(A!K442&lt;&gt;"",A!K442,"")</f>
        <v>3259920045142</v>
      </c>
      <c r="B442" t="str">
        <f>A!A442</f>
        <v>4514</v>
      </c>
      <c r="D442" t="str">
        <f>A!C442</f>
        <v>BOITE CRISTAL 25 SACHETS TISANE DU BERGER</v>
      </c>
      <c r="F442" s="128">
        <f>A!D442</f>
        <v>4.82</v>
      </c>
      <c r="G442">
        <f>A!I442</f>
        <v>5.5</v>
      </c>
      <c r="J442" s="128">
        <f>A!F442</f>
        <v>13.5</v>
      </c>
      <c r="L442" t="str">
        <f>A!B442</f>
        <v>DAMMANN-B</v>
      </c>
      <c r="M442" t="str">
        <f>A!H442</f>
        <v>THE BOITES</v>
      </c>
    </row>
    <row r="443" spans="1:13" x14ac:dyDescent="0.3">
      <c r="A443" t="str">
        <f>IF(A!K443&lt;&gt;"",A!K443,"")</f>
        <v>3259920045173</v>
      </c>
      <c r="B443" t="str">
        <f>A!A443</f>
        <v>4517</v>
      </c>
      <c r="D443" t="str">
        <f>A!C443</f>
        <v>BOITE CRISTAL 25 SACHETS VERVEINE</v>
      </c>
      <c r="F443" s="128">
        <f>A!D443</f>
        <v>4.29</v>
      </c>
      <c r="G443">
        <f>A!I443</f>
        <v>5.5</v>
      </c>
      <c r="J443" s="128">
        <f>A!F443</f>
        <v>12</v>
      </c>
      <c r="L443" t="str">
        <f>A!B443</f>
        <v>DAMMANN-B</v>
      </c>
      <c r="M443" t="str">
        <f>A!H443</f>
        <v>THE BOITES</v>
      </c>
    </row>
    <row r="444" spans="1:13" x14ac:dyDescent="0.3">
      <c r="A444" t="str">
        <f>IF(A!K444&lt;&gt;"",A!K444,"")</f>
        <v>3259920045234</v>
      </c>
      <c r="B444" t="str">
        <f>A!A444</f>
        <v>4523</v>
      </c>
      <c r="D444" t="str">
        <f>A!C444</f>
        <v>BOITE CRISTAL 25 SACHETS TILLEUL</v>
      </c>
      <c r="F444" s="128">
        <f>A!D444</f>
        <v>5.54</v>
      </c>
      <c r="G444">
        <f>A!I444</f>
        <v>5.5</v>
      </c>
      <c r="J444" s="128">
        <f>A!F444</f>
        <v>15.5</v>
      </c>
      <c r="L444" t="str">
        <f>A!B444</f>
        <v>DAMMANN-B</v>
      </c>
      <c r="M444" t="str">
        <f>A!H444</f>
        <v>THE BOITES</v>
      </c>
    </row>
    <row r="445" spans="1:13" x14ac:dyDescent="0.3">
      <c r="A445" t="str">
        <f>IF(A!K445&lt;&gt;"",A!K445,"")</f>
        <v>3259920045708</v>
      </c>
      <c r="B445" t="str">
        <f>A!A445</f>
        <v>4570</v>
      </c>
      <c r="D445" t="str">
        <f>A!C445</f>
        <v>BOITE CRISTAL 25 SACHETS CARAMEL</v>
      </c>
      <c r="F445" s="128">
        <f>A!D445</f>
        <v>4.1100000000000003</v>
      </c>
      <c r="G445">
        <f>A!I445</f>
        <v>5.5</v>
      </c>
      <c r="J445" s="128">
        <f>A!F445</f>
        <v>11.5</v>
      </c>
      <c r="L445" t="str">
        <f>A!B445</f>
        <v>DAMMANN-B</v>
      </c>
      <c r="M445" t="str">
        <f>A!H445</f>
        <v>THE BOITES</v>
      </c>
    </row>
    <row r="446" spans="1:13" x14ac:dyDescent="0.3">
      <c r="A446" t="str">
        <f>IF(A!K446&lt;&gt;"",A!K446,"")</f>
        <v>3259920045746</v>
      </c>
      <c r="B446" t="str">
        <f>A!A446</f>
        <v>4574</v>
      </c>
      <c r="D446" t="str">
        <f>A!C446</f>
        <v>BOITE CRISTAL 25 SACHETS 4 FRUITS ROUGES</v>
      </c>
      <c r="F446" s="128">
        <f>A!D446</f>
        <v>3.93</v>
      </c>
      <c r="G446">
        <f>A!I446</f>
        <v>5.5</v>
      </c>
      <c r="J446" s="128">
        <f>A!F446</f>
        <v>11.4</v>
      </c>
      <c r="L446" t="str">
        <f>A!B446</f>
        <v>DAMMANN-B</v>
      </c>
      <c r="M446" t="str">
        <f>A!H446</f>
        <v>THE BOITES</v>
      </c>
    </row>
    <row r="447" spans="1:13" x14ac:dyDescent="0.3">
      <c r="A447" t="str">
        <f>IF(A!K447&lt;&gt;"",A!K447,"")</f>
        <v>3259920045760</v>
      </c>
      <c r="B447" t="str">
        <f>A!A447</f>
        <v>4576</v>
      </c>
      <c r="D447" t="str">
        <f>A!C447</f>
        <v>BOITE CRISTAL 25 SACHETS JARDIN BLEU</v>
      </c>
      <c r="F447" s="128">
        <f>A!D447</f>
        <v>4.1100000000000003</v>
      </c>
      <c r="G447">
        <f>A!I447</f>
        <v>5.5</v>
      </c>
      <c r="J447" s="128">
        <f>A!F447</f>
        <v>11.5</v>
      </c>
      <c r="L447" t="str">
        <f>A!B447</f>
        <v>DAMMANN-B</v>
      </c>
      <c r="M447" t="str">
        <f>A!H447</f>
        <v>THE BOITES</v>
      </c>
    </row>
    <row r="448" spans="1:13" x14ac:dyDescent="0.3">
      <c r="A448" t="str">
        <f>IF(A!K448&lt;&gt;"",A!K448,"")</f>
        <v>3259920045777</v>
      </c>
      <c r="B448" t="str">
        <f>A!A448</f>
        <v>4577</v>
      </c>
      <c r="D448" t="str">
        <f>A!C448</f>
        <v>BOITE CRISTAL 25 SACHETS POMME D'AMOUR</v>
      </c>
      <c r="F448" s="128">
        <f>A!D448</f>
        <v>4.1100000000000003</v>
      </c>
      <c r="G448">
        <f>A!I448</f>
        <v>5.5</v>
      </c>
      <c r="J448" s="128">
        <f>A!F448</f>
        <v>11.5</v>
      </c>
      <c r="L448" t="str">
        <f>A!B448</f>
        <v>DAMMANN-B</v>
      </c>
      <c r="M448" t="str">
        <f>A!H448</f>
        <v>THE BOITES</v>
      </c>
    </row>
    <row r="449" spans="1:13" x14ac:dyDescent="0.3">
      <c r="A449" t="str">
        <f>IF(A!K449&lt;&gt;"",A!K449,"")</f>
        <v>3259920046378</v>
      </c>
      <c r="B449" t="str">
        <f>A!A449</f>
        <v>4637</v>
      </c>
      <c r="D449" t="str">
        <f>A!C449</f>
        <v>BOITE CRISTAL 25 SACHETS ROOIBOS BALI</v>
      </c>
      <c r="F449" s="128">
        <f>A!D449</f>
        <v>4.82</v>
      </c>
      <c r="G449">
        <f>A!I449</f>
        <v>5.5</v>
      </c>
      <c r="J449" s="128">
        <f>A!F449</f>
        <v>13.5</v>
      </c>
      <c r="L449" t="str">
        <f>A!B449</f>
        <v>DAMMANN-B</v>
      </c>
      <c r="M449" t="str">
        <f>A!H449</f>
        <v>THE BOITES</v>
      </c>
    </row>
    <row r="450" spans="1:13" x14ac:dyDescent="0.3">
      <c r="A450" t="str">
        <f>IF(A!K450&lt;&gt;"",A!K450,"")</f>
        <v>3259920046903</v>
      </c>
      <c r="B450" t="str">
        <f>A!A450</f>
        <v>4690</v>
      </c>
      <c r="D450" t="str">
        <f>A!C450</f>
        <v>BOITE SACHETS SUREMB. X24  MINTY TEA TV</v>
      </c>
      <c r="F450" s="128">
        <f>A!D450</f>
        <v>5.38</v>
      </c>
      <c r="G450">
        <f>A!I450</f>
        <v>5.5</v>
      </c>
      <c r="J450" s="128">
        <f>A!F450</f>
        <v>14.5</v>
      </c>
      <c r="L450" t="str">
        <f>A!B450</f>
        <v>DAMMANN-B</v>
      </c>
      <c r="M450" t="str">
        <f>A!H450</f>
        <v>THE BOITES</v>
      </c>
    </row>
    <row r="451" spans="1:13" x14ac:dyDescent="0.3">
      <c r="A451" t="str">
        <f>IF(A!K451&lt;&gt;"",A!K451,"")</f>
        <v>3259920048143</v>
      </c>
      <c r="B451" t="str">
        <f>A!A451</f>
        <v>4814</v>
      </c>
      <c r="D451" t="str">
        <f>A!C451</f>
        <v>BOITE CRISTAL 25 SACHETS HAPPY DREAMS</v>
      </c>
      <c r="F451" s="128">
        <f>A!D451</f>
        <v>5</v>
      </c>
      <c r="G451">
        <f>A!I451</f>
        <v>5.5</v>
      </c>
      <c r="J451" s="128">
        <f>A!F451</f>
        <v>14</v>
      </c>
      <c r="L451" t="str">
        <f>A!B451</f>
        <v>DAMMANN-B</v>
      </c>
      <c r="M451" t="str">
        <f>A!H451</f>
        <v>THE BOITES</v>
      </c>
    </row>
    <row r="452" spans="1:13" x14ac:dyDescent="0.3">
      <c r="A452" t="str">
        <f>IF(A!K452&lt;&gt;"",A!K452,"")</f>
        <v>3259920049423</v>
      </c>
      <c r="B452" t="str">
        <f>A!A452</f>
        <v>4942</v>
      </c>
      <c r="D452" t="str">
        <f>A!C452</f>
        <v>BOITE SACHETS SUREMB. X24 TV YUNNAN</v>
      </c>
      <c r="F452" s="128">
        <f>A!D452</f>
        <v>6.12</v>
      </c>
      <c r="G452">
        <f>A!I452</f>
        <v>5.5</v>
      </c>
      <c r="J452" s="128">
        <f>A!F452</f>
        <v>16.5</v>
      </c>
      <c r="L452" t="str">
        <f>A!B452</f>
        <v>DAMMANN-B</v>
      </c>
      <c r="M452" t="str">
        <f>A!H452</f>
        <v>THE BOITES</v>
      </c>
    </row>
    <row r="453" spans="1:13" x14ac:dyDescent="0.3">
      <c r="A453" t="str">
        <f>IF(A!K453&lt;&gt;"",A!K453,"")</f>
        <v>3259920049706</v>
      </c>
      <c r="B453" t="str">
        <f>A!A453</f>
        <v>4970</v>
      </c>
      <c r="D453" t="str">
        <f>A!C453</f>
        <v>BOITE SACHETS SUREMB. X24 TN  BREAKFAST</v>
      </c>
      <c r="F453" s="128">
        <f>A!D453</f>
        <v>5.37</v>
      </c>
      <c r="G453">
        <f>A!I453</f>
        <v>5.5</v>
      </c>
      <c r="J453" s="128">
        <f>A!F453</f>
        <v>15</v>
      </c>
      <c r="L453" t="str">
        <f>A!B453</f>
        <v>DAMMANN-B</v>
      </c>
      <c r="M453" t="str">
        <f>A!H453</f>
        <v>THE BOITES</v>
      </c>
    </row>
    <row r="454" spans="1:13" x14ac:dyDescent="0.3">
      <c r="A454" t="str">
        <f>IF(A!K454&lt;&gt;"",A!K454,"")</f>
        <v>3259920049720</v>
      </c>
      <c r="B454" t="str">
        <f>A!A454</f>
        <v>4972</v>
      </c>
      <c r="D454" t="str">
        <f>A!C454</f>
        <v>BOITE SACHETS SUREMB. X24 EG YIN ZHEN</v>
      </c>
      <c r="F454" s="128">
        <f>A!D454</f>
        <v>5.93</v>
      </c>
      <c r="G454">
        <f>A!I454</f>
        <v>5.5</v>
      </c>
      <c r="J454" s="128">
        <f>A!F454</f>
        <v>16</v>
      </c>
      <c r="L454" t="str">
        <f>A!B454</f>
        <v>DAMMANN-B</v>
      </c>
      <c r="M454" t="str">
        <f>A!H454</f>
        <v>THE BOITES</v>
      </c>
    </row>
    <row r="455" spans="1:13" x14ac:dyDescent="0.3">
      <c r="A455" t="str">
        <f>IF(A!K455&lt;&gt;"",A!K455,"")</f>
        <v>3259920086725</v>
      </c>
      <c r="B455" t="str">
        <f>A!A455</f>
        <v>8672</v>
      </c>
      <c r="D455" t="str">
        <f>A!C455</f>
        <v>COFFRET NOEL CHRISTMAS ROUGE</v>
      </c>
      <c r="F455" s="128">
        <f>A!D455</f>
        <v>10.199999999999999</v>
      </c>
      <c r="G455">
        <f>A!I455</f>
        <v>5.5</v>
      </c>
      <c r="J455" s="128">
        <f>A!F455</f>
        <v>22.5</v>
      </c>
      <c r="L455" t="str">
        <f>A!B455</f>
        <v>DAMMANN-B</v>
      </c>
      <c r="M455" t="str">
        <f>A!H455</f>
        <v>THE BOITES</v>
      </c>
    </row>
    <row r="456" spans="1:13" x14ac:dyDescent="0.3">
      <c r="A456" t="str">
        <f>IF(A!K456&lt;&gt;"",A!K456,"")</f>
        <v>3259920049737</v>
      </c>
      <c r="B456" t="str">
        <f>A!A456</f>
        <v>4973</v>
      </c>
      <c r="D456" t="str">
        <f>A!C456</f>
        <v>BOITE SACHETS SUREMB. X24 TN CEYLAN OP</v>
      </c>
      <c r="F456" s="128">
        <f>A!D456</f>
        <v>5.93</v>
      </c>
      <c r="G456">
        <f>A!I456</f>
        <v>5.5</v>
      </c>
      <c r="J456" s="128">
        <f>A!F456</f>
        <v>16</v>
      </c>
      <c r="L456" t="str">
        <f>A!B456</f>
        <v>DAMMANN-B</v>
      </c>
      <c r="M456" t="str">
        <f>A!H456</f>
        <v>THE BOITES</v>
      </c>
    </row>
    <row r="457" spans="1:13" x14ac:dyDescent="0.3">
      <c r="A457" t="str">
        <f>IF(A!K457&lt;&gt;"",A!K457,"")</f>
        <v>3259920049782</v>
      </c>
      <c r="B457" t="str">
        <f>A!A457</f>
        <v>4978</v>
      </c>
      <c r="D457" t="str">
        <f>A!C457</f>
        <v>BOITE SACHETS SUREMB. X24  L'ORIENTAL TV</v>
      </c>
      <c r="F457" s="128">
        <f>A!D457</f>
        <v>5.56</v>
      </c>
      <c r="G457">
        <f>A!I457</f>
        <v>5.5</v>
      </c>
      <c r="J457" s="128">
        <f>A!F457</f>
        <v>15</v>
      </c>
      <c r="L457" t="str">
        <f>A!B457</f>
        <v>DAMMANN-B</v>
      </c>
      <c r="M457" t="str">
        <f>A!H457</f>
        <v>THE BOITES</v>
      </c>
    </row>
    <row r="458" spans="1:13" x14ac:dyDescent="0.3">
      <c r="A458" t="str">
        <f>IF(A!K458&lt;&gt;"",A!K458,"")</f>
        <v>3259920049799</v>
      </c>
      <c r="B458" t="str">
        <f>A!A458</f>
        <v>4979</v>
      </c>
      <c r="D458" t="str">
        <f>A!C458</f>
        <v>BOITE SACHETS SUREMB. X24  JASMIN TV</v>
      </c>
      <c r="F458" s="128">
        <f>A!D458</f>
        <v>5.56</v>
      </c>
      <c r="G458">
        <f>A!I458</f>
        <v>5.5</v>
      </c>
      <c r="J458" s="128">
        <f>A!F458</f>
        <v>15</v>
      </c>
      <c r="L458" t="str">
        <f>A!B458</f>
        <v>DAMMANN-B</v>
      </c>
      <c r="M458" t="str">
        <f>A!H458</f>
        <v>THE BOITES</v>
      </c>
    </row>
    <row r="459" spans="1:13" x14ac:dyDescent="0.3">
      <c r="A459" t="str">
        <f>IF(A!K459&lt;&gt;"",A!K459,"")</f>
        <v>3259920049973</v>
      </c>
      <c r="B459" t="str">
        <f>A!A459</f>
        <v>4997</v>
      </c>
      <c r="D459" t="str">
        <f>A!C459</f>
        <v>BOITE SACHETS SUREMB. X24 JARDIN BLEU</v>
      </c>
      <c r="F459" s="128">
        <f>A!D459</f>
        <v>5.37</v>
      </c>
      <c r="G459">
        <f>A!I459</f>
        <v>5.5</v>
      </c>
      <c r="J459" s="128">
        <f>A!F459</f>
        <v>15</v>
      </c>
      <c r="L459" t="str">
        <f>A!B459</f>
        <v>DAMMANN-B</v>
      </c>
      <c r="M459" t="str">
        <f>A!H459</f>
        <v>THE BOITES</v>
      </c>
    </row>
    <row r="460" spans="1:13" x14ac:dyDescent="0.3">
      <c r="A460" t="str">
        <f>IF(A!K460&lt;&gt;"",A!K460,"")</f>
        <v>3259920050009</v>
      </c>
      <c r="B460" t="str">
        <f>A!A460</f>
        <v>5000</v>
      </c>
      <c r="D460" t="str">
        <f>A!C460</f>
        <v>BOITE SACHETS SUREMB. X24 COQUELICOT GOURMAND</v>
      </c>
      <c r="F460" s="128">
        <f>A!D460</f>
        <v>5.56</v>
      </c>
      <c r="G460">
        <f>A!I460</f>
        <v>5.5</v>
      </c>
      <c r="J460" s="128">
        <f>A!F460</f>
        <v>15</v>
      </c>
      <c r="L460" t="str">
        <f>A!B460</f>
        <v>DAMMANN-B</v>
      </c>
      <c r="M460" t="str">
        <f>A!H460</f>
        <v>THE BOITES</v>
      </c>
    </row>
    <row r="461" spans="1:13" x14ac:dyDescent="0.3">
      <c r="A461" t="str">
        <f>IF(A!K461&lt;&gt;"",A!K461,"")</f>
        <v>3259920050047</v>
      </c>
      <c r="B461" t="str">
        <f>A!A461</f>
        <v>5004</v>
      </c>
      <c r="D461" t="str">
        <f>A!C461</f>
        <v>BOITE SACHETS SUREMB. X24 CHRISTMAS TEA N</v>
      </c>
      <c r="F461" s="128">
        <f>A!D461</f>
        <v>5.19</v>
      </c>
      <c r="G461">
        <f>A!I461</f>
        <v>5.5</v>
      </c>
      <c r="J461" s="128">
        <f>A!F461</f>
        <v>14</v>
      </c>
      <c r="L461" t="str">
        <f>A!B461</f>
        <v>DAMMANN-B</v>
      </c>
      <c r="M461" t="str">
        <f>A!H461</f>
        <v>THE BOITES</v>
      </c>
    </row>
    <row r="462" spans="1:13" x14ac:dyDescent="0.3">
      <c r="A462" t="str">
        <f>IF(A!K462&lt;&gt;"",A!K462,"")</f>
        <v>3259920050054</v>
      </c>
      <c r="B462" t="str">
        <f>A!A462</f>
        <v>5005</v>
      </c>
      <c r="D462" t="str">
        <f>A!C462</f>
        <v>BOITE SACHETS SUREMB. X24  BALI TV</v>
      </c>
      <c r="F462" s="128">
        <f>A!D462</f>
        <v>5.74</v>
      </c>
      <c r="G462">
        <f>A!I462</f>
        <v>5.5</v>
      </c>
      <c r="J462" s="128">
        <f>A!F462</f>
        <v>16</v>
      </c>
      <c r="L462" t="str">
        <f>A!B462</f>
        <v>DAMMANN-B</v>
      </c>
      <c r="M462" t="str">
        <f>A!H462</f>
        <v>THE BOITES</v>
      </c>
    </row>
    <row r="463" spans="1:13" x14ac:dyDescent="0.3">
      <c r="A463" t="str">
        <f>IF(A!K463&lt;&gt;"",A!K463,"")</f>
        <v>3259920050948</v>
      </c>
      <c r="B463" t="str">
        <f>A!A463</f>
        <v>5094</v>
      </c>
      <c r="D463" t="str">
        <f>A!C463</f>
        <v>BOITE CRISTAL 25 SACHETS GD YUNNAN NOIR</v>
      </c>
      <c r="F463" s="128">
        <f>A!D463</f>
        <v>4.6399999999999997</v>
      </c>
      <c r="G463">
        <f>A!I463</f>
        <v>5.5</v>
      </c>
      <c r="J463" s="128">
        <f>A!F463</f>
        <v>12.9</v>
      </c>
      <c r="L463" t="str">
        <f>A!B463</f>
        <v>DAMMANN-B</v>
      </c>
      <c r="M463" t="str">
        <f>A!H463</f>
        <v>THE BOITES</v>
      </c>
    </row>
    <row r="464" spans="1:13" x14ac:dyDescent="0.3">
      <c r="A464" t="str">
        <f>IF(A!K464&lt;&gt;"",A!K464,"")</f>
        <v>3259920051099</v>
      </c>
      <c r="B464" t="str">
        <f>A!A464</f>
        <v>5096</v>
      </c>
      <c r="D464" t="str">
        <f>A!C464</f>
        <v>BOITE CRISTAL 25 SACHETS CHAI</v>
      </c>
      <c r="F464" s="128">
        <f>A!D464</f>
        <v>4.46</v>
      </c>
      <c r="G464">
        <f>A!I464</f>
        <v>5.5</v>
      </c>
      <c r="J464" s="128">
        <f>A!F464</f>
        <v>12.5</v>
      </c>
      <c r="L464" t="str">
        <f>A!B464</f>
        <v>DAMMANN-B</v>
      </c>
      <c r="M464" t="str">
        <f>A!H464</f>
        <v>THE BOITES</v>
      </c>
    </row>
    <row r="465" spans="1:13" x14ac:dyDescent="0.3">
      <c r="A465" t="str">
        <f>IF(A!K465&lt;&gt;"",A!K465,"")</f>
        <v>3259920056759</v>
      </c>
      <c r="B465" t="str">
        <f>A!A465</f>
        <v>5675</v>
      </c>
      <c r="D465" t="str">
        <f>A!C465</f>
        <v>BOITE  TIN 100G NUIT À VERSAILLES</v>
      </c>
      <c r="F465" s="128">
        <f>A!D465</f>
        <v>4.83</v>
      </c>
      <c r="G465">
        <f>A!I465</f>
        <v>5.5</v>
      </c>
      <c r="J465" s="128">
        <f>A!F465</f>
        <v>13.9</v>
      </c>
      <c r="L465" t="str">
        <f>A!B465</f>
        <v>DAMMANN-B</v>
      </c>
      <c r="M465" t="str">
        <f>A!H465</f>
        <v>THE BOITES</v>
      </c>
    </row>
    <row r="466" spans="1:13" x14ac:dyDescent="0.3">
      <c r="A466" t="str">
        <f>IF(A!K466&lt;&gt;"",A!K466,"")</f>
        <v>3259920056803</v>
      </c>
      <c r="B466" t="str">
        <f>A!A466</f>
        <v>5680</v>
      </c>
      <c r="D466" t="str">
        <f>A!C466</f>
        <v>BOITE SACHETS SUREMB. X24  TISANE VERVEINE</v>
      </c>
      <c r="F466" s="128">
        <f>A!D466</f>
        <v>5.56</v>
      </c>
      <c r="G466">
        <f>A!I466</f>
        <v>5.5</v>
      </c>
      <c r="J466" s="128">
        <f>A!F466</f>
        <v>15.5</v>
      </c>
      <c r="L466" t="str">
        <f>A!B466</f>
        <v>DAMMANN-B</v>
      </c>
      <c r="M466" t="str">
        <f>A!H466</f>
        <v>THE BOITES</v>
      </c>
    </row>
    <row r="467" spans="1:13" x14ac:dyDescent="0.3">
      <c r="A467" t="str">
        <f>IF(A!K467&lt;&gt;"",A!K467,"")</f>
        <v>3259920056858</v>
      </c>
      <c r="B467" t="str">
        <f>A!A467</f>
        <v>5685</v>
      </c>
      <c r="D467" t="str">
        <f>A!C467</f>
        <v>BOITE SACHETS SUREMB. X24  TISANE  VERV.MENT P.</v>
      </c>
      <c r="F467" s="128">
        <f>A!D467</f>
        <v>5.38</v>
      </c>
      <c r="G467">
        <f>A!I467</f>
        <v>5.5</v>
      </c>
      <c r="J467" s="128">
        <f>A!F467</f>
        <v>14.5</v>
      </c>
      <c r="L467" t="str">
        <f>A!B467</f>
        <v>DAMMANN-B</v>
      </c>
      <c r="M467" t="str">
        <f>A!H467</f>
        <v>THE BOITES</v>
      </c>
    </row>
    <row r="468" spans="1:13" x14ac:dyDescent="0.3">
      <c r="A468" t="str">
        <f>IF(A!K468&lt;&gt;"",A!K468,"")</f>
        <v>3259920057039</v>
      </c>
      <c r="B468" t="str">
        <f>A!A468</f>
        <v>5703</v>
      </c>
      <c r="D468" t="str">
        <f>A!C468</f>
        <v>BOITE CRISTAL 25 SACHETS TISANE DES MERVEILLES</v>
      </c>
      <c r="F468" s="128">
        <f>A!D468</f>
        <v>5.54</v>
      </c>
      <c r="G468">
        <f>A!I468</f>
        <v>5.5</v>
      </c>
      <c r="J468" s="128">
        <f>A!F468</f>
        <v>15.5</v>
      </c>
      <c r="L468" t="str">
        <f>A!B468</f>
        <v>DAMMANN-B</v>
      </c>
      <c r="M468" t="str">
        <f>A!H468</f>
        <v>THE BOITES</v>
      </c>
    </row>
    <row r="469" spans="1:13" x14ac:dyDescent="0.3">
      <c r="A469" t="str">
        <f>IF(A!K469&lt;&gt;"",A!K469,"")</f>
        <v>3259920058265</v>
      </c>
      <c r="B469" t="str">
        <f>A!A469</f>
        <v>5826</v>
      </c>
      <c r="D469" t="str">
        <f>A!C469</f>
        <v>BOITE CRISTAL 25 SACHETS CARCADET PASSION FRAMBOIS</v>
      </c>
      <c r="F469" s="128">
        <f>A!D469</f>
        <v>5</v>
      </c>
      <c r="G469">
        <f>A!I469</f>
        <v>5.5</v>
      </c>
      <c r="J469" s="128">
        <f>A!F469</f>
        <v>14</v>
      </c>
      <c r="L469" t="str">
        <f>A!B469</f>
        <v>DAMMANN-B</v>
      </c>
      <c r="M469" t="str">
        <f>A!H469</f>
        <v>THE BOITES</v>
      </c>
    </row>
    <row r="470" spans="1:13" x14ac:dyDescent="0.3">
      <c r="A470" t="str">
        <f>IF(A!K470&lt;&gt;"",A!K470,"")</f>
        <v>3259920059989</v>
      </c>
      <c r="B470" t="str">
        <f>A!A470</f>
        <v>5998</v>
      </c>
      <c r="D470" t="str">
        <f>A!C470</f>
        <v>BOITE  TIN 100G ROOIBOS DE NOEL SORTIE03/22</v>
      </c>
      <c r="F470" s="128">
        <f>A!D470</f>
        <v>5.15</v>
      </c>
      <c r="G470">
        <f>A!I470</f>
        <v>5.5</v>
      </c>
      <c r="J470" s="128">
        <f>A!F470</f>
        <v>15</v>
      </c>
      <c r="L470" t="str">
        <f>A!B470</f>
        <v>DAMMANN-B</v>
      </c>
      <c r="M470" t="str">
        <f>A!H470</f>
        <v>THE BOITES</v>
      </c>
    </row>
    <row r="471" spans="1:13" x14ac:dyDescent="0.3">
      <c r="A471" t="str">
        <f>IF(A!K471&lt;&gt;"",A!K471,"")</f>
        <v>3259920059996</v>
      </c>
      <c r="B471" t="str">
        <f>A!A471</f>
        <v>5999</v>
      </c>
      <c r="D471" t="str">
        <f>A!C471</f>
        <v>BOITE  TIN 100G TISANE DE NOEL  SORTIE 03/22</v>
      </c>
      <c r="F471" s="128">
        <f>A!D471</f>
        <v>5.15</v>
      </c>
      <c r="G471">
        <f>A!I471</f>
        <v>5.5</v>
      </c>
      <c r="J471" s="128">
        <f>A!F471</f>
        <v>17</v>
      </c>
      <c r="L471" t="str">
        <f>A!B471</f>
        <v>DAMMANN-B</v>
      </c>
      <c r="M471" t="str">
        <f>A!H471</f>
        <v>THE BOITES</v>
      </c>
    </row>
    <row r="472" spans="1:13" x14ac:dyDescent="0.3">
      <c r="A472" t="str">
        <f>IF(A!K472&lt;&gt;"",A!K472,"")</f>
        <v>3259920063856</v>
      </c>
      <c r="B472" t="str">
        <f>A!A472</f>
        <v>6385</v>
      </c>
      <c r="D472" t="str">
        <f>A!C472</f>
        <v>COFFRET QUARTZ (ROSE)</v>
      </c>
      <c r="F472" s="128">
        <f>A!D472</f>
        <v>8.86</v>
      </c>
      <c r="G472">
        <f>A!I472</f>
        <v>5.5</v>
      </c>
      <c r="J472" s="128">
        <f>A!F472</f>
        <v>18.899999999999999</v>
      </c>
      <c r="L472" t="str">
        <f>A!B472</f>
        <v>DAMMANN-B</v>
      </c>
      <c r="M472" t="str">
        <f>A!H472</f>
        <v>THE BOITES</v>
      </c>
    </row>
    <row r="473" spans="1:13" x14ac:dyDescent="0.3">
      <c r="A473" t="str">
        <f>IF(A!K473&lt;&gt;"",A!K473,"")</f>
        <v>3259920065652</v>
      </c>
      <c r="B473" t="str">
        <f>A!A473</f>
        <v>6565</v>
      </c>
      <c r="D473" t="str">
        <f>A!C473</f>
        <v>BOITE CRISTAL 25 SACHETS TN CHRISTMAS TEA (ETOILES</v>
      </c>
      <c r="F473" s="128">
        <f>A!D473</f>
        <v>4.38</v>
      </c>
      <c r="G473">
        <f>A!I473</f>
        <v>5.5</v>
      </c>
      <c r="J473" s="128">
        <f>A!F473</f>
        <v>11.5</v>
      </c>
      <c r="L473" t="str">
        <f>A!B473</f>
        <v>DAMMANN-B</v>
      </c>
      <c r="M473" t="str">
        <f>A!H473</f>
        <v>THE BOITES</v>
      </c>
    </row>
    <row r="474" spans="1:13" x14ac:dyDescent="0.3">
      <c r="A474" t="str">
        <f>IF(A!K474&lt;&gt;"",A!K474,"")</f>
        <v>3259920065669</v>
      </c>
      <c r="B474" t="str">
        <f>A!A474</f>
        <v>6566</v>
      </c>
      <c r="D474" t="str">
        <f>A!C474</f>
        <v>BOITE CRISTAL 25 SACHETS TV CHRISTMAS TEA (ETOILES</v>
      </c>
      <c r="F474" s="128">
        <f>A!D474</f>
        <v>4.49</v>
      </c>
      <c r="G474">
        <f>A!I474</f>
        <v>5.5</v>
      </c>
      <c r="J474" s="128">
        <f>A!F474</f>
        <v>12</v>
      </c>
      <c r="L474" t="str">
        <f>A!B474</f>
        <v>DAMMANN-B</v>
      </c>
      <c r="M474" t="str">
        <f>A!H474</f>
        <v>THE BOITES</v>
      </c>
    </row>
    <row r="475" spans="1:13" x14ac:dyDescent="0.3">
      <c r="A475" t="str">
        <f>IF(A!K475&lt;&gt;"",A!K475,"")</f>
        <v>3259920066048</v>
      </c>
      <c r="B475" t="str">
        <f>A!A475</f>
        <v>6604</v>
      </c>
      <c r="D475" t="str">
        <f>A!C475</f>
        <v>COFFRET ADORE</v>
      </c>
      <c r="F475" s="128">
        <f>A!D475</f>
        <v>9.32</v>
      </c>
      <c r="G475">
        <f>A!I475</f>
        <v>5.5</v>
      </c>
      <c r="J475" s="128">
        <f>A!F475</f>
        <v>20.5</v>
      </c>
      <c r="L475" t="str">
        <f>A!B475</f>
        <v>DAMMANN-B</v>
      </c>
      <c r="M475" t="str">
        <f>A!H475</f>
        <v>THE BOITES</v>
      </c>
    </row>
    <row r="476" spans="1:13" x14ac:dyDescent="0.3">
      <c r="A476" t="str">
        <f>IF(A!K476&lt;&gt;"",A!K476,"")</f>
        <v>3259920066055</v>
      </c>
      <c r="B476" t="str">
        <f>A!A476</f>
        <v>6605</v>
      </c>
      <c r="D476" t="str">
        <f>A!C476</f>
        <v xml:space="preserve">COFFRET REVE </v>
      </c>
      <c r="F476" s="128">
        <f>A!D476</f>
        <v>9.0399999999999991</v>
      </c>
      <c r="G476">
        <f>A!I476</f>
        <v>5.5</v>
      </c>
      <c r="J476" s="128">
        <f>A!F476</f>
        <v>20.5</v>
      </c>
      <c r="L476" t="str">
        <f>A!B476</f>
        <v>DAMMANN-B</v>
      </c>
      <c r="M476" t="str">
        <f>A!H476</f>
        <v>THE BOITES</v>
      </c>
    </row>
    <row r="477" spans="1:13" x14ac:dyDescent="0.3">
      <c r="A477" t="str">
        <f>IF(A!K477&lt;&gt;"",A!K477,"")</f>
        <v>3259920066062</v>
      </c>
      <c r="B477" t="str">
        <f>A!A477</f>
        <v>6606</v>
      </c>
      <c r="D477" t="str">
        <f>A!C477</f>
        <v>COFFRET DESIRE</v>
      </c>
      <c r="F477" s="128">
        <f>A!D477</f>
        <v>9.32</v>
      </c>
      <c r="G477">
        <f>A!I477</f>
        <v>5.5</v>
      </c>
      <c r="J477" s="128">
        <f>A!F477</f>
        <v>20.5</v>
      </c>
      <c r="L477" t="str">
        <f>A!B477</f>
        <v>DAMMANN-B</v>
      </c>
      <c r="M477" t="str">
        <f>A!H477</f>
        <v>THE BOITES</v>
      </c>
    </row>
    <row r="478" spans="1:13" x14ac:dyDescent="0.3">
      <c r="A478" t="str">
        <f>IF(A!K478&lt;&gt;"",A!K478,"")</f>
        <v>3259920066079</v>
      </c>
      <c r="B478" t="str">
        <f>A!A478</f>
        <v>6607</v>
      </c>
      <c r="D478" t="str">
        <f>A!C478</f>
        <v>COFFRET IMAGINE</v>
      </c>
      <c r="F478" s="128">
        <f>A!D478</f>
        <v>9.32</v>
      </c>
      <c r="G478">
        <f>A!I478</f>
        <v>5.5</v>
      </c>
      <c r="J478" s="128">
        <f>A!F478</f>
        <v>20.5</v>
      </c>
      <c r="L478" t="str">
        <f>A!B478</f>
        <v>DAMMANN-B</v>
      </c>
      <c r="M478" t="str">
        <f>A!H478</f>
        <v>THE BOITES</v>
      </c>
    </row>
    <row r="479" spans="1:13" x14ac:dyDescent="0.3">
      <c r="A479" t="str">
        <f>IF(A!K479&lt;&gt;"",A!K479,"")</f>
        <v>3259920067489</v>
      </c>
      <c r="B479" t="str">
        <f>A!A479</f>
        <v>6748</v>
      </c>
      <c r="D479" t="str">
        <f>A!C479</f>
        <v>BOITE  TIN 100G JARDIN BLEU</v>
      </c>
      <c r="F479" s="128">
        <f>A!D479</f>
        <v>4.66</v>
      </c>
      <c r="G479">
        <f>A!I479</f>
        <v>5.5</v>
      </c>
      <c r="J479" s="128">
        <f>A!F479</f>
        <v>13.4</v>
      </c>
      <c r="L479" t="str">
        <f>A!B479</f>
        <v>DAMMANN-B</v>
      </c>
      <c r="M479" t="str">
        <f>A!H479</f>
        <v>THE BOITES</v>
      </c>
    </row>
    <row r="480" spans="1:13" x14ac:dyDescent="0.3">
      <c r="A480" t="str">
        <f>IF(A!K480&lt;&gt;"",A!K480,"")</f>
        <v>3259920067519</v>
      </c>
      <c r="B480" t="str">
        <f>A!A480</f>
        <v>6751</v>
      </c>
      <c r="D480" t="str">
        <f>A!C480</f>
        <v>BOITE  TIN 100G BREAKFAST</v>
      </c>
      <c r="F480" s="128">
        <f>A!D480</f>
        <v>4.66</v>
      </c>
      <c r="G480">
        <f>A!I480</f>
        <v>5.5</v>
      </c>
      <c r="J480" s="128">
        <f>A!F480</f>
        <v>14</v>
      </c>
      <c r="L480" t="str">
        <f>A!B480</f>
        <v>DAMMANN-B</v>
      </c>
      <c r="M480" t="str">
        <f>A!H480</f>
        <v>THE BOITES</v>
      </c>
    </row>
    <row r="481" spans="1:13" x14ac:dyDescent="0.3">
      <c r="A481" t="str">
        <f>IF(A!K481&lt;&gt;"",A!K481,"")</f>
        <v>3259920067564</v>
      </c>
      <c r="B481" t="str">
        <f>A!A481</f>
        <v>6756</v>
      </c>
      <c r="D481" t="str">
        <f>A!C481</f>
        <v>BOITE  TIN 100G PAUL ET VIRGINIE NOIR</v>
      </c>
      <c r="F481" s="128">
        <f>A!D481</f>
        <v>4.83</v>
      </c>
      <c r="G481">
        <f>A!I481</f>
        <v>5.5</v>
      </c>
      <c r="J481" s="128">
        <f>A!F481</f>
        <v>13.9</v>
      </c>
      <c r="L481" t="str">
        <f>A!B481</f>
        <v>DAMMANN-B</v>
      </c>
      <c r="M481" t="str">
        <f>A!H481</f>
        <v>THE BOITES</v>
      </c>
    </row>
    <row r="482" spans="1:13" x14ac:dyDescent="0.3">
      <c r="A482" t="str">
        <f>IF(A!K482&lt;&gt;"",A!K482,"")</f>
        <v>3259920084646</v>
      </c>
      <c r="B482" t="str">
        <f>A!A482</f>
        <v>8464</v>
      </c>
      <c r="D482" t="str">
        <f>A!C482</f>
        <v>COFFRET ROOIBOS</v>
      </c>
      <c r="F482" s="128">
        <f>A!D482</f>
        <v>9.75</v>
      </c>
      <c r="G482">
        <f>A!I482</f>
        <v>5.5</v>
      </c>
      <c r="J482" s="128">
        <f>A!F482</f>
        <v>21.5</v>
      </c>
      <c r="L482" t="str">
        <f>A!B482</f>
        <v>DAMMANN-B</v>
      </c>
      <c r="M482" t="str">
        <f>A!H482</f>
        <v>THE BOITES</v>
      </c>
    </row>
    <row r="483" spans="1:13" x14ac:dyDescent="0.3">
      <c r="A483" t="str">
        <f>IF(A!K483&lt;&gt;"",A!K483,"")</f>
        <v>3259920069780</v>
      </c>
      <c r="B483" t="str">
        <f>A!A483</f>
        <v>6978</v>
      </c>
      <c r="D483" t="str">
        <f>A!C483</f>
        <v>BOITE CRISTAL 25 SACHETS TV YUNNAN VERT</v>
      </c>
      <c r="F483" s="128">
        <f>A!D483</f>
        <v>4.82</v>
      </c>
      <c r="G483">
        <f>A!I483</f>
        <v>5.5</v>
      </c>
      <c r="J483" s="128">
        <f>A!F483</f>
        <v>13.5</v>
      </c>
      <c r="L483" t="str">
        <f>A!B483</f>
        <v>DAMMANN-B</v>
      </c>
      <c r="M483" t="str">
        <f>A!H483</f>
        <v>THE BOITES</v>
      </c>
    </row>
    <row r="484" spans="1:13" x14ac:dyDescent="0.3">
      <c r="A484" t="str">
        <f>IF(A!K484&lt;&gt;"",A!K484,"")</f>
        <v>3259920084653</v>
      </c>
      <c r="B484" t="str">
        <f>A!A484</f>
        <v>8465</v>
      </c>
      <c r="D484" t="str">
        <f>A!C484</f>
        <v>COFFRET DREAMS</v>
      </c>
      <c r="F484" s="128">
        <f>A!D484</f>
        <v>9.75</v>
      </c>
      <c r="G484">
        <f>A!I484</f>
        <v>5.5</v>
      </c>
      <c r="J484" s="128">
        <f>A!F484</f>
        <v>21.5</v>
      </c>
      <c r="L484" t="str">
        <f>A!B484</f>
        <v>DAMMANN-B</v>
      </c>
      <c r="M484" t="str">
        <f>A!H484</f>
        <v>THE BOITES</v>
      </c>
    </row>
    <row r="485" spans="1:13" x14ac:dyDescent="0.3">
      <c r="A485" t="str">
        <f>IF(A!K485&lt;&gt;"",A!K485,"")</f>
        <v>3259920070939</v>
      </c>
      <c r="B485" t="str">
        <f>A!A485</f>
        <v>7093</v>
      </c>
      <c r="D485" t="str">
        <f>A!C485</f>
        <v>BOITE  TIN 100G COQUELICOT GOURMAND</v>
      </c>
      <c r="F485" s="128">
        <f>A!D485</f>
        <v>4.1399999999999997</v>
      </c>
      <c r="G485">
        <f>A!I485</f>
        <v>5.5</v>
      </c>
      <c r="J485" s="128">
        <f>A!F485</f>
        <v>13.9</v>
      </c>
      <c r="L485" t="str">
        <f>A!B485</f>
        <v>DAMMANN-B</v>
      </c>
      <c r="M485" t="str">
        <f>A!H485</f>
        <v>THE BOITES</v>
      </c>
    </row>
    <row r="486" spans="1:13" x14ac:dyDescent="0.3">
      <c r="A486" t="str">
        <f>IF(A!K486&lt;&gt;"",A!K486,"")</f>
        <v>3259920085605</v>
      </c>
      <c r="B486" t="str">
        <f>A!A486</f>
        <v>8560</v>
      </c>
      <c r="D486" t="str">
        <f>A!C486</f>
        <v>COFFRET NOEL CHRISTMAS ROUGE</v>
      </c>
      <c r="F486" s="128">
        <f>A!D486</f>
        <v>10.199999999999999</v>
      </c>
      <c r="G486">
        <f>A!I486</f>
        <v>5.5</v>
      </c>
      <c r="J486" s="128">
        <f>A!F486</f>
        <v>22.5</v>
      </c>
      <c r="L486" t="str">
        <f>A!B486</f>
        <v>DAMMANN-B</v>
      </c>
      <c r="M486" t="str">
        <f>A!H486</f>
        <v>THE BOITES</v>
      </c>
    </row>
    <row r="487" spans="1:13" x14ac:dyDescent="0.3">
      <c r="A487" t="str">
        <f>IF(A!K487&lt;&gt;"",A!K487,"")</f>
        <v>3259920079154</v>
      </c>
      <c r="B487" t="str">
        <f>A!A487</f>
        <v>7915</v>
      </c>
      <c r="D487" t="str">
        <f>A!C487</f>
        <v>BOITE SACHETS SUREMB. X24  CARCADET PROVENCE</v>
      </c>
      <c r="F487" s="128">
        <f>A!D487</f>
        <v>6.86</v>
      </c>
      <c r="G487">
        <f>A!I487</f>
        <v>5.5</v>
      </c>
      <c r="J487" s="128">
        <f>A!F487</f>
        <v>18.5</v>
      </c>
      <c r="L487" t="str">
        <f>A!B487</f>
        <v>DAMMANN-B</v>
      </c>
      <c r="M487" t="str">
        <f>A!H487</f>
        <v>THE BOITES</v>
      </c>
    </row>
    <row r="488" spans="1:13" x14ac:dyDescent="0.3">
      <c r="A488" t="str">
        <f>IF(A!K488&lt;&gt;"",A!K488,"")</f>
        <v>3259920049966</v>
      </c>
      <c r="B488" t="str">
        <f>A!A488</f>
        <v>4996</v>
      </c>
      <c r="D488" t="str">
        <f>A!C488</f>
        <v>BOITE SACHETS SUREMB. X24  4FR.ROUGES</v>
      </c>
      <c r="F488" s="128">
        <f>A!D488</f>
        <v>5.38</v>
      </c>
      <c r="G488">
        <f>A!I488</f>
        <v>5.5</v>
      </c>
      <c r="J488" s="128">
        <f>A!F488</f>
        <v>14.5</v>
      </c>
      <c r="L488" t="str">
        <f>A!B488</f>
        <v>DAMMANN-B</v>
      </c>
      <c r="M488" t="str">
        <f>A!H488</f>
        <v>THE BOITES</v>
      </c>
    </row>
    <row r="489" spans="1:13" x14ac:dyDescent="0.3">
      <c r="A489" t="str">
        <f>IF(A!K489&lt;&gt;"",A!K489,"")</f>
        <v>3259920079628</v>
      </c>
      <c r="B489" t="str">
        <f>A!A489</f>
        <v>7962</v>
      </c>
      <c r="D489" t="str">
        <f>A!C489</f>
        <v>EARL GREY DES SEIGNEURS COLLECTION VERSAILLES</v>
      </c>
      <c r="F489" s="128">
        <f>A!D489</f>
        <v>8.01</v>
      </c>
      <c r="G489">
        <f>A!I489</f>
        <v>5.5</v>
      </c>
      <c r="J489" s="128">
        <f>A!F489</f>
        <v>22.5</v>
      </c>
      <c r="L489" t="str">
        <f>A!B489</f>
        <v>DAMMANN-B</v>
      </c>
      <c r="M489" t="str">
        <f>A!H489</f>
        <v>THE BOITES</v>
      </c>
    </row>
    <row r="490" spans="1:13" x14ac:dyDescent="0.3">
      <c r="A490" t="str">
        <f>IF(A!K490&lt;&gt;"",A!K490,"")</f>
        <v>3259920060299</v>
      </c>
      <c r="B490" t="str">
        <f>A!A490</f>
        <v>6029</v>
      </c>
      <c r="D490" t="str">
        <f>A!C490</f>
        <v>BTE CRISTAL 25 S. JRD LUX</v>
      </c>
      <c r="F490" s="128">
        <f>A!D490</f>
        <v>5.89</v>
      </c>
      <c r="G490">
        <f>A!I490</f>
        <v>5.5</v>
      </c>
      <c r="J490" s="128">
        <f>A!F490</f>
        <v>16.5</v>
      </c>
      <c r="L490" t="str">
        <f>A!B490</f>
        <v>DAMMANN-B</v>
      </c>
      <c r="M490" t="str">
        <f>A!H490</f>
        <v>THE BOITES</v>
      </c>
    </row>
    <row r="491" spans="1:13" x14ac:dyDescent="0.3">
      <c r="A491" t="str">
        <f>IF(A!K491&lt;&gt;"",A!K491,"")</f>
        <v>3259920079635</v>
      </c>
      <c r="B491" t="str">
        <f>A!A491</f>
        <v>7963</v>
      </c>
      <c r="D491" t="str">
        <f>A!C491</f>
        <v>JOLI CŒUR COLLECTION VERSAILLES</v>
      </c>
      <c r="F491" s="128">
        <f>A!D491</f>
        <v>7.09</v>
      </c>
      <c r="G491">
        <f>A!I491</f>
        <v>5.5</v>
      </c>
      <c r="J491" s="128">
        <f>A!F491</f>
        <v>20</v>
      </c>
      <c r="L491" t="str">
        <f>A!B491</f>
        <v>DAMMANN-B</v>
      </c>
      <c r="M491" t="str">
        <f>A!H491</f>
        <v>THE BOITES</v>
      </c>
    </row>
    <row r="492" spans="1:13" x14ac:dyDescent="0.3">
      <c r="A492" t="str">
        <f>IF(A!K492&lt;&gt;"",A!K492,"")</f>
        <v>3259920065966</v>
      </c>
      <c r="B492" t="str">
        <f>A!A492</f>
        <v>6596</v>
      </c>
      <c r="D492" t="str">
        <f>A!C492</f>
        <v>COFFRET JARDIN BOTANIQUE</v>
      </c>
      <c r="F492" s="128">
        <f>A!D492</f>
        <v>17.7</v>
      </c>
      <c r="G492">
        <f>A!I492</f>
        <v>5.5</v>
      </c>
      <c r="J492" s="128">
        <f>A!F492</f>
        <v>39</v>
      </c>
      <c r="L492" t="str">
        <f>A!B492</f>
        <v>DAMMANN-B</v>
      </c>
      <c r="M492" t="str">
        <f>A!H492</f>
        <v>ALIMENTATION 5.50%</v>
      </c>
    </row>
    <row r="493" spans="1:13" x14ac:dyDescent="0.3">
      <c r="A493" t="str">
        <f>IF(A!K493&lt;&gt;"",A!K493,"")</f>
        <v>3259920079642</v>
      </c>
      <c r="B493" t="str">
        <f>A!A493</f>
        <v>7964</v>
      </c>
      <c r="D493" t="str">
        <f>A!C493</f>
        <v>COFFRET COLLECTION VERSAILLES</v>
      </c>
      <c r="F493" s="128">
        <f>A!D493</f>
        <v>10.23</v>
      </c>
      <c r="G493">
        <f>A!I493</f>
        <v>5.5</v>
      </c>
      <c r="J493" s="128">
        <f>A!F493</f>
        <v>22.5</v>
      </c>
      <c r="L493" t="str">
        <f>A!B493</f>
        <v>DAMMANN-B</v>
      </c>
      <c r="M493" t="str">
        <f>A!H493</f>
        <v>THE BOITES</v>
      </c>
    </row>
    <row r="494" spans="1:13" x14ac:dyDescent="0.3">
      <c r="A494" t="str">
        <f>IF(A!K494&lt;&gt;"",A!K494,"")</f>
        <v>3259920079666</v>
      </c>
      <c r="B494" t="str">
        <f>A!A494</f>
        <v>7966</v>
      </c>
      <c r="D494" t="str">
        <f>A!C494</f>
        <v>TISANE DU ROY COLLECTION VERSAILLES</v>
      </c>
      <c r="F494" s="128">
        <f>A!D494</f>
        <v>7.29</v>
      </c>
      <c r="G494">
        <f>A!I494</f>
        <v>5.5</v>
      </c>
      <c r="J494" s="128">
        <f>A!F494</f>
        <v>20.5</v>
      </c>
      <c r="L494" t="str">
        <f>A!B494</f>
        <v>DAMMANN-B</v>
      </c>
      <c r="M494" t="str">
        <f>A!H494</f>
        <v>THE BOITES</v>
      </c>
    </row>
    <row r="495" spans="1:13" x14ac:dyDescent="0.3">
      <c r="A495" t="str">
        <f>IF(A!K495&lt;&gt;"",A!K495,"")</f>
        <v>3259920065645</v>
      </c>
      <c r="B495" t="str">
        <f>A!A495</f>
        <v>6585</v>
      </c>
      <c r="D495" t="str">
        <f>A!C495</f>
        <v>COFFRET NOEL CHRISTMAS ROSE</v>
      </c>
      <c r="F495" s="128">
        <f>A!D495</f>
        <v>10</v>
      </c>
      <c r="G495">
        <f>A!I495</f>
        <v>5.5</v>
      </c>
      <c r="J495" s="128">
        <f>A!F495</f>
        <v>22</v>
      </c>
      <c r="L495" t="str">
        <f>A!B495</f>
        <v>DAMMANN-B</v>
      </c>
      <c r="M495" t="str">
        <f>A!H495</f>
        <v>THE BOITES</v>
      </c>
    </row>
    <row r="496" spans="1:13" x14ac:dyDescent="0.3">
      <c r="A496" t="str">
        <f>IF(A!K496&lt;&gt;"",A!K496,"")</f>
        <v>3259920107529</v>
      </c>
      <c r="B496" t="str">
        <f>A!A496</f>
        <v>10752</v>
      </c>
      <c r="D496" t="str">
        <f>A!C496</f>
        <v>MATCHA PATISSIER 100 G</v>
      </c>
      <c r="F496" s="128">
        <f>A!D496</f>
        <v>10.34</v>
      </c>
      <c r="G496">
        <f>A!I496</f>
        <v>5.5</v>
      </c>
      <c r="J496" s="128">
        <f>A!F496</f>
        <v>29.9</v>
      </c>
      <c r="L496" t="str">
        <f>A!B496</f>
        <v>DAMMANN-B</v>
      </c>
      <c r="M496" t="str">
        <f>A!H496</f>
        <v>THE BOITES</v>
      </c>
    </row>
    <row r="497" spans="1:13" x14ac:dyDescent="0.3">
      <c r="A497" t="str">
        <f>IF(A!K497&lt;&gt;"",A!K497,"")</f>
        <v>3259920056810</v>
      </c>
      <c r="B497" t="str">
        <f>A!A497</f>
        <v>5681</v>
      </c>
      <c r="D497" t="str">
        <f>A!C497</f>
        <v>BOITE SACHETS SUREMB. X24 MENTHE POIVREE</v>
      </c>
      <c r="F497" s="128">
        <f>A!D497</f>
        <v>5.74</v>
      </c>
      <c r="G497">
        <f>A!I497</f>
        <v>5.5</v>
      </c>
      <c r="J497" s="128">
        <f>A!F497</f>
        <v>15.5</v>
      </c>
      <c r="L497" t="str">
        <f>A!B497</f>
        <v>DAMMANN-B</v>
      </c>
      <c r="M497" t="str">
        <f>A!H497</f>
        <v>THE BOITES</v>
      </c>
    </row>
    <row r="498" spans="1:13" x14ac:dyDescent="0.3">
      <c r="A498" t="str">
        <f>IF(A!K498&lt;&gt;"",A!K498,"")</f>
        <v>3259920082031</v>
      </c>
      <c r="B498" t="str">
        <f>A!A498</f>
        <v>8203</v>
      </c>
      <c r="D498" t="str">
        <f>A!C498</f>
        <v>BOITE SACHETS SUREMB. X24  ROOIBOS CITRUS</v>
      </c>
      <c r="F498" s="128">
        <f>A!D498</f>
        <v>5.56</v>
      </c>
      <c r="G498">
        <f>A!I498</f>
        <v>5.5</v>
      </c>
      <c r="J498" s="128">
        <f>A!F498</f>
        <v>15</v>
      </c>
      <c r="L498" t="str">
        <f>A!B498</f>
        <v>DAMMANN-B</v>
      </c>
      <c r="M498" t="str">
        <f>A!H498</f>
        <v>THE BOITES</v>
      </c>
    </row>
    <row r="499" spans="1:13" x14ac:dyDescent="0.3">
      <c r="A499" t="str">
        <f>IF(A!K499&lt;&gt;"",A!K499,"")</f>
        <v>3259920082062</v>
      </c>
      <c r="B499" t="str">
        <f>A!A499</f>
        <v>8206</v>
      </c>
      <c r="D499" t="str">
        <f>A!C499</f>
        <v>BOITE CRISTAL 25 SACHETS PAUL ET VIRGINIE</v>
      </c>
      <c r="F499" s="128">
        <f>A!D499</f>
        <v>4.1100000000000003</v>
      </c>
      <c r="G499">
        <f>A!I499</f>
        <v>5.5</v>
      </c>
      <c r="J499" s="128">
        <f>A!F499</f>
        <v>11.5</v>
      </c>
      <c r="L499" t="str">
        <f>A!B499</f>
        <v>DAMMANN-B</v>
      </c>
      <c r="M499" t="str">
        <f>A!H499</f>
        <v>THE BOITES</v>
      </c>
    </row>
    <row r="500" spans="1:13" x14ac:dyDescent="0.3">
      <c r="A500" t="str">
        <f>IF(A!K500&lt;&gt;"",A!K500,"")</f>
        <v>3259921220227</v>
      </c>
      <c r="B500" t="str">
        <f>A!A500</f>
        <v>12022</v>
      </c>
      <c r="D500" t="str">
        <f>A!C500</f>
        <v>COFFRET DÉCOUVERTE 12 SACHETS</v>
      </c>
      <c r="F500" s="128">
        <f>A!D500</f>
        <v>2.4</v>
      </c>
      <c r="G500">
        <f>A!I500</f>
        <v>5.5</v>
      </c>
      <c r="J500" s="128">
        <f>A!F500</f>
        <v>12.9</v>
      </c>
      <c r="L500" t="str">
        <f>A!B500</f>
        <v>DAMMANN-B</v>
      </c>
      <c r="M500" t="str">
        <f>A!H500</f>
        <v>THE BOITES</v>
      </c>
    </row>
    <row r="501" spans="1:13" x14ac:dyDescent="0.3">
      <c r="A501" t="str">
        <f>IF(A!K501&lt;&gt;"",A!K501,"")</f>
        <v>3259920045005</v>
      </c>
      <c r="B501" t="str">
        <f>A!A501</f>
        <v>4501</v>
      </c>
      <c r="D501" t="str">
        <f>A!C501</f>
        <v>BOITE RONDE ROUGE NOEL A PARIS 6SACHETS</v>
      </c>
      <c r="F501" s="128">
        <f>A!D501</f>
        <v>2.72</v>
      </c>
      <c r="G501">
        <f>A!I501</f>
        <v>5.5</v>
      </c>
      <c r="J501" s="128">
        <f>A!F501</f>
        <v>6.5</v>
      </c>
      <c r="L501" t="str">
        <f>A!B501</f>
        <v>DAMMANN-B</v>
      </c>
      <c r="M501" t="str">
        <f>A!H501</f>
        <v>THE BOITES</v>
      </c>
    </row>
    <row r="502" spans="1:13" x14ac:dyDescent="0.3">
      <c r="A502" t="str">
        <f>IF(A!K502&lt;&gt;"",A!K502,"")</f>
        <v>3259920045012</v>
      </c>
      <c r="B502" t="str">
        <f>A!A502</f>
        <v>4500</v>
      </c>
      <c r="D502" t="str">
        <f>A!C502</f>
        <v>BOITE RONDE VERTE NOEL A MANHATTAN 6SACHETS</v>
      </c>
      <c r="F502" s="128">
        <f>A!D502</f>
        <v>2.72</v>
      </c>
      <c r="G502">
        <f>A!I502</f>
        <v>5.5</v>
      </c>
      <c r="J502" s="128">
        <f>A!F502</f>
        <v>6.5</v>
      </c>
      <c r="L502" t="str">
        <f>A!B502</f>
        <v>DAMMANN-B</v>
      </c>
      <c r="M502" t="str">
        <f>A!H502</f>
        <v>THE BOITES</v>
      </c>
    </row>
    <row r="503" spans="1:13" x14ac:dyDescent="0.3">
      <c r="A503" t="str">
        <f>IF(A!K503&lt;&gt;"",A!K503,"")</f>
        <v>3259920067618</v>
      </c>
      <c r="B503" t="str">
        <f>A!A503</f>
        <v>A00404</v>
      </c>
      <c r="D503" t="str">
        <f>A!C503</f>
        <v>BOITE  TIN 100G SOLEIL VERT</v>
      </c>
      <c r="F503" s="128">
        <f>A!D503</f>
        <v>4.66</v>
      </c>
      <c r="G503">
        <f>A!I503</f>
        <v>5.5</v>
      </c>
      <c r="J503" s="128">
        <f>A!F503</f>
        <v>13.5</v>
      </c>
      <c r="L503" t="str">
        <f>A!B503</f>
        <v>DAMMANN-B</v>
      </c>
      <c r="M503" t="str">
        <f>A!H503</f>
        <v>THE BOITES</v>
      </c>
    </row>
    <row r="504" spans="1:13" x14ac:dyDescent="0.3">
      <c r="A504" t="str">
        <f>IF(A!K504&lt;&gt;"",A!K504,"")</f>
        <v>3259920027018</v>
      </c>
      <c r="B504" t="str">
        <f>A!A504</f>
        <v>2701</v>
      </c>
      <c r="D504" t="str">
        <f>A!C504</f>
        <v>TIN TOUR EIFFEL 100g</v>
      </c>
      <c r="F504" s="128">
        <f>A!D504</f>
        <v>6.35</v>
      </c>
      <c r="G504">
        <f>A!I504</f>
        <v>5.5</v>
      </c>
      <c r="J504" s="128">
        <f>A!F504</f>
        <v>19</v>
      </c>
      <c r="L504" t="str">
        <f>A!B504</f>
        <v>DAMMANN-B</v>
      </c>
      <c r="M504" t="str">
        <f>A!H504</f>
        <v>THE BOITES</v>
      </c>
    </row>
    <row r="505" spans="1:13" x14ac:dyDescent="0.3">
      <c r="A505" t="str">
        <f>IF(A!K505&lt;&gt;"",A!K505,"")</f>
        <v>3259920027056</v>
      </c>
      <c r="B505" t="str">
        <f>A!A505</f>
        <v>2705</v>
      </c>
      <c r="D505" t="str">
        <f>A!C505</f>
        <v>COFFRET TOUR EIFFEL 20SACHETS</v>
      </c>
      <c r="F505" s="128">
        <f>A!D505</f>
        <v>11</v>
      </c>
      <c r="G505">
        <f>A!I505</f>
        <v>5.5</v>
      </c>
      <c r="J505" s="128">
        <f>A!F505</f>
        <v>24.5</v>
      </c>
      <c r="L505" t="str">
        <f>A!B505</f>
        <v>DAMMANN-B</v>
      </c>
      <c r="M505" t="str">
        <f>A!H505</f>
        <v>THE BOITES</v>
      </c>
    </row>
    <row r="506" spans="1:13" x14ac:dyDescent="0.3">
      <c r="A506" t="str">
        <f>IF(A!K506&lt;&gt;"",A!K506,"")</f>
        <v>3259920085704</v>
      </c>
      <c r="B506" t="str">
        <f>A!A506</f>
        <v>8570</v>
      </c>
      <c r="D506" t="str">
        <f>A!C506</f>
        <v>COFFRET ICONIC</v>
      </c>
      <c r="F506" s="128">
        <f>A!D506</f>
        <v>9.75</v>
      </c>
      <c r="G506">
        <f>A!I506</f>
        <v>5.5</v>
      </c>
      <c r="J506" s="128">
        <f>A!F506</f>
        <v>21.5</v>
      </c>
      <c r="L506" t="str">
        <f>A!B506</f>
        <v>DAMMANN-B</v>
      </c>
      <c r="M506" t="str">
        <f>A!H506</f>
        <v>THE BOITES</v>
      </c>
    </row>
    <row r="507" spans="1:13" x14ac:dyDescent="0.3">
      <c r="A507" t="str">
        <f>IF(A!K507&lt;&gt;"",A!K507,"")</f>
        <v>9999000000725</v>
      </c>
      <c r="B507" t="str">
        <f>A!A507</f>
        <v>P72</v>
      </c>
      <c r="D507" t="str">
        <f>A!C507</f>
        <v>PÊCHE</v>
      </c>
      <c r="F507" s="128">
        <f>A!D507</f>
        <v>19.7</v>
      </c>
      <c r="G507">
        <f>A!I507</f>
        <v>5.5</v>
      </c>
      <c r="J507" s="128">
        <f>A!F507</f>
        <v>65</v>
      </c>
      <c r="L507" t="str">
        <f>A!B507</f>
        <v>DAMMANN-P</v>
      </c>
      <c r="M507" t="str">
        <f>A!H507</f>
        <v>THE</v>
      </c>
    </row>
    <row r="508" spans="1:13" x14ac:dyDescent="0.3">
      <c r="A508" t="str">
        <f>IF(A!K508&lt;&gt;"",A!K508,"")</f>
        <v>9999000001067</v>
      </c>
      <c r="B508" t="str">
        <f>A!A508</f>
        <v>P106</v>
      </c>
      <c r="D508" t="str">
        <f>A!C508</f>
        <v xml:space="preserve">PU ERH AGRUMES TSOMBRE </v>
      </c>
      <c r="F508" s="128">
        <f>A!D508</f>
        <v>25.8</v>
      </c>
      <c r="G508">
        <f>A!I508</f>
        <v>5.5</v>
      </c>
      <c r="J508" s="128">
        <f>A!F508</f>
        <v>90</v>
      </c>
      <c r="L508" t="str">
        <f>A!B508</f>
        <v>DAMMANN-P</v>
      </c>
      <c r="M508" t="str">
        <f>A!H508</f>
        <v>THE</v>
      </c>
    </row>
    <row r="509" spans="1:13" x14ac:dyDescent="0.3">
      <c r="A509" t="str">
        <f>IF(A!K509&lt;&gt;"",A!K509,"")</f>
        <v>9999000000732</v>
      </c>
      <c r="B509" t="str">
        <f>A!A509</f>
        <v>P73</v>
      </c>
      <c r="D509" t="str">
        <f>A!C509</f>
        <v>THÉ DES DIVAS</v>
      </c>
      <c r="F509" s="128">
        <f>A!D509</f>
        <v>19.7</v>
      </c>
      <c r="G509">
        <f>A!I509</f>
        <v>5.5</v>
      </c>
      <c r="J509" s="128">
        <f>A!F509</f>
        <v>66</v>
      </c>
      <c r="L509" t="str">
        <f>A!B509</f>
        <v>DAMMANN-P</v>
      </c>
      <c r="M509" t="str">
        <f>A!H509</f>
        <v>THE</v>
      </c>
    </row>
    <row r="510" spans="1:13" x14ac:dyDescent="0.3">
      <c r="A510" t="str">
        <f>IF(A!K510&lt;&gt;"",A!K510,"")</f>
        <v>9999000050300</v>
      </c>
      <c r="B510" t="str">
        <f>A!A510</f>
        <v>P5030</v>
      </c>
      <c r="D510" t="str">
        <f>A!C510</f>
        <v>VOLUPTHÉ TV</v>
      </c>
      <c r="F510" s="128">
        <f>A!D510</f>
        <v>18.18</v>
      </c>
      <c r="G510">
        <f>A!I510</f>
        <v>5.5</v>
      </c>
      <c r="J510" s="128">
        <f>A!F510</f>
        <v>60</v>
      </c>
      <c r="L510" t="str">
        <f>A!B510</f>
        <v>DAMMANN-P</v>
      </c>
      <c r="M510" t="str">
        <f>A!H510</f>
        <v>THE</v>
      </c>
    </row>
    <row r="511" spans="1:13" x14ac:dyDescent="0.3">
      <c r="A511" t="str">
        <f>IF(A!K511&lt;&gt;"",A!K511,"")</f>
        <v>9999000003078</v>
      </c>
      <c r="B511" t="str">
        <f>A!A511</f>
        <v>P307</v>
      </c>
      <c r="D511" t="str">
        <f>A!C511</f>
        <v>MANDARIN JASMIN</v>
      </c>
      <c r="F511" s="128">
        <f>A!D511</f>
        <v>21.21</v>
      </c>
      <c r="G511">
        <f>A!I511</f>
        <v>5.5</v>
      </c>
      <c r="J511" s="128">
        <f>A!F511</f>
        <v>70</v>
      </c>
      <c r="L511" t="str">
        <f>A!B511</f>
        <v>DAMMANN-P</v>
      </c>
      <c r="M511" t="str">
        <f>A!H511</f>
        <v>THE</v>
      </c>
    </row>
    <row r="512" spans="1:13" x14ac:dyDescent="0.3">
      <c r="A512" t="str">
        <f>IF(A!K512&lt;&gt;"",A!K512,"")</f>
        <v/>
      </c>
      <c r="B512" t="str">
        <f>A!A512</f>
        <v>P671</v>
      </c>
      <c r="D512" t="str">
        <f>A!C512</f>
        <v>TEA FOR TWO</v>
      </c>
      <c r="F512" s="128">
        <f>A!D512</f>
        <v>24.2</v>
      </c>
      <c r="G512">
        <f>A!I512</f>
        <v>5.5</v>
      </c>
      <c r="J512" s="128">
        <f>A!F512</f>
        <v>69</v>
      </c>
      <c r="L512" t="str">
        <f>A!B512</f>
        <v>DAMMANN-P</v>
      </c>
      <c r="M512" t="str">
        <f>A!H512</f>
        <v>THE</v>
      </c>
    </row>
    <row r="513" spans="1:13" x14ac:dyDescent="0.3">
      <c r="A513" t="str">
        <f>IF(A!K513&lt;&gt;"",A!K513,"")</f>
        <v>9999000003467</v>
      </c>
      <c r="B513" t="str">
        <f>A!A513</f>
        <v>P346</v>
      </c>
      <c r="D513" t="str">
        <f>A!C513</f>
        <v>NUIT À VERSAILLES TV</v>
      </c>
      <c r="F513" s="128">
        <f>A!D513</f>
        <v>21.21</v>
      </c>
      <c r="G513">
        <f>A!I513</f>
        <v>5.5</v>
      </c>
      <c r="J513" s="128">
        <f>A!F513</f>
        <v>70</v>
      </c>
      <c r="L513" t="str">
        <f>A!B513</f>
        <v>DAMMANN-P</v>
      </c>
      <c r="M513" t="str">
        <f>A!H513</f>
        <v>THE</v>
      </c>
    </row>
    <row r="514" spans="1:13" x14ac:dyDescent="0.3">
      <c r="A514" t="str">
        <f>IF(A!K514&lt;&gt;"",A!K514,"")</f>
        <v>9999000003443</v>
      </c>
      <c r="B514" t="str">
        <f>A!A514</f>
        <v>P344</v>
      </c>
      <c r="D514" t="str">
        <f>A!C514</f>
        <v>JAUNE LEMON TV</v>
      </c>
      <c r="F514" s="128">
        <f>A!D514</f>
        <v>21.21</v>
      </c>
      <c r="G514">
        <f>A!I514</f>
        <v>5.5</v>
      </c>
      <c r="J514" s="128">
        <f>A!F514</f>
        <v>70</v>
      </c>
      <c r="L514" t="str">
        <f>A!B514</f>
        <v>DAMMANN-P</v>
      </c>
      <c r="M514" t="str">
        <f>A!H514</f>
        <v>THE</v>
      </c>
    </row>
    <row r="515" spans="1:13" x14ac:dyDescent="0.3">
      <c r="A515" t="str">
        <f>IF(A!K515&lt;&gt;"",A!K515,"")</f>
        <v>9999000002736</v>
      </c>
      <c r="B515" t="str">
        <f>A!A515</f>
        <v>P273</v>
      </c>
      <c r="D515" t="str">
        <f>A!C515</f>
        <v>VERT EXOTIC</v>
      </c>
      <c r="F515" s="128">
        <f>A!D515</f>
        <v>28.79</v>
      </c>
      <c r="G515">
        <f>A!I515</f>
        <v>5.5</v>
      </c>
      <c r="J515" s="128">
        <f>A!F515</f>
        <v>95</v>
      </c>
      <c r="L515" t="str">
        <f>A!B515</f>
        <v>DAMMANN-P</v>
      </c>
      <c r="M515" t="str">
        <f>A!H515</f>
        <v>THE</v>
      </c>
    </row>
    <row r="516" spans="1:13" x14ac:dyDescent="0.3">
      <c r="A516" t="str">
        <f>IF(A!K516&lt;&gt;"",A!K516,"")</f>
        <v>9999000082202</v>
      </c>
      <c r="B516" t="str">
        <f>A!A516</f>
        <v>P8220</v>
      </c>
      <c r="D516" t="str">
        <f>A!C516</f>
        <v>MACARON CASSIS VIOLETTE</v>
      </c>
      <c r="F516" s="128">
        <f>A!D516</f>
        <v>22.74</v>
      </c>
      <c r="G516">
        <f>A!I516</f>
        <v>5.5</v>
      </c>
      <c r="J516" s="128">
        <f>A!F516</f>
        <v>75</v>
      </c>
      <c r="L516" t="str">
        <f>A!B516</f>
        <v>DAMMANN-P</v>
      </c>
      <c r="M516" t="str">
        <f>A!H516</f>
        <v>THE</v>
      </c>
    </row>
    <row r="517" spans="1:13" x14ac:dyDescent="0.3">
      <c r="A517" t="str">
        <f>IF(A!K517&lt;&gt;"",A!K517,"")</f>
        <v>9999000009629</v>
      </c>
      <c r="B517" t="str">
        <f>A!A517</f>
        <v>P962</v>
      </c>
      <c r="D517" t="str">
        <f>A!C517</f>
        <v>TOUR EIFFEL</v>
      </c>
      <c r="F517" s="128">
        <f>A!D517</f>
        <v>29</v>
      </c>
      <c r="G517">
        <f>A!I517</f>
        <v>5.5</v>
      </c>
      <c r="J517" s="128">
        <f>A!F517</f>
        <v>95.5</v>
      </c>
      <c r="L517" t="str">
        <f>A!B517</f>
        <v>DAMMANN-P</v>
      </c>
      <c r="M517" t="str">
        <f>A!H517</f>
        <v>THE</v>
      </c>
    </row>
    <row r="518" spans="1:13" x14ac:dyDescent="0.3">
      <c r="A518" t="str">
        <f>IF(A!K518&lt;&gt;"",A!K518,"")</f>
        <v>9999000050348</v>
      </c>
      <c r="B518" t="str">
        <f>A!A518</f>
        <v>P5034</v>
      </c>
      <c r="D518" t="str">
        <f>A!C518</f>
        <v>L'ORIENTAL TV</v>
      </c>
      <c r="F518" s="128">
        <f>A!D518</f>
        <v>21.21</v>
      </c>
      <c r="G518">
        <f>A!I518</f>
        <v>5.5</v>
      </c>
      <c r="J518" s="128">
        <f>A!F518</f>
        <v>75</v>
      </c>
      <c r="L518" t="str">
        <f>A!B518</f>
        <v>DAMMANN-P</v>
      </c>
      <c r="M518" t="str">
        <f>A!H518</f>
        <v>THE</v>
      </c>
    </row>
    <row r="519" spans="1:13" x14ac:dyDescent="0.3">
      <c r="A519" t="str">
        <f>IF(A!K519&lt;&gt;"",A!K519,"")</f>
        <v>9999000034560</v>
      </c>
      <c r="B519" t="str">
        <f>A!A519</f>
        <v>P3456</v>
      </c>
      <c r="D519" t="str">
        <f>A!C519</f>
        <v>CHRISTMAS TEA VERT</v>
      </c>
      <c r="F519" s="128">
        <f>A!D519</f>
        <v>19.7</v>
      </c>
      <c r="G519">
        <f>A!I519</f>
        <v>5.5</v>
      </c>
      <c r="J519" s="128">
        <f>A!F519</f>
        <v>65</v>
      </c>
      <c r="L519" t="str">
        <f>A!B519</f>
        <v>DAMMANN-P</v>
      </c>
      <c r="M519" t="str">
        <f>A!H519</f>
        <v>THE</v>
      </c>
    </row>
    <row r="520" spans="1:13" x14ac:dyDescent="0.3">
      <c r="A520" t="str">
        <f>IF(A!K520&lt;&gt;"",A!K520,"")</f>
        <v>9999000004389</v>
      </c>
      <c r="B520" t="str">
        <f>A!A520</f>
        <v>P438</v>
      </c>
      <c r="D520" t="str">
        <f>A!C520</f>
        <v>SOLEIL VERT</v>
      </c>
      <c r="F520" s="128">
        <f>A!D520</f>
        <v>19.7</v>
      </c>
      <c r="G520">
        <f>A!I520</f>
        <v>5.5</v>
      </c>
      <c r="J520" s="128">
        <f>A!F520</f>
        <v>65</v>
      </c>
      <c r="L520" t="str">
        <f>A!B520</f>
        <v>DAMMANN-P</v>
      </c>
      <c r="M520" t="str">
        <f>A!H520</f>
        <v>THE</v>
      </c>
    </row>
    <row r="521" spans="1:13" x14ac:dyDescent="0.3">
      <c r="A521" t="str">
        <f>IF(A!K521&lt;&gt;"",A!K521,"")</f>
        <v>9999000002743</v>
      </c>
      <c r="B521" t="str">
        <f>A!A521</f>
        <v>P274</v>
      </c>
      <c r="D521" t="str">
        <f>A!C521</f>
        <v>PRINTEMPS ETERNEL</v>
      </c>
      <c r="F521" s="128">
        <f>A!D521</f>
        <v>31.82</v>
      </c>
      <c r="G521">
        <f>A!I521</f>
        <v>5.5</v>
      </c>
      <c r="J521" s="128">
        <f>A!F521</f>
        <v>105</v>
      </c>
      <c r="L521" t="str">
        <f>A!B521</f>
        <v>DAMMANN-P</v>
      </c>
      <c r="M521" t="str">
        <f>A!H521</f>
        <v>THE</v>
      </c>
    </row>
    <row r="522" spans="1:13" x14ac:dyDescent="0.3">
      <c r="A522" t="str">
        <f>IF(A!K522&lt;&gt;"",A!K522,"")</f>
        <v>9999000082288</v>
      </c>
      <c r="B522" t="str">
        <f>A!A522</f>
        <v>P71</v>
      </c>
      <c r="D522" t="str">
        <f>A!C522</f>
        <v>MISS DAMMANN</v>
      </c>
      <c r="F522" s="128">
        <f>A!D522</f>
        <v>27.28</v>
      </c>
      <c r="G522">
        <f>A!I522</f>
        <v>5.5</v>
      </c>
      <c r="J522" s="128">
        <f>A!F522</f>
        <v>90</v>
      </c>
      <c r="L522" t="str">
        <f>A!B522</f>
        <v>DAMMANN-P</v>
      </c>
      <c r="M522" t="str">
        <f>A!H522</f>
        <v>THE</v>
      </c>
    </row>
    <row r="523" spans="1:13" x14ac:dyDescent="0.3">
      <c r="A523" t="str">
        <f>IF(A!K523&lt;&gt;"",A!K523,"")</f>
        <v>9999000009636</v>
      </c>
      <c r="B523" t="str">
        <f>A!A523</f>
        <v>P963</v>
      </c>
      <c r="D523" t="str">
        <f>A!C523</f>
        <v>OOLONG SOUFFLE D'ETE</v>
      </c>
      <c r="F523" s="128">
        <f>A!D523</f>
        <v>35</v>
      </c>
      <c r="G523">
        <f>A!I523</f>
        <v>5.5</v>
      </c>
      <c r="J523" s="128">
        <f>A!F523</f>
        <v>116</v>
      </c>
      <c r="L523" t="str">
        <f>A!B523</f>
        <v>DAMMANN-P</v>
      </c>
      <c r="M523" t="str">
        <f>A!H523</f>
        <v>THE</v>
      </c>
    </row>
    <row r="524" spans="1:13" x14ac:dyDescent="0.3">
      <c r="A524" t="str">
        <f>IF(A!K524&lt;&gt;"",A!K524,"")</f>
        <v>9999000006062</v>
      </c>
      <c r="B524" t="str">
        <f>A!A524</f>
        <v>P606</v>
      </c>
      <c r="D524" t="str">
        <f>A!C524</f>
        <v>JARDIN VERT</v>
      </c>
      <c r="F524" s="128">
        <f>A!D524</f>
        <v>18.18</v>
      </c>
      <c r="G524">
        <f>A!I524</f>
        <v>5.5</v>
      </c>
      <c r="J524" s="128">
        <f>A!F524</f>
        <v>60</v>
      </c>
      <c r="L524" t="str">
        <f>A!B524</f>
        <v>DAMMANN-P</v>
      </c>
      <c r="M524" t="str">
        <f>A!H524</f>
        <v>THE</v>
      </c>
    </row>
    <row r="525" spans="1:13" x14ac:dyDescent="0.3">
      <c r="A525" t="str">
        <f>IF(A!K525&lt;&gt;"",A!K525,"")</f>
        <v>9999000005508</v>
      </c>
      <c r="B525" t="str">
        <f>A!A525</f>
        <v>P550</v>
      </c>
      <c r="D525" t="str">
        <f>A!C525</f>
        <v>ROSE</v>
      </c>
      <c r="F525" s="128">
        <f>A!D525</f>
        <v>27.28</v>
      </c>
      <c r="G525">
        <f>A!I525</f>
        <v>5.5</v>
      </c>
      <c r="J525" s="128">
        <f>A!F525</f>
        <v>90</v>
      </c>
      <c r="L525" t="str">
        <f>A!B525</f>
        <v>DAMMANN-P</v>
      </c>
      <c r="M525" t="str">
        <f>A!H525</f>
        <v>THE</v>
      </c>
    </row>
    <row r="526" spans="1:13" x14ac:dyDescent="0.3">
      <c r="A526" t="str">
        <f>IF(A!K526&lt;&gt;"",A!K526,"")</f>
        <v>9999000003757</v>
      </c>
      <c r="B526" t="str">
        <f>A!A526</f>
        <v>P375</v>
      </c>
      <c r="D526" t="str">
        <f>A!C526</f>
        <v>THÉ VERT CHAÏ</v>
      </c>
      <c r="F526" s="128">
        <f>A!D526</f>
        <v>30.31</v>
      </c>
      <c r="G526">
        <f>A!I526</f>
        <v>5.5</v>
      </c>
      <c r="J526" s="128">
        <f>A!F526</f>
        <v>100</v>
      </c>
      <c r="L526" t="str">
        <f>A!B526</f>
        <v>DAMMANN-P</v>
      </c>
      <c r="M526" t="str">
        <f>A!H526</f>
        <v>THE</v>
      </c>
    </row>
    <row r="527" spans="1:13" x14ac:dyDescent="0.3">
      <c r="A527" t="str">
        <f>IF(A!K527&lt;&gt;"",A!K527,"")</f>
        <v>9999000001821</v>
      </c>
      <c r="B527" t="str">
        <f>A!A527</f>
        <v>P182</v>
      </c>
      <c r="D527" t="str">
        <f>A!C527</f>
        <v>AFRICAN BREAKFAST</v>
      </c>
      <c r="F527" s="128">
        <f>A!D527</f>
        <v>19.7</v>
      </c>
      <c r="G527">
        <f>A!I527</f>
        <v>5.5</v>
      </c>
      <c r="J527" s="128">
        <f>A!F527</f>
        <v>66</v>
      </c>
      <c r="L527" t="str">
        <f>A!B527</f>
        <v>DAMMANN-P</v>
      </c>
      <c r="M527" t="str">
        <f>A!H527</f>
        <v>THE</v>
      </c>
    </row>
    <row r="528" spans="1:13" x14ac:dyDescent="0.3">
      <c r="A528" t="str">
        <f>IF(A!K528&lt;&gt;"",A!K528,"")</f>
        <v>9999000024073</v>
      </c>
      <c r="B528" t="str">
        <f>A!A528</f>
        <v>P2407</v>
      </c>
      <c r="D528" t="str">
        <f>A!C528</f>
        <v>JOLI CŒUR</v>
      </c>
      <c r="F528" s="128">
        <f>A!D528</f>
        <v>24.25</v>
      </c>
      <c r="G528">
        <f>A!I528</f>
        <v>5.5</v>
      </c>
      <c r="J528" s="128">
        <f>A!F528</f>
        <v>80</v>
      </c>
      <c r="L528" t="str">
        <f>A!B528</f>
        <v>DAMMANN-P</v>
      </c>
      <c r="M528" t="str">
        <f>A!H528</f>
        <v>THE</v>
      </c>
    </row>
    <row r="529" spans="1:13" x14ac:dyDescent="0.3">
      <c r="A529" t="str">
        <f>IF(A!K529&lt;&gt;"",A!K529,"")</f>
        <v>9999000006024</v>
      </c>
      <c r="B529" t="str">
        <f>A!A529</f>
        <v>P602</v>
      </c>
      <c r="D529" t="str">
        <f>A!C529</f>
        <v>EARL GREY CALABRIA</v>
      </c>
      <c r="F529" s="128">
        <f>A!D529</f>
        <v>19.7</v>
      </c>
      <c r="G529">
        <f>A!I529</f>
        <v>5.5</v>
      </c>
      <c r="J529" s="128">
        <f>A!F529</f>
        <v>65</v>
      </c>
      <c r="L529" t="str">
        <f>A!B529</f>
        <v>DAMMANN-P</v>
      </c>
      <c r="M529" t="str">
        <f>A!H529</f>
        <v>THE</v>
      </c>
    </row>
    <row r="530" spans="1:13" x14ac:dyDescent="0.3">
      <c r="A530" t="str">
        <f>IF(A!K530&lt;&gt;"",A!K530,"")</f>
        <v>9999000003481</v>
      </c>
      <c r="B530" t="str">
        <f>A!A530</f>
        <v>P348</v>
      </c>
      <c r="D530" t="str">
        <f>A!C530</f>
        <v xml:space="preserve">SENCHA FUKUYU (TV JAPON) </v>
      </c>
      <c r="F530" s="128">
        <f>A!D530</f>
        <v>43.94</v>
      </c>
      <c r="G530">
        <f>A!I530</f>
        <v>5.5</v>
      </c>
      <c r="J530" s="128">
        <f>A!F530</f>
        <v>145</v>
      </c>
      <c r="L530" t="str">
        <f>A!B530</f>
        <v>DAMMANN-P</v>
      </c>
      <c r="M530" t="str">
        <f>A!H530</f>
        <v>THE</v>
      </c>
    </row>
    <row r="531" spans="1:13" x14ac:dyDescent="0.3">
      <c r="A531" t="str">
        <f>IF(A!K531&lt;&gt;"",A!K531,"")</f>
        <v>9999000009742</v>
      </c>
      <c r="B531" t="str">
        <f>A!A531</f>
        <v>P974</v>
      </c>
      <c r="D531" t="str">
        <f>A!C531</f>
        <v>TISANE LUCKY THYME</v>
      </c>
      <c r="F531" s="128">
        <f>A!D531</f>
        <v>22.73</v>
      </c>
      <c r="G531">
        <f>A!I531</f>
        <v>5.5</v>
      </c>
      <c r="J531" s="128">
        <f>A!F531</f>
        <v>75</v>
      </c>
      <c r="L531" t="str">
        <f>A!B531</f>
        <v>DAMMANN-P</v>
      </c>
      <c r="M531" t="str">
        <f>A!H531</f>
        <v>THE</v>
      </c>
    </row>
    <row r="532" spans="1:13" x14ac:dyDescent="0.3">
      <c r="A532" t="str">
        <f>IF(A!K532&lt;&gt;"",A!K532,"")</f>
        <v>9999000003498</v>
      </c>
      <c r="B532" t="str">
        <f>A!A532</f>
        <v>P349</v>
      </c>
      <c r="D532" t="str">
        <f>A!C532</f>
        <v>GENMAICHA JAPON BIO (TV JAPON)</v>
      </c>
      <c r="F532" s="128">
        <f>A!D532</f>
        <v>43.94</v>
      </c>
      <c r="G532">
        <f>A!I532</f>
        <v>5.5</v>
      </c>
      <c r="J532" s="128">
        <f>A!F532</f>
        <v>145</v>
      </c>
      <c r="L532" t="str">
        <f>A!B532</f>
        <v>DAMMANN-P</v>
      </c>
      <c r="M532" t="str">
        <f>A!H532</f>
        <v>THE</v>
      </c>
    </row>
    <row r="533" spans="1:13" x14ac:dyDescent="0.3">
      <c r="A533" t="str">
        <f>IF(A!K533&lt;&gt;"",A!K533,"")</f>
        <v>9999000003887</v>
      </c>
      <c r="B533" t="str">
        <f>A!A533</f>
        <v>P388</v>
      </c>
      <c r="D533" t="str">
        <f>A!C533</f>
        <v>ENJOY SUMMER</v>
      </c>
      <c r="F533" s="128">
        <f>A!D533</f>
        <v>30.31</v>
      </c>
      <c r="G533">
        <f>A!I533</f>
        <v>5.5</v>
      </c>
      <c r="J533" s="128">
        <f>A!F533</f>
        <v>100</v>
      </c>
      <c r="L533" t="str">
        <f>A!B533</f>
        <v>DAMMANN-P</v>
      </c>
      <c r="M533" t="str">
        <f>A!H533</f>
        <v>THE</v>
      </c>
    </row>
    <row r="534" spans="1:13" x14ac:dyDescent="0.3">
      <c r="A534" t="str">
        <f>IF(A!K534&lt;&gt;"",A!K534,"")</f>
        <v>9999000009650</v>
      </c>
      <c r="B534" t="str">
        <f>A!A534</f>
        <v>P965</v>
      </c>
      <c r="D534" t="str">
        <f>A!C534</f>
        <v>CALYPSO MANGO</v>
      </c>
      <c r="F534" s="128">
        <f>A!D534</f>
        <v>21</v>
      </c>
      <c r="G534">
        <f>A!I534</f>
        <v>5.5</v>
      </c>
      <c r="J534" s="128">
        <f>A!F534</f>
        <v>71</v>
      </c>
      <c r="L534" t="str">
        <f>A!B534</f>
        <v>DAMMANN-P</v>
      </c>
      <c r="M534" t="str">
        <f>A!H534</f>
        <v>THE</v>
      </c>
    </row>
    <row r="535" spans="1:13" x14ac:dyDescent="0.3">
      <c r="A535" t="str">
        <f>IF(A!K535&lt;&gt;"",A!K535,"")</f>
        <v>9999000036953</v>
      </c>
      <c r="B535" t="str">
        <f>A!A535</f>
        <v>P3695</v>
      </c>
      <c r="D535" t="str">
        <f>A!C535</f>
        <v>MINTY TEA TV</v>
      </c>
      <c r="F535" s="128">
        <f>A!D535</f>
        <v>16.670000000000002</v>
      </c>
      <c r="G535">
        <f>A!I535</f>
        <v>5.5</v>
      </c>
      <c r="J535" s="128">
        <f>A!F535</f>
        <v>60</v>
      </c>
      <c r="L535" t="str">
        <f>A!B535</f>
        <v>DAMMANN-P</v>
      </c>
      <c r="M535" t="str">
        <f>A!H535</f>
        <v>THE</v>
      </c>
    </row>
    <row r="536" spans="1:13" x14ac:dyDescent="0.3">
      <c r="A536" t="str">
        <f>IF(A!K536&lt;&gt;"",A!K536,"")</f>
        <v>9999000005126</v>
      </c>
      <c r="B536" t="str">
        <f>A!A536</f>
        <v>P512</v>
      </c>
      <c r="D536" t="str">
        <f>A!C536</f>
        <v>HIGHLANDS BREAKFAST</v>
      </c>
      <c r="F536" s="128">
        <f>A!D536</f>
        <v>18.2</v>
      </c>
      <c r="G536">
        <f>A!I536</f>
        <v>5.5</v>
      </c>
      <c r="J536" s="128">
        <f>A!F536</f>
        <v>60</v>
      </c>
      <c r="L536" t="str">
        <f>A!B536</f>
        <v>DAMMANN-P</v>
      </c>
      <c r="M536" t="str">
        <f>A!H536</f>
        <v>THE</v>
      </c>
    </row>
    <row r="537" spans="1:13" x14ac:dyDescent="0.3">
      <c r="A537" t="str">
        <f>IF(A!K537&lt;&gt;"",A!K537,"")</f>
        <v>9999000008028</v>
      </c>
      <c r="B537" t="str">
        <f>A!A537</f>
        <v>P802</v>
      </c>
      <c r="D537" t="str">
        <f>A!C537</f>
        <v xml:space="preserve">OOLONG FANCY (TAIWAN) </v>
      </c>
      <c r="F537" s="128">
        <f>A!D537</f>
        <v>42.43</v>
      </c>
      <c r="G537">
        <f>A!I537</f>
        <v>5.5</v>
      </c>
      <c r="J537" s="128">
        <f>A!F537</f>
        <v>140</v>
      </c>
      <c r="L537" t="str">
        <f>A!B537</f>
        <v>DAMMANN-P</v>
      </c>
      <c r="M537" t="str">
        <f>A!H537</f>
        <v>THE</v>
      </c>
    </row>
    <row r="538" spans="1:13" x14ac:dyDescent="0.3">
      <c r="A538" t="str">
        <f>IF(A!K538&lt;&gt;"",A!K538,"")</f>
        <v>9999000003429</v>
      </c>
      <c r="B538" t="str">
        <f>A!A538</f>
        <v>P342</v>
      </c>
      <c r="D538" t="str">
        <f>A!C538</f>
        <v>1,2,3,JE M'EN VAIS AUX BOIS</v>
      </c>
      <c r="F538" s="128">
        <f>A!D538</f>
        <v>25.76</v>
      </c>
      <c r="G538">
        <f>A!I538</f>
        <v>5.5</v>
      </c>
      <c r="J538" s="128">
        <f>A!F538</f>
        <v>86</v>
      </c>
      <c r="L538" t="str">
        <f>A!B538</f>
        <v>DAMMANN-P</v>
      </c>
      <c r="M538" t="str">
        <f>A!H538</f>
        <v>THE</v>
      </c>
    </row>
    <row r="539" spans="1:13" x14ac:dyDescent="0.3">
      <c r="A539" t="str">
        <f>IF(A!K539&lt;&gt;"",A!K539,"")</f>
        <v>9999000082295</v>
      </c>
      <c r="B539" t="str">
        <f>A!A539</f>
        <v>P8222</v>
      </c>
      <c r="D539" t="str">
        <f>A!C539</f>
        <v>BALI</v>
      </c>
      <c r="F539" s="128">
        <f>A!D539</f>
        <v>25.76</v>
      </c>
      <c r="G539">
        <f>A!I539</f>
        <v>5.5</v>
      </c>
      <c r="J539" s="128">
        <f>A!F539</f>
        <v>85</v>
      </c>
      <c r="L539" t="str">
        <f>A!B539</f>
        <v>DAMMANN-P</v>
      </c>
      <c r="M539" t="str">
        <f>A!H539</f>
        <v>THE</v>
      </c>
    </row>
    <row r="540" spans="1:13" x14ac:dyDescent="0.3">
      <c r="A540" t="str">
        <f>IF(A!K540&lt;&gt;"",A!K540,"")</f>
        <v>9999000002064</v>
      </c>
      <c r="B540" t="str">
        <f>A!A540</f>
        <v>A000045</v>
      </c>
      <c r="D540" t="str">
        <f>A!C540</f>
        <v>DARJEELING DE PRINTEMPS GFOP</v>
      </c>
      <c r="F540" s="128">
        <f>A!D540</f>
        <v>48.5</v>
      </c>
      <c r="G540">
        <f>A!I540</f>
        <v>5.5</v>
      </c>
      <c r="J540" s="128">
        <f>A!F540</f>
        <v>160</v>
      </c>
      <c r="L540" t="str">
        <f>A!B540</f>
        <v>DAMMANN-P</v>
      </c>
      <c r="M540" t="str">
        <f>A!H540</f>
        <v>THE</v>
      </c>
    </row>
    <row r="541" spans="1:13" x14ac:dyDescent="0.3">
      <c r="A541" t="str">
        <f>IF(A!K541&lt;&gt;"",A!K541,"")</f>
        <v>9999000002910</v>
      </c>
      <c r="B541" t="str">
        <f>A!A541</f>
        <v>P291</v>
      </c>
      <c r="D541" t="str">
        <f>A!C541</f>
        <v>FUJIAN VERT</v>
      </c>
      <c r="F541" s="128">
        <f>A!D541</f>
        <v>33.340000000000003</v>
      </c>
      <c r="G541">
        <f>A!I541</f>
        <v>5.5</v>
      </c>
      <c r="J541" s="128">
        <f>A!F541</f>
        <v>110</v>
      </c>
      <c r="L541" t="str">
        <f>A!B541</f>
        <v>DAMMANN-P</v>
      </c>
      <c r="M541" t="str">
        <f>A!H541</f>
        <v>THE</v>
      </c>
    </row>
    <row r="542" spans="1:13" x14ac:dyDescent="0.3">
      <c r="A542" t="str">
        <f>IF(A!K542&lt;&gt;"",A!K542,"")</f>
        <v>9999000037325</v>
      </c>
      <c r="B542" t="str">
        <f>A!A542</f>
        <v>P3732</v>
      </c>
      <c r="D542" t="str">
        <f>A!C542</f>
        <v>TISANE DU BERGER</v>
      </c>
      <c r="F542" s="128">
        <f>A!D542</f>
        <v>33.33</v>
      </c>
      <c r="G542">
        <f>A!I542</f>
        <v>5.5</v>
      </c>
      <c r="J542" s="128">
        <f>A!F542</f>
        <v>111</v>
      </c>
      <c r="L542" t="str">
        <f>A!B542</f>
        <v>DAMMANN-P</v>
      </c>
      <c r="M542" t="str">
        <f>A!H542</f>
        <v>THE</v>
      </c>
    </row>
    <row r="543" spans="1:13" x14ac:dyDescent="0.3">
      <c r="A543" t="str">
        <f>IF(A!K543&lt;&gt;"",A!K543,"")</f>
        <v>9999000002750</v>
      </c>
      <c r="B543" t="str">
        <f>A!A543</f>
        <v>P275</v>
      </c>
      <c r="D543" t="str">
        <f>A!C543</f>
        <v>PU-EHR FRUITS ROUGES</v>
      </c>
      <c r="F543" s="128">
        <f>A!D543</f>
        <v>25.76</v>
      </c>
      <c r="G543">
        <f>A!I543</f>
        <v>5.5</v>
      </c>
      <c r="J543" s="128">
        <f>A!F543</f>
        <v>90</v>
      </c>
      <c r="L543" t="str">
        <f>A!B543</f>
        <v>DAMMANN-P</v>
      </c>
      <c r="M543" t="str">
        <f>A!H543</f>
        <v>THE</v>
      </c>
    </row>
    <row r="544" spans="1:13" x14ac:dyDescent="0.3">
      <c r="A544" t="str">
        <f>IF(A!K544&lt;&gt;"",A!K544,"")</f>
        <v>9999000010380</v>
      </c>
      <c r="B544" t="str">
        <f>A!A544</f>
        <v>P1038</v>
      </c>
      <c r="D544" t="str">
        <f>A!C544</f>
        <v>CHAÏ - THE DES MILLE COLLINES TN</v>
      </c>
      <c r="F544" s="128">
        <f>A!D544</f>
        <v>25.76</v>
      </c>
      <c r="G544">
        <f>A!I544</f>
        <v>5.5</v>
      </c>
      <c r="J544" s="128">
        <f>A!F544</f>
        <v>85</v>
      </c>
      <c r="L544" t="str">
        <f>A!B544</f>
        <v>DAMMANN-P</v>
      </c>
      <c r="M544" t="str">
        <f>A!H544</f>
        <v>THE</v>
      </c>
    </row>
    <row r="545" spans="1:13" x14ac:dyDescent="0.3">
      <c r="A545" t="str">
        <f>IF(A!K545&lt;&gt;"",A!K545,"")</f>
        <v>9999000037509</v>
      </c>
      <c r="B545" t="str">
        <f>A!A545</f>
        <v>P3750</v>
      </c>
      <c r="D545" t="str">
        <f>A!C545</f>
        <v>ROOIBOS PAUL&amp;VIRGINIE</v>
      </c>
      <c r="F545" s="128">
        <f>A!D545</f>
        <v>25.76</v>
      </c>
      <c r="G545">
        <f>A!I545</f>
        <v>5.5</v>
      </c>
      <c r="J545" s="128">
        <f>A!F545</f>
        <v>85</v>
      </c>
      <c r="L545" t="str">
        <f>A!B545</f>
        <v>DAMMANN-P</v>
      </c>
      <c r="M545" t="str">
        <f>A!H545</f>
        <v>THE</v>
      </c>
    </row>
    <row r="546" spans="1:13" x14ac:dyDescent="0.3">
      <c r="A546" t="str">
        <f>IF(A!K546&lt;&gt;"",A!K546,"")</f>
        <v>9999000000251</v>
      </c>
      <c r="B546" t="str">
        <f>A!A546</f>
        <v>P25</v>
      </c>
      <c r="D546" t="str">
        <f>A!C546</f>
        <v>MATÉ VERT</v>
      </c>
      <c r="F546" s="128">
        <f>A!D546</f>
        <v>13.64</v>
      </c>
      <c r="G546">
        <f>A!I546</f>
        <v>5.5</v>
      </c>
      <c r="J546" s="128">
        <f>A!F546</f>
        <v>46</v>
      </c>
      <c r="L546" t="str">
        <f>A!B546</f>
        <v>DAMMANN-P</v>
      </c>
      <c r="M546" t="str">
        <f>A!H546</f>
        <v>THE</v>
      </c>
    </row>
    <row r="547" spans="1:13" x14ac:dyDescent="0.3">
      <c r="A547" t="str">
        <f>IF(A!K547&lt;&gt;"",A!K547,"")</f>
        <v>9999000004686</v>
      </c>
      <c r="B547" t="str">
        <f>A!A547</f>
        <v>P468</v>
      </c>
      <c r="D547" t="str">
        <f>A!C547</f>
        <v>MATÉ CLEMENTINE</v>
      </c>
      <c r="F547" s="128">
        <f>A!D547</f>
        <v>27.28</v>
      </c>
      <c r="G547">
        <f>A!I547</f>
        <v>5.5</v>
      </c>
      <c r="J547" s="128">
        <f>A!F547</f>
        <v>90</v>
      </c>
      <c r="L547" t="str">
        <f>A!B547</f>
        <v>DAMMANN-P</v>
      </c>
      <c r="M547" t="str">
        <f>A!H547</f>
        <v>THE</v>
      </c>
    </row>
    <row r="548" spans="1:13" x14ac:dyDescent="0.3">
      <c r="A548" t="str">
        <f>IF(A!K548&lt;&gt;"",A!K548,"")</f>
        <v>9999000030081</v>
      </c>
      <c r="B548" t="str">
        <f>A!A548</f>
        <v>P3008</v>
      </c>
      <c r="D548" t="str">
        <f>A!C548</f>
        <v>YUNNAN VERT THÉ CHINE</v>
      </c>
      <c r="F548" s="128">
        <f>A!D548</f>
        <v>30.31</v>
      </c>
      <c r="G548">
        <f>A!I548</f>
        <v>5.5</v>
      </c>
      <c r="J548" s="128">
        <f>A!F548</f>
        <v>100</v>
      </c>
      <c r="L548" t="str">
        <f>A!B548</f>
        <v>DAMMANN-P</v>
      </c>
      <c r="M548" t="str">
        <f>A!H548</f>
        <v>THE</v>
      </c>
    </row>
    <row r="549" spans="1:13" x14ac:dyDescent="0.3">
      <c r="A549" t="str">
        <f>IF(A!K549&lt;&gt;"",A!K549,"")</f>
        <v>9999000008509</v>
      </c>
      <c r="B549" t="str">
        <f>A!A549</f>
        <v>P850</v>
      </c>
      <c r="D549" t="str">
        <f>A!C549</f>
        <v>GUNPOWDER</v>
      </c>
      <c r="F549" s="128">
        <f>A!D549</f>
        <v>19.7</v>
      </c>
      <c r="G549">
        <f>A!I549</f>
        <v>5.5</v>
      </c>
      <c r="J549" s="128">
        <f>A!F549</f>
        <v>65</v>
      </c>
      <c r="L549" t="str">
        <f>A!B549</f>
        <v>DAMMANN-P</v>
      </c>
      <c r="M549" t="str">
        <f>A!H549</f>
        <v>THE</v>
      </c>
    </row>
    <row r="550" spans="1:13" x14ac:dyDescent="0.3">
      <c r="A550" t="str">
        <f>IF(A!K550&lt;&gt;"",A!K550,"")</f>
        <v>9999000000428</v>
      </c>
      <c r="B550" t="str">
        <f>A!A550</f>
        <v>P42</v>
      </c>
      <c r="D550" t="str">
        <f>A!C550</f>
        <v>CEYLAN OP PETTIAGALLA</v>
      </c>
      <c r="F550" s="128">
        <f>A!D550</f>
        <v>25.76</v>
      </c>
      <c r="G550">
        <f>A!I550</f>
        <v>5.5</v>
      </c>
      <c r="J550" s="128">
        <f>A!F550</f>
        <v>85</v>
      </c>
      <c r="L550" t="str">
        <f>A!B550</f>
        <v>DAMMANN-P</v>
      </c>
      <c r="M550" t="str">
        <f>A!H550</f>
        <v>THE</v>
      </c>
    </row>
    <row r="551" spans="1:13" x14ac:dyDescent="0.3">
      <c r="A551" t="str">
        <f>IF(A!K551&lt;&gt;"",A!K551,"")</f>
        <v>9999000000398</v>
      </c>
      <c r="B551" t="str">
        <f>A!A551</f>
        <v>P39</v>
      </c>
      <c r="D551" t="str">
        <f>A!C551</f>
        <v>CEYLAN OP KENILWORTH</v>
      </c>
      <c r="F551" s="128">
        <f>A!D551</f>
        <v>19.7</v>
      </c>
      <c r="G551">
        <f>A!I551</f>
        <v>5.5</v>
      </c>
      <c r="J551" s="128">
        <f>A!F551</f>
        <v>65</v>
      </c>
      <c r="L551" t="str">
        <f>A!B551</f>
        <v>DAMMANN-P</v>
      </c>
      <c r="M551" t="str">
        <f>A!H551</f>
        <v>THE</v>
      </c>
    </row>
    <row r="552" spans="1:13" x14ac:dyDescent="0.3">
      <c r="A552" t="str">
        <f>IF(A!K552&lt;&gt;"",A!K552,"")</f>
        <v>9999000034553</v>
      </c>
      <c r="B552" t="str">
        <f>A!A552</f>
        <v>P3455</v>
      </c>
      <c r="D552" t="str">
        <f>A!C552</f>
        <v xml:space="preserve">PASSION DE FLEURS TBLANC </v>
      </c>
      <c r="F552" s="128">
        <f>A!D552</f>
        <v>56.1</v>
      </c>
      <c r="G552">
        <f>A!I552</f>
        <v>5.5</v>
      </c>
      <c r="J552" s="128">
        <f>A!F552</f>
        <v>195</v>
      </c>
      <c r="L552" t="str">
        <f>A!B552</f>
        <v>DAMMANN-P</v>
      </c>
      <c r="M552" t="str">
        <f>A!H552</f>
        <v>THE</v>
      </c>
    </row>
    <row r="553" spans="1:13" x14ac:dyDescent="0.3">
      <c r="A553" t="str">
        <f>IF(A!K553&lt;&gt;"",A!K553,"")</f>
        <v>9999000005676</v>
      </c>
      <c r="B553" t="str">
        <f>A!A553</f>
        <v>P567</v>
      </c>
      <c r="D553" t="str">
        <f>A!C553</f>
        <v>TISANE HAPPY DREAMS</v>
      </c>
      <c r="F553" s="128">
        <f>A!D553</f>
        <v>36.36</v>
      </c>
      <c r="G553">
        <f>A!I553</f>
        <v>5.5</v>
      </c>
      <c r="J553" s="128">
        <f>A!F553</f>
        <v>120</v>
      </c>
      <c r="L553" t="str">
        <f>A!B553</f>
        <v>DAMMANN-P</v>
      </c>
      <c r="M553" t="str">
        <f>A!H553</f>
        <v>THE</v>
      </c>
    </row>
    <row r="554" spans="1:13" x14ac:dyDescent="0.3">
      <c r="A554" t="str">
        <f>IF(A!K554&lt;&gt;"",A!K554,"")</f>
        <v>9999000000749</v>
      </c>
      <c r="B554" t="str">
        <f>A!A554</f>
        <v>P74</v>
      </c>
      <c r="D554" t="str">
        <f>A!C554</f>
        <v xml:space="preserve">TISANE DES MERVEILLES  </v>
      </c>
      <c r="F554" s="128">
        <f>A!D554</f>
        <v>40.909999999999997</v>
      </c>
      <c r="G554">
        <f>A!I554</f>
        <v>5.5</v>
      </c>
      <c r="J554" s="128">
        <f>A!F554</f>
        <v>135</v>
      </c>
      <c r="L554" t="str">
        <f>A!B554</f>
        <v>DAMMANN-P</v>
      </c>
      <c r="M554" t="str">
        <f>A!H554</f>
        <v>THE</v>
      </c>
    </row>
    <row r="555" spans="1:13" x14ac:dyDescent="0.3">
      <c r="A555" t="str">
        <f>IF(A!K555&lt;&gt;"",A!K555,"")</f>
        <v>9999000036762</v>
      </c>
      <c r="B555" t="str">
        <f>A!A555</f>
        <v>P3676</v>
      </c>
      <c r="D555" t="str">
        <f>A!C555</f>
        <v>ROOIBOS ORIENTAL</v>
      </c>
      <c r="F555" s="128">
        <f>A!D555</f>
        <v>25.76</v>
      </c>
      <c r="G555">
        <f>A!I555</f>
        <v>5.5</v>
      </c>
      <c r="J555" s="128">
        <f>A!F555</f>
        <v>85</v>
      </c>
      <c r="L555" t="str">
        <f>A!B555</f>
        <v>DAMMANN-P</v>
      </c>
      <c r="M555" t="str">
        <f>A!H555</f>
        <v>THE</v>
      </c>
    </row>
    <row r="556" spans="1:13" x14ac:dyDescent="0.3">
      <c r="A556" t="str">
        <f>IF(A!K556&lt;&gt;"",A!K556,"")</f>
        <v>9999000000022</v>
      </c>
      <c r="B556" t="str">
        <f>A!A556</f>
        <v>P2</v>
      </c>
      <c r="D556" t="str">
        <f>A!C556</f>
        <v>CEYLAN OP SUPÉRIEUR</v>
      </c>
      <c r="F556" s="128">
        <f>A!D556</f>
        <v>25.76</v>
      </c>
      <c r="G556">
        <f>A!I556</f>
        <v>5.5</v>
      </c>
      <c r="J556" s="128">
        <f>A!F556</f>
        <v>85</v>
      </c>
      <c r="L556" t="str">
        <f>A!B556</f>
        <v>DAMMANN-P</v>
      </c>
      <c r="M556" t="str">
        <f>A!H556</f>
        <v>THE</v>
      </c>
    </row>
    <row r="557" spans="1:13" x14ac:dyDescent="0.3">
      <c r="A557" t="str">
        <f>IF(A!K557&lt;&gt;"",A!K557,"")</f>
        <v/>
      </c>
      <c r="B557" t="str">
        <f>A!A557</f>
        <v>P206</v>
      </c>
      <c r="D557" t="str">
        <f>A!C557</f>
        <v>DARJEELING DE PRINTEMPS GFOP</v>
      </c>
      <c r="F557" s="128">
        <f>A!D557</f>
        <v>48.5</v>
      </c>
      <c r="G557">
        <f>A!I557</f>
        <v>5.5</v>
      </c>
      <c r="J557" s="128">
        <f>A!F557</f>
        <v>165</v>
      </c>
      <c r="L557" t="str">
        <f>A!B557</f>
        <v>DAMMANN-P</v>
      </c>
      <c r="M557" t="str">
        <f>A!H557</f>
        <v>THE</v>
      </c>
    </row>
    <row r="558" spans="1:13" x14ac:dyDescent="0.3">
      <c r="A558" t="str">
        <f>IF(A!K558&lt;&gt;"",A!K558,"")</f>
        <v>9999000030364</v>
      </c>
      <c r="B558" t="str">
        <f>A!A558</f>
        <v>P3036</v>
      </c>
      <c r="D558" t="str">
        <f>A!C558</f>
        <v>PAÏ MU TAN</v>
      </c>
      <c r="F558" s="128">
        <f>A!D558</f>
        <v>51.5</v>
      </c>
      <c r="G558">
        <f>A!I558</f>
        <v>5.5</v>
      </c>
      <c r="J558" s="128">
        <f>A!F558</f>
        <v>175</v>
      </c>
      <c r="L558" t="str">
        <f>A!B558</f>
        <v>DAMMANN-P</v>
      </c>
      <c r="M558" t="str">
        <f>A!H558</f>
        <v>THE</v>
      </c>
    </row>
    <row r="559" spans="1:13" x14ac:dyDescent="0.3">
      <c r="A559" t="str">
        <f>IF(A!K559&lt;&gt;"",A!K559,"")</f>
        <v>9999000003894</v>
      </c>
      <c r="B559" t="str">
        <f>A!A559</f>
        <v>P389</v>
      </c>
      <c r="D559" t="str">
        <f>A!C559</f>
        <v>TISANE MENTHE REGLISSE</v>
      </c>
      <c r="F559" s="128">
        <f>A!D559</f>
        <v>22.73</v>
      </c>
      <c r="G559">
        <f>A!I559</f>
        <v>5.5</v>
      </c>
      <c r="J559" s="128">
        <f>A!F559</f>
        <v>75</v>
      </c>
      <c r="L559" t="str">
        <f>A!B559</f>
        <v>DAMMANN-P</v>
      </c>
      <c r="M559" t="str">
        <f>A!H559</f>
        <v>THE</v>
      </c>
    </row>
    <row r="560" spans="1:13" x14ac:dyDescent="0.3">
      <c r="A560" t="str">
        <f>IF(A!K560&lt;&gt;"",A!K560,"")</f>
        <v>9999000004198</v>
      </c>
      <c r="B560" t="str">
        <f>A!A560</f>
        <v>P419</v>
      </c>
      <c r="D560" t="str">
        <f>A!C560</f>
        <v>ROOIBOS CARROT CAKE</v>
      </c>
      <c r="F560" s="128">
        <f>A!D560</f>
        <v>25.76</v>
      </c>
      <c r="G560">
        <f>A!I560</f>
        <v>5.5</v>
      </c>
      <c r="J560" s="128">
        <f>A!F560</f>
        <v>85</v>
      </c>
      <c r="L560" t="str">
        <f>A!B560</f>
        <v>DAMMANN-P</v>
      </c>
      <c r="M560" t="str">
        <f>A!H560</f>
        <v>THE</v>
      </c>
    </row>
    <row r="561" spans="1:13" x14ac:dyDescent="0.3">
      <c r="A561" t="str">
        <f>IF(A!K561&lt;&gt;"",A!K561,"")</f>
        <v>9999000036304</v>
      </c>
      <c r="B561" t="str">
        <f>A!A561</f>
        <v>P3630</v>
      </c>
      <c r="D561" t="str">
        <f>A!C561</f>
        <v>NOSY BEY TN</v>
      </c>
      <c r="F561" s="128">
        <f>A!D561</f>
        <v>18.2</v>
      </c>
      <c r="G561">
        <f>A!I561</f>
        <v>5.5</v>
      </c>
      <c r="J561" s="128">
        <f>A!F561</f>
        <v>60</v>
      </c>
      <c r="L561" t="str">
        <f>A!B561</f>
        <v>DAMMANN-P</v>
      </c>
      <c r="M561" t="str">
        <f>A!H561</f>
        <v>THE</v>
      </c>
    </row>
    <row r="562" spans="1:13" x14ac:dyDescent="0.3">
      <c r="A562" t="str">
        <f>IF(A!K562&lt;&gt;"",A!K562,"")</f>
        <v>9999000009322</v>
      </c>
      <c r="B562" t="str">
        <f>A!A562</f>
        <v>P932</v>
      </c>
      <c r="D562" t="str">
        <f>A!C562</f>
        <v>LASSI MANGO</v>
      </c>
      <c r="F562" s="128">
        <f>A!D562</f>
        <v>21.2</v>
      </c>
      <c r="G562">
        <f>A!I562</f>
        <v>5.5</v>
      </c>
      <c r="J562" s="128">
        <f>A!F562</f>
        <v>70</v>
      </c>
      <c r="L562" t="str">
        <f>A!B562</f>
        <v>DAMMANN-P</v>
      </c>
      <c r="M562" t="str">
        <f>A!H562</f>
        <v>THE</v>
      </c>
    </row>
    <row r="563" spans="1:13" x14ac:dyDescent="0.3">
      <c r="A563" t="str">
        <f>IF(A!K563&lt;&gt;"",A!K563,"")</f>
        <v>9999000009681</v>
      </c>
      <c r="B563" t="str">
        <f>A!A563</f>
        <v>P968</v>
      </c>
      <c r="D563" t="str">
        <f>A!C563</f>
        <v>SOUPIR D'ORIENT</v>
      </c>
      <c r="F563" s="128">
        <f>A!D563</f>
        <v>33</v>
      </c>
      <c r="G563">
        <f>A!I563</f>
        <v>5.5</v>
      </c>
      <c r="J563" s="128">
        <f>A!F563</f>
        <v>111</v>
      </c>
      <c r="L563" t="str">
        <f>A!B563</f>
        <v>DAMMANN-P</v>
      </c>
      <c r="M563" t="str">
        <f>A!H563</f>
        <v>THE</v>
      </c>
    </row>
    <row r="564" spans="1:13" x14ac:dyDescent="0.3">
      <c r="A564" t="str">
        <f>IF(A!K564&lt;&gt;"",A!K564,"")</f>
        <v>9999000009674</v>
      </c>
      <c r="B564" t="str">
        <f>A!A564</f>
        <v>P967</v>
      </c>
      <c r="D564" t="str">
        <f>A!C564</f>
        <v>JARDIN IMPERIAL</v>
      </c>
      <c r="F564" s="128">
        <f>A!D564</f>
        <v>27</v>
      </c>
      <c r="G564">
        <f>A!I564</f>
        <v>5.5</v>
      </c>
      <c r="J564" s="128">
        <f>A!F564</f>
        <v>90</v>
      </c>
      <c r="L564" t="str">
        <f>A!B564</f>
        <v>DAMMANN-P</v>
      </c>
      <c r="M564" t="str">
        <f>A!H564</f>
        <v>THE</v>
      </c>
    </row>
    <row r="565" spans="1:13" x14ac:dyDescent="0.3">
      <c r="A565" t="str">
        <f>IF(A!K565&lt;&gt;"",A!K565,"")</f>
        <v>9999000003412</v>
      </c>
      <c r="B565" t="str">
        <f>A!A565</f>
        <v>P341</v>
      </c>
      <c r="D565" t="str">
        <f>A!C565</f>
        <v>4,5,6,CUEILLIR DES CERISES</v>
      </c>
      <c r="F565" s="128">
        <f>A!D565</f>
        <v>19.7</v>
      </c>
      <c r="G565">
        <f>A!I565</f>
        <v>5.5</v>
      </c>
      <c r="J565" s="128">
        <f>A!F565</f>
        <v>65</v>
      </c>
      <c r="L565" t="str">
        <f>A!B565</f>
        <v>DAMMANN-P</v>
      </c>
      <c r="M565" t="str">
        <f>A!H565</f>
        <v>THE</v>
      </c>
    </row>
    <row r="566" spans="1:13" x14ac:dyDescent="0.3">
      <c r="A566" t="str">
        <f>IF(A!K566&lt;&gt;"",A!K566,"")</f>
        <v>9999000005010</v>
      </c>
      <c r="B566" t="str">
        <f>A!A566</f>
        <v>P501</v>
      </c>
      <c r="D566" t="str">
        <f>A!C566</f>
        <v>ABRICOT DE TOSCANE TN</v>
      </c>
      <c r="F566" s="128">
        <f>A!D566</f>
        <v>18.2</v>
      </c>
      <c r="G566">
        <f>A!I566</f>
        <v>5.5</v>
      </c>
      <c r="J566" s="128">
        <f>A!F566</f>
        <v>60</v>
      </c>
      <c r="L566" t="str">
        <f>A!B566</f>
        <v>DAMMANN-P</v>
      </c>
      <c r="M566" t="str">
        <f>A!H566</f>
        <v>THE</v>
      </c>
    </row>
    <row r="567" spans="1:13" x14ac:dyDescent="0.3">
      <c r="A567" t="str">
        <f>IF(A!K567&lt;&gt;"",A!K567,"")</f>
        <v>9999000002132</v>
      </c>
      <c r="B567" t="str">
        <f>A!A567</f>
        <v>P213</v>
      </c>
      <c r="D567" t="str">
        <f>A!C567</f>
        <v>ASSAM GFOP  SUPÉRIEUR INDE</v>
      </c>
      <c r="F567" s="128">
        <f>A!D567</f>
        <v>27.28</v>
      </c>
      <c r="G567">
        <f>A!I567</f>
        <v>5.5</v>
      </c>
      <c r="J567" s="128">
        <f>A!F567</f>
        <v>90</v>
      </c>
      <c r="L567" t="str">
        <f>A!B567</f>
        <v>DAMMANN-P</v>
      </c>
      <c r="M567" t="str">
        <f>A!H567</f>
        <v>THE</v>
      </c>
    </row>
    <row r="568" spans="1:13" x14ac:dyDescent="0.3">
      <c r="A568" t="str">
        <f>IF(A!K568&lt;&gt;"",A!K568,"")</f>
        <v>9999000000947</v>
      </c>
      <c r="B568" t="str">
        <f>A!A568</f>
        <v>P94</v>
      </c>
      <c r="D568" t="str">
        <f>A!C568</f>
        <v xml:space="preserve">BLANC MYRTILLE TBLANC  </v>
      </c>
      <c r="F568" s="128">
        <f>A!D568</f>
        <v>47</v>
      </c>
      <c r="G568">
        <f>A!I568</f>
        <v>5.5</v>
      </c>
      <c r="J568" s="128">
        <f>A!F568</f>
        <v>160</v>
      </c>
      <c r="L568" t="str">
        <f>A!B568</f>
        <v>DAMMANN-P</v>
      </c>
      <c r="M568" t="str">
        <f>A!H568</f>
        <v>THE</v>
      </c>
    </row>
    <row r="569" spans="1:13" x14ac:dyDescent="0.3">
      <c r="A569" t="str">
        <f>IF(A!K569&lt;&gt;"",A!K569,"")</f>
        <v>9999000009667</v>
      </c>
      <c r="B569" t="str">
        <f>A!A569</f>
        <v>P966</v>
      </c>
      <c r="D569" t="str">
        <f>A!C569</f>
        <v>BLOSSOM SEASON</v>
      </c>
      <c r="F569" s="128">
        <f>A!D569</f>
        <v>48</v>
      </c>
      <c r="G569">
        <f>A!I569</f>
        <v>5.5</v>
      </c>
      <c r="J569" s="128">
        <f>A!F569</f>
        <v>161</v>
      </c>
      <c r="L569" t="str">
        <f>A!B569</f>
        <v>DAMMANN-P</v>
      </c>
      <c r="M569" t="str">
        <f>A!H569</f>
        <v>THE</v>
      </c>
    </row>
    <row r="570" spans="1:13" x14ac:dyDescent="0.3">
      <c r="A570" t="str">
        <f>IF(A!K570&lt;&gt;"",A!K570,"")</f>
        <v>9999000008998</v>
      </c>
      <c r="B570" t="str">
        <f>A!A570</f>
        <v>P899</v>
      </c>
      <c r="D570" t="str">
        <f>A!C570</f>
        <v>TISANE CACAO MENTHE</v>
      </c>
      <c r="F570" s="128">
        <f>A!D570</f>
        <v>31.82</v>
      </c>
      <c r="G570">
        <f>A!I570</f>
        <v>5.5</v>
      </c>
      <c r="J570" s="128">
        <f>A!F570</f>
        <v>111</v>
      </c>
      <c r="L570" t="str">
        <f>A!B570</f>
        <v>DAMMANN-P</v>
      </c>
      <c r="M570" t="str">
        <f>A!H570</f>
        <v>THE</v>
      </c>
    </row>
    <row r="571" spans="1:13" x14ac:dyDescent="0.3">
      <c r="A571" t="str">
        <f>IF(A!K571&lt;&gt;"",A!K571,"")</f>
        <v>9999000002033</v>
      </c>
      <c r="B571" t="str">
        <f>A!A571</f>
        <v>P203</v>
      </c>
      <c r="D571" t="str">
        <f>A!C571</f>
        <v>DARJEELING FOP 2EME FLUSH HIMALAYA</v>
      </c>
      <c r="F571" s="128">
        <f>A!D571</f>
        <v>27.28</v>
      </c>
      <c r="G571">
        <f>A!I571</f>
        <v>5.5</v>
      </c>
      <c r="J571" s="128">
        <f>A!F571</f>
        <v>90</v>
      </c>
      <c r="L571" t="str">
        <f>A!B571</f>
        <v>DAMMANN-P</v>
      </c>
      <c r="M571" t="str">
        <f>A!H571</f>
        <v>THE</v>
      </c>
    </row>
    <row r="572" spans="1:13" x14ac:dyDescent="0.3">
      <c r="A572" t="str">
        <f>IF(A!K572&lt;&gt;"",A!K572,"")</f>
        <v>9999000019734</v>
      </c>
      <c r="B572" t="str">
        <f>A!A572</f>
        <v>P1973</v>
      </c>
      <c r="D572" t="str">
        <f>A!C572</f>
        <v>CARCADET CLAFOUTIS</v>
      </c>
      <c r="F572" s="128">
        <f>A!D572</f>
        <v>16.7</v>
      </c>
      <c r="G572">
        <f>A!I572</f>
        <v>5.5</v>
      </c>
      <c r="J572" s="128">
        <f>A!F572</f>
        <v>56</v>
      </c>
      <c r="L572" t="str">
        <f>A!B572</f>
        <v>DAMMANN-P</v>
      </c>
      <c r="M572" t="str">
        <f>A!H572</f>
        <v>THE</v>
      </c>
    </row>
    <row r="573" spans="1:13" x14ac:dyDescent="0.3">
      <c r="A573" t="str">
        <f>IF(A!K573&lt;&gt;"",A!K573,"")</f>
        <v>9999000002040</v>
      </c>
      <c r="B573" t="str">
        <f>A!A573</f>
        <v>P204</v>
      </c>
      <c r="D573" t="str">
        <f>A!C573</f>
        <v xml:space="preserve">DARJEELING GFOP SUPERIEUR </v>
      </c>
      <c r="F573" s="128">
        <f>A!D573</f>
        <v>31.82</v>
      </c>
      <c r="G573">
        <f>A!I573</f>
        <v>5.5</v>
      </c>
      <c r="J573" s="128">
        <f>A!F573</f>
        <v>105</v>
      </c>
      <c r="L573" t="str">
        <f>A!B573</f>
        <v>DAMMANN-P</v>
      </c>
      <c r="M573" t="str">
        <f>A!H573</f>
        <v>THE</v>
      </c>
    </row>
    <row r="574" spans="1:13" x14ac:dyDescent="0.3">
      <c r="A574" t="str">
        <f>IF(A!K574&lt;&gt;"",A!K574,"")</f>
        <v>9999000000800</v>
      </c>
      <c r="B574" t="str">
        <f>A!A574</f>
        <v>P80</v>
      </c>
      <c r="D574" t="str">
        <f>A!C574</f>
        <v>CARCADET DE NOËL</v>
      </c>
      <c r="F574" s="128">
        <f>A!D574</f>
        <v>24.24</v>
      </c>
      <c r="G574">
        <f>A!I574</f>
        <v>5.5</v>
      </c>
      <c r="J574" s="128">
        <f>A!F574</f>
        <v>86</v>
      </c>
      <c r="L574" t="str">
        <f>A!B574</f>
        <v>DAMMANN-P</v>
      </c>
      <c r="M574" t="str">
        <f>A!H574</f>
        <v>THE</v>
      </c>
    </row>
    <row r="575" spans="1:13" x14ac:dyDescent="0.3">
      <c r="A575" t="str">
        <f>IF(A!K575&lt;&gt;"",A!K575,"")</f>
        <v>9999000020761</v>
      </c>
      <c r="B575" t="str">
        <f>A!A575</f>
        <v>P2076</v>
      </c>
      <c r="D575" t="str">
        <f>A!C575</f>
        <v>THÉ 7 PARFUMS</v>
      </c>
      <c r="F575" s="128">
        <f>A!D575</f>
        <v>25.76</v>
      </c>
      <c r="G575">
        <f>A!I575</f>
        <v>5.5</v>
      </c>
      <c r="J575" s="128">
        <f>A!F575</f>
        <v>85</v>
      </c>
      <c r="L575" t="str">
        <f>A!B575</f>
        <v>DAMMANN-P</v>
      </c>
      <c r="M575" t="str">
        <f>A!H575</f>
        <v>THE</v>
      </c>
    </row>
    <row r="576" spans="1:13" x14ac:dyDescent="0.3">
      <c r="A576" t="str">
        <f>IF(A!K576&lt;&gt;"",A!K576,"")</f>
        <v>9999000019550</v>
      </c>
      <c r="B576" t="str">
        <f>A!A576</f>
        <v>P1955</v>
      </c>
      <c r="D576" t="str">
        <f>A!C576</f>
        <v>CARCADET FRAGOLA</v>
      </c>
      <c r="F576" s="128">
        <f>A!D576</f>
        <v>16.7</v>
      </c>
      <c r="G576">
        <f>A!I576</f>
        <v>5.5</v>
      </c>
      <c r="J576" s="128">
        <f>A!F576</f>
        <v>56</v>
      </c>
      <c r="L576" t="str">
        <f>A!B576</f>
        <v>DAMMANN-P</v>
      </c>
      <c r="M576" t="str">
        <f>A!H576</f>
        <v>THE</v>
      </c>
    </row>
    <row r="577" spans="1:13" x14ac:dyDescent="0.3">
      <c r="A577" t="str">
        <f>IF(A!K577&lt;&gt;"",A!K577,"")</f>
        <v>9999000002323</v>
      </c>
      <c r="B577" t="str">
        <f>A!A577</f>
        <v>P232</v>
      </c>
      <c r="D577" t="str">
        <f>A!C577</f>
        <v>CITRON-CAVIAR ROSE</v>
      </c>
      <c r="F577" s="128">
        <f>A!D577</f>
        <v>25.76</v>
      </c>
      <c r="G577">
        <f>A!I577</f>
        <v>5.5</v>
      </c>
      <c r="J577" s="128">
        <f>A!F577</f>
        <v>90</v>
      </c>
      <c r="L577" t="str">
        <f>A!B577</f>
        <v>DAMMANN-P</v>
      </c>
      <c r="M577" t="str">
        <f>A!H577</f>
        <v>THE</v>
      </c>
    </row>
    <row r="578" spans="1:13" x14ac:dyDescent="0.3">
      <c r="A578" t="str">
        <f>IF(A!K578&lt;&gt;"",A!K578,"")</f>
        <v>9999000003115</v>
      </c>
      <c r="B578" t="str">
        <f>A!A578</f>
        <v>P311</v>
      </c>
      <c r="D578" t="str">
        <f>A!C578</f>
        <v>CARCADET HIBISCUS</v>
      </c>
      <c r="F578" s="128">
        <f>A!D578</f>
        <v>27.28</v>
      </c>
      <c r="G578">
        <f>A!I578</f>
        <v>5.5</v>
      </c>
      <c r="J578" s="128">
        <f>A!F578</f>
        <v>90</v>
      </c>
      <c r="L578" t="str">
        <f>A!B578</f>
        <v>DAMMANN-P</v>
      </c>
      <c r="M578" t="str">
        <f>A!H578</f>
        <v>THE</v>
      </c>
    </row>
    <row r="579" spans="1:13" x14ac:dyDescent="0.3">
      <c r="A579" t="str">
        <f>IF(A!K579&lt;&gt;"",A!K579,"")</f>
        <v>9999000036656</v>
      </c>
      <c r="B579" t="str">
        <f>A!A579</f>
        <v>P3665</v>
      </c>
      <c r="D579" t="str">
        <f>A!C579</f>
        <v>ANICHAI</v>
      </c>
      <c r="F579" s="128">
        <f>A!D579</f>
        <v>21.21</v>
      </c>
      <c r="G579">
        <f>A!I579</f>
        <v>5.5</v>
      </c>
      <c r="J579" s="128">
        <f>A!F579</f>
        <v>70</v>
      </c>
      <c r="L579" t="str">
        <f>A!B579</f>
        <v>DAMMANN-P</v>
      </c>
      <c r="M579" t="str">
        <f>A!H579</f>
        <v>THE</v>
      </c>
    </row>
    <row r="580" spans="1:13" x14ac:dyDescent="0.3">
      <c r="A580" t="str">
        <f>IF(A!K580&lt;&gt;"",A!K580,"")</f>
        <v>9999000003740</v>
      </c>
      <c r="B580" t="str">
        <f>A!A580</f>
        <v>P374</v>
      </c>
      <c r="D580" t="str">
        <f>A!C580</f>
        <v>CARCADET LITCHI CITRON VERT</v>
      </c>
      <c r="F580" s="128">
        <f>A!D580</f>
        <v>21.22</v>
      </c>
      <c r="G580">
        <f>A!I580</f>
        <v>5.5</v>
      </c>
      <c r="J580" s="128">
        <f>A!F580</f>
        <v>70</v>
      </c>
      <c r="L580" t="str">
        <f>A!B580</f>
        <v>DAMMANN-P</v>
      </c>
      <c r="M580" t="str">
        <f>A!H580</f>
        <v>THE</v>
      </c>
    </row>
    <row r="581" spans="1:13" x14ac:dyDescent="0.3">
      <c r="A581" t="str">
        <f>IF(A!K581&lt;&gt;"",A!K581,"")</f>
        <v>9999000008462</v>
      </c>
      <c r="B581" t="str">
        <f>A!A581</f>
        <v>P846</v>
      </c>
      <c r="D581" t="str">
        <f>A!C581</f>
        <v>GD KEEMUN FOP  CHINE</v>
      </c>
      <c r="F581" s="128">
        <f>A!D581</f>
        <v>34.85</v>
      </c>
      <c r="G581">
        <f>A!I581</f>
        <v>5.5</v>
      </c>
      <c r="J581" s="128">
        <f>A!F581</f>
        <v>115</v>
      </c>
      <c r="L581" t="str">
        <f>A!B581</f>
        <v>DAMMANN-P</v>
      </c>
      <c r="M581" t="str">
        <f>A!H581</f>
        <v>THE</v>
      </c>
    </row>
    <row r="582" spans="1:13" x14ac:dyDescent="0.3">
      <c r="A582" t="str">
        <f>IF(A!K582&lt;&gt;"",A!K582,"")</f>
        <v>9999000005027</v>
      </c>
      <c r="B582" t="str">
        <f>A!A582</f>
        <v>P502</v>
      </c>
      <c r="D582" t="str">
        <f>A!C582</f>
        <v>AMANDE AMARETTI</v>
      </c>
      <c r="F582" s="128">
        <f>A!D582</f>
        <v>18.18</v>
      </c>
      <c r="G582">
        <f>A!I582</f>
        <v>5.5</v>
      </c>
      <c r="J582" s="128">
        <f>A!F582</f>
        <v>60</v>
      </c>
      <c r="L582" t="str">
        <f>A!B582</f>
        <v>DAMMANN-P</v>
      </c>
      <c r="M582" t="str">
        <f>A!H582</f>
        <v>THE</v>
      </c>
    </row>
    <row r="583" spans="1:13" x14ac:dyDescent="0.3">
      <c r="A583" t="str">
        <f>IF(A!K583&lt;&gt;"",A!K583,"")</f>
        <v>9999000009759</v>
      </c>
      <c r="B583" t="str">
        <f>A!A583</f>
        <v>P975</v>
      </c>
      <c r="D583" t="str">
        <f>A!C583</f>
        <v>CARCADET REVE DE FLEURS</v>
      </c>
      <c r="F583" s="128">
        <f>A!D583</f>
        <v>24.2</v>
      </c>
      <c r="G583">
        <f>A!I583</f>
        <v>5.5</v>
      </c>
      <c r="J583" s="128">
        <f>A!F583</f>
        <v>80</v>
      </c>
      <c r="L583" t="str">
        <f>A!B583</f>
        <v>DAMMANN-P</v>
      </c>
      <c r="M583" t="str">
        <f>A!H583</f>
        <v>THE</v>
      </c>
    </row>
    <row r="584" spans="1:13" x14ac:dyDescent="0.3">
      <c r="A584" t="str">
        <f>IF(A!K584&lt;&gt;"",A!K584,"")</f>
        <v>9999000003863</v>
      </c>
      <c r="B584" t="str">
        <f>A!A584</f>
        <v>P386</v>
      </c>
      <c r="D584" t="str">
        <f>A!C584</f>
        <v>GRANOLA D'HIVER TN</v>
      </c>
      <c r="F584" s="128">
        <f>A!D584</f>
        <v>25.76</v>
      </c>
      <c r="G584">
        <f>A!I584</f>
        <v>5.5</v>
      </c>
      <c r="J584" s="128">
        <f>A!F584</f>
        <v>85</v>
      </c>
      <c r="L584" t="str">
        <f>A!B584</f>
        <v>DAMMANN-P</v>
      </c>
      <c r="M584" t="str">
        <f>A!H584</f>
        <v>THE</v>
      </c>
    </row>
    <row r="585" spans="1:13" x14ac:dyDescent="0.3">
      <c r="A585" t="str">
        <f>IF(A!K585&lt;&gt;"",A!K585,"")</f>
        <v>9999000019765</v>
      </c>
      <c r="B585" t="str">
        <f>A!A585</f>
        <v>P1976</v>
      </c>
      <c r="D585" t="str">
        <f>A!C585</f>
        <v>CARCADET SAMBA</v>
      </c>
      <c r="F585" s="128">
        <f>A!D585</f>
        <v>18.2</v>
      </c>
      <c r="G585">
        <f>A!I585</f>
        <v>5.5</v>
      </c>
      <c r="J585" s="128">
        <f>A!F585</f>
        <v>61</v>
      </c>
      <c r="L585" t="str">
        <f>A!B585</f>
        <v>DAMMANN-P</v>
      </c>
      <c r="M585" t="str">
        <f>A!H585</f>
        <v>THE</v>
      </c>
    </row>
    <row r="586" spans="1:13" x14ac:dyDescent="0.3">
      <c r="A586" t="str">
        <f>IF(A!K586&lt;&gt;"",A!K586,"")</f>
        <v>9999000005089</v>
      </c>
      <c r="B586" t="str">
        <f>A!A586</f>
        <v>P508</v>
      </c>
      <c r="D586" t="str">
        <f>A!C586</f>
        <v>THÉ CARAMEL (TOFFEE)</v>
      </c>
      <c r="F586" s="128">
        <f>A!D586</f>
        <v>19.7</v>
      </c>
      <c r="G586">
        <f>A!I586</f>
        <v>5.5</v>
      </c>
      <c r="J586" s="128">
        <f>A!F586</f>
        <v>65</v>
      </c>
      <c r="L586" t="str">
        <f>A!B586</f>
        <v>DAMMANN-P</v>
      </c>
      <c r="M586" t="str">
        <f>A!H586</f>
        <v>THE</v>
      </c>
    </row>
    <row r="587" spans="1:13" x14ac:dyDescent="0.3">
      <c r="A587" t="str">
        <f>IF(A!K587&lt;&gt;"",A!K587,"")</f>
        <v>9999000004327</v>
      </c>
      <c r="B587" t="str">
        <f>A!A587</f>
        <v>P432</v>
      </c>
      <c r="D587" t="str">
        <f>A!C587</f>
        <v>CERISIER DE CHINE</v>
      </c>
      <c r="F587" s="128">
        <f>A!D587</f>
        <v>18.2</v>
      </c>
      <c r="G587">
        <f>A!I587</f>
        <v>5.5</v>
      </c>
      <c r="J587" s="128">
        <f>A!F587</f>
        <v>60</v>
      </c>
      <c r="L587" t="str">
        <f>A!B587</f>
        <v>DAMMANN-P</v>
      </c>
      <c r="M587" t="str">
        <f>A!H587</f>
        <v>THE</v>
      </c>
    </row>
    <row r="588" spans="1:13" x14ac:dyDescent="0.3">
      <c r="A588" t="str">
        <f>IF(A!K588&lt;&gt;"",A!K588,"")</f>
        <v>9999000003153</v>
      </c>
      <c r="B588" t="str">
        <f>A!A588</f>
        <v>P315</v>
      </c>
      <c r="D588" t="str">
        <f>A!C588</f>
        <v>AGRUMES</v>
      </c>
      <c r="F588" s="128">
        <f>A!D588</f>
        <v>19.7</v>
      </c>
      <c r="G588">
        <f>A!I588</f>
        <v>5.5</v>
      </c>
      <c r="J588" s="128">
        <f>A!F588</f>
        <v>65</v>
      </c>
      <c r="L588" t="str">
        <f>A!B588</f>
        <v>DAMMANN-P</v>
      </c>
      <c r="M588" t="str">
        <f>A!H588</f>
        <v>THE</v>
      </c>
    </row>
    <row r="589" spans="1:13" x14ac:dyDescent="0.3">
      <c r="A589" t="str">
        <f>IF(A!K589&lt;&gt;"",A!K589,"")</f>
        <v>9999000082455</v>
      </c>
      <c r="B589" t="str">
        <f>A!A589</f>
        <v>P8245</v>
      </c>
      <c r="D589" t="str">
        <f>A!C589</f>
        <v>TOURBILLON</v>
      </c>
      <c r="F589" s="128">
        <f>A!D589</f>
        <v>21.2</v>
      </c>
      <c r="G589">
        <f>A!I589</f>
        <v>5.5</v>
      </c>
      <c r="J589" s="128">
        <f>A!F589</f>
        <v>70</v>
      </c>
      <c r="L589" t="str">
        <f>A!B589</f>
        <v>DAMMANN-P</v>
      </c>
      <c r="M589" t="str">
        <f>A!H589</f>
        <v>THE</v>
      </c>
    </row>
    <row r="590" spans="1:13" x14ac:dyDescent="0.3">
      <c r="A590" t="str">
        <f>IF(A!K590&lt;&gt;"",A!K590,"")</f>
        <v>9999000009018</v>
      </c>
      <c r="B590" t="str">
        <f>A!A590</f>
        <v>P901</v>
      </c>
      <c r="D590" t="str">
        <f>A!C590</f>
        <v>CHRISTMAS TEA</v>
      </c>
      <c r="F590" s="128">
        <f>A!D590</f>
        <v>19.7</v>
      </c>
      <c r="G590">
        <f>A!I590</f>
        <v>5.5</v>
      </c>
      <c r="J590" s="128">
        <f>A!F590</f>
        <v>66</v>
      </c>
      <c r="L590" t="str">
        <f>A!B590</f>
        <v>DAMMANN-P</v>
      </c>
      <c r="M590" t="str">
        <f>A!H590</f>
        <v>THE</v>
      </c>
    </row>
    <row r="591" spans="1:13" x14ac:dyDescent="0.3">
      <c r="A591" t="str">
        <f>IF(A!K591&lt;&gt;"",A!K591,"")</f>
        <v>9999000005911</v>
      </c>
      <c r="B591" t="str">
        <f>A!A591</f>
        <v>P591</v>
      </c>
      <c r="D591" t="str">
        <f>A!C591</f>
        <v>KENYA GBOP MILIMA AFRIQUE</v>
      </c>
      <c r="F591" s="128">
        <f>A!D591</f>
        <v>27.28</v>
      </c>
      <c r="G591">
        <f>A!I591</f>
        <v>5.5</v>
      </c>
      <c r="J591" s="128">
        <f>A!F591</f>
        <v>90</v>
      </c>
      <c r="L591" t="str">
        <f>A!B591</f>
        <v>DAMMANN-P</v>
      </c>
      <c r="M591" t="str">
        <f>A!H591</f>
        <v>THE</v>
      </c>
    </row>
    <row r="592" spans="1:13" x14ac:dyDescent="0.3">
      <c r="A592" t="str">
        <f>IF(A!K592&lt;&gt;"",A!K592,"")</f>
        <v>9999000020044</v>
      </c>
      <c r="B592" t="str">
        <f>A!A592</f>
        <v>P2004</v>
      </c>
      <c r="D592" t="str">
        <f>A!C592</f>
        <v>NOËL EN PROVENCE</v>
      </c>
      <c r="F592" s="128">
        <f>A!D592</f>
        <v>19.7</v>
      </c>
      <c r="G592">
        <f>A!I592</f>
        <v>5.5</v>
      </c>
      <c r="J592" s="128">
        <f>A!F592</f>
        <v>65</v>
      </c>
      <c r="L592" t="str">
        <f>A!B592</f>
        <v>DAMMANN-P</v>
      </c>
      <c r="M592" t="str">
        <f>A!H592</f>
        <v>THE</v>
      </c>
    </row>
    <row r="593" spans="1:13" x14ac:dyDescent="0.3">
      <c r="A593" t="str">
        <f>IF(A!K593&lt;&gt;"",A!K593,"")</f>
        <v>9999000009551</v>
      </c>
      <c r="B593" t="str">
        <f>A!A593</f>
        <v>P955</v>
      </c>
      <c r="D593" t="str">
        <f>A!C593</f>
        <v>NOEL EN LAPONIE</v>
      </c>
      <c r="F593" s="128">
        <f>A!D593</f>
        <v>21.2</v>
      </c>
      <c r="G593">
        <f>A!I593</f>
        <v>5.5</v>
      </c>
      <c r="J593" s="128">
        <f>A!F593</f>
        <v>70</v>
      </c>
      <c r="L593" t="str">
        <f>A!B593</f>
        <v>DAMMANN-P</v>
      </c>
      <c r="M593" t="str">
        <f>A!H593</f>
        <v>THE</v>
      </c>
    </row>
    <row r="594" spans="1:13" x14ac:dyDescent="0.3">
      <c r="A594" t="str">
        <f>IF(A!K594&lt;&gt;"",A!K594,"")</f>
        <v>9999000005133</v>
      </c>
      <c r="B594" t="str">
        <f>A!A594</f>
        <v>P513</v>
      </c>
      <c r="D594" t="str">
        <f>A!C594</f>
        <v>CITRONS</v>
      </c>
      <c r="F594" s="128">
        <f>A!D594</f>
        <v>18.2</v>
      </c>
      <c r="G594">
        <f>A!I594</f>
        <v>5.5</v>
      </c>
      <c r="J594" s="128">
        <f>A!F594</f>
        <v>60</v>
      </c>
      <c r="L594" t="str">
        <f>A!B594</f>
        <v>DAMMANN-P</v>
      </c>
      <c r="M594" t="str">
        <f>A!H594</f>
        <v>THE</v>
      </c>
    </row>
    <row r="595" spans="1:13" x14ac:dyDescent="0.3">
      <c r="A595" t="str">
        <f>IF(A!K595&lt;&gt;"",A!K595,"")</f>
        <v>9999000031958</v>
      </c>
      <c r="B595" t="str">
        <f>A!A595</f>
        <v>P3195</v>
      </c>
      <c r="D595" t="str">
        <f>A!C595</f>
        <v>NOEL A ST PETERSBURG</v>
      </c>
      <c r="F595" s="128">
        <f>A!D595</f>
        <v>19.7</v>
      </c>
      <c r="G595">
        <f>A!I595</f>
        <v>5.5</v>
      </c>
      <c r="J595" s="128">
        <f>A!F595</f>
        <v>65</v>
      </c>
      <c r="L595" t="str">
        <f>A!B595</f>
        <v>DAMMANN-P</v>
      </c>
      <c r="M595" t="str">
        <f>A!H595</f>
        <v>THE</v>
      </c>
    </row>
    <row r="596" spans="1:13" x14ac:dyDescent="0.3">
      <c r="A596" t="str">
        <f>IF(A!K596&lt;&gt;"",A!K596,"")</f>
        <v>9999000005423</v>
      </c>
      <c r="B596" t="str">
        <f>A!A596</f>
        <v>P542</v>
      </c>
      <c r="D596" t="str">
        <f>A!C596</f>
        <v>PECHE DE VIGNE</v>
      </c>
      <c r="F596" s="128">
        <f>A!D596</f>
        <v>18.2</v>
      </c>
      <c r="G596">
        <f>A!I596</f>
        <v>5.5</v>
      </c>
      <c r="J596" s="128">
        <f>A!F596</f>
        <v>60</v>
      </c>
      <c r="L596" t="str">
        <f>A!B596</f>
        <v>DAMMANN-P</v>
      </c>
      <c r="M596" t="str">
        <f>A!H596</f>
        <v>THE</v>
      </c>
    </row>
    <row r="597" spans="1:13" x14ac:dyDescent="0.3">
      <c r="A597" t="str">
        <f>IF(A!K597&lt;&gt;"",A!K597,"")</f>
        <v>9999000009339</v>
      </c>
      <c r="B597" t="str">
        <f>A!A597</f>
        <v>P933</v>
      </c>
      <c r="D597" t="str">
        <f>A!C597</f>
        <v>NOEL A MONTREAL</v>
      </c>
      <c r="F597" s="128">
        <f>A!D597</f>
        <v>21.2</v>
      </c>
      <c r="G597">
        <f>A!I597</f>
        <v>5.5</v>
      </c>
      <c r="J597" s="128">
        <f>A!F597</f>
        <v>70</v>
      </c>
      <c r="L597" t="str">
        <f>A!B597</f>
        <v>DAMMANN-P</v>
      </c>
      <c r="M597" t="str">
        <f>A!H597</f>
        <v>THE</v>
      </c>
    </row>
    <row r="598" spans="1:13" x14ac:dyDescent="0.3">
      <c r="A598" t="str">
        <f>IF(A!K598&lt;&gt;"",A!K598,"")</f>
        <v>9999000008233</v>
      </c>
      <c r="B598" t="str">
        <f>A!A598</f>
        <v>P823</v>
      </c>
      <c r="D598" t="str">
        <f>A!C598</f>
        <v>ROYAL BREAKFAST (ASSAM/YUNNAN)</v>
      </c>
      <c r="F598" s="128">
        <f>A!D598</f>
        <v>18.18</v>
      </c>
      <c r="G598">
        <f>A!I598</f>
        <v>5.5</v>
      </c>
      <c r="J598" s="128">
        <f>A!F598</f>
        <v>65</v>
      </c>
      <c r="L598" t="str">
        <f>A!B598</f>
        <v>DAMMANN-P</v>
      </c>
      <c r="M598" t="str">
        <f>A!H598</f>
        <v>THE</v>
      </c>
    </row>
    <row r="599" spans="1:13" x14ac:dyDescent="0.3">
      <c r="A599" t="str">
        <f>IF(A!K599&lt;&gt;"",A!K599,"")</f>
        <v>9999000008882</v>
      </c>
      <c r="B599" t="str">
        <f>A!A599</f>
        <v>P888</v>
      </c>
      <c r="D599" t="str">
        <f>A!C599</f>
        <v xml:space="preserve">QUATRE FRUITS ROUGES </v>
      </c>
      <c r="F599" s="128">
        <f>A!D599</f>
        <v>18.2</v>
      </c>
      <c r="G599">
        <f>A!I599</f>
        <v>5.5</v>
      </c>
      <c r="J599" s="128">
        <f>A!F599</f>
        <v>65</v>
      </c>
      <c r="L599" t="str">
        <f>A!B599</f>
        <v>DAMMANN-P</v>
      </c>
      <c r="M599" t="str">
        <f>A!H599</f>
        <v>THE</v>
      </c>
    </row>
    <row r="600" spans="1:13" x14ac:dyDescent="0.3">
      <c r="A600" t="str">
        <f>IF(A!K600&lt;&gt;"",A!K600,"")</f>
        <v>9999000005539</v>
      </c>
      <c r="B600" t="str">
        <f>A!A600</f>
        <v>P553</v>
      </c>
      <c r="D600" t="str">
        <f>A!C600</f>
        <v>VANILLE</v>
      </c>
      <c r="F600" s="128">
        <f>A!D600</f>
        <v>21.2</v>
      </c>
      <c r="G600">
        <f>A!I600</f>
        <v>5.5</v>
      </c>
      <c r="J600" s="128">
        <f>A!F600</f>
        <v>70</v>
      </c>
      <c r="L600" t="str">
        <f>A!B600</f>
        <v>DAMMANN-P</v>
      </c>
      <c r="M600" t="str">
        <f>A!H600</f>
        <v>THE</v>
      </c>
    </row>
    <row r="601" spans="1:13" x14ac:dyDescent="0.3">
      <c r="A601" t="str">
        <f>IF(A!K601&lt;&gt;"",A!K601,"")</f>
        <v>9999000036359</v>
      </c>
      <c r="B601" t="str">
        <f>A!A601</f>
        <v>P3635</v>
      </c>
      <c r="D601" t="str">
        <f>A!C601</f>
        <v>POMME D'AMOUR</v>
      </c>
      <c r="F601" s="128">
        <f>A!D601</f>
        <v>19.7</v>
      </c>
      <c r="G601">
        <f>A!I601</f>
        <v>5.5</v>
      </c>
      <c r="J601" s="128">
        <f>A!F601</f>
        <v>65</v>
      </c>
      <c r="L601" t="str">
        <f>A!B601</f>
        <v>DAMMANN-P</v>
      </c>
      <c r="M601" t="str">
        <f>A!H601</f>
        <v>THE</v>
      </c>
    </row>
    <row r="602" spans="1:13" x14ac:dyDescent="0.3">
      <c r="A602" t="str">
        <f>IF(A!K602&lt;&gt;"",A!K602,"")</f>
        <v>9999000034522</v>
      </c>
      <c r="B602" t="str">
        <f>A!A602</f>
        <v>P3452</v>
      </c>
      <c r="D602" t="str">
        <f>A!C602</f>
        <v xml:space="preserve">EARL GREY THE DES SAGES </v>
      </c>
      <c r="F602" s="128">
        <f>A!D602</f>
        <v>27.28</v>
      </c>
      <c r="G602">
        <f>A!I602</f>
        <v>5.5</v>
      </c>
      <c r="J602" s="128">
        <f>A!F602</f>
        <v>90</v>
      </c>
      <c r="L602" t="str">
        <f>A!B602</f>
        <v>DAMMANN-P</v>
      </c>
      <c r="M602" t="str">
        <f>A!H602</f>
        <v>THE</v>
      </c>
    </row>
    <row r="603" spans="1:13" x14ac:dyDescent="0.3">
      <c r="A603" t="str">
        <f>IF(A!K603&lt;&gt;"",A!K603,"")</f>
        <v>9999000017211</v>
      </c>
      <c r="B603" t="str">
        <f>A!A603</f>
        <v>P1721</v>
      </c>
      <c r="D603" t="str">
        <f>A!C603</f>
        <v>NOEL A LONDRES</v>
      </c>
      <c r="F603" s="128">
        <f>A!D603</f>
        <v>19.7</v>
      </c>
      <c r="G603">
        <f>A!I603</f>
        <v>5.5</v>
      </c>
      <c r="J603" s="128">
        <f>A!F603</f>
        <v>65</v>
      </c>
      <c r="L603" t="str">
        <f>A!B603</f>
        <v>DAMMANN-P</v>
      </c>
      <c r="M603" t="str">
        <f>A!H603</f>
        <v>THE</v>
      </c>
    </row>
    <row r="604" spans="1:13" x14ac:dyDescent="0.3">
      <c r="A604" t="str">
        <f>IF(A!K604&lt;&gt;"",A!K604,"")</f>
        <v>9999000004839</v>
      </c>
      <c r="B604" t="str">
        <f>A!A604</f>
        <v>P483</v>
      </c>
      <c r="D604" t="str">
        <f>A!C604</f>
        <v>MENTHE POIVREE</v>
      </c>
      <c r="F604" s="128">
        <f>A!D604</f>
        <v>28.79</v>
      </c>
      <c r="G604">
        <f>A!I604</f>
        <v>5.5</v>
      </c>
      <c r="J604" s="128">
        <f>A!F604</f>
        <v>97</v>
      </c>
      <c r="L604" t="str">
        <f>A!B604</f>
        <v>DAMMANN-P</v>
      </c>
      <c r="M604" t="str">
        <f>A!H604</f>
        <v>THE</v>
      </c>
    </row>
    <row r="605" spans="1:13" x14ac:dyDescent="0.3">
      <c r="A605" t="str">
        <f>IF(A!K605&lt;&gt;"",A!K605,"")</f>
        <v>9999000024011</v>
      </c>
      <c r="B605" t="str">
        <f>A!A605</f>
        <v>P2401</v>
      </c>
      <c r="D605" t="str">
        <f>A!C605</f>
        <v>NOEL A VENISE TN</v>
      </c>
      <c r="F605" s="128">
        <f>A!D605</f>
        <v>19.7</v>
      </c>
      <c r="G605">
        <f>A!I605</f>
        <v>5.5</v>
      </c>
      <c r="J605" s="128">
        <f>A!F605</f>
        <v>65</v>
      </c>
      <c r="L605" t="str">
        <f>A!B605</f>
        <v>DAMMANN-P</v>
      </c>
      <c r="M605" t="str">
        <f>A!H605</f>
        <v>THE</v>
      </c>
    </row>
    <row r="606" spans="1:13" x14ac:dyDescent="0.3">
      <c r="A606" t="str">
        <f>IF(A!K606&lt;&gt;"",A!K606,"")</f>
        <v>9999000004037</v>
      </c>
      <c r="B606" t="str">
        <f>A!A606</f>
        <v>P403</v>
      </c>
      <c r="D606" t="str">
        <f>A!C606</f>
        <v>SMOKEY LAPSANG TN</v>
      </c>
      <c r="F606" s="128">
        <f>A!D606</f>
        <v>19.7</v>
      </c>
      <c r="G606">
        <f>A!I606</f>
        <v>5.5</v>
      </c>
      <c r="J606" s="128">
        <f>A!F606</f>
        <v>65</v>
      </c>
      <c r="L606" t="str">
        <f>A!B606</f>
        <v>DAMMANN-P</v>
      </c>
      <c r="M606" t="str">
        <f>A!H606</f>
        <v>THE</v>
      </c>
    </row>
    <row r="607" spans="1:13" x14ac:dyDescent="0.3">
      <c r="A607" t="str">
        <f>IF(A!K607&lt;&gt;"",A!K607,"")</f>
        <v>9999000031927</v>
      </c>
      <c r="B607" t="str">
        <f>A!A607</f>
        <v>P3192</v>
      </c>
      <c r="D607" t="str">
        <f>A!C607</f>
        <v>NOEL A PRAGUE</v>
      </c>
      <c r="F607" s="128">
        <f>A!D607</f>
        <v>21.2</v>
      </c>
      <c r="G607">
        <f>A!I607</f>
        <v>5.5</v>
      </c>
      <c r="J607" s="128">
        <f>A!F607</f>
        <v>70</v>
      </c>
      <c r="L607" t="str">
        <f>A!B607</f>
        <v>DAMMANN-P</v>
      </c>
      <c r="M607" t="str">
        <f>A!H607</f>
        <v>THE</v>
      </c>
    </row>
    <row r="608" spans="1:13" x14ac:dyDescent="0.3">
      <c r="A608" t="str">
        <f>IF(A!K608&lt;&gt;"",A!K608,"")</f>
        <v>9999000004013</v>
      </c>
      <c r="B608" t="str">
        <f>A!A608</f>
        <v>P401</v>
      </c>
      <c r="D608" t="str">
        <f>A!C608</f>
        <v>SMOKEY TARRY TN</v>
      </c>
      <c r="F608" s="128">
        <f>A!D608</f>
        <v>18.2</v>
      </c>
      <c r="G608">
        <f>A!I608</f>
        <v>5.5</v>
      </c>
      <c r="J608" s="128">
        <f>A!F608</f>
        <v>63</v>
      </c>
      <c r="L608" t="str">
        <f>A!B608</f>
        <v>DAMMANN-P</v>
      </c>
      <c r="M608" t="str">
        <f>A!H608</f>
        <v>THE</v>
      </c>
    </row>
    <row r="609" spans="1:13" x14ac:dyDescent="0.3">
      <c r="A609" t="str">
        <f>IF(A!K609&lt;&gt;"",A!K609,"")</f>
        <v>9999000002095</v>
      </c>
      <c r="B609" t="str">
        <f>A!A609</f>
        <v>P209</v>
      </c>
      <c r="D609" t="str">
        <f>A!C609</f>
        <v>REGLISSE TN</v>
      </c>
      <c r="F609" s="128">
        <f>A!D609</f>
        <v>18.2</v>
      </c>
      <c r="G609">
        <f>A!I609</f>
        <v>5.5</v>
      </c>
      <c r="J609" s="128">
        <f>A!F609</f>
        <v>60</v>
      </c>
      <c r="L609" t="str">
        <f>A!B609</f>
        <v>DAMMANN-P</v>
      </c>
      <c r="M609" t="str">
        <f>A!H609</f>
        <v>THE</v>
      </c>
    </row>
    <row r="610" spans="1:13" x14ac:dyDescent="0.3">
      <c r="A610" t="str">
        <f>IF(A!K610&lt;&gt;"",A!K610,"")</f>
        <v>9999000003610</v>
      </c>
      <c r="B610" t="str">
        <f>A!A610</f>
        <v>P361</v>
      </c>
      <c r="D610" t="str">
        <f>A!C610</f>
        <v>MON PETIT CHOCOLAT TN</v>
      </c>
      <c r="F610" s="128">
        <f>A!D610</f>
        <v>19.7</v>
      </c>
      <c r="G610">
        <f>A!I610</f>
        <v>5.5</v>
      </c>
      <c r="J610" s="128">
        <f>A!F610</f>
        <v>65</v>
      </c>
      <c r="L610" t="str">
        <f>A!B610</f>
        <v>DAMMANN-P</v>
      </c>
      <c r="M610" t="str">
        <f>A!H610</f>
        <v>THE</v>
      </c>
    </row>
    <row r="611" spans="1:13" x14ac:dyDescent="0.3">
      <c r="A611" t="str">
        <f>IF(A!K611&lt;&gt;"",A!K611,"")</f>
        <v>9999000044637</v>
      </c>
      <c r="B611" t="str">
        <f>A!A611</f>
        <v>P4463</v>
      </c>
      <c r="D611" t="str">
        <f>A!C611</f>
        <v>FLOCONS D'EPICES TN</v>
      </c>
      <c r="F611" s="128">
        <f>A!D611</f>
        <v>19.7</v>
      </c>
      <c r="G611">
        <f>A!I611</f>
        <v>5.5</v>
      </c>
      <c r="J611" s="128">
        <f>A!F611</f>
        <v>65</v>
      </c>
      <c r="L611" t="str">
        <f>A!B611</f>
        <v>DAMMANN-P</v>
      </c>
      <c r="M611" t="str">
        <f>A!H611</f>
        <v>THE</v>
      </c>
    </row>
    <row r="612" spans="1:13" x14ac:dyDescent="0.3">
      <c r="A612" t="str">
        <f>IF(A!K612&lt;&gt;"",A!K612,"")</f>
        <v>9999000009391</v>
      </c>
      <c r="B612" t="str">
        <f>A!A612</f>
        <v>P939</v>
      </c>
      <c r="D612" t="str">
        <f>A!C612</f>
        <v>TISANE FRUITS ROUGES</v>
      </c>
      <c r="F612" s="128">
        <f>A!D612</f>
        <v>36.369999999999997</v>
      </c>
      <c r="G612">
        <f>A!I612</f>
        <v>5.5</v>
      </c>
      <c r="J612" s="128">
        <f>A!F612</f>
        <v>120</v>
      </c>
      <c r="L612" t="str">
        <f>A!B612</f>
        <v>DAMMANN-P</v>
      </c>
      <c r="M612" t="str">
        <f>A!H612</f>
        <v>THE</v>
      </c>
    </row>
    <row r="613" spans="1:13" x14ac:dyDescent="0.3">
      <c r="A613" t="str">
        <f>IF(A!K613&lt;&gt;"",A!K613,"")</f>
        <v>9999000000886</v>
      </c>
      <c r="B613" t="str">
        <f>A!A613</f>
        <v>P88</v>
      </c>
      <c r="D613" t="str">
        <f>A!C613</f>
        <v>ROOIBOS EARL GREY</v>
      </c>
      <c r="F613" s="128">
        <f>A!D613</f>
        <v>28.79</v>
      </c>
      <c r="G613">
        <f>A!I613</f>
        <v>5.5</v>
      </c>
      <c r="J613" s="128">
        <f>A!F613</f>
        <v>95</v>
      </c>
      <c r="L613" t="str">
        <f>A!B613</f>
        <v>DAMMANN-P</v>
      </c>
      <c r="M613" t="str">
        <f>A!H613</f>
        <v>THE</v>
      </c>
    </row>
    <row r="614" spans="1:13" x14ac:dyDescent="0.3">
      <c r="A614" t="str">
        <f>IF(A!K614&lt;&gt;"",A!K614,"")</f>
        <v>9999000009360</v>
      </c>
      <c r="B614" t="str">
        <f>A!A614</f>
        <v>P936</v>
      </c>
      <c r="D614" t="str">
        <f>A!C614</f>
        <v>MON PETIT PRALINÉ TN</v>
      </c>
      <c r="F614" s="128">
        <f>A!D614</f>
        <v>19.7</v>
      </c>
      <c r="G614">
        <f>A!I614</f>
        <v>5.5</v>
      </c>
      <c r="J614" s="128">
        <f>A!F614</f>
        <v>65</v>
      </c>
      <c r="L614" t="str">
        <f>A!B614</f>
        <v>DAMMANN-P</v>
      </c>
      <c r="M614" t="str">
        <f>A!H614</f>
        <v>THE</v>
      </c>
    </row>
    <row r="615" spans="1:13" x14ac:dyDescent="0.3">
      <c r="A615" t="str">
        <f>IF(A!K615&lt;&gt;"",A!K615,"")</f>
        <v>9999000004532</v>
      </c>
      <c r="B615" t="str">
        <f>A!A615</f>
        <v>P453</v>
      </c>
      <c r="D615" t="str">
        <f>A!C615</f>
        <v>TISANE DU ROY</v>
      </c>
      <c r="F615" s="128">
        <f>A!D615</f>
        <v>31.82</v>
      </c>
      <c r="G615">
        <f>A!I615</f>
        <v>5.5</v>
      </c>
      <c r="J615" s="128">
        <f>A!F615</f>
        <v>105</v>
      </c>
      <c r="L615" t="str">
        <f>A!B615</f>
        <v>DAMMANN-P</v>
      </c>
      <c r="M615" t="str">
        <f>A!H615</f>
        <v>THE</v>
      </c>
    </row>
    <row r="616" spans="1:13" x14ac:dyDescent="0.3">
      <c r="A616" t="str">
        <f>IF(A!K616&lt;&gt;"",A!K616,"")</f>
        <v>9999000009384</v>
      </c>
      <c r="B616" t="str">
        <f>A!A616</f>
        <v>P938</v>
      </c>
      <c r="D616" t="str">
        <f>A!C616</f>
        <v>TISANE FRUITS EXOTIQUES</v>
      </c>
      <c r="F616" s="128">
        <f>A!D616</f>
        <v>36.369999999999997</v>
      </c>
      <c r="G616">
        <f>A!I616</f>
        <v>5.5</v>
      </c>
      <c r="J616" s="128">
        <f>A!F616</f>
        <v>120</v>
      </c>
      <c r="L616" t="str">
        <f>A!B616</f>
        <v>DAMMANN-P</v>
      </c>
      <c r="M616" t="str">
        <f>A!H616</f>
        <v>THE</v>
      </c>
    </row>
    <row r="617" spans="1:13" x14ac:dyDescent="0.3">
      <c r="A617" t="str">
        <f>IF(A!K617&lt;&gt;"",A!K617,"")</f>
        <v>9999000037332</v>
      </c>
      <c r="B617" t="str">
        <f>A!A617</f>
        <v>P3733</v>
      </c>
      <c r="D617" t="str">
        <f>A!C617</f>
        <v>TISANE FIDJI</v>
      </c>
      <c r="F617" s="128">
        <f>A!D617</f>
        <v>31.82</v>
      </c>
      <c r="G617">
        <f>A!I617</f>
        <v>5.5</v>
      </c>
      <c r="J617" s="128">
        <f>A!F617</f>
        <v>105</v>
      </c>
      <c r="L617" t="str">
        <f>A!B617</f>
        <v>DAMMANN-P</v>
      </c>
      <c r="M617" t="str">
        <f>A!H617</f>
        <v>THE</v>
      </c>
    </row>
    <row r="618" spans="1:13" x14ac:dyDescent="0.3">
      <c r="A618" t="str">
        <f>IF(A!K618&lt;&gt;"",A!K618,"")</f>
        <v>9999000009483</v>
      </c>
      <c r="B618" t="str">
        <f>A!A618</f>
        <v>P948</v>
      </c>
      <c r="D618" t="str">
        <f>A!C618</f>
        <v>TISANE SWEET CURCUMA</v>
      </c>
      <c r="F618" s="128">
        <f>A!D618</f>
        <v>30.3</v>
      </c>
      <c r="G618">
        <f>A!I618</f>
        <v>5.5</v>
      </c>
      <c r="J618" s="128">
        <f>A!F618</f>
        <v>99</v>
      </c>
      <c r="L618" t="str">
        <f>A!B618</f>
        <v>DAMMANN-P</v>
      </c>
      <c r="M618" t="str">
        <f>A!H618</f>
        <v>THE</v>
      </c>
    </row>
    <row r="619" spans="1:13" x14ac:dyDescent="0.3">
      <c r="A619" t="str">
        <f>IF(A!K619&lt;&gt;"",A!K619,"")</f>
        <v>9999000004518</v>
      </c>
      <c r="B619" t="str">
        <f>A!A619</f>
        <v>P451</v>
      </c>
      <c r="D619" t="str">
        <f>A!C619</f>
        <v xml:space="preserve">TISANE DE NOEL    </v>
      </c>
      <c r="F619" s="128">
        <f>A!D619</f>
        <v>40.909999999999997</v>
      </c>
      <c r="G619">
        <f>A!I619</f>
        <v>5.5</v>
      </c>
      <c r="J619" s="128">
        <f>A!F619</f>
        <v>135</v>
      </c>
      <c r="L619" t="str">
        <f>A!B619</f>
        <v>DAMMANN-P</v>
      </c>
      <c r="M619" t="str">
        <f>A!H619</f>
        <v>THE</v>
      </c>
    </row>
    <row r="620" spans="1:13" x14ac:dyDescent="0.3">
      <c r="A620" t="str">
        <f>IF(A!K620&lt;&gt;"",A!K620,"")</f>
        <v xml:space="preserve"> 9999000024028</v>
      </c>
      <c r="B620" t="str">
        <f>A!A620</f>
        <v>P2402</v>
      </c>
      <c r="D620" t="str">
        <f>A!C620</f>
        <v>TISANE CEREAL LOVER CARAMEL</v>
      </c>
      <c r="F620" s="128">
        <f>A!D620</f>
        <v>30.3</v>
      </c>
      <c r="G620">
        <f>A!I620</f>
        <v>5.5</v>
      </c>
      <c r="J620" s="128">
        <f>A!F620</f>
        <v>98</v>
      </c>
      <c r="L620" t="str">
        <f>A!B620</f>
        <v>DAMMANN-P</v>
      </c>
      <c r="M620" t="str">
        <f>A!H620</f>
        <v>THE</v>
      </c>
    </row>
    <row r="621" spans="1:13" x14ac:dyDescent="0.3">
      <c r="A621" t="str">
        <f>IF(A!K621&lt;&gt;"",A!K621,"")</f>
        <v>9999000004525</v>
      </c>
      <c r="B621" t="str">
        <f>A!A621</f>
        <v>P452</v>
      </c>
      <c r="D621" t="str">
        <f>A!C621</f>
        <v>TISANE DES 40 SOUS SORTIE CATALOGUE</v>
      </c>
      <c r="F621" s="128">
        <f>A!D621</f>
        <v>24.2</v>
      </c>
      <c r="G621">
        <f>A!I621</f>
        <v>5.5</v>
      </c>
      <c r="J621" s="128">
        <f>A!F621</f>
        <v>74</v>
      </c>
      <c r="L621" t="str">
        <f>A!B621</f>
        <v>DAMMANN-P</v>
      </c>
      <c r="M621" t="str">
        <f>A!H621</f>
        <v>THE</v>
      </c>
    </row>
    <row r="622" spans="1:13" x14ac:dyDescent="0.3">
      <c r="A622" t="str">
        <f>IF(A!K622&lt;&gt;"",A!K622,"")</f>
        <v>9999000036427</v>
      </c>
      <c r="B622" t="str">
        <f>A!A622</f>
        <v>P3642</v>
      </c>
      <c r="D622" t="str">
        <f>A!C622</f>
        <v>OOLONG CHATAIGNE</v>
      </c>
      <c r="F622" s="128">
        <f>A!D622</f>
        <v>46.97</v>
      </c>
      <c r="G622">
        <f>A!I622</f>
        <v>5.5</v>
      </c>
      <c r="J622" s="128">
        <f>A!F622</f>
        <v>155</v>
      </c>
      <c r="L622" t="str">
        <f>A!B622</f>
        <v>DAMMANN-P</v>
      </c>
      <c r="M622" t="str">
        <f>A!H622</f>
        <v>THE</v>
      </c>
    </row>
    <row r="623" spans="1:13" x14ac:dyDescent="0.3">
      <c r="A623" t="str">
        <f>IF(A!K623&lt;&gt;"",A!K623,"")</f>
        <v>9999000011646</v>
      </c>
      <c r="B623" t="str">
        <f>A!A623</f>
        <v>P1164</v>
      </c>
      <c r="D623" t="str">
        <f>A!C623</f>
        <v xml:space="preserve">OOLONG CARAMEL BEURRE SALÉ  </v>
      </c>
      <c r="F623" s="128">
        <f>A!D623</f>
        <v>43.94</v>
      </c>
      <c r="G623">
        <f>A!I623</f>
        <v>5.5</v>
      </c>
      <c r="J623" s="128">
        <f>A!F623</f>
        <v>148</v>
      </c>
      <c r="L623" t="str">
        <f>A!B623</f>
        <v>DAMMANN-P</v>
      </c>
      <c r="M623" t="str">
        <f>A!H623</f>
        <v>THE</v>
      </c>
    </row>
    <row r="624" spans="1:13" x14ac:dyDescent="0.3">
      <c r="A624" t="str">
        <f>IF(A!K624&lt;&gt;"",A!K624,"")</f>
        <v>9999000002798</v>
      </c>
      <c r="B624" t="str">
        <f>A!A624</f>
        <v>P279</v>
      </c>
      <c r="D624" t="str">
        <f>A!C624</f>
        <v>ROOIBOS PECAN PIE</v>
      </c>
      <c r="F624" s="128">
        <f>A!D624</f>
        <v>25.8</v>
      </c>
      <c r="G624">
        <f>A!I624</f>
        <v>5.5</v>
      </c>
      <c r="J624" s="128">
        <f>A!F624</f>
        <v>90</v>
      </c>
      <c r="L624" t="str">
        <f>A!B624</f>
        <v>DAMMANN-P</v>
      </c>
      <c r="M624" t="str">
        <f>A!H624</f>
        <v>THE</v>
      </c>
    </row>
    <row r="625" spans="1:13" x14ac:dyDescent="0.3">
      <c r="A625" t="str">
        <f>IF(A!K625&lt;&gt;"",A!K625,"")</f>
        <v>9999000034904</v>
      </c>
      <c r="B625" t="str">
        <f>A!A625</f>
        <v>P3490</v>
      </c>
      <c r="D625" t="str">
        <f>A!C625</f>
        <v>ROOIBOS CEDERBERG</v>
      </c>
      <c r="F625" s="128">
        <f>A!D625</f>
        <v>19.7</v>
      </c>
      <c r="G625">
        <f>A!I625</f>
        <v>5.5</v>
      </c>
      <c r="J625" s="128">
        <f>A!F625</f>
        <v>65</v>
      </c>
      <c r="L625" t="str">
        <f>A!B625</f>
        <v>DAMMANN-P</v>
      </c>
      <c r="M625" t="str">
        <f>A!H625</f>
        <v>THE</v>
      </c>
    </row>
    <row r="626" spans="1:13" x14ac:dyDescent="0.3">
      <c r="A626" t="str">
        <f>IF(A!K626&lt;&gt;"",A!K626,"")</f>
        <v>9999000036786</v>
      </c>
      <c r="B626" t="str">
        <f>A!A626</f>
        <v>P3678</v>
      </c>
      <c r="D626" t="str">
        <f>A!C626</f>
        <v>ROOIBOS DE NOEL</v>
      </c>
      <c r="F626" s="128">
        <f>A!D626</f>
        <v>27.27</v>
      </c>
      <c r="G626">
        <f>A!I626</f>
        <v>5.5</v>
      </c>
      <c r="J626" s="128">
        <f>A!F626</f>
        <v>95</v>
      </c>
      <c r="L626" t="str">
        <f>A!B626</f>
        <v>DAMMANN-P</v>
      </c>
      <c r="M626" t="str">
        <f>A!H626</f>
        <v>THE</v>
      </c>
    </row>
    <row r="627" spans="1:13" x14ac:dyDescent="0.3">
      <c r="A627" t="str">
        <f>IF(A!K627&lt;&gt;"",A!K627,"")</f>
        <v>9999000024059</v>
      </c>
      <c r="B627" t="str">
        <f>A!A627</f>
        <v>P2405</v>
      </c>
      <c r="D627" t="str">
        <f>A!C627</f>
        <v>TISANE MENTHE FENOUIL</v>
      </c>
      <c r="F627" s="128">
        <f>A!D627</f>
        <v>34.85</v>
      </c>
      <c r="G627">
        <f>A!I627</f>
        <v>5.5</v>
      </c>
      <c r="J627" s="128">
        <f>A!F627</f>
        <v>115</v>
      </c>
      <c r="L627" t="str">
        <f>A!B627</f>
        <v>DAMMANN-P</v>
      </c>
      <c r="M627" t="str">
        <f>A!H627</f>
        <v>THE</v>
      </c>
    </row>
    <row r="628" spans="1:13" x14ac:dyDescent="0.3">
      <c r="A628" t="str">
        <f>IF(A!K628&lt;&gt;"",A!K628,"")</f>
        <v>9999000009216</v>
      </c>
      <c r="B628" t="str">
        <f>A!A628</f>
        <v>P921</v>
      </c>
      <c r="D628" t="str">
        <f>A!C628</f>
        <v>SPICY CURCUMA</v>
      </c>
      <c r="F628" s="128">
        <f>A!D628</f>
        <v>31.82</v>
      </c>
      <c r="G628">
        <f>A!I628</f>
        <v>5.5</v>
      </c>
      <c r="J628" s="128">
        <f>A!F628</f>
        <v>106</v>
      </c>
      <c r="L628" t="str">
        <f>A!B628</f>
        <v>DAMMANN-P</v>
      </c>
      <c r="M628" t="str">
        <f>A!H628</f>
        <v>THE</v>
      </c>
    </row>
    <row r="629" spans="1:13" x14ac:dyDescent="0.3">
      <c r="A629" t="str">
        <f>IF(A!K629&lt;&gt;"",A!K629,"")</f>
        <v>9999000019925</v>
      </c>
      <c r="B629" t="str">
        <f>A!A629</f>
        <v>P1992</v>
      </c>
      <c r="D629" t="str">
        <f>A!C629</f>
        <v>EARL GREY FLEURS TN</v>
      </c>
      <c r="F629" s="128">
        <f>A!D629</f>
        <v>25.76</v>
      </c>
      <c r="G629">
        <f>A!I629</f>
        <v>5.5</v>
      </c>
      <c r="J629" s="128">
        <f>A!F629</f>
        <v>86</v>
      </c>
      <c r="L629" t="str">
        <f>A!B629</f>
        <v>DAMMANN-P</v>
      </c>
      <c r="M629" t="str">
        <f>A!H629</f>
        <v>THE</v>
      </c>
    </row>
    <row r="630" spans="1:13" x14ac:dyDescent="0.3">
      <c r="A630" t="str">
        <f>IF(A!K630&lt;&gt;"",A!K630,"")</f>
        <v>9999000024127</v>
      </c>
      <c r="B630" t="str">
        <f>A!A630</f>
        <v>P2412</v>
      </c>
      <c r="D630" t="str">
        <f>A!C630</f>
        <v>ROOIBOS MY MADELEINE</v>
      </c>
      <c r="F630" s="128">
        <f>A!D630</f>
        <v>25.76</v>
      </c>
      <c r="G630">
        <f>A!I630</f>
        <v>5.5</v>
      </c>
      <c r="J630" s="128">
        <f>A!F630</f>
        <v>85</v>
      </c>
      <c r="L630" t="str">
        <f>A!B630</f>
        <v>DAMMANN-P</v>
      </c>
      <c r="M630" t="str">
        <f>A!H630</f>
        <v>THE</v>
      </c>
    </row>
    <row r="631" spans="1:13" x14ac:dyDescent="0.3">
      <c r="A631" t="str">
        <f>IF(A!K631&lt;&gt;"",A!K631,"")</f>
        <v>9999000013176</v>
      </c>
      <c r="B631" t="str">
        <f>A!A631</f>
        <v>P1317</v>
      </c>
      <c r="D631" t="str">
        <f>A!C631</f>
        <v>EARL GREY POINTES BLANCHES TN</v>
      </c>
      <c r="F631" s="128">
        <f>A!D631</f>
        <v>25.76</v>
      </c>
      <c r="G631">
        <f>A!I631</f>
        <v>5.5</v>
      </c>
      <c r="J631" s="128">
        <f>A!F631</f>
        <v>85</v>
      </c>
      <c r="L631" t="str">
        <f>A!B631</f>
        <v>DAMMANN-P</v>
      </c>
      <c r="M631" t="str">
        <f>A!H631</f>
        <v>THE</v>
      </c>
    </row>
    <row r="632" spans="1:13" x14ac:dyDescent="0.3">
      <c r="A632" t="str">
        <f>IF(A!K632&lt;&gt;"",A!K632,"")</f>
        <v>9999000004129</v>
      </c>
      <c r="B632" t="str">
        <f>A!A632</f>
        <v>P412</v>
      </c>
      <c r="D632" t="str">
        <f>A!C632</f>
        <v>PU EHR SUPÉRIEUR ORIGINAL PU-EHR</v>
      </c>
      <c r="F632" s="128">
        <f>A!D632</f>
        <v>19.7</v>
      </c>
      <c r="G632">
        <f>A!I632</f>
        <v>5.5</v>
      </c>
      <c r="J632" s="128">
        <f>A!F632</f>
        <v>65</v>
      </c>
      <c r="L632" t="str">
        <f>A!B632</f>
        <v>DAMMANN-P</v>
      </c>
      <c r="M632" t="str">
        <f>A!H632</f>
        <v>THE</v>
      </c>
    </row>
    <row r="633" spans="1:13" x14ac:dyDescent="0.3">
      <c r="A633" t="str">
        <f>IF(A!K633&lt;&gt;"",A!K633,"")</f>
        <v>9999000005171</v>
      </c>
      <c r="B633" t="str">
        <f>A!A633</f>
        <v>P517</v>
      </c>
      <c r="D633" t="str">
        <f>A!C633</f>
        <v xml:space="preserve">EARL GREY YIN ZHEN TN </v>
      </c>
      <c r="F633" s="128">
        <f>A!D633</f>
        <v>27.28</v>
      </c>
      <c r="G633">
        <f>A!I633</f>
        <v>5.5</v>
      </c>
      <c r="J633" s="128">
        <f>A!F633</f>
        <v>90</v>
      </c>
      <c r="L633" t="str">
        <f>A!B633</f>
        <v>DAMMANN-P</v>
      </c>
      <c r="M633" t="str">
        <f>A!H633</f>
        <v>THE</v>
      </c>
    </row>
    <row r="634" spans="1:13" x14ac:dyDescent="0.3">
      <c r="A634" t="str">
        <f>IF(A!K634&lt;&gt;"",A!K634,"")</f>
        <v>9999000034546</v>
      </c>
      <c r="B634" t="str">
        <f>A!A634</f>
        <v>P3454</v>
      </c>
      <c r="D634" t="str">
        <f>A!C634</f>
        <v>ROOIBOS CITRUS</v>
      </c>
      <c r="F634" s="128">
        <f>A!D634</f>
        <v>24.25</v>
      </c>
      <c r="G634">
        <f>A!I634</f>
        <v>5.5</v>
      </c>
      <c r="J634" s="128">
        <f>A!F634</f>
        <v>80</v>
      </c>
      <c r="L634" t="str">
        <f>A!B634</f>
        <v>DAMMANN-P</v>
      </c>
      <c r="M634" t="str">
        <f>A!H634</f>
        <v>THE</v>
      </c>
    </row>
    <row r="635" spans="1:13" x14ac:dyDescent="0.3">
      <c r="A635" t="str">
        <f>IF(A!K635&lt;&gt;"",A!K635,"")</f>
        <v>9999000034508</v>
      </c>
      <c r="B635" t="str">
        <f>A!A635</f>
        <v>P3450</v>
      </c>
      <c r="D635" t="str">
        <f>A!C635</f>
        <v>EARL GREY GOUT RUSSE TN</v>
      </c>
      <c r="F635" s="128">
        <f>A!D635</f>
        <v>18.18</v>
      </c>
      <c r="G635">
        <f>A!I635</f>
        <v>5.5</v>
      </c>
      <c r="J635" s="128">
        <f>A!F635</f>
        <v>62</v>
      </c>
      <c r="L635" t="str">
        <f>A!B635</f>
        <v>DAMMANN-P</v>
      </c>
      <c r="M635" t="str">
        <f>A!H635</f>
        <v>THE</v>
      </c>
    </row>
    <row r="636" spans="1:13" x14ac:dyDescent="0.3">
      <c r="A636" t="str">
        <f>IF(A!K636&lt;&gt;"",A!K636,"")</f>
        <v>9999000037288</v>
      </c>
      <c r="B636" t="str">
        <f>A!A636</f>
        <v>P3728</v>
      </c>
      <c r="D636" t="str">
        <f>A!C636</f>
        <v>ROOIBOS JARDIN BLEU</v>
      </c>
      <c r="F636" s="128">
        <f>A!D636</f>
        <v>25.76</v>
      </c>
      <c r="G636">
        <f>A!I636</f>
        <v>5.5</v>
      </c>
      <c r="J636" s="128">
        <f>A!F636</f>
        <v>85</v>
      </c>
      <c r="L636" t="str">
        <f>A!B636</f>
        <v>DAMMANN-P</v>
      </c>
      <c r="M636" t="str">
        <f>A!H636</f>
        <v>THE</v>
      </c>
    </row>
    <row r="637" spans="1:13" x14ac:dyDescent="0.3">
      <c r="A637" t="str">
        <f>IF(A!K637&lt;&gt;"",A!K637,"")</f>
        <v>9999000003368</v>
      </c>
      <c r="B637" t="str">
        <f>A!A637</f>
        <v>P336</v>
      </c>
      <c r="D637" t="str">
        <f>A!C637</f>
        <v>EARL GREY GRAND GOUT RUSSE TN</v>
      </c>
      <c r="F637" s="128">
        <f>A!D637</f>
        <v>31.82</v>
      </c>
      <c r="G637">
        <f>A!I637</f>
        <v>5.5</v>
      </c>
      <c r="J637" s="128">
        <f>A!F637</f>
        <v>105</v>
      </c>
      <c r="L637" t="str">
        <f>A!B637</f>
        <v>DAMMANN-P</v>
      </c>
      <c r="M637" t="str">
        <f>A!H637</f>
        <v>THE</v>
      </c>
    </row>
    <row r="638" spans="1:13" x14ac:dyDescent="0.3">
      <c r="A638" t="str">
        <f>IF(A!K638&lt;&gt;"",A!K638,"")</f>
        <v>9999000000657</v>
      </c>
      <c r="B638" t="str">
        <f>A!A638</f>
        <v>P65</v>
      </c>
      <c r="D638" t="str">
        <f>A!C638</f>
        <v>PECAN PIE TN</v>
      </c>
      <c r="F638" s="128">
        <f>A!D638</f>
        <v>19.7</v>
      </c>
      <c r="G638">
        <f>A!I638</f>
        <v>5.5</v>
      </c>
      <c r="J638" s="128">
        <f>A!F638</f>
        <v>65</v>
      </c>
      <c r="L638" t="str">
        <f>A!B638</f>
        <v>DAMMANN-P</v>
      </c>
      <c r="M638" t="str">
        <f>A!H638</f>
        <v>THE</v>
      </c>
    </row>
    <row r="639" spans="1:13" x14ac:dyDescent="0.3">
      <c r="A639" t="str">
        <f>IF(A!K639&lt;&gt;"",A!K639,"")</f>
        <v>9999000005256</v>
      </c>
      <c r="B639" t="str">
        <f>A!A639</f>
        <v>P525</v>
      </c>
      <c r="D639" t="str">
        <f>A!C639</f>
        <v>EARL GREY GOUT RUSSE DOUCHKA TN</v>
      </c>
      <c r="F639" s="128">
        <f>A!D639</f>
        <v>25.76</v>
      </c>
      <c r="G639">
        <f>A!I639</f>
        <v>5.5</v>
      </c>
      <c r="J639" s="128">
        <f>A!F639</f>
        <v>85</v>
      </c>
      <c r="L639" t="str">
        <f>A!B639</f>
        <v>DAMMANN-P</v>
      </c>
      <c r="M639" t="str">
        <f>A!H639</f>
        <v>THE</v>
      </c>
    </row>
    <row r="640" spans="1:13" x14ac:dyDescent="0.3">
      <c r="A640" t="str">
        <f>IF(A!K640&lt;&gt;"",A!K640,"")</f>
        <v>9999000036694</v>
      </c>
      <c r="B640" t="str">
        <f>A!A640</f>
        <v>P3669</v>
      </c>
      <c r="D640" t="str">
        <f>A!C640</f>
        <v>ROOIBOS FRUITS ROUGES</v>
      </c>
      <c r="F640" s="128">
        <f>A!D640</f>
        <v>28.79</v>
      </c>
      <c r="G640">
        <f>A!I640</f>
        <v>5.5</v>
      </c>
      <c r="J640" s="128">
        <f>A!F640</f>
        <v>95</v>
      </c>
      <c r="L640" t="str">
        <f>A!B640</f>
        <v>DAMMANN-P</v>
      </c>
      <c r="M640" t="str">
        <f>A!H640</f>
        <v>THE</v>
      </c>
    </row>
    <row r="641" spans="1:13" x14ac:dyDescent="0.3">
      <c r="A641" t="str">
        <f>IF(A!K641&lt;&gt;"",A!K641,"")</f>
        <v>9999000003023</v>
      </c>
      <c r="B641" t="str">
        <f>A!A641</f>
        <v>P302</v>
      </c>
      <c r="D641" t="str">
        <f>A!C641</f>
        <v>KEEMUN FOP  CHINE</v>
      </c>
      <c r="F641" s="128">
        <f>A!D641</f>
        <v>19.7</v>
      </c>
      <c r="G641">
        <f>A!I641</f>
        <v>5.5</v>
      </c>
      <c r="J641" s="128">
        <f>A!F641</f>
        <v>65</v>
      </c>
      <c r="L641" t="str">
        <f>A!B641</f>
        <v>DAMMANN-P</v>
      </c>
      <c r="M641" t="str">
        <f>A!H641</f>
        <v>THE</v>
      </c>
    </row>
    <row r="642" spans="1:13" x14ac:dyDescent="0.3">
      <c r="A642" t="str">
        <f>IF(A!K642&lt;&gt;"",A!K642,"")</f>
        <v>9999000009728</v>
      </c>
      <c r="B642" t="str">
        <f>A!A642</f>
        <v>P972</v>
      </c>
      <c r="D642" t="str">
        <f>A!C642</f>
        <v>THÉ DES POETES TN</v>
      </c>
      <c r="F642" s="128">
        <f>A!D642</f>
        <v>19.7</v>
      </c>
      <c r="G642">
        <f>A!I642</f>
        <v>5.5</v>
      </c>
      <c r="J642" s="128">
        <f>A!F642</f>
        <v>65</v>
      </c>
      <c r="L642" t="str">
        <f>A!B642</f>
        <v>DAMMANN-P</v>
      </c>
      <c r="M642" t="str">
        <f>A!H642</f>
        <v>THE</v>
      </c>
    </row>
    <row r="643" spans="1:13" x14ac:dyDescent="0.3">
      <c r="A643" t="str">
        <f>IF(A!K643&lt;&gt;"",A!K643,"")</f>
        <v>9999000003726</v>
      </c>
      <c r="B643" t="str">
        <f>A!A643</f>
        <v>P372</v>
      </c>
      <c r="D643" t="str">
        <f>A!C643</f>
        <v>DIVINE ROSE TN</v>
      </c>
      <c r="F643" s="128">
        <f>A!D643</f>
        <v>28.79</v>
      </c>
      <c r="G643">
        <f>A!I643</f>
        <v>5.5</v>
      </c>
      <c r="J643" s="128">
        <f>A!F643</f>
        <v>95</v>
      </c>
      <c r="L643" t="str">
        <f>A!B643</f>
        <v>DAMMANN-P</v>
      </c>
      <c r="M643" t="str">
        <f>A!H643</f>
        <v>THE</v>
      </c>
    </row>
    <row r="644" spans="1:13" x14ac:dyDescent="0.3">
      <c r="A644" t="str">
        <f>IF(A!K644&lt;&gt;"",A!K644,"")</f>
        <v>9999000000763</v>
      </c>
      <c r="B644" t="str">
        <f>A!A644</f>
        <v>P76</v>
      </c>
      <c r="D644" t="str">
        <f>A!C644</f>
        <v>TISANE DE LA REYNE</v>
      </c>
      <c r="F644" s="128">
        <f>A!D644</f>
        <v>34.85</v>
      </c>
      <c r="G644">
        <f>A!I644</f>
        <v>5.5</v>
      </c>
      <c r="J644" s="128">
        <f>A!F644</f>
        <v>115</v>
      </c>
      <c r="L644" t="str">
        <f>A!B644</f>
        <v>DAMMANN-P</v>
      </c>
      <c r="M644" t="str">
        <f>A!H644</f>
        <v>THE</v>
      </c>
    </row>
    <row r="645" spans="1:13" x14ac:dyDescent="0.3">
      <c r="A645" t="str">
        <f>IF(A!K645&lt;&gt;"",A!K645,"")</f>
        <v>9999000003450</v>
      </c>
      <c r="B645" t="str">
        <f>A!A645</f>
        <v>P345</v>
      </c>
      <c r="D645" t="str">
        <f>A!C645</f>
        <v>COQUELICOT GOURMAND</v>
      </c>
      <c r="F645" s="128">
        <f>A!D645</f>
        <v>19.7</v>
      </c>
      <c r="G645">
        <f>A!I645</f>
        <v>5.5</v>
      </c>
      <c r="J645" s="128">
        <f>A!F645</f>
        <v>66</v>
      </c>
      <c r="L645" t="str">
        <f>A!B645</f>
        <v>DAMMANN-P</v>
      </c>
      <c r="M645" t="str">
        <f>A!H645</f>
        <v>THE</v>
      </c>
    </row>
    <row r="646" spans="1:13" x14ac:dyDescent="0.3">
      <c r="A646" t="str">
        <f>IF(A!K646&lt;&gt;"",A!K646,"")</f>
        <v>9999000019932</v>
      </c>
      <c r="B646" t="str">
        <f>A!A646</f>
        <v>P1993</v>
      </c>
      <c r="D646" t="str">
        <f>A!C646</f>
        <v>JARDIN BLEU</v>
      </c>
      <c r="F646" s="128">
        <f>A!D646</f>
        <v>19.7</v>
      </c>
      <c r="G646">
        <f>A!I646</f>
        <v>5.5</v>
      </c>
      <c r="J646" s="128">
        <f>A!F646</f>
        <v>65</v>
      </c>
      <c r="L646" t="str">
        <f>A!B646</f>
        <v>DAMMANN-P</v>
      </c>
      <c r="M646" t="str">
        <f>A!H646</f>
        <v>THE</v>
      </c>
    </row>
    <row r="647" spans="1:13" x14ac:dyDescent="0.3">
      <c r="A647" t="str">
        <f>IF(A!K647&lt;&gt;"",A!K647,"")</f>
        <v>9999000036366</v>
      </c>
      <c r="B647" t="str">
        <f>A!A647</f>
        <v>P3636</v>
      </c>
      <c r="D647" t="str">
        <f>A!C647</f>
        <v xml:space="preserve">MELANGE VENITIEN </v>
      </c>
      <c r="F647" s="128">
        <f>A!D647</f>
        <v>18.18</v>
      </c>
      <c r="G647">
        <f>A!I647</f>
        <v>5.5</v>
      </c>
      <c r="J647" s="128">
        <f>A!F647</f>
        <v>60</v>
      </c>
      <c r="L647" t="str">
        <f>A!B647</f>
        <v>DAMMANN-P</v>
      </c>
      <c r="M647" t="str">
        <f>A!H647</f>
        <v>THE</v>
      </c>
    </row>
    <row r="648" spans="1:13" x14ac:dyDescent="0.3">
      <c r="A648" t="str">
        <f>IF(A!K648&lt;&gt;"",A!K648,"")</f>
        <v>9999000006383</v>
      </c>
      <c r="B648" t="str">
        <f>A!A648</f>
        <v>P638</v>
      </c>
      <c r="D648" t="str">
        <f>A!C648</f>
        <v>MELANGE MYSTERIEUX</v>
      </c>
      <c r="F648" s="128">
        <f>A!D648</f>
        <v>18.18</v>
      </c>
      <c r="G648">
        <f>A!I648</f>
        <v>5.5</v>
      </c>
      <c r="J648" s="128">
        <f>A!F648</f>
        <v>60</v>
      </c>
      <c r="L648" t="str">
        <f>A!B648</f>
        <v>DAMMANN-P</v>
      </c>
      <c r="M648" t="str">
        <f>A!H648</f>
        <v>THE</v>
      </c>
    </row>
    <row r="649" spans="1:13" x14ac:dyDescent="0.3">
      <c r="A649" t="str">
        <f>IF(A!K649&lt;&gt;"",A!K649,"")</f>
        <v>9999000003702</v>
      </c>
      <c r="B649" t="str">
        <f>A!A649</f>
        <v>P370</v>
      </c>
      <c r="D649" t="str">
        <f>A!C649</f>
        <v>NOIR EXOTIC</v>
      </c>
      <c r="F649" s="128">
        <f>A!D649</f>
        <v>19.7</v>
      </c>
      <c r="G649">
        <f>A!I649</f>
        <v>5.5</v>
      </c>
      <c r="J649" s="128">
        <f>A!F649</f>
        <v>65</v>
      </c>
      <c r="L649" t="str">
        <f>A!B649</f>
        <v>DAMMANN-P</v>
      </c>
      <c r="M649" t="str">
        <f>A!H649</f>
        <v>THE</v>
      </c>
    </row>
    <row r="650" spans="1:13" x14ac:dyDescent="0.3">
      <c r="A650" t="str">
        <f>IF(A!K650&lt;&gt;"",A!K650,"")</f>
        <v>9999000024080</v>
      </c>
      <c r="B650" t="str">
        <f>A!A650</f>
        <v>P2408</v>
      </c>
      <c r="D650" t="str">
        <f>A!C650</f>
        <v>BANANA PANCAKE</v>
      </c>
      <c r="F650" s="128">
        <f>A!D650</f>
        <v>24.24</v>
      </c>
      <c r="G650">
        <f>A!I650</f>
        <v>5.5</v>
      </c>
      <c r="J650" s="128">
        <f>A!F650</f>
        <v>80</v>
      </c>
      <c r="L650" t="str">
        <f>A!B650</f>
        <v>DAMMANN-P</v>
      </c>
      <c r="M650" t="str">
        <f>A!H650</f>
        <v>THE</v>
      </c>
    </row>
    <row r="651" spans="1:13" x14ac:dyDescent="0.3">
      <c r="A651" t="str">
        <f>IF(A!K651&lt;&gt;"",A!K651,"")</f>
        <v>9999000037516</v>
      </c>
      <c r="B651" t="str">
        <f>A!A651</f>
        <v>P3751</v>
      </c>
      <c r="D651" t="str">
        <f>A!C651</f>
        <v xml:space="preserve">BALI BLANC TBLANC </v>
      </c>
      <c r="F651" s="128">
        <f>A!D651</f>
        <v>45.55</v>
      </c>
      <c r="G651">
        <f>A!I651</f>
        <v>5.5</v>
      </c>
      <c r="J651" s="128">
        <f>A!F651</f>
        <v>160</v>
      </c>
      <c r="L651" t="str">
        <f>A!B651</f>
        <v>DAMMANN-P</v>
      </c>
      <c r="M651" t="str">
        <f>A!H651</f>
        <v>THE</v>
      </c>
    </row>
    <row r="652" spans="1:13" x14ac:dyDescent="0.3">
      <c r="A652" t="str">
        <f>IF(A!K652&lt;&gt;"",A!K652,"")</f>
        <v>9999000009353</v>
      </c>
      <c r="B652" t="str">
        <f>A!A652</f>
        <v>P935</v>
      </c>
      <c r="D652" t="str">
        <f>A!C652</f>
        <v>MY GINGERBREAD TN</v>
      </c>
      <c r="F652" s="128">
        <f>A!D652</f>
        <v>19.7</v>
      </c>
      <c r="G652">
        <f>A!I652</f>
        <v>5.5</v>
      </c>
      <c r="J652" s="128">
        <f>A!F652</f>
        <v>65</v>
      </c>
      <c r="L652" t="str">
        <f>A!B652</f>
        <v>DAMMANN-P</v>
      </c>
      <c r="M652" t="str">
        <f>A!H652</f>
        <v>THE</v>
      </c>
    </row>
    <row r="653" spans="1:13" x14ac:dyDescent="0.3">
      <c r="A653" t="str">
        <f>IF(A!K653&lt;&gt;"",A!K653,"")</f>
        <v>9999000009346</v>
      </c>
      <c r="B653" t="str">
        <f>A!A653</f>
        <v>P934</v>
      </c>
      <c r="D653" t="str">
        <f>A!C653</f>
        <v>MY PANETTONE TN</v>
      </c>
      <c r="F653" s="128">
        <f>A!D653</f>
        <v>19.7</v>
      </c>
      <c r="G653">
        <f>A!I653</f>
        <v>5.5</v>
      </c>
      <c r="J653" s="128">
        <f>A!F653</f>
        <v>65</v>
      </c>
      <c r="L653" t="str">
        <f>A!B653</f>
        <v>DAMMANN-P</v>
      </c>
      <c r="M653" t="str">
        <f>A!H653</f>
        <v>THE</v>
      </c>
    </row>
    <row r="654" spans="1:13" x14ac:dyDescent="0.3">
      <c r="A654" t="str">
        <f>IF(A!K654&lt;&gt;"",A!K654,"")</f>
        <v>9999000009377</v>
      </c>
      <c r="B654" t="str">
        <f>A!A654</f>
        <v>P937</v>
      </c>
      <c r="D654" t="str">
        <f>A!C654</f>
        <v>MYRTILLE CHAITAIGNE TN</v>
      </c>
      <c r="F654" s="128">
        <f>A!D654</f>
        <v>19.7</v>
      </c>
      <c r="G654">
        <f>A!I654</f>
        <v>5.5</v>
      </c>
      <c r="J654" s="128">
        <f>A!F654</f>
        <v>65</v>
      </c>
      <c r="L654" t="str">
        <f>A!B654</f>
        <v>DAMMANN-P</v>
      </c>
      <c r="M654" t="str">
        <f>A!H654</f>
        <v>THE</v>
      </c>
    </row>
    <row r="655" spans="1:13" x14ac:dyDescent="0.3">
      <c r="A655" t="str">
        <f>IF(A!K655&lt;&gt;"",A!K655,"")</f>
        <v>9999000037493</v>
      </c>
      <c r="B655" t="str">
        <f>A!A655</f>
        <v>P3749</v>
      </c>
      <c r="D655" t="str">
        <f>A!C655</f>
        <v>ROOIBOS BALI</v>
      </c>
      <c r="F655" s="128">
        <f>A!D655</f>
        <v>25.76</v>
      </c>
      <c r="G655">
        <f>A!I655</f>
        <v>5.5</v>
      </c>
      <c r="J655" s="128">
        <f>A!F655</f>
        <v>85</v>
      </c>
      <c r="L655" t="str">
        <f>A!B655</f>
        <v>DAMMANN-P</v>
      </c>
      <c r="M655" t="str">
        <f>A!H655</f>
        <v>THE</v>
      </c>
    </row>
    <row r="656" spans="1:13" x14ac:dyDescent="0.3">
      <c r="A656" t="str">
        <f>IF(A!K656&lt;&gt;"",A!K656,"")</f>
        <v>9999000005355</v>
      </c>
      <c r="B656" t="str">
        <f>A!A656</f>
        <v>P535</v>
      </c>
      <c r="D656" t="str">
        <f>A!C656</f>
        <v>MURE SAUVAGE TN</v>
      </c>
      <c r="F656" s="128">
        <f>A!D656</f>
        <v>18.18</v>
      </c>
      <c r="G656">
        <f>A!I656</f>
        <v>5.5</v>
      </c>
      <c r="J656" s="128">
        <f>A!F656</f>
        <v>60</v>
      </c>
      <c r="L656" t="str">
        <f>A!B656</f>
        <v>DAMMANN-P</v>
      </c>
      <c r="M656" t="str">
        <f>A!H656</f>
        <v>THE</v>
      </c>
    </row>
    <row r="657" spans="1:13" x14ac:dyDescent="0.3">
      <c r="A657" t="str">
        <f>IF(A!K657&lt;&gt;"",A!K657,"")</f>
        <v>9999000000299</v>
      </c>
      <c r="B657" t="str">
        <f>A!A657</f>
        <v>P29</v>
      </c>
      <c r="D657" t="str">
        <f>A!C657</f>
        <v>TROIS FRUITS NOIRS</v>
      </c>
      <c r="F657" s="128">
        <f>A!D657</f>
        <v>27.28</v>
      </c>
      <c r="G657">
        <f>A!I657</f>
        <v>5.5</v>
      </c>
      <c r="J657" s="128">
        <f>A!F657</f>
        <v>91</v>
      </c>
      <c r="L657" t="str">
        <f>A!B657</f>
        <v>DAMMANN-P</v>
      </c>
      <c r="M657" t="str">
        <f>A!H657</f>
        <v>THE</v>
      </c>
    </row>
    <row r="658" spans="1:13" x14ac:dyDescent="0.3">
      <c r="A658" t="str">
        <f>IF(A!K658&lt;&gt;"",A!K658,"")</f>
        <v>9999000004365</v>
      </c>
      <c r="B658" t="str">
        <f>A!A658</f>
        <v>P436</v>
      </c>
      <c r="D658" t="str">
        <f>A!C658</f>
        <v>ORANGE SANGUINE</v>
      </c>
      <c r="F658" s="128">
        <f>A!D658</f>
        <v>18.18</v>
      </c>
      <c r="G658">
        <f>A!I658</f>
        <v>5.5</v>
      </c>
      <c r="J658" s="128">
        <f>A!F658</f>
        <v>65</v>
      </c>
      <c r="L658" t="str">
        <f>A!B658</f>
        <v>DAMMANN-P</v>
      </c>
      <c r="M658" t="str">
        <f>A!H658</f>
        <v>THE</v>
      </c>
    </row>
    <row r="659" spans="1:13" x14ac:dyDescent="0.3">
      <c r="A659" t="str">
        <f>IF(A!K659&lt;&gt;"",A!K659,"")</f>
        <v>9999000005225</v>
      </c>
      <c r="B659" t="str">
        <f>A!A659</f>
        <v>P522</v>
      </c>
      <c r="D659" t="str">
        <f>A!C659</f>
        <v>FRUITS DE LA PASSION</v>
      </c>
      <c r="F659" s="128">
        <f>A!D659</f>
        <v>18.18</v>
      </c>
      <c r="G659">
        <f>A!I659</f>
        <v>5.5</v>
      </c>
      <c r="J659" s="128">
        <f>A!F659</f>
        <v>60</v>
      </c>
      <c r="L659" t="str">
        <f>A!B659</f>
        <v>DAMMANN-P</v>
      </c>
      <c r="M659" t="str">
        <f>A!H659</f>
        <v>THE</v>
      </c>
    </row>
    <row r="660" spans="1:13" x14ac:dyDescent="0.3">
      <c r="A660" t="str">
        <f>IF(A!K660&lt;&gt;"",A!K660,"")</f>
        <v>9999000004587</v>
      </c>
      <c r="B660" t="str">
        <f>A!A660</f>
        <v>P458</v>
      </c>
      <c r="D660" t="str">
        <f>A!C660</f>
        <v>L'ORIENTAL NOIR</v>
      </c>
      <c r="F660" s="128">
        <f>A!D660</f>
        <v>21.21</v>
      </c>
      <c r="G660">
        <f>A!I660</f>
        <v>5.5</v>
      </c>
      <c r="J660" s="128">
        <f>A!F660</f>
        <v>75</v>
      </c>
      <c r="L660" t="str">
        <f>A!B660</f>
        <v>DAMMANN-P</v>
      </c>
      <c r="M660" t="str">
        <f>A!H660</f>
        <v>THE</v>
      </c>
    </row>
    <row r="661" spans="1:13" x14ac:dyDescent="0.3">
      <c r="A661" t="str">
        <f>IF(A!K661&lt;&gt;"",A!K661,"")</f>
        <v>9999000019758</v>
      </c>
      <c r="B661" t="str">
        <f>A!A661</f>
        <v>P1975</v>
      </c>
      <c r="D661" t="str">
        <f>A!C661</f>
        <v>CARCADET FEU DE CHEMINÉE</v>
      </c>
      <c r="F661" s="128">
        <f>A!D661</f>
        <v>16.7</v>
      </c>
      <c r="G661">
        <f>A!I661</f>
        <v>5.5</v>
      </c>
      <c r="J661" s="128">
        <f>A!F661</f>
        <v>56</v>
      </c>
      <c r="L661" t="str">
        <f>A!B661</f>
        <v>DAMMANN-P</v>
      </c>
      <c r="M661" t="str">
        <f>A!H661</f>
        <v>THE</v>
      </c>
    </row>
    <row r="662" spans="1:13" x14ac:dyDescent="0.3">
      <c r="A662" t="str">
        <f>IF(A!K662&lt;&gt;"",A!K662,"")</f>
        <v>9999000019741</v>
      </c>
      <c r="B662" t="str">
        <f>A!A662</f>
        <v>P1974</v>
      </c>
      <c r="D662" t="str">
        <f>A!C662</f>
        <v>CARCADET NUIT D'ÉTÉ</v>
      </c>
      <c r="F662" s="128">
        <f>A!D662</f>
        <v>18.2</v>
      </c>
      <c r="G662">
        <f>A!I662</f>
        <v>5.5</v>
      </c>
      <c r="J662" s="128">
        <f>A!F662</f>
        <v>61</v>
      </c>
      <c r="L662" t="str">
        <f>A!B662</f>
        <v>DAMMANN-P</v>
      </c>
      <c r="M662" t="str">
        <f>A!H662</f>
        <v>THE</v>
      </c>
    </row>
    <row r="663" spans="1:13" x14ac:dyDescent="0.3">
      <c r="A663" t="str">
        <f>IF(A!K663&lt;&gt;"",A!K663,"")</f>
        <v>9999000019888</v>
      </c>
      <c r="B663" t="str">
        <f>A!A663</f>
        <v>P1988</v>
      </c>
      <c r="D663" t="str">
        <f>A!C663</f>
        <v>NOEL A VIENNE</v>
      </c>
      <c r="F663" s="128">
        <f>A!D663</f>
        <v>19.7</v>
      </c>
      <c r="G663">
        <f>A!I663</f>
        <v>5.5</v>
      </c>
      <c r="J663" s="128">
        <f>A!F663</f>
        <v>66</v>
      </c>
      <c r="L663" t="str">
        <f>A!B663</f>
        <v>DAMMANN-P</v>
      </c>
      <c r="M663" t="str">
        <f>A!H663</f>
        <v>THE</v>
      </c>
    </row>
    <row r="664" spans="1:13" x14ac:dyDescent="0.3">
      <c r="A664" t="str">
        <f>IF(A!K664&lt;&gt;"",A!K664,"")</f>
        <v>9999000004891</v>
      </c>
      <c r="B664" t="str">
        <f>A!A664</f>
        <v>P489</v>
      </c>
      <c r="D664" t="str">
        <f>A!C664</f>
        <v>VERVEINE</v>
      </c>
      <c r="F664" s="128">
        <f>A!D664</f>
        <v>46.97</v>
      </c>
      <c r="G664">
        <f>A!I664</f>
        <v>5.5</v>
      </c>
      <c r="J664" s="128">
        <f>A!F664</f>
        <v>155</v>
      </c>
      <c r="L664" t="str">
        <f>A!B664</f>
        <v>DAMMANN-P</v>
      </c>
      <c r="M664" t="str">
        <f>A!H664</f>
        <v>THE</v>
      </c>
    </row>
    <row r="665" spans="1:13" x14ac:dyDescent="0.3">
      <c r="A665" t="str">
        <f>IF(A!K665&lt;&gt;"",A!K665,"")</f>
        <v>9999000003733</v>
      </c>
      <c r="B665" t="str">
        <f>A!A665</f>
        <v>P373</v>
      </c>
      <c r="D665" t="str">
        <f>A!C665</f>
        <v>CARCADET PASSION FRAMBOISE</v>
      </c>
      <c r="F665" s="128">
        <f>A!D665</f>
        <v>25.76</v>
      </c>
      <c r="G665">
        <f>A!I665</f>
        <v>5.5</v>
      </c>
      <c r="J665" s="128">
        <f>A!F665</f>
        <v>85</v>
      </c>
      <c r="L665" t="str">
        <f>A!B665</f>
        <v>DAMMANN-P</v>
      </c>
      <c r="M665" t="str">
        <f>A!H665</f>
        <v>THE</v>
      </c>
    </row>
    <row r="666" spans="1:13" x14ac:dyDescent="0.3">
      <c r="A666" t="str">
        <f>IF(A!K666&lt;&gt;"",A!K666,"")</f>
        <v>9999000008929</v>
      </c>
      <c r="B666" t="str">
        <f>A!A666</f>
        <v>P892</v>
      </c>
      <c r="D666" t="str">
        <f>A!C666</f>
        <v>CACAO ORANGES INFUSION</v>
      </c>
      <c r="F666" s="128">
        <f>A!D666</f>
        <v>30.3</v>
      </c>
      <c r="G666">
        <f>A!I666</f>
        <v>5.5</v>
      </c>
      <c r="J666" s="128">
        <f>A!F666</f>
        <v>111</v>
      </c>
      <c r="L666" t="str">
        <f>A!B666</f>
        <v>DAMMANN-P</v>
      </c>
      <c r="M666" t="str">
        <f>A!H666</f>
        <v>THE</v>
      </c>
    </row>
    <row r="667" spans="1:13" x14ac:dyDescent="0.3">
      <c r="A667" t="str">
        <f>IF(A!K667&lt;&gt;"",A!K667,"")</f>
        <v>9999000003047</v>
      </c>
      <c r="B667" t="str">
        <f>A!A667</f>
        <v>P304</v>
      </c>
      <c r="D667" t="str">
        <f>A!C667</f>
        <v>GRAND YUNNAN GFOP CHINE</v>
      </c>
      <c r="F667" s="128">
        <f>A!D667</f>
        <v>25.76</v>
      </c>
      <c r="G667">
        <f>A!I667</f>
        <v>5.5</v>
      </c>
      <c r="J667" s="128">
        <f>A!F667</f>
        <v>85</v>
      </c>
      <c r="L667" t="str">
        <f>A!B667</f>
        <v>DAMMANN-P</v>
      </c>
      <c r="M667" t="str">
        <f>A!H667</f>
        <v>THE</v>
      </c>
    </row>
    <row r="668" spans="1:13" x14ac:dyDescent="0.3">
      <c r="A668" t="str">
        <f>IF(A!K668&lt;&gt;"",A!K668,"")</f>
        <v>9999000024110</v>
      </c>
      <c r="B668" t="str">
        <f>A!A668</f>
        <v>P2411</v>
      </c>
      <c r="D668" t="str">
        <f>A!C668</f>
        <v>CARCADET CASSIS MENTHE</v>
      </c>
      <c r="F668" s="128">
        <f>A!D668</f>
        <v>24.2</v>
      </c>
      <c r="G668">
        <f>A!I668</f>
        <v>5.5</v>
      </c>
      <c r="J668" s="128">
        <f>A!F668</f>
        <v>86</v>
      </c>
      <c r="L668" t="str">
        <f>A!B668</f>
        <v>DAMMANN-P</v>
      </c>
      <c r="M668" t="str">
        <f>A!H668</f>
        <v>THE</v>
      </c>
    </row>
    <row r="669" spans="1:13" x14ac:dyDescent="0.3">
      <c r="A669" t="str">
        <f>IF(A!K669&lt;&gt;"",A!K669,"")</f>
        <v>9999000003092</v>
      </c>
      <c r="B669" t="str">
        <f>A!A669</f>
        <v>P309</v>
      </c>
      <c r="D669" t="str">
        <f>A!C669</f>
        <v>MELANGE CARAVANE SUP</v>
      </c>
      <c r="F669" s="128">
        <f>A!D669</f>
        <v>19.7</v>
      </c>
      <c r="G669">
        <f>A!I669</f>
        <v>5.5</v>
      </c>
      <c r="J669" s="128">
        <f>A!F669</f>
        <v>65</v>
      </c>
      <c r="L669" t="str">
        <f>A!B669</f>
        <v>DAMMANN-P</v>
      </c>
      <c r="M669" t="str">
        <f>A!H669</f>
        <v>THE</v>
      </c>
    </row>
    <row r="670" spans="1:13" x14ac:dyDescent="0.3">
      <c r="A670" t="str">
        <f>IF(A!K670&lt;&gt;"",A!K670,"")</f>
        <v>9999000036434</v>
      </c>
      <c r="B670" t="str">
        <f>A!A670</f>
        <v>P3643</v>
      </c>
      <c r="D670" t="str">
        <f>A!C670</f>
        <v>ROOIBOS CARAMEL TOFFEE</v>
      </c>
      <c r="F670" s="128">
        <f>A!D670</f>
        <v>24.25</v>
      </c>
      <c r="G670">
        <f>A!I670</f>
        <v>5.5</v>
      </c>
      <c r="J670" s="128">
        <f>A!F670</f>
        <v>80</v>
      </c>
      <c r="L670" t="str">
        <f>A!B670</f>
        <v>DAMMANN-P</v>
      </c>
      <c r="M670" t="str">
        <f>A!H670</f>
        <v>THE</v>
      </c>
    </row>
    <row r="671" spans="1:13" x14ac:dyDescent="0.3">
      <c r="A671" t="str">
        <f>IF(A!K671&lt;&gt;"",A!K671,"")</f>
        <v>9999000019789</v>
      </c>
      <c r="B671" t="str">
        <f>A!A671</f>
        <v>P1978</v>
      </c>
      <c r="D671" t="str">
        <f>A!C671</f>
        <v>CARCADET PROVENCE</v>
      </c>
      <c r="F671" s="128">
        <f>A!D671</f>
        <v>18.2</v>
      </c>
      <c r="G671">
        <f>A!I671</f>
        <v>5.5</v>
      </c>
      <c r="J671" s="128">
        <f>A!F671</f>
        <v>61</v>
      </c>
      <c r="L671" t="str">
        <f>A!B671</f>
        <v>DAMMANN-P</v>
      </c>
      <c r="M671" t="str">
        <f>A!H671</f>
        <v>THE</v>
      </c>
    </row>
    <row r="672" spans="1:13" x14ac:dyDescent="0.3">
      <c r="A672" t="str">
        <f>IF(A!K672&lt;&gt;"",A!K672,"")</f>
        <v>9999000036779</v>
      </c>
      <c r="B672" t="str">
        <f>A!A672</f>
        <v>P3677</v>
      </c>
      <c r="D672" t="str">
        <f>A!C672</f>
        <v>NOEL A PARIS TN</v>
      </c>
      <c r="F672" s="128">
        <f>A!D672</f>
        <v>21.2</v>
      </c>
      <c r="G672">
        <f>A!I672</f>
        <v>5.5</v>
      </c>
      <c r="J672" s="128">
        <f>A!F672</f>
        <v>70</v>
      </c>
      <c r="L672" t="str">
        <f>A!B672</f>
        <v>DAMMANN-P</v>
      </c>
      <c r="M672" t="str">
        <f>A!H672</f>
        <v>THE</v>
      </c>
    </row>
    <row r="673" spans="1:13" x14ac:dyDescent="0.3">
      <c r="A673" t="str">
        <f>IF(A!K673&lt;&gt;"",A!K673,"")</f>
        <v>9999000003641</v>
      </c>
      <c r="B673" t="str">
        <f>A!A673</f>
        <v>P364</v>
      </c>
      <c r="D673" t="str">
        <f>A!C673</f>
        <v>ETOILE DU DESERT TN</v>
      </c>
      <c r="F673" s="128">
        <f>A!D673</f>
        <v>25.76</v>
      </c>
      <c r="G673">
        <f>A!I673</f>
        <v>5.5</v>
      </c>
      <c r="J673" s="128">
        <f>A!F673</f>
        <v>85</v>
      </c>
      <c r="L673" t="str">
        <f>A!B673</f>
        <v>DAMMANN-P</v>
      </c>
      <c r="M673" t="str">
        <f>A!H673</f>
        <v>THE</v>
      </c>
    </row>
    <row r="674" spans="1:13" x14ac:dyDescent="0.3">
      <c r="A674" t="str">
        <f>IF(A!K674&lt;&gt;"",A!K674,"")</f>
        <v>9999000005546</v>
      </c>
      <c r="B674" t="str">
        <f>A!A674</f>
        <v>P554</v>
      </c>
      <c r="D674" t="str">
        <f>A!C674</f>
        <v>VIOLETTE</v>
      </c>
      <c r="F674" s="128">
        <f>A!D674</f>
        <v>21.2</v>
      </c>
      <c r="G674">
        <f>A!I674</f>
        <v>5.5</v>
      </c>
      <c r="J674" s="128">
        <f>A!F674</f>
        <v>70</v>
      </c>
      <c r="L674" t="str">
        <f>A!B674</f>
        <v>DAMMANN-P</v>
      </c>
      <c r="M674" t="str">
        <f>A!H674</f>
        <v>THE</v>
      </c>
    </row>
    <row r="675" spans="1:13" x14ac:dyDescent="0.3">
      <c r="A675" t="str">
        <f>IF(A!K675&lt;&gt;"",A!K675,"")</f>
        <v>9999000002101</v>
      </c>
      <c r="B675" t="str">
        <f>A!A675</f>
        <v>P210</v>
      </c>
      <c r="D675" t="str">
        <f>A!C675</f>
        <v>PAUL ET VIRGINIE NOIR</v>
      </c>
      <c r="F675" s="128">
        <f>A!D675</f>
        <v>21.21</v>
      </c>
      <c r="G675">
        <f>A!I675</f>
        <v>5.5</v>
      </c>
      <c r="J675" s="128">
        <f>A!F675</f>
        <v>75</v>
      </c>
      <c r="L675" t="str">
        <f>A!B675</f>
        <v>DAMMANN-P</v>
      </c>
      <c r="M675" t="str">
        <f>A!H675</f>
        <v>THE</v>
      </c>
    </row>
    <row r="676" spans="1:13" x14ac:dyDescent="0.3">
      <c r="A676" t="str">
        <f>IF(A!K676&lt;&gt;"",A!K676,"")</f>
        <v>9999000008035</v>
      </c>
      <c r="B676" t="str">
        <f>A!A676</f>
        <v>P803</v>
      </c>
      <c r="D676" t="str">
        <f>A!C676</f>
        <v>MELANGE ANGLAIS SUP</v>
      </c>
      <c r="F676" s="128">
        <f>A!D676</f>
        <v>18.2</v>
      </c>
      <c r="G676">
        <f>A!I676</f>
        <v>5.5</v>
      </c>
      <c r="J676" s="128">
        <f>A!F676</f>
        <v>65</v>
      </c>
      <c r="L676" t="str">
        <f>A!B676</f>
        <v>DAMMANN-P</v>
      </c>
      <c r="M676" t="str">
        <f>A!H676</f>
        <v>THE</v>
      </c>
    </row>
    <row r="677" spans="1:13" x14ac:dyDescent="0.3">
      <c r="A677" t="str">
        <f>IF(A!K677&lt;&gt;"",A!K677,"")</f>
        <v>9999901101187</v>
      </c>
      <c r="B677" t="str">
        <f>A!A677</f>
        <v>P4219</v>
      </c>
      <c r="D677" t="str">
        <f>A!C677</f>
        <v>BLANC D'ANJI TBLANC CHINE (SORTIE CATALOGUE)</v>
      </c>
      <c r="F677" s="128">
        <f>A!D677</f>
        <v>45.55</v>
      </c>
      <c r="G677">
        <f>A!I677</f>
        <v>5.5</v>
      </c>
      <c r="J677" s="128">
        <f>A!F677</f>
        <v>149</v>
      </c>
      <c r="L677" t="str">
        <f>A!B677</f>
        <v>DAMMANN-P</v>
      </c>
      <c r="M677" t="str">
        <f>A!H677</f>
        <v>THE</v>
      </c>
    </row>
    <row r="678" spans="1:13" x14ac:dyDescent="0.3">
      <c r="A678" t="str">
        <f>IF(A!K678&lt;&gt;"",A!K678,"")</f>
        <v>9999000005713</v>
      </c>
      <c r="B678" t="str">
        <f>A!A678</f>
        <v>P571</v>
      </c>
      <c r="D678" t="str">
        <f>A!C678</f>
        <v>TISANE MAGIC GINGER</v>
      </c>
      <c r="F678" s="128">
        <f>A!D678</f>
        <v>28.7</v>
      </c>
      <c r="G678">
        <f>A!I678</f>
        <v>5.5</v>
      </c>
      <c r="J678" s="128">
        <f>A!F678</f>
        <v>95</v>
      </c>
      <c r="L678" t="str">
        <f>A!B678</f>
        <v>DAMMANN-P</v>
      </c>
      <c r="M678" t="str">
        <f>A!H678</f>
        <v>THE</v>
      </c>
    </row>
    <row r="679" spans="1:13" x14ac:dyDescent="0.3">
      <c r="A679" t="str">
        <f>IF(A!K679&lt;&gt;"",A!K679,"")</f>
        <v/>
      </c>
      <c r="B679" t="str">
        <f>A!A679</f>
        <v>1988P</v>
      </c>
      <c r="D679" t="str">
        <f>A!C679</f>
        <v>NOEL A VIENNE&gt;NE PAS UTILISER</v>
      </c>
      <c r="F679" s="128">
        <f>A!D679</f>
        <v>19.7</v>
      </c>
      <c r="G679">
        <f>A!I679</f>
        <v>5.5</v>
      </c>
      <c r="J679" s="128">
        <f>A!F679</f>
        <v>65</v>
      </c>
      <c r="L679" t="str">
        <f>A!B679</f>
        <v>DAMMANN-P</v>
      </c>
      <c r="M679" t="str">
        <f>A!H679</f>
        <v>THE</v>
      </c>
    </row>
    <row r="680" spans="1:13" x14ac:dyDescent="0.3">
      <c r="A680" t="str">
        <f>IF(A!K680&lt;&gt;"",A!K680,"")</f>
        <v>9999000000091</v>
      </c>
      <c r="B680" t="str">
        <f>A!A680</f>
        <v>P9</v>
      </c>
      <c r="D680" t="str">
        <f>A!C680</f>
        <v>STRONG BREAKFAST</v>
      </c>
      <c r="F680" s="128">
        <f>A!D680</f>
        <v>19.7</v>
      </c>
      <c r="G680">
        <f>A!I680</f>
        <v>5.5</v>
      </c>
      <c r="J680" s="128">
        <f>A!F680</f>
        <v>65</v>
      </c>
      <c r="L680" t="str">
        <f>A!B680</f>
        <v>DAMMANN-P</v>
      </c>
      <c r="M680" t="str">
        <f>A!H680</f>
        <v>THE</v>
      </c>
    </row>
    <row r="681" spans="1:13" x14ac:dyDescent="0.3">
      <c r="A681" t="str">
        <f>IF(A!K681&lt;&gt;"",A!K681,"")</f>
        <v>9999000000114</v>
      </c>
      <c r="B681" t="str">
        <f>A!A681</f>
        <v>P11</v>
      </c>
      <c r="D681" t="str">
        <f>A!C681</f>
        <v>PAUL ET VIRGINIE VERT PDS</v>
      </c>
      <c r="F681" s="128">
        <f>A!D681</f>
        <v>28.79</v>
      </c>
      <c r="G681">
        <f>A!I681</f>
        <v>5.5</v>
      </c>
      <c r="J681" s="128">
        <f>A!F681</f>
        <v>95</v>
      </c>
      <c r="L681" t="str">
        <f>A!B681</f>
        <v>DAMMANN-P</v>
      </c>
      <c r="M681" t="str">
        <f>A!H681</f>
        <v>THE</v>
      </c>
    </row>
    <row r="682" spans="1:13" x14ac:dyDescent="0.3">
      <c r="A682" t="str">
        <f>IF(A!K682&lt;&gt;"",A!K682,"")</f>
        <v>9999000004501</v>
      </c>
      <c r="B682" t="str">
        <f>A!A682</f>
        <v>P450</v>
      </c>
      <c r="D682" t="str">
        <f>A!C682</f>
        <v>CAMOMILLE MATRICAIRE</v>
      </c>
      <c r="F682" s="128">
        <f>A!D682</f>
        <v>36.369999999999997</v>
      </c>
      <c r="G682">
        <f>A!I682</f>
        <v>5.5</v>
      </c>
      <c r="J682" s="128">
        <f>A!F682</f>
        <v>120</v>
      </c>
      <c r="L682" t="str">
        <f>A!B682</f>
        <v>DAMMANN-P</v>
      </c>
      <c r="M682" t="str">
        <f>A!H682</f>
        <v>THE</v>
      </c>
    </row>
    <row r="683" spans="1:13" x14ac:dyDescent="0.3">
      <c r="A683" t="str">
        <f>IF(A!K683&lt;&gt;"",A!K683,"")</f>
        <v>9999000033716</v>
      </c>
      <c r="B683" t="str">
        <f>A!A683</f>
        <v>P3371</v>
      </c>
      <c r="D683" t="str">
        <f>A!C683</f>
        <v xml:space="preserve">THÉ DE L'ABBAYE TV </v>
      </c>
      <c r="F683" s="128">
        <f>A!D683</f>
        <v>30.31</v>
      </c>
      <c r="G683">
        <f>A!I683</f>
        <v>5.5</v>
      </c>
      <c r="J683" s="128">
        <f>A!F683</f>
        <v>100</v>
      </c>
      <c r="L683" t="str">
        <f>A!B683</f>
        <v>DAMMANN-P</v>
      </c>
      <c r="M683" t="str">
        <f>A!H683</f>
        <v>THE</v>
      </c>
    </row>
    <row r="684" spans="1:13" x14ac:dyDescent="0.3">
      <c r="A684" t="str">
        <f>IF(A!K684&lt;&gt;"",A!K684,"")</f>
        <v>9999000004884</v>
      </c>
      <c r="B684" t="str">
        <f>A!A684</f>
        <v>P488</v>
      </c>
      <c r="D684" t="str">
        <f>A!C684</f>
        <v>TILLEUL</v>
      </c>
      <c r="F684" s="128">
        <f>A!D684</f>
        <v>43.94</v>
      </c>
      <c r="G684">
        <f>A!I684</f>
        <v>5.5</v>
      </c>
      <c r="J684" s="128">
        <f>A!F684</f>
        <v>150</v>
      </c>
      <c r="L684" t="str">
        <f>A!B684</f>
        <v>DAMMANN-P</v>
      </c>
      <c r="M684" t="str">
        <f>A!H684</f>
        <v>THE</v>
      </c>
    </row>
    <row r="685" spans="1:13" x14ac:dyDescent="0.3">
      <c r="A685" t="str">
        <f>IF(A!K685&lt;&gt;"",A!K685,"")</f>
        <v>9999000042268</v>
      </c>
      <c r="B685" t="str">
        <f>A!A685</f>
        <v>P4226</v>
      </c>
      <c r="D685" t="str">
        <f>A!C685</f>
        <v>THÉ DES RIADS</v>
      </c>
      <c r="F685" s="128">
        <f>A!D685</f>
        <v>28.79</v>
      </c>
      <c r="G685">
        <f>A!I685</f>
        <v>5.5</v>
      </c>
      <c r="J685" s="128">
        <f>A!F685</f>
        <v>95</v>
      </c>
      <c r="L685" t="str">
        <f>A!B685</f>
        <v>DAMMANN-P</v>
      </c>
      <c r="M685" t="str">
        <f>A!H685</f>
        <v>THE</v>
      </c>
    </row>
    <row r="686" spans="1:13" x14ac:dyDescent="0.3">
      <c r="A686" t="str">
        <f>IF(A!K686&lt;&gt;"",A!K686,"")</f>
        <v>9999000082240</v>
      </c>
      <c r="B686" t="str">
        <f>A!A686</f>
        <v>P8224</v>
      </c>
      <c r="D686" t="str">
        <f>A!C686</f>
        <v>DUNE D'EPICES</v>
      </c>
      <c r="F686" s="128">
        <f>A!D686</f>
        <v>21.21</v>
      </c>
      <c r="G686">
        <f>A!I686</f>
        <v>5.5</v>
      </c>
      <c r="J686" s="128">
        <f>A!F686</f>
        <v>70</v>
      </c>
      <c r="L686" t="str">
        <f>A!B686</f>
        <v>DAMMANN-P</v>
      </c>
      <c r="M686" t="str">
        <f>A!H686</f>
        <v>THE</v>
      </c>
    </row>
    <row r="687" spans="1:13" x14ac:dyDescent="0.3">
      <c r="A687" t="str">
        <f>IF(A!K687&lt;&gt;"",A!K687,"")</f>
        <v>206</v>
      </c>
      <c r="B687" t="str">
        <f>A!A687</f>
        <v>206</v>
      </c>
      <c r="D687" t="str">
        <f>A!C687</f>
        <v>DARJEELING DE PRINTEMPS GFOP</v>
      </c>
      <c r="F687" s="128">
        <f>A!D687</f>
        <v>4.8499999999999996</v>
      </c>
      <c r="G687">
        <f>A!I687</f>
        <v>5.5</v>
      </c>
      <c r="J687" s="128">
        <f>A!F687</f>
        <v>16.5</v>
      </c>
      <c r="L687" t="str">
        <f>A!B687</f>
        <v>DAMMANN-SORT</v>
      </c>
      <c r="M687" t="str">
        <f>A!H687</f>
        <v>THE</v>
      </c>
    </row>
    <row r="688" spans="1:13" x14ac:dyDescent="0.3">
      <c r="A688" t="str">
        <f>IF(A!K688&lt;&gt;"",A!K688,"")</f>
        <v/>
      </c>
      <c r="B688" t="str">
        <f>A!A688</f>
        <v>505</v>
      </c>
      <c r="D688" t="str">
        <f>A!C688</f>
        <v>BRUNCH TEA</v>
      </c>
      <c r="F688" s="128">
        <f>A!D688</f>
        <v>2.73</v>
      </c>
      <c r="G688">
        <f>A!I688</f>
        <v>5.5</v>
      </c>
      <c r="J688" s="128">
        <f>A!F688</f>
        <v>8.9</v>
      </c>
      <c r="L688" t="str">
        <f>A!B688</f>
        <v>DAMMANN-SORTI</v>
      </c>
      <c r="M688" t="str">
        <f>A!H688</f>
        <v>THE</v>
      </c>
    </row>
    <row r="689" spans="1:13" x14ac:dyDescent="0.3">
      <c r="A689" t="str">
        <f>IF(A!K689&lt;&gt;"",A!K689,"")</f>
        <v>3259920033590</v>
      </c>
      <c r="B689" t="str">
        <f>A!A689</f>
        <v>SORTIE 3359</v>
      </c>
      <c r="D689" t="str">
        <f>A!C689</f>
        <v>BOITE SACHETS SUREMB. X24  EG CALABRIA TV</v>
      </c>
      <c r="F689" s="128">
        <f>A!D689</f>
        <v>5.19</v>
      </c>
      <c r="G689">
        <f>A!I689</f>
        <v>5.5</v>
      </c>
      <c r="J689" s="128">
        <f>A!F689</f>
        <v>13.9</v>
      </c>
      <c r="L689" t="str">
        <f>A!B689</f>
        <v>DAMMANN-SORTI</v>
      </c>
      <c r="M689" t="str">
        <f>A!H689</f>
        <v>THE</v>
      </c>
    </row>
    <row r="690" spans="1:13" x14ac:dyDescent="0.3">
      <c r="A690" t="str">
        <f>IF(A!K690&lt;&gt;"",A!K690,"")</f>
        <v>3259920056872</v>
      </c>
      <c r="B690" t="str">
        <f>A!A690</f>
        <v>SORTIE 5687</v>
      </c>
      <c r="D690" t="str">
        <f>A!C690</f>
        <v>BOITE SACHETS SUREMB. X24  TISANE DU ROY</v>
      </c>
      <c r="F690" s="128">
        <f>A!D690</f>
        <v>5.74</v>
      </c>
      <c r="G690">
        <f>A!I690</f>
        <v>5.5</v>
      </c>
      <c r="J690" s="128">
        <f>A!F690</f>
        <v>15.4</v>
      </c>
      <c r="L690" t="str">
        <f>A!B690</f>
        <v>DAMMANN-SORTI</v>
      </c>
      <c r="M690" t="str">
        <f>A!H690</f>
        <v>THE</v>
      </c>
    </row>
    <row r="691" spans="1:13" x14ac:dyDescent="0.3">
      <c r="A691" t="str">
        <f>IF(A!K691&lt;&gt;"",A!K691,"")</f>
        <v>3259920080563</v>
      </c>
      <c r="B691" t="str">
        <f>A!A691</f>
        <v>CHGTCODE8056</v>
      </c>
      <c r="D691" t="str">
        <f>A!C691</f>
        <v>BOITE SACHETS SUREMB. X24  TISANE CAMOMILLE</v>
      </c>
      <c r="F691" s="128">
        <f>A!D691</f>
        <v>5</v>
      </c>
      <c r="G691">
        <f>A!I691</f>
        <v>5.5</v>
      </c>
      <c r="J691" s="128">
        <f>A!F691</f>
        <v>13.4</v>
      </c>
      <c r="L691" t="str">
        <f>A!B691</f>
        <v>DAMMANN-SORTI</v>
      </c>
      <c r="M691" t="str">
        <f>A!H691</f>
        <v>THE</v>
      </c>
    </row>
    <row r="692" spans="1:13" x14ac:dyDescent="0.3">
      <c r="A692" t="str">
        <f>IF(A!K692&lt;&gt;"",A!K692,"")</f>
        <v>3760133679814</v>
      </c>
      <c r="B692" t="str">
        <f>A!A692</f>
        <v>A00119</v>
      </c>
      <c r="D692" t="str">
        <f>A!C692</f>
        <v>MINI MADELEINES NATURE</v>
      </c>
      <c r="F692" s="128">
        <f>A!D692</f>
        <v>3.38</v>
      </c>
      <c r="G692">
        <f>A!I692</f>
        <v>5.5</v>
      </c>
      <c r="J692" s="128">
        <f>A!F692</f>
        <v>7.9</v>
      </c>
      <c r="L692" t="str">
        <f>A!B692</f>
        <v>DISTRAZUR</v>
      </c>
      <c r="M692" t="str">
        <f>A!H692</f>
        <v>ALIMENTATION 5.50%</v>
      </c>
    </row>
    <row r="693" spans="1:13" x14ac:dyDescent="0.3">
      <c r="A693" t="str">
        <f>IF(A!K693&lt;&gt;"",A!K693,"")</f>
        <v>3760133670026</v>
      </c>
      <c r="B693" t="str">
        <f>A!A693</f>
        <v>A000028</v>
      </c>
      <c r="D693" t="str">
        <f>A!C693</f>
        <v>SOUFFLES AMANDES</v>
      </c>
      <c r="F693" s="128">
        <f>A!D693</f>
        <v>2.95</v>
      </c>
      <c r="G693">
        <f>A!I693</f>
        <v>5.5</v>
      </c>
      <c r="J693" s="128">
        <f>A!F693</f>
        <v>6.9</v>
      </c>
      <c r="L693" t="str">
        <f>A!B693</f>
        <v>DISTRAZUR</v>
      </c>
      <c r="M693" t="str">
        <f>A!H693</f>
        <v>ALIMENTATION 5.50%</v>
      </c>
    </row>
    <row r="694" spans="1:13" x14ac:dyDescent="0.3">
      <c r="A694" t="str">
        <f>IF(A!K694&lt;&gt;"",A!K694,"")</f>
        <v>3760133679845</v>
      </c>
      <c r="B694" t="str">
        <f>A!A694</f>
        <v>A00120</v>
      </c>
      <c r="D694" t="str">
        <f>A!C694</f>
        <v>MINI MADELEINES CITRON</v>
      </c>
      <c r="F694" s="128">
        <f>A!D694</f>
        <v>3.38</v>
      </c>
      <c r="G694">
        <f>A!I694</f>
        <v>5.5</v>
      </c>
      <c r="J694" s="128">
        <f>A!F694</f>
        <v>7.9</v>
      </c>
      <c r="L694" t="str">
        <f>A!B694</f>
        <v>DISTRIZUR</v>
      </c>
      <c r="M694" t="str">
        <f>A!H694</f>
        <v>ALIMENTATION 5.50%</v>
      </c>
    </row>
    <row r="695" spans="1:13" x14ac:dyDescent="0.3">
      <c r="A695" t="str">
        <f>IF(A!K695&lt;&gt;"",A!K695,"")</f>
        <v>8411922084993</v>
      </c>
      <c r="B695" t="str">
        <f>A!A695</f>
        <v>A000162</v>
      </c>
      <c r="D695" t="str">
        <f>A!C695</f>
        <v>THEIERE FONTE 800ML RGE</v>
      </c>
      <c r="F695" s="128">
        <f>A!D695</f>
        <v>20.9</v>
      </c>
      <c r="G695">
        <f>A!I695</f>
        <v>20</v>
      </c>
      <c r="J695" s="128">
        <f>A!F695</f>
        <v>55.9</v>
      </c>
      <c r="L695" t="str">
        <f>A!B695</f>
        <v>EASTTARGET</v>
      </c>
      <c r="M695" t="str">
        <f>A!H695</f>
        <v>ACC/VAISSELLE</v>
      </c>
    </row>
    <row r="696" spans="1:13" x14ac:dyDescent="0.3">
      <c r="A696" t="str">
        <f>IF(A!K696&lt;&gt;"",A!K696,"")</f>
        <v>2737075999882</v>
      </c>
      <c r="B696" t="str">
        <f>A!A696</f>
        <v>A000164</v>
      </c>
      <c r="D696" t="str">
        <f>A!C696</f>
        <v>TISANE HB LE PETIT FRAIS</v>
      </c>
      <c r="F696" s="128">
        <f>A!D696</f>
        <v>4.1500000000000004</v>
      </c>
      <c r="G696">
        <f>A!I696</f>
        <v>5.5</v>
      </c>
      <c r="J696" s="128">
        <f>A!F696</f>
        <v>9.9</v>
      </c>
      <c r="L696" t="str">
        <f>A!B696</f>
        <v>EASTTARGET</v>
      </c>
      <c r="M696" t="str">
        <f>A!H696</f>
        <v>THE</v>
      </c>
    </row>
    <row r="697" spans="1:13" x14ac:dyDescent="0.3">
      <c r="A697" t="str">
        <f>IF(A!K697&lt;&gt;"",A!K697,"")</f>
        <v>4260123154905</v>
      </c>
      <c r="B697" t="str">
        <f>A!A697</f>
        <v>A00033</v>
      </c>
      <c r="D697" t="str">
        <f>A!C697</f>
        <v>FLEURS DE THE MIX</v>
      </c>
      <c r="F697" s="128">
        <f>A!D697</f>
        <v>8.1999999999999993</v>
      </c>
      <c r="G697">
        <f>A!I697</f>
        <v>5.5</v>
      </c>
      <c r="J697" s="128">
        <f>A!F697</f>
        <v>19.5</v>
      </c>
      <c r="L697" t="str">
        <f>A!B697</f>
        <v>EASTTARGET</v>
      </c>
      <c r="M697" t="str">
        <f>A!H697</f>
        <v>THE</v>
      </c>
    </row>
    <row r="698" spans="1:13" x14ac:dyDescent="0.3">
      <c r="A698" t="str">
        <f>IF(A!K698&lt;&gt;"",A!K698,"")</f>
        <v>4260123154950</v>
      </c>
      <c r="B698" t="str">
        <f>A!A698</f>
        <v>A00034</v>
      </c>
      <c r="D698" t="str">
        <f>A!C698</f>
        <v>FLEURS DE THE VERT</v>
      </c>
      <c r="F698" s="128">
        <f>A!D698</f>
        <v>7.9</v>
      </c>
      <c r="G698">
        <f>A!I698</f>
        <v>5.5</v>
      </c>
      <c r="J698" s="128">
        <f>A!F698</f>
        <v>18.899999999999999</v>
      </c>
      <c r="L698" t="str">
        <f>A!B698</f>
        <v>EASTTARGET</v>
      </c>
      <c r="M698" t="str">
        <f>A!H698</f>
        <v>THE</v>
      </c>
    </row>
    <row r="699" spans="1:13" x14ac:dyDescent="0.3">
      <c r="A699" t="str">
        <f>IF(A!K699&lt;&gt;"",A!K699,"")</f>
        <v>3560467100073</v>
      </c>
      <c r="B699" t="str">
        <f>A!A699</f>
        <v>THES01</v>
      </c>
      <c r="D699" t="str">
        <f>A!C699</f>
        <v>STICK MATCHA</v>
      </c>
      <c r="F699" s="128">
        <f>A!D699</f>
        <v>5.6</v>
      </c>
      <c r="G699">
        <f>A!I699</f>
        <v>5.5</v>
      </c>
      <c r="J699" s="128">
        <f>A!F699</f>
        <v>13.9</v>
      </c>
      <c r="L699" t="str">
        <f>A!B699</f>
        <v>EASTTARGET</v>
      </c>
      <c r="M699" t="str">
        <f>A!H699</f>
        <v>THE</v>
      </c>
    </row>
    <row r="700" spans="1:13" x14ac:dyDescent="0.3">
      <c r="A700" t="str">
        <f>IF(A!K700&lt;&gt;"",A!K700,"")</f>
        <v>3560468797005</v>
      </c>
      <c r="B700" t="str">
        <f>A!A700</f>
        <v>A00036</v>
      </c>
      <c r="D700" t="str">
        <f>A!C700</f>
        <v>CAFÉ VERT NATURE INFUSETTE</v>
      </c>
      <c r="F700" s="128">
        <f>A!D700</f>
        <v>4.5</v>
      </c>
      <c r="G700">
        <f>A!I700</f>
        <v>5.5</v>
      </c>
      <c r="J700" s="128">
        <f>A!F700</f>
        <v>9.9</v>
      </c>
      <c r="L700" t="str">
        <f>A!B700</f>
        <v>EASTTARGET</v>
      </c>
      <c r="M700" t="str">
        <f>A!H700</f>
        <v>ALIMENTATION 5.50%</v>
      </c>
    </row>
    <row r="701" spans="1:13" x14ac:dyDescent="0.3">
      <c r="A701" t="str">
        <f>IF(A!K701&lt;&gt;"",A!K701,"")</f>
        <v>3560468797012</v>
      </c>
      <c r="B701" t="str">
        <f>A!A701</f>
        <v>A00037</v>
      </c>
      <c r="D701" t="str">
        <f>A!C701</f>
        <v>CAFÉ VERT MENTHE INFUSETTE</v>
      </c>
      <c r="F701" s="128">
        <f>A!D701</f>
        <v>4.5999999999999996</v>
      </c>
      <c r="G701">
        <f>A!I701</f>
        <v>5.5</v>
      </c>
      <c r="J701" s="128">
        <f>A!F701</f>
        <v>9.9</v>
      </c>
      <c r="L701" t="str">
        <f>A!B701</f>
        <v>EASTTARGET</v>
      </c>
      <c r="M701" t="str">
        <f>A!H701</f>
        <v>ALIMENTATION 5.50%</v>
      </c>
    </row>
    <row r="702" spans="1:13" x14ac:dyDescent="0.3">
      <c r="A702" t="str">
        <f>IF(A!K702&lt;&gt;"",A!K702,"")</f>
        <v>3560468797029</v>
      </c>
      <c r="B702" t="str">
        <f>A!A702</f>
        <v>A00038</v>
      </c>
      <c r="D702" t="str">
        <f>A!C702</f>
        <v>CAFÉ VERT CARDAMOME INFUSETTE</v>
      </c>
      <c r="F702" s="128">
        <f>A!D702</f>
        <v>4.5</v>
      </c>
      <c r="G702">
        <f>A!I702</f>
        <v>5.5</v>
      </c>
      <c r="J702" s="128">
        <f>A!F702</f>
        <v>9.9</v>
      </c>
      <c r="L702" t="str">
        <f>A!B702</f>
        <v>EASTTARGET</v>
      </c>
      <c r="M702" t="str">
        <f>A!H702</f>
        <v>ALIMENTATION 5.50%</v>
      </c>
    </row>
    <row r="703" spans="1:13" x14ac:dyDescent="0.3">
      <c r="A703" t="str">
        <f>IF(A!K703&lt;&gt;"",A!K703,"")</f>
        <v>8425402162965</v>
      </c>
      <c r="B703" t="str">
        <f>A!A703</f>
        <v>FIH295</v>
      </c>
      <c r="D703" t="str">
        <f>A!C703</f>
        <v>INFUSEUR THE PINCE</v>
      </c>
      <c r="F703" s="128">
        <f>A!D703</f>
        <v>2.8</v>
      </c>
      <c r="G703">
        <f>A!I703</f>
        <v>20</v>
      </c>
      <c r="J703" s="128">
        <f>A!F703</f>
        <v>7.9</v>
      </c>
      <c r="L703" t="str">
        <f>A!B703</f>
        <v>EASTTARGET</v>
      </c>
      <c r="M703" t="str">
        <f>A!H703</f>
        <v>ACC/VAISSELLE</v>
      </c>
    </row>
    <row r="704" spans="1:13" x14ac:dyDescent="0.3">
      <c r="A704" t="str">
        <f>IF(A!K704&lt;&gt;"",A!K704,"")</f>
        <v>3560234501966</v>
      </c>
      <c r="B704" t="str">
        <f>A!A704</f>
        <v>A00247</v>
      </c>
      <c r="D704" t="str">
        <f>A!C704</f>
        <v>THEIERE FONTE BLANCHE 1L</v>
      </c>
      <c r="F704" s="128">
        <f>A!D704</f>
        <v>19.899999999999999</v>
      </c>
      <c r="G704">
        <f>A!I704</f>
        <v>20</v>
      </c>
      <c r="J704" s="128">
        <f>A!F704</f>
        <v>62.9</v>
      </c>
      <c r="L704" t="str">
        <f>A!B704</f>
        <v>EASTTARGET</v>
      </c>
      <c r="M704" t="str">
        <f>A!H704</f>
        <v>ACC/VAISSELLE</v>
      </c>
    </row>
    <row r="705" spans="1:13" x14ac:dyDescent="0.3">
      <c r="A705" t="str">
        <f>IF(A!K705&lt;&gt;"",A!K705,"")</f>
        <v>3664944210023</v>
      </c>
      <c r="B705" t="str">
        <f>A!A705</f>
        <v>A00249</v>
      </c>
      <c r="D705" t="str">
        <f>A!C705</f>
        <v>CAPSULE RÉUTILISABLE NESPRESSO</v>
      </c>
      <c r="F705" s="128">
        <f>A!D705</f>
        <v>3.4</v>
      </c>
      <c r="G705">
        <f>A!I705</f>
        <v>20</v>
      </c>
      <c r="J705" s="128">
        <f>A!F705</f>
        <v>8.9</v>
      </c>
      <c r="L705" t="str">
        <f>A!B705</f>
        <v>EASTTARGET</v>
      </c>
      <c r="M705" t="str">
        <f>A!H705</f>
        <v>ACC/VAISSELLE</v>
      </c>
    </row>
    <row r="706" spans="1:13" x14ac:dyDescent="0.3">
      <c r="A706" t="str">
        <f>IF(A!K706&lt;&gt;"",A!K706,"")</f>
        <v>3664944329237</v>
      </c>
      <c r="B706" t="str">
        <f>A!A706</f>
        <v>A00250</v>
      </c>
      <c r="D706" t="str">
        <f>A!C706</f>
        <v>COFFRET NESPRESSO + GOBELETS</v>
      </c>
      <c r="F706" s="128">
        <f>A!D706</f>
        <v>9.9</v>
      </c>
      <c r="G706">
        <f>A!I706</f>
        <v>20</v>
      </c>
      <c r="J706" s="128">
        <f>A!F706</f>
        <v>31.9</v>
      </c>
      <c r="L706" t="str">
        <f>A!B706</f>
        <v>EASTTARGET</v>
      </c>
      <c r="M706" t="str">
        <f>A!H706</f>
        <v>ACC/VAISSELLE</v>
      </c>
    </row>
    <row r="707" spans="1:13" x14ac:dyDescent="0.3">
      <c r="A707" t="str">
        <f>IF(A!K707&lt;&gt;"",A!K707,"")</f>
        <v>4260082930749</v>
      </c>
      <c r="B707" t="str">
        <f>A!A707</f>
        <v>A00254</v>
      </c>
      <c r="D707" t="str">
        <f>A!C707</f>
        <v>BOITE A THE AFRIQUE SAVANNAH</v>
      </c>
      <c r="F707" s="128">
        <f>A!D707</f>
        <v>3.25</v>
      </c>
      <c r="G707">
        <f>A!I707</f>
        <v>20</v>
      </c>
      <c r="J707" s="128">
        <f>A!F707</f>
        <v>8.9</v>
      </c>
      <c r="L707" t="str">
        <f>A!B707</f>
        <v>EASTTARGET</v>
      </c>
      <c r="M707" t="str">
        <f>A!H707</f>
        <v>ACC/VAISSELLE</v>
      </c>
    </row>
    <row r="708" spans="1:13" x14ac:dyDescent="0.3">
      <c r="A708" t="str">
        <f>IF(A!K708&lt;&gt;"",A!K708,"")</f>
        <v>4260082938226</v>
      </c>
      <c r="B708" t="str">
        <f>A!A708</f>
        <v>CRANE-</v>
      </c>
      <c r="D708" t="str">
        <f>A!C708</f>
        <v>BOITE A THE GRUE</v>
      </c>
      <c r="F708" s="128">
        <f>A!D708</f>
        <v>3.8</v>
      </c>
      <c r="G708">
        <f>A!I708</f>
        <v>20</v>
      </c>
      <c r="J708" s="128">
        <f>A!F708</f>
        <v>9.9</v>
      </c>
      <c r="L708" t="str">
        <f>A!B708</f>
        <v>EASTTARGET</v>
      </c>
      <c r="M708" t="str">
        <f>A!H708</f>
        <v>ACC/VAISSELLE</v>
      </c>
    </row>
    <row r="709" spans="1:13" x14ac:dyDescent="0.3">
      <c r="A709" t="str">
        <f>IF(A!K709&lt;&gt;"",A!K709,"")</f>
        <v>4260082930787</v>
      </c>
      <c r="B709" t="str">
        <f>A!A709</f>
        <v>A00255</v>
      </c>
      <c r="D709" t="str">
        <f>A!C709</f>
        <v>BOITE A THE AFRIQUE ELEPHANT</v>
      </c>
      <c r="F709" s="128">
        <f>A!D709</f>
        <v>3.25</v>
      </c>
      <c r="G709">
        <f>A!I709</f>
        <v>20</v>
      </c>
      <c r="J709" s="128">
        <f>A!F709</f>
        <v>9.9</v>
      </c>
      <c r="L709" t="str">
        <f>A!B709</f>
        <v>EASTTARGET</v>
      </c>
      <c r="M709" t="str">
        <f>A!H709</f>
        <v>ACC/VAISSELLE</v>
      </c>
    </row>
    <row r="710" spans="1:13" x14ac:dyDescent="0.3">
      <c r="A710" t="str">
        <f>IF(A!K710&lt;&gt;"",A!K710,"")</f>
        <v>4260082936765</v>
      </c>
      <c r="B710" t="str">
        <f>A!A710</f>
        <v>A00256</v>
      </c>
      <c r="D710" t="str">
        <f>A!C710</f>
        <v>BOITE A THE NEW LITTLE GHEISHA BLEU</v>
      </c>
      <c r="F710" s="128">
        <f>A!D710</f>
        <v>3.05</v>
      </c>
      <c r="G710">
        <f>A!I710</f>
        <v>20</v>
      </c>
      <c r="J710" s="128">
        <f>A!F710</f>
        <v>9.9</v>
      </c>
      <c r="L710" t="str">
        <f>A!B710</f>
        <v>EASTTARGET</v>
      </c>
      <c r="M710" t="str">
        <f>A!H710</f>
        <v>ACC/VAISSELLE</v>
      </c>
    </row>
    <row r="711" spans="1:13" x14ac:dyDescent="0.3">
      <c r="A711" t="str">
        <f>IF(A!K711&lt;&gt;"",A!K711,"")</f>
        <v>4260082936772</v>
      </c>
      <c r="B711" t="str">
        <f>A!A711</f>
        <v>A00257</v>
      </c>
      <c r="D711" t="str">
        <f>A!C711</f>
        <v>BOITE A THE NEW LITTLE GHEISHA ROSE</v>
      </c>
      <c r="F711" s="128">
        <f>A!D711</f>
        <v>3.05</v>
      </c>
      <c r="G711">
        <f>A!I711</f>
        <v>20</v>
      </c>
      <c r="J711" s="128">
        <f>A!F711</f>
        <v>9.9</v>
      </c>
      <c r="L711" t="str">
        <f>A!B711</f>
        <v>EASTTARGET</v>
      </c>
      <c r="M711" t="str">
        <f>A!H711</f>
        <v>ACC/VAISSELLE</v>
      </c>
    </row>
    <row r="712" spans="1:13" x14ac:dyDescent="0.3">
      <c r="A712" t="str">
        <f>IF(A!K712&lt;&gt;"",A!K712,"")</f>
        <v>4260082937595</v>
      </c>
      <c r="B712" t="str">
        <f>A!A712</f>
        <v>A00258</v>
      </c>
      <c r="D712" t="str">
        <f>A!C712</f>
        <v>BOITE A THE EGYPTE VERT</v>
      </c>
      <c r="F712" s="128">
        <f>A!D712</f>
        <v>3.05</v>
      </c>
      <c r="G712">
        <f>A!I712</f>
        <v>20</v>
      </c>
      <c r="J712" s="128">
        <f>A!F712</f>
        <v>9.9</v>
      </c>
      <c r="L712" t="str">
        <f>A!B712</f>
        <v>EASTTARGET</v>
      </c>
      <c r="M712" t="str">
        <f>A!H712</f>
        <v>ACC/VAISSELLE</v>
      </c>
    </row>
    <row r="713" spans="1:13" x14ac:dyDescent="0.3">
      <c r="A713" t="str">
        <f>IF(A!K713&lt;&gt;"",A!K713,"")</f>
        <v>4260082937601</v>
      </c>
      <c r="B713" t="str">
        <f>A!A713</f>
        <v>A00259</v>
      </c>
      <c r="D713" t="str">
        <f>A!C713</f>
        <v>BOITE A THE EGYPTE LILAS</v>
      </c>
      <c r="F713" s="128">
        <f>A!D713</f>
        <v>3.05</v>
      </c>
      <c r="G713">
        <f>A!I713</f>
        <v>20</v>
      </c>
      <c r="J713" s="128">
        <f>A!F713</f>
        <v>9.9</v>
      </c>
      <c r="L713" t="str">
        <f>A!B713</f>
        <v>EASTTARGET</v>
      </c>
      <c r="M713" t="str">
        <f>A!H713</f>
        <v>ACC/VAISSELLE</v>
      </c>
    </row>
    <row r="714" spans="1:13" x14ac:dyDescent="0.3">
      <c r="A714" t="str">
        <f>IF(A!K714&lt;&gt;"",A!K714,"")</f>
        <v>4260082938431</v>
      </c>
      <c r="B714" t="str">
        <f>A!A714</f>
        <v>A00260</v>
      </c>
      <c r="D714" t="str">
        <f>A!C714</f>
        <v>BOITE A THE LITTLE ANIMAL LION</v>
      </c>
      <c r="F714" s="128">
        <f>A!D714</f>
        <v>3.55</v>
      </c>
      <c r="G714">
        <f>A!I714</f>
        <v>20</v>
      </c>
      <c r="J714" s="128">
        <f>A!F714</f>
        <v>9.9</v>
      </c>
      <c r="L714" t="str">
        <f>A!B714</f>
        <v>EASTTARGET</v>
      </c>
      <c r="M714" t="str">
        <f>A!H714</f>
        <v>ACC/VAISSELLE</v>
      </c>
    </row>
    <row r="715" spans="1:13" x14ac:dyDescent="0.3">
      <c r="A715" t="str">
        <f>IF(A!K715&lt;&gt;"",A!K715,"")</f>
        <v>4260082938448</v>
      </c>
      <c r="B715" t="str">
        <f>A!A715</f>
        <v>A00261</v>
      </c>
      <c r="D715" t="str">
        <f>A!C715</f>
        <v>BOITE A THE LITTLE ANIMAL PANDA</v>
      </c>
      <c r="F715" s="128">
        <f>A!D715</f>
        <v>3.55</v>
      </c>
      <c r="G715">
        <f>A!I715</f>
        <v>20</v>
      </c>
      <c r="J715" s="128">
        <f>A!F715</f>
        <v>9.9</v>
      </c>
      <c r="L715" t="str">
        <f>A!B715</f>
        <v>EASTTARGET</v>
      </c>
      <c r="M715" t="str">
        <f>A!H715</f>
        <v>ACC/VAISSELLE</v>
      </c>
    </row>
    <row r="716" spans="1:13" x14ac:dyDescent="0.3">
      <c r="A716" t="str">
        <f>IF(A!K716&lt;&gt;"",A!K716,"")</f>
        <v>4260123154004</v>
      </c>
      <c r="B716" t="str">
        <f>A!A716</f>
        <v>A00262</v>
      </c>
      <c r="D716" t="str">
        <f>A!C716</f>
        <v xml:space="preserve">ABLOOM TEE THEIERE FLEUR DE THE </v>
      </c>
      <c r="F716" s="128">
        <f>A!D716</f>
        <v>14.4</v>
      </c>
      <c r="G716">
        <f>A!I716</f>
        <v>20</v>
      </c>
      <c r="J716" s="128">
        <f>A!F716</f>
        <v>31.6</v>
      </c>
      <c r="L716" t="str">
        <f>A!B716</f>
        <v>EASTTARGET</v>
      </c>
      <c r="M716" t="str">
        <f>A!H716</f>
        <v>ACC/VAISSELLE</v>
      </c>
    </row>
    <row r="717" spans="1:13" x14ac:dyDescent="0.3">
      <c r="A717" t="str">
        <f>IF(A!K717&lt;&gt;"",A!K717,"")</f>
        <v>4260123159368</v>
      </c>
      <c r="B717" t="str">
        <f>A!A717</f>
        <v>A00264</v>
      </c>
      <c r="D717" t="str">
        <f>A!C717</f>
        <v xml:space="preserve">TEA GLASS CREANO </v>
      </c>
      <c r="F717" s="128">
        <f>A!D717</f>
        <v>6.9</v>
      </c>
      <c r="G717">
        <f>A!I717</f>
        <v>20</v>
      </c>
      <c r="J717" s="128">
        <f>A!F717</f>
        <v>15.2</v>
      </c>
      <c r="L717" t="str">
        <f>A!B717</f>
        <v>EASTTARGET</v>
      </c>
      <c r="M717" t="str">
        <f>A!H717</f>
        <v>ACC/VAISSELLE</v>
      </c>
    </row>
    <row r="718" spans="1:13" x14ac:dyDescent="0.3">
      <c r="A718" t="str">
        <f>IF(A!K718&lt;&gt;"",A!K718,"")</f>
        <v>4260132972910</v>
      </c>
      <c r="B718" t="str">
        <f>A!A718</f>
        <v>A00266</v>
      </c>
      <c r="D718" t="str">
        <f>A!C718</f>
        <v>MUG PAON</v>
      </c>
      <c r="F718" s="128">
        <f>A!D718</f>
        <v>7.8</v>
      </c>
      <c r="G718">
        <f>A!I718</f>
        <v>20</v>
      </c>
      <c r="J718" s="128">
        <f>A!F718</f>
        <v>19.899999999999999</v>
      </c>
      <c r="L718" t="str">
        <f>A!B718</f>
        <v>EASTTARGET</v>
      </c>
      <c r="M718" t="str">
        <f>A!H718</f>
        <v>ACC/VAISSELLE</v>
      </c>
    </row>
    <row r="719" spans="1:13" x14ac:dyDescent="0.3">
      <c r="A719" t="str">
        <f>IF(A!K719&lt;&gt;"",A!K719,"")</f>
        <v>4035475033136</v>
      </c>
      <c r="B719" t="str">
        <f>A!A719</f>
        <v>A000442</v>
      </c>
      <c r="D719" t="str">
        <f>A!C719</f>
        <v>FILTRE THE STYLO</v>
      </c>
      <c r="F719" s="128" t="str">
        <f>A!D719</f>
        <v/>
      </c>
      <c r="G719">
        <f>A!I719</f>
        <v>20</v>
      </c>
      <c r="J719" s="128">
        <f>A!F719</f>
        <v>9.5</v>
      </c>
      <c r="L719" t="str">
        <f>A!B719</f>
        <v>EASTTARGET</v>
      </c>
      <c r="M719" t="str">
        <f>A!H719</f>
        <v>ACC/VAISSELLE</v>
      </c>
    </row>
    <row r="720" spans="1:13" x14ac:dyDescent="0.3">
      <c r="A720" t="str">
        <f>IF(A!K720&lt;&gt;"",A!K720,"")</f>
        <v>1580695175300</v>
      </c>
      <c r="B720" t="str">
        <f>A!A720</f>
        <v>A000067</v>
      </c>
      <c r="D720" t="str">
        <f>A!C720</f>
        <v>BULLES EN FETE</v>
      </c>
      <c r="F720" s="128">
        <f>A!D720</f>
        <v>4.05</v>
      </c>
      <c r="G720">
        <f>A!I720</f>
        <v>5.5</v>
      </c>
      <c r="J720" s="128">
        <f>A!F720</f>
        <v>9.9</v>
      </c>
      <c r="L720" t="str">
        <f>A!B720</f>
        <v>EASTTARGET</v>
      </c>
      <c r="M720" t="str">
        <f>A!H720</f>
        <v>ALIMENTATION 5.50%</v>
      </c>
    </row>
    <row r="721" spans="1:13" x14ac:dyDescent="0.3">
      <c r="A721" t="str">
        <f>IF(A!K721&lt;&gt;"",A!K721,"")</f>
        <v>5400586435336</v>
      </c>
      <c r="B721" t="str">
        <f>A!A721</f>
        <v>A00281</v>
      </c>
      <c r="D721" t="str">
        <f>A!C721</f>
        <v>THEIERE SAKAI</v>
      </c>
      <c r="F721" s="128">
        <f>A!D721</f>
        <v>28.9</v>
      </c>
      <c r="G721">
        <f>A!I721</f>
        <v>20</v>
      </c>
      <c r="J721" s="128">
        <f>A!F721</f>
        <v>74.900000000000006</v>
      </c>
      <c r="L721" t="str">
        <f>A!B721</f>
        <v>EASTTARGET</v>
      </c>
      <c r="M721" t="str">
        <f>A!H721</f>
        <v>ACC/VAISSELLE</v>
      </c>
    </row>
    <row r="722" spans="1:13" x14ac:dyDescent="0.3">
      <c r="A722" t="str">
        <f>IF(A!K722&lt;&gt;"",A!K722,"")</f>
        <v>5905179612151</v>
      </c>
      <c r="B722" t="str">
        <f>A!A722</f>
        <v>A00282</v>
      </c>
      <c r="D722" t="str">
        <f>A!C722</f>
        <v>MUG ISOTHERME  CREME</v>
      </c>
      <c r="F722" s="128">
        <f>A!D722</f>
        <v>9.9</v>
      </c>
      <c r="G722">
        <f>A!I722</f>
        <v>20</v>
      </c>
      <c r="J722" s="128">
        <f>A!F722</f>
        <v>21.8</v>
      </c>
      <c r="L722" t="str">
        <f>A!B722</f>
        <v>EASTTARGET</v>
      </c>
      <c r="M722" t="str">
        <f>A!H722</f>
        <v>ACC/VAISSELLE</v>
      </c>
    </row>
    <row r="723" spans="1:13" x14ac:dyDescent="0.3">
      <c r="A723" t="str">
        <f>IF(A!K723&lt;&gt;"",A!K723,"")</f>
        <v>5905179612168</v>
      </c>
      <c r="B723" t="str">
        <f>A!A723</f>
        <v>A00283</v>
      </c>
      <c r="D723" t="str">
        <f>A!C723</f>
        <v>MUG ISOTHERME MARRON</v>
      </c>
      <c r="F723" s="128">
        <f>A!D723</f>
        <v>9.9</v>
      </c>
      <c r="G723">
        <f>A!I723</f>
        <v>20</v>
      </c>
      <c r="J723" s="128">
        <f>A!F723</f>
        <v>21.8</v>
      </c>
      <c r="L723" t="str">
        <f>A!B723</f>
        <v>EASTTARGET</v>
      </c>
      <c r="M723" t="str">
        <f>A!H723</f>
        <v>ACC/VAISSELLE</v>
      </c>
    </row>
    <row r="724" spans="1:13" x14ac:dyDescent="0.3">
      <c r="A724" t="str">
        <f>IF(A!K724&lt;&gt;"",A!K724,"")</f>
        <v>8425402162767</v>
      </c>
      <c r="B724" t="str">
        <f>A!A724</f>
        <v>FIH262</v>
      </c>
      <c r="D724" t="str">
        <f>A!C724</f>
        <v>INFUSEUR  A THE FEUILLE SILICONE</v>
      </c>
      <c r="F724" s="128">
        <f>A!D724</f>
        <v>4</v>
      </c>
      <c r="G724">
        <f>A!I724</f>
        <v>20</v>
      </c>
      <c r="J724" s="128">
        <f>A!F724</f>
        <v>9.9</v>
      </c>
      <c r="L724" t="str">
        <f>A!B724</f>
        <v>EASTTARGET</v>
      </c>
      <c r="M724" t="str">
        <f>A!H724</f>
        <v>ACC/VAISSELLE</v>
      </c>
    </row>
    <row r="725" spans="1:13" x14ac:dyDescent="0.3">
      <c r="A725" t="str">
        <f>IF(A!K725&lt;&gt;"",A!K725,"")</f>
        <v>4260082938615</v>
      </c>
      <c r="B725" t="str">
        <f>A!A725</f>
        <v>60011</v>
      </c>
      <c r="D725" t="str">
        <f>A!C725</f>
        <v>INFUSEUR GEISHA ALASKA</v>
      </c>
      <c r="F725" s="128">
        <f>A!D725</f>
        <v>11.4</v>
      </c>
      <c r="G725">
        <f>A!I725</f>
        <v>20</v>
      </c>
      <c r="J725" s="128">
        <f>A!F725</f>
        <v>29.9</v>
      </c>
      <c r="L725" t="str">
        <f>A!B725</f>
        <v>EASTTARGET</v>
      </c>
      <c r="M725" t="str">
        <f>A!H725</f>
        <v>ACC/VAISSELLE</v>
      </c>
    </row>
    <row r="726" spans="1:13" x14ac:dyDescent="0.3">
      <c r="A726" t="str">
        <f>IF(A!K726&lt;&gt;"",A!K726,"")</f>
        <v>002806400008</v>
      </c>
      <c r="B726" t="str">
        <f>A!A726</f>
        <v>A000076</v>
      </c>
      <c r="D726" t="str">
        <f>A!C726</f>
        <v xml:space="preserve">TISANE HERBATICA REMEDE SORCIERE </v>
      </c>
      <c r="F726" s="128">
        <f>A!D726</f>
        <v>4.1500000000000004</v>
      </c>
      <c r="G726">
        <f>A!I726</f>
        <v>5.5</v>
      </c>
      <c r="J726" s="128">
        <f>A!F726</f>
        <v>9.9</v>
      </c>
      <c r="L726" t="str">
        <f>A!B726</f>
        <v>EASTTARGET</v>
      </c>
      <c r="M726" t="str">
        <f>A!H726</f>
        <v>THE</v>
      </c>
    </row>
    <row r="727" spans="1:13" x14ac:dyDescent="0.3">
      <c r="A727" t="str">
        <f>IF(A!K727&lt;&gt;"",A!K727,"")</f>
        <v/>
      </c>
      <c r="B727" t="str">
        <f>A!A727</f>
        <v>TOUTVABIEN</v>
      </c>
      <c r="D727" t="str">
        <f>A!C727</f>
        <v>TOUT VA BIEN HVB</v>
      </c>
      <c r="F727" s="128">
        <f>A!D727</f>
        <v>4.25</v>
      </c>
      <c r="G727">
        <f>A!I727</f>
        <v>5.5</v>
      </c>
      <c r="J727" s="128">
        <f>A!F727</f>
        <v>9.9</v>
      </c>
      <c r="L727" t="str">
        <f>A!B727</f>
        <v>EASTTARGET</v>
      </c>
      <c r="M727" t="str">
        <f>A!H727</f>
        <v>THE</v>
      </c>
    </row>
    <row r="728" spans="1:13" x14ac:dyDescent="0.3">
      <c r="A728" t="str">
        <f>IF(A!K728&lt;&gt;"",A!K728,"")</f>
        <v/>
      </c>
      <c r="B728" t="str">
        <f>A!A728</f>
        <v>TC350</v>
      </c>
      <c r="D728" t="str">
        <f>A!C728</f>
        <v>THEIERE BOROSILICATE 350ML</v>
      </c>
      <c r="F728" s="128">
        <f>A!D728</f>
        <v>9.9</v>
      </c>
      <c r="G728">
        <f>A!I728</f>
        <v>20</v>
      </c>
      <c r="J728" s="128">
        <f>A!F728</f>
        <v>26.9</v>
      </c>
      <c r="L728" t="str">
        <f>A!B728</f>
        <v>EASTTARGET</v>
      </c>
      <c r="M728" t="str">
        <f>A!H728</f>
        <v>ACC/VAISSELLE</v>
      </c>
    </row>
    <row r="729" spans="1:13" x14ac:dyDescent="0.3">
      <c r="A729" t="str">
        <f>IF(A!K729&lt;&gt;"",A!K729,"")</f>
        <v>3664944423768</v>
      </c>
      <c r="B729" t="str">
        <f>A!A729</f>
        <v>KA6197</v>
      </c>
      <c r="D729" t="str">
        <f>A!C729</f>
        <v>COFFRET MATCHA 4 ACCESSOIRES</v>
      </c>
      <c r="F729" s="128">
        <f>A!D729</f>
        <v>19.3</v>
      </c>
      <c r="G729">
        <f>A!I729</f>
        <v>20</v>
      </c>
      <c r="J729" s="128">
        <f>A!F729</f>
        <v>48.9</v>
      </c>
      <c r="L729" t="str">
        <f>A!B729</f>
        <v>EASTTARGET</v>
      </c>
      <c r="M729" t="str">
        <f>A!H729</f>
        <v>ACC/VAISSELLE</v>
      </c>
    </row>
    <row r="730" spans="1:13" x14ac:dyDescent="0.3">
      <c r="A730" t="str">
        <f>IF(A!K730&lt;&gt;"",A!K730,"")</f>
        <v>8001544145945</v>
      </c>
      <c r="B730" t="str">
        <f>A!A730</f>
        <v>1462SPAR</v>
      </c>
      <c r="D730" t="str">
        <f>A!C730</f>
        <v>GD MUG 600ML SPRING PARADE</v>
      </c>
      <c r="F730" s="128">
        <f>A!D730</f>
        <v>10</v>
      </c>
      <c r="G730">
        <f>A!I730</f>
        <v>20</v>
      </c>
      <c r="J730" s="128">
        <f>A!F730</f>
        <v>25.9</v>
      </c>
      <c r="L730" t="str">
        <f>A!B730</f>
        <v>EASTTARGET</v>
      </c>
      <c r="M730" t="str">
        <f>A!H730</f>
        <v>ACC/VAISSELLE</v>
      </c>
    </row>
    <row r="731" spans="1:13" x14ac:dyDescent="0.3">
      <c r="A731" t="str">
        <f>IF(A!K731&lt;&gt;"",A!K731,"")</f>
        <v>8001544111865</v>
      </c>
      <c r="B731" t="str">
        <f>A!A731</f>
        <v>1462JARD</v>
      </c>
      <c r="D731" t="str">
        <f>A!C731</f>
        <v>GD MUG 600 ML JARDIN</v>
      </c>
      <c r="F731" s="128">
        <f>A!D731</f>
        <v>10</v>
      </c>
      <c r="G731">
        <f>A!I731</f>
        <v>20</v>
      </c>
      <c r="J731" s="128">
        <f>A!F731</f>
        <v>25.9</v>
      </c>
      <c r="L731" t="str">
        <f>A!B731</f>
        <v>EASTTARGET</v>
      </c>
      <c r="M731" t="str">
        <f>A!H731</f>
        <v>ACC/VAISSELLE</v>
      </c>
    </row>
    <row r="732" spans="1:13" x14ac:dyDescent="0.3">
      <c r="A732" t="str">
        <f>IF(A!K732&lt;&gt;"",A!K732,"")</f>
        <v>9999901101354</v>
      </c>
      <c r="B732" t="str">
        <f>A!A732</f>
        <v>TBN500</v>
      </c>
      <c r="D732" t="str">
        <f>A!C732</f>
        <v>MUG ARBRE DE VIE</v>
      </c>
      <c r="F732" s="128">
        <f>A!D732</f>
        <v>13.9</v>
      </c>
      <c r="G732">
        <f>A!I732</f>
        <v>20</v>
      </c>
      <c r="J732" s="128">
        <f>A!F732</f>
        <v>35.9</v>
      </c>
      <c r="L732" t="str">
        <f>A!B732</f>
        <v>EASTTARGET</v>
      </c>
      <c r="M732" t="str">
        <f>A!H732</f>
        <v>ACC/VAISSELLE</v>
      </c>
    </row>
    <row r="733" spans="1:13" x14ac:dyDescent="0.3">
      <c r="A733" t="str">
        <f>IF(A!K733&lt;&gt;"",A!K733,"")</f>
        <v>3256390186467</v>
      </c>
      <c r="B733" t="str">
        <f>A!A733</f>
        <v>791.2018</v>
      </c>
      <c r="D733" t="str">
        <f>A!C733</f>
        <v xml:space="preserve">INFUSEUR OGO </v>
      </c>
      <c r="F733" s="128">
        <f>A!D733</f>
        <v>5.9</v>
      </c>
      <c r="G733">
        <f>A!I733</f>
        <v>20</v>
      </c>
      <c r="J733" s="128">
        <f>A!F733</f>
        <v>15.9</v>
      </c>
      <c r="L733" t="str">
        <f>A!B733</f>
        <v>EASTTARGET</v>
      </c>
      <c r="M733" t="str">
        <f>A!H733</f>
        <v>ACC/VAISSELLE</v>
      </c>
    </row>
    <row r="734" spans="1:13" x14ac:dyDescent="0.3">
      <c r="A734" t="str">
        <f>IF(A!K734&lt;&gt;"",A!K734,"")</f>
        <v>3664944045144</v>
      </c>
      <c r="B734" t="str">
        <f>A!A734</f>
        <v>KA2896</v>
      </c>
      <c r="D734" t="str">
        <f>A!C734</f>
        <v>SACHET SPECIAL THÉ</v>
      </c>
      <c r="F734" s="128">
        <f>A!D734</f>
        <v>1.71</v>
      </c>
      <c r="G734">
        <f>A!I734</f>
        <v>20</v>
      </c>
      <c r="J734" s="128">
        <f>A!F734</f>
        <v>4.9000000000000004</v>
      </c>
      <c r="L734" t="str">
        <f>A!B734</f>
        <v>EASTTARGET</v>
      </c>
      <c r="M734" t="str">
        <f>A!H734</f>
        <v>ACC/VAISSELLE</v>
      </c>
    </row>
    <row r="735" spans="1:13" x14ac:dyDescent="0.3">
      <c r="A735" t="str">
        <f>IF(A!K735&lt;&gt;"",A!K735,"")</f>
        <v>4260123155612</v>
      </c>
      <c r="B735" t="str">
        <f>A!A735</f>
        <v>015</v>
      </c>
      <c r="D735" t="str">
        <f>A!C735</f>
        <v>BTE MAGN FLEURS DE THE V</v>
      </c>
      <c r="F735" s="128">
        <f>A!D735</f>
        <v>9.9</v>
      </c>
      <c r="G735">
        <f>A!I735</f>
        <v>5.5</v>
      </c>
      <c r="J735" s="128">
        <f>A!F735</f>
        <v>22.9</v>
      </c>
      <c r="L735" t="str">
        <f>A!B735</f>
        <v>EASTTARGET</v>
      </c>
      <c r="M735" t="str">
        <f>A!H735</f>
        <v>ALIMENTATION 5.50%</v>
      </c>
    </row>
    <row r="736" spans="1:13" x14ac:dyDescent="0.3">
      <c r="A736" t="str">
        <f>IF(A!K736&lt;&gt;"",A!K736,"")</f>
        <v>4260132970275</v>
      </c>
      <c r="B736" t="str">
        <f>A!A736</f>
        <v>160618</v>
      </c>
      <c r="D736" t="str">
        <f>A!C736</f>
        <v>TISANIERE 300 ML + FILTRE EMMA</v>
      </c>
      <c r="F736" s="128">
        <f>A!D736</f>
        <v>9</v>
      </c>
      <c r="G736">
        <f>A!I736</f>
        <v>20</v>
      </c>
      <c r="J736" s="128">
        <f>A!F736</f>
        <v>22.9</v>
      </c>
      <c r="L736" t="str">
        <f>A!B736</f>
        <v>EASTTARGET</v>
      </c>
      <c r="M736" t="str">
        <f>A!H736</f>
        <v>ACC/VAISSELLE</v>
      </c>
    </row>
    <row r="737" spans="1:13" x14ac:dyDescent="0.3">
      <c r="A737" t="str">
        <f>IF(A!K737&lt;&gt;"",A!K737,"")</f>
        <v>3411800023989</v>
      </c>
      <c r="B737" t="str">
        <f>A!A737</f>
        <v>KA-6197</v>
      </c>
      <c r="D737" t="str">
        <f>A!C737</f>
        <v>SET MATCHA 4PCS YOKO</v>
      </c>
      <c r="F737" s="128">
        <f>A!D737</f>
        <v>19.3</v>
      </c>
      <c r="G737">
        <f>A!I737</f>
        <v>20</v>
      </c>
      <c r="J737" s="128">
        <f>A!F737</f>
        <v>49.9</v>
      </c>
      <c r="L737" t="str">
        <f>A!B737</f>
        <v>EASTTARGET</v>
      </c>
      <c r="M737" t="str">
        <f>A!H737</f>
        <v>ACC/VAISSELLE</v>
      </c>
    </row>
    <row r="738" spans="1:13" x14ac:dyDescent="0.3">
      <c r="A738" t="str">
        <f>IF(A!K738&lt;&gt;"",A!K738,"")</f>
        <v>5708760549122</v>
      </c>
      <c r="B738" t="str">
        <f>A!A738</f>
        <v>TREE34BLANC</v>
      </c>
      <c r="D738" t="str">
        <f>A!C738</f>
        <v>MUG GRES TREE BLANC</v>
      </c>
      <c r="F738" s="128">
        <f>A!D738</f>
        <v>5.5</v>
      </c>
      <c r="G738">
        <f>A!I738</f>
        <v>20</v>
      </c>
      <c r="J738" s="128">
        <f>A!F738</f>
        <v>15.9</v>
      </c>
      <c r="L738" t="str">
        <f>A!B738</f>
        <v>EASTTARGET</v>
      </c>
      <c r="M738" t="str">
        <f>A!H738</f>
        <v>ACC/VAISSELLE</v>
      </c>
    </row>
    <row r="739" spans="1:13" x14ac:dyDescent="0.3">
      <c r="A739" t="str">
        <f>IF(A!K739&lt;&gt;"",A!K739,"")</f>
        <v>4260132970282</v>
      </c>
      <c r="B739" t="str">
        <f>A!A739</f>
        <v>160619</v>
      </c>
      <c r="D739" t="str">
        <f>A!C739</f>
        <v>TISANIERE 300 ML + FILTRE TORTUE COULEUR BLEU</v>
      </c>
      <c r="F739" s="128">
        <f>A!D739</f>
        <v>9</v>
      </c>
      <c r="G739">
        <f>A!I739</f>
        <v>20</v>
      </c>
      <c r="J739" s="128">
        <f>A!F739</f>
        <v>22.9</v>
      </c>
      <c r="L739" t="str">
        <f>A!B739</f>
        <v>EASTTARGET</v>
      </c>
      <c r="M739" t="str">
        <f>A!H739</f>
        <v>ACC/VAISSELLE</v>
      </c>
    </row>
    <row r="740" spans="1:13" x14ac:dyDescent="0.3">
      <c r="A740" t="str">
        <f>IF(A!K740&lt;&gt;"",A!K740,"")</f>
        <v>5722000125570</v>
      </c>
      <c r="B740" t="str">
        <f>A!A740</f>
        <v>TREE34BLEU</v>
      </c>
      <c r="D740" t="str">
        <f>A!C740</f>
        <v>MUG GRES TREE BLEU</v>
      </c>
      <c r="F740" s="128">
        <f>A!D740</f>
        <v>5.5</v>
      </c>
      <c r="G740">
        <f>A!I740</f>
        <v>20</v>
      </c>
      <c r="J740" s="128">
        <f>A!F740</f>
        <v>15.9</v>
      </c>
      <c r="L740" t="str">
        <f>A!B740</f>
        <v>EASTTARGET</v>
      </c>
      <c r="M740" t="str">
        <f>A!H740</f>
        <v>ACC/VAISSELLE</v>
      </c>
    </row>
    <row r="741" spans="1:13" x14ac:dyDescent="0.3">
      <c r="A741" t="str">
        <f>IF(A!K741&lt;&gt;"",A!K741,"")</f>
        <v>4260132973214</v>
      </c>
      <c r="B741" t="str">
        <f>A!A741</f>
        <v>160611</v>
      </c>
      <c r="D741" t="str">
        <f>A!C741</f>
        <v>TISANIERE 300 ML + FILTRE PAON</v>
      </c>
      <c r="F741" s="128">
        <f>A!D741</f>
        <v>9</v>
      </c>
      <c r="G741">
        <f>A!I741</f>
        <v>20</v>
      </c>
      <c r="J741" s="128">
        <f>A!F741</f>
        <v>22.9</v>
      </c>
      <c r="L741" t="str">
        <f>A!B741</f>
        <v>EASTTARGET</v>
      </c>
      <c r="M741" t="str">
        <f>A!H741</f>
        <v>ACC/VAISSELLE</v>
      </c>
    </row>
    <row r="742" spans="1:13" x14ac:dyDescent="0.3">
      <c r="A742" t="str">
        <f>IF(A!K742&lt;&gt;"",A!K742,"")</f>
        <v>5708760579969</v>
      </c>
      <c r="B742" t="str">
        <f>A!A742</f>
        <v>TREE34NOIR</v>
      </c>
      <c r="D742" t="str">
        <f>A!C742</f>
        <v>MUG GRES TREE NOIR</v>
      </c>
      <c r="F742" s="128">
        <f>A!D742</f>
        <v>5.5</v>
      </c>
      <c r="G742">
        <f>A!I742</f>
        <v>20</v>
      </c>
      <c r="J742" s="128">
        <f>A!F742</f>
        <v>15.9</v>
      </c>
      <c r="L742" t="str">
        <f>A!B742</f>
        <v>EASTTARGET</v>
      </c>
      <c r="M742" t="str">
        <f>A!H742</f>
        <v>ACC/VAISSELLE</v>
      </c>
    </row>
    <row r="743" spans="1:13" x14ac:dyDescent="0.3">
      <c r="A743" t="str">
        <f>IF(A!K743&lt;&gt;"",A!K743,"")</f>
        <v>4260132979322</v>
      </c>
      <c r="B743" t="str">
        <f>A!A743</f>
        <v>160603</v>
      </c>
      <c r="D743" t="str">
        <f>A!C743</f>
        <v>TISANIERE 300 ML + FILTRE BLANC BRANCHES FLEURS</v>
      </c>
      <c r="F743" s="128">
        <f>A!D743</f>
        <v>9</v>
      </c>
      <c r="G743">
        <f>A!I743</f>
        <v>20</v>
      </c>
      <c r="J743" s="128">
        <f>A!F743</f>
        <v>22.9</v>
      </c>
      <c r="L743" t="str">
        <f>A!B743</f>
        <v>EASTTARGET</v>
      </c>
      <c r="M743" t="str">
        <f>A!H743</f>
        <v>ACC/VAISSELLE</v>
      </c>
    </row>
    <row r="744" spans="1:13" x14ac:dyDescent="0.3">
      <c r="A744" t="str">
        <f>IF(A!K744&lt;&gt;"",A!K744,"")</f>
        <v>4260123154233</v>
      </c>
      <c r="B744" t="str">
        <f>A!A744</f>
        <v>073</v>
      </c>
      <c r="D744" t="str">
        <f>A!C744</f>
        <v>BTE MAGN FLEURS DE THE N</v>
      </c>
      <c r="F744" s="128">
        <f>A!D744</f>
        <v>9.9</v>
      </c>
      <c r="G744">
        <f>A!I744</f>
        <v>5.5</v>
      </c>
      <c r="J744" s="128">
        <f>A!F744</f>
        <v>22.9</v>
      </c>
      <c r="L744" t="str">
        <f>A!B744</f>
        <v>EASTTARGET</v>
      </c>
      <c r="M744" t="str">
        <f>A!H744</f>
        <v>ALIMENTATION 5.50%</v>
      </c>
    </row>
    <row r="745" spans="1:13" x14ac:dyDescent="0.3">
      <c r="A745" t="str">
        <f>IF(A!K745&lt;&gt;"",A!K745,"")</f>
        <v>4260082938608</v>
      </c>
      <c r="B745" t="str">
        <f>A!A745</f>
        <v>60010</v>
      </c>
      <c r="D745" t="str">
        <f>A!C745</f>
        <v>INFUSEUR GEISHA PETROL</v>
      </c>
      <c r="F745" s="128">
        <f>A!D745</f>
        <v>11.4</v>
      </c>
      <c r="G745">
        <f>A!I745</f>
        <v>20</v>
      </c>
      <c r="J745" s="128">
        <f>A!F745</f>
        <v>29.9</v>
      </c>
      <c r="L745" t="str">
        <f>A!B745</f>
        <v>EASTTARGET</v>
      </c>
      <c r="M745" t="str">
        <f>A!H745</f>
        <v>ACC/VAISSELLE</v>
      </c>
    </row>
    <row r="746" spans="1:13" x14ac:dyDescent="0.3">
      <c r="A746" t="str">
        <f>IF(A!K746&lt;&gt;"",A!K746,"")</f>
        <v>002806500005</v>
      </c>
      <c r="B746" t="str">
        <f>A!A746</f>
        <v>A000088</v>
      </c>
      <c r="D746" t="str">
        <f>A!C746</f>
        <v>TISANE HERBATICA JARDIN DES SIMPLES</v>
      </c>
      <c r="F746" s="128">
        <f>A!D746</f>
        <v>4.1500000000000004</v>
      </c>
      <c r="G746">
        <f>A!I746</f>
        <v>5.5</v>
      </c>
      <c r="J746" s="128">
        <f>A!F746</f>
        <v>9.9</v>
      </c>
      <c r="L746" t="str">
        <f>A!B746</f>
        <v>EASTTARGET</v>
      </c>
      <c r="M746" t="str">
        <f>A!H746</f>
        <v>THE</v>
      </c>
    </row>
    <row r="747" spans="1:13" x14ac:dyDescent="0.3">
      <c r="A747" t="str">
        <f>IF(A!K747&lt;&gt;"",A!K747,"")</f>
        <v>002080675390</v>
      </c>
      <c r="B747" t="str">
        <f>A!A747</f>
        <v>A000089</v>
      </c>
      <c r="D747" t="str">
        <f>A!C747</f>
        <v>THE DE LA LECTRICE HERBATICA</v>
      </c>
      <c r="F747" s="128">
        <f>A!D747</f>
        <v>4.1500000000000004</v>
      </c>
      <c r="G747">
        <f>A!I747</f>
        <v>5.5</v>
      </c>
      <c r="J747" s="128">
        <f>A!F747</f>
        <v>9.9</v>
      </c>
      <c r="L747" t="str">
        <f>A!B747</f>
        <v>EASTTARGET</v>
      </c>
      <c r="M747" t="str">
        <f>A!H747</f>
        <v>THE</v>
      </c>
    </row>
    <row r="748" spans="1:13" x14ac:dyDescent="0.3">
      <c r="A748" t="str">
        <f>IF(A!K748&lt;&gt;"",A!K748,"")</f>
        <v>4260082934433</v>
      </c>
      <c r="B748" t="str">
        <f>A!A748</f>
        <v>60004</v>
      </c>
      <c r="D748" t="str">
        <f>A!C748</f>
        <v>INFUSEUR GEISHA ANANDI</v>
      </c>
      <c r="F748" s="128">
        <f>A!D748</f>
        <v>11.4</v>
      </c>
      <c r="G748">
        <f>A!I748</f>
        <v>20</v>
      </c>
      <c r="J748" s="128">
        <f>A!F748</f>
        <v>29.9</v>
      </c>
      <c r="L748" t="str">
        <f>A!B748</f>
        <v>EASTTARGET</v>
      </c>
      <c r="M748" t="str">
        <f>A!H748</f>
        <v>ACC/VAISSELLE</v>
      </c>
    </row>
    <row r="749" spans="1:13" x14ac:dyDescent="0.3">
      <c r="A749" t="str">
        <f>IF(A!K749&lt;&gt;"",A!K749,"")</f>
        <v>8425402162644</v>
      </c>
      <c r="B749" t="str">
        <f>A!A749</f>
        <v>FIH249</v>
      </c>
      <c r="D749" t="str">
        <f>A!C749</f>
        <v>CAFET. ITAL. 6T INOX INDUCTION</v>
      </c>
      <c r="F749" s="128">
        <f>A!D749</f>
        <v>11.4</v>
      </c>
      <c r="G749">
        <f>A!I749</f>
        <v>20</v>
      </c>
      <c r="J749" s="128">
        <f>A!F749</f>
        <v>31.9</v>
      </c>
      <c r="L749" t="str">
        <f>A!B749</f>
        <v>EASTTARGET</v>
      </c>
      <c r="M749" t="str">
        <f>A!H749</f>
        <v>ACC/VAISSELLE</v>
      </c>
    </row>
    <row r="750" spans="1:13" x14ac:dyDescent="0.3">
      <c r="A750" t="str">
        <f>IF(A!K750&lt;&gt;"",A!K750,"")</f>
        <v/>
      </c>
      <c r="B750" t="str">
        <f>A!A750</f>
        <v>FIH248</v>
      </c>
      <c r="D750" t="str">
        <f>A!C750</f>
        <v>CAFET. ITAL. 4T INOX INDUCTION</v>
      </c>
      <c r="F750" s="128">
        <f>A!D750</f>
        <v>9.9</v>
      </c>
      <c r="G750">
        <f>A!I750</f>
        <v>20</v>
      </c>
      <c r="J750" s="128">
        <f>A!F750</f>
        <v>25.9</v>
      </c>
      <c r="L750" t="str">
        <f>A!B750</f>
        <v>EASTTARGET</v>
      </c>
      <c r="M750" t="str">
        <f>A!H750</f>
        <v>ACC/VAISSELLE</v>
      </c>
    </row>
    <row r="751" spans="1:13" x14ac:dyDescent="0.3">
      <c r="A751" t="str">
        <f>IF(A!K751&lt;&gt;"",A!K751,"")</f>
        <v>3560234486966</v>
      </c>
      <c r="B751" t="str">
        <f>A!A751</f>
        <v>150.091</v>
      </c>
      <c r="D751" t="str">
        <f>A!C751</f>
        <v>THEIERE BOROS.85CL</v>
      </c>
      <c r="F751" s="128">
        <f>A!D751</f>
        <v>8.4</v>
      </c>
      <c r="G751">
        <f>A!I751</f>
        <v>20</v>
      </c>
      <c r="J751" s="128">
        <f>A!F751</f>
        <v>22.9</v>
      </c>
      <c r="L751" t="str">
        <f>A!B751</f>
        <v>EASTTARGET</v>
      </c>
      <c r="M751" t="str">
        <f>A!H751</f>
        <v>ACC/VAISSELLE</v>
      </c>
    </row>
    <row r="752" spans="1:13" x14ac:dyDescent="0.3">
      <c r="A752" t="str">
        <f>IF(A!K752&lt;&gt;"",A!K752,"")</f>
        <v>3664944210078</v>
      </c>
      <c r="B752" t="str">
        <f>A!A752</f>
        <v>KA4561</v>
      </c>
      <c r="D752" t="str">
        <f>A!C752</f>
        <v>FILTRE CAFE INOX REUTILISABLE N°4</v>
      </c>
      <c r="F752" s="128">
        <f>A!D752</f>
        <v>4.2</v>
      </c>
      <c r="G752">
        <f>A!I752</f>
        <v>20</v>
      </c>
      <c r="J752" s="128">
        <f>A!F752</f>
        <v>10.9</v>
      </c>
      <c r="L752" t="str">
        <f>A!B752</f>
        <v>EASTTARGET</v>
      </c>
      <c r="M752" t="str">
        <f>A!H752</f>
        <v>ACC/VAISSELLE</v>
      </c>
    </row>
    <row r="753" spans="1:13" x14ac:dyDescent="0.3">
      <c r="A753" t="str">
        <f>IF(A!K753&lt;&gt;"",A!K753,"")</f>
        <v/>
      </c>
      <c r="B753" t="str">
        <f>A!A753</f>
        <v>TC1200</v>
      </c>
      <c r="D753" t="str">
        <f>A!C753</f>
        <v>THEIERE BOROSILICATE 1.2L</v>
      </c>
      <c r="F753" s="128">
        <f>A!D753</f>
        <v>18.5</v>
      </c>
      <c r="G753">
        <f>A!I753</f>
        <v>20</v>
      </c>
      <c r="J753" s="128">
        <f>A!F753</f>
        <v>47.9</v>
      </c>
      <c r="L753" t="str">
        <f>A!B753</f>
        <v>EASTTARGET</v>
      </c>
      <c r="M753" t="str">
        <f>A!H753</f>
        <v>ACC/VAISSELLE</v>
      </c>
    </row>
    <row r="754" spans="1:13" x14ac:dyDescent="0.3">
      <c r="A754" t="str">
        <f>IF(A!K754&lt;&gt;"",A!K754,"")</f>
        <v>4260123154158</v>
      </c>
      <c r="B754" t="str">
        <f>A!A754</f>
        <v>055</v>
      </c>
      <c r="D754" t="str">
        <f>A!C754</f>
        <v>THEIERECREANO 850ML BORO</v>
      </c>
      <c r="F754" s="128">
        <f>A!D754</f>
        <v>10.9</v>
      </c>
      <c r="G754">
        <f>A!I754</f>
        <v>20</v>
      </c>
      <c r="J754" s="128">
        <f>A!F754</f>
        <v>28.9</v>
      </c>
      <c r="L754" t="str">
        <f>A!B754</f>
        <v>EASTTARGET</v>
      </c>
      <c r="M754" t="str">
        <f>A!H754</f>
        <v>ACC/VAISSELLE</v>
      </c>
    </row>
    <row r="755" spans="1:13" x14ac:dyDescent="0.3">
      <c r="A755" t="str">
        <f>IF(A!K755&lt;&gt;"",A!K755,"")</f>
        <v>8001544111827</v>
      </c>
      <c r="B755" t="str">
        <f>A!A755</f>
        <v>1457JARD</v>
      </c>
      <c r="D755" t="str">
        <f>A!C755</f>
        <v>COFFR.2TASSES 350 ROSES</v>
      </c>
      <c r="F755" s="128">
        <f>A!D755</f>
        <v>9.9</v>
      </c>
      <c r="G755">
        <f>A!I755</f>
        <v>20</v>
      </c>
      <c r="J755" s="128">
        <f>A!F755</f>
        <v>25.9</v>
      </c>
      <c r="L755" t="str">
        <f>A!B755</f>
        <v>EASTTARGET</v>
      </c>
      <c r="M755" t="str">
        <f>A!H755</f>
        <v>ACC/VAISSELLE</v>
      </c>
    </row>
    <row r="756" spans="1:13" x14ac:dyDescent="0.3">
      <c r="A756" t="str">
        <f>IF(A!K756&lt;&gt;"",A!K756,"")</f>
        <v>3560238682401</v>
      </c>
      <c r="B756" t="str">
        <f>A!A756</f>
        <v>160645</v>
      </c>
      <c r="D756" t="str">
        <f>A!C756</f>
        <v>THEIERE FONTE1L P.CUIV</v>
      </c>
      <c r="F756" s="128">
        <f>A!D756</f>
        <v>19.8</v>
      </c>
      <c r="G756">
        <f>A!I756</f>
        <v>20</v>
      </c>
      <c r="J756" s="128">
        <f>A!F756</f>
        <v>59.9</v>
      </c>
      <c r="L756" t="str">
        <f>A!B756</f>
        <v>EASTTARGET</v>
      </c>
      <c r="M756" t="str">
        <f>A!H756</f>
        <v>ACC/VAISSELLE</v>
      </c>
    </row>
    <row r="757" spans="1:13" x14ac:dyDescent="0.3">
      <c r="A757" t="str">
        <f>IF(A!K757&lt;&gt;"",A!K757,"")</f>
        <v>8411922088939</v>
      </c>
      <c r="B757" t="str">
        <f>A!A757</f>
        <v>621612</v>
      </c>
      <c r="D757" t="str">
        <f>A!C757</f>
        <v>THEIERE FONTE 1.2L BALI</v>
      </c>
      <c r="F757" s="128">
        <f>A!D757</f>
        <v>22</v>
      </c>
      <c r="G757">
        <f>A!I757</f>
        <v>20</v>
      </c>
      <c r="J757" s="128">
        <f>A!F757</f>
        <v>57.9</v>
      </c>
      <c r="L757" t="str">
        <f>A!B757</f>
        <v>EASTTARGET</v>
      </c>
      <c r="M757" t="str">
        <f>A!H757</f>
        <v>ACC/VAISSELLE</v>
      </c>
    </row>
    <row r="758" spans="1:13" x14ac:dyDescent="0.3">
      <c r="A758" t="str">
        <f>IF(A!K758&lt;&gt;"",A!K758,"")</f>
        <v>8001544122861</v>
      </c>
      <c r="B758" t="str">
        <f>A!A758</f>
        <v>1454EQUA</v>
      </c>
      <c r="D758" t="str">
        <f>A!C758</f>
        <v>DEJEUNER 2P EQUADOR</v>
      </c>
      <c r="F758" s="128">
        <f>A!D758</f>
        <v>13.5</v>
      </c>
      <c r="G758">
        <f>A!I758</f>
        <v>20</v>
      </c>
      <c r="J758" s="128">
        <f>A!F758</f>
        <v>34.9</v>
      </c>
      <c r="L758" t="str">
        <f>A!B758</f>
        <v>EASTTARGET</v>
      </c>
      <c r="M758" t="str">
        <f>A!H758</f>
        <v>ACC/VAISSELLE</v>
      </c>
    </row>
    <row r="759" spans="1:13" x14ac:dyDescent="0.3">
      <c r="A759" t="str">
        <f>IF(A!K759&lt;&gt;"",A!K759,"")</f>
        <v>8001544111773</v>
      </c>
      <c r="B759" t="str">
        <f>A!A759</f>
        <v>105JARD</v>
      </c>
      <c r="D759" t="str">
        <f>A!C759</f>
        <v>TISANIERE JARDIN</v>
      </c>
      <c r="F759" s="128">
        <f>A!D759</f>
        <v>9.9</v>
      </c>
      <c r="G759">
        <f>A!I759</f>
        <v>20</v>
      </c>
      <c r="J759" s="128">
        <f>A!F759</f>
        <v>25.9</v>
      </c>
      <c r="L759" t="str">
        <f>A!B759</f>
        <v>EASTTARGET</v>
      </c>
      <c r="M759" t="str">
        <f>A!H759</f>
        <v>ACC/VAISSELLE</v>
      </c>
    </row>
    <row r="760" spans="1:13" x14ac:dyDescent="0.3">
      <c r="A760" t="str">
        <f>IF(A!K760&lt;&gt;"",A!K760,"")</f>
        <v>8411922072792</v>
      </c>
      <c r="B760" t="str">
        <f>A!A760</f>
        <v>611.700</v>
      </c>
      <c r="D760" t="str">
        <f>A!C760</f>
        <v>FILTRE THE/CAFE PERM</v>
      </c>
      <c r="F760" s="128">
        <f>A!D760</f>
        <v>5.95</v>
      </c>
      <c r="G760">
        <f>A!I760</f>
        <v>20</v>
      </c>
      <c r="J760" s="128">
        <f>A!F760</f>
        <v>14.9</v>
      </c>
      <c r="L760" t="str">
        <f>A!B760</f>
        <v>EASTTARGET</v>
      </c>
      <c r="M760" t="str">
        <f>A!H760</f>
        <v>ACC/VAISSELLE</v>
      </c>
    </row>
    <row r="761" spans="1:13" x14ac:dyDescent="0.3">
      <c r="A761" t="str">
        <f>IF(A!K761&lt;&gt;"",A!K761,"")</f>
        <v>5056368326776</v>
      </c>
      <c r="B761" t="str">
        <f>A!A761</f>
        <v>COL8BOUL</v>
      </c>
      <c r="D761" t="str">
        <f>A!C761</f>
        <v>BOULE THE PIERRE</v>
      </c>
      <c r="F761" s="128">
        <f>A!D761</f>
        <v>5.5</v>
      </c>
      <c r="G761">
        <f>A!I761</f>
        <v>20</v>
      </c>
      <c r="J761" s="128">
        <f>A!F761</f>
        <v>13.9</v>
      </c>
      <c r="L761" t="str">
        <f>A!B761</f>
        <v>EASTTARGET</v>
      </c>
      <c r="M761" t="str">
        <f>A!H761</f>
        <v>ACC/VAISSELLE</v>
      </c>
    </row>
    <row r="762" spans="1:13" x14ac:dyDescent="0.3">
      <c r="A762" t="str">
        <f>IF(A!K762&lt;&gt;"",A!K762,"")</f>
        <v>9999901101392</v>
      </c>
      <c r="B762" t="str">
        <f>A!A762</f>
        <v>160600</v>
      </c>
      <c r="D762" t="str">
        <f>A!C762</f>
        <v>TISANIERE300ML+FILTR BLC CERISIER</v>
      </c>
      <c r="F762" s="128">
        <f>A!D762</f>
        <v>9</v>
      </c>
      <c r="G762">
        <f>A!I762</f>
        <v>20</v>
      </c>
      <c r="J762" s="128">
        <f>A!F762</f>
        <v>22.9</v>
      </c>
      <c r="L762" t="str">
        <f>A!B762</f>
        <v>EASTTARGET</v>
      </c>
      <c r="M762" t="str">
        <f>A!H762</f>
        <v>ACC/VAISSELLE</v>
      </c>
    </row>
    <row r="763" spans="1:13" x14ac:dyDescent="0.3">
      <c r="A763" t="str">
        <f>IF(A!K763&lt;&gt;"",A!K763,"")</f>
        <v>4260132970794</v>
      </c>
      <c r="B763" t="str">
        <f>A!A763</f>
        <v>160622</v>
      </c>
      <c r="D763" t="str">
        <f>A!C763</f>
        <v>TISANIERE300ML+FIL ROUGCERISIER</v>
      </c>
      <c r="F763" s="128">
        <f>A!D763</f>
        <v>9</v>
      </c>
      <c r="G763">
        <f>A!I763</f>
        <v>20</v>
      </c>
      <c r="J763" s="128">
        <f>A!F763</f>
        <v>22.9</v>
      </c>
      <c r="L763" t="str">
        <f>A!B763</f>
        <v>EASTTARGET</v>
      </c>
      <c r="M763" t="str">
        <f>A!H763</f>
        <v>ACC/VAISSELLE</v>
      </c>
    </row>
    <row r="764" spans="1:13" x14ac:dyDescent="0.3">
      <c r="A764" t="str">
        <f>IF(A!K764&lt;&gt;"",A!K764,"")</f>
        <v>9999901101408</v>
      </c>
      <c r="B764" t="str">
        <f>A!A764</f>
        <v>120489</v>
      </c>
      <c r="D764" t="str">
        <f>A!C764</f>
        <v>MUG JAVA PORC/BOIS 400ML</v>
      </c>
      <c r="F764" s="128">
        <f>A!D764</f>
        <v>10</v>
      </c>
      <c r="G764">
        <f>A!I764</f>
        <v>20</v>
      </c>
      <c r="J764" s="128">
        <f>A!F764</f>
        <v>28.9</v>
      </c>
      <c r="L764" t="str">
        <f>A!B764</f>
        <v>EASTTARGET</v>
      </c>
      <c r="M764" t="str">
        <f>A!H764</f>
        <v>ACC/VAISSELLE</v>
      </c>
    </row>
    <row r="765" spans="1:13" x14ac:dyDescent="0.3">
      <c r="A765" t="str">
        <f>IF(A!K765&lt;&gt;"",A!K765,"")</f>
        <v>4260123153106</v>
      </c>
      <c r="B765" t="str">
        <f>A!A765</f>
        <v>297</v>
      </c>
      <c r="D765" t="str">
        <f>A!C765</f>
        <v>THEIERE BOROSILICATE + FILTRE 1 LITRE</v>
      </c>
      <c r="F765" s="128">
        <f>A!D765</f>
        <v>12.9</v>
      </c>
      <c r="G765">
        <f>A!I765</f>
        <v>20</v>
      </c>
      <c r="J765" s="128">
        <f>A!F765</f>
        <v>32.9</v>
      </c>
      <c r="L765" t="str">
        <f>A!B765</f>
        <v>EASTTARGET</v>
      </c>
      <c r="M765" t="str">
        <f>A!H765</f>
        <v>ACC/VAISSELLE</v>
      </c>
    </row>
    <row r="766" spans="1:13" x14ac:dyDescent="0.3">
      <c r="A766" t="str">
        <f>IF(A!K766&lt;&gt;"",A!K766,"")</f>
        <v>9999901101422</v>
      </c>
      <c r="B766" t="str">
        <f>A!A766</f>
        <v>120584</v>
      </c>
      <c r="D766" t="str">
        <f>A!C766</f>
        <v>MUG NELSON PORC/BOIS 400ML</v>
      </c>
      <c r="F766" s="128">
        <f>A!D766</f>
        <v>10</v>
      </c>
      <c r="G766">
        <f>A!I766</f>
        <v>20</v>
      </c>
      <c r="J766" s="128">
        <f>A!F766</f>
        <v>28.9</v>
      </c>
      <c r="L766" t="str">
        <f>A!B766</f>
        <v>EASTTARGET</v>
      </c>
      <c r="M766" t="str">
        <f>A!H766</f>
        <v>ALIMENTATION 20%</v>
      </c>
    </row>
    <row r="767" spans="1:13" x14ac:dyDescent="0.3">
      <c r="A767" t="str">
        <f>IF(A!K767&lt;&gt;"",A!K767,"")</f>
        <v>8425402416624</v>
      </c>
      <c r="B767" t="str">
        <f>A!A767</f>
        <v>FIH408</v>
      </c>
      <c r="D767" t="str">
        <f>A!C767</f>
        <v>CAFET. ITAL. 10T INOX INDUCTION</v>
      </c>
      <c r="F767" s="128">
        <f>A!D767</f>
        <v>14.2</v>
      </c>
      <c r="G767">
        <f>A!I767</f>
        <v>20</v>
      </c>
      <c r="J767" s="128">
        <f>A!F767</f>
        <v>37.9</v>
      </c>
      <c r="L767" t="str">
        <f>A!B767</f>
        <v>EASTTARGET</v>
      </c>
      <c r="M767" t="str">
        <f>A!H767</f>
        <v>ACC/VAISSELLE</v>
      </c>
    </row>
    <row r="768" spans="1:13" x14ac:dyDescent="0.3">
      <c r="A768" t="str">
        <f>IF(A!K768&lt;&gt;"",A!K768,"")</f>
        <v>9999901101439</v>
      </c>
      <c r="B768" t="str">
        <f>A!A768</f>
        <v>120118</v>
      </c>
      <c r="D768" t="str">
        <f>A!C768</f>
        <v>MUG CHERRY PORC/BOIS 400ML</v>
      </c>
      <c r="F768" s="128">
        <f>A!D768</f>
        <v>10</v>
      </c>
      <c r="G768">
        <f>A!I768</f>
        <v>20</v>
      </c>
      <c r="J768" s="128">
        <f>A!F768</f>
        <v>28.9</v>
      </c>
      <c r="L768" t="str">
        <f>A!B768</f>
        <v>EASTTARGET</v>
      </c>
      <c r="M768" t="str">
        <f>A!H768</f>
        <v>ALIMENTATION 20%</v>
      </c>
    </row>
    <row r="769" spans="1:13" x14ac:dyDescent="0.3">
      <c r="A769" t="str">
        <f>IF(A!K769&lt;&gt;"",A!K769,"")</f>
        <v>4260082938233</v>
      </c>
      <c r="B769" t="str">
        <f>A!A769</f>
        <v>CRANE</v>
      </c>
      <c r="D769" t="str">
        <f>A!C769</f>
        <v>BOITE 100G GRUE</v>
      </c>
      <c r="F769" s="128">
        <f>A!D769</f>
        <v>3.8</v>
      </c>
      <c r="G769">
        <f>A!I769</f>
        <v>20</v>
      </c>
      <c r="J769" s="128">
        <f>A!F769</f>
        <v>9.9</v>
      </c>
      <c r="L769" t="str">
        <f>A!B769</f>
        <v>EASTTARGET</v>
      </c>
      <c r="M769" t="str">
        <f>A!H769</f>
        <v>ACC/VAISSELLE</v>
      </c>
    </row>
    <row r="770" spans="1:13" x14ac:dyDescent="0.3">
      <c r="A770" t="str">
        <f>IF(A!K770&lt;&gt;"",A!K770,"")</f>
        <v>002806200004</v>
      </c>
      <c r="B770" t="str">
        <f>A!A770</f>
        <v>PASBROU</v>
      </c>
      <c r="D770" t="str">
        <f>A!C770</f>
        <v>TISANE HB PASSE BROUET</v>
      </c>
      <c r="F770" s="128">
        <f>A!D770</f>
        <v>4.25</v>
      </c>
      <c r="G770">
        <f>A!I770</f>
        <v>5.5</v>
      </c>
      <c r="J770" s="128">
        <f>A!F770</f>
        <v>9.9</v>
      </c>
      <c r="L770" t="str">
        <f>A!B770</f>
        <v>EASTTARGET</v>
      </c>
      <c r="M770" t="str">
        <f>A!H770</f>
        <v>THE</v>
      </c>
    </row>
    <row r="771" spans="1:13" x14ac:dyDescent="0.3">
      <c r="A771" t="str">
        <f>IF(A!K771&lt;&gt;"",A!K771,"")</f>
        <v>4260082934440</v>
      </c>
      <c r="B771" t="str">
        <f>A!A771</f>
        <v>60006</v>
      </c>
      <c r="D771" t="str">
        <f>A!C771</f>
        <v>INFUSEUR GEISHA MAIKO</v>
      </c>
      <c r="F771" s="128">
        <f>A!D771</f>
        <v>11.4</v>
      </c>
      <c r="G771">
        <f>A!I771</f>
        <v>20</v>
      </c>
      <c r="J771" s="128">
        <f>A!F771</f>
        <v>29.9</v>
      </c>
      <c r="L771" t="str">
        <f>A!B771</f>
        <v>EASTTARGET</v>
      </c>
      <c r="M771" t="str">
        <f>A!H771</f>
        <v>ACC/VAISSELLE</v>
      </c>
    </row>
    <row r="772" spans="1:13" x14ac:dyDescent="0.3">
      <c r="A772" t="str">
        <f>IF(A!K772&lt;&gt;"",A!K772,"")</f>
        <v>4260132976420</v>
      </c>
      <c r="B772" t="str">
        <f>A!A772</f>
        <v>160614</v>
      </c>
      <c r="D772" t="str">
        <f>A!C772</f>
        <v>TISANIERE GRENOUILLE TEA LOGIC</v>
      </c>
      <c r="F772" s="128">
        <f>A!D772</f>
        <v>9</v>
      </c>
      <c r="G772">
        <f>A!I772</f>
        <v>20</v>
      </c>
      <c r="J772" s="128">
        <f>A!F772</f>
        <v>25.9</v>
      </c>
      <c r="L772" t="str">
        <f>A!B772</f>
        <v>EASTTARGET</v>
      </c>
      <c r="M772" t="str">
        <f>A!H772</f>
        <v>ACC/VAISSELLE</v>
      </c>
    </row>
    <row r="773" spans="1:13" x14ac:dyDescent="0.3">
      <c r="A773" t="str">
        <f>IF(A!K773&lt;&gt;"",A!K773,"")</f>
        <v>001580690001</v>
      </c>
      <c r="B773" t="str">
        <f>A!A773</f>
        <v>A00001</v>
      </c>
      <c r="D773" t="str">
        <f>A!C773</f>
        <v>TISANE HERBATICA DOUCEUR DE ROSE</v>
      </c>
      <c r="F773" s="128">
        <f>A!D773</f>
        <v>3.95</v>
      </c>
      <c r="G773">
        <f>A!I773</f>
        <v>5.5</v>
      </c>
      <c r="J773" s="128">
        <f>A!F773</f>
        <v>9.9</v>
      </c>
      <c r="L773" t="str">
        <f>A!B773</f>
        <v>EASTTARGET</v>
      </c>
      <c r="M773" t="str">
        <f>A!H773</f>
        <v>THE</v>
      </c>
    </row>
    <row r="774" spans="1:13" x14ac:dyDescent="0.3">
      <c r="A774" t="str">
        <f>IF(A!K774&lt;&gt;"",A!K774,"")</f>
        <v>663199206983</v>
      </c>
      <c r="B774" t="str">
        <f>A!A774</f>
        <v>20698</v>
      </c>
      <c r="D774" t="str">
        <f>A!C774</f>
        <v>INFUSEUR PYRAMIDE TEA FORTE</v>
      </c>
      <c r="F774" s="128">
        <f>A!D774</f>
        <v>6.5</v>
      </c>
      <c r="G774">
        <f>A!I774</f>
        <v>20</v>
      </c>
      <c r="J774" s="128">
        <f>A!F774</f>
        <v>14.9</v>
      </c>
      <c r="L774" t="str">
        <f>A!B774</f>
        <v>EASTTARGET</v>
      </c>
      <c r="M774" t="str">
        <f>A!H774</f>
        <v>ACC/VAISSELLE</v>
      </c>
    </row>
    <row r="775" spans="1:13" x14ac:dyDescent="0.3">
      <c r="A775" t="str">
        <f>IF(A!K775&lt;&gt;"",A!K775,"")</f>
        <v>002806130028</v>
      </c>
      <c r="B775" t="str">
        <f>A!A775</f>
        <v>A00002</v>
      </c>
      <c r="D775" t="str">
        <f>A!C775</f>
        <v>TISANE HERBATICA ANTISTRESS</v>
      </c>
      <c r="F775" s="128">
        <f>A!D775</f>
        <v>4.1500000000000004</v>
      </c>
      <c r="G775">
        <f>A!I775</f>
        <v>5.5</v>
      </c>
      <c r="J775" s="128">
        <f>A!F775</f>
        <v>9.9</v>
      </c>
      <c r="L775" t="str">
        <f>A!B775</f>
        <v>EASTTARGET</v>
      </c>
      <c r="M775" t="str">
        <f>A!H775</f>
        <v>THE</v>
      </c>
    </row>
    <row r="776" spans="1:13" x14ac:dyDescent="0.3">
      <c r="A776" t="str">
        <f>IF(A!K776&lt;&gt;"",A!K776,"")</f>
        <v>002806180009</v>
      </c>
      <c r="B776" t="str">
        <f>A!A776</f>
        <v>A00003</v>
      </c>
      <c r="D776" t="str">
        <f>A!C776</f>
        <v>TISANE HERBATICA MELANGE BIEN ETRE GD MENAGE</v>
      </c>
      <c r="F776" s="128">
        <f>A!D776</f>
        <v>4.1500000000000004</v>
      </c>
      <c r="G776">
        <f>A!I776</f>
        <v>5.5</v>
      </c>
      <c r="J776" s="128">
        <f>A!F776</f>
        <v>9.9</v>
      </c>
      <c r="L776" t="str">
        <f>A!B776</f>
        <v>EASTTARGET</v>
      </c>
      <c r="M776" t="str">
        <f>A!H776</f>
        <v>THE</v>
      </c>
    </row>
    <row r="777" spans="1:13" x14ac:dyDescent="0.3">
      <c r="A777" t="str">
        <f>IF(A!K777&lt;&gt;"",A!K777,"")</f>
        <v>9999000000176</v>
      </c>
      <c r="B777" t="str">
        <f>A!A777</f>
        <v>1200</v>
      </c>
      <c r="D777" t="str">
        <f>A!C777</f>
        <v>CUP WARMER USB</v>
      </c>
      <c r="F777" s="128">
        <f>A!D777</f>
        <v>11.88</v>
      </c>
      <c r="G777">
        <f>A!I777</f>
        <v>20</v>
      </c>
      <c r="J777" s="128">
        <f>A!F777</f>
        <v>29.9</v>
      </c>
      <c r="L777" t="str">
        <f>A!B777</f>
        <v>EASTTARGET</v>
      </c>
      <c r="M777" t="str">
        <f>A!H777</f>
        <v>ACC/VAISSELLE</v>
      </c>
    </row>
    <row r="778" spans="1:13" x14ac:dyDescent="0.3">
      <c r="A778" t="str">
        <f>IF(A!K778&lt;&gt;"",A!K778,"")</f>
        <v>002806300001</v>
      </c>
      <c r="B778" t="str">
        <f>A!A778</f>
        <v>A00004</v>
      </c>
      <c r="D778" t="str">
        <f>A!C778</f>
        <v xml:space="preserve">TISANE HERBATICA LE PETIT FRAIS </v>
      </c>
      <c r="F778" s="128">
        <f>A!D778</f>
        <v>4.1500000000000004</v>
      </c>
      <c r="G778">
        <f>A!I778</f>
        <v>5.5</v>
      </c>
      <c r="J778" s="128">
        <f>A!F778</f>
        <v>9.9</v>
      </c>
      <c r="L778" t="str">
        <f>A!B778</f>
        <v>EASTTARGET</v>
      </c>
      <c r="M778" t="str">
        <f>A!H778</f>
        <v>THE</v>
      </c>
    </row>
    <row r="779" spans="1:13" x14ac:dyDescent="0.3">
      <c r="A779" t="str">
        <f>IF(A!K779&lt;&gt;"",A!K779,"")</f>
        <v>002806998871</v>
      </c>
      <c r="B779" t="str">
        <f>A!A779</f>
        <v>A00006</v>
      </c>
      <c r="D779" t="str">
        <f>A!C779</f>
        <v>TISANE HERBATICA ARTICULATIONS</v>
      </c>
      <c r="F779" s="128">
        <f>A!D779</f>
        <v>4.1500000000000004</v>
      </c>
      <c r="G779">
        <f>A!I779</f>
        <v>5.5</v>
      </c>
      <c r="J779" s="128">
        <f>A!F779</f>
        <v>9.9</v>
      </c>
      <c r="L779" t="str">
        <f>A!B779</f>
        <v>EASTTARGET</v>
      </c>
      <c r="M779" t="str">
        <f>A!H779</f>
        <v>THE</v>
      </c>
    </row>
    <row r="780" spans="1:13" x14ac:dyDescent="0.3">
      <c r="A780" t="str">
        <f>IF(A!K780&lt;&gt;"",A!K780,"")</f>
        <v>3411800019661</v>
      </c>
      <c r="B780" t="str">
        <f>A!A780</f>
        <v>A000158</v>
      </c>
      <c r="D780" t="str">
        <f>A!C780</f>
        <v>COFFRET MATE YOKO</v>
      </c>
      <c r="F780" s="128">
        <f>A!D780</f>
        <v>12.9</v>
      </c>
      <c r="G780">
        <f>A!I780</f>
        <v>20</v>
      </c>
      <c r="J780" s="128">
        <f>A!F780</f>
        <v>33.9</v>
      </c>
      <c r="L780" t="str">
        <f>A!B780</f>
        <v>EASTTARGET</v>
      </c>
      <c r="M780" t="str">
        <f>A!H780</f>
        <v>ACC/VAISSELLE</v>
      </c>
    </row>
    <row r="781" spans="1:13" x14ac:dyDescent="0.3">
      <c r="A781" t="str">
        <f>IF(A!K781&lt;&gt;"",A!K781,"")</f>
        <v>663199208956</v>
      </c>
      <c r="B781" t="str">
        <f>A!A781</f>
        <v>20895</v>
      </c>
      <c r="D781" t="str">
        <f>A!C781</f>
        <v>TISANIERE TEAFORTE HANAMI</v>
      </c>
      <c r="F781" s="128">
        <f>A!D781</f>
        <v>12.9</v>
      </c>
      <c r="G781">
        <f>A!I781</f>
        <v>20</v>
      </c>
      <c r="J781" s="128">
        <f>A!F781</f>
        <v>32.9</v>
      </c>
      <c r="L781" t="str">
        <f>A!B781</f>
        <v>EASTTARGET</v>
      </c>
      <c r="M781" t="str">
        <f>A!H781</f>
        <v>ACC/VAISSELLE</v>
      </c>
    </row>
    <row r="782" spans="1:13" x14ac:dyDescent="0.3">
      <c r="A782" t="str">
        <f>IF(A!K782&lt;&gt;"",A!K782,"")</f>
        <v>019806773339</v>
      </c>
      <c r="B782" t="str">
        <f>A!A782</f>
        <v>A00007</v>
      </c>
      <c r="D782" t="str">
        <f>A!C782</f>
        <v>TISANE HERBATICA TOUT VA BIEN</v>
      </c>
      <c r="F782" s="128">
        <f>A!D782</f>
        <v>4.1500000000000004</v>
      </c>
      <c r="G782">
        <f>A!I782</f>
        <v>5.5</v>
      </c>
      <c r="J782" s="128">
        <f>A!F782</f>
        <v>9.9</v>
      </c>
      <c r="L782" t="str">
        <f>A!B782</f>
        <v>EASTTARGET</v>
      </c>
      <c r="M782" t="str">
        <f>A!H782</f>
        <v>THE</v>
      </c>
    </row>
    <row r="783" spans="1:13" x14ac:dyDescent="0.3">
      <c r="A783" t="str">
        <f>IF(A!K783&lt;&gt;"",A!K783,"")</f>
        <v>663199208659</v>
      </c>
      <c r="B783" t="str">
        <f>A!A783</f>
        <v>20865</v>
      </c>
      <c r="D783" t="str">
        <f>A!C783</f>
        <v>TISANIERE TEAFORTE CHERRYBLOSSOM</v>
      </c>
      <c r="F783" s="128">
        <f>A!D783</f>
        <v>12.9</v>
      </c>
      <c r="G783">
        <f>A!I783</f>
        <v>20</v>
      </c>
      <c r="J783" s="128">
        <f>A!F783</f>
        <v>32.9</v>
      </c>
      <c r="L783" t="str">
        <f>A!B783</f>
        <v>EASTTARGET</v>
      </c>
      <c r="M783" t="str">
        <f>A!H783</f>
        <v>ACC/VAISSELLE</v>
      </c>
    </row>
    <row r="784" spans="1:13" x14ac:dyDescent="0.3">
      <c r="A784" t="str">
        <f>IF(A!K784&lt;&gt;"",A!K784,"")</f>
        <v>3560467790373</v>
      </c>
      <c r="B784" t="str">
        <f>A!A784</f>
        <v>HBI25</v>
      </c>
      <c r="D784" t="str">
        <f>A!C784</f>
        <v>TISANE HVB MINCEUR</v>
      </c>
      <c r="F784" s="128">
        <f>A!D784</f>
        <v>3.95</v>
      </c>
      <c r="G784">
        <f>A!I784</f>
        <v>5.5</v>
      </c>
      <c r="J784" s="128">
        <f>A!F784</f>
        <v>9.9</v>
      </c>
      <c r="L784" t="str">
        <f>A!B784</f>
        <v>EASTTARGET</v>
      </c>
      <c r="M784" t="str">
        <f>A!H784</f>
        <v>THE</v>
      </c>
    </row>
    <row r="785" spans="1:13" x14ac:dyDescent="0.3">
      <c r="A785" t="str">
        <f>IF(A!K785&lt;&gt;"",A!K785,"")</f>
        <v>3560467790380</v>
      </c>
      <c r="B785" t="str">
        <f>A!A785</f>
        <v>HBI26</v>
      </c>
      <c r="D785" t="str">
        <f>A!C785</f>
        <v>TISANE HVB DRAINANTE</v>
      </c>
      <c r="F785" s="128">
        <f>A!D785</f>
        <v>3.95</v>
      </c>
      <c r="G785">
        <f>A!I785</f>
        <v>5.5</v>
      </c>
      <c r="J785" s="128">
        <f>A!F785</f>
        <v>9.9</v>
      </c>
      <c r="L785" t="str">
        <f>A!B785</f>
        <v>EASTTARGET</v>
      </c>
      <c r="M785" t="str">
        <f>A!H785</f>
        <v>THE</v>
      </c>
    </row>
    <row r="786" spans="1:13" x14ac:dyDescent="0.3">
      <c r="A786" t="str">
        <f>IF(A!K786&lt;&gt;"",A!K786,"")</f>
        <v>3560467790403</v>
      </c>
      <c r="B786" t="str">
        <f>A!A786</f>
        <v>HBI32</v>
      </c>
      <c r="D786" t="str">
        <f>A!C786</f>
        <v>TISANE HVB DIGESTION LÉGÈRE</v>
      </c>
      <c r="F786" s="128">
        <f>A!D786</f>
        <v>3.95</v>
      </c>
      <c r="G786">
        <f>A!I786</f>
        <v>5.5</v>
      </c>
      <c r="J786" s="128">
        <f>A!F786</f>
        <v>9.9</v>
      </c>
      <c r="L786" t="str">
        <f>A!B786</f>
        <v>EASTTARGET</v>
      </c>
      <c r="M786" t="str">
        <f>A!H786</f>
        <v>THE</v>
      </c>
    </row>
    <row r="787" spans="1:13" x14ac:dyDescent="0.3">
      <c r="A787" t="str">
        <f>IF(A!K787&lt;&gt;"",A!K787,"")</f>
        <v>9999000000756</v>
      </c>
      <c r="B787" t="str">
        <f>A!A787</f>
        <v>TC950</v>
      </c>
      <c r="D787" t="str">
        <f>A!C787</f>
        <v>THEIERE BOROSILICATE 950ML</v>
      </c>
      <c r="F787" s="128">
        <f>A!D787</f>
        <v>15.7</v>
      </c>
      <c r="G787">
        <f>A!I787</f>
        <v>20</v>
      </c>
      <c r="J787" s="128">
        <f>A!F787</f>
        <v>39.9</v>
      </c>
      <c r="L787" t="str">
        <f>A!B787</f>
        <v>EASTTARGET</v>
      </c>
      <c r="M787" t="str">
        <f>A!H787</f>
        <v>ACC/VAISSELLE</v>
      </c>
    </row>
    <row r="788" spans="1:13" x14ac:dyDescent="0.3">
      <c r="A788" t="str">
        <f>IF(A!K788&lt;&gt;"",A!K788,"")</f>
        <v>3560467790519</v>
      </c>
      <c r="B788" t="str">
        <f>A!A788</f>
        <v>HBI33</v>
      </c>
      <c r="D788" t="str">
        <f>A!C788</f>
        <v>TISANE HVB BONNE NUIT</v>
      </c>
      <c r="F788" s="128">
        <f>A!D788</f>
        <v>3.95</v>
      </c>
      <c r="G788">
        <f>A!I788</f>
        <v>5.5</v>
      </c>
      <c r="J788" s="128">
        <f>A!F788</f>
        <v>9.9</v>
      </c>
      <c r="L788" t="str">
        <f>A!B788</f>
        <v>EASTTARGET</v>
      </c>
      <c r="M788" t="str">
        <f>A!H788</f>
        <v>THE</v>
      </c>
    </row>
    <row r="789" spans="1:13" x14ac:dyDescent="0.3">
      <c r="A789" t="str">
        <f>IF(A!K789&lt;&gt;"",A!K789,"")</f>
        <v>9999901101613</v>
      </c>
      <c r="B789" t="str">
        <f>A!A789</f>
        <v>120488</v>
      </c>
      <c r="D789" t="str">
        <f>A!C789</f>
        <v>BOITE A THE PORCELAINE</v>
      </c>
      <c r="F789" s="128">
        <f>A!D789</f>
        <v>7.9</v>
      </c>
      <c r="G789">
        <f>A!I789</f>
        <v>20</v>
      </c>
      <c r="J789" s="128">
        <f>A!F789</f>
        <v>20.9</v>
      </c>
      <c r="L789" t="str">
        <f>A!B789</f>
        <v>EASTTARGET</v>
      </c>
      <c r="M789" t="str">
        <f>A!H789</f>
        <v>ACC/VAISSELLE</v>
      </c>
    </row>
    <row r="790" spans="1:13" x14ac:dyDescent="0.3">
      <c r="A790" t="str">
        <f>IF(A!K790&lt;&gt;"",A!K790,"")</f>
        <v>3560467790526</v>
      </c>
      <c r="B790" t="str">
        <f>A!A790</f>
        <v>HBI34</v>
      </c>
      <c r="D790" t="str">
        <f>A!C790</f>
        <v>TISANE HVB RELAXANTE</v>
      </c>
      <c r="F790" s="128">
        <f>A!D790</f>
        <v>3.95</v>
      </c>
      <c r="G790">
        <f>A!I790</f>
        <v>5.5</v>
      </c>
      <c r="J790" s="128">
        <f>A!F790</f>
        <v>9.9</v>
      </c>
      <c r="L790" t="str">
        <f>A!B790</f>
        <v>EASTTARGET</v>
      </c>
      <c r="M790" t="str">
        <f>A!H790</f>
        <v>THE</v>
      </c>
    </row>
    <row r="791" spans="1:13" x14ac:dyDescent="0.3">
      <c r="A791" t="str">
        <f>IF(A!K791&lt;&gt;"",A!K791,"")</f>
        <v>3560467790557</v>
      </c>
      <c r="B791" t="str">
        <f>A!A791</f>
        <v>HBI37</v>
      </c>
      <c r="D791" t="str">
        <f>A!C791</f>
        <v>TISANE HVB ANGE GARDIEN</v>
      </c>
      <c r="F791" s="128">
        <f>A!D791</f>
        <v>3.95</v>
      </c>
      <c r="G791">
        <f>A!I791</f>
        <v>5.5</v>
      </c>
      <c r="J791" s="128">
        <f>A!F791</f>
        <v>9.9</v>
      </c>
      <c r="L791" t="str">
        <f>A!B791</f>
        <v>EASTTARGET</v>
      </c>
      <c r="M791" t="str">
        <f>A!H791</f>
        <v>THE</v>
      </c>
    </row>
    <row r="792" spans="1:13" x14ac:dyDescent="0.3">
      <c r="A792" t="str">
        <f>IF(A!K792&lt;&gt;"",A!K792,"")</f>
        <v>9999901101750</v>
      </c>
      <c r="B792" t="str">
        <f>A!A792</f>
        <v>TC750</v>
      </c>
      <c r="D792" t="str">
        <f>A!C792</f>
        <v>THEIERE BOROSILICATE750ML</v>
      </c>
      <c r="F792" s="128">
        <f>A!D792</f>
        <v>13</v>
      </c>
      <c r="G792">
        <f>A!I792</f>
        <v>20</v>
      </c>
      <c r="J792" s="128">
        <f>A!F792</f>
        <v>32.9</v>
      </c>
      <c r="L792" t="str">
        <f>A!B792</f>
        <v>EASTTARGET</v>
      </c>
      <c r="M792" t="str">
        <f>A!H792</f>
        <v>ACC/VAISSELLE</v>
      </c>
    </row>
    <row r="793" spans="1:13" x14ac:dyDescent="0.3">
      <c r="A793" t="str">
        <f>IF(A!K793&lt;&gt;"",A!K793,"")</f>
        <v>3560467791301</v>
      </c>
      <c r="B793" t="str">
        <f>A!A793</f>
        <v>HBI41</v>
      </c>
      <c r="D793" t="str">
        <f>A!C793</f>
        <v>TISANE HVB BON FOIE</v>
      </c>
      <c r="F793" s="128">
        <f>A!D793</f>
        <v>3.95</v>
      </c>
      <c r="G793">
        <f>A!I793</f>
        <v>5.5</v>
      </c>
      <c r="J793" s="128">
        <f>A!F793</f>
        <v>9.9</v>
      </c>
      <c r="L793" t="str">
        <f>A!B793</f>
        <v>EASTTARGET</v>
      </c>
      <c r="M793" t="str">
        <f>A!H793</f>
        <v>THE</v>
      </c>
    </row>
    <row r="794" spans="1:13" x14ac:dyDescent="0.3">
      <c r="A794" t="str">
        <f>IF(A!K794&lt;&gt;"",A!K794,"")</f>
        <v>4260123159405</v>
      </c>
      <c r="B794" t="str">
        <f>A!A794</f>
        <v>A000154</v>
      </c>
      <c r="D794" t="str">
        <f>A!C794</f>
        <v>THEIERE CREANO BOROSILACATE 0.8L</v>
      </c>
      <c r="F794" s="128">
        <f>A!D794</f>
        <v>10.9</v>
      </c>
      <c r="G794">
        <f>A!I794</f>
        <v>20</v>
      </c>
      <c r="J794" s="128">
        <f>A!F794</f>
        <v>27.9</v>
      </c>
      <c r="L794" t="str">
        <f>A!B794</f>
        <v>EASTTARGET</v>
      </c>
      <c r="M794" t="str">
        <f>A!H794</f>
        <v>ACC/VAISSELLE</v>
      </c>
    </row>
    <row r="795" spans="1:13" x14ac:dyDescent="0.3">
      <c r="A795" t="str">
        <f>IF(A!K795&lt;&gt;"",A!K795,"")</f>
        <v>3560467791318</v>
      </c>
      <c r="B795" t="str">
        <f>A!A795</f>
        <v>HBI42</v>
      </c>
      <c r="D795" t="str">
        <f>A!C795</f>
        <v>TISANE HVB RESPIRATION IMMUNITÉ</v>
      </c>
      <c r="F795" s="128">
        <f>A!D795</f>
        <v>3.95</v>
      </c>
      <c r="G795">
        <f>A!I795</f>
        <v>5.5</v>
      </c>
      <c r="J795" s="128">
        <f>A!F795</f>
        <v>9.9</v>
      </c>
      <c r="L795" t="str">
        <f>A!B795</f>
        <v>EASTTARGET</v>
      </c>
      <c r="M795" t="str">
        <f>A!H795</f>
        <v>THE</v>
      </c>
    </row>
    <row r="796" spans="1:13" x14ac:dyDescent="0.3">
      <c r="A796" t="str">
        <f>IF(A!K796&lt;&gt;"",A!K796,"")</f>
        <v>3560467791332</v>
      </c>
      <c r="B796" t="str">
        <f>A!A796</f>
        <v>HBI43</v>
      </c>
      <c r="D796" t="str">
        <f>A!C796</f>
        <v>TISANE HVB DETOX</v>
      </c>
      <c r="F796" s="128">
        <f>A!D796</f>
        <v>3.95</v>
      </c>
      <c r="G796">
        <f>A!I796</f>
        <v>5.5</v>
      </c>
      <c r="J796" s="128">
        <f>A!F796</f>
        <v>9.9</v>
      </c>
      <c r="L796" t="str">
        <f>A!B796</f>
        <v>EASTTARGET</v>
      </c>
      <c r="M796" t="str">
        <f>A!H796</f>
        <v>THE</v>
      </c>
    </row>
    <row r="797" spans="1:13" x14ac:dyDescent="0.3">
      <c r="A797" t="str">
        <f>IF(A!K797&lt;&gt;"",A!K797,"")</f>
        <v>9999011111021</v>
      </c>
      <c r="B797" t="str">
        <f>A!A797</f>
        <v>A000043</v>
      </c>
      <c r="D797" t="str">
        <f>A!C797</f>
        <v>BOITE EMPILABLE</v>
      </c>
      <c r="F797" s="128">
        <f>A!D797</f>
        <v>3.99</v>
      </c>
      <c r="G797">
        <f>A!I797</f>
        <v>20</v>
      </c>
      <c r="J797" s="128">
        <f>A!F797</f>
        <v>10.9</v>
      </c>
      <c r="L797" t="str">
        <f>A!B797</f>
        <v>ESPRITCELADON</v>
      </c>
      <c r="M797" t="str">
        <f>A!H797</f>
        <v>ACC/VAISSELLE</v>
      </c>
    </row>
    <row r="798" spans="1:13" x14ac:dyDescent="0.3">
      <c r="A798" t="str">
        <f>IF(A!K798&lt;&gt;"",A!K798,"")</f>
        <v>3106232190193</v>
      </c>
      <c r="B798" t="str">
        <f>A!A798</f>
        <v>A00229</v>
      </c>
      <c r="D798" t="str">
        <f>A!C798</f>
        <v>BOITE A THE NOIRE WASHI 80G</v>
      </c>
      <c r="F798" s="128">
        <f>A!D798</f>
        <v>4.5999999999999996</v>
      </c>
      <c r="G798">
        <f>A!I798</f>
        <v>20</v>
      </c>
      <c r="J798" s="128">
        <f>A!F798</f>
        <v>12.9</v>
      </c>
      <c r="L798" t="str">
        <f>A!B798</f>
        <v>ESPRITCELADON</v>
      </c>
      <c r="M798" t="str">
        <f>A!H798</f>
        <v>ACC/VAISSELLE</v>
      </c>
    </row>
    <row r="799" spans="1:13" x14ac:dyDescent="0.3">
      <c r="A799" t="str">
        <f>IF(A!K799&lt;&gt;"",A!K799,"")</f>
        <v>9999011111014</v>
      </c>
      <c r="B799" t="str">
        <f>A!A799</f>
        <v>A00288</v>
      </c>
      <c r="D799" t="str">
        <f>A!C799</f>
        <v>BOITE THE DELUXE 100G</v>
      </c>
      <c r="F799" s="128">
        <f>A!D799</f>
        <v>6.19</v>
      </c>
      <c r="G799">
        <f>A!I799</f>
        <v>20</v>
      </c>
      <c r="J799" s="128">
        <f>A!F799</f>
        <v>16.899999999999999</v>
      </c>
      <c r="L799" t="str">
        <f>A!B799</f>
        <v>ESPRITCELADON</v>
      </c>
      <c r="M799" t="str">
        <f>A!H799</f>
        <v>ACC/VAISSELLE</v>
      </c>
    </row>
    <row r="800" spans="1:13" x14ac:dyDescent="0.3">
      <c r="A800" t="str">
        <f>IF(A!K800&lt;&gt;"",A!K800,"")</f>
        <v>9999901101859</v>
      </c>
      <c r="B800" t="str">
        <f>A!A800</f>
        <v>A000451</v>
      </c>
      <c r="D800" t="str">
        <f>A!C800</f>
        <v>COFFRET + 2BTES WASHI 50G</v>
      </c>
      <c r="F800" s="128">
        <f>A!D800</f>
        <v>7.27</v>
      </c>
      <c r="G800">
        <f>A!I800</f>
        <v>20</v>
      </c>
      <c r="J800" s="128">
        <f>A!F800</f>
        <v>21.9</v>
      </c>
      <c r="L800" t="str">
        <f>A!B800</f>
        <v>ESPRITCELADON</v>
      </c>
      <c r="M800" t="str">
        <f>A!H800</f>
        <v>ACC/VAISSELLE</v>
      </c>
    </row>
    <row r="801" spans="1:13" x14ac:dyDescent="0.3">
      <c r="A801" t="str">
        <f>IF(A!K801&lt;&gt;"",A!K801,"")</f>
        <v>9999011111038</v>
      </c>
      <c r="B801" t="str">
        <f>A!A801</f>
        <v>A00289</v>
      </c>
      <c r="D801" t="str">
        <f>A!C801</f>
        <v>BOITE DELUXE WASHI</v>
      </c>
      <c r="F801" s="128">
        <f>A!D801</f>
        <v>5.89</v>
      </c>
      <c r="G801">
        <f>A!I801</f>
        <v>20</v>
      </c>
      <c r="J801" s="128">
        <f>A!F801</f>
        <v>16.899999999999999</v>
      </c>
      <c r="L801" t="str">
        <f>A!B801</f>
        <v>ESPRITCELADON</v>
      </c>
      <c r="M801" t="str">
        <f>A!H801</f>
        <v>ACC/VAISSELLE</v>
      </c>
    </row>
    <row r="802" spans="1:13" x14ac:dyDescent="0.3">
      <c r="A802" t="str">
        <f>IF(A!K802&lt;&gt;"",A!K802,"")</f>
        <v>9999901101866</v>
      </c>
      <c r="B802" t="str">
        <f>A!A802</f>
        <v>H-50G</v>
      </c>
      <c r="D802" t="str">
        <f>A!C802</f>
        <v>COFFRET VIDE</v>
      </c>
      <c r="F802" s="128">
        <f>A!D802</f>
        <v>2.4900000000000002</v>
      </c>
      <c r="G802">
        <f>A!I802</f>
        <v>20</v>
      </c>
      <c r="J802" s="128">
        <f>A!F802</f>
        <v>6.9</v>
      </c>
      <c r="L802" t="str">
        <f>A!B802</f>
        <v>ESPRITCELADON</v>
      </c>
      <c r="M802" t="str">
        <f>A!H802</f>
        <v>ACC/VAISSELLE</v>
      </c>
    </row>
    <row r="803" spans="1:13" x14ac:dyDescent="0.3">
      <c r="A803" t="str">
        <f>IF(A!K803&lt;&gt;"",A!K803,"")</f>
        <v>9999011111045</v>
      </c>
      <c r="B803" t="str">
        <f>A!A803</f>
        <v>A00290</v>
      </c>
      <c r="D803" t="str">
        <f>A!C803</f>
        <v>BOITE DELUXE WASHI GRANDE</v>
      </c>
      <c r="F803" s="128">
        <f>A!D803</f>
        <v>6.99</v>
      </c>
      <c r="G803">
        <f>A!I803</f>
        <v>20</v>
      </c>
      <c r="J803" s="128">
        <f>A!F803</f>
        <v>18.899999999999999</v>
      </c>
      <c r="L803" t="str">
        <f>A!B803</f>
        <v>ESPRITCELADON</v>
      </c>
      <c r="M803" t="str">
        <f>A!H803</f>
        <v>ACC/VAISSELLE</v>
      </c>
    </row>
    <row r="804" spans="1:13" x14ac:dyDescent="0.3">
      <c r="A804" t="str">
        <f>IF(A!K804&lt;&gt;"",A!K804,"")</f>
        <v>9999011111052</v>
      </c>
      <c r="B804" t="str">
        <f>A!A804</f>
        <v>A00291</v>
      </c>
      <c r="D804" t="str">
        <f>A!C804</f>
        <v>BOITE WASHI EMPILABLE</v>
      </c>
      <c r="F804" s="128">
        <f>A!D804</f>
        <v>3.89</v>
      </c>
      <c r="G804">
        <f>A!I804</f>
        <v>20</v>
      </c>
      <c r="J804" s="128">
        <f>A!F804</f>
        <v>10.9</v>
      </c>
      <c r="L804" t="str">
        <f>A!B804</f>
        <v>ESPRITCELADON</v>
      </c>
      <c r="M804" t="str">
        <f>A!H804</f>
        <v>ACC/VAISSELLE</v>
      </c>
    </row>
    <row r="805" spans="1:13" x14ac:dyDescent="0.3">
      <c r="A805" t="str">
        <f>IF(A!K805&lt;&gt;"",A!K805,"")</f>
        <v>9999011111069</v>
      </c>
      <c r="B805" t="str">
        <f>A!A805</f>
        <v>A000100</v>
      </c>
      <c r="D805" t="str">
        <f>A!C805</f>
        <v>BOITE WASHI DELUXE80G</v>
      </c>
      <c r="F805" s="128">
        <f>A!D805</f>
        <v>5.49</v>
      </c>
      <c r="G805">
        <f>A!I805</f>
        <v>20</v>
      </c>
      <c r="J805" s="128">
        <f>A!F805</f>
        <v>13.9</v>
      </c>
      <c r="L805" t="str">
        <f>A!B805</f>
        <v>ESPRITCELADON</v>
      </c>
      <c r="M805" t="str">
        <f>A!H805</f>
        <v>ACC/VAISSELLE</v>
      </c>
    </row>
    <row r="806" spans="1:13" x14ac:dyDescent="0.3">
      <c r="A806" t="str">
        <f>IF(A!K806&lt;&gt;"",A!K806,"")</f>
        <v>9999011111083</v>
      </c>
      <c r="B806" t="str">
        <f>A!A806</f>
        <v>COF4BT20G</v>
      </c>
      <c r="D806" t="str">
        <f>A!C806</f>
        <v>COFFRET 4BTES WASHI 20G</v>
      </c>
      <c r="F806" s="128">
        <f>A!D806</f>
        <v>9.5500000000000007</v>
      </c>
      <c r="G806">
        <f>A!I806</f>
        <v>20</v>
      </c>
      <c r="J806" s="128">
        <f>A!F806</f>
        <v>23.9</v>
      </c>
      <c r="L806" t="str">
        <f>A!B806</f>
        <v>ESPRITCELADON</v>
      </c>
      <c r="M806" t="str">
        <f>A!H806</f>
        <v>ACC/VAISSELLE</v>
      </c>
    </row>
    <row r="807" spans="1:13" x14ac:dyDescent="0.3">
      <c r="A807" t="str">
        <f>IF(A!K807&lt;&gt;"",A!K807,"")</f>
        <v>3701474901424</v>
      </c>
      <c r="B807" t="str">
        <f>A!A807</f>
        <v>A000159</v>
      </c>
      <c r="D807" t="str">
        <f>A!C807</f>
        <v>TABLETTE VERVEINE CITRON</v>
      </c>
      <c r="F807" s="128">
        <f>A!D807</f>
        <v>3.7</v>
      </c>
      <c r="G807">
        <f>A!I807</f>
        <v>5.5</v>
      </c>
      <c r="J807" s="128">
        <f>A!F807</f>
        <v>8.1999999999999993</v>
      </c>
      <c r="L807" t="str">
        <f>A!B807</f>
        <v>GUINGUET</v>
      </c>
      <c r="M807" t="str">
        <f>A!H807</f>
        <v>ALIMENTATION 5.50%</v>
      </c>
    </row>
    <row r="808" spans="1:13" x14ac:dyDescent="0.3">
      <c r="A808" t="str">
        <f>IF(A!K808&lt;&gt;"",A!K808,"")</f>
        <v>3701474902858</v>
      </c>
      <c r="B808" t="str">
        <f>A!A808</f>
        <v>A000160</v>
      </c>
      <c r="D808" t="str">
        <f>A!C808</f>
        <v>BALLOTIN 200g GUINGUET</v>
      </c>
      <c r="F808" s="128">
        <f>A!D808</f>
        <v>5.0999999999999996</v>
      </c>
      <c r="G808">
        <f>A!I808</f>
        <v>5.5</v>
      </c>
      <c r="J808" s="128">
        <f>A!F808</f>
        <v>12.9</v>
      </c>
      <c r="L808" t="str">
        <f>A!B808</f>
        <v>GUINGUET</v>
      </c>
      <c r="M808" t="str">
        <f>A!H808</f>
        <v>ALIMENTATION 5.50%</v>
      </c>
    </row>
    <row r="809" spans="1:13" x14ac:dyDescent="0.3">
      <c r="A809" t="str">
        <f>IF(A!K809&lt;&gt;"",A!K809,"")</f>
        <v>9999901101705</v>
      </c>
      <c r="B809" t="str">
        <f>A!A809</f>
        <v>A000166</v>
      </c>
      <c r="D809" t="str">
        <f>A!C809</f>
        <v>PLATEAU BOIS 6 TASSES</v>
      </c>
      <c r="F809" s="128">
        <f>A!D809</f>
        <v>19</v>
      </c>
      <c r="G809">
        <f>A!I809</f>
        <v>5.5</v>
      </c>
      <c r="J809" s="128">
        <f>A!F809</f>
        <v>31.9</v>
      </c>
      <c r="L809" t="str">
        <f>A!B809</f>
        <v>GUINGUET</v>
      </c>
      <c r="M809" t="str">
        <f>A!H809</f>
        <v>ALIMENTATION 5.50%</v>
      </c>
    </row>
    <row r="810" spans="1:13" x14ac:dyDescent="0.3">
      <c r="A810" t="str">
        <f>IF(A!K810&lt;&gt;"",A!K810,"")</f>
        <v>3474340023628</v>
      </c>
      <c r="B810" t="str">
        <f>A!A810</f>
        <v>A00039</v>
      </c>
      <c r="D810" t="str">
        <f>A!C810</f>
        <v>SUCETTE LAIT ŒUF</v>
      </c>
      <c r="F810" s="128">
        <f>A!D810</f>
        <v>1.31</v>
      </c>
      <c r="G810">
        <f>A!I810</f>
        <v>20</v>
      </c>
      <c r="J810" s="128">
        <f>A!F810</f>
        <v>3</v>
      </c>
      <c r="L810" t="str">
        <f>A!B810</f>
        <v>GUINGUET</v>
      </c>
      <c r="M810" t="str">
        <f>A!H810</f>
        <v>ALIMENTATION 20%</v>
      </c>
    </row>
    <row r="811" spans="1:13" x14ac:dyDescent="0.3">
      <c r="A811" t="str">
        <f>IF(A!K811&lt;&gt;"",A!K811,"")</f>
        <v>3474340025240</v>
      </c>
      <c r="B811" t="str">
        <f>A!A811</f>
        <v>A00040</v>
      </c>
      <c r="D811" t="str">
        <f>A!C811</f>
        <v>SUCETTE LAIT POULE / ŒUF</v>
      </c>
      <c r="F811" s="128">
        <f>A!D811</f>
        <v>1.31</v>
      </c>
      <c r="G811">
        <f>A!I811</f>
        <v>20</v>
      </c>
      <c r="J811" s="128">
        <f>A!F811</f>
        <v>3</v>
      </c>
      <c r="L811" t="str">
        <f>A!B811</f>
        <v>GUINGUET</v>
      </c>
      <c r="M811" t="str">
        <f>A!H811</f>
        <v>ALIMENTATION 20%</v>
      </c>
    </row>
    <row r="812" spans="1:13" x14ac:dyDescent="0.3">
      <c r="A812" t="str">
        <f>IF(A!K812&lt;&gt;"",A!K812,"")</f>
        <v>9999000082356</v>
      </c>
      <c r="B812" t="str">
        <f>A!A812</f>
        <v>A000050</v>
      </c>
      <c r="D812" t="str">
        <f>A!C812</f>
        <v>ENVELOPPE CHOC GUINGUET</v>
      </c>
      <c r="F812" s="128" t="str">
        <f>A!D812</f>
        <v/>
      </c>
      <c r="G812">
        <f>A!I812</f>
        <v>5.5</v>
      </c>
      <c r="J812" s="128">
        <f>A!F812</f>
        <v>3.9</v>
      </c>
      <c r="L812" t="str">
        <f>A!B812</f>
        <v>GUINGUET</v>
      </c>
      <c r="M812" t="str">
        <f>A!H812</f>
        <v>ALIMENTATION 5.50%</v>
      </c>
    </row>
    <row r="813" spans="1:13" x14ac:dyDescent="0.3">
      <c r="A813" t="str">
        <f>IF(A!K813&lt;&gt;"",A!K813,"")</f>
        <v>3701474911430</v>
      </c>
      <c r="B813" t="str">
        <f>A!A813</f>
        <v>CORNVERT110</v>
      </c>
      <c r="D813" t="str">
        <f>A!C813</f>
        <v>CORNET VERT 110g</v>
      </c>
      <c r="F813" s="128">
        <f>A!D813</f>
        <v>3.2</v>
      </c>
      <c r="G813">
        <f>A!I813</f>
        <v>5.5</v>
      </c>
      <c r="J813" s="128">
        <f>A!F813</f>
        <v>7.1</v>
      </c>
      <c r="L813" t="str">
        <f>A!B813</f>
        <v>GUINGUET</v>
      </c>
      <c r="M813" t="str">
        <f>A!H813</f>
        <v>ALIMENTATION 5.50%</v>
      </c>
    </row>
    <row r="814" spans="1:13" x14ac:dyDescent="0.3">
      <c r="A814" t="str">
        <f>IF(A!K814&lt;&gt;"",A!K814,"")</f>
        <v>3701474911461</v>
      </c>
      <c r="B814" t="str">
        <f>A!A814</f>
        <v>BOITMERCI65</v>
      </c>
      <c r="D814" t="str">
        <f>A!C814</f>
        <v>BOITE METAL MERCI 65G</v>
      </c>
      <c r="F814" s="128">
        <f>A!D814</f>
        <v>2.65</v>
      </c>
      <c r="G814">
        <f>A!I814</f>
        <v>5.5</v>
      </c>
      <c r="J814" s="128">
        <f>A!F814</f>
        <v>5.9</v>
      </c>
      <c r="L814" t="str">
        <f>A!B814</f>
        <v>GUINGUET</v>
      </c>
      <c r="M814" t="str">
        <f>A!H814</f>
        <v>ALIMENTATION 5.50%</v>
      </c>
    </row>
    <row r="815" spans="1:13" x14ac:dyDescent="0.3">
      <c r="A815" t="str">
        <f>IF(A!K815&lt;&gt;"",A!K815,"")</f>
        <v>3701474908928</v>
      </c>
      <c r="B815" t="str">
        <f>A!A815</f>
        <v>LIVVAC160</v>
      </c>
      <c r="D815" t="str">
        <f>A!C815</f>
        <v>LIVRE MERCI  160G</v>
      </c>
      <c r="F815" s="128">
        <f>A!D815</f>
        <v>6.2</v>
      </c>
      <c r="G815">
        <f>A!I815</f>
        <v>5.5</v>
      </c>
      <c r="J815" s="128">
        <f>A!F815</f>
        <v>13.9</v>
      </c>
      <c r="L815" t="str">
        <f>A!B815</f>
        <v>GUINGUET</v>
      </c>
      <c r="M815" t="str">
        <f>A!H815</f>
        <v>ALIMENTATION 5.50%</v>
      </c>
    </row>
    <row r="816" spans="1:13" x14ac:dyDescent="0.3">
      <c r="A816" t="str">
        <f>IF(A!K816&lt;&gt;"",A!K816,"")</f>
        <v>3760052690938</v>
      </c>
      <c r="B816" t="str">
        <f>A!A816</f>
        <v>PCPPN230</v>
      </c>
      <c r="D816" t="str">
        <f>A!C816</f>
        <v>CONF PRUN POMME NOIX</v>
      </c>
      <c r="F816" s="128">
        <f>A!D816</f>
        <v>2.35</v>
      </c>
      <c r="G816">
        <f>A!I816</f>
        <v>5.5</v>
      </c>
      <c r="J816" s="128">
        <f>A!F816</f>
        <v>5.2</v>
      </c>
      <c r="L816" t="str">
        <f>A!B816</f>
        <v>GUINGUET</v>
      </c>
      <c r="M816" t="str">
        <f>A!H816</f>
        <v>ALIMENTATION 5.50%</v>
      </c>
    </row>
    <row r="817" spans="1:13" x14ac:dyDescent="0.3">
      <c r="A817" t="str">
        <f>IF(A!K817&lt;&gt;"",A!K817,"")</f>
        <v>9999001000038</v>
      </c>
      <c r="B817" t="str">
        <f>A!A817</f>
        <v>A000057</v>
      </c>
      <c r="D817" t="str">
        <f>A!C817</f>
        <v>PLATEAU BOIS 4 GOBELETS</v>
      </c>
      <c r="F817" s="128" t="str">
        <f>A!D817</f>
        <v/>
      </c>
      <c r="G817">
        <f>A!I817</f>
        <v>20</v>
      </c>
      <c r="J817" s="128">
        <f>A!F817</f>
        <v>20</v>
      </c>
      <c r="L817" t="str">
        <f>A!B817</f>
        <v>GUINGUET</v>
      </c>
      <c r="M817" t="str">
        <f>A!H817</f>
        <v>ACC/VAISSELLE</v>
      </c>
    </row>
    <row r="818" spans="1:13" x14ac:dyDescent="0.3">
      <c r="A818" t="str">
        <f>IF(A!K818&lt;&gt;"",A!K818,"")</f>
        <v>3760052691089</v>
      </c>
      <c r="B818" t="str">
        <f>A!A818</f>
        <v>A00078</v>
      </c>
      <c r="D818" t="str">
        <f>A!C818</f>
        <v>CHOC VIETNAM GUINGUET</v>
      </c>
      <c r="F818" s="128">
        <f>A!D818</f>
        <v>1.95</v>
      </c>
      <c r="G818">
        <f>A!I818</f>
        <v>5.5</v>
      </c>
      <c r="J818" s="128">
        <f>A!F818</f>
        <v>4.95</v>
      </c>
      <c r="L818" t="str">
        <f>A!B818</f>
        <v>GUINGUET</v>
      </c>
      <c r="M818" t="str">
        <f>A!H818</f>
        <v>ALIMENTATION 5.50%</v>
      </c>
    </row>
    <row r="819" spans="1:13" x14ac:dyDescent="0.3">
      <c r="A819" t="str">
        <f>IF(A!K819&lt;&gt;"",A!K819,"")</f>
        <v>3760052697326</v>
      </c>
      <c r="B819" t="str">
        <f>A!A819</f>
        <v>A00079</v>
      </c>
      <c r="D819" t="str">
        <f>A!C819</f>
        <v>CHOC NOIR SS SUCRE GUINGUET</v>
      </c>
      <c r="F819" s="128">
        <f>A!D819</f>
        <v>2.1</v>
      </c>
      <c r="G819">
        <f>A!I819</f>
        <v>5.5</v>
      </c>
      <c r="J819" s="128">
        <f>A!F819</f>
        <v>4.95</v>
      </c>
      <c r="L819" t="str">
        <f>A!B819</f>
        <v>GUINGUET</v>
      </c>
      <c r="M819" t="str">
        <f>A!H819</f>
        <v>ALIMENTATION 5.50%</v>
      </c>
    </row>
    <row r="820" spans="1:13" x14ac:dyDescent="0.3">
      <c r="A820" t="str">
        <f>IF(A!K820&lt;&gt;"",A!K820,"")</f>
        <v>9999901101200</v>
      </c>
      <c r="B820" t="str">
        <f>A!A820</f>
        <v>A00080</v>
      </c>
      <c r="D820" t="str">
        <f>A!C820</f>
        <v>RAIS.SAUTERN 100g</v>
      </c>
      <c r="F820" s="128">
        <f>A!D820</f>
        <v>2.52</v>
      </c>
      <c r="G820">
        <f>A!I820</f>
        <v>5.5</v>
      </c>
      <c r="J820" s="128">
        <f>A!F820</f>
        <v>5.95</v>
      </c>
      <c r="L820" t="str">
        <f>A!B820</f>
        <v>GUINGUET</v>
      </c>
      <c r="M820" t="str">
        <f>A!H820</f>
        <v>ALIMENTATION 5.50%</v>
      </c>
    </row>
    <row r="821" spans="1:13" x14ac:dyDescent="0.3">
      <c r="A821" t="str">
        <f>IF(A!K821&lt;&gt;"",A!K821,"")</f>
        <v>3760052690297</v>
      </c>
      <c r="B821" t="str">
        <f>A!A821</f>
        <v>A000061</v>
      </c>
      <c r="D821" t="str">
        <f>A!C821</f>
        <v>MUSCATINE 200G</v>
      </c>
      <c r="F821" s="128">
        <f>A!D821</f>
        <v>5.2</v>
      </c>
      <c r="G821">
        <f>A!I821</f>
        <v>5.5</v>
      </c>
      <c r="J821" s="128">
        <f>A!F821</f>
        <v>11.9</v>
      </c>
      <c r="L821" t="str">
        <f>A!B821</f>
        <v>GUINGUET</v>
      </c>
      <c r="M821" t="str">
        <f>A!H821</f>
        <v>ALIMENTATION 5.50%</v>
      </c>
    </row>
    <row r="822" spans="1:13" x14ac:dyDescent="0.3">
      <c r="A822" t="str">
        <f>IF(A!K822&lt;&gt;"",A!K822,"")</f>
        <v>9999901101217</v>
      </c>
      <c r="B822" t="str">
        <f>A!A822</f>
        <v>A00081</v>
      </c>
      <c r="D822" t="str">
        <f>A!C822</f>
        <v>RAIS.SAUTERN 150G</v>
      </c>
      <c r="F822" s="128">
        <f>A!D822</f>
        <v>3.78</v>
      </c>
      <c r="G822">
        <f>A!I822</f>
        <v>5.5</v>
      </c>
      <c r="J822" s="128">
        <f>A!F822</f>
        <v>8.9499999999999993</v>
      </c>
      <c r="L822" t="str">
        <f>A!B822</f>
        <v>GUINGUET</v>
      </c>
      <c r="M822" t="str">
        <f>A!H822</f>
        <v>ALIMENTATION 5.50%</v>
      </c>
    </row>
    <row r="823" spans="1:13" x14ac:dyDescent="0.3">
      <c r="A823" t="str">
        <f>IF(A!K823&lt;&gt;"",A!K823,"")</f>
        <v>9999901101224</v>
      </c>
      <c r="B823" t="str">
        <f>A!A823</f>
        <v>A00082</v>
      </c>
      <c r="D823" t="str">
        <f>A!C823</f>
        <v>RAIS.SAUTERN 200G</v>
      </c>
      <c r="F823" s="128">
        <f>A!D823</f>
        <v>5.04</v>
      </c>
      <c r="G823">
        <f>A!I823</f>
        <v>5.5</v>
      </c>
      <c r="J823" s="128">
        <f>A!F823</f>
        <v>11.9</v>
      </c>
      <c r="L823" t="str">
        <f>A!B823</f>
        <v>GUINGUET</v>
      </c>
      <c r="M823" t="str">
        <f>A!H823</f>
        <v>ALIMENTATION 5.50%</v>
      </c>
    </row>
    <row r="824" spans="1:13" x14ac:dyDescent="0.3">
      <c r="A824" t="str">
        <f>IF(A!K824&lt;&gt;"",A!K824,"")</f>
        <v>3760052699344</v>
      </c>
      <c r="B824" t="str">
        <f>A!A824</f>
        <v>A000063</v>
      </c>
      <c r="D824" t="str">
        <f>A!C824</f>
        <v>SUCETTE GUINGUET BLC</v>
      </c>
      <c r="F824" s="128">
        <f>A!D824</f>
        <v>1.21</v>
      </c>
      <c r="G824">
        <f>A!I824</f>
        <v>20</v>
      </c>
      <c r="J824" s="128">
        <f>A!F824</f>
        <v>3</v>
      </c>
      <c r="L824" t="str">
        <f>A!B824</f>
        <v>GUINGUET</v>
      </c>
      <c r="M824" t="str">
        <f>A!H824</f>
        <v>ALIMENTATION 20%</v>
      </c>
    </row>
    <row r="825" spans="1:13" x14ac:dyDescent="0.3">
      <c r="A825" t="str">
        <f>IF(A!K825&lt;&gt;"",A!K825,"")</f>
        <v>9999901101231</v>
      </c>
      <c r="B825" t="str">
        <f>A!A825</f>
        <v>A00083</v>
      </c>
      <c r="D825" t="str">
        <f>A!C825</f>
        <v>RAIS.SAUTERN 250G</v>
      </c>
      <c r="F825" s="128">
        <f>A!D825</f>
        <v>6.05</v>
      </c>
      <c r="G825">
        <f>A!I825</f>
        <v>5.5</v>
      </c>
      <c r="J825" s="128">
        <f>A!F825</f>
        <v>14.8</v>
      </c>
      <c r="L825" t="str">
        <f>A!B825</f>
        <v>GUINGUET</v>
      </c>
      <c r="M825" t="str">
        <f>A!H825</f>
        <v>ALIMENTATION 5.50%</v>
      </c>
    </row>
    <row r="826" spans="1:13" x14ac:dyDescent="0.3">
      <c r="A826" t="str">
        <f>IF(A!K826&lt;&gt;"",A!K826,"")</f>
        <v>3760052694752</v>
      </c>
      <c r="B826" t="str">
        <f>A!A826</f>
        <v>A000065</v>
      </c>
      <c r="D826" t="str">
        <f>A!C826</f>
        <v>MUSCATINE CARAMEL 200G</v>
      </c>
      <c r="F826" s="128">
        <f>A!D826</f>
        <v>5.2</v>
      </c>
      <c r="G826">
        <f>A!I826</f>
        <v>5.5</v>
      </c>
      <c r="J826" s="128">
        <f>A!F826</f>
        <v>11.9</v>
      </c>
      <c r="L826" t="str">
        <f>A!B826</f>
        <v>GUINGUET</v>
      </c>
      <c r="M826" t="str">
        <f>A!H826</f>
        <v>ALIMENTATION 5.50%</v>
      </c>
    </row>
    <row r="827" spans="1:13" x14ac:dyDescent="0.3">
      <c r="A827" t="str">
        <f>IF(A!K827&lt;&gt;"",A!K827,"")</f>
        <v>3701474904067</v>
      </c>
      <c r="B827" t="str">
        <f>A!A827</f>
        <v>A000078</v>
      </c>
      <c r="D827" t="str">
        <f>A!C827</f>
        <v>ENVLP REGALEZ MOI</v>
      </c>
      <c r="F827" s="128">
        <f>A!D827</f>
        <v>1.9</v>
      </c>
      <c r="G827">
        <f>A!I827</f>
        <v>5.5</v>
      </c>
      <c r="J827" s="128">
        <f>A!F827</f>
        <v>4.9000000000000004</v>
      </c>
      <c r="L827" t="str">
        <f>A!B827</f>
        <v>GUINGUET</v>
      </c>
      <c r="M827" t="str">
        <f>A!H827</f>
        <v>ALIMENTATION 5.50%</v>
      </c>
    </row>
    <row r="828" spans="1:13" x14ac:dyDescent="0.3">
      <c r="A828" t="str">
        <f>IF(A!K828&lt;&gt;"",A!K828,"")</f>
        <v>3760052699320</v>
      </c>
      <c r="B828" t="str">
        <f>A!A828</f>
        <v>A00401</v>
      </c>
      <c r="D828" t="str">
        <f>A!C828</f>
        <v>SUCETTE CHOCOLAT NOIR</v>
      </c>
      <c r="F828" s="128">
        <f>A!D828</f>
        <v>1.21</v>
      </c>
      <c r="G828">
        <f>A!I828</f>
        <v>5.5</v>
      </c>
      <c r="J828" s="128">
        <f>A!F828</f>
        <v>3</v>
      </c>
      <c r="L828" t="str">
        <f>A!B828</f>
        <v>GUINGUET</v>
      </c>
      <c r="M828" t="str">
        <f>A!H828</f>
        <v>ALIMENTATION 5.50%</v>
      </c>
    </row>
    <row r="829" spans="1:13" x14ac:dyDescent="0.3">
      <c r="A829" t="str">
        <f>IF(A!K829&lt;&gt;"",A!K829,"")</f>
        <v>3760052690693</v>
      </c>
      <c r="B829" t="str">
        <f>A!A829</f>
        <v>A000461</v>
      </c>
      <c r="D829" t="str">
        <f>A!C829</f>
        <v>CHOCISSON 100G</v>
      </c>
      <c r="F829" s="128">
        <f>A!D829</f>
        <v>3.35</v>
      </c>
      <c r="G829">
        <f>A!I829</f>
        <v>20</v>
      </c>
      <c r="J829" s="128">
        <f>A!F829</f>
        <v>8.9</v>
      </c>
      <c r="L829" t="str">
        <f>A!B829</f>
        <v>GUINGUET</v>
      </c>
      <c r="M829" t="str">
        <f>A!H829</f>
        <v>ALIMENTATION 20%</v>
      </c>
    </row>
    <row r="830" spans="1:13" x14ac:dyDescent="0.3">
      <c r="A830" t="str">
        <f>IF(A!K830&lt;&gt;"",A!K830,"")</f>
        <v>3701474908218</v>
      </c>
      <c r="B830" t="str">
        <f>A!A830</f>
        <v>A000462</v>
      </c>
      <c r="D830" t="str">
        <f>A!C830</f>
        <v>P'TIT BEURRE CUBE</v>
      </c>
      <c r="F830" s="128">
        <f>A!D830</f>
        <v>3.2</v>
      </c>
      <c r="G830">
        <f>A!I830</f>
        <v>5.5</v>
      </c>
      <c r="J830" s="128">
        <f>A!F830</f>
        <v>8.5</v>
      </c>
      <c r="L830" t="str">
        <f>A!B830</f>
        <v>GUINGUET</v>
      </c>
      <c r="M830" t="str">
        <f>A!H830</f>
        <v>ALIMENTATION 5.50%</v>
      </c>
    </row>
    <row r="831" spans="1:13" x14ac:dyDescent="0.3">
      <c r="A831" t="str">
        <f>IF(A!K831&lt;&gt;"",A!K831,"")</f>
        <v>3760052695087</v>
      </c>
      <c r="B831" t="str">
        <f>A!A831</f>
        <v>A000181</v>
      </c>
      <c r="D831" t="str">
        <f>A!C831</f>
        <v>MUSCATINE CARAMEL100G</v>
      </c>
      <c r="F831" s="128">
        <f>A!D831</f>
        <v>2.85</v>
      </c>
      <c r="G831">
        <f>A!I831</f>
        <v>5.5</v>
      </c>
      <c r="J831" s="128">
        <f>A!F831</f>
        <v>6.9</v>
      </c>
      <c r="L831" t="str">
        <f>A!B831</f>
        <v>GUINGUET</v>
      </c>
      <c r="M831" t="str">
        <f>A!H831</f>
        <v>ALIMENTATION 5.50%</v>
      </c>
    </row>
    <row r="832" spans="1:13" x14ac:dyDescent="0.3">
      <c r="A832" t="str">
        <f>IF(A!K832&lt;&gt;"",A!K832,"")</f>
        <v>3760052699337</v>
      </c>
      <c r="B832" t="str">
        <f>A!A832</f>
        <v>A000063L</v>
      </c>
      <c r="D832" t="str">
        <f>A!C832</f>
        <v>SUCETTE CHOCOLAT LAIT</v>
      </c>
      <c r="F832" s="128">
        <f>A!D832</f>
        <v>1.21</v>
      </c>
      <c r="G832">
        <f>A!I832</f>
        <v>20</v>
      </c>
      <c r="J832" s="128">
        <f>A!F832</f>
        <v>3</v>
      </c>
      <c r="L832" t="str">
        <f>A!B832</f>
        <v>GUINGUET</v>
      </c>
      <c r="M832" t="str">
        <f>A!H832</f>
        <v>ALIMENTATION 20%</v>
      </c>
    </row>
    <row r="833" spans="1:13" x14ac:dyDescent="0.3">
      <c r="A833" t="str">
        <f>IF(A!K833&lt;&gt;"",A!K833,"")</f>
        <v>3760052691331</v>
      </c>
      <c r="B833" t="str">
        <f>A!A833</f>
        <v>A000093</v>
      </c>
      <c r="D833" t="str">
        <f>A!C833</f>
        <v>TABLETTE NOIR ORANGE GUINGUET</v>
      </c>
      <c r="F833" s="128">
        <f>A!D833</f>
        <v>2.1</v>
      </c>
      <c r="G833">
        <f>A!I833</f>
        <v>5.5</v>
      </c>
      <c r="J833" s="128">
        <f>A!F833</f>
        <v>4.95</v>
      </c>
      <c r="L833" t="str">
        <f>A!B833</f>
        <v>GUINGUET</v>
      </c>
      <c r="M833" t="str">
        <f>A!H833</f>
        <v>ALIMENTATION 5.50%</v>
      </c>
    </row>
    <row r="834" spans="1:13" x14ac:dyDescent="0.3">
      <c r="A834" t="str">
        <f>IF(A!K834&lt;&gt;"",A!K834,"")</f>
        <v>3701474905033</v>
      </c>
      <c r="B834" t="str">
        <f>A!A834</f>
        <v>A000094</v>
      </c>
      <c r="D834" t="str">
        <f>A!C834</f>
        <v>L'AUTHENTIQUE GUINGUET</v>
      </c>
      <c r="F834" s="128">
        <f>A!D834</f>
        <v>3.25</v>
      </c>
      <c r="G834">
        <f>A!I834</f>
        <v>5.5</v>
      </c>
      <c r="J834" s="128">
        <f>A!F834</f>
        <v>7.5</v>
      </c>
      <c r="L834" t="str">
        <f>A!B834</f>
        <v>GUINGUET</v>
      </c>
      <c r="M834" t="str">
        <f>A!H834</f>
        <v>ALIMENTATION 5.50%</v>
      </c>
    </row>
    <row r="835" spans="1:13" x14ac:dyDescent="0.3">
      <c r="A835" t="str">
        <f>IF(A!K835&lt;&gt;"",A!K835,"")</f>
        <v>3760052698835</v>
      </c>
      <c r="B835" t="str">
        <f>A!A835</f>
        <v>A00196</v>
      </c>
      <c r="D835" t="str">
        <f>A!C835</f>
        <v>BOITASAC NOIR</v>
      </c>
      <c r="F835" s="128">
        <f>A!D835</f>
        <v>6.65</v>
      </c>
      <c r="G835">
        <f>A!I835</f>
        <v>5.5</v>
      </c>
      <c r="J835" s="128">
        <f>A!F835</f>
        <v>15.9</v>
      </c>
      <c r="L835" t="str">
        <f>A!B835</f>
        <v>GUINGUET</v>
      </c>
      <c r="M835" t="str">
        <f>A!H835</f>
        <v>ALIMENTATION 5.50%</v>
      </c>
    </row>
    <row r="836" spans="1:13" x14ac:dyDescent="0.3">
      <c r="A836" t="str">
        <f>IF(A!K836&lt;&gt;"",A!K836,"")</f>
        <v>3760052698828</v>
      </c>
      <c r="B836" t="str">
        <f>A!A836</f>
        <v>A00385</v>
      </c>
      <c r="D836" t="str">
        <f>A!C836</f>
        <v>BOITASAC NO/LAIT/BLC</v>
      </c>
      <c r="F836" s="128">
        <f>A!D836</f>
        <v>6.65</v>
      </c>
      <c r="G836">
        <f>A!I836</f>
        <v>5.5</v>
      </c>
      <c r="J836" s="128">
        <f>A!F836</f>
        <v>15.9</v>
      </c>
      <c r="L836" t="str">
        <f>A!B836</f>
        <v>GUINGUET</v>
      </c>
      <c r="M836" t="str">
        <f>A!H836</f>
        <v>ALIMENTATION 5.50%</v>
      </c>
    </row>
    <row r="837" spans="1:13" x14ac:dyDescent="0.3">
      <c r="A837" t="str">
        <f>IF(A!K837&lt;&gt;"",A!K837,"")</f>
        <v>3701474902148</v>
      </c>
      <c r="B837" t="str">
        <f>A!A837</f>
        <v>A00197</v>
      </c>
      <c r="D837" t="str">
        <f>A!C837</f>
        <v>SAPIN ROUGE 40G</v>
      </c>
      <c r="F837" s="128">
        <f>A!D837</f>
        <v>1.4</v>
      </c>
      <c r="G837">
        <f>A!I837</f>
        <v>5.5</v>
      </c>
      <c r="J837" s="128">
        <f>A!F837</f>
        <v>4</v>
      </c>
      <c r="L837" t="str">
        <f>A!B837</f>
        <v>GUINGUET</v>
      </c>
      <c r="M837" t="str">
        <f>A!H837</f>
        <v>ALIMENTATION 5.50%</v>
      </c>
    </row>
    <row r="838" spans="1:13" x14ac:dyDescent="0.3">
      <c r="A838" t="str">
        <f>IF(A!K838&lt;&gt;"",A!K838,"")</f>
        <v>3701474902162</v>
      </c>
      <c r="B838" t="str">
        <f>A!A838</f>
        <v>A00198</v>
      </c>
      <c r="D838" t="str">
        <f>A!C838</f>
        <v>SAPIN OR 100G</v>
      </c>
      <c r="F838" s="128">
        <f>A!D838</f>
        <v>2.25</v>
      </c>
      <c r="G838">
        <f>A!I838</f>
        <v>5.5</v>
      </c>
      <c r="J838" s="128">
        <f>A!F838</f>
        <v>6.5</v>
      </c>
      <c r="L838" t="str">
        <f>A!B838</f>
        <v>GUINGUET</v>
      </c>
      <c r="M838" t="str">
        <f>A!H838</f>
        <v>ALIMENTATION 5.50%</v>
      </c>
    </row>
    <row r="839" spans="1:13" x14ac:dyDescent="0.3">
      <c r="A839" t="str">
        <f>IF(A!K839&lt;&gt;"",A!K839,"")</f>
        <v>3701474908836</v>
      </c>
      <c r="B839" t="str">
        <f>A!A839</f>
        <v>BONB355</v>
      </c>
      <c r="D839" t="str">
        <f>A!C839</f>
        <v>BONBONNIERE 355G</v>
      </c>
      <c r="F839" s="128">
        <f>A!D839</f>
        <v>11.55</v>
      </c>
      <c r="G839">
        <f>A!I839</f>
        <v>5.5</v>
      </c>
      <c r="J839" s="128">
        <f>A!F839</f>
        <v>26.9</v>
      </c>
      <c r="L839" t="str">
        <f>A!B839</f>
        <v>GUINGUET</v>
      </c>
      <c r="M839" t="str">
        <f>A!H839</f>
        <v>ALIMENTATION 5.50%</v>
      </c>
    </row>
    <row r="840" spans="1:13" x14ac:dyDescent="0.3">
      <c r="A840" t="str">
        <f>IF(A!K840&lt;&gt;"",A!K840,"")</f>
        <v>3760052693519</v>
      </c>
      <c r="B840" t="str">
        <f>A!A840</f>
        <v>A000005</v>
      </c>
      <c r="D840" t="str">
        <f>A!C840</f>
        <v>CAGETTE 240G GUINGUET</v>
      </c>
      <c r="F840" s="128">
        <f>A!D840</f>
        <v>7.65</v>
      </c>
      <c r="G840">
        <f>A!I840</f>
        <v>5.5</v>
      </c>
      <c r="J840" s="128">
        <f>A!F840</f>
        <v>17.899999999999999</v>
      </c>
      <c r="L840" t="str">
        <f>A!B840</f>
        <v>GUINGUET</v>
      </c>
      <c r="M840" t="str">
        <f>A!H840</f>
        <v>ALIMENTATION 5.50%</v>
      </c>
    </row>
    <row r="841" spans="1:13" x14ac:dyDescent="0.3">
      <c r="A841" t="str">
        <f>IF(A!K841&lt;&gt;"",A!K841,"")</f>
        <v>3760052695582</v>
      </c>
      <c r="B841" t="str">
        <f>A!A841</f>
        <v>A000123</v>
      </c>
      <c r="D841" t="str">
        <f>A!C841</f>
        <v>BOITE OEUF PDF</v>
      </c>
      <c r="F841" s="128">
        <f>A!D841</f>
        <v>2.2000000000000002</v>
      </c>
      <c r="G841">
        <f>A!I841</f>
        <v>5.5</v>
      </c>
      <c r="J841" s="128">
        <f>A!F841</f>
        <v>5.5</v>
      </c>
      <c r="L841" t="str">
        <f>A!B841</f>
        <v>GUINGUET</v>
      </c>
      <c r="M841" t="str">
        <f>A!H841</f>
        <v>ALIMENTATION 5.50%</v>
      </c>
    </row>
    <row r="842" spans="1:13" x14ac:dyDescent="0.3">
      <c r="A842" t="str">
        <f>IF(A!K842&lt;&gt;"",A!K842,"")</f>
        <v>3701474903237</v>
      </c>
      <c r="B842" t="str">
        <f>A!A842</f>
        <v>A000124</v>
      </c>
      <c r="D842" t="str">
        <f>A!C842</f>
        <v>SEAU METAL LAPIN</v>
      </c>
      <c r="F842" s="128">
        <f>A!D842</f>
        <v>4.5</v>
      </c>
      <c r="G842">
        <f>A!I842</f>
        <v>5.5</v>
      </c>
      <c r="J842" s="128">
        <f>A!F842</f>
        <v>9.9</v>
      </c>
      <c r="L842" t="str">
        <f>A!B842</f>
        <v>GUINGUET</v>
      </c>
      <c r="M842" t="str">
        <f>A!H842</f>
        <v>ALIMENTATION 5.50%</v>
      </c>
    </row>
    <row r="843" spans="1:13" x14ac:dyDescent="0.3">
      <c r="A843" t="str">
        <f>IF(A!K843&lt;&gt;"",A!K843,"")</f>
        <v>3701474907594</v>
      </c>
      <c r="B843" t="str">
        <f>A!A843</f>
        <v>A000125</v>
      </c>
      <c r="D843" t="str">
        <f>A!C843</f>
        <v>BOITE OEUFS POISSON</v>
      </c>
      <c r="F843" s="128">
        <f>A!D843</f>
        <v>2.75</v>
      </c>
      <c r="G843">
        <f>A!I843</f>
        <v>5.5</v>
      </c>
      <c r="J843" s="128">
        <f>A!F843</f>
        <v>6.5</v>
      </c>
      <c r="L843" t="str">
        <f>A!B843</f>
        <v>GUINGUET</v>
      </c>
      <c r="M843" t="str">
        <f>A!H843</f>
        <v>ALIMENTATION 5.50%</v>
      </c>
    </row>
    <row r="844" spans="1:13" x14ac:dyDescent="0.3">
      <c r="A844" t="str">
        <f>IF(A!K844&lt;&gt;"",A!K844,"")</f>
        <v>3760052698811</v>
      </c>
      <c r="B844" t="str">
        <f>A!A844</f>
        <v>A000126</v>
      </c>
      <c r="D844" t="str">
        <f>A!C844</f>
        <v>BOITASAC NOIR &amp; LAIT</v>
      </c>
      <c r="F844" s="128">
        <f>A!D844</f>
        <v>6.65</v>
      </c>
      <c r="G844">
        <f>A!I844</f>
        <v>5.5</v>
      </c>
      <c r="J844" s="128">
        <f>A!F844</f>
        <v>15.9</v>
      </c>
      <c r="L844" t="str">
        <f>A!B844</f>
        <v>GUINGUET</v>
      </c>
      <c r="M844" t="str">
        <f>A!H844</f>
        <v>ALIMENTATION 5.50%</v>
      </c>
    </row>
    <row r="845" spans="1:13" x14ac:dyDescent="0.3">
      <c r="A845" t="str">
        <f>IF(A!K845&lt;&gt;"",A!K845,"")</f>
        <v>3760052690952</v>
      </c>
      <c r="B845" t="str">
        <f>A!A845</f>
        <v>A000127</v>
      </c>
      <c r="D845" t="str">
        <f>A!C845</f>
        <v>CREME DE PRUNEAUX</v>
      </c>
      <c r="F845" s="128">
        <f>A!D845</f>
        <v>2</v>
      </c>
      <c r="G845">
        <f>A!I845</f>
        <v>5.5</v>
      </c>
      <c r="J845" s="128">
        <f>A!F845</f>
        <v>4.9000000000000004</v>
      </c>
      <c r="L845" t="str">
        <f>A!B845</f>
        <v>GUINGUET</v>
      </c>
      <c r="M845" t="str">
        <f>A!H845</f>
        <v>ALIMENTATION 5.50%</v>
      </c>
    </row>
    <row r="846" spans="1:13" x14ac:dyDescent="0.3">
      <c r="A846" t="str">
        <f>IF(A!K846&lt;&gt;"",A!K846,"")</f>
        <v>3760052699757</v>
      </c>
      <c r="B846" t="str">
        <f>A!A846</f>
        <v>A000010</v>
      </c>
      <c r="D846" t="str">
        <f>A!C846</f>
        <v>PATES DE FRUITS ETUI  100G</v>
      </c>
      <c r="F846" s="128">
        <f>A!D846</f>
        <v>2.5</v>
      </c>
      <c r="G846">
        <f>A!I846</f>
        <v>20</v>
      </c>
      <c r="J846" s="128">
        <f>A!F846</f>
        <v>6.5</v>
      </c>
      <c r="L846" t="str">
        <f>A!B846</f>
        <v>GUINGUET</v>
      </c>
      <c r="M846" t="str">
        <f>A!H846</f>
        <v>ALIMENTATION 20%</v>
      </c>
    </row>
    <row r="847" spans="1:13" x14ac:dyDescent="0.3">
      <c r="A847" t="str">
        <f>IF(A!K847&lt;&gt;"",A!K847,"")</f>
        <v>3760052690969</v>
      </c>
      <c r="B847" t="str">
        <f>A!A847</f>
        <v>A000128</v>
      </c>
      <c r="D847" t="str">
        <f>A!C847</f>
        <v>CONF POIRE MIEL AMANDE</v>
      </c>
      <c r="F847" s="128">
        <f>A!D847</f>
        <v>2.35</v>
      </c>
      <c r="G847">
        <f>A!I847</f>
        <v>5.5</v>
      </c>
      <c r="J847" s="128">
        <f>A!F847</f>
        <v>5.9</v>
      </c>
      <c r="L847" t="str">
        <f>A!B847</f>
        <v>GUINGUET</v>
      </c>
      <c r="M847" t="str">
        <f>A!H847</f>
        <v>ALIMENTATION 5.50%</v>
      </c>
    </row>
    <row r="848" spans="1:13" x14ac:dyDescent="0.3">
      <c r="A848" t="str">
        <f>IF(A!K848&lt;&gt;"",A!K848,"")</f>
        <v>3701474902605</v>
      </c>
      <c r="B848" t="str">
        <f>A!A848</f>
        <v>A000129</v>
      </c>
      <c r="D848" t="str">
        <f>A!C848</f>
        <v>GUINGUETTE FRAMBOISE</v>
      </c>
      <c r="F848" s="128">
        <f>A!D848</f>
        <v>4.9000000000000004</v>
      </c>
      <c r="G848">
        <f>A!I848</f>
        <v>5.5</v>
      </c>
      <c r="J848" s="128">
        <f>A!F848</f>
        <v>10.9</v>
      </c>
      <c r="L848" t="str">
        <f>A!B848</f>
        <v>GUINGUET</v>
      </c>
      <c r="M848" t="str">
        <f>A!H848</f>
        <v>ALIMENTATION 5.50%</v>
      </c>
    </row>
    <row r="849" spans="1:13" x14ac:dyDescent="0.3">
      <c r="A849" t="str">
        <f>IF(A!K849&lt;&gt;"",A!K849,"")</f>
        <v>3701474902612</v>
      </c>
      <c r="B849" t="str">
        <f>A!A849</f>
        <v>A000130</v>
      </c>
      <c r="D849" t="str">
        <f>A!C849</f>
        <v>GUINGUETTE YUZU</v>
      </c>
      <c r="F849" s="128">
        <f>A!D849</f>
        <v>5.05</v>
      </c>
      <c r="G849">
        <f>A!I849</f>
        <v>5.5</v>
      </c>
      <c r="J849" s="128">
        <f>A!F849</f>
        <v>11.1</v>
      </c>
      <c r="L849" t="str">
        <f>A!B849</f>
        <v>GUINGUET</v>
      </c>
      <c r="M849" t="str">
        <f>A!H849</f>
        <v>ALIMENTATION 5.50%</v>
      </c>
    </row>
    <row r="850" spans="1:13" x14ac:dyDescent="0.3">
      <c r="A850" t="str">
        <f>IF(A!K850&lt;&gt;"",A!K850,"")</f>
        <v>3760052691324</v>
      </c>
      <c r="B850" t="str">
        <f>A!A850</f>
        <v>A000131</v>
      </c>
      <c r="D850" t="str">
        <f>A!C850</f>
        <v>MUSCATINE 100G</v>
      </c>
      <c r="F850" s="128">
        <f>A!D850</f>
        <v>2.85</v>
      </c>
      <c r="G850">
        <f>A!I850</f>
        <v>5.5</v>
      </c>
      <c r="J850" s="128">
        <f>A!F850</f>
        <v>6.9</v>
      </c>
      <c r="L850" t="str">
        <f>A!B850</f>
        <v>GUINGUET</v>
      </c>
      <c r="M850" t="str">
        <f>A!H850</f>
        <v>ALIMENTATION 5.50%</v>
      </c>
    </row>
    <row r="851" spans="1:13" x14ac:dyDescent="0.3">
      <c r="A851" t="str">
        <f>IF(A!K851&lt;&gt;"",A!K851,"")</f>
        <v>3701474905071</v>
      </c>
      <c r="B851" t="str">
        <f>A!A851</f>
        <v>A000017</v>
      </c>
      <c r="D851" t="str">
        <f>A!C851</f>
        <v>P'TIT BEURRE CHOC DENTELLE</v>
      </c>
      <c r="F851" s="128">
        <f>A!D851</f>
        <v>4.7</v>
      </c>
      <c r="G851">
        <f>A!I851</f>
        <v>5.5</v>
      </c>
      <c r="J851" s="128">
        <f>A!F851</f>
        <v>10.9</v>
      </c>
      <c r="L851" t="str">
        <f>A!B851</f>
        <v>GUINGUET</v>
      </c>
      <c r="M851" t="str">
        <f>A!H851</f>
        <v>ALIMENTATION 5.50%</v>
      </c>
    </row>
    <row r="852" spans="1:13" x14ac:dyDescent="0.3">
      <c r="A852" t="str">
        <f>IF(A!K852&lt;&gt;"",A!K852,"")</f>
        <v>3701474903435</v>
      </c>
      <c r="B852" t="str">
        <f>A!A852</f>
        <v>A000022</v>
      </c>
      <c r="D852" t="str">
        <f>A!C852</f>
        <v>GUINGUETTE MENTHE</v>
      </c>
      <c r="F852" s="128">
        <f>A!D852</f>
        <v>5.05</v>
      </c>
      <c r="G852">
        <f>A!I852</f>
        <v>5.5</v>
      </c>
      <c r="J852" s="128">
        <f>A!F852</f>
        <v>11.1</v>
      </c>
      <c r="L852" t="str">
        <f>A!B852</f>
        <v>GUINGUET</v>
      </c>
      <c r="M852" t="str">
        <f>A!H852</f>
        <v>ALIMENTATION 5.50%</v>
      </c>
    </row>
    <row r="853" spans="1:13" x14ac:dyDescent="0.3">
      <c r="A853" t="str">
        <f>IF(A!K853&lt;&gt;"",A!K853,"")</f>
        <v>3701474902650</v>
      </c>
      <c r="B853" t="str">
        <f>A!A853</f>
        <v>A000023</v>
      </c>
      <c r="D853" t="str">
        <f>A!C853</f>
        <v>GUINGUETTE CARAMEL</v>
      </c>
      <c r="F853" s="128">
        <f>A!D853</f>
        <v>4.75</v>
      </c>
      <c r="G853">
        <f>A!I853</f>
        <v>5.5</v>
      </c>
      <c r="J853" s="128">
        <f>A!F853</f>
        <v>10.9</v>
      </c>
      <c r="L853" t="str">
        <f>A!B853</f>
        <v>GUINGUET</v>
      </c>
      <c r="M853" t="str">
        <f>A!H853</f>
        <v>ALIMENTATION 5.50%</v>
      </c>
    </row>
    <row r="854" spans="1:13" x14ac:dyDescent="0.3">
      <c r="A854" t="str">
        <f>IF(A!K854&lt;&gt;"",A!K854,"")</f>
        <v>3701474902100</v>
      </c>
      <c r="B854" t="str">
        <f>A!A854</f>
        <v>A000157</v>
      </c>
      <c r="D854" t="str">
        <f>A!C854</f>
        <v xml:space="preserve">CHATEAU GUINGUET200G </v>
      </c>
      <c r="F854" s="128">
        <f>A!D854</f>
        <v>8.5</v>
      </c>
      <c r="G854">
        <f>A!I854</f>
        <v>5.5</v>
      </c>
      <c r="J854" s="128">
        <f>A!F854</f>
        <v>18.899999999999999</v>
      </c>
      <c r="L854" t="str">
        <f>A!B854</f>
        <v>GUINGUET</v>
      </c>
      <c r="M854" t="str">
        <f>A!H854</f>
        <v>ALIMENTATION 5.50%</v>
      </c>
    </row>
    <row r="855" spans="1:13" x14ac:dyDescent="0.3">
      <c r="A855" t="str">
        <f>IF(A!K855&lt;&gt;"",A!K855,"")</f>
        <v>3760052694776</v>
      </c>
      <c r="B855" t="str">
        <f>A!A855</f>
        <v>A000040</v>
      </c>
      <c r="D855" t="str">
        <f>A!C855</f>
        <v>ORANGETTES GUINGUET</v>
      </c>
      <c r="F855" s="128">
        <f>A!D855</f>
        <v>6</v>
      </c>
      <c r="G855">
        <f>A!I855</f>
        <v>5.5</v>
      </c>
      <c r="J855" s="128">
        <f>A!F855</f>
        <v>13.9</v>
      </c>
      <c r="L855" t="str">
        <f>A!B855</f>
        <v>GUINGUET</v>
      </c>
      <c r="M855" t="str">
        <f>A!H855</f>
        <v>ALIMENTATION 5.50%</v>
      </c>
    </row>
    <row r="856" spans="1:13" x14ac:dyDescent="0.3">
      <c r="A856" t="str">
        <f>IF(A!K856&lt;&gt;"",A!K856,"")</f>
        <v>5902693931089</v>
      </c>
      <c r="B856" t="str">
        <f>A!A856</f>
        <v>38560</v>
      </c>
      <c r="D856" t="str">
        <f>A!C856</f>
        <v>TISANIERE COLIBRI</v>
      </c>
      <c r="F856" s="128">
        <f>A!D856</f>
        <v>9.9499999999999993</v>
      </c>
      <c r="G856">
        <f>A!I856</f>
        <v>20</v>
      </c>
      <c r="J856" s="128">
        <f>A!F856</f>
        <v>25.9</v>
      </c>
      <c r="L856" t="str">
        <f>A!B856</f>
        <v>ICD-COLLECTIONS</v>
      </c>
      <c r="M856" t="str">
        <f>A!H856</f>
        <v>ACC/VAISSELLE</v>
      </c>
    </row>
    <row r="857" spans="1:13" x14ac:dyDescent="0.3">
      <c r="A857" t="str">
        <f>IF(A!K857&lt;&gt;"",A!K857,"")</f>
        <v>5010792930664</v>
      </c>
      <c r="B857" t="str">
        <f>A!A857</f>
        <v>8593066</v>
      </c>
      <c r="D857" t="str">
        <f>A!C857</f>
        <v>COFFRET 4 MUGS MONET</v>
      </c>
      <c r="F857" s="128">
        <f>A!D857</f>
        <v>19.100000000000001</v>
      </c>
      <c r="G857">
        <f>A!I857</f>
        <v>20</v>
      </c>
      <c r="J857" s="128">
        <f>A!F857</f>
        <v>49.9</v>
      </c>
      <c r="L857" t="str">
        <f>A!B857</f>
        <v>ICD-COLLECTIONS</v>
      </c>
      <c r="M857" t="str">
        <f>A!H857</f>
        <v>ACC/VAISSELLE</v>
      </c>
    </row>
    <row r="858" spans="1:13" x14ac:dyDescent="0.3">
      <c r="A858" t="str">
        <f>IF(A!K858&lt;&gt;"",A!K858,"")</f>
        <v>5010792962313</v>
      </c>
      <c r="B858" t="str">
        <f>A!A858</f>
        <v>8596231</v>
      </c>
      <c r="D858" t="str">
        <f>A!C858</f>
        <v>TASSE+SS TASSE MONET</v>
      </c>
      <c r="F858" s="128">
        <f>A!D858</f>
        <v>8.4</v>
      </c>
      <c r="G858">
        <f>A!I858</f>
        <v>20</v>
      </c>
      <c r="J858" s="128">
        <f>A!F858</f>
        <v>21.9</v>
      </c>
      <c r="L858" t="str">
        <f>A!B858</f>
        <v>ICD-COLLECTIONS</v>
      </c>
      <c r="M858" t="str">
        <f>A!H858</f>
        <v>ACC/VAISSELLE</v>
      </c>
    </row>
    <row r="859" spans="1:13" x14ac:dyDescent="0.3">
      <c r="A859" t="str">
        <f>IF(A!K859&lt;&gt;"",A!K859,"")</f>
        <v>5902693965381</v>
      </c>
      <c r="B859" t="str">
        <f>A!A859</f>
        <v>39335</v>
      </c>
      <c r="D859" t="str">
        <f>A!C859</f>
        <v>MUG 1000ML FLEURS</v>
      </c>
      <c r="F859" s="128">
        <f>A!D859</f>
        <v>9.9499999999999993</v>
      </c>
      <c r="G859">
        <f>A!I859</f>
        <v>20</v>
      </c>
      <c r="J859" s="128">
        <f>A!F859</f>
        <v>24.9</v>
      </c>
      <c r="L859" t="str">
        <f>A!B859</f>
        <v>ICD-COLLECTIONS</v>
      </c>
      <c r="M859" t="str">
        <f>A!H859</f>
        <v>ACC/VAISSELLE</v>
      </c>
    </row>
    <row r="860" spans="1:13" x14ac:dyDescent="0.3">
      <c r="A860" t="str">
        <f>IF(A!K860&lt;&gt;"",A!K860,"")</f>
        <v>5010792962436</v>
      </c>
      <c r="B860" t="str">
        <f>A!A860</f>
        <v>8596243</v>
      </c>
      <c r="D860" t="str">
        <f>A!C860</f>
        <v>DUO MUGS POPPIES</v>
      </c>
      <c r="F860" s="128">
        <f>A!D860</f>
        <v>11.25</v>
      </c>
      <c r="G860">
        <f>A!I860</f>
        <v>20</v>
      </c>
      <c r="J860" s="128">
        <f>A!F860</f>
        <v>28.9</v>
      </c>
      <c r="L860" t="str">
        <f>A!B860</f>
        <v>ICD-COLLECTIONS</v>
      </c>
      <c r="M860" t="str">
        <f>A!H860</f>
        <v>ACC/VAISSELLE</v>
      </c>
    </row>
    <row r="861" spans="1:13" x14ac:dyDescent="0.3">
      <c r="A861" t="str">
        <f>IF(A!K861&lt;&gt;"",A!K861,"")</f>
        <v>5010792936666</v>
      </c>
      <c r="B861" t="str">
        <f>A!A861</f>
        <v>8593666</v>
      </c>
      <c r="D861" t="str">
        <f>A!C861</f>
        <v>MUG 300ML MUSIQUE</v>
      </c>
      <c r="F861" s="128">
        <f>A!D861</f>
        <v>4.2</v>
      </c>
      <c r="G861">
        <f>A!I861</f>
        <v>20</v>
      </c>
      <c r="J861" s="128">
        <f>A!F861</f>
        <v>13.5</v>
      </c>
      <c r="L861" t="str">
        <f>A!B861</f>
        <v>ICD-COLLECTIONS</v>
      </c>
      <c r="M861" t="str">
        <f>A!H861</f>
        <v>ACC/VAISSELLE</v>
      </c>
    </row>
    <row r="862" spans="1:13" x14ac:dyDescent="0.3">
      <c r="A862" t="str">
        <f>IF(A!K862&lt;&gt;"",A!K862,"")</f>
        <v>5010792936673</v>
      </c>
      <c r="B862" t="str">
        <f>A!A862</f>
        <v>8593667</v>
      </c>
      <c r="D862" t="str">
        <f>A!C862</f>
        <v>Gd MUG 375ML MUSIQUE</v>
      </c>
      <c r="F862" s="128">
        <f>A!D862</f>
        <v>4.8</v>
      </c>
      <c r="G862">
        <f>A!I862</f>
        <v>20</v>
      </c>
      <c r="J862" s="128">
        <f>A!F862</f>
        <v>17.5</v>
      </c>
      <c r="L862" t="str">
        <f>A!B862</f>
        <v>ICD-COLLECTIONS</v>
      </c>
      <c r="M862" t="str">
        <f>A!H862</f>
        <v>ACC/VAISSELLE</v>
      </c>
    </row>
    <row r="863" spans="1:13" x14ac:dyDescent="0.3">
      <c r="A863" t="str">
        <f>IF(A!K863&lt;&gt;"",A!K863,"")</f>
        <v>4028145108227</v>
      </c>
      <c r="B863" t="str">
        <f>A!A863</f>
        <v>KONITZ 92</v>
      </c>
      <c r="D863" t="str">
        <f>A!C863</f>
        <v>MUG ASTERIX  SPORT COURSE</v>
      </c>
      <c r="F863" s="128">
        <f>A!D863</f>
        <v>5.24</v>
      </c>
      <c r="G863">
        <f>A!I863</f>
        <v>20</v>
      </c>
      <c r="J863" s="128">
        <f>A!F863</f>
        <v>13.9</v>
      </c>
      <c r="L863" t="str">
        <f>A!B863</f>
        <v>KONITZ</v>
      </c>
      <c r="M863" t="str">
        <f>A!H863</f>
        <v>ACC/VAISSELLE</v>
      </c>
    </row>
    <row r="864" spans="1:13" x14ac:dyDescent="0.3">
      <c r="A864" t="str">
        <f>IF(A!K864&lt;&gt;"",A!K864,"")</f>
        <v>9999901101798</v>
      </c>
      <c r="B864" t="str">
        <f>A!A864</f>
        <v>999-0317</v>
      </c>
      <c r="D864" t="str">
        <f>A!C864</f>
        <v>BOITE KDO TINY HOUSE</v>
      </c>
      <c r="F864" s="128">
        <f>A!D864</f>
        <v>1.06</v>
      </c>
      <c r="G864">
        <f>A!I864</f>
        <v>20</v>
      </c>
      <c r="J864" s="128">
        <f>A!F864</f>
        <v>3</v>
      </c>
      <c r="L864" t="str">
        <f>A!B864</f>
        <v>KONITZ</v>
      </c>
      <c r="M864" t="str">
        <f>A!H864</f>
        <v>ACC/VAISSELLE</v>
      </c>
    </row>
    <row r="865" spans="1:13" x14ac:dyDescent="0.3">
      <c r="A865" t="str">
        <f>IF(A!K865&lt;&gt;"",A!K865,"")</f>
        <v>4260132970220</v>
      </c>
      <c r="B865" t="str">
        <f>A!A865</f>
        <v>A00265</v>
      </c>
      <c r="D865" t="str">
        <f>A!C865</f>
        <v>TEA FOR ONE EMMA</v>
      </c>
      <c r="F865" s="128">
        <f>A!D865</f>
        <v>29.9</v>
      </c>
      <c r="G865">
        <f>A!I865</f>
        <v>20</v>
      </c>
      <c r="J865" s="128">
        <f>A!F865</f>
        <v>69.900000000000006</v>
      </c>
      <c r="L865" t="str">
        <f>A!B865</f>
        <v>KONITZ</v>
      </c>
      <c r="M865" t="str">
        <f>A!H865</f>
        <v>ACC/VAISSELLE</v>
      </c>
    </row>
    <row r="866" spans="1:13" x14ac:dyDescent="0.3">
      <c r="A866" t="str">
        <f>IF(A!K866&lt;&gt;"",A!K866,"")</f>
        <v>4028145080479</v>
      </c>
      <c r="B866" t="str">
        <f>A!A866</f>
        <v>A00206</v>
      </c>
      <c r="D866" t="str">
        <f>A!C866</f>
        <v>MUG PICASSO</v>
      </c>
      <c r="F866" s="128">
        <f>A!D866</f>
        <v>7.44</v>
      </c>
      <c r="G866">
        <f>A!I866</f>
        <v>20</v>
      </c>
      <c r="J866" s="128">
        <f>A!F866</f>
        <v>19.5</v>
      </c>
      <c r="L866" t="str">
        <f>A!B866</f>
        <v>KONITZ</v>
      </c>
      <c r="M866" t="str">
        <f>A!H866</f>
        <v>ACC/VAISSELLE</v>
      </c>
    </row>
    <row r="867" spans="1:13" x14ac:dyDescent="0.3">
      <c r="A867" t="str">
        <f>IF(A!K867&lt;&gt;"",A!K867,"")</f>
        <v>9999901101743</v>
      </c>
      <c r="B867" t="str">
        <f>A!A867</f>
        <v>FLAGUK</v>
      </c>
      <c r="D867" t="str">
        <f>A!C867</f>
        <v>MUG FLAG UK</v>
      </c>
      <c r="F867" s="128">
        <f>A!D867</f>
        <v>4.38</v>
      </c>
      <c r="G867">
        <f>A!I867</f>
        <v>20</v>
      </c>
      <c r="J867" s="128">
        <f>A!F867</f>
        <v>11.9</v>
      </c>
      <c r="L867" t="str">
        <f>A!B867</f>
        <v>KONITZ</v>
      </c>
      <c r="M867" t="str">
        <f>A!H867</f>
        <v>ACC/VAISSELLE</v>
      </c>
    </row>
    <row r="868" spans="1:13" x14ac:dyDescent="0.3">
      <c r="A868" t="str">
        <f>IF(A!K868&lt;&gt;"",A!K868,"")</f>
        <v>9999901101712</v>
      </c>
      <c r="B868" t="str">
        <f>A!A868</f>
        <v>FLAGUSA</v>
      </c>
      <c r="D868" t="str">
        <f>A!C868</f>
        <v>MUG FLAG USA</v>
      </c>
      <c r="F868" s="128">
        <f>A!D868</f>
        <v>4.38</v>
      </c>
      <c r="G868">
        <f>A!I868</f>
        <v>20</v>
      </c>
      <c r="J868" s="128">
        <f>A!F868</f>
        <v>11.9</v>
      </c>
      <c r="L868" t="str">
        <f>A!B868</f>
        <v>KONITZ</v>
      </c>
      <c r="M868" t="str">
        <f>A!H868</f>
        <v>ACC/VAISSELLE</v>
      </c>
    </row>
    <row r="869" spans="1:13" x14ac:dyDescent="0.3">
      <c r="A869" t="str">
        <f>IF(A!K869&lt;&gt;"",A!K869,"")</f>
        <v>4028145103352</v>
      </c>
      <c r="B869" t="str">
        <f>A!A869</f>
        <v>KONITZ 86</v>
      </c>
      <c r="D869" t="str">
        <f>A!C869</f>
        <v>MUG BANSKI GIRL BALLOON</v>
      </c>
      <c r="F869" s="128">
        <f>A!D869</f>
        <v>6.56</v>
      </c>
      <c r="G869">
        <f>A!I869</f>
        <v>20</v>
      </c>
      <c r="J869" s="128">
        <f>A!F869</f>
        <v>16.899999999999999</v>
      </c>
      <c r="L869" t="str">
        <f>A!B869</f>
        <v>KONITZ</v>
      </c>
      <c r="M869" t="str">
        <f>A!H869</f>
        <v>ACC/VAISSELLE</v>
      </c>
    </row>
    <row r="870" spans="1:13" x14ac:dyDescent="0.3">
      <c r="A870" t="str">
        <f>IF(A!K870&lt;&gt;"",A!K870,"")</f>
        <v>4028145108548</v>
      </c>
      <c r="B870" t="str">
        <f>A!A870</f>
        <v>1150002880</v>
      </c>
      <c r="D870" t="str">
        <f>A!C870</f>
        <v>TASSE ZODIAQUE</v>
      </c>
      <c r="F870" s="128">
        <f>A!D870</f>
        <v>5.68</v>
      </c>
      <c r="G870">
        <f>A!I870</f>
        <v>20</v>
      </c>
      <c r="J870" s="128">
        <f>A!F870</f>
        <v>16.899999999999999</v>
      </c>
      <c r="L870" t="str">
        <f>A!B870</f>
        <v>KONITZ 000-2880</v>
      </c>
      <c r="M870" t="str">
        <f>A!H870</f>
        <v>ACC/VAISSELLE</v>
      </c>
    </row>
    <row r="871" spans="1:13" x14ac:dyDescent="0.3">
      <c r="A871" t="str">
        <f>IF(A!K871&lt;&gt;"",A!K871,"")</f>
        <v>4028145108715</v>
      </c>
      <c r="B871" t="str">
        <f>A!A871</f>
        <v>KONITZ 99</v>
      </c>
      <c r="D871" t="str">
        <f>A!C871</f>
        <v>COFFRET LE PETIT PRINCE</v>
      </c>
      <c r="F871" s="128">
        <f>A!D871</f>
        <v>10.96</v>
      </c>
      <c r="G871">
        <f>A!I871</f>
        <v>20</v>
      </c>
      <c r="J871" s="128">
        <f>A!F871</f>
        <v>29.9</v>
      </c>
      <c r="L871" t="str">
        <f>A!B871</f>
        <v>KONITZ 000-2901</v>
      </c>
      <c r="M871" t="str">
        <f>A!H871</f>
        <v>ACC/VAISSELLE</v>
      </c>
    </row>
    <row r="872" spans="1:13" x14ac:dyDescent="0.3">
      <c r="A872" t="str">
        <f>IF(A!K872&lt;&gt;"",A!K872,"")</f>
        <v>4028145083876</v>
      </c>
      <c r="B872" t="str">
        <f>A!A872</f>
        <v>KONITZ 107</v>
      </c>
      <c r="D872" t="str">
        <f>A!C872</f>
        <v>MUG ASTERIX  CAFE PRET</v>
      </c>
      <c r="F872" s="128">
        <f>A!D872</f>
        <v>6.56</v>
      </c>
      <c r="G872">
        <f>A!I872</f>
        <v>20</v>
      </c>
      <c r="J872" s="128">
        <f>A!F872</f>
        <v>17.5</v>
      </c>
      <c r="L872" t="str">
        <f>A!B872</f>
        <v>KONITZ 002-2057</v>
      </c>
      <c r="M872" t="str">
        <f>A!H872</f>
        <v>ACC/VAISSELLE</v>
      </c>
    </row>
    <row r="873" spans="1:13" x14ac:dyDescent="0.3">
      <c r="A873" t="str">
        <f>IF(A!K873&lt;&gt;"",A!K873,"")</f>
        <v>4028145103864</v>
      </c>
      <c r="B873" t="str">
        <f>A!A873</f>
        <v>KONITZ 21</v>
      </c>
      <c r="D873" t="str">
        <f>A!C873</f>
        <v>MUG CHEVAL BLEU J.MARC</v>
      </c>
      <c r="F873" s="128">
        <f>A!D873</f>
        <v>6.56</v>
      </c>
      <c r="G873">
        <f>A!I873</f>
        <v>20</v>
      </c>
      <c r="J873" s="128">
        <f>A!F873</f>
        <v>16.899999999999999</v>
      </c>
      <c r="L873" t="str">
        <f>A!B873</f>
        <v>KONITZ 004-2718</v>
      </c>
      <c r="M873" t="str">
        <f>A!H873</f>
        <v>ACC/VAISSELLE</v>
      </c>
    </row>
    <row r="874" spans="1:13" x14ac:dyDescent="0.3">
      <c r="A874" t="str">
        <f>IF(A!K874&lt;&gt;"",A!K874,"")</f>
        <v>4028145111159</v>
      </c>
      <c r="B874" t="str">
        <f>A!A874</f>
        <v>KONITZ 100</v>
      </c>
      <c r="D874" t="str">
        <f>A!C874</f>
        <v>MEGAMUG LOVE EXPLODES</v>
      </c>
      <c r="F874" s="128">
        <f>A!D874</f>
        <v>10.96</v>
      </c>
      <c r="G874">
        <f>A!I874</f>
        <v>20</v>
      </c>
      <c r="J874" s="128">
        <f>A!F874</f>
        <v>28.9</v>
      </c>
      <c r="L874" t="str">
        <f>A!B874</f>
        <v>KONITZ 016 2833</v>
      </c>
      <c r="M874" t="str">
        <f>A!H874</f>
        <v>ACC/VAISSELLE</v>
      </c>
    </row>
    <row r="875" spans="1:13" x14ac:dyDescent="0.3">
      <c r="A875" t="str">
        <f>IF(A!K875&lt;&gt;"",A!K875,"")</f>
        <v>4028145091345</v>
      </c>
      <c r="B875" t="str">
        <f>A!A875</f>
        <v>KONITZ 53</v>
      </c>
      <c r="D875" t="str">
        <f>A!C875</f>
        <v>MEGAMUG BULLES</v>
      </c>
      <c r="F875" s="128">
        <f>A!D875</f>
        <v>10.96</v>
      </c>
      <c r="G875">
        <f>A!I875</f>
        <v>20</v>
      </c>
      <c r="J875" s="128">
        <f>A!F875</f>
        <v>28.9</v>
      </c>
      <c r="L875" t="str">
        <f>A!B875</f>
        <v>KONITZ 016-2263</v>
      </c>
      <c r="M875" t="str">
        <f>A!H875</f>
        <v>ACC/VAISSELLE</v>
      </c>
    </row>
    <row r="876" spans="1:13" x14ac:dyDescent="0.3">
      <c r="A876" t="str">
        <f>IF(A!K876&lt;&gt;"",A!K876,"")</f>
        <v>4028145098511</v>
      </c>
      <c r="B876" t="str">
        <f>A!A876</f>
        <v>KONITZ 51</v>
      </c>
      <c r="D876" t="str">
        <f>A!C876</f>
        <v>MEGAMUG FLYING NOTES</v>
      </c>
      <c r="F876" s="128">
        <f>A!D876</f>
        <v>10.96</v>
      </c>
      <c r="G876">
        <f>A!I876</f>
        <v>20</v>
      </c>
      <c r="J876" s="128">
        <f>A!F876</f>
        <v>28.9</v>
      </c>
      <c r="L876" t="str">
        <f>A!B876</f>
        <v>KONITZ 016-2300</v>
      </c>
      <c r="M876" t="str">
        <f>A!H876</f>
        <v>ACC/VAISSELLE</v>
      </c>
    </row>
    <row r="877" spans="1:13" x14ac:dyDescent="0.3">
      <c r="A877" t="str">
        <f>IF(A!K877&lt;&gt;"",A!K877,"")</f>
        <v>4028145100634</v>
      </c>
      <c r="B877" t="str">
        <f>A!A877</f>
        <v>KONITZ 52</v>
      </c>
      <c r="D877" t="str">
        <f>A!C877</f>
        <v>MEGAMUG GRUES "CRANE"</v>
      </c>
      <c r="F877" s="128">
        <f>A!D877</f>
        <v>10.96</v>
      </c>
      <c r="G877">
        <f>A!I877</f>
        <v>20</v>
      </c>
      <c r="J877" s="128">
        <f>A!F877</f>
        <v>28.9</v>
      </c>
      <c r="L877" t="str">
        <f>A!B877</f>
        <v>KONITZ 016-2598</v>
      </c>
      <c r="M877" t="str">
        <f>A!H877</f>
        <v>ACC/VAISSELLE</v>
      </c>
    </row>
    <row r="878" spans="1:13" x14ac:dyDescent="0.3">
      <c r="A878" t="str">
        <f>IF(A!K878&lt;&gt;"",A!K878,"")</f>
        <v>4028145110084</v>
      </c>
      <c r="B878" t="str">
        <f>A!A878</f>
        <v>KONITZ 101</v>
      </c>
      <c r="D878" t="str">
        <f>A!C878</f>
        <v>MEGAMUG BUTTERFLY - LOWE</v>
      </c>
      <c r="F878" s="128">
        <f>A!D878</f>
        <v>10.96</v>
      </c>
      <c r="G878">
        <f>A!I878</f>
        <v>20</v>
      </c>
      <c r="J878" s="128">
        <f>A!F878</f>
        <v>28.9</v>
      </c>
      <c r="L878" t="str">
        <f>A!B878</f>
        <v>KONITZ 016-2705</v>
      </c>
      <c r="M878" t="str">
        <f>A!H878</f>
        <v>ACC/VAISSELLE</v>
      </c>
    </row>
    <row r="879" spans="1:13" x14ac:dyDescent="0.3">
      <c r="A879" t="str">
        <f>IF(A!K879&lt;&gt;"",A!K879,"")</f>
        <v>4028145106025</v>
      </c>
      <c r="B879" t="str">
        <f>A!A879</f>
        <v>KONITZ 50</v>
      </c>
      <c r="D879" t="str">
        <f>A!C879</f>
        <v>MEGAMUG FLAMINGO</v>
      </c>
      <c r="F879" s="128">
        <f>A!D879</f>
        <v>10.96</v>
      </c>
      <c r="G879">
        <f>A!I879</f>
        <v>20</v>
      </c>
      <c r="J879" s="128">
        <f>A!F879</f>
        <v>28.9</v>
      </c>
      <c r="L879" t="str">
        <f>A!B879</f>
        <v>KONITZ 016-2787</v>
      </c>
      <c r="M879" t="str">
        <f>A!H879</f>
        <v>ACC/VAISSELLE</v>
      </c>
    </row>
    <row r="880" spans="1:13" x14ac:dyDescent="0.3">
      <c r="A880" t="str">
        <f>IF(A!K880&lt;&gt;"",A!K880,"")</f>
        <v>4028145104878</v>
      </c>
      <c r="B880" t="str">
        <f>A!A880</f>
        <v>KONITZ 42</v>
      </c>
      <c r="D880" t="str">
        <f>A!C880</f>
        <v>MUG GIRAFES V.KAHL</v>
      </c>
      <c r="F880" s="128">
        <f>A!D880</f>
        <v>6.56</v>
      </c>
      <c r="G880">
        <f>A!I880</f>
        <v>20</v>
      </c>
      <c r="J880" s="128">
        <f>A!F880</f>
        <v>16.899999999999999</v>
      </c>
      <c r="L880" t="str">
        <f>A!B880</f>
        <v>KONITZ 027-2760</v>
      </c>
      <c r="M880" t="str">
        <f>A!H880</f>
        <v>ACC/VAISSELLE</v>
      </c>
    </row>
    <row r="881" spans="1:13" x14ac:dyDescent="0.3">
      <c r="A881" t="str">
        <f>IF(A!K881&lt;&gt;"",A!K881,"")</f>
        <v>4028145107244</v>
      </c>
      <c r="B881" t="str">
        <f>A!A881</f>
        <v>KONITZ 41</v>
      </c>
      <c r="D881" t="str">
        <f>A!C881</f>
        <v>MUG THINKING MONKEY</v>
      </c>
      <c r="F881" s="128">
        <f>A!D881</f>
        <v>6.56</v>
      </c>
      <c r="G881">
        <f>A!I881</f>
        <v>20</v>
      </c>
      <c r="J881" s="128">
        <f>A!F881</f>
        <v>17.5</v>
      </c>
      <c r="L881" t="str">
        <f>A!B881</f>
        <v>KONITZ 027-2830</v>
      </c>
      <c r="M881" t="str">
        <f>A!H881</f>
        <v>ACC/VAISSELLE</v>
      </c>
    </row>
    <row r="882" spans="1:13" x14ac:dyDescent="0.3">
      <c r="A882" t="str">
        <f>IF(A!K882&lt;&gt;"",A!K882,"")</f>
        <v>4028145097897</v>
      </c>
      <c r="B882" t="str">
        <f>A!A882</f>
        <v>KONITZ 31</v>
      </c>
      <c r="D882" t="str">
        <f>A!C882</f>
        <v>MUG FLEURS V.LOWE</v>
      </c>
      <c r="F882" s="128">
        <f>A!D882</f>
        <v>6.56</v>
      </c>
      <c r="G882">
        <f>A!I882</f>
        <v>20</v>
      </c>
      <c r="J882" s="128">
        <f>A!F882</f>
        <v>17.5</v>
      </c>
      <c r="L882" t="str">
        <f>A!B882</f>
        <v>KONITZ 057-2369</v>
      </c>
      <c r="M882" t="str">
        <f>A!H882</f>
        <v>ACC/VAISSELLE</v>
      </c>
    </row>
    <row r="883" spans="1:13" x14ac:dyDescent="0.3">
      <c r="A883" t="str">
        <f>IF(A!K883&lt;&gt;"",A!K883,"")</f>
        <v>4028145101402</v>
      </c>
      <c r="B883" t="str">
        <f>A!A883</f>
        <v>KONITZ 43</v>
      </c>
      <c r="D883" t="str">
        <f>A!C883</f>
        <v>MUG PANDA V.KAHL</v>
      </c>
      <c r="F883" s="128">
        <f>A!D883</f>
        <v>6.56</v>
      </c>
      <c r="G883">
        <f>A!I883</f>
        <v>20</v>
      </c>
      <c r="J883" s="128">
        <f>A!F883</f>
        <v>17.5</v>
      </c>
      <c r="L883" t="str">
        <f>A!B883</f>
        <v>KONITZ 057-2617</v>
      </c>
      <c r="M883" t="str">
        <f>A!H883</f>
        <v>ACC/VAISSELLE</v>
      </c>
    </row>
    <row r="884" spans="1:13" x14ac:dyDescent="0.3">
      <c r="A884" t="str">
        <f>IF(A!K884&lt;&gt;"",A!K884,"")</f>
        <v>4028145103277</v>
      </c>
      <c r="B884" t="str">
        <f>A!A884</f>
        <v>KONITZ 32</v>
      </c>
      <c r="D884" t="str">
        <f>A!C884</f>
        <v>MUG PAPILLONS V.LOWE</v>
      </c>
      <c r="F884" s="128">
        <f>A!D884</f>
        <v>6.56</v>
      </c>
      <c r="G884">
        <f>A!I884</f>
        <v>20</v>
      </c>
      <c r="J884" s="128">
        <f>A!F884</f>
        <v>17.5</v>
      </c>
      <c r="L884" t="str">
        <f>A!B884</f>
        <v>KONITZ 057-2705</v>
      </c>
      <c r="M884" t="str">
        <f>A!H884</f>
        <v>ACC/VAISSELLE</v>
      </c>
    </row>
    <row r="885" spans="1:13" x14ac:dyDescent="0.3">
      <c r="A885" t="str">
        <f>IF(A!K885&lt;&gt;"",A!K885,"")</f>
        <v>4028145104885</v>
      </c>
      <c r="B885" t="str">
        <f>A!A885</f>
        <v>KONITZ 40</v>
      </c>
      <c r="D885" t="str">
        <f>A!C885</f>
        <v>MUG ELEPHANTS V.KAHL</v>
      </c>
      <c r="F885" s="128">
        <f>A!D885</f>
        <v>6.56</v>
      </c>
      <c r="G885">
        <f>A!I885</f>
        <v>20</v>
      </c>
      <c r="J885" s="128">
        <f>A!F885</f>
        <v>17.5</v>
      </c>
      <c r="L885" t="str">
        <f>A!B885</f>
        <v>KONITZ 057-2761</v>
      </c>
      <c r="M885" t="str">
        <f>A!H885</f>
        <v>ACC/VAISSELLE</v>
      </c>
    </row>
    <row r="886" spans="1:13" x14ac:dyDescent="0.3">
      <c r="A886" t="str">
        <f>IF(A!K886&lt;&gt;"",A!K886,"")</f>
        <v>4028145108661</v>
      </c>
      <c r="B886" t="str">
        <f>A!A886</f>
        <v>KONITZ 46</v>
      </c>
      <c r="D886" t="str">
        <f>A!C886</f>
        <v>MUG CHEVAL V.KAHL</v>
      </c>
      <c r="F886" s="128">
        <f>A!D886</f>
        <v>6.56</v>
      </c>
      <c r="G886">
        <f>A!I886</f>
        <v>20</v>
      </c>
      <c r="J886" s="128">
        <f>A!F886</f>
        <v>17.5</v>
      </c>
      <c r="L886" t="str">
        <f>A!B886</f>
        <v>KONITZ 057-2864</v>
      </c>
      <c r="M886" t="str">
        <f>A!H886</f>
        <v>ACC/VAISSELLE</v>
      </c>
    </row>
    <row r="887" spans="1:13" x14ac:dyDescent="0.3">
      <c r="A887" t="str">
        <f>IF(A!K887&lt;&gt;"",A!K887,"")</f>
        <v>4028145108678</v>
      </c>
      <c r="B887" t="str">
        <f>A!A887</f>
        <v>KONITZ 45</v>
      </c>
      <c r="D887" t="str">
        <f>A!C887</f>
        <v>MUG HERISSON V.KAHL</v>
      </c>
      <c r="F887" s="128">
        <f>A!D887</f>
        <v>6.56</v>
      </c>
      <c r="G887">
        <f>A!I887</f>
        <v>20</v>
      </c>
      <c r="J887" s="128">
        <f>A!F887</f>
        <v>17.5</v>
      </c>
      <c r="L887" t="str">
        <f>A!B887</f>
        <v>KONITZ 057-2865</v>
      </c>
      <c r="M887" t="str">
        <f>A!H887</f>
        <v>ACC/VAISSELLE</v>
      </c>
    </row>
    <row r="888" spans="1:13" x14ac:dyDescent="0.3">
      <c r="A888" t="str">
        <f>IF(A!K888&lt;&gt;"",A!K888,"")</f>
        <v>4028145111029</v>
      </c>
      <c r="B888" t="str">
        <f>A!A888</f>
        <v>KONITZ 110</v>
      </c>
      <c r="D888" t="str">
        <f>A!C888</f>
        <v>MUG WILD FLOWERS</v>
      </c>
      <c r="F888" s="128">
        <f>A!D888</f>
        <v>6.56</v>
      </c>
      <c r="G888">
        <f>A!I888</f>
        <v>20</v>
      </c>
      <c r="J888" s="128">
        <f>A!F888</f>
        <v>17.5</v>
      </c>
      <c r="L888" t="str">
        <f>A!B888</f>
        <v>KONITZ 057-2954</v>
      </c>
      <c r="M888" t="str">
        <f>A!H888</f>
        <v>ACC/VAISSELLE</v>
      </c>
    </row>
    <row r="889" spans="1:13" x14ac:dyDescent="0.3">
      <c r="A889" t="str">
        <f>IF(A!K889&lt;&gt;"",A!K889,"")</f>
        <v>4028145111074</v>
      </c>
      <c r="B889" t="str">
        <f>A!A889</f>
        <v>KONITZ 111</v>
      </c>
      <c r="D889" t="str">
        <f>A!C889</f>
        <v>MUG MEERKATS V.KAHL</v>
      </c>
      <c r="F889" s="128">
        <f>A!D889</f>
        <v>6.56</v>
      </c>
      <c r="G889">
        <f>A!I889</f>
        <v>20</v>
      </c>
      <c r="J889" s="128">
        <f>A!F889</f>
        <v>17.5</v>
      </c>
      <c r="L889" t="str">
        <f>A!B889</f>
        <v>KONITZ 057-2957</v>
      </c>
      <c r="M889" t="str">
        <f>A!H889</f>
        <v>ACC/VAISSELLE</v>
      </c>
    </row>
    <row r="890" spans="1:13" x14ac:dyDescent="0.3">
      <c r="A890" t="str">
        <f>IF(A!K890&lt;&gt;"",A!K890,"")</f>
        <v>4028145100474</v>
      </c>
      <c r="B890" t="str">
        <f>A!A890</f>
        <v>KONITZ 04</v>
      </c>
      <c r="D890" t="str">
        <f>A!C890</f>
        <v>MUG ASTERIX MEILLEUR !</v>
      </c>
      <c r="F890" s="128">
        <f>A!D890</f>
        <v>5.68</v>
      </c>
      <c r="G890">
        <f>A!I890</f>
        <v>20</v>
      </c>
      <c r="J890" s="128">
        <f>A!F890</f>
        <v>14.9</v>
      </c>
      <c r="L890" t="str">
        <f>A!B890</f>
        <v>KONITZ 134-2588</v>
      </c>
      <c r="M890" t="str">
        <f>A!H890</f>
        <v>ACC/VAISSELLE</v>
      </c>
    </row>
    <row r="891" spans="1:13" x14ac:dyDescent="0.3">
      <c r="A891" t="str">
        <f>IF(A!K891&lt;&gt;"",A!K891,"")</f>
        <v>4028145093998</v>
      </c>
      <c r="B891" t="str">
        <f>A!A891</f>
        <v>KONITZ 72</v>
      </c>
      <c r="D891" t="str">
        <f>A!C891</f>
        <v>TISANIERE CANTATA</v>
      </c>
      <c r="F891" s="128">
        <f>A!D891</f>
        <v>8.76</v>
      </c>
      <c r="G891">
        <f>A!I891</f>
        <v>20</v>
      </c>
      <c r="J891" s="128">
        <f>A!F891</f>
        <v>25.9</v>
      </c>
      <c r="L891" t="str">
        <f>A!B891</f>
        <v>KONITZ 143-0637</v>
      </c>
      <c r="M891" t="str">
        <f>A!H891</f>
        <v>ACC/VAISSELLE</v>
      </c>
    </row>
    <row r="892" spans="1:13" x14ac:dyDescent="0.3">
      <c r="A892" t="str">
        <f>IF(A!K892&lt;&gt;"",A!K892,"")</f>
        <v>4028145076779</v>
      </c>
      <c r="B892" t="str">
        <f>A!A892</f>
        <v>KONITZ 70</v>
      </c>
      <c r="D892" t="str">
        <f>A!C892</f>
        <v>TISANIERE COCCINELLES</v>
      </c>
      <c r="F892" s="128">
        <f>A!D892</f>
        <v>8.76</v>
      </c>
      <c r="G892">
        <f>A!I892</f>
        <v>20</v>
      </c>
      <c r="J892" s="128">
        <f>A!F892</f>
        <v>25.9</v>
      </c>
      <c r="L892" t="str">
        <f>A!B892</f>
        <v>KONITZ 143-0876</v>
      </c>
      <c r="M892" t="str">
        <f>A!H892</f>
        <v>ACC/VAISSELLE</v>
      </c>
    </row>
    <row r="893" spans="1:13" x14ac:dyDescent="0.3">
      <c r="A893" t="str">
        <f>IF(A!K893&lt;&gt;"",A!K893,"")</f>
        <v>4028145092052</v>
      </c>
      <c r="B893" t="str">
        <f>A!A893</f>
        <v>KONITZ 07</v>
      </c>
      <c r="D893" t="str">
        <f>A!C893</f>
        <v>MUG ASTERIX CEINTURE</v>
      </c>
      <c r="F893" s="128">
        <f>A!D893</f>
        <v>6.56</v>
      </c>
      <c r="G893">
        <f>A!I893</f>
        <v>20</v>
      </c>
      <c r="J893" s="128">
        <f>A!F893</f>
        <v>17.5</v>
      </c>
      <c r="L893" t="str">
        <f>A!B893</f>
        <v>KONITZ 143-2053</v>
      </c>
      <c r="M893" t="str">
        <f>A!H893</f>
        <v>ACC/VAISSELLE</v>
      </c>
    </row>
    <row r="894" spans="1:13" x14ac:dyDescent="0.3">
      <c r="A894" t="str">
        <f>IF(A!K894&lt;&gt;"",A!K894,"")</f>
        <v>4028145083814</v>
      </c>
      <c r="B894" t="str">
        <f>A!A894</f>
        <v>KONITZ 06</v>
      </c>
      <c r="D894" t="str">
        <f>A!C894</f>
        <v>MUG ASTERIX  PAS GROS!</v>
      </c>
      <c r="F894" s="128">
        <f>A!D894</f>
        <v>6.56</v>
      </c>
      <c r="G894">
        <f>A!I894</f>
        <v>20</v>
      </c>
      <c r="J894" s="128">
        <f>A!F894</f>
        <v>17.5</v>
      </c>
      <c r="L894" t="str">
        <f>A!B894</f>
        <v>KONITZ 143-2070</v>
      </c>
      <c r="M894" t="str">
        <f>A!H894</f>
        <v>ACC/VAISSELLE</v>
      </c>
    </row>
    <row r="895" spans="1:13" x14ac:dyDescent="0.3">
      <c r="A895" t="str">
        <f>IF(A!K895&lt;&gt;"",A!K895,"")</f>
        <v>4028145096128</v>
      </c>
      <c r="B895" t="str">
        <f>A!A895</f>
        <v>KONITZ 112</v>
      </c>
      <c r="D895" t="str">
        <f>A!C895</f>
        <v>TISANIERE BUBBLES</v>
      </c>
      <c r="F895" s="128">
        <f>A!D895</f>
        <v>8.76</v>
      </c>
      <c r="G895">
        <f>A!I895</f>
        <v>20</v>
      </c>
      <c r="J895" s="128">
        <f>A!F895</f>
        <v>25.9</v>
      </c>
      <c r="L895" t="str">
        <f>A!B895</f>
        <v>KONITZ 143-2263</v>
      </c>
      <c r="M895" t="str">
        <f>A!H895</f>
        <v>ACC/VAISSELLE</v>
      </c>
    </row>
    <row r="896" spans="1:13" x14ac:dyDescent="0.3">
      <c r="A896" t="str">
        <f>IF(A!K896&lt;&gt;"",A!K896,"")</f>
        <v>4028145092663</v>
      </c>
      <c r="B896" t="str">
        <f>A!A896</f>
        <v>KONITZ 71</v>
      </c>
      <c r="D896" t="str">
        <f>A!C896</f>
        <v>TISANIERE PAPILLONS</v>
      </c>
      <c r="F896" s="128">
        <f>A!D896</f>
        <v>8.76</v>
      </c>
      <c r="G896">
        <f>A!I896</f>
        <v>20</v>
      </c>
      <c r="J896" s="128">
        <f>A!F896</f>
        <v>22.9</v>
      </c>
      <c r="L896" t="str">
        <f>A!B896</f>
        <v>KONITZ 143-2277</v>
      </c>
      <c r="M896" t="str">
        <f>A!H896</f>
        <v>ACC/VAISSELLE</v>
      </c>
    </row>
    <row r="897" spans="1:13" x14ac:dyDescent="0.3">
      <c r="A897" t="str">
        <f>IF(A!K897&lt;&gt;"",A!K897,"")</f>
        <v>4028145107459</v>
      </c>
      <c r="B897" t="str">
        <f>A!A897</f>
        <v>KONITZ 73</v>
      </c>
      <c r="D897" t="str">
        <f>A!C897</f>
        <v>TISANIERE COEUR</v>
      </c>
      <c r="F897" s="128">
        <f>A!D897</f>
        <v>8.76</v>
      </c>
      <c r="G897">
        <f>A!I897</f>
        <v>20</v>
      </c>
      <c r="J897" s="128">
        <f>A!F897</f>
        <v>25.9</v>
      </c>
      <c r="L897" t="str">
        <f>A!B897</f>
        <v>KONITZ 143-2833</v>
      </c>
      <c r="M897" t="str">
        <f>A!H897</f>
        <v>ACC/VAISSELLE</v>
      </c>
    </row>
    <row r="898" spans="1:13" x14ac:dyDescent="0.3">
      <c r="A898" t="str">
        <f>IF(A!K898&lt;&gt;"",A!K898,"")</f>
        <v>4028145110398</v>
      </c>
      <c r="B898" t="str">
        <f>A!A898</f>
        <v>KONITZ 116</v>
      </c>
      <c r="D898" t="str">
        <f>A!C898</f>
        <v>TISANIERE CHATS</v>
      </c>
      <c r="F898" s="128">
        <f>A!D898</f>
        <v>8.76</v>
      </c>
      <c r="G898">
        <f>A!I898</f>
        <v>20</v>
      </c>
      <c r="J898" s="128">
        <f>A!F898</f>
        <v>25.9</v>
      </c>
      <c r="L898" t="str">
        <f>A!B898</f>
        <v>KONITZ 143-2933</v>
      </c>
      <c r="M898" t="str">
        <f>A!H898</f>
        <v>ACC/VAISSELLE</v>
      </c>
    </row>
    <row r="899" spans="1:13" x14ac:dyDescent="0.3">
      <c r="A899" t="str">
        <f>IF(A!K899&lt;&gt;"",A!K899,"")</f>
        <v>4028145108630</v>
      </c>
      <c r="B899" t="str">
        <f>A!A899</f>
        <v>KONITZ 81</v>
      </c>
      <c r="D899" t="str">
        <f>A!C899</f>
        <v>MUG SHINY FEATHERS</v>
      </c>
      <c r="F899" s="128">
        <f>A!D899</f>
        <v>5.68</v>
      </c>
      <c r="G899">
        <f>A!I899</f>
        <v>20</v>
      </c>
      <c r="J899" s="128">
        <f>A!F899</f>
        <v>16.899999999999999</v>
      </c>
      <c r="L899" t="str">
        <f>A!B899</f>
        <v>KONITZ 239-2619</v>
      </c>
      <c r="M899" t="str">
        <f>A!H899</f>
        <v>ACC/VAISSELLE</v>
      </c>
    </row>
    <row r="900" spans="1:13" x14ac:dyDescent="0.3">
      <c r="A900" t="str">
        <f>IF(A!K900&lt;&gt;"",A!K900,"")</f>
        <v>4028145108487</v>
      </c>
      <c r="B900" t="str">
        <f>A!A900</f>
        <v>KONITZ 82</v>
      </c>
      <c r="D900" t="str">
        <f>A!C900</f>
        <v>MUG GOLDEN DRAGON</v>
      </c>
      <c r="F900" s="128">
        <f>A!D900</f>
        <v>5.68</v>
      </c>
      <c r="G900">
        <f>A!I900</f>
        <v>20</v>
      </c>
      <c r="J900" s="128">
        <f>A!F900</f>
        <v>16.899999999999999</v>
      </c>
      <c r="L900" t="str">
        <f>A!B900</f>
        <v>KONITZ 239-2840</v>
      </c>
      <c r="M900" t="str">
        <f>A!H900</f>
        <v>ACC/VAISSELLE</v>
      </c>
    </row>
    <row r="901" spans="1:13" x14ac:dyDescent="0.3">
      <c r="A901" t="str">
        <f>IF(A!K901&lt;&gt;"",A!K901,"")</f>
        <v>4028145108494</v>
      </c>
      <c r="B901" t="str">
        <f>A!A901</f>
        <v>KONITZ 109</v>
      </c>
      <c r="D901" t="str">
        <f>A!C901</f>
        <v>MUG RED DRAGON</v>
      </c>
      <c r="F901" s="128">
        <f>A!D901</f>
        <v>5.68</v>
      </c>
      <c r="G901">
        <f>A!I901</f>
        <v>20</v>
      </c>
      <c r="J901" s="128">
        <f>A!F901</f>
        <v>16.899999999999999</v>
      </c>
      <c r="L901" t="str">
        <f>A!B901</f>
        <v>KONITZ 239-2841</v>
      </c>
      <c r="M901" t="str">
        <f>A!H901</f>
        <v>ACC/VAISSELLE</v>
      </c>
    </row>
    <row r="902" spans="1:13" x14ac:dyDescent="0.3">
      <c r="A902" t="str">
        <f>IF(A!K902&lt;&gt;"",A!K902,"")</f>
        <v>4028145102782</v>
      </c>
      <c r="B902" t="str">
        <f>A!A902</f>
        <v>KONITZ 26</v>
      </c>
      <c r="D902" t="str">
        <f>A!C902</f>
        <v>GD MUG CARPES KOI</v>
      </c>
      <c r="F902" s="128">
        <f>A!D902</f>
        <v>10.96</v>
      </c>
      <c r="G902">
        <f>A!I902</f>
        <v>20</v>
      </c>
      <c r="J902" s="128">
        <f>A!F902</f>
        <v>28.9</v>
      </c>
      <c r="L902" t="str">
        <f>A!B902</f>
        <v>KONITZ 255-2684</v>
      </c>
      <c r="M902" t="str">
        <f>A!H902</f>
        <v>ACC/VAISSELLE</v>
      </c>
    </row>
    <row r="903" spans="1:13" x14ac:dyDescent="0.3">
      <c r="A903" t="str">
        <f>IF(A!K903&lt;&gt;"",A!K903,"")</f>
        <v>4028145105226</v>
      </c>
      <c r="B903" t="str">
        <f>A!A903</f>
        <v>KONITZ 89</v>
      </c>
      <c r="D903" t="str">
        <f>A!C903</f>
        <v>GD MUG BAMBOU</v>
      </c>
      <c r="F903" s="128">
        <f>A!D903</f>
        <v>10.96</v>
      </c>
      <c r="G903">
        <f>A!I903</f>
        <v>20</v>
      </c>
      <c r="J903" s="128">
        <f>A!F903</f>
        <v>28.9</v>
      </c>
      <c r="L903" t="str">
        <f>A!B903</f>
        <v>KONITZ 255-2749</v>
      </c>
      <c r="M903" t="str">
        <f>A!H903</f>
        <v>ACC/VAISSELLE</v>
      </c>
    </row>
    <row r="904" spans="1:13" x14ac:dyDescent="0.3">
      <c r="A904" t="str">
        <f>IF(A!K904&lt;&gt;"",A!K904,"")</f>
        <v>4028145107183</v>
      </c>
      <c r="B904" t="str">
        <f>A!A904</f>
        <v>KONITZ 25</v>
      </c>
      <c r="D904" t="str">
        <f>A!C904</f>
        <v>GD MUG CHAT PAPILLON</v>
      </c>
      <c r="F904" s="128">
        <f>A!D904</f>
        <v>10.96</v>
      </c>
      <c r="G904">
        <f>A!I904</f>
        <v>20</v>
      </c>
      <c r="J904" s="128">
        <f>A!F904</f>
        <v>28.9</v>
      </c>
      <c r="L904" t="str">
        <f>A!B904</f>
        <v>KONITZ 255-2811</v>
      </c>
      <c r="M904" t="str">
        <f>A!H904</f>
        <v>ACC/VAISSELLE</v>
      </c>
    </row>
    <row r="905" spans="1:13" x14ac:dyDescent="0.3">
      <c r="A905" t="str">
        <f>IF(A!K905&lt;&gt;"",A!K905,"")</f>
        <v>4028145109859</v>
      </c>
      <c r="B905" t="str">
        <f>A!A905</f>
        <v>KONITZ 102</v>
      </c>
      <c r="D905" t="str">
        <f>A!C905</f>
        <v>GD MUG BLUE BIRDS</v>
      </c>
      <c r="F905" s="128">
        <f>A!D905</f>
        <v>10.96</v>
      </c>
      <c r="G905">
        <f>A!I905</f>
        <v>20</v>
      </c>
      <c r="J905" s="128">
        <f>A!F905</f>
        <v>28.9</v>
      </c>
      <c r="L905" t="str">
        <f>A!B905</f>
        <v>KONITZ 255-2928</v>
      </c>
      <c r="M905" t="str">
        <f>A!H905</f>
        <v>ACC/VAISSELLE</v>
      </c>
    </row>
    <row r="906" spans="1:13" x14ac:dyDescent="0.3">
      <c r="A906" t="str">
        <f>IF(A!K906&lt;&gt;"",A!K906,"")</f>
        <v>4028145111203</v>
      </c>
      <c r="B906" t="str">
        <f>A!A906</f>
        <v>KONITZ 115</v>
      </c>
      <c r="D906" t="str">
        <f>A!C906</f>
        <v>GODET BUBBLES</v>
      </c>
      <c r="F906" s="128">
        <f>A!D906</f>
        <v>4.38</v>
      </c>
      <c r="G906">
        <f>A!I906</f>
        <v>20</v>
      </c>
      <c r="J906" s="128">
        <f>A!F906</f>
        <v>12.9</v>
      </c>
      <c r="L906" t="str">
        <f>A!B906</f>
        <v>KONITZ 268-2263</v>
      </c>
      <c r="M906" t="str">
        <f>A!H906</f>
        <v>ACC/VAISSELLE</v>
      </c>
    </row>
    <row r="907" spans="1:13" x14ac:dyDescent="0.3">
      <c r="A907" t="str">
        <f>IF(A!K907&lt;&gt;"",A!K907,"")</f>
        <v>4028145105431</v>
      </c>
      <c r="B907" t="str">
        <f>A!A907</f>
        <v>KONITZ 103</v>
      </c>
      <c r="D907" t="str">
        <f>A!C907</f>
        <v>GODET CHEVAL PICASSO</v>
      </c>
      <c r="F907" s="128">
        <f>A!D907</f>
        <v>5.44</v>
      </c>
      <c r="G907">
        <f>A!I907</f>
        <v>20</v>
      </c>
      <c r="J907" s="128">
        <f>A!F907</f>
        <v>14.9</v>
      </c>
      <c r="L907" t="str">
        <f>A!B907</f>
        <v>KONITZ 268-2771</v>
      </c>
      <c r="M907" t="str">
        <f>A!H907</f>
        <v>ACC/VAISSELLE</v>
      </c>
    </row>
    <row r="908" spans="1:13" x14ac:dyDescent="0.3">
      <c r="A908" t="str">
        <f>IF(A!K908&lt;&gt;"",A!K908,"")</f>
        <v>4028145105448</v>
      </c>
      <c r="B908" t="str">
        <f>A!A908</f>
        <v>KONITZ 104</v>
      </c>
      <c r="D908" t="str">
        <f>A!C908</f>
        <v>GODET TAUREAU PICASSO</v>
      </c>
      <c r="F908" s="128">
        <f>A!D908</f>
        <v>5.44</v>
      </c>
      <c r="G908">
        <f>A!I908</f>
        <v>20</v>
      </c>
      <c r="J908" s="128">
        <f>A!F908</f>
        <v>14.9</v>
      </c>
      <c r="L908" t="str">
        <f>A!B908</f>
        <v>KONITZ 268-2772</v>
      </c>
      <c r="M908" t="str">
        <f>A!H908</f>
        <v>ACC/VAISSELLE</v>
      </c>
    </row>
    <row r="909" spans="1:13" x14ac:dyDescent="0.3">
      <c r="A909" t="str">
        <f>IF(A!K909&lt;&gt;"",A!K909,"")</f>
        <v>4028145105455</v>
      </c>
      <c r="B909" t="str">
        <f>A!A909</f>
        <v>KONITZ 105</v>
      </c>
      <c r="D909" t="str">
        <f>A!C909</f>
        <v>GODET CHOUETTE PICASSO</v>
      </c>
      <c r="F909" s="128">
        <f>A!D909</f>
        <v>5.44</v>
      </c>
      <c r="G909">
        <f>A!I909</f>
        <v>20</v>
      </c>
      <c r="J909" s="128">
        <f>A!F909</f>
        <v>14.9</v>
      </c>
      <c r="L909" t="str">
        <f>A!B909</f>
        <v>KONITZ 268-2773</v>
      </c>
      <c r="M909" t="str">
        <f>A!H909</f>
        <v>ACC/VAISSELLE</v>
      </c>
    </row>
    <row r="910" spans="1:13" x14ac:dyDescent="0.3">
      <c r="A910" t="str">
        <f>IF(A!K910&lt;&gt;"",A!K910,"")</f>
        <v>4028145105547</v>
      </c>
      <c r="B910" t="str">
        <f>A!A910</f>
        <v>KONITZ 114</v>
      </c>
      <c r="D910" t="str">
        <f>A!C910</f>
        <v>GODET CYANBLUE WILDFLOWERS</v>
      </c>
      <c r="F910" s="128">
        <f>A!D910</f>
        <v>4.38</v>
      </c>
      <c r="G910">
        <f>A!I910</f>
        <v>20</v>
      </c>
      <c r="J910" s="128">
        <f>A!F910</f>
        <v>12.9</v>
      </c>
      <c r="L910" t="str">
        <f>A!B910</f>
        <v>KONITZ 268-2777</v>
      </c>
      <c r="M910" t="str">
        <f>A!H910</f>
        <v>ACC/VAISSELLE</v>
      </c>
    </row>
    <row r="911" spans="1:13" x14ac:dyDescent="0.3">
      <c r="A911" t="str">
        <f>IF(A!K911&lt;&gt;"",A!K911,"")</f>
        <v>4028145105530</v>
      </c>
      <c r="B911" t="str">
        <f>A!A911</f>
        <v>KONITZ 108</v>
      </c>
      <c r="D911" t="str">
        <f>A!C911</f>
        <v>GODET CYANBLUE DANDELION</v>
      </c>
      <c r="F911" s="128">
        <f>A!D911</f>
        <v>4.38</v>
      </c>
      <c r="G911">
        <f>A!I911</f>
        <v>20</v>
      </c>
      <c r="J911" s="128">
        <f>A!F911</f>
        <v>12.9</v>
      </c>
      <c r="L911" t="str">
        <f>A!B911</f>
        <v>KONITZ 268-2778</v>
      </c>
      <c r="M911" t="str">
        <f>A!H911</f>
        <v>ACC/VAISSELLE</v>
      </c>
    </row>
    <row r="912" spans="1:13" x14ac:dyDescent="0.3">
      <c r="A912" t="str">
        <f>IF(A!K912&lt;&gt;"",A!K912,"")</f>
        <v>4028145078377</v>
      </c>
      <c r="B912" t="str">
        <f>A!A912</f>
        <v>KONITZ 05</v>
      </c>
      <c r="D912" t="str">
        <f>A!C912</f>
        <v>MUG ASTERIX  SNIF!SNIF!</v>
      </c>
      <c r="F912" s="128">
        <f>A!D912</f>
        <v>5.24</v>
      </c>
      <c r="G912">
        <f>A!I912</f>
        <v>20</v>
      </c>
      <c r="J912" s="128">
        <f>A!F912</f>
        <v>13.9</v>
      </c>
      <c r="L912" t="str">
        <f>A!B912</f>
        <v>KONITZ 275-2043</v>
      </c>
      <c r="M912" t="str">
        <f>A!H912</f>
        <v>ACC/VAISSELLE</v>
      </c>
    </row>
    <row r="913" spans="1:13" x14ac:dyDescent="0.3">
      <c r="A913" t="str">
        <f>IF(A!K913&lt;&gt;"",A!K913,"")</f>
        <v>4028145077646</v>
      </c>
      <c r="B913" t="str">
        <f>A!A913</f>
        <v>KONITZ 03</v>
      </c>
      <c r="D913" t="str">
        <f>A!C913</f>
        <v>MUG ASTERIX A L'ATTAQUE</v>
      </c>
      <c r="F913" s="128">
        <f>A!D913</f>
        <v>5.24</v>
      </c>
      <c r="G913">
        <f>A!I913</f>
        <v>20</v>
      </c>
      <c r="J913" s="128">
        <f>A!F913</f>
        <v>13.9</v>
      </c>
      <c r="L913" t="str">
        <f>A!B913</f>
        <v>KONITZ 275-2046</v>
      </c>
      <c r="M913" t="str">
        <f>A!H913</f>
        <v>ACC/VAISSELLE</v>
      </c>
    </row>
    <row r="914" spans="1:13" x14ac:dyDescent="0.3">
      <c r="A914" t="str">
        <f>IF(A!K914&lt;&gt;"",A!K914,"")</f>
        <v>4028145078483</v>
      </c>
      <c r="B914" t="str">
        <f>A!A914</f>
        <v>KONITZ 08</v>
      </c>
      <c r="D914" t="str">
        <f>A!C914</f>
        <v>MUG ASTERIX  AMIS</v>
      </c>
      <c r="F914" s="128">
        <f>A!D914</f>
        <v>5.24</v>
      </c>
      <c r="G914">
        <f>A!I914</f>
        <v>20</v>
      </c>
      <c r="J914" s="128">
        <f>A!F914</f>
        <v>13.9</v>
      </c>
      <c r="L914" t="str">
        <f>A!B914</f>
        <v>KONITZ 275-2049</v>
      </c>
      <c r="M914" t="str">
        <f>A!H914</f>
        <v>ACC/VAISSELLE</v>
      </c>
    </row>
    <row r="915" spans="1:13" x14ac:dyDescent="0.3">
      <c r="A915" t="str">
        <f>IF(A!K915&lt;&gt;"",A!K915,"")</f>
        <v>4028145077615</v>
      </c>
      <c r="B915" t="str">
        <f>A!A915</f>
        <v>KONITZ 01</v>
      </c>
      <c r="D915" t="str">
        <f>A!C915</f>
        <v>MUG ASTERIX  I'M IN LOVE</v>
      </c>
      <c r="F915" s="128">
        <f>A!D915</f>
        <v>5.24</v>
      </c>
      <c r="G915">
        <f>A!I915</f>
        <v>20</v>
      </c>
      <c r="J915" s="128">
        <f>A!F915</f>
        <v>13.9</v>
      </c>
      <c r="L915" t="str">
        <f>A!B915</f>
        <v>KONITZ 275-2050</v>
      </c>
      <c r="M915" t="str">
        <f>A!H915</f>
        <v>ACC/VAISSELLE</v>
      </c>
    </row>
    <row r="916" spans="1:13" x14ac:dyDescent="0.3">
      <c r="A916" t="str">
        <f>IF(A!K916&lt;&gt;"",A!K916,"")</f>
        <v>4028145083883</v>
      </c>
      <c r="B916" t="str">
        <f>A!A916</f>
        <v>KONITZ 02</v>
      </c>
      <c r="D916" t="str">
        <f>A!C916</f>
        <v>MUG ASTERIX  K.O.</v>
      </c>
      <c r="F916" s="128">
        <f>A!D916</f>
        <v>5.24</v>
      </c>
      <c r="G916">
        <f>A!I916</f>
        <v>20</v>
      </c>
      <c r="J916" s="128">
        <f>A!F916</f>
        <v>13.9</v>
      </c>
      <c r="L916" t="str">
        <f>A!B916</f>
        <v>KONITZ 275-2054</v>
      </c>
      <c r="M916" t="str">
        <f>A!H916</f>
        <v>ACC/VAISSELLE</v>
      </c>
    </row>
    <row r="917" spans="1:13" x14ac:dyDescent="0.3">
      <c r="A917" t="str">
        <f>IF(A!K917&lt;&gt;"",A!K917,"")</f>
        <v>4028145093523</v>
      </c>
      <c r="B917" t="str">
        <f>A!A917</f>
        <v>KONITZ 62</v>
      </c>
      <c r="D917" t="str">
        <f>A!C917</f>
        <v>MUG PAINTDROPS GIRAFE</v>
      </c>
      <c r="F917" s="128">
        <f>A!D917</f>
        <v>5.24</v>
      </c>
      <c r="G917">
        <f>A!I917</f>
        <v>20</v>
      </c>
      <c r="J917" s="128">
        <f>A!F917</f>
        <v>13.9</v>
      </c>
      <c r="L917" t="str">
        <f>A!B917</f>
        <v>KONITZ 275-2291</v>
      </c>
      <c r="M917" t="str">
        <f>A!H917</f>
        <v>ACC/VAISSELLE</v>
      </c>
    </row>
    <row r="918" spans="1:13" x14ac:dyDescent="0.3">
      <c r="A918" t="str">
        <f>IF(A!K918&lt;&gt;"",A!K918,"")</f>
        <v>4028145093530</v>
      </c>
      <c r="B918" t="str">
        <f>A!A918</f>
        <v>KONITZ 60</v>
      </c>
      <c r="D918" t="str">
        <f>A!C918</f>
        <v>MUG PAINTDROPS ZEBRE</v>
      </c>
      <c r="F918" s="128">
        <f>A!D918</f>
        <v>5.24</v>
      </c>
      <c r="G918">
        <f>A!I918</f>
        <v>20</v>
      </c>
      <c r="J918" s="128">
        <f>A!F918</f>
        <v>13.9</v>
      </c>
      <c r="L918" t="str">
        <f>A!B918</f>
        <v>KONITZ 275-2292</v>
      </c>
      <c r="M918" t="str">
        <f>A!H918</f>
        <v>ACC/VAISSELLE</v>
      </c>
    </row>
    <row r="919" spans="1:13" x14ac:dyDescent="0.3">
      <c r="A919" t="str">
        <f>IF(A!K919&lt;&gt;"",A!K919,"")</f>
        <v>4028145093547</v>
      </c>
      <c r="B919" t="str">
        <f>A!A919</f>
        <v>KONITZ 61</v>
      </c>
      <c r="D919" t="str">
        <f>A!C919</f>
        <v>MUG PAINTDROPS TIGRE</v>
      </c>
      <c r="F919" s="128">
        <f>A!D919</f>
        <v>5.24</v>
      </c>
      <c r="G919">
        <f>A!I919</f>
        <v>20</v>
      </c>
      <c r="J919" s="128">
        <f>A!F919</f>
        <v>13.9</v>
      </c>
      <c r="L919" t="str">
        <f>A!B919</f>
        <v>KONITZ 275-2293</v>
      </c>
      <c r="M919" t="str">
        <f>A!H919</f>
        <v>ACC/VAISSELLE</v>
      </c>
    </row>
    <row r="920" spans="1:13" x14ac:dyDescent="0.3">
      <c r="A920" t="str">
        <f>IF(A!K920&lt;&gt;"",A!K920,"")</f>
        <v>4028145095947</v>
      </c>
      <c r="B920" t="str">
        <f>A!A920</f>
        <v>KONITZ 63</v>
      </c>
      <c r="D920" t="str">
        <f>A!C920</f>
        <v>MUG PAINTDROPS ELEPHANT</v>
      </c>
      <c r="F920" s="128">
        <f>A!D920</f>
        <v>5.24</v>
      </c>
      <c r="G920">
        <f>A!I920</f>
        <v>20</v>
      </c>
      <c r="J920" s="128">
        <f>A!F920</f>
        <v>13.9</v>
      </c>
      <c r="L920" t="str">
        <f>A!B920</f>
        <v>KONITZ 275-2348</v>
      </c>
      <c r="M920" t="str">
        <f>A!H920</f>
        <v>ACC/VAISSELLE</v>
      </c>
    </row>
    <row r="921" spans="1:13" x14ac:dyDescent="0.3">
      <c r="A921" t="str">
        <f>IF(A!K921&lt;&gt;"",A!K921,"")</f>
        <v>4028145098177</v>
      </c>
      <c r="B921" t="str">
        <f>A!A921</f>
        <v>KONITZ 10</v>
      </c>
      <c r="D921" t="str">
        <f>A!C921</f>
        <v>MUG OILPAINTING</v>
      </c>
      <c r="F921" s="128">
        <f>A!D921</f>
        <v>6.56</v>
      </c>
      <c r="G921">
        <f>A!I921</f>
        <v>20</v>
      </c>
      <c r="J921" s="128">
        <f>A!F921</f>
        <v>16.899999999999999</v>
      </c>
      <c r="L921" t="str">
        <f>A!B921</f>
        <v>KONITZ 275-2415</v>
      </c>
      <c r="M921" t="str">
        <f>A!H921</f>
        <v>ACC/VAISSELLE</v>
      </c>
    </row>
    <row r="922" spans="1:13" x14ac:dyDescent="0.3">
      <c r="A922" t="str">
        <f>IF(A!K922&lt;&gt;"",A!K922,"")</f>
        <v>4028145101433</v>
      </c>
      <c r="B922" t="str">
        <f>A!A922</f>
        <v>KONITZ 30</v>
      </c>
      <c r="D922" t="str">
        <f>A!C922</f>
        <v>MUG CHATS PLUIE ARC EN CIEL</v>
      </c>
      <c r="F922" s="128">
        <f>A!D922</f>
        <v>5.68</v>
      </c>
      <c r="G922">
        <f>A!I922</f>
        <v>20</v>
      </c>
      <c r="J922" s="128">
        <f>A!F922</f>
        <v>16.899999999999999</v>
      </c>
      <c r="L922" t="str">
        <f>A!B922</f>
        <v>KONITZ 275-2652</v>
      </c>
      <c r="M922" t="str">
        <f>A!H922</f>
        <v>ACC/VAISSELLE</v>
      </c>
    </row>
    <row r="923" spans="1:13" x14ac:dyDescent="0.3">
      <c r="A923" t="str">
        <f>IF(A!K923&lt;&gt;"",A!K923,"")</f>
        <v>4028145108210</v>
      </c>
      <c r="B923" t="str">
        <f>A!A923</f>
        <v>KONITZ 84</v>
      </c>
      <c r="D923" t="str">
        <f>A!C923</f>
        <v>MUG ASTERIX  JO NATATION</v>
      </c>
      <c r="F923" s="128">
        <f>A!D923</f>
        <v>5.24</v>
      </c>
      <c r="G923">
        <f>A!I923</f>
        <v>20</v>
      </c>
      <c r="J923" s="128">
        <f>A!F923</f>
        <v>13.9</v>
      </c>
      <c r="L923" t="str">
        <f>A!B923</f>
        <v>KONITZ 275-2850</v>
      </c>
      <c r="M923" t="str">
        <f>A!H923</f>
        <v>ACC/VAISSELLE</v>
      </c>
    </row>
    <row r="924" spans="1:13" x14ac:dyDescent="0.3">
      <c r="A924" t="str">
        <f>IF(A!K924&lt;&gt;"",A!K924,"")</f>
        <v>4028145108234</v>
      </c>
      <c r="B924" t="str">
        <f>A!A924</f>
        <v>KONITZ 83</v>
      </c>
      <c r="D924" t="str">
        <f>A!C924</f>
        <v>MUG ASTERIX  JO ARCHER</v>
      </c>
      <c r="F924" s="128">
        <f>A!D924</f>
        <v>5.24</v>
      </c>
      <c r="G924">
        <f>A!I924</f>
        <v>20</v>
      </c>
      <c r="J924" s="128">
        <f>A!F924</f>
        <v>13.9</v>
      </c>
      <c r="L924" t="str">
        <f>A!B924</f>
        <v>KONITZ 275-2852</v>
      </c>
      <c r="M924" t="str">
        <f>A!H924</f>
        <v>ACC/VAISSELLE</v>
      </c>
    </row>
    <row r="925" spans="1:13" x14ac:dyDescent="0.3">
      <c r="A925" t="str">
        <f>IF(A!K925&lt;&gt;"",A!K925,"")</f>
        <v>4028145108241</v>
      </c>
      <c r="B925" t="str">
        <f>A!A925</f>
        <v>KONITZ 85</v>
      </c>
      <c r="D925" t="str">
        <f>A!C925</f>
        <v>MUG ASTERIX  I LOVE PARIS</v>
      </c>
      <c r="F925" s="128">
        <f>A!D925</f>
        <v>5.24</v>
      </c>
      <c r="G925">
        <f>A!I925</f>
        <v>20</v>
      </c>
      <c r="J925" s="128">
        <f>A!F925</f>
        <v>13.9</v>
      </c>
      <c r="L925" t="str">
        <f>A!B925</f>
        <v>KONITZ 275-2853</v>
      </c>
      <c r="M925" t="str">
        <f>A!H925</f>
        <v>ACC/VAISSELLE</v>
      </c>
    </row>
    <row r="926" spans="1:13" x14ac:dyDescent="0.3">
      <c r="A926" t="str">
        <f>IF(A!K926&lt;&gt;"",A!K926,"")</f>
        <v>4028145110022</v>
      </c>
      <c r="B926" t="str">
        <f>A!A926</f>
        <v>KONITZ 106</v>
      </c>
      <c r="D926" t="str">
        <f>A!C926</f>
        <v>MUG ASTERIX  EQUITATION</v>
      </c>
      <c r="F926" s="128">
        <f>A!D926</f>
        <v>5.24</v>
      </c>
      <c r="G926">
        <f>A!I926</f>
        <v>20</v>
      </c>
      <c r="J926" s="128">
        <f>A!F926</f>
        <v>13.9</v>
      </c>
      <c r="L926" t="str">
        <f>A!B926</f>
        <v>KONITZ 275-2930</v>
      </c>
      <c r="M926" t="str">
        <f>A!H926</f>
        <v>ACC/VAISSELLE</v>
      </c>
    </row>
    <row r="927" spans="1:13" x14ac:dyDescent="0.3">
      <c r="A927" t="str">
        <f>IF(A!K927&lt;&gt;"",A!K927,"")</f>
        <v>4028145101204</v>
      </c>
      <c r="B927" t="str">
        <f>A!A927</f>
        <v>KONITZ 90</v>
      </c>
      <c r="D927" t="str">
        <f>A!C927</f>
        <v>SOLITAIRE PETIT PRINCE</v>
      </c>
      <c r="F927" s="128">
        <f>A!D927</f>
        <v>21.5</v>
      </c>
      <c r="G927">
        <f>A!I927</f>
        <v>20</v>
      </c>
      <c r="J927" s="128">
        <f>A!F927</f>
        <v>54.9</v>
      </c>
      <c r="L927" t="str">
        <f>A!B927</f>
        <v>KONITZ 976-2630</v>
      </c>
      <c r="M927" t="str">
        <f>A!H927</f>
        <v>ACC/VAISSELLE</v>
      </c>
    </row>
    <row r="928" spans="1:13" x14ac:dyDescent="0.3">
      <c r="A928" t="str">
        <f>IF(A!K928&lt;&gt;"",A!K928,"")</f>
        <v>4028145108623</v>
      </c>
      <c r="B928" t="str">
        <f>A!A928</f>
        <v>KONITZ 80</v>
      </c>
      <c r="D928" t="str">
        <f>A!C928</f>
        <v>MUG SHINY PEACOCK</v>
      </c>
      <c r="F928" s="128">
        <f>A!D928</f>
        <v>5.68</v>
      </c>
      <c r="G928">
        <f>A!I928</f>
        <v>20</v>
      </c>
      <c r="J928" s="128">
        <f>A!F928</f>
        <v>16.899999999999999</v>
      </c>
      <c r="L928" t="str">
        <f>A!B928</f>
        <v>KONITZ239-2620</v>
      </c>
      <c r="M928" t="str">
        <f>A!H928</f>
        <v>ACC/VAISSELLE</v>
      </c>
    </row>
    <row r="929" spans="1:13" x14ac:dyDescent="0.3">
      <c r="A929" t="str">
        <f>IF(A!K929&lt;&gt;"",A!K929,"")</f>
        <v/>
      </c>
      <c r="B929" t="str">
        <f>A!A929</f>
        <v>26KGARABUSTA</v>
      </c>
      <c r="D929" t="str">
        <f>A!C929</f>
        <v>ARABUSTA KG</v>
      </c>
      <c r="F929" s="128">
        <f>A!D929</f>
        <v>15.06</v>
      </c>
      <c r="G929">
        <f>A!I929</f>
        <v>5.5</v>
      </c>
      <c r="J929" s="128">
        <f>A!F929</f>
        <v>37.6</v>
      </c>
      <c r="L929" t="str">
        <f>A!B929</f>
        <v>LANGLOIS</v>
      </c>
      <c r="M929" t="str">
        <f>A!H929</f>
        <v>CAFE</v>
      </c>
    </row>
    <row r="930" spans="1:13" x14ac:dyDescent="0.3">
      <c r="A930" t="str">
        <f>IF(A!K930&lt;&gt;"",A!K930,"")</f>
        <v>9999001000083</v>
      </c>
      <c r="B930" t="str">
        <f>A!A930</f>
        <v>36KGBOLIVIE</v>
      </c>
      <c r="D930" t="str">
        <f>A!C930</f>
        <v>BOLIVIE KG</v>
      </c>
      <c r="F930" s="128">
        <f>A!D930</f>
        <v>13.95</v>
      </c>
      <c r="G930">
        <f>A!I930</f>
        <v>5.5</v>
      </c>
      <c r="J930" s="128">
        <f>A!F930</f>
        <v>38</v>
      </c>
      <c r="L930" t="str">
        <f>A!B930</f>
        <v>LANGLOIS</v>
      </c>
      <c r="M930" t="str">
        <f>A!H930</f>
        <v>CAFE</v>
      </c>
    </row>
    <row r="931" spans="1:13" x14ac:dyDescent="0.3">
      <c r="A931" t="str">
        <f>IF(A!K931&lt;&gt;"",A!K931,"")</f>
        <v/>
      </c>
      <c r="B931" t="str">
        <f>A!A931</f>
        <v>38KGSALVADOR</v>
      </c>
      <c r="D931" t="str">
        <f>A!C931</f>
        <v>SALVADOR Andalucia KG</v>
      </c>
      <c r="F931" s="128">
        <f>A!D931</f>
        <v>21.39</v>
      </c>
      <c r="G931">
        <f>A!I931</f>
        <v>5.5</v>
      </c>
      <c r="J931" s="128">
        <f>A!F931</f>
        <v>48</v>
      </c>
      <c r="L931" t="str">
        <f>A!B931</f>
        <v>LANGLOIS</v>
      </c>
      <c r="M931" t="str">
        <f>A!H931</f>
        <v>CAFE</v>
      </c>
    </row>
    <row r="932" spans="1:13" x14ac:dyDescent="0.3">
      <c r="A932" t="str">
        <f>IF(A!K932&lt;&gt;"",A!K932,"")</f>
        <v>9999001000106</v>
      </c>
      <c r="B932" t="str">
        <f>A!A932</f>
        <v>28KGDUOAFRIC</v>
      </c>
      <c r="D932" t="str">
        <f>A!C932</f>
        <v>DUO AFRICAIN KG</v>
      </c>
      <c r="F932" s="128">
        <f>A!D932</f>
        <v>18.04</v>
      </c>
      <c r="G932">
        <f>A!I932</f>
        <v>5.5</v>
      </c>
      <c r="J932" s="128">
        <f>A!F932</f>
        <v>42</v>
      </c>
      <c r="L932" t="str">
        <f>A!B932</f>
        <v>LANGLOIS</v>
      </c>
      <c r="M932" t="str">
        <f>A!H932</f>
        <v>CAFE</v>
      </c>
    </row>
    <row r="933" spans="1:13" x14ac:dyDescent="0.3">
      <c r="A933" t="str">
        <f>IF(A!K933&lt;&gt;"",A!K933,"")</f>
        <v>9999001000113</v>
      </c>
      <c r="B933" t="str">
        <f>A!A933</f>
        <v>10KGCOSTARICA</v>
      </c>
      <c r="D933" t="str">
        <f>A!C933</f>
        <v>COSTA RICA KG</v>
      </c>
      <c r="F933" s="128">
        <f>A!D933</f>
        <v>19.059999999999999</v>
      </c>
      <c r="G933">
        <f>A!I933</f>
        <v>5.5</v>
      </c>
      <c r="J933" s="128">
        <f>A!F933</f>
        <v>44</v>
      </c>
      <c r="L933" t="str">
        <f>A!B933</f>
        <v>LANGLOIS</v>
      </c>
      <c r="M933" t="str">
        <f>A!H933</f>
        <v>CAFE</v>
      </c>
    </row>
    <row r="934" spans="1:13" x14ac:dyDescent="0.3">
      <c r="A934" t="str">
        <f>IF(A!K934&lt;&gt;"",A!K934,"")</f>
        <v>9999001000120</v>
      </c>
      <c r="B934" t="str">
        <f>A!A934</f>
        <v>20KGMALABAR</v>
      </c>
      <c r="D934" t="str">
        <f>A!C934</f>
        <v>MALABAR KG</v>
      </c>
      <c r="F934" s="128">
        <f>A!D934</f>
        <v>18.41</v>
      </c>
      <c r="G934">
        <f>A!I934</f>
        <v>5.5</v>
      </c>
      <c r="J934" s="128">
        <f>A!F934</f>
        <v>43.6</v>
      </c>
      <c r="L934" t="str">
        <f>A!B934</f>
        <v>LANGLOIS</v>
      </c>
      <c r="M934" t="str">
        <f>A!H934</f>
        <v>CAFE</v>
      </c>
    </row>
    <row r="935" spans="1:13" x14ac:dyDescent="0.3">
      <c r="A935" t="str">
        <f>IF(A!K935&lt;&gt;"",A!K935,"")</f>
        <v>9999001000151</v>
      </c>
      <c r="B935" t="str">
        <f>A!A935</f>
        <v>12KGMAISON</v>
      </c>
      <c r="D935" t="str">
        <f>A!C935</f>
        <v>CAFE MAISON KG</v>
      </c>
      <c r="F935" s="128">
        <f>A!D935</f>
        <v>13.09</v>
      </c>
      <c r="G935">
        <f>A!I935</f>
        <v>5.5</v>
      </c>
      <c r="J935" s="128">
        <f>A!F935</f>
        <v>36.799999999999997</v>
      </c>
      <c r="L935" t="str">
        <f>A!B935</f>
        <v>LANGLOIS</v>
      </c>
      <c r="M935" t="str">
        <f>A!H935</f>
        <v>CAFE</v>
      </c>
    </row>
    <row r="936" spans="1:13" x14ac:dyDescent="0.3">
      <c r="A936" t="str">
        <f>IF(A!K936&lt;&gt;"",A!K936,"")</f>
        <v>9999001000168</v>
      </c>
      <c r="B936" t="str">
        <f>A!A936</f>
        <v>16KGTANZANIE</v>
      </c>
      <c r="D936" t="str">
        <f>A!C936</f>
        <v>CAFE TANZANIE KG</v>
      </c>
      <c r="F936" s="128">
        <f>A!D936</f>
        <v>17.239999999999998</v>
      </c>
      <c r="G936">
        <f>A!I936</f>
        <v>5.5</v>
      </c>
      <c r="J936" s="128">
        <f>A!F936</f>
        <v>39.6</v>
      </c>
      <c r="L936" t="str">
        <f>A!B936</f>
        <v>LANGLOIS</v>
      </c>
      <c r="M936" t="str">
        <f>A!H936</f>
        <v>CAFE</v>
      </c>
    </row>
    <row r="937" spans="1:13" x14ac:dyDescent="0.3">
      <c r="A937" t="str">
        <f>IF(A!K937&lt;&gt;"",A!K937,"")</f>
        <v>9999001000175</v>
      </c>
      <c r="B937" t="str">
        <f>A!A937</f>
        <v>08KGNICARAGUA</v>
      </c>
      <c r="D937" t="str">
        <f>A!C937</f>
        <v>CAFE NICARAGUA KG</v>
      </c>
      <c r="F937" s="128">
        <f>A!D937</f>
        <v>14.08</v>
      </c>
      <c r="G937">
        <f>A!I937</f>
        <v>5.5</v>
      </c>
      <c r="J937" s="128">
        <f>A!F937</f>
        <v>37.6</v>
      </c>
      <c r="L937" t="str">
        <f>A!B937</f>
        <v>LANGLOIS</v>
      </c>
      <c r="M937" t="str">
        <f>A!H937</f>
        <v>CAFE</v>
      </c>
    </row>
    <row r="938" spans="1:13" x14ac:dyDescent="0.3">
      <c r="A938" t="str">
        <f>IF(A!K938&lt;&gt;"",A!K938,"")</f>
        <v>9999001000182</v>
      </c>
      <c r="B938" t="str">
        <f>A!A938</f>
        <v>14KGMOKA</v>
      </c>
      <c r="D938" t="str">
        <f>A!C938</f>
        <v>CAFE MOKA LIMUKG</v>
      </c>
      <c r="F938" s="128">
        <f>A!D938</f>
        <v>12.11</v>
      </c>
      <c r="G938">
        <f>A!I938</f>
        <v>5.5</v>
      </c>
      <c r="J938" s="128">
        <f>A!F938</f>
        <v>29.2</v>
      </c>
      <c r="L938" t="str">
        <f>A!B938</f>
        <v>LANGLOIS</v>
      </c>
      <c r="M938" t="str">
        <f>A!H938</f>
        <v>CAFE</v>
      </c>
    </row>
    <row r="939" spans="1:13" x14ac:dyDescent="0.3">
      <c r="A939" t="str">
        <f>IF(A!K939&lt;&gt;"",A!K939,"")</f>
        <v>9999001000199</v>
      </c>
      <c r="B939" t="str">
        <f>A!A939</f>
        <v>22KGKENYA</v>
      </c>
      <c r="D939" t="str">
        <f>A!C939</f>
        <v>CAFE KENYA KG</v>
      </c>
      <c r="F939" s="128">
        <f>A!D939</f>
        <v>18.399999999999999</v>
      </c>
      <c r="G939">
        <f>A!I939</f>
        <v>5.5</v>
      </c>
      <c r="J939" s="128">
        <f>A!F939</f>
        <v>43.6</v>
      </c>
      <c r="L939" t="str">
        <f>A!B939</f>
        <v>LANGLOIS</v>
      </c>
      <c r="M939" t="str">
        <f>A!H939</f>
        <v>CAFE</v>
      </c>
    </row>
    <row r="940" spans="1:13" x14ac:dyDescent="0.3">
      <c r="A940" t="str">
        <f>IF(A!K940&lt;&gt;"",A!K940,"")</f>
        <v>9999001000205</v>
      </c>
      <c r="B940" t="str">
        <f>A!A940</f>
        <v>04KGCOLOMBIE</v>
      </c>
      <c r="D940" t="str">
        <f>A!C940</f>
        <v>CAFE COLOMBIE KG</v>
      </c>
      <c r="F940" s="128">
        <f>A!D940</f>
        <v>13.58</v>
      </c>
      <c r="G940">
        <f>A!I940</f>
        <v>5.5</v>
      </c>
      <c r="J940" s="128">
        <f>A!F940</f>
        <v>36</v>
      </c>
      <c r="L940" t="str">
        <f>A!B940</f>
        <v>LANGLOIS</v>
      </c>
      <c r="M940" t="str">
        <f>A!H940</f>
        <v>CAFE</v>
      </c>
    </row>
    <row r="941" spans="1:13" x14ac:dyDescent="0.3">
      <c r="A941" t="str">
        <f>IF(A!K941&lt;&gt;"",A!K941,"")</f>
        <v>9999001000212</v>
      </c>
      <c r="B941" t="str">
        <f>A!A941</f>
        <v>06KGGUATEMALA</v>
      </c>
      <c r="D941" t="str">
        <f>A!C941</f>
        <v>CAFE GUATEMALA KG</v>
      </c>
      <c r="F941" s="128">
        <f>A!D941</f>
        <v>14.4</v>
      </c>
      <c r="G941">
        <f>A!I941</f>
        <v>5.5</v>
      </c>
      <c r="J941" s="128">
        <f>A!F941</f>
        <v>36</v>
      </c>
      <c r="L941" t="str">
        <f>A!B941</f>
        <v>LANGLOIS</v>
      </c>
      <c r="M941" t="str">
        <f>A!H941</f>
        <v>CAFE</v>
      </c>
    </row>
    <row r="942" spans="1:13" x14ac:dyDescent="0.3">
      <c r="A942" t="str">
        <f>IF(A!K942&lt;&gt;"",A!K942,"")</f>
        <v>9999001000229</v>
      </c>
      <c r="B942" t="str">
        <f>A!A942</f>
        <v>24KGITALIEN</v>
      </c>
      <c r="D942" t="str">
        <f>A!C942</f>
        <v>CAFE MEL. ITALIEN KG</v>
      </c>
      <c r="F942" s="128">
        <f>A!D942</f>
        <v>16.37</v>
      </c>
      <c r="G942">
        <f>A!I942</f>
        <v>5.5</v>
      </c>
      <c r="J942" s="128">
        <f>A!F942</f>
        <v>39.200000000000003</v>
      </c>
      <c r="L942" t="str">
        <f>A!B942</f>
        <v>LANGLOIS</v>
      </c>
      <c r="M942" t="str">
        <f>A!H942</f>
        <v>CAFE</v>
      </c>
    </row>
    <row r="943" spans="1:13" x14ac:dyDescent="0.3">
      <c r="A943" t="str">
        <f>IF(A!K943&lt;&gt;"",A!K943,"")</f>
        <v>9999001000236</v>
      </c>
      <c r="B943" t="str">
        <f>A!A943</f>
        <v>18KGPAPOUASIE</v>
      </c>
      <c r="D943" t="str">
        <f>A!C943</f>
        <v>CAFE PAPOUASIE KG</v>
      </c>
      <c r="F943" s="128">
        <f>A!D943</f>
        <v>13.1</v>
      </c>
      <c r="G943">
        <f>A!I943</f>
        <v>5.5</v>
      </c>
      <c r="J943" s="128">
        <f>A!F943</f>
        <v>31.2</v>
      </c>
      <c r="L943" t="str">
        <f>A!B943</f>
        <v>LANGLOIS</v>
      </c>
      <c r="M943" t="str">
        <f>A!H943</f>
        <v>CAFE</v>
      </c>
    </row>
    <row r="944" spans="1:13" x14ac:dyDescent="0.3">
      <c r="A944" t="str">
        <f>IF(A!K944&lt;&gt;"",A!K944,"")</f>
        <v>9999001000243</v>
      </c>
      <c r="B944" t="str">
        <f>A!A944</f>
        <v>34KGPEROU</v>
      </c>
      <c r="D944" t="str">
        <f>A!C944</f>
        <v>CAFE PEROU KG</v>
      </c>
      <c r="F944" s="128">
        <f>A!D944</f>
        <v>15.81</v>
      </c>
      <c r="G944">
        <f>A!I944</f>
        <v>5.5</v>
      </c>
      <c r="J944" s="128">
        <f>A!F944</f>
        <v>39.200000000000003</v>
      </c>
      <c r="L944" t="str">
        <f>A!B944</f>
        <v>LANGLOIS</v>
      </c>
      <c r="M944" t="str">
        <f>A!H944</f>
        <v>CAFE</v>
      </c>
    </row>
    <row r="945" spans="1:13" x14ac:dyDescent="0.3">
      <c r="A945" t="str">
        <f>IF(A!K945&lt;&gt;"",A!K945,"")</f>
        <v/>
      </c>
      <c r="B945" t="str">
        <f>A!A945</f>
        <v>COMB01</v>
      </c>
      <c r="D945" t="str">
        <f>A!C945</f>
        <v>CAFE BRESIL 250g</v>
      </c>
      <c r="F945" s="128">
        <f>A!D945</f>
        <v>3.49</v>
      </c>
      <c r="G945">
        <f>A!I945</f>
        <v>5.5</v>
      </c>
      <c r="J945" s="128">
        <f>A!F945</f>
        <v>9</v>
      </c>
      <c r="L945" t="str">
        <f>A!B945</f>
        <v>LANGLOIS</v>
      </c>
      <c r="M945" t="str">
        <f>A!H945</f>
        <v>CAFE</v>
      </c>
    </row>
    <row r="946" spans="1:13" x14ac:dyDescent="0.3">
      <c r="A946" t="str">
        <f>IF(A!K946&lt;&gt;"",A!K946,"")</f>
        <v>9999001000267</v>
      </c>
      <c r="B946" t="str">
        <f>A!A946</f>
        <v>30KGDECAMOKA</v>
      </c>
      <c r="D946" t="str">
        <f>A!C946</f>
        <v>DECA MOKA KG</v>
      </c>
      <c r="F946" s="128">
        <f>A!D946</f>
        <v>17.760000000000002</v>
      </c>
      <c r="G946">
        <f>A!I946</f>
        <v>5.5</v>
      </c>
      <c r="J946" s="128">
        <f>A!F946</f>
        <v>39.6</v>
      </c>
      <c r="L946" t="str">
        <f>A!B946</f>
        <v>LANGLOIS</v>
      </c>
      <c r="M946" t="str">
        <f>A!H946</f>
        <v>CAFE</v>
      </c>
    </row>
    <row r="947" spans="1:13" x14ac:dyDescent="0.3">
      <c r="A947" t="str">
        <f>IF(A!K947&lt;&gt;"",A!K947,"")</f>
        <v>9999001000274</v>
      </c>
      <c r="B947" t="str">
        <f>A!A947</f>
        <v>32KGCUBA</v>
      </c>
      <c r="D947" t="str">
        <f>A!C947</f>
        <v>CAFE CUBA KG</v>
      </c>
      <c r="F947" s="128">
        <f>A!D947</f>
        <v>16.899999999999999</v>
      </c>
      <c r="G947">
        <f>A!I947</f>
        <v>5.5</v>
      </c>
      <c r="J947" s="128">
        <f>A!F947</f>
        <v>37.200000000000003</v>
      </c>
      <c r="L947" t="str">
        <f>A!B947</f>
        <v>LANGLOIS</v>
      </c>
      <c r="M947" t="str">
        <f>A!H947</f>
        <v>CAFE</v>
      </c>
    </row>
    <row r="948" spans="1:13" x14ac:dyDescent="0.3">
      <c r="A948" t="str">
        <f>IF(A!K948&lt;&gt;"",A!K948,"")</f>
        <v/>
      </c>
      <c r="B948" t="str">
        <f>A!A948</f>
        <v>02KGBRESIL</v>
      </c>
      <c r="D948" t="str">
        <f>A!C948</f>
        <v>CAFE BRESIL KG</v>
      </c>
      <c r="F948" s="128">
        <f>A!D948</f>
        <v>13.96</v>
      </c>
      <c r="G948">
        <f>A!I948</f>
        <v>5.5</v>
      </c>
      <c r="J948" s="128">
        <f>A!F948</f>
        <v>36</v>
      </c>
      <c r="L948" t="str">
        <f>A!B948</f>
        <v>LANGLOIS</v>
      </c>
      <c r="M948" t="str">
        <f>A!H948</f>
        <v>CAFE</v>
      </c>
    </row>
    <row r="949" spans="1:13" x14ac:dyDescent="0.3">
      <c r="A949" t="str">
        <f>IF(A!K949&lt;&gt;"",A!K949,"")</f>
        <v/>
      </c>
      <c r="B949" t="str">
        <f>A!A949</f>
        <v>LABIDOIRE</v>
      </c>
      <c r="D949" t="str">
        <f>A!C949</f>
        <v>CAFE NICARAGUA 250g</v>
      </c>
      <c r="F949" s="128">
        <f>A!D949</f>
        <v>3.52</v>
      </c>
      <c r="G949">
        <f>A!I949</f>
        <v>5.5</v>
      </c>
      <c r="J949" s="128">
        <f>A!F949</f>
        <v>9.5</v>
      </c>
      <c r="L949" t="str">
        <f>A!B949</f>
        <v>LANGLOIS</v>
      </c>
      <c r="M949" t="str">
        <f>A!H949</f>
        <v>CAFE</v>
      </c>
    </row>
    <row r="950" spans="1:13" x14ac:dyDescent="0.3">
      <c r="A950" t="str">
        <f>IF(A!K950&lt;&gt;"",A!K950,"")</f>
        <v/>
      </c>
      <c r="B950" t="str">
        <f>A!A950</f>
        <v>AMTUYAUTAGE</v>
      </c>
      <c r="D950" t="str">
        <f>A!C950</f>
        <v>CAFE MOKA LEKEMPTI250G</v>
      </c>
      <c r="F950" s="128">
        <f>A!D950</f>
        <v>3.78</v>
      </c>
      <c r="G950">
        <f>A!I950</f>
        <v>5.5</v>
      </c>
      <c r="J950" s="128">
        <f>A!F950</f>
        <v>9.6</v>
      </c>
      <c r="L950" t="str">
        <f>A!B950</f>
        <v>LANGLOIS</v>
      </c>
      <c r="M950" t="str">
        <f>A!H950</f>
        <v>CAFE</v>
      </c>
    </row>
    <row r="951" spans="1:13" x14ac:dyDescent="0.3">
      <c r="A951" t="str">
        <f>IF(A!K951&lt;&gt;"",A!K951,"")</f>
        <v>3662051003873</v>
      </c>
      <c r="B951" t="str">
        <f>A!A951</f>
        <v>A000087</v>
      </c>
      <c r="D951" t="str">
        <f>A!C951</f>
        <v>CAFE MOULU CHOCOLAT</v>
      </c>
      <c r="F951" s="128">
        <f>A!D951</f>
        <v>5.2</v>
      </c>
      <c r="G951">
        <f>A!I951</f>
        <v>5.5</v>
      </c>
      <c r="J951" s="128">
        <f>A!F951</f>
        <v>11.5</v>
      </c>
      <c r="L951" t="str">
        <f>A!B951</f>
        <v>LANGLOIS</v>
      </c>
      <c r="M951" t="str">
        <f>A!H951</f>
        <v>ALIMENTATION 5.50%</v>
      </c>
    </row>
    <row r="952" spans="1:13" x14ac:dyDescent="0.3">
      <c r="A952" t="str">
        <f>IF(A!K952&lt;&gt;"",A!K952,"")</f>
        <v/>
      </c>
      <c r="B952" t="str">
        <f>A!A952</f>
        <v>39CAFE MOKALEKE</v>
      </c>
      <c r="D952" t="str">
        <f>A!C952</f>
        <v>CAFE MOKA LEKEMPTI250G</v>
      </c>
      <c r="F952" s="128">
        <f>A!D952</f>
        <v>3.78</v>
      </c>
      <c r="G952">
        <f>A!I952</f>
        <v>5.5</v>
      </c>
      <c r="J952" s="128">
        <f>A!F952</f>
        <v>9.5</v>
      </c>
      <c r="L952" t="str">
        <f>A!B952</f>
        <v>LANGLOIS</v>
      </c>
      <c r="M952" t="str">
        <f>A!H952</f>
        <v>CAFE</v>
      </c>
    </row>
    <row r="953" spans="1:13" x14ac:dyDescent="0.3">
      <c r="A953" t="str">
        <f>IF(A!K953&lt;&gt;"",A!K953,"")</f>
        <v>9999901101569</v>
      </c>
      <c r="B953" t="str">
        <f>A!A953</f>
        <v>40KG MOKA LEKEM</v>
      </c>
      <c r="D953" t="str">
        <f>A!C953</f>
        <v>MOKA LEKEMPTI KG</v>
      </c>
      <c r="F953" s="128">
        <f>A!D953</f>
        <v>15.12</v>
      </c>
      <c r="G953">
        <f>A!I953</f>
        <v>5.5</v>
      </c>
      <c r="J953" s="128">
        <f>A!F953</f>
        <v>38</v>
      </c>
      <c r="L953" t="str">
        <f>A!B953</f>
        <v>LANGLOIS</v>
      </c>
      <c r="M953" t="str">
        <f>A!H953</f>
        <v>CAFE</v>
      </c>
    </row>
    <row r="954" spans="1:13" x14ac:dyDescent="0.3">
      <c r="A954" t="str">
        <f>IF(A!K954&lt;&gt;"",A!K954,"")</f>
        <v/>
      </c>
      <c r="B954" t="str">
        <f>A!A954</f>
        <v>01CAFEBRESIL</v>
      </c>
      <c r="D954" t="str">
        <f>A!C954</f>
        <v>CAFE BRESIL 250g</v>
      </c>
      <c r="F954" s="128">
        <f>A!D954</f>
        <v>3.49</v>
      </c>
      <c r="G954">
        <f>A!I954</f>
        <v>5.5</v>
      </c>
      <c r="J954" s="128">
        <f>A!F954</f>
        <v>9</v>
      </c>
      <c r="L954" t="str">
        <f>A!B954</f>
        <v>LANGLOIS</v>
      </c>
      <c r="M954" t="str">
        <f>A!H954</f>
        <v>CAFE</v>
      </c>
    </row>
    <row r="955" spans="1:13" x14ac:dyDescent="0.3">
      <c r="A955" t="str">
        <f>IF(A!K955&lt;&gt;"",A!K955,"")</f>
        <v/>
      </c>
      <c r="B955" t="str">
        <f>A!A955</f>
        <v>03CAFECOLOMBIE</v>
      </c>
      <c r="D955" t="str">
        <f>A!C955</f>
        <v>CAFE COLOMBIE 250g</v>
      </c>
      <c r="F955" s="128">
        <f>A!D955</f>
        <v>3.39</v>
      </c>
      <c r="G955">
        <f>A!I955</f>
        <v>5.5</v>
      </c>
      <c r="J955" s="128">
        <f>A!F955</f>
        <v>9</v>
      </c>
      <c r="L955" t="str">
        <f>A!B955</f>
        <v>LANGLOIS</v>
      </c>
      <c r="M955" t="str">
        <f>A!H955</f>
        <v>CAFE</v>
      </c>
    </row>
    <row r="956" spans="1:13" x14ac:dyDescent="0.3">
      <c r="A956" t="str">
        <f>IF(A!K956&lt;&gt;"",A!K956,"")</f>
        <v/>
      </c>
      <c r="B956" t="str">
        <f>A!A956</f>
        <v>05CAFEGUATEMALA</v>
      </c>
      <c r="D956" t="str">
        <f>A!C956</f>
        <v>CAFE GUATEMALA 250g</v>
      </c>
      <c r="F956" s="128">
        <f>A!D956</f>
        <v>3.6</v>
      </c>
      <c r="G956">
        <f>A!I956</f>
        <v>5.5</v>
      </c>
      <c r="J956" s="128">
        <f>A!F956</f>
        <v>9</v>
      </c>
      <c r="L956" t="str">
        <f>A!B956</f>
        <v>LANGLOIS</v>
      </c>
      <c r="M956" t="str">
        <f>A!H956</f>
        <v>CAFE</v>
      </c>
    </row>
    <row r="957" spans="1:13" x14ac:dyDescent="0.3">
      <c r="A957" t="str">
        <f>IF(A!K957&lt;&gt;"",A!K957,"")</f>
        <v/>
      </c>
      <c r="B957" t="str">
        <f>A!A957</f>
        <v>21CAFEKENYA</v>
      </c>
      <c r="D957" t="str">
        <f>A!C957</f>
        <v>CAFE KENYA 250g</v>
      </c>
      <c r="F957" s="128">
        <f>A!D957</f>
        <v>4.5999999999999996</v>
      </c>
      <c r="G957">
        <f>A!I957</f>
        <v>5.5</v>
      </c>
      <c r="J957" s="128">
        <f>A!F957</f>
        <v>10.9</v>
      </c>
      <c r="L957" t="str">
        <f>A!B957</f>
        <v>LANGLOIS</v>
      </c>
      <c r="M957" t="str">
        <f>A!H957</f>
        <v>CAFE</v>
      </c>
    </row>
    <row r="958" spans="1:13" x14ac:dyDescent="0.3">
      <c r="A958" t="str">
        <f>IF(A!K958&lt;&gt;"",A!K958,"")</f>
        <v/>
      </c>
      <c r="B958" t="str">
        <f>A!A958</f>
        <v>11CAFEMAISON</v>
      </c>
      <c r="D958" t="str">
        <f>A!C958</f>
        <v>CAFE MAISON 250g</v>
      </c>
      <c r="F958" s="128">
        <f>A!D958</f>
        <v>3.27</v>
      </c>
      <c r="G958">
        <f>A!I958</f>
        <v>5.5</v>
      </c>
      <c r="J958" s="128">
        <f>A!F958</f>
        <v>9.1999999999999993</v>
      </c>
      <c r="L958" t="str">
        <f>A!B958</f>
        <v>LANGLOIS</v>
      </c>
      <c r="M958" t="str">
        <f>A!H958</f>
        <v>CAFE</v>
      </c>
    </row>
    <row r="959" spans="1:13" x14ac:dyDescent="0.3">
      <c r="A959" t="str">
        <f>IF(A!K959&lt;&gt;"",A!K959,"")</f>
        <v/>
      </c>
      <c r="B959" t="str">
        <f>A!A959</f>
        <v>13CAFEMOKA</v>
      </c>
      <c r="D959" t="str">
        <f>A!C959</f>
        <v>CAFE MOKA LIMU 250G</v>
      </c>
      <c r="F959" s="128">
        <f>A!D959</f>
        <v>3.02</v>
      </c>
      <c r="G959">
        <f>A!I959</f>
        <v>5.5</v>
      </c>
      <c r="J959" s="128">
        <f>A!F959</f>
        <v>7.3</v>
      </c>
      <c r="L959" t="str">
        <f>A!B959</f>
        <v>LANGLOIS</v>
      </c>
      <c r="M959" t="str">
        <f>A!H959</f>
        <v>CAFE</v>
      </c>
    </row>
    <row r="960" spans="1:13" x14ac:dyDescent="0.3">
      <c r="A960" t="str">
        <f>IF(A!K960&lt;&gt;"",A!K960,"")</f>
        <v/>
      </c>
      <c r="B960" t="str">
        <f>A!A960</f>
        <v>07CAFENICARAGUA</v>
      </c>
      <c r="D960" t="str">
        <f>A!C960</f>
        <v>CAFE NICARAGUA 250g</v>
      </c>
      <c r="F960" s="128">
        <f>A!D960</f>
        <v>3.52</v>
      </c>
      <c r="G960">
        <f>A!I960</f>
        <v>5.5</v>
      </c>
      <c r="J960" s="128">
        <f>A!F960</f>
        <v>9.4</v>
      </c>
      <c r="L960" t="str">
        <f>A!B960</f>
        <v>LANGLOIS</v>
      </c>
      <c r="M960" t="str">
        <f>A!H960</f>
        <v>CAFE</v>
      </c>
    </row>
    <row r="961" spans="1:13" x14ac:dyDescent="0.3">
      <c r="A961" t="str">
        <f>IF(A!K961&lt;&gt;"",A!K961,"")</f>
        <v/>
      </c>
      <c r="B961" t="str">
        <f>A!A961</f>
        <v>15CAFETANZANIE</v>
      </c>
      <c r="D961" t="str">
        <f>A!C961</f>
        <v>CAFE TANZANIE 250g</v>
      </c>
      <c r="F961" s="128">
        <f>A!D961</f>
        <v>4.3099999999999996</v>
      </c>
      <c r="G961">
        <f>A!I961</f>
        <v>5.5</v>
      </c>
      <c r="J961" s="128">
        <f>A!F961</f>
        <v>9.9</v>
      </c>
      <c r="L961" t="str">
        <f>A!B961</f>
        <v>LANGLOIS</v>
      </c>
      <c r="M961" t="str">
        <f>A!H961</f>
        <v>CAFE</v>
      </c>
    </row>
    <row r="962" spans="1:13" x14ac:dyDescent="0.3">
      <c r="A962" t="str">
        <f>IF(A!K962&lt;&gt;"",A!K962,"")</f>
        <v/>
      </c>
      <c r="B962" t="str">
        <f>A!A962</f>
        <v>25CAFE ARABUSTA</v>
      </c>
      <c r="D962" t="str">
        <f>A!C962</f>
        <v>ARABUSTA 250g</v>
      </c>
      <c r="F962" s="128">
        <f>A!D962</f>
        <v>3.76</v>
      </c>
      <c r="G962">
        <f>A!I962</f>
        <v>5.5</v>
      </c>
      <c r="J962" s="128">
        <f>A!F962</f>
        <v>9.4</v>
      </c>
      <c r="L962" t="str">
        <f>A!B962</f>
        <v>LANGLOIS</v>
      </c>
      <c r="M962" t="str">
        <f>A!H962</f>
        <v>CAFE</v>
      </c>
    </row>
    <row r="963" spans="1:13" x14ac:dyDescent="0.3">
      <c r="A963" t="str">
        <f>IF(A!K963&lt;&gt;"",A!K963,"")</f>
        <v/>
      </c>
      <c r="B963" t="str">
        <f>A!A963</f>
        <v>35CAFE BOLIVIE</v>
      </c>
      <c r="D963" t="str">
        <f>A!C963</f>
        <v>BOLIVIE 250g</v>
      </c>
      <c r="F963" s="128">
        <f>A!D963</f>
        <v>3.49</v>
      </c>
      <c r="G963">
        <f>A!I963</f>
        <v>5.5</v>
      </c>
      <c r="J963" s="128">
        <f>A!F963</f>
        <v>9.5</v>
      </c>
      <c r="L963" t="str">
        <f>A!B963</f>
        <v>LANGLOIS</v>
      </c>
      <c r="M963" t="str">
        <f>A!H963</f>
        <v>CAFE</v>
      </c>
    </row>
    <row r="964" spans="1:13" x14ac:dyDescent="0.3">
      <c r="A964" t="str">
        <f>IF(A!K964&lt;&gt;"",A!K964,"")</f>
        <v/>
      </c>
      <c r="B964" t="str">
        <f>A!A964</f>
        <v>09CAFECOSTARICA</v>
      </c>
      <c r="D964" t="str">
        <f>A!C964</f>
        <v>COSTA RICA 250g</v>
      </c>
      <c r="F964" s="128">
        <f>A!D964</f>
        <v>4.76</v>
      </c>
      <c r="G964">
        <f>A!I964</f>
        <v>5.5</v>
      </c>
      <c r="J964" s="128">
        <f>A!F964</f>
        <v>11</v>
      </c>
      <c r="L964" t="str">
        <f>A!B964</f>
        <v>LANGLOIS</v>
      </c>
      <c r="M964" t="str">
        <f>A!H964</f>
        <v>CAFE</v>
      </c>
    </row>
    <row r="965" spans="1:13" x14ac:dyDescent="0.3">
      <c r="A965" t="str">
        <f>IF(A!K965&lt;&gt;"",A!K965,"")</f>
        <v/>
      </c>
      <c r="B965" t="str">
        <f>A!A965</f>
        <v>31CAFE CUBA</v>
      </c>
      <c r="D965" t="str">
        <f>A!C965</f>
        <v>CUBA 250g</v>
      </c>
      <c r="F965" s="128">
        <f>A!D965</f>
        <v>3.93</v>
      </c>
      <c r="G965">
        <f>A!I965</f>
        <v>5.5</v>
      </c>
      <c r="J965" s="128">
        <f>A!F965</f>
        <v>9.3000000000000007</v>
      </c>
      <c r="L965" t="str">
        <f>A!B965</f>
        <v>LANGLOIS</v>
      </c>
      <c r="M965" t="str">
        <f>A!H965</f>
        <v>CAFE</v>
      </c>
    </row>
    <row r="966" spans="1:13" x14ac:dyDescent="0.3">
      <c r="A966" t="str">
        <f>IF(A!K966&lt;&gt;"",A!K966,"")</f>
        <v/>
      </c>
      <c r="B966" t="str">
        <f>A!A966</f>
        <v>23CAFE ITALIEN</v>
      </c>
      <c r="D966" t="str">
        <f>A!C966</f>
        <v>CAFE MEL. ITALIEN 250g</v>
      </c>
      <c r="F966" s="128">
        <f>A!D966</f>
        <v>4.09</v>
      </c>
      <c r="G966">
        <f>A!I966</f>
        <v>5.5</v>
      </c>
      <c r="J966" s="128">
        <f>A!F966</f>
        <v>9.8000000000000007</v>
      </c>
      <c r="L966" t="str">
        <f>A!B966</f>
        <v>LANGLOIS</v>
      </c>
      <c r="M966" t="str">
        <f>A!H966</f>
        <v>CAFE</v>
      </c>
    </row>
    <row r="967" spans="1:13" x14ac:dyDescent="0.3">
      <c r="A967" t="str">
        <f>IF(A!K967&lt;&gt;"",A!K967,"")</f>
        <v/>
      </c>
      <c r="B967" t="str">
        <f>A!A967</f>
        <v>19CAFE MALABAR</v>
      </c>
      <c r="D967" t="str">
        <f>A!C967</f>
        <v>MALABAR 250g</v>
      </c>
      <c r="F967" s="128">
        <f>A!D967</f>
        <v>4.5999999999999996</v>
      </c>
      <c r="G967">
        <f>A!I967</f>
        <v>5.5</v>
      </c>
      <c r="J967" s="128">
        <f>A!F967</f>
        <v>10.9</v>
      </c>
      <c r="L967" t="str">
        <f>A!B967</f>
        <v>LANGLOIS</v>
      </c>
      <c r="M967" t="str">
        <f>A!H967</f>
        <v>CAFE</v>
      </c>
    </row>
    <row r="968" spans="1:13" x14ac:dyDescent="0.3">
      <c r="A968" t="str">
        <f>IF(A!K968&lt;&gt;"",A!K968,"")</f>
        <v/>
      </c>
      <c r="B968" t="str">
        <f>A!A968</f>
        <v>29CAFEDECAMOKA</v>
      </c>
      <c r="D968" t="str">
        <f>A!C968</f>
        <v>DECA MOKA 250g</v>
      </c>
      <c r="F968" s="128">
        <f>A!D968</f>
        <v>4.4400000000000004</v>
      </c>
      <c r="G968">
        <f>A!I968</f>
        <v>5.5</v>
      </c>
      <c r="J968" s="128">
        <f>A!F968</f>
        <v>9.9</v>
      </c>
      <c r="L968" t="str">
        <f>A!B968</f>
        <v>LANGLOIS</v>
      </c>
      <c r="M968" t="str">
        <f>A!H968</f>
        <v>CAFE</v>
      </c>
    </row>
    <row r="969" spans="1:13" x14ac:dyDescent="0.3">
      <c r="A969" t="str">
        <f>IF(A!K969&lt;&gt;"",A!K969,"")</f>
        <v/>
      </c>
      <c r="B969" t="str">
        <f>A!A969</f>
        <v>17CAFEPAPOUASIE</v>
      </c>
      <c r="D969" t="str">
        <f>A!C969</f>
        <v>CAFE PAPOUASIE 250g</v>
      </c>
      <c r="F969" s="128">
        <f>A!D969</f>
        <v>3.28</v>
      </c>
      <c r="G969">
        <f>A!I969</f>
        <v>5.5</v>
      </c>
      <c r="J969" s="128">
        <f>A!F969</f>
        <v>7.8</v>
      </c>
      <c r="L969" t="str">
        <f>A!B969</f>
        <v>LANGLOIS</v>
      </c>
      <c r="M969" t="str">
        <f>A!H969</f>
        <v>CAFE</v>
      </c>
    </row>
    <row r="970" spans="1:13" x14ac:dyDescent="0.3">
      <c r="A970" t="str">
        <f>IF(A!K970&lt;&gt;"",A!K970,"")</f>
        <v/>
      </c>
      <c r="B970" t="str">
        <f>A!A970</f>
        <v>33CAFE PEROU</v>
      </c>
      <c r="D970" t="str">
        <f>A!C970</f>
        <v>CAFE PEROU 250g</v>
      </c>
      <c r="F970" s="128">
        <f>A!D970</f>
        <v>3.95</v>
      </c>
      <c r="G970">
        <f>A!I970</f>
        <v>5.5</v>
      </c>
      <c r="J970" s="128">
        <f>A!F970</f>
        <v>9.8000000000000007</v>
      </c>
      <c r="L970" t="str">
        <f>A!B970</f>
        <v>LANGLOIS</v>
      </c>
      <c r="M970" t="str">
        <f>A!H970</f>
        <v>CAFE</v>
      </c>
    </row>
    <row r="971" spans="1:13" x14ac:dyDescent="0.3">
      <c r="A971" t="str">
        <f>IF(A!K971&lt;&gt;"",A!K971,"")</f>
        <v>3662051003903</v>
      </c>
      <c r="B971" t="str">
        <f>A!A971</f>
        <v>A000009</v>
      </c>
      <c r="D971" t="str">
        <f>A!C971</f>
        <v>CAFE MOULU CARAMEL</v>
      </c>
      <c r="F971" s="128">
        <f>A!D971</f>
        <v>5.2</v>
      </c>
      <c r="G971">
        <f>A!I971</f>
        <v>5.5</v>
      </c>
      <c r="J971" s="128">
        <f>A!F971</f>
        <v>11.5</v>
      </c>
      <c r="L971" t="str">
        <f>A!B971</f>
        <v>LANGLOIS</v>
      </c>
      <c r="M971" t="str">
        <f>A!H971</f>
        <v>ALIMENTATION 5.50%</v>
      </c>
    </row>
    <row r="972" spans="1:13" x14ac:dyDescent="0.3">
      <c r="A972" t="str">
        <f>IF(A!K972&lt;&gt;"",A!K972,"")</f>
        <v>3662051003859</v>
      </c>
      <c r="B972" t="str">
        <f>A!A972</f>
        <v>A000024</v>
      </c>
      <c r="D972" t="str">
        <f>A!C972</f>
        <v>CAFE MOULU NOISETTE 150G</v>
      </c>
      <c r="F972" s="128">
        <f>A!D972</f>
        <v>5.2</v>
      </c>
      <c r="G972">
        <f>A!I972</f>
        <v>5.5</v>
      </c>
      <c r="J972" s="128">
        <f>A!F972</f>
        <v>11.5</v>
      </c>
      <c r="L972" t="str">
        <f>A!B972</f>
        <v>LANGLOIS</v>
      </c>
      <c r="M972" t="str">
        <f>A!H972</f>
        <v>ALIMENTATION 5.50%</v>
      </c>
    </row>
    <row r="973" spans="1:13" x14ac:dyDescent="0.3">
      <c r="A973" t="str">
        <f>IF(A!K973&lt;&gt;"",A!K973,"")</f>
        <v/>
      </c>
      <c r="B973" t="str">
        <f>A!A973</f>
        <v>37CAFE SALVADOR</v>
      </c>
      <c r="D973" t="str">
        <f>A!C973</f>
        <v>SALVADOR Andalucia 250g</v>
      </c>
      <c r="F973" s="128">
        <f>A!D973</f>
        <v>5.35</v>
      </c>
      <c r="G973">
        <f>A!I973</f>
        <v>5.5</v>
      </c>
      <c r="J973" s="128">
        <f>A!F973</f>
        <v>12</v>
      </c>
      <c r="L973" t="str">
        <f>A!B973</f>
        <v>LANGLOIS</v>
      </c>
      <c r="M973" t="str">
        <f>A!H973</f>
        <v>CAFE</v>
      </c>
    </row>
    <row r="974" spans="1:13" x14ac:dyDescent="0.3">
      <c r="A974" t="str">
        <f>IF(A!K974&lt;&gt;"",A!K974,"")</f>
        <v>9999000000770</v>
      </c>
      <c r="B974" t="str">
        <f>A!A974</f>
        <v>27CAFEDUOAFRIC</v>
      </c>
      <c r="D974" t="str">
        <f>A!C974</f>
        <v>DUO AFRICAIN 250g</v>
      </c>
      <c r="F974" s="128">
        <f>A!D974</f>
        <v>4.51</v>
      </c>
      <c r="G974">
        <f>A!I974</f>
        <v>5.5</v>
      </c>
      <c r="J974" s="128">
        <f>A!F974</f>
        <v>10.5</v>
      </c>
      <c r="L974" t="str">
        <f>A!B974</f>
        <v>LANGLOIS</v>
      </c>
      <c r="M974" t="str">
        <f>A!H974</f>
        <v>CAFE</v>
      </c>
    </row>
    <row r="975" spans="1:13" x14ac:dyDescent="0.3">
      <c r="A975" t="str">
        <f>IF(A!K975&lt;&gt;"",A!K975,"")</f>
        <v/>
      </c>
      <c r="B975" t="str">
        <f>A!A975</f>
        <v>43CAFEMEXIQUE</v>
      </c>
      <c r="D975" t="str">
        <f>A!C975</f>
        <v>MEXIQUE 250g</v>
      </c>
      <c r="F975" s="128">
        <f>A!D975</f>
        <v>4.93</v>
      </c>
      <c r="G975">
        <f>A!I975</f>
        <v>5.5</v>
      </c>
      <c r="J975" s="128">
        <f>A!F975</f>
        <v>11.9</v>
      </c>
      <c r="L975" t="str">
        <f>A!B975</f>
        <v>LANGLOIS-V</v>
      </c>
      <c r="M975" t="str">
        <f>A!H975</f>
        <v>CAFE</v>
      </c>
    </row>
    <row r="976" spans="1:13" x14ac:dyDescent="0.3">
      <c r="A976" t="str">
        <f>IF(A!K976&lt;&gt;"",A!K976,"")</f>
        <v/>
      </c>
      <c r="B976" t="str">
        <f>A!A976</f>
        <v>44KGMEXIQUE</v>
      </c>
      <c r="D976" t="str">
        <f>A!C976</f>
        <v>MEXIQUE KG</v>
      </c>
      <c r="F976" s="128">
        <f>A!D976</f>
        <v>19.72</v>
      </c>
      <c r="G976">
        <f>A!I976</f>
        <v>5.5</v>
      </c>
      <c r="J976" s="128">
        <f>A!F976</f>
        <v>47.6</v>
      </c>
      <c r="L976" t="str">
        <f>A!B976</f>
        <v>LANGLOIS-V</v>
      </c>
      <c r="M976" t="str">
        <f>A!H976</f>
        <v>CAFE</v>
      </c>
    </row>
    <row r="977" spans="1:13" x14ac:dyDescent="0.3">
      <c r="A977" t="str">
        <f>IF(A!K977&lt;&gt;"",A!K977,"")</f>
        <v/>
      </c>
      <c r="B977" t="str">
        <f>A!A977</f>
        <v>41CAFE STDOM</v>
      </c>
      <c r="D977" t="str">
        <f>A!C977</f>
        <v>ST DOMINGUE 250G</v>
      </c>
      <c r="F977" s="128">
        <f>A!D977</f>
        <v>4.92</v>
      </c>
      <c r="G977">
        <f>A!I977</f>
        <v>5.5</v>
      </c>
      <c r="J977" s="128">
        <f>A!F977</f>
        <v>10.9</v>
      </c>
      <c r="L977" t="str">
        <f>A!B977</f>
        <v>LANGLOIS-V</v>
      </c>
      <c r="M977" t="str">
        <f>A!H977</f>
        <v>CAFE</v>
      </c>
    </row>
    <row r="978" spans="1:13" x14ac:dyDescent="0.3">
      <c r="A978" t="str">
        <f>IF(A!K978&lt;&gt;"",A!K978,"")</f>
        <v/>
      </c>
      <c r="B978" t="str">
        <f>A!A978</f>
        <v>42KG ST DOM</v>
      </c>
      <c r="D978" t="str">
        <f>A!C978</f>
        <v>ST DOMINGUE KG</v>
      </c>
      <c r="F978" s="128">
        <f>A!D978</f>
        <v>19.72</v>
      </c>
      <c r="G978">
        <f>A!I978</f>
        <v>5.5</v>
      </c>
      <c r="J978" s="128">
        <f>A!F978</f>
        <v>43.6</v>
      </c>
      <c r="L978" t="str">
        <f>A!B978</f>
        <v>LANGLOIS-V</v>
      </c>
      <c r="M978" t="str">
        <f>A!H978</f>
        <v>CAFE</v>
      </c>
    </row>
    <row r="979" spans="1:13" x14ac:dyDescent="0.3">
      <c r="A979" t="str">
        <f>IF(A!K979&lt;&gt;"",A!K979,"")</f>
        <v>3533324031018</v>
      </c>
      <c r="B979" t="str">
        <f>A!A979</f>
        <v>AR6154</v>
      </c>
      <c r="D979" t="str">
        <f>A!C979</f>
        <v>CATRICE CAVIAR D'AUBERGINE</v>
      </c>
      <c r="F979" s="128">
        <f>A!D979</f>
        <v>2.35</v>
      </c>
      <c r="G979">
        <f>A!I979</f>
        <v>5.5</v>
      </c>
      <c r="J979" s="128">
        <f>A!F979</f>
        <v>5.7</v>
      </c>
      <c r="L979" t="str">
        <f>A!B979</f>
        <v>LE COMPTOIR</v>
      </c>
      <c r="M979" t="str">
        <f>A!H979</f>
        <v>ALIMENTATION 5.50%</v>
      </c>
    </row>
    <row r="980" spans="1:13" x14ac:dyDescent="0.3">
      <c r="A980" t="str">
        <f>IF(A!K980&lt;&gt;"",A!K980,"")</f>
        <v>3533324031063</v>
      </c>
      <c r="B980" t="str">
        <f>A!A980</f>
        <v>AR6156</v>
      </c>
      <c r="D980" t="str">
        <f>A!C980</f>
        <v>CATRICE CREME D'ASPERGES VERTES</v>
      </c>
      <c r="F980" s="128">
        <f>A!D980</f>
        <v>2.56</v>
      </c>
      <c r="G980">
        <f>A!I980</f>
        <v>5.5</v>
      </c>
      <c r="J980" s="128">
        <f>A!F980</f>
        <v>5.7</v>
      </c>
      <c r="L980" t="str">
        <f>A!B980</f>
        <v>LE COMPTOIR</v>
      </c>
      <c r="M980" t="str">
        <f>A!H980</f>
        <v>ALIMENTATION 5.50%</v>
      </c>
    </row>
    <row r="981" spans="1:13" x14ac:dyDescent="0.3">
      <c r="A981" t="str">
        <f>IF(A!K981&lt;&gt;"",A!K981,"")</f>
        <v>3533324031087</v>
      </c>
      <c r="B981" t="str">
        <f>A!A981</f>
        <v>AR6158</v>
      </c>
      <c r="D981" t="str">
        <f>A!C981</f>
        <v>CATRICE TOMATES SÉCHÉES</v>
      </c>
      <c r="F981" s="128">
        <f>A!D981</f>
        <v>2.33</v>
      </c>
      <c r="G981">
        <f>A!I981</f>
        <v>5.5</v>
      </c>
      <c r="J981" s="128">
        <f>A!F981</f>
        <v>5.7</v>
      </c>
      <c r="L981" t="str">
        <f>A!B981</f>
        <v>LE COMPTOIR</v>
      </c>
      <c r="M981" t="str">
        <f>A!H981</f>
        <v>ALIMENTATION 5.50%</v>
      </c>
    </row>
    <row r="982" spans="1:13" x14ac:dyDescent="0.3">
      <c r="A982" t="str">
        <f>IF(A!K982&lt;&gt;"",A!K982,"")</f>
        <v>3533324031100</v>
      </c>
      <c r="B982" t="str">
        <f>A!A982</f>
        <v>AR6164</v>
      </c>
      <c r="D982" t="str">
        <f>A!C982</f>
        <v>CATRICE THON PAMPLEMOUSSE</v>
      </c>
      <c r="F982" s="128">
        <f>A!D982</f>
        <v>2.64</v>
      </c>
      <c r="G982">
        <f>A!I982</f>
        <v>5.5</v>
      </c>
      <c r="J982" s="128">
        <f>A!F982</f>
        <v>5.7</v>
      </c>
      <c r="L982" t="str">
        <f>A!B982</f>
        <v>LE COMPTOIR</v>
      </c>
      <c r="M982" t="str">
        <f>A!H982</f>
        <v>ALIMENTATION 5.50%</v>
      </c>
    </row>
    <row r="983" spans="1:13" x14ac:dyDescent="0.3">
      <c r="A983" t="str">
        <f>IF(A!K983&lt;&gt;"",A!K983,"")</f>
        <v>3533324031162</v>
      </c>
      <c r="B983" t="str">
        <f>A!A983</f>
        <v>AR6170</v>
      </c>
      <c r="D983" t="str">
        <f>A!C983</f>
        <v>CATRICE OLIVADE VERTE CEPES CHATAIGNE</v>
      </c>
      <c r="F983" s="128">
        <f>A!D983</f>
        <v>2.5499999999999998</v>
      </c>
      <c r="G983">
        <f>A!I983</f>
        <v>5.5</v>
      </c>
      <c r="J983" s="128">
        <f>A!F983</f>
        <v>5.7</v>
      </c>
      <c r="L983" t="str">
        <f>A!B983</f>
        <v>LE COMPTOIR</v>
      </c>
      <c r="M983" t="str">
        <f>A!H983</f>
        <v>ALIMENTATION 5.50%</v>
      </c>
    </row>
    <row r="984" spans="1:13" x14ac:dyDescent="0.3">
      <c r="A984" t="str">
        <f>IF(A!K984&lt;&gt;"",A!K984,"")</f>
        <v>3533324031216</v>
      </c>
      <c r="B984" t="str">
        <f>A!A984</f>
        <v>AR6167</v>
      </c>
      <c r="D984" t="str">
        <f>A!C984</f>
        <v>CATRICE OLIVADE JUS TRUFFE NOIRE PERIGORD</v>
      </c>
      <c r="F984" s="128">
        <f>A!D984</f>
        <v>2.73</v>
      </c>
      <c r="G984">
        <f>A!I984</f>
        <v>5.5</v>
      </c>
      <c r="J984" s="128">
        <f>A!F984</f>
        <v>6.2</v>
      </c>
      <c r="L984" t="str">
        <f>A!B984</f>
        <v>LE COMPTOIR</v>
      </c>
      <c r="M984" t="str">
        <f>A!H984</f>
        <v>ALIMENTATION 5.50%</v>
      </c>
    </row>
    <row r="985" spans="1:13" x14ac:dyDescent="0.3">
      <c r="A985" t="str">
        <f>IF(A!K985&lt;&gt;"",A!K985,"")</f>
        <v>3533324031247</v>
      </c>
      <c r="B985" t="str">
        <f>A!A985</f>
        <v>AR6848</v>
      </c>
      <c r="D985" t="str">
        <f>A!C985</f>
        <v>CATRICE CONFIT OLIVES AUX FIGUES</v>
      </c>
      <c r="F985" s="128">
        <f>A!D985</f>
        <v>2.5099999999999998</v>
      </c>
      <c r="G985">
        <f>A!I985</f>
        <v>5.5</v>
      </c>
      <c r="J985" s="128">
        <f>A!F985</f>
        <v>5.7</v>
      </c>
      <c r="L985" t="str">
        <f>A!B985</f>
        <v>LE COMPTOIR</v>
      </c>
      <c r="M985" t="str">
        <f>A!H985</f>
        <v>ALIMENTATION 5.50%</v>
      </c>
    </row>
    <row r="986" spans="1:13" x14ac:dyDescent="0.3">
      <c r="A986" t="str">
        <f>IF(A!K986&lt;&gt;"",A!K986,"")</f>
        <v>3533324031278</v>
      </c>
      <c r="B986" t="str">
        <f>A!A986</f>
        <v>AR6159</v>
      </c>
      <c r="D986" t="str">
        <f>A!C986</f>
        <v>CATRICE LA TARTATOUILLE</v>
      </c>
      <c r="F986" s="128">
        <f>A!D986</f>
        <v>2.4</v>
      </c>
      <c r="G986">
        <f>A!I986</f>
        <v>5.5</v>
      </c>
      <c r="J986" s="128">
        <f>A!F986</f>
        <v>5.7</v>
      </c>
      <c r="L986" t="str">
        <f>A!B986</f>
        <v>LE COMPTOIR</v>
      </c>
      <c r="M986" t="str">
        <f>A!H986</f>
        <v>ALIMENTATION 5.50%</v>
      </c>
    </row>
    <row r="987" spans="1:13" x14ac:dyDescent="0.3">
      <c r="A987" t="str">
        <f>IF(A!K987&lt;&gt;"",A!K987,"")</f>
        <v>3533324031407</v>
      </c>
      <c r="B987" t="str">
        <f>A!A987</f>
        <v>AR6177</v>
      </c>
      <c r="D987" t="str">
        <f>A!C987</f>
        <v>CATRICE PIPERADE CHORIZO</v>
      </c>
      <c r="F987" s="128">
        <f>A!D987</f>
        <v>2.35</v>
      </c>
      <c r="G987">
        <f>A!I987</f>
        <v>5.5</v>
      </c>
      <c r="J987" s="128">
        <f>A!F987</f>
        <v>5.7</v>
      </c>
      <c r="L987" t="str">
        <f>A!B987</f>
        <v>LE COMPTOIR</v>
      </c>
      <c r="M987" t="str">
        <f>A!H987</f>
        <v>ALIMENTATION 5.50%</v>
      </c>
    </row>
    <row r="988" spans="1:13" x14ac:dyDescent="0.3">
      <c r="A988" t="str">
        <f>IF(A!K988&lt;&gt;"",A!K988,"")</f>
        <v>01000085</v>
      </c>
      <c r="B988" t="str">
        <f>A!A988</f>
        <v>AR4666</v>
      </c>
      <c r="D988" t="str">
        <f>A!C988</f>
        <v>TERRINE CHEVREUIL AUX NOIX</v>
      </c>
      <c r="F988" s="128">
        <f>A!D988</f>
        <v>3.18</v>
      </c>
      <c r="G988">
        <f>A!I988</f>
        <v>5.5</v>
      </c>
      <c r="J988" s="128">
        <f>A!F988</f>
        <v>7.1</v>
      </c>
      <c r="L988" t="str">
        <f>A!B988</f>
        <v>LE COMPTOIR</v>
      </c>
      <c r="M988" t="str">
        <f>A!H988</f>
        <v>ALIMENTATION 5.50%</v>
      </c>
    </row>
    <row r="989" spans="1:13" x14ac:dyDescent="0.3">
      <c r="A989" t="str">
        <f>IF(A!K989&lt;&gt;"",A!K989,"")</f>
        <v>01000047</v>
      </c>
      <c r="B989" t="str">
        <f>A!A989</f>
        <v>AR4661</v>
      </c>
      <c r="D989" t="str">
        <f>A!C989</f>
        <v>TERRINE CANARD MURES</v>
      </c>
      <c r="F989" s="128">
        <f>A!D989</f>
        <v>3.08</v>
      </c>
      <c r="G989">
        <f>A!I989</f>
        <v>5.5</v>
      </c>
      <c r="J989" s="128">
        <f>A!F989</f>
        <v>6.9</v>
      </c>
      <c r="L989" t="str">
        <f>A!B989</f>
        <v>LE COMPTOIR</v>
      </c>
      <c r="M989" t="str">
        <f>A!H989</f>
        <v>ALIMENTATION 5.50%</v>
      </c>
    </row>
    <row r="990" spans="1:13" x14ac:dyDescent="0.3">
      <c r="A990" t="str">
        <f>IF(A!K990&lt;&gt;"",A!K990,"")</f>
        <v>01000054</v>
      </c>
      <c r="B990" t="str">
        <f>A!A990</f>
        <v>AR4663</v>
      </c>
      <c r="D990" t="str">
        <f>A!C990</f>
        <v>TERRINE LAPIN 2 MOUTARDES</v>
      </c>
      <c r="F990" s="128">
        <f>A!D990</f>
        <v>3.1</v>
      </c>
      <c r="G990">
        <f>A!I990</f>
        <v>5.5</v>
      </c>
      <c r="J990" s="128">
        <f>A!F990</f>
        <v>6.9</v>
      </c>
      <c r="L990" t="str">
        <f>A!B990</f>
        <v>LE COMPTOIR</v>
      </c>
      <c r="M990" t="str">
        <f>A!H990</f>
        <v>ALIMENTATION 5.50%</v>
      </c>
    </row>
    <row r="991" spans="1:13" x14ac:dyDescent="0.3">
      <c r="A991" t="str">
        <f>IF(A!K991&lt;&gt;"",A!K991,"")</f>
        <v>01000061</v>
      </c>
      <c r="B991" t="str">
        <f>A!A991</f>
        <v>AR6858</v>
      </c>
      <c r="D991" t="str">
        <f>A!C991</f>
        <v>TERRINE OIE FIGUES</v>
      </c>
      <c r="F991" s="128">
        <f>A!D991</f>
        <v>3.95</v>
      </c>
      <c r="G991">
        <f>A!I991</f>
        <v>5.5</v>
      </c>
      <c r="J991" s="128">
        <f>A!F991</f>
        <v>8.9</v>
      </c>
      <c r="L991" t="str">
        <f>A!B991</f>
        <v>LE COMPTOIR</v>
      </c>
      <c r="M991" t="str">
        <f>A!H991</f>
        <v>ALIMENTATION 5.50%</v>
      </c>
    </row>
    <row r="992" spans="1:13" x14ac:dyDescent="0.3">
      <c r="A992" t="str">
        <f>IF(A!K992&lt;&gt;"",A!K992,"")</f>
        <v>1000078</v>
      </c>
      <c r="B992" t="str">
        <f>A!A992</f>
        <v>AR5376</v>
      </c>
      <c r="D992" t="str">
        <f>A!C992</f>
        <v>TERRINE FOIE VOLAILLE PORTO MORILLES</v>
      </c>
      <c r="F992" s="128">
        <f>A!D992</f>
        <v>2.91</v>
      </c>
      <c r="G992">
        <f>A!I992</f>
        <v>5.5</v>
      </c>
      <c r="J992" s="128">
        <f>A!F992</f>
        <v>6.9</v>
      </c>
      <c r="L992" t="str">
        <f>A!B992</f>
        <v>LE COMPTOIR</v>
      </c>
      <c r="M992" t="str">
        <f>A!H992</f>
        <v>ALIMENTATION 5.50%</v>
      </c>
    </row>
    <row r="993" spans="1:13" x14ac:dyDescent="0.3">
      <c r="A993" t="str">
        <f>IF(A!K993&lt;&gt;"",A!K993,"")</f>
        <v>1000085</v>
      </c>
      <c r="B993" t="str">
        <f>A!A993</f>
        <v>A00133</v>
      </c>
      <c r="D993" t="str">
        <f>A!C993</f>
        <v>TERRINE CHEVREUIL NOIX</v>
      </c>
      <c r="F993" s="128">
        <f>A!D993</f>
        <v>3.18</v>
      </c>
      <c r="G993">
        <f>A!I993</f>
        <v>5.5</v>
      </c>
      <c r="J993" s="128">
        <f>A!F993</f>
        <v>7.1</v>
      </c>
      <c r="L993" t="str">
        <f>A!B993</f>
        <v>LE COMPTOIR</v>
      </c>
      <c r="M993" t="str">
        <f>A!H993</f>
        <v>ALIMENTATION 5.50%</v>
      </c>
    </row>
    <row r="994" spans="1:13" x14ac:dyDescent="0.3">
      <c r="A994" t="str">
        <f>IF(A!K994&lt;&gt;"",A!K994,"")</f>
        <v>1000092</v>
      </c>
      <c r="B994" t="str">
        <f>A!A994</f>
        <v>A00134</v>
      </c>
      <c r="D994" t="str">
        <f>A!C994</f>
        <v>BLOC FOIE GRAS ENTIER CANARD 50G</v>
      </c>
      <c r="F994" s="128">
        <f>A!D994</f>
        <v>4.1500000000000004</v>
      </c>
      <c r="G994">
        <f>A!I994</f>
        <v>5.5</v>
      </c>
      <c r="J994" s="128">
        <f>A!F994</f>
        <v>9.9</v>
      </c>
      <c r="L994" t="str">
        <f>A!B994</f>
        <v>LE COMPTOIR</v>
      </c>
      <c r="M994" t="str">
        <f>A!H994</f>
        <v>ALIMENTATION 5.50%</v>
      </c>
    </row>
    <row r="995" spans="1:13" x14ac:dyDescent="0.3">
      <c r="A995" t="str">
        <f>IF(A!K995&lt;&gt;"",A!K995,"")</f>
        <v>3395503116202</v>
      </c>
      <c r="B995" t="str">
        <f>A!A995</f>
        <v>A00386</v>
      </c>
      <c r="D995" t="str">
        <f>A!C995</f>
        <v>CANDY CANE GEANTE</v>
      </c>
      <c r="F995" s="128">
        <f>A!D995</f>
        <v>1.1200000000000001</v>
      </c>
      <c r="G995">
        <f>A!I995</f>
        <v>20</v>
      </c>
      <c r="J995" s="128">
        <f>A!F995</f>
        <v>3.9</v>
      </c>
      <c r="L995" t="str">
        <f>A!B995</f>
        <v>LECLERC</v>
      </c>
      <c r="M995" t="str">
        <f>A!H995</f>
        <v>ALIMENTATION 20%</v>
      </c>
    </row>
    <row r="996" spans="1:13" x14ac:dyDescent="0.3">
      <c r="A996" t="str">
        <f>IF(A!K996&lt;&gt;"",A!K996,"")</f>
        <v>3770010744627</v>
      </c>
      <c r="B996" t="str">
        <f>A!A996</f>
        <v>00744627</v>
      </c>
      <c r="D996" t="str">
        <f>A!C996</f>
        <v>PYRAMIDE PDFRT ASS.</v>
      </c>
      <c r="F996" s="128">
        <f>A!D996</f>
        <v>5.0999999999999996</v>
      </c>
      <c r="G996">
        <f>A!I996</f>
        <v>20</v>
      </c>
      <c r="J996" s="128">
        <f>A!F996</f>
        <v>13.5</v>
      </c>
      <c r="L996" t="str">
        <f>A!B996</f>
        <v>LMV</v>
      </c>
      <c r="M996" t="str">
        <f>A!H996</f>
        <v>ALIMENTATION 20%</v>
      </c>
    </row>
    <row r="997" spans="1:13" x14ac:dyDescent="0.3">
      <c r="A997" t="str">
        <f>IF(A!K997&lt;&gt;"",A!K997,"")</f>
        <v>8003035150971</v>
      </c>
      <c r="B997" t="str">
        <f>A!A997</f>
        <v>ORCLAS</v>
      </c>
      <c r="D997" t="str">
        <f>A!C997</f>
        <v>PANETTONE CLASSICO</v>
      </c>
      <c r="F997" s="128">
        <f>A!D997</f>
        <v>11.9</v>
      </c>
      <c r="G997">
        <f>A!I997</f>
        <v>5.5</v>
      </c>
      <c r="J997" s="128">
        <f>A!F997</f>
        <v>27.9</v>
      </c>
      <c r="L997" t="str">
        <f>A!B997</f>
        <v>LMV</v>
      </c>
      <c r="M997" t="str">
        <f>A!H997</f>
        <v>ALIMENTATION 5.50%</v>
      </c>
    </row>
    <row r="998" spans="1:13" x14ac:dyDescent="0.3">
      <c r="A998" t="str">
        <f>IF(A!K998&lt;&gt;"",A!K998,"")</f>
        <v>3770010744122</v>
      </c>
      <c r="B998" t="str">
        <f>A!A998</f>
        <v>A00043</v>
      </c>
      <c r="D998" t="str">
        <f>A!C998</f>
        <v xml:space="preserve">BOULE NOEL NOIRE OU VERTE BILLES PATES DE FRUIT </v>
      </c>
      <c r="F998" s="128">
        <f>A!D998</f>
        <v>3.5</v>
      </c>
      <c r="G998">
        <f>A!I998</f>
        <v>20</v>
      </c>
      <c r="J998" s="128">
        <f>A!F998</f>
        <v>9.9</v>
      </c>
      <c r="L998" t="str">
        <f>A!B998</f>
        <v>LMV</v>
      </c>
      <c r="M998" t="str">
        <f>A!H998</f>
        <v>ALIMENTATION 20%</v>
      </c>
    </row>
    <row r="999" spans="1:13" x14ac:dyDescent="0.3">
      <c r="A999" t="str">
        <f>IF(A!K999&lt;&gt;"",A!K999,"")</f>
        <v>3770010744139</v>
      </c>
      <c r="B999" t="str">
        <f>A!A999</f>
        <v>A00044</v>
      </c>
      <c r="D999" t="str">
        <f>A!C999</f>
        <v>BOULE NOEL BLANCHE ECORCE ORANGE CHOCOLAT</v>
      </c>
      <c r="F999" s="128">
        <f>A!D999</f>
        <v>4.5</v>
      </c>
      <c r="G999">
        <f>A!I999</f>
        <v>20</v>
      </c>
      <c r="J999" s="128">
        <f>A!F999</f>
        <v>10.9</v>
      </c>
      <c r="L999" t="str">
        <f>A!B999</f>
        <v>LMV</v>
      </c>
      <c r="M999" t="str">
        <f>A!H999</f>
        <v>ALIMENTATION 20%</v>
      </c>
    </row>
    <row r="1000" spans="1:13" x14ac:dyDescent="0.3">
      <c r="A1000" t="str">
        <f>IF(A!K1000&lt;&gt;"",A!K1000,"")</f>
        <v>3760403680069</v>
      </c>
      <c r="B1000" t="str">
        <f>A!A1000</f>
        <v>00680069</v>
      </c>
      <c r="D1000" t="str">
        <f>A!C1000</f>
        <v>BTE BLEUE PDFRUITS 360G</v>
      </c>
      <c r="F1000" s="128">
        <f>A!D1000</f>
        <v>11.9</v>
      </c>
      <c r="G1000">
        <f>A!I1000</f>
        <v>20</v>
      </c>
      <c r="J1000" s="128">
        <f>A!F1000</f>
        <v>29.9</v>
      </c>
      <c r="L1000" t="str">
        <f>A!B1000</f>
        <v>LMV</v>
      </c>
      <c r="M1000" t="str">
        <f>A!H1000</f>
        <v>ALIMENTATION 20%</v>
      </c>
    </row>
    <row r="1001" spans="1:13" x14ac:dyDescent="0.3">
      <c r="A1001" t="str">
        <f>IF(A!K1001&lt;&gt;"",A!K1001,"")</f>
        <v>3760403680618</v>
      </c>
      <c r="B1001" t="str">
        <f>A!A1001</f>
        <v>00680618</v>
      </c>
      <c r="D1001" t="str">
        <f>A!C1001</f>
        <v>BTE ORANGE PDFTS 360G</v>
      </c>
      <c r="F1001" s="128">
        <f>A!D1001</f>
        <v>11.9</v>
      </c>
      <c r="G1001">
        <f>A!I1001</f>
        <v>20</v>
      </c>
      <c r="J1001" s="128">
        <f>A!F1001</f>
        <v>29.9</v>
      </c>
      <c r="L1001" t="str">
        <f>A!B1001</f>
        <v>LMV</v>
      </c>
      <c r="M1001" t="str">
        <f>A!H1001</f>
        <v>ALIMENTATION 20%</v>
      </c>
    </row>
    <row r="1002" spans="1:13" x14ac:dyDescent="0.3">
      <c r="A1002" t="str">
        <f>IF(A!K1002&lt;&gt;"",A!K1002,"")</f>
        <v>3331388120613</v>
      </c>
      <c r="B1002" t="str">
        <f>A!A1002</f>
        <v>A00193</v>
      </c>
      <c r="D1002" t="str">
        <f>A!C1002</f>
        <v>CLEMENTINES CONFITES AU SIROP 150G</v>
      </c>
      <c r="F1002" s="128">
        <f>A!D1002</f>
        <v>6.4</v>
      </c>
      <c r="G1002">
        <f>A!I1002</f>
        <v>5.5</v>
      </c>
      <c r="J1002" s="128">
        <f>A!F1002</f>
        <v>14.9</v>
      </c>
      <c r="L1002" t="str">
        <f>A!B1002</f>
        <v>LMV</v>
      </c>
      <c r="M1002" t="str">
        <f>A!H1002</f>
        <v>ALIMENTATION 5.50%</v>
      </c>
    </row>
    <row r="1003" spans="1:13" x14ac:dyDescent="0.3">
      <c r="A1003" t="str">
        <f>IF(A!K1003&lt;&gt;"",A!K1003,"")</f>
        <v>3770010744894</v>
      </c>
      <c r="B1003" t="str">
        <f>A!A1003</f>
        <v>006803</v>
      </c>
      <c r="D1003" t="str">
        <f>A!C1003</f>
        <v>BOITE METAL PDFRUITS 250G CELLO</v>
      </c>
      <c r="F1003" s="128">
        <f>A!D1003</f>
        <v>7.45</v>
      </c>
      <c r="G1003">
        <f>A!I1003</f>
        <v>5.5</v>
      </c>
      <c r="J1003" s="128">
        <f>A!F1003</f>
        <v>17.899999999999999</v>
      </c>
      <c r="L1003" t="str">
        <f>A!B1003</f>
        <v>LMV</v>
      </c>
      <c r="M1003" t="str">
        <f>A!H1003</f>
        <v>ALIMENTATION 5.50%</v>
      </c>
    </row>
    <row r="1004" spans="1:13" x14ac:dyDescent="0.3">
      <c r="A1004" t="str">
        <f>IF(A!K1004&lt;&gt;"",A!K1004,"")</f>
        <v>3331388120620</v>
      </c>
      <c r="B1004" t="str">
        <f>A!A1004</f>
        <v>A00387</v>
      </c>
      <c r="D1004" t="str">
        <f>A!C1004</f>
        <v>GRIOTTES CONFITES AU SIROP 150G</v>
      </c>
      <c r="F1004" s="128">
        <f>A!D1004</f>
        <v>6.4</v>
      </c>
      <c r="G1004">
        <f>A!I1004</f>
        <v>5.5</v>
      </c>
      <c r="J1004" s="128">
        <f>A!F1004</f>
        <v>14.9</v>
      </c>
      <c r="L1004" t="str">
        <f>A!B1004</f>
        <v>LMV</v>
      </c>
      <c r="M1004" t="str">
        <f>A!H1004</f>
        <v>ALIMENTATION 5.50%</v>
      </c>
    </row>
    <row r="1005" spans="1:13" x14ac:dyDescent="0.3">
      <c r="A1005" t="str">
        <f>IF(A!K1005&lt;&gt;"",A!K1005,"")</f>
        <v>9999901101446</v>
      </c>
      <c r="B1005" t="str">
        <f>A!A1005</f>
        <v>00201</v>
      </c>
      <c r="D1005" t="str">
        <f>A!C1005</f>
        <v>MARRON GLACE PIECE</v>
      </c>
      <c r="F1005" s="128">
        <f>A!D1005</f>
        <v>1.2</v>
      </c>
      <c r="G1005">
        <f>A!I1005</f>
        <v>20</v>
      </c>
      <c r="J1005" s="128">
        <f>A!F1005</f>
        <v>3.9</v>
      </c>
      <c r="L1005" t="str">
        <f>A!B1005</f>
        <v>LMV</v>
      </c>
      <c r="M1005" t="str">
        <f>A!H1005</f>
        <v>ALIMENTATION 20%</v>
      </c>
    </row>
    <row r="1006" spans="1:13" x14ac:dyDescent="0.3">
      <c r="A1006" t="str">
        <f>IF(A!K1006&lt;&gt;"",A!K1006,"")</f>
        <v>3760403680144</v>
      </c>
      <c r="B1006" t="str">
        <f>A!A1006</f>
        <v>A00389</v>
      </c>
      <c r="D1006" t="str">
        <f>A!C1006</f>
        <v>SACHET PALETS PDFRUITS200G</v>
      </c>
      <c r="F1006" s="128">
        <f>A!D1006</f>
        <v>4.0999999999999996</v>
      </c>
      <c r="G1006">
        <f>A!I1006</f>
        <v>20</v>
      </c>
      <c r="J1006" s="128">
        <f>A!F1006</f>
        <v>10.9</v>
      </c>
      <c r="L1006" t="str">
        <f>A!B1006</f>
        <v>LMV</v>
      </c>
      <c r="M1006" t="str">
        <f>A!H1006</f>
        <v>ALIMENTATION 20%</v>
      </c>
    </row>
    <row r="1007" spans="1:13" x14ac:dyDescent="0.3">
      <c r="A1007" t="str">
        <f>IF(A!K1007&lt;&gt;"",A!K1007,"")</f>
        <v>3760403680076</v>
      </c>
      <c r="B1007" t="str">
        <f>A!A1007</f>
        <v>A00390</v>
      </c>
      <c r="D1007" t="str">
        <f>A!C1007</f>
        <v>BTE 6 PAVES PDFRUIT 75G</v>
      </c>
      <c r="F1007" s="128">
        <f>A!D1007</f>
        <v>3.05</v>
      </c>
      <c r="G1007">
        <f>A!I1007</f>
        <v>20</v>
      </c>
      <c r="J1007" s="128">
        <f>A!F1007</f>
        <v>7.9</v>
      </c>
      <c r="L1007" t="str">
        <f>A!B1007</f>
        <v>LMV</v>
      </c>
      <c r="M1007" t="str">
        <f>A!H1007</f>
        <v>ALIMENTATION 20%</v>
      </c>
    </row>
    <row r="1008" spans="1:13" x14ac:dyDescent="0.3">
      <c r="A1008" t="str">
        <f>IF(A!K1008&lt;&gt;"",A!K1008,"")</f>
        <v>3340391001086</v>
      </c>
      <c r="B1008" t="str">
        <f>A!A1008</f>
        <v>00108-1</v>
      </c>
      <c r="D1008" t="str">
        <f>A!C1008</f>
        <v>ETUI DUO CARAMEL 140g</v>
      </c>
      <c r="F1008" s="128">
        <f>A!D1008</f>
        <v>4.47</v>
      </c>
      <c r="G1008">
        <f>A!I1008</f>
        <v>5.5</v>
      </c>
      <c r="J1008" s="128">
        <f>A!F1008</f>
        <v>10.9</v>
      </c>
      <c r="L1008" t="str">
        <f>A!B1008</f>
        <v>MEDICIS</v>
      </c>
      <c r="M1008" t="str">
        <f>A!H1008</f>
        <v>ALIMENTATION 5.50%</v>
      </c>
    </row>
    <row r="1009" spans="1:13" x14ac:dyDescent="0.3">
      <c r="A1009" t="str">
        <f>IF(A!K1009&lt;&gt;"",A!K1009,"")</f>
        <v>123456789</v>
      </c>
      <c r="B1009" t="str">
        <f>A!A1009</f>
        <v>A00097</v>
      </c>
      <c r="D1009" t="str">
        <f>A!C1009</f>
        <v>MEDICIS PLATEAU 6 VERRINES</v>
      </c>
      <c r="F1009" s="128">
        <f>A!D1009</f>
        <v>10.6</v>
      </c>
      <c r="G1009">
        <f>A!I1009</f>
        <v>5.5</v>
      </c>
      <c r="J1009" s="128">
        <f>A!F1009</f>
        <v>19.899999999999999</v>
      </c>
      <c r="L1009" t="str">
        <f>A!B1009</f>
        <v>MEDICIS</v>
      </c>
      <c r="M1009" t="str">
        <f>A!H1009</f>
        <v>ALIMENTATION 5.50%</v>
      </c>
    </row>
    <row r="1010" spans="1:13" x14ac:dyDescent="0.3">
      <c r="A1010" t="str">
        <f>IF(A!K1010&lt;&gt;"",A!K1010,"")</f>
        <v>3340390005979</v>
      </c>
      <c r="B1010" t="str">
        <f>A!A1010</f>
        <v>A00098</v>
      </c>
      <c r="D1010" t="str">
        <f>A!C1010</f>
        <v>MEDICIS DRAGÉES EXCELLENCE 250G</v>
      </c>
      <c r="F1010" s="128">
        <f>A!D1010</f>
        <v>7.29</v>
      </c>
      <c r="G1010">
        <f>A!I1010</f>
        <v>20</v>
      </c>
      <c r="J1010" s="128">
        <f>A!F1010</f>
        <v>18.2</v>
      </c>
      <c r="L1010" t="str">
        <f>A!B1010</f>
        <v>MEDICIS</v>
      </c>
      <c r="M1010" t="str">
        <f>A!H1010</f>
        <v>ALIMENTATION 20%</v>
      </c>
    </row>
    <row r="1011" spans="1:13" x14ac:dyDescent="0.3">
      <c r="A1011" t="str">
        <f>IF(A!K1011&lt;&gt;"",A!K1011,"")</f>
        <v>3340391003134</v>
      </c>
      <c r="B1011" t="str">
        <f>A!A1011</f>
        <v>00313-1</v>
      </c>
      <c r="D1011" t="str">
        <f>A!C1011</f>
        <v>GALET GIANDUJA 200G</v>
      </c>
      <c r="F1011" s="128">
        <f>A!D1011</f>
        <v>5.26</v>
      </c>
      <c r="G1011">
        <f>A!I1011</f>
        <v>5.5</v>
      </c>
      <c r="J1011" s="128">
        <f>A!F1011</f>
        <v>12.9</v>
      </c>
      <c r="L1011" t="str">
        <f>A!B1011</f>
        <v>MEDICIS</v>
      </c>
      <c r="M1011" t="str">
        <f>A!H1011</f>
        <v>ALIMENTATION 5.50%</v>
      </c>
    </row>
    <row r="1012" spans="1:13" x14ac:dyDescent="0.3">
      <c r="A1012" t="str">
        <f>IF(A!K1012&lt;&gt;"",A!K1012,"")</f>
        <v>3340391003165</v>
      </c>
      <c r="B1012" t="str">
        <f>A!A1012</f>
        <v>A00100</v>
      </c>
      <c r="D1012" t="str">
        <f>A!C1012</f>
        <v>MEDICIS AMANDE CARADOS 200G</v>
      </c>
      <c r="F1012" s="128">
        <f>A!D1012</f>
        <v>4.3</v>
      </c>
      <c r="G1012">
        <f>A!I1012</f>
        <v>5.5</v>
      </c>
      <c r="J1012" s="128">
        <f>A!F1012</f>
        <v>10.9</v>
      </c>
      <c r="L1012" t="str">
        <f>A!B1012</f>
        <v>MEDICIS</v>
      </c>
      <c r="M1012" t="str">
        <f>A!H1012</f>
        <v>ALIMENTATION 5.50%</v>
      </c>
    </row>
    <row r="1013" spans="1:13" x14ac:dyDescent="0.3">
      <c r="A1013" t="str">
        <f>IF(A!K1013&lt;&gt;"",A!K1013,"")</f>
        <v>3340391003189</v>
      </c>
      <c r="B1013" t="str">
        <f>A!A1013</f>
        <v>A00101</v>
      </c>
      <c r="D1013" t="str">
        <f>A!C1013</f>
        <v>MÉDICIS L'AMANDE TOFFELO 200G</v>
      </c>
      <c r="F1013" s="128">
        <f>A!D1013</f>
        <v>4.3</v>
      </c>
      <c r="G1013">
        <f>A!I1013</f>
        <v>5.5</v>
      </c>
      <c r="J1013" s="128">
        <f>A!F1013</f>
        <v>10.9</v>
      </c>
      <c r="L1013" t="str">
        <f>A!B1013</f>
        <v>MEDICIS</v>
      </c>
      <c r="M1013" t="str">
        <f>A!H1013</f>
        <v>ALIMENTATION 5.50%</v>
      </c>
    </row>
    <row r="1014" spans="1:13" x14ac:dyDescent="0.3">
      <c r="A1014" t="str">
        <f>IF(A!K1014&lt;&gt;"",A!K1014,"")</f>
        <v>3340391006715</v>
      </c>
      <c r="B1014" t="str">
        <f>A!A1014</f>
        <v>00671-1</v>
      </c>
      <c r="D1014" t="str">
        <f>A!C1014</f>
        <v>DUO CARAMEL FL.SEL 200G</v>
      </c>
      <c r="F1014" s="128">
        <f>A!D1014</f>
        <v>5.26</v>
      </c>
      <c r="G1014">
        <f>A!I1014</f>
        <v>5.5</v>
      </c>
      <c r="J1014" s="128">
        <f>A!F1014</f>
        <v>12.9</v>
      </c>
      <c r="L1014" t="str">
        <f>A!B1014</f>
        <v>MEDICIS</v>
      </c>
      <c r="M1014" t="str">
        <f>A!H1014</f>
        <v>ALIMENTATION 5.50%</v>
      </c>
    </row>
    <row r="1015" spans="1:13" x14ac:dyDescent="0.3">
      <c r="A1015" t="str">
        <f>IF(A!K1015&lt;&gt;"",A!K1015,"")</f>
        <v>3340391007804</v>
      </c>
      <c r="B1015" t="str">
        <f>A!A1015</f>
        <v>A00103</v>
      </c>
      <c r="D1015" t="str">
        <f>A!C1015</f>
        <v>MEDICIS FRUITS DU JARDIN POIRE 200G</v>
      </c>
      <c r="F1015" s="128">
        <f>A!D1015</f>
        <v>4.7300000000000004</v>
      </c>
      <c r="G1015">
        <f>A!I1015</f>
        <v>5.5</v>
      </c>
      <c r="J1015" s="128">
        <f>A!F1015</f>
        <v>12.9</v>
      </c>
      <c r="L1015" t="str">
        <f>A!B1015</f>
        <v>MEDICIS</v>
      </c>
      <c r="M1015" t="str">
        <f>A!H1015</f>
        <v>ALIMENTATION 5.50%</v>
      </c>
    </row>
    <row r="1016" spans="1:13" x14ac:dyDescent="0.3">
      <c r="A1016" t="str">
        <f>IF(A!K1016&lt;&gt;"",A!K1016,"")</f>
        <v>3340391007811</v>
      </c>
      <c r="B1016" t="str">
        <f>A!A1016</f>
        <v>00781-1</v>
      </c>
      <c r="D1016" t="str">
        <f>A!C1016</f>
        <v>FRUITSDUJARDIN FRAMBOISE 200G</v>
      </c>
      <c r="F1016" s="128">
        <f>A!D1016</f>
        <v>5.34</v>
      </c>
      <c r="G1016">
        <f>A!I1016</f>
        <v>5.5</v>
      </c>
      <c r="J1016" s="128">
        <f>A!F1016</f>
        <v>13.9</v>
      </c>
      <c r="L1016" t="str">
        <f>A!B1016</f>
        <v>MEDICIS</v>
      </c>
      <c r="M1016" t="str">
        <f>A!H1016</f>
        <v>ALIMENTATION 5.50%</v>
      </c>
    </row>
    <row r="1017" spans="1:13" x14ac:dyDescent="0.3">
      <c r="A1017" t="str">
        <f>IF(A!K1017&lt;&gt;"",A!K1017,"")</f>
        <v>3340391007965</v>
      </c>
      <c r="B1017" t="str">
        <f>A!A1017</f>
        <v>00796-1</v>
      </c>
      <c r="D1017" t="str">
        <f>A!C1017</f>
        <v>GIVRES CARAMEL 200G</v>
      </c>
      <c r="F1017" s="128">
        <f>A!D1017</f>
        <v>5.26</v>
      </c>
      <c r="G1017">
        <f>A!I1017</f>
        <v>5.5</v>
      </c>
      <c r="J1017" s="128">
        <f>A!F1017</f>
        <v>13.9</v>
      </c>
      <c r="L1017" t="str">
        <f>A!B1017</f>
        <v>MEDICIS</v>
      </c>
      <c r="M1017" t="str">
        <f>A!H1017</f>
        <v>ALIMENTATION 5.50%</v>
      </c>
    </row>
    <row r="1018" spans="1:13" x14ac:dyDescent="0.3">
      <c r="A1018" t="str">
        <f>IF(A!K1018&lt;&gt;"",A!K1018,"")</f>
        <v>3340391008207</v>
      </c>
      <c r="B1018" t="str">
        <f>A!A1018</f>
        <v>00820-1</v>
      </c>
      <c r="D1018" t="str">
        <f>A!C1018</f>
        <v>OLIVES DU SOLEIL 200G</v>
      </c>
      <c r="F1018" s="128">
        <f>A!D1018</f>
        <v>5.26</v>
      </c>
      <c r="G1018">
        <f>A!I1018</f>
        <v>5.5</v>
      </c>
      <c r="J1018" s="128">
        <f>A!F1018</f>
        <v>12.9</v>
      </c>
      <c r="L1018" t="str">
        <f>A!B1018</f>
        <v>MEDICIS</v>
      </c>
      <c r="M1018" t="str">
        <f>A!H1018</f>
        <v>ALIMENTATION 5.50%</v>
      </c>
    </row>
    <row r="1019" spans="1:13" x14ac:dyDescent="0.3">
      <c r="A1019" t="str">
        <f>IF(A!K1019&lt;&gt;"",A!K1019,"")</f>
        <v>9999901101873</v>
      </c>
      <c r="B1019" t="str">
        <f>A!A1019</f>
        <v>00848</v>
      </c>
      <c r="D1019" t="str">
        <f>A!C1019</f>
        <v>SAPIN ROUGE 50g</v>
      </c>
      <c r="F1019" s="128">
        <f>A!D1019</f>
        <v>2.4700000000000002</v>
      </c>
      <c r="G1019">
        <f>A!I1019</f>
        <v>5.5</v>
      </c>
      <c r="J1019" s="128">
        <f>A!F1019</f>
        <v>5.5</v>
      </c>
      <c r="L1019" t="str">
        <f>A!B1019</f>
        <v>MEDICIS</v>
      </c>
      <c r="M1019" t="str">
        <f>A!H1019</f>
        <v>ALIMENTATION 5.50%</v>
      </c>
    </row>
    <row r="1020" spans="1:13" x14ac:dyDescent="0.3">
      <c r="A1020" t="str">
        <f>IF(A!K1020&lt;&gt;"",A!K1020,"")</f>
        <v>3340391008214</v>
      </c>
      <c r="B1020" t="str">
        <f>A!A1020</f>
        <v>00821-1</v>
      </c>
      <c r="D1020" t="str">
        <f>A!C1020</f>
        <v>ETUI OLIVES SOLEIL 140g</v>
      </c>
      <c r="F1020" s="128">
        <f>A!D1020</f>
        <v>4.47</v>
      </c>
      <c r="G1020">
        <f>A!I1020</f>
        <v>5.5</v>
      </c>
      <c r="J1020" s="128">
        <f>A!F1020</f>
        <v>10.9</v>
      </c>
      <c r="L1020" t="str">
        <f>A!B1020</f>
        <v>MEDICIS</v>
      </c>
      <c r="M1020" t="str">
        <f>A!H1020</f>
        <v>ALIMENTATION 5.50%</v>
      </c>
    </row>
    <row r="1021" spans="1:13" x14ac:dyDescent="0.3">
      <c r="A1021" t="str">
        <f>IF(A!K1021&lt;&gt;"",A!K1021,"")</f>
        <v>3340391001000</v>
      </c>
      <c r="B1021" t="str">
        <f>A!A1021</f>
        <v>00100-1</v>
      </c>
      <c r="D1021" t="str">
        <f>A!C1021</f>
        <v>ETUI GALET GIANDUJA 140g</v>
      </c>
      <c r="F1021" s="128">
        <f>A!D1021</f>
        <v>4.47</v>
      </c>
      <c r="G1021">
        <f>A!I1021</f>
        <v>5.5</v>
      </c>
      <c r="J1021" s="128">
        <f>A!F1021</f>
        <v>10.9</v>
      </c>
      <c r="L1021" t="str">
        <f>A!B1021</f>
        <v>MEDICIS</v>
      </c>
      <c r="M1021" t="str">
        <f>A!H1021</f>
        <v>ALIMENTATION 5.50%</v>
      </c>
    </row>
    <row r="1022" spans="1:13" x14ac:dyDescent="0.3">
      <c r="A1022" t="str">
        <f>IF(A!K1022&lt;&gt;"",A!K1022,"")</f>
        <v>3340391001017</v>
      </c>
      <c r="B1022" t="str">
        <f>A!A1022</f>
        <v>00101-1</v>
      </c>
      <c r="D1022" t="str">
        <f>A!C1022</f>
        <v>ETUI QUIRIGA 140g</v>
      </c>
      <c r="F1022" s="128">
        <f>A!D1022</f>
        <v>4.47</v>
      </c>
      <c r="G1022">
        <f>A!I1022</f>
        <v>5.5</v>
      </c>
      <c r="J1022" s="128">
        <f>A!F1022</f>
        <v>10.9</v>
      </c>
      <c r="L1022" t="str">
        <f>A!B1022</f>
        <v>MEDICIS</v>
      </c>
      <c r="M1022" t="str">
        <f>A!H1022</f>
        <v>ALIMENTATION 5.50%</v>
      </c>
    </row>
    <row r="1023" spans="1:13" x14ac:dyDescent="0.3">
      <c r="A1023" t="str">
        <f>IF(A!K1023&lt;&gt;"",A!K1023,"")</f>
        <v>3340391006463</v>
      </c>
      <c r="B1023" t="str">
        <f>A!A1023</f>
        <v>00646-1</v>
      </c>
      <c r="D1023" t="str">
        <f>A!C1023</f>
        <v>ETUI MALAYA 140g</v>
      </c>
      <c r="F1023" s="128">
        <f>A!D1023</f>
        <v>4.47</v>
      </c>
      <c r="G1023">
        <f>A!I1023</f>
        <v>5.5</v>
      </c>
      <c r="J1023" s="128">
        <f>A!F1023</f>
        <v>10.9</v>
      </c>
      <c r="L1023" t="str">
        <f>A!B1023</f>
        <v>MEDICIS</v>
      </c>
      <c r="M1023" t="str">
        <f>A!H1023</f>
        <v>ALIMENTATION 5.50%</v>
      </c>
    </row>
    <row r="1024" spans="1:13" x14ac:dyDescent="0.3">
      <c r="A1024" t="str">
        <f>IF(A!K1024&lt;&gt;"",A!K1024,"")</f>
        <v>3340391001031</v>
      </c>
      <c r="B1024" t="str">
        <f>A!A1024</f>
        <v>00103-1</v>
      </c>
      <c r="D1024" t="str">
        <f>A!C1024</f>
        <v>ETUI MALKO 140g</v>
      </c>
      <c r="F1024" s="128">
        <f>A!D1024</f>
        <v>4.47</v>
      </c>
      <c r="G1024">
        <f>A!I1024</f>
        <v>5.5</v>
      </c>
      <c r="J1024" s="128">
        <f>A!F1024</f>
        <v>10.9</v>
      </c>
      <c r="L1024" t="str">
        <f>A!B1024</f>
        <v>MEDICIS</v>
      </c>
      <c r="M1024" t="str">
        <f>A!H1024</f>
        <v>ALIMENTATION 5.50%</v>
      </c>
    </row>
    <row r="1025" spans="1:13" x14ac:dyDescent="0.3">
      <c r="A1025" t="str">
        <f>IF(A!K1025&lt;&gt;"",A!K1025,"")</f>
        <v>3340391007736</v>
      </c>
      <c r="B1025" t="str">
        <f>A!A1025</f>
        <v>A00392</v>
      </c>
      <c r="D1025" t="str">
        <f>A!C1025</f>
        <v>BOITE IRIS 180G</v>
      </c>
      <c r="F1025" s="128">
        <f>A!D1025</f>
        <v>6.35</v>
      </c>
      <c r="G1025">
        <f>A!I1025</f>
        <v>5.5</v>
      </c>
      <c r="J1025" s="128">
        <f>A!F1025</f>
        <v>14.9</v>
      </c>
      <c r="L1025" t="str">
        <f>A!B1025</f>
        <v>MEDICIS</v>
      </c>
      <c r="M1025" t="str">
        <f>A!H1025</f>
        <v>ALIMENTATION 5.50%</v>
      </c>
    </row>
    <row r="1026" spans="1:13" x14ac:dyDescent="0.3">
      <c r="A1026" t="str">
        <f>IF(A!K1026&lt;&gt;"",A!K1026,"")</f>
        <v>3340391010668</v>
      </c>
      <c r="B1026" t="str">
        <f>A!A1026</f>
        <v>A00393</v>
      </c>
      <c r="D1026" t="str">
        <f>A!C1026</f>
        <v>BOITE MAN'AM 80G</v>
      </c>
      <c r="F1026" s="128">
        <f>A!D1026</f>
        <v>3.6</v>
      </c>
      <c r="G1026">
        <f>A!I1026</f>
        <v>5.5</v>
      </c>
      <c r="J1026" s="128">
        <f>A!F1026</f>
        <v>7.95</v>
      </c>
      <c r="L1026" t="str">
        <f>A!B1026</f>
        <v>MEDICIS</v>
      </c>
      <c r="M1026" t="str">
        <f>A!H1026</f>
        <v>ALIMENTATION 5.50%</v>
      </c>
    </row>
    <row r="1027" spans="1:13" x14ac:dyDescent="0.3">
      <c r="A1027" t="str">
        <f>IF(A!K1027&lt;&gt;"",A!K1027,"")</f>
        <v>3340392010667</v>
      </c>
      <c r="B1027" t="str">
        <f>A!A1027</f>
        <v>A00394</v>
      </c>
      <c r="D1027" t="str">
        <f>A!C1027</f>
        <v>BOITE MAN'AM 80G NOEL</v>
      </c>
      <c r="F1027" s="128">
        <f>A!D1027</f>
        <v>3.25</v>
      </c>
      <c r="G1027">
        <f>A!I1027</f>
        <v>5.5</v>
      </c>
      <c r="J1027" s="128">
        <f>A!F1027</f>
        <v>7.9</v>
      </c>
      <c r="L1027" t="str">
        <f>A!B1027</f>
        <v>MEDICIS</v>
      </c>
      <c r="M1027" t="str">
        <f>A!H1027</f>
        <v>ALIMENTATION 5.50%</v>
      </c>
    </row>
    <row r="1028" spans="1:13" x14ac:dyDescent="0.3">
      <c r="A1028" t="str">
        <f>IF(A!K1028&lt;&gt;"",A!K1028,"")</f>
        <v>3340390008468</v>
      </c>
      <c r="B1028" t="str">
        <f>A!A1028</f>
        <v>A00395</v>
      </c>
      <c r="D1028" t="str">
        <f>A!C1028</f>
        <v>BOITE 150G ASST XMAS</v>
      </c>
      <c r="F1028" s="128">
        <f>A!D1028</f>
        <v>5.4</v>
      </c>
      <c r="G1028">
        <f>A!I1028</f>
        <v>5.5</v>
      </c>
      <c r="J1028" s="128">
        <f>A!F1028</f>
        <v>13.5</v>
      </c>
      <c r="L1028" t="str">
        <f>A!B1028</f>
        <v>MEDICIS</v>
      </c>
      <c r="M1028" t="str">
        <f>A!H1028</f>
        <v>ALIMENTATION 5.50%</v>
      </c>
    </row>
    <row r="1029" spans="1:13" x14ac:dyDescent="0.3">
      <c r="A1029" t="str">
        <f>IF(A!K1029&lt;&gt;"",A!K1029,"")</f>
        <v>9999901101491</v>
      </c>
      <c r="B1029" t="str">
        <f>A!A1029</f>
        <v>A00396</v>
      </c>
      <c r="D1029" t="str">
        <f>A!C1029</f>
        <v>SACHET GALET 50G</v>
      </c>
      <c r="F1029" s="128">
        <f>A!D1029</f>
        <v>0.01</v>
      </c>
      <c r="G1029">
        <f>A!I1029</f>
        <v>5.5</v>
      </c>
      <c r="J1029" s="128">
        <f>A!F1029</f>
        <v>3.9</v>
      </c>
      <c r="L1029" t="str">
        <f>A!B1029</f>
        <v>MEDICIS</v>
      </c>
      <c r="M1029" t="str">
        <f>A!H1029</f>
        <v>ALIMENTATION 5.50%</v>
      </c>
    </row>
    <row r="1030" spans="1:13" x14ac:dyDescent="0.3">
      <c r="A1030" t="str">
        <f>IF(A!K1030&lt;&gt;"",A!K1030,"")</f>
        <v/>
      </c>
      <c r="B1030" t="str">
        <f>A!A1030</f>
        <v>3039443</v>
      </c>
      <c r="D1030" t="str">
        <f>A!C1030</f>
        <v>POULE OEUF CLOCHE</v>
      </c>
      <c r="F1030" s="128">
        <f>A!D1030</f>
        <v>0.63</v>
      </c>
      <c r="G1030">
        <f>A!I1030</f>
        <v>20</v>
      </c>
      <c r="J1030" s="128">
        <f>A!F1030</f>
        <v>2</v>
      </c>
      <c r="L1030" t="str">
        <f>A!B1030</f>
        <v>METRO</v>
      </c>
      <c r="M1030" t="str">
        <f>A!H1030</f>
        <v>ALIMENTATION 20%</v>
      </c>
    </row>
    <row r="1031" spans="1:13" x14ac:dyDescent="0.3">
      <c r="A1031" t="str">
        <f>IF(A!K1031&lt;&gt;"",A!K1031,"")</f>
        <v/>
      </c>
      <c r="B1031" t="str">
        <f>A!A1031</f>
        <v>2970184</v>
      </c>
      <c r="D1031" t="str">
        <f>A!C1031</f>
        <v>COCOTTE DECOREE</v>
      </c>
      <c r="F1031" s="128">
        <f>A!D1031</f>
        <v>0.43</v>
      </c>
      <c r="G1031">
        <f>A!I1031</f>
        <v>5.5</v>
      </c>
      <c r="J1031" s="128">
        <f>A!F1031</f>
        <v>1</v>
      </c>
      <c r="L1031" t="str">
        <f>A!B1031</f>
        <v>METRO</v>
      </c>
      <c r="M1031" t="str">
        <f>A!H1031</f>
        <v>ALIMENTATION 5.50%</v>
      </c>
    </row>
    <row r="1032" spans="1:13" x14ac:dyDescent="0.3">
      <c r="A1032" t="str">
        <f>IF(A!K1032&lt;&gt;"",A!K1032,"")</f>
        <v>3120470027615</v>
      </c>
      <c r="B1032" t="str">
        <f>A!A1032</f>
        <v>3090230</v>
      </c>
      <c r="D1032" t="str">
        <f>A!C1032</f>
        <v>LAPIN ET VACHE CHOC</v>
      </c>
      <c r="F1032" s="128">
        <f>A!D1032</f>
        <v>5.8</v>
      </c>
      <c r="G1032">
        <f>A!I1032</f>
        <v>20</v>
      </c>
      <c r="J1032" s="128">
        <f>A!F1032</f>
        <v>15.9</v>
      </c>
      <c r="L1032" t="str">
        <f>A!B1032</f>
        <v>METRO</v>
      </c>
      <c r="M1032" t="str">
        <f>A!H1032</f>
        <v>ALIMENTATION 20%</v>
      </c>
    </row>
    <row r="1033" spans="1:13" x14ac:dyDescent="0.3">
      <c r="A1033" t="str">
        <f>IF(A!K1033&lt;&gt;"",A!K1033,"")</f>
        <v>9999901101781</v>
      </c>
      <c r="B1033" t="str">
        <f>A!A1033</f>
        <v>04303071</v>
      </c>
      <c r="D1033" t="str">
        <f>A!C1033</f>
        <v>SACHET OEUFS 195G</v>
      </c>
      <c r="F1033" s="128">
        <f>A!D1033</f>
        <v>4.33</v>
      </c>
      <c r="G1033">
        <f>A!I1033</f>
        <v>5.5</v>
      </c>
      <c r="J1033" s="128">
        <f>A!F1033</f>
        <v>10.9</v>
      </c>
      <c r="L1033" t="str">
        <f>A!B1033</f>
        <v>METRO</v>
      </c>
      <c r="M1033" t="str">
        <f>A!H1033</f>
        <v>ALIMENTATION 5.50%</v>
      </c>
    </row>
    <row r="1034" spans="1:13" x14ac:dyDescent="0.3">
      <c r="A1034" t="str">
        <f>IF(A!K1034&lt;&gt;"",A!K1034,"")</f>
        <v>3330720433312</v>
      </c>
      <c r="B1034" t="str">
        <f>A!A1034</f>
        <v>A00108</v>
      </c>
      <c r="D1034" t="str">
        <f>A!C1034</f>
        <v>BLOC FOIE GRAS + 2 CONF +PLANCHE + FIL</v>
      </c>
      <c r="F1034" s="128">
        <f>A!D1034</f>
        <v>19.7</v>
      </c>
      <c r="G1034">
        <f>A!I1034</f>
        <v>5.5</v>
      </c>
      <c r="J1034" s="128">
        <f>A!F1034</f>
        <v>43.9</v>
      </c>
      <c r="L1034" t="str">
        <f>A!B1034</f>
        <v>METRO</v>
      </c>
      <c r="M1034" t="str">
        <f>A!H1034</f>
        <v>ALIMENTATION 5.50%</v>
      </c>
    </row>
    <row r="1035" spans="1:13" x14ac:dyDescent="0.3">
      <c r="A1035" t="str">
        <f>IF(A!K1035&lt;&gt;"",A!K1035,"")</f>
        <v>9999901101378</v>
      </c>
      <c r="B1035" t="str">
        <f>A!A1035</f>
        <v>A00378</v>
      </c>
      <c r="D1035" t="str">
        <f>A!C1035</f>
        <v>CANDY CANE</v>
      </c>
      <c r="F1035" s="128">
        <f>A!D1035</f>
        <v>0.14000000000000001</v>
      </c>
      <c r="G1035">
        <f>A!I1035</f>
        <v>20</v>
      </c>
      <c r="J1035" s="128">
        <f>A!F1035</f>
        <v>0.9</v>
      </c>
      <c r="L1035" t="str">
        <f>A!B1035</f>
        <v>METRO</v>
      </c>
      <c r="M1035" t="str">
        <f>A!H1035</f>
        <v>ALIMENTATION 20%</v>
      </c>
    </row>
    <row r="1036" spans="1:13" x14ac:dyDescent="0.3">
      <c r="A1036" t="str">
        <f>IF(A!K1036&lt;&gt;"",A!K1036,"")</f>
        <v>9999901101415</v>
      </c>
      <c r="B1036" t="str">
        <f>A!A1036</f>
        <v>2074516</v>
      </c>
      <c r="D1036" t="str">
        <f>A!C1036</f>
        <v>PERE NOEL CHOC 20G</v>
      </c>
      <c r="F1036" s="128">
        <f>A!D1036</f>
        <v>0.67</v>
      </c>
      <c r="G1036">
        <f>A!I1036</f>
        <v>20</v>
      </c>
      <c r="J1036" s="128">
        <f>A!F1036</f>
        <v>1.95</v>
      </c>
      <c r="L1036" t="str">
        <f>A!B1036</f>
        <v>METRO</v>
      </c>
      <c r="M1036" t="str">
        <f>A!H1036</f>
        <v>ALIMENTATION 20%</v>
      </c>
    </row>
    <row r="1037" spans="1:13" x14ac:dyDescent="0.3">
      <c r="A1037" t="str">
        <f>IF(A!K1037&lt;&gt;"",A!K1037,"")</f>
        <v>9999000000152</v>
      </c>
      <c r="B1037" t="str">
        <f>A!A1037</f>
        <v>A000016</v>
      </c>
      <c r="D1037" t="str">
        <f>A!C1037</f>
        <v>PETIT MELO</v>
      </c>
      <c r="F1037" s="128" t="str">
        <f>A!D1037</f>
        <v/>
      </c>
      <c r="G1037">
        <f>A!I1037</f>
        <v>5.5</v>
      </c>
      <c r="J1037" s="128">
        <f>A!F1037</f>
        <v>4.9000000000000004</v>
      </c>
      <c r="L1037" t="str">
        <f>A!B1037</f>
        <v>METRO</v>
      </c>
      <c r="M1037" t="str">
        <f>A!H1037</f>
        <v>ALIMENTATION 5.50%</v>
      </c>
    </row>
    <row r="1038" spans="1:13" x14ac:dyDescent="0.3">
      <c r="A1038" t="str">
        <f>IF(A!K1038&lt;&gt;"",A!K1038,"")</f>
        <v>3474341106634</v>
      </c>
      <c r="B1038" t="str">
        <f>A!A1038</f>
        <v>A000167</v>
      </c>
      <c r="D1038" t="str">
        <f>A!C1038</f>
        <v>MONBANETTE NOIR 35G</v>
      </c>
      <c r="F1038" s="128">
        <f>A!D1038</f>
        <v>0.96</v>
      </c>
      <c r="G1038">
        <f>A!I1038</f>
        <v>5.5</v>
      </c>
      <c r="J1038" s="128">
        <f>A!F1038</f>
        <v>2.5</v>
      </c>
      <c r="L1038" t="str">
        <f>A!B1038</f>
        <v>MONBANA</v>
      </c>
      <c r="M1038" t="str">
        <f>A!H1038</f>
        <v>ALIMENTATION 5.50%</v>
      </c>
    </row>
    <row r="1039" spans="1:13" x14ac:dyDescent="0.3">
      <c r="A1039" t="str">
        <f>IF(A!K1039&lt;&gt;"",A!K1039,"")</f>
        <v>3474341200684</v>
      </c>
      <c r="B1039" t="str">
        <f>A!A1039</f>
        <v>120088</v>
      </c>
      <c r="D1039" t="str">
        <f>A!C1039</f>
        <v>SACHET LACTE 4 ETOILES 1KG</v>
      </c>
      <c r="F1039" s="128">
        <f>A!D1039</f>
        <v>11.84</v>
      </c>
      <c r="G1039">
        <f>A!I1039</f>
        <v>5.5</v>
      </c>
      <c r="J1039" s="128">
        <f>A!F1039</f>
        <v>25.9</v>
      </c>
      <c r="L1039" t="str">
        <f>A!B1039</f>
        <v>MONBANA</v>
      </c>
      <c r="M1039" t="str">
        <f>A!H1039</f>
        <v>ALIMENTATION 5.50%</v>
      </c>
    </row>
    <row r="1040" spans="1:13" x14ac:dyDescent="0.3">
      <c r="A1040" t="str">
        <f>IF(A!K1040&lt;&gt;"",A!K1040,"")</f>
        <v>10000182</v>
      </c>
      <c r="B1040" t="str">
        <f>A!A1040</f>
        <v>A00110</v>
      </c>
      <c r="D1040" t="str">
        <f>A!C1040</f>
        <v>DOSETTE MONBANA 30 G LACTE 4ETOILES</v>
      </c>
      <c r="F1040" s="128">
        <f>A!D1040</f>
        <v>0.52</v>
      </c>
      <c r="G1040">
        <f>A!I1040</f>
        <v>5.5</v>
      </c>
      <c r="J1040" s="128">
        <f>A!F1040</f>
        <v>1.3</v>
      </c>
      <c r="L1040" t="str">
        <f>A!B1040</f>
        <v>MONBANA</v>
      </c>
      <c r="M1040" t="str">
        <f>A!H1040</f>
        <v>ALIMENTATION 5.50%</v>
      </c>
    </row>
    <row r="1041" spans="1:13" x14ac:dyDescent="0.3">
      <c r="A1041" t="str">
        <f>IF(A!K1041&lt;&gt;"",A!K1041,"")</f>
        <v>3474341201223</v>
      </c>
      <c r="B1041" t="str">
        <f>A!A1041</f>
        <v>A00111</v>
      </c>
      <c r="D1041" t="str">
        <f>A!C1041</f>
        <v>CHOCOLAT ORANGE MONBANA 250G</v>
      </c>
      <c r="F1041" s="128">
        <f>A!D1041</f>
        <v>4.76</v>
      </c>
      <c r="G1041">
        <f>A!I1041</f>
        <v>5.5</v>
      </c>
      <c r="J1041" s="128">
        <f>A!F1041</f>
        <v>11.9</v>
      </c>
      <c r="L1041" t="str">
        <f>A!B1041</f>
        <v>MONBANA</v>
      </c>
      <c r="M1041" t="str">
        <f>A!H1041</f>
        <v>ALIMENTATION 5.50%</v>
      </c>
    </row>
    <row r="1042" spans="1:13" x14ac:dyDescent="0.3">
      <c r="A1042" t="str">
        <f>IF(A!K1042&lt;&gt;"",A!K1042,"")</f>
        <v>3474340024182</v>
      </c>
      <c r="B1042" t="str">
        <f>A!A1042</f>
        <v>A00112</v>
      </c>
      <c r="D1042" t="str">
        <f>A!C1042</f>
        <v>BOITE GUIMAUVE CHOCOLAT MONBANA</v>
      </c>
      <c r="F1042" s="128">
        <f>A!D1042</f>
        <v>5.2</v>
      </c>
      <c r="G1042">
        <f>A!I1042</f>
        <v>5.5</v>
      </c>
      <c r="J1042" s="128">
        <f>A!F1042</f>
        <v>11.9</v>
      </c>
      <c r="L1042" t="str">
        <f>A!B1042</f>
        <v>MONBANA</v>
      </c>
      <c r="M1042" t="str">
        <f>A!H1042</f>
        <v>ALIMENTATION 5.50%</v>
      </c>
    </row>
    <row r="1043" spans="1:13" x14ac:dyDescent="0.3">
      <c r="A1043" t="str">
        <f>IF(A!K1043&lt;&gt;"",A!K1043,"")</f>
        <v>3474341200240</v>
      </c>
      <c r="B1043" t="str">
        <f>A!A1043</f>
        <v>A00114</v>
      </c>
      <c r="D1043" t="str">
        <f>A!C1043</f>
        <v>FRAPPÉ CHOCOLAT MONBANA</v>
      </c>
      <c r="F1043" s="128">
        <f>A!D1043</f>
        <v>5</v>
      </c>
      <c r="G1043">
        <f>A!I1043</f>
        <v>5.5</v>
      </c>
      <c r="J1043" s="128">
        <f>A!F1043</f>
        <v>12.9</v>
      </c>
      <c r="L1043" t="str">
        <f>A!B1043</f>
        <v>MONBANA</v>
      </c>
      <c r="M1043" t="str">
        <f>A!H1043</f>
        <v>ALIMENTATION 5.50%</v>
      </c>
    </row>
    <row r="1044" spans="1:13" x14ac:dyDescent="0.3">
      <c r="A1044" t="str">
        <f>IF(A!K1044&lt;&gt;"",A!K1044,"")</f>
        <v>3474341200257</v>
      </c>
      <c r="B1044" t="str">
        <f>A!A1044</f>
        <v>A00115</v>
      </c>
      <c r="D1044" t="str">
        <f>A!C1044</f>
        <v>FRAPPE FRAISE MONBANA</v>
      </c>
      <c r="F1044" s="128">
        <f>A!D1044</f>
        <v>5.12</v>
      </c>
      <c r="G1044">
        <f>A!I1044</f>
        <v>5.5</v>
      </c>
      <c r="J1044" s="128">
        <f>A!F1044</f>
        <v>12.9</v>
      </c>
      <c r="L1044" t="str">
        <f>A!B1044</f>
        <v>MONBANA</v>
      </c>
      <c r="M1044" t="str">
        <f>A!H1044</f>
        <v>ALIMENTATION 5.50%</v>
      </c>
    </row>
    <row r="1045" spans="1:13" x14ac:dyDescent="0.3">
      <c r="A1045" t="str">
        <f>IF(A!K1045&lt;&gt;"",A!K1045,"")</f>
        <v>3474341201209</v>
      </c>
      <c r="B1045" t="str">
        <f>A!A1045</f>
        <v>120120</v>
      </c>
      <c r="D1045" t="str">
        <f>A!C1045</f>
        <v>CHOC.TRESOR 250g MONBANA</v>
      </c>
      <c r="F1045" s="128">
        <f>A!D1045</f>
        <v>5.13</v>
      </c>
      <c r="G1045">
        <f>A!I1045</f>
        <v>5.5</v>
      </c>
      <c r="J1045" s="128">
        <f>A!F1045</f>
        <v>12.9</v>
      </c>
      <c r="L1045" t="str">
        <f>A!B1045</f>
        <v>MONBANA</v>
      </c>
      <c r="M1045" t="str">
        <f>A!H1045</f>
        <v>ALIMENTATION 5.50%</v>
      </c>
    </row>
    <row r="1046" spans="1:13" x14ac:dyDescent="0.3">
      <c r="A1046" t="str">
        <f>IF(A!K1046&lt;&gt;"",A!K1046,"")</f>
        <v>9999901101262</v>
      </c>
      <c r="B1046" t="str">
        <f>A!A1046</f>
        <v>A000155</v>
      </c>
      <c r="D1046" t="str">
        <f>A!C1046</f>
        <v>CROUSTI NOIR/ CARAM 150G</v>
      </c>
      <c r="F1046" s="128">
        <f>A!D1046</f>
        <v>4.8499999999999996</v>
      </c>
      <c r="G1046">
        <f>A!I1046</f>
        <v>5.5</v>
      </c>
      <c r="J1046" s="128">
        <f>A!F1046</f>
        <v>10.9</v>
      </c>
      <c r="L1046" t="str">
        <f>A!B1046</f>
        <v>MONBANA</v>
      </c>
      <c r="M1046" t="str">
        <f>A!H1046</f>
        <v>ALIMENTATION 5.50%</v>
      </c>
    </row>
    <row r="1047" spans="1:13" x14ac:dyDescent="0.3">
      <c r="A1047" t="str">
        <f>IF(A!K1047&lt;&gt;"",A!K1047,"")</f>
        <v>3474340015098</v>
      </c>
      <c r="B1047" t="str">
        <f>A!A1047</f>
        <v>11112299G</v>
      </c>
      <c r="D1047" t="str">
        <f>A!C1047</f>
        <v>CARRES 24 CHOC NOIR</v>
      </c>
      <c r="F1047" s="128">
        <f>A!D1047</f>
        <v>4.21</v>
      </c>
      <c r="G1047">
        <f>A!I1047</f>
        <v>5.5</v>
      </c>
      <c r="J1047" s="128">
        <f>A!F1047</f>
        <v>9.9</v>
      </c>
      <c r="L1047" t="str">
        <f>A!B1047</f>
        <v>MONBANA</v>
      </c>
      <c r="M1047" t="str">
        <f>A!H1047</f>
        <v>ALIMENTATION 5.50%</v>
      </c>
    </row>
    <row r="1048" spans="1:13" x14ac:dyDescent="0.3">
      <c r="A1048" t="str">
        <f>IF(A!K1048&lt;&gt;"",A!K1048,"")</f>
        <v>3474341201315</v>
      </c>
      <c r="B1048" t="str">
        <f>A!A1048</f>
        <v>120131</v>
      </c>
      <c r="D1048" t="str">
        <f>A!C1048</f>
        <v>CHOC.CACAO PUR 250G MONBANA</v>
      </c>
      <c r="F1048" s="128">
        <f>A!D1048</f>
        <v>5.72</v>
      </c>
      <c r="G1048">
        <f>A!I1048</f>
        <v>5.5</v>
      </c>
      <c r="J1048" s="128">
        <f>A!F1048</f>
        <v>13.9</v>
      </c>
      <c r="L1048" t="str">
        <f>A!B1048</f>
        <v>MONBANA</v>
      </c>
      <c r="M1048" t="str">
        <f>A!H1048</f>
        <v>ALIMENTATION 5.50%</v>
      </c>
    </row>
    <row r="1049" spans="1:13" x14ac:dyDescent="0.3">
      <c r="A1049" t="str">
        <f>IF(A!K1049&lt;&gt;"",A!K1049,"")</f>
        <v>3474341201247</v>
      </c>
      <c r="B1049" t="str">
        <f>A!A1049</f>
        <v>A000109</v>
      </c>
      <c r="D1049" t="str">
        <f>A!C1049</f>
        <v>CHOC.NOISETTE MONBANA 250G</v>
      </c>
      <c r="F1049" s="128">
        <f>A!D1049</f>
        <v>4.76</v>
      </c>
      <c r="G1049">
        <f>A!I1049</f>
        <v>5.5</v>
      </c>
      <c r="J1049" s="128">
        <f>A!F1049</f>
        <v>11.9</v>
      </c>
      <c r="L1049" t="str">
        <f>A!B1049</f>
        <v>MONBANA</v>
      </c>
      <c r="M1049" t="str">
        <f>A!H1049</f>
        <v>ALIMENTATION 5.50%</v>
      </c>
    </row>
    <row r="1050" spans="1:13" x14ac:dyDescent="0.3">
      <c r="A1050" t="str">
        <f>IF(A!K1050&lt;&gt;"",A!K1050,"")</f>
        <v>3474341201469</v>
      </c>
      <c r="B1050" t="str">
        <f>A!A1050</f>
        <v>120148</v>
      </c>
      <c r="D1050" t="str">
        <f>A!C1050</f>
        <v>CHOC.TRESOR MONBANA 400G</v>
      </c>
      <c r="F1050" s="128">
        <f>A!D1050</f>
        <v>5.2</v>
      </c>
      <c r="G1050">
        <f>A!I1050</f>
        <v>5.5</v>
      </c>
      <c r="J1050" s="128">
        <f>A!F1050</f>
        <v>12.9</v>
      </c>
      <c r="L1050" t="str">
        <f>A!B1050</f>
        <v>MONBANA</v>
      </c>
      <c r="M1050" t="str">
        <f>A!H1050</f>
        <v>ALIMENTATION 5.50%</v>
      </c>
    </row>
    <row r="1051" spans="1:13" x14ac:dyDescent="0.3">
      <c r="A1051" t="str">
        <f>IF(A!K1051&lt;&gt;"",A!K1051,"")</f>
        <v>3474341106658</v>
      </c>
      <c r="B1051" t="str">
        <f>A!A1051</f>
        <v>A000111</v>
      </c>
      <c r="D1051" t="str">
        <f>A!C1051</f>
        <v>MONBANETTE CREPE CROUSTI 35G</v>
      </c>
      <c r="F1051" s="128">
        <f>A!D1051</f>
        <v>0.96</v>
      </c>
      <c r="G1051">
        <f>A!I1051</f>
        <v>5.5</v>
      </c>
      <c r="J1051" s="128">
        <f>A!F1051</f>
        <v>2.5</v>
      </c>
      <c r="L1051" t="str">
        <f>A!B1051</f>
        <v>MONBANA</v>
      </c>
      <c r="M1051" t="str">
        <f>A!H1051</f>
        <v>ALIMENTATION 5.50%</v>
      </c>
    </row>
    <row r="1052" spans="1:13" x14ac:dyDescent="0.3">
      <c r="A1052" t="str">
        <f>IF(A!K1052&lt;&gt;"",A!K1052,"")</f>
        <v>3474341105095</v>
      </c>
      <c r="B1052" t="str">
        <f>A!A1052</f>
        <v>A000113</v>
      </c>
      <c r="D1052" t="str">
        <f>A!C1052</f>
        <v>MON PTIT LAPIN MONBANA</v>
      </c>
      <c r="F1052" s="128">
        <f>A!D1052</f>
        <v>6</v>
      </c>
      <c r="G1052">
        <f>A!I1052</f>
        <v>5.5</v>
      </c>
      <c r="J1052" s="128">
        <f>A!F1052</f>
        <v>13.9</v>
      </c>
      <c r="L1052" t="str">
        <f>A!B1052</f>
        <v>MONBANA</v>
      </c>
      <c r="M1052" t="str">
        <f>A!H1052</f>
        <v>ALIMENTATION 5.50%</v>
      </c>
    </row>
    <row r="1053" spans="1:13" x14ac:dyDescent="0.3">
      <c r="A1053" t="str">
        <f>IF(A!K1053&lt;&gt;"",A!K1053,"")</f>
        <v>3474341103862</v>
      </c>
      <c r="B1053" t="str">
        <f>A!A1053</f>
        <v>A000114</v>
      </c>
      <c r="D1053" t="str">
        <f>A!C1053</f>
        <v>SACHET OEUF ALU MONBANA</v>
      </c>
      <c r="F1053" s="128">
        <f>A!D1053</f>
        <v>4.76</v>
      </c>
      <c r="G1053">
        <f>A!I1053</f>
        <v>5.5</v>
      </c>
      <c r="J1053" s="128">
        <f>A!F1053</f>
        <v>10.9</v>
      </c>
      <c r="L1053" t="str">
        <f>A!B1053</f>
        <v>MONBANA</v>
      </c>
      <c r="M1053" t="str">
        <f>A!H1053</f>
        <v>ALIMENTATION 5.50%</v>
      </c>
    </row>
    <row r="1054" spans="1:13" x14ac:dyDescent="0.3">
      <c r="A1054" t="str">
        <f>IF(A!K1054&lt;&gt;"",A!K1054,"")</f>
        <v>9999000000138</v>
      </c>
      <c r="B1054" t="str">
        <f>A!A1054</f>
        <v>A000008</v>
      </c>
      <c r="D1054" t="str">
        <f>A!C1054</f>
        <v>BALLOTIN 250G</v>
      </c>
      <c r="F1054" s="128" t="str">
        <f>A!D1054</f>
        <v/>
      </c>
      <c r="G1054">
        <f>A!I1054</f>
        <v>5.5</v>
      </c>
      <c r="J1054" s="128">
        <f>A!F1054</f>
        <v>21.8</v>
      </c>
      <c r="L1054" t="str">
        <f>A!B1054</f>
        <v>NOEL</v>
      </c>
      <c r="M1054" t="str">
        <f>A!H1054</f>
        <v>ALIMENTATION 5.50%</v>
      </c>
    </row>
    <row r="1055" spans="1:13" x14ac:dyDescent="0.3">
      <c r="A1055" t="str">
        <f>IF(A!K1055&lt;&gt;"",A!K1055,"")</f>
        <v>4028145104250</v>
      </c>
      <c r="B1055" t="str">
        <f>A!A1055</f>
        <v>KONITZ 113</v>
      </c>
      <c r="D1055" t="str">
        <f>A!C1055</f>
        <v>MUG PETIT PRINCE SECRET</v>
      </c>
      <c r="F1055" s="128">
        <f>A!D1055</f>
        <v>5.68</v>
      </c>
      <c r="G1055">
        <f>A!I1055</f>
        <v>20</v>
      </c>
      <c r="J1055" s="128">
        <f>A!F1055</f>
        <v>16.899999999999999</v>
      </c>
      <c r="L1055" t="str">
        <f>A!B1055</f>
        <v>NONITZ 275-2362</v>
      </c>
      <c r="M1055" t="str">
        <f>A!H1055</f>
        <v>ACC/VAISSELLE</v>
      </c>
    </row>
    <row r="1056" spans="1:13" x14ac:dyDescent="0.3">
      <c r="A1056" t="str">
        <f>IF(A!K1056&lt;&gt;"",A!K1056,"")</f>
        <v>9999901101347</v>
      </c>
      <c r="B1056" t="str">
        <f>A!A1056</f>
        <v>A000161</v>
      </c>
      <c r="D1056" t="str">
        <f>A!C1056</f>
        <v>10 caramels</v>
      </c>
      <c r="F1056" s="128">
        <f>A!D1056</f>
        <v>7.2</v>
      </c>
      <c r="G1056">
        <f>A!I1056</f>
        <v>20</v>
      </c>
      <c r="J1056" s="128">
        <f>A!F1056</f>
        <v>17</v>
      </c>
      <c r="L1056" t="str">
        <f>A!B1056</f>
        <v>PARIS GOURMAND</v>
      </c>
      <c r="M1056" t="str">
        <f>A!H1056</f>
        <v>ALIMENTATION 20%</v>
      </c>
    </row>
    <row r="1057" spans="1:13" x14ac:dyDescent="0.3">
      <c r="A1057" t="str">
        <f>IF(A!K1057&lt;&gt;"",A!K1057,"")</f>
        <v>3664206001529</v>
      </c>
      <c r="B1057" t="str">
        <f>A!A1057</f>
        <v>020745</v>
      </c>
      <c r="D1057" t="str">
        <f>A!C1057</f>
        <v>BOITE BOIS CARAMEL OCTAVE50G</v>
      </c>
      <c r="F1057" s="128">
        <f>A!D1057</f>
        <v>2.7</v>
      </c>
      <c r="G1057">
        <f>A!I1057</f>
        <v>20</v>
      </c>
      <c r="J1057" s="128">
        <f>A!F1057</f>
        <v>6.9</v>
      </c>
      <c r="L1057" t="str">
        <f>A!B1057</f>
        <v>PARISGOURMAND</v>
      </c>
      <c r="M1057" t="str">
        <f>A!H1057</f>
        <v>ALIMENTATION 20%</v>
      </c>
    </row>
    <row r="1058" spans="1:13" x14ac:dyDescent="0.3">
      <c r="A1058" t="str">
        <f>IF(A!K1058&lt;&gt;"",A!K1058,"")</f>
        <v>3664206001253</v>
      </c>
      <c r="B1058" t="str">
        <f>A!A1058</f>
        <v>027049</v>
      </c>
      <c r="D1058" t="str">
        <f>A!C1058</f>
        <v>ECRIN CARAMELS CLASSIQUE</v>
      </c>
      <c r="F1058" s="128">
        <f>A!D1058</f>
        <v>6.47</v>
      </c>
      <c r="G1058">
        <f>A!I1058</f>
        <v>20</v>
      </c>
      <c r="J1058" s="128">
        <f>A!F1058</f>
        <v>16.899999999999999</v>
      </c>
      <c r="L1058" t="str">
        <f>A!B1058</f>
        <v>PARISGOURMAND</v>
      </c>
      <c r="M1058" t="str">
        <f>A!H1058</f>
        <v>ALIMENTATION 20%</v>
      </c>
    </row>
    <row r="1059" spans="1:13" x14ac:dyDescent="0.3">
      <c r="A1059" t="str">
        <f>IF(A!K1059&lt;&gt;"",A!K1059,"")</f>
        <v>3664206001215</v>
      </c>
      <c r="B1059" t="str">
        <f>A!A1059</f>
        <v>027047</v>
      </c>
      <c r="D1059" t="str">
        <f>A!C1059</f>
        <v>ECRIN CARAMELS FRUITS</v>
      </c>
      <c r="F1059" s="128">
        <f>A!D1059</f>
        <v>6.82</v>
      </c>
      <c r="G1059">
        <f>A!I1059</f>
        <v>20</v>
      </c>
      <c r="J1059" s="128">
        <f>A!F1059</f>
        <v>16.899999999999999</v>
      </c>
      <c r="L1059" t="str">
        <f>A!B1059</f>
        <v>PARISGOURMAND</v>
      </c>
      <c r="M1059" t="str">
        <f>A!H1059</f>
        <v>ALIMENTATION 20%</v>
      </c>
    </row>
    <row r="1060" spans="1:13" x14ac:dyDescent="0.3">
      <c r="A1060" t="str">
        <f>IF(A!K1060&lt;&gt;"",A!K1060,"")</f>
        <v>3760030910096</v>
      </c>
      <c r="B1060" t="str">
        <f>A!A1060</f>
        <v>A000420</v>
      </c>
      <c r="D1060" t="str">
        <f>A!C1060</f>
        <v>POUZZOLANE PAST.VICHY</v>
      </c>
      <c r="F1060" s="128">
        <f>A!D1060</f>
        <v>3.35</v>
      </c>
      <c r="G1060">
        <f>A!I1060</f>
        <v>5.5</v>
      </c>
      <c r="J1060" s="128">
        <f>A!F1060</f>
        <v>7.9</v>
      </c>
      <c r="L1060" t="str">
        <f>A!B1060</f>
        <v>POUZZOLANE</v>
      </c>
      <c r="M1060" t="str">
        <f>A!H1060</f>
        <v>ALIMENTATION 5.50%</v>
      </c>
    </row>
    <row r="1061" spans="1:13" x14ac:dyDescent="0.3">
      <c r="A1061" t="str">
        <f>IF(A!K1061&lt;&gt;"",A!K1061,"")</f>
        <v>3760030910003</v>
      </c>
      <c r="B1061" t="str">
        <f>A!A1061</f>
        <v>A000421</v>
      </c>
      <c r="D1061" t="str">
        <f>A!C1061</f>
        <v>POUZZOLANE FEVETONKA</v>
      </c>
      <c r="F1061" s="128">
        <f>A!D1061</f>
        <v>3.35</v>
      </c>
      <c r="G1061">
        <f>A!I1061</f>
        <v>5.5</v>
      </c>
      <c r="J1061" s="128">
        <f>A!F1061</f>
        <v>7.9</v>
      </c>
      <c r="L1061" t="str">
        <f>A!B1061</f>
        <v>POUZZOLANE</v>
      </c>
      <c r="M1061" t="str">
        <f>A!H1061</f>
        <v>ALIMENTATION 5.50%</v>
      </c>
    </row>
    <row r="1062" spans="1:13" x14ac:dyDescent="0.3">
      <c r="A1062" t="str">
        <f>IF(A!K1062&lt;&gt;"",A!K1062,"")</f>
        <v>3760030910119</v>
      </c>
      <c r="B1062" t="str">
        <f>A!A1062</f>
        <v>A000422</v>
      </c>
      <c r="D1062" t="str">
        <f>A!C1062</f>
        <v>POUZZOLANE VERVEINE</v>
      </c>
      <c r="F1062" s="128">
        <f>A!D1062</f>
        <v>3.35</v>
      </c>
      <c r="G1062">
        <f>A!I1062</f>
        <v>5.5</v>
      </c>
      <c r="J1062" s="128">
        <f>A!F1062</f>
        <v>7.9</v>
      </c>
      <c r="L1062" t="str">
        <f>A!B1062</f>
        <v>POUZZOLANE</v>
      </c>
      <c r="M1062" t="str">
        <f>A!H1062</f>
        <v>ALIMENTATION 5.50%</v>
      </c>
    </row>
    <row r="1063" spans="1:13" x14ac:dyDescent="0.3">
      <c r="A1063" t="str">
        <f>IF(A!K1063&lt;&gt;"",A!K1063,"")</f>
        <v>3760030910102</v>
      </c>
      <c r="B1063" t="str">
        <f>A!A1063</f>
        <v>A000171</v>
      </c>
      <c r="D1063" t="str">
        <f>A!C1063</f>
        <v>POUZZOLANE NATURE</v>
      </c>
      <c r="F1063" s="128">
        <f>A!D1063</f>
        <v>3.35</v>
      </c>
      <c r="G1063">
        <f>A!I1063</f>
        <v>5.5</v>
      </c>
      <c r="J1063" s="128">
        <f>A!F1063</f>
        <v>7.9</v>
      </c>
      <c r="L1063" t="str">
        <f>A!B1063</f>
        <v>POUZZOLANE</v>
      </c>
      <c r="M1063" t="str">
        <f>A!H1063</f>
        <v>ALIMENTATION 5.50%</v>
      </c>
    </row>
    <row r="1064" spans="1:13" x14ac:dyDescent="0.3">
      <c r="A1064" t="str">
        <f>IF(A!K1064&lt;&gt;"",A!K1064,"")</f>
        <v>3760030910140</v>
      </c>
      <c r="B1064" t="str">
        <f>A!A1064</f>
        <v>A000172</v>
      </c>
      <c r="D1064" t="str">
        <f>A!C1064</f>
        <v>POUZZOLANE LENTILLE</v>
      </c>
      <c r="F1064" s="128">
        <f>A!D1064</f>
        <v>3.35</v>
      </c>
      <c r="G1064">
        <f>A!I1064</f>
        <v>5.5</v>
      </c>
      <c r="J1064" s="128">
        <f>A!F1064</f>
        <v>7.9</v>
      </c>
      <c r="L1064" t="str">
        <f>A!B1064</f>
        <v>POUZZOLANE</v>
      </c>
      <c r="M1064" t="str">
        <f>A!H1064</f>
        <v>ALIMENTATION 5.50%</v>
      </c>
    </row>
    <row r="1065" spans="1:13" x14ac:dyDescent="0.3">
      <c r="A1065" t="str">
        <f>IF(A!K1065&lt;&gt;"",A!K1065,"")</f>
        <v>3760030910126</v>
      </c>
      <c r="B1065" t="str">
        <f>A!A1065</f>
        <v>A000173</v>
      </c>
      <c r="D1065" t="str">
        <f>A!C1065</f>
        <v>POUZZOLANE MYRTILLE</v>
      </c>
      <c r="F1065" s="128">
        <f>A!D1065</f>
        <v>3.35</v>
      </c>
      <c r="G1065">
        <f>A!I1065</f>
        <v>5.5</v>
      </c>
      <c r="J1065" s="128">
        <f>A!F1065</f>
        <v>7.9</v>
      </c>
      <c r="L1065" t="str">
        <f>A!B1065</f>
        <v>POUZZOLANE</v>
      </c>
      <c r="M1065" t="str">
        <f>A!H1065</f>
        <v>ALIMENTATION 5.50%</v>
      </c>
    </row>
    <row r="1066" spans="1:13" x14ac:dyDescent="0.3">
      <c r="A1066" t="str">
        <f>IF(A!K1066&lt;&gt;"",A!K1066,"")</f>
        <v>3760030910133</v>
      </c>
      <c r="B1066" t="str">
        <f>A!A1066</f>
        <v>A000174</v>
      </c>
      <c r="D1066" t="str">
        <f>A!C1066</f>
        <v>POUZZOLANE CHATAIGNE</v>
      </c>
      <c r="F1066" s="128">
        <f>A!D1066</f>
        <v>3.35</v>
      </c>
      <c r="G1066">
        <f>A!I1066</f>
        <v>5.5</v>
      </c>
      <c r="J1066" s="128">
        <f>A!F1066</f>
        <v>7.9</v>
      </c>
      <c r="L1066" t="str">
        <f>A!B1066</f>
        <v>POUZZOLANE</v>
      </c>
      <c r="M1066" t="str">
        <f>A!H1066</f>
        <v>ALIMENTATION 5.50%</v>
      </c>
    </row>
    <row r="1067" spans="1:13" x14ac:dyDescent="0.3">
      <c r="A1067" t="str">
        <f>IF(A!K1067&lt;&gt;"",A!K1067,"")</f>
        <v>3760030910089</v>
      </c>
      <c r="B1067" t="str">
        <f>A!A1067</f>
        <v>A000175</v>
      </c>
      <c r="D1067" t="str">
        <f>A!C1067</f>
        <v>SAC 3 POUZZOLANE MFL</v>
      </c>
      <c r="F1067" s="128">
        <f>A!D1067</f>
        <v>6.9</v>
      </c>
      <c r="G1067">
        <f>A!I1067</f>
        <v>5.5</v>
      </c>
      <c r="J1067" s="128">
        <f>A!F1067</f>
        <v>15.9</v>
      </c>
      <c r="L1067" t="str">
        <f>A!B1067</f>
        <v>POUZZOLANE</v>
      </c>
      <c r="M1067" t="str">
        <f>A!H1067</f>
        <v>ALIMENTATION 5.50%</v>
      </c>
    </row>
    <row r="1068" spans="1:13" x14ac:dyDescent="0.3">
      <c r="A1068" t="str">
        <f>IF(A!K1068&lt;&gt;"",A!K1068,"")</f>
        <v>3760030910324</v>
      </c>
      <c r="B1068" t="str">
        <f>A!A1068</f>
        <v>A000176</v>
      </c>
      <c r="D1068" t="str">
        <f>A!C1068</f>
        <v>SAC 3 POUZZOLANE EPC</v>
      </c>
      <c r="F1068" s="128">
        <f>A!D1068</f>
        <v>6.9</v>
      </c>
      <c r="G1068">
        <f>A!I1068</f>
        <v>5.5</v>
      </c>
      <c r="J1068" s="128">
        <f>A!F1068</f>
        <v>15.9</v>
      </c>
      <c r="L1068" t="str">
        <f>A!B1068</f>
        <v>POUZZOLANE</v>
      </c>
      <c r="M1068" t="str">
        <f>A!H1068</f>
        <v>ALIMENTATION 5.50%</v>
      </c>
    </row>
    <row r="1069" spans="1:13" x14ac:dyDescent="0.3">
      <c r="A1069" t="str">
        <f>IF(A!K1069&lt;&gt;"",A!K1069,"")</f>
        <v>3760030910164</v>
      </c>
      <c r="B1069" t="str">
        <f>A!A1069</f>
        <v>A000450</v>
      </c>
      <c r="D1069" t="str">
        <f>A!C1069</f>
        <v>POUZZOLANE 4 EPICES</v>
      </c>
      <c r="F1069" s="128">
        <f>A!D1069</f>
        <v>3.35</v>
      </c>
      <c r="G1069">
        <f>A!I1069</f>
        <v>5.5</v>
      </c>
      <c r="J1069" s="128">
        <f>A!F1069</f>
        <v>7.9</v>
      </c>
      <c r="L1069" t="str">
        <f>A!B1069</f>
        <v>POUZZOLANE</v>
      </c>
      <c r="M1069" t="str">
        <f>A!H1069</f>
        <v>ALIMENTATION 5.50%</v>
      </c>
    </row>
    <row r="1070" spans="1:13" x14ac:dyDescent="0.3">
      <c r="A1070" t="str">
        <f>IF(A!K1070&lt;&gt;"",A!K1070,"")</f>
        <v>5011109344938</v>
      </c>
      <c r="B1070" t="str">
        <f>A!A1070</f>
        <v>A00225</v>
      </c>
      <c r="D1070" t="str">
        <f>A!C1070</f>
        <v>MUG QUEENS BLEU</v>
      </c>
      <c r="F1070" s="128">
        <f>A!D1070</f>
        <v>6.9</v>
      </c>
      <c r="G1070">
        <f>A!I1070</f>
        <v>20</v>
      </c>
      <c r="J1070" s="128">
        <f>A!F1070</f>
        <v>17.899999999999999</v>
      </c>
      <c r="L1070" t="str">
        <f>A!B1070</f>
        <v>REPRISE</v>
      </c>
      <c r="M1070" t="str">
        <f>A!H1070</f>
        <v>ACC/VAISSELLE</v>
      </c>
    </row>
    <row r="1071" spans="1:13" x14ac:dyDescent="0.3">
      <c r="A1071" t="str">
        <f>IF(A!K1071&lt;&gt;"",A!K1071,"")</f>
        <v>10000199</v>
      </c>
      <c r="B1071" t="str">
        <f>A!A1071</f>
        <v>A00226</v>
      </c>
      <c r="D1071" t="str">
        <f>A!C1071</f>
        <v>EGAN THEIERE 47CL</v>
      </c>
      <c r="F1071" s="128">
        <f>A!D1071</f>
        <v>8.1999999999999993</v>
      </c>
      <c r="G1071">
        <f>A!I1071</f>
        <v>20</v>
      </c>
      <c r="J1071" s="128">
        <f>A!F1071</f>
        <v>15.9</v>
      </c>
      <c r="L1071" t="str">
        <f>A!B1071</f>
        <v>REPRISE</v>
      </c>
      <c r="M1071" t="str">
        <f>A!H1071</f>
        <v>ACC/VAISSELLE</v>
      </c>
    </row>
    <row r="1072" spans="1:13" x14ac:dyDescent="0.3">
      <c r="A1072" t="str">
        <f>IF(A!K1072&lt;&gt;"",A!K1072,"")</f>
        <v>3396748500818</v>
      </c>
      <c r="B1072" t="str">
        <f>A!A1072</f>
        <v>A00077</v>
      </c>
      <c r="D1072" t="str">
        <f>A!C1072</f>
        <v>CONFITURE COUILLES DU PAPE</v>
      </c>
      <c r="F1072" s="128">
        <f>A!D1072</f>
        <v>3.5</v>
      </c>
      <c r="G1072">
        <f>A!I1072</f>
        <v>5.5</v>
      </c>
      <c r="J1072" s="128">
        <f>A!F1072</f>
        <v>7.9</v>
      </c>
      <c r="L1072" t="str">
        <f>A!B1072</f>
        <v>REPRISE</v>
      </c>
      <c r="M1072" t="str">
        <f>A!H1072</f>
        <v>ALIMENTATION 5.50%</v>
      </c>
    </row>
    <row r="1073" spans="1:13" x14ac:dyDescent="0.3">
      <c r="A1073" t="str">
        <f>IF(A!K1073&lt;&gt;"",A!K1073,"")</f>
        <v>4260123158002</v>
      </c>
      <c r="B1073" t="str">
        <f>A!A1073</f>
        <v>A00263</v>
      </c>
      <c r="D1073" t="str">
        <f>A!C1073</f>
        <v>THEIRE DIAMOND DESIGN EAST TARGET</v>
      </c>
      <c r="F1073" s="128">
        <f>A!D1073</f>
        <v>29.9</v>
      </c>
      <c r="G1073">
        <f>A!I1073</f>
        <v>20</v>
      </c>
      <c r="J1073" s="128">
        <f>A!F1073</f>
        <v>69.900000000000006</v>
      </c>
      <c r="L1073" t="str">
        <f>A!B1073</f>
        <v>REPRISE</v>
      </c>
      <c r="M1073" t="str">
        <f>A!H1073</f>
        <v>ACC/VAISSELLE</v>
      </c>
    </row>
    <row r="1074" spans="1:13" x14ac:dyDescent="0.3">
      <c r="A1074" t="str">
        <f>IF(A!K1074&lt;&gt;"",A!K1074,"")</f>
        <v>9999001000304</v>
      </c>
      <c r="B1074" t="str">
        <f>A!A1074</f>
        <v>A000069</v>
      </c>
      <c r="D1074" t="str">
        <f>A!C1074</f>
        <v>TASSE EGYPTE</v>
      </c>
      <c r="F1074" s="128">
        <f>A!D1074</f>
        <v>4.8</v>
      </c>
      <c r="G1074">
        <f>A!I1074</f>
        <v>20</v>
      </c>
      <c r="J1074" s="128">
        <f>A!F1074</f>
        <v>12</v>
      </c>
      <c r="L1074" t="str">
        <f>A!B1074</f>
        <v>REPRISE</v>
      </c>
      <c r="M1074" t="str">
        <f>A!H1074</f>
        <v>ACC/VAISSELLE</v>
      </c>
    </row>
    <row r="1075" spans="1:13" x14ac:dyDescent="0.3">
      <c r="A1075" t="str">
        <f>IF(A!K1075&lt;&gt;"",A!K1075,"")</f>
        <v>5056053230326</v>
      </c>
      <c r="B1075" t="str">
        <f>A!A1075</f>
        <v>A00280</v>
      </c>
      <c r="D1075" t="str">
        <f>A!C1075</f>
        <v>MUG CHAT NOEL</v>
      </c>
      <c r="F1075" s="128">
        <f>A!D1075</f>
        <v>5.7</v>
      </c>
      <c r="G1075">
        <f>A!I1075</f>
        <v>20</v>
      </c>
      <c r="J1075" s="128">
        <f>A!F1075</f>
        <v>15.9</v>
      </c>
      <c r="L1075" t="str">
        <f>A!B1075</f>
        <v>REPRISE</v>
      </c>
      <c r="M1075" t="str">
        <f>A!H1075</f>
        <v>ACC/VAISSELLE</v>
      </c>
    </row>
    <row r="1076" spans="1:13" x14ac:dyDescent="0.3">
      <c r="A1076" t="str">
        <f>IF(A!K1076&lt;&gt;"",A!K1076,"")</f>
        <v>9999901101729</v>
      </c>
      <c r="B1076" t="str">
        <f>A!A1076</f>
        <v>A00296</v>
      </c>
      <c r="D1076" t="str">
        <f>A!C1076</f>
        <v>ASSIETTE PETITE 12X12</v>
      </c>
      <c r="F1076" s="128">
        <f>A!D1076</f>
        <v>1.25</v>
      </c>
      <c r="G1076">
        <f>A!I1076</f>
        <v>20</v>
      </c>
      <c r="J1076" s="128">
        <f>A!F1076</f>
        <v>2.6</v>
      </c>
      <c r="L1076" t="str">
        <f>A!B1076</f>
        <v>REPRISE</v>
      </c>
      <c r="M1076" t="str">
        <f>A!H1076</f>
        <v>ACC/VAISSELLE</v>
      </c>
    </row>
    <row r="1077" spans="1:13" x14ac:dyDescent="0.3">
      <c r="A1077" t="str">
        <f>IF(A!K1077&lt;&gt;"",A!K1077,"")</f>
        <v/>
      </c>
      <c r="B1077" t="str">
        <f>A!A1077</f>
        <v>A00298</v>
      </c>
      <c r="D1077" t="str">
        <f>A!C1077</f>
        <v>COUPELLE REPOSE SACHET DAMMAN THEIRE</v>
      </c>
      <c r="F1077" s="128">
        <f>A!D1077</f>
        <v>1.87</v>
      </c>
      <c r="G1077">
        <f>A!I1077</f>
        <v>20</v>
      </c>
      <c r="J1077" s="128">
        <f>A!F1077</f>
        <v>4.5</v>
      </c>
      <c r="L1077" t="str">
        <f>A!B1077</f>
        <v>REPRISE</v>
      </c>
      <c r="M1077" t="str">
        <f>A!H1077</f>
        <v>ACC/VAISSELLE</v>
      </c>
    </row>
    <row r="1078" spans="1:13" x14ac:dyDescent="0.3">
      <c r="A1078" t="str">
        <f>IF(A!K1078&lt;&gt;"",A!K1078,"")</f>
        <v>9999901101668</v>
      </c>
      <c r="B1078" t="str">
        <f>A!A1078</f>
        <v>A00299</v>
      </c>
      <c r="D1078" t="str">
        <f>A!C1078</f>
        <v>MUG + BOL JAPONAISE PORCELEINE JAPON</v>
      </c>
      <c r="F1078" s="128">
        <f>A!D1078</f>
        <v>13.5</v>
      </c>
      <c r="G1078">
        <f>A!I1078</f>
        <v>20</v>
      </c>
      <c r="J1078" s="128">
        <f>A!F1078</f>
        <v>32.6</v>
      </c>
      <c r="L1078" t="str">
        <f>A!B1078</f>
        <v>REPRISE</v>
      </c>
      <c r="M1078" t="str">
        <f>A!H1078</f>
        <v>ACC/VAISSELLE</v>
      </c>
    </row>
    <row r="1079" spans="1:13" x14ac:dyDescent="0.3">
      <c r="A1079" t="str">
        <f>IF(A!K1079&lt;&gt;"",A!K1079,"")</f>
        <v/>
      </c>
      <c r="B1079" t="str">
        <f>A!A1079</f>
        <v>A00300</v>
      </c>
      <c r="D1079" t="str">
        <f>A!C1079</f>
        <v>MUG ANGLAIS ASH MELEAN ANTIQUE</v>
      </c>
      <c r="F1079" s="128">
        <f>A!D1079</f>
        <v>5.13</v>
      </c>
      <c r="G1079">
        <f>A!I1079</f>
        <v>20</v>
      </c>
      <c r="J1079" s="128">
        <f>A!F1079</f>
        <v>8.9</v>
      </c>
      <c r="L1079" t="str">
        <f>A!B1079</f>
        <v>REPRISE</v>
      </c>
      <c r="M1079" t="str">
        <f>A!H1079</f>
        <v>ACC/VAISSELLE</v>
      </c>
    </row>
    <row r="1080" spans="1:13" x14ac:dyDescent="0.3">
      <c r="A1080" t="str">
        <f>IF(A!K1080&lt;&gt;"",A!K1080,"")</f>
        <v/>
      </c>
      <c r="B1080" t="str">
        <f>A!A1080</f>
        <v>A00301</v>
      </c>
      <c r="D1080" t="str">
        <f>A!C1080</f>
        <v>MUG OR ET BLANC</v>
      </c>
      <c r="F1080" s="128">
        <f>A!D1080</f>
        <v>2.36</v>
      </c>
      <c r="G1080">
        <f>A!I1080</f>
        <v>20</v>
      </c>
      <c r="J1080" s="128">
        <f>A!F1080</f>
        <v>6.9</v>
      </c>
      <c r="L1080" t="str">
        <f>A!B1080</f>
        <v>REPRISE</v>
      </c>
      <c r="M1080" t="str">
        <f>A!H1080</f>
        <v>ACC/VAISSELLE</v>
      </c>
    </row>
    <row r="1081" spans="1:13" x14ac:dyDescent="0.3">
      <c r="A1081" t="str">
        <f>IF(A!K1081&lt;&gt;"",A!K1081,"")</f>
        <v/>
      </c>
      <c r="B1081" t="str">
        <f>A!A1081</f>
        <v>A00302</v>
      </c>
      <c r="D1081" t="str">
        <f>A!C1081</f>
        <v>THEIRE BLANCHE OR VICKY</v>
      </c>
      <c r="F1081" s="128">
        <f>A!D1081</f>
        <v>14.5</v>
      </c>
      <c r="G1081">
        <f>A!I1081</f>
        <v>20</v>
      </c>
      <c r="J1081" s="128">
        <f>A!F1081</f>
        <v>27.9</v>
      </c>
      <c r="L1081" t="str">
        <f>A!B1081</f>
        <v>REPRISE</v>
      </c>
      <c r="M1081" t="str">
        <f>A!H1081</f>
        <v>ACC/VAISSELLE</v>
      </c>
    </row>
    <row r="1082" spans="1:13" x14ac:dyDescent="0.3">
      <c r="A1082" t="str">
        <f>IF(A!K1082&lt;&gt;"",A!K1082,"")</f>
        <v>3325820055625</v>
      </c>
      <c r="B1082" t="str">
        <f>A!A1082</f>
        <v>A000177</v>
      </c>
      <c r="D1082" t="str">
        <f>A!C1082</f>
        <v>CORBEILLE ENVIE BONHEUR</v>
      </c>
      <c r="F1082" s="128">
        <f>A!D1082</f>
        <v>1.75</v>
      </c>
      <c r="G1082">
        <f>A!I1082</f>
        <v>20</v>
      </c>
      <c r="J1082" s="128">
        <f>A!F1082</f>
        <v>7.9</v>
      </c>
      <c r="L1082" t="str">
        <f>A!B1082</f>
        <v>REPRISE</v>
      </c>
      <c r="M1082" t="str">
        <f>A!H1082</f>
        <v>ACC/VAISSELLE</v>
      </c>
    </row>
    <row r="1083" spans="1:13" x14ac:dyDescent="0.3">
      <c r="A1083" t="str">
        <f>IF(A!K1083&lt;&gt;"",A!K1083,"")</f>
        <v/>
      </c>
      <c r="B1083" t="str">
        <f>A!A1083</f>
        <v>A00323</v>
      </c>
      <c r="D1083" t="str">
        <f>A!C1083</f>
        <v>COUPELLE REPOSE SACHET DAMMAN THEIRE</v>
      </c>
      <c r="F1083" s="128">
        <f>A!D1083</f>
        <v>1.87</v>
      </c>
      <c r="G1083">
        <f>A!I1083</f>
        <v>20</v>
      </c>
      <c r="J1083" s="128">
        <f>A!F1083</f>
        <v>4.5</v>
      </c>
      <c r="L1083" t="str">
        <f>A!B1083</f>
        <v>REPRISE</v>
      </c>
      <c r="M1083" t="str">
        <f>A!H1083</f>
        <v>ACC/VAISSELLE</v>
      </c>
    </row>
    <row r="1084" spans="1:13" x14ac:dyDescent="0.3">
      <c r="A1084" t="str">
        <f>IF(A!K1084&lt;&gt;"",A!K1084,"")</f>
        <v>3325820006597</v>
      </c>
      <c r="B1084" t="str">
        <f>A!A1084</f>
        <v>A000092</v>
      </c>
      <c r="D1084" t="str">
        <f>A!C1084</f>
        <v>CORBEILLE FRAISES</v>
      </c>
      <c r="F1084" s="128">
        <f>A!D1084</f>
        <v>2.5499999999999998</v>
      </c>
      <c r="G1084">
        <f>A!I1084</f>
        <v>20</v>
      </c>
      <c r="J1084" s="128">
        <f>A!F1084</f>
        <v>8.5</v>
      </c>
      <c r="L1084" t="str">
        <f>A!B1084</f>
        <v>REPRISE</v>
      </c>
      <c r="M1084" t="str">
        <f>A!H1084</f>
        <v>ACC/VAISSELLE</v>
      </c>
    </row>
    <row r="1085" spans="1:13" x14ac:dyDescent="0.3">
      <c r="A1085" t="str">
        <f>IF(A!K1085&lt;&gt;"",A!K1085,"")</f>
        <v/>
      </c>
      <c r="B1085" t="str">
        <f>A!A1085</f>
        <v>A00325</v>
      </c>
      <c r="D1085" t="str">
        <f>A!C1085</f>
        <v>MUG ANGLAIS ASH MELEAN ANTIQUE</v>
      </c>
      <c r="F1085" s="128">
        <f>A!D1085</f>
        <v>5.13</v>
      </c>
      <c r="G1085">
        <f>A!I1085</f>
        <v>20</v>
      </c>
      <c r="J1085" s="128">
        <f>A!F1085</f>
        <v>8.9</v>
      </c>
      <c r="L1085" t="str">
        <f>A!B1085</f>
        <v>REPRISE</v>
      </c>
      <c r="M1085" t="str">
        <f>A!H1085</f>
        <v>ACC/VAISSELLE</v>
      </c>
    </row>
    <row r="1086" spans="1:13" x14ac:dyDescent="0.3">
      <c r="A1086" t="str">
        <f>IF(A!K1086&lt;&gt;"",A!K1086,"")</f>
        <v/>
      </c>
      <c r="B1086" t="str">
        <f>A!A1086</f>
        <v>A00326</v>
      </c>
      <c r="D1086" t="str">
        <f>A!C1086</f>
        <v>MUG OR ET BLANC</v>
      </c>
      <c r="F1086" s="128">
        <f>A!D1086</f>
        <v>2.36</v>
      </c>
      <c r="G1086">
        <f>A!I1086</f>
        <v>20</v>
      </c>
      <c r="J1086" s="128">
        <f>A!F1086</f>
        <v>6.9</v>
      </c>
      <c r="L1086" t="str">
        <f>A!B1086</f>
        <v>REPRISE</v>
      </c>
      <c r="M1086" t="str">
        <f>A!H1086</f>
        <v>ACC/VAISSELLE</v>
      </c>
    </row>
    <row r="1087" spans="1:13" x14ac:dyDescent="0.3">
      <c r="A1087" t="str">
        <f>IF(A!K1087&lt;&gt;"",A!K1087,"")</f>
        <v>9999901101699</v>
      </c>
      <c r="B1087" t="str">
        <f>A!A1087</f>
        <v>A00327</v>
      </c>
      <c r="D1087" t="str">
        <f>A!C1087</f>
        <v>THEIRE BLANCHE OR VICKY</v>
      </c>
      <c r="F1087" s="128">
        <f>A!D1087</f>
        <v>14.5</v>
      </c>
      <c r="G1087">
        <f>A!I1087</f>
        <v>20</v>
      </c>
      <c r="J1087" s="128">
        <f>A!F1087</f>
        <v>27.9</v>
      </c>
      <c r="L1087" t="str">
        <f>A!B1087</f>
        <v>REPRISE</v>
      </c>
      <c r="M1087" t="str">
        <f>A!H1087</f>
        <v>ACC/VAISSELLE</v>
      </c>
    </row>
    <row r="1088" spans="1:13" x14ac:dyDescent="0.3">
      <c r="A1088" t="str">
        <f>IF(A!K1088&lt;&gt;"",A!K1088,"")</f>
        <v>3573250303483</v>
      </c>
      <c r="B1088" t="str">
        <f>A!A1088</f>
        <v>A00402</v>
      </c>
      <c r="D1088" t="str">
        <f>A!C1088</f>
        <v xml:space="preserve">BOITE RONDE 350MM </v>
      </c>
      <c r="F1088" s="128">
        <f>A!D1088</f>
        <v>6.05</v>
      </c>
      <c r="G1088">
        <f>A!I1088</f>
        <v>20</v>
      </c>
      <c r="J1088" s="128">
        <f>A!F1088</f>
        <v>9.9</v>
      </c>
      <c r="L1088" t="str">
        <f>A!B1088</f>
        <v>REPRISE</v>
      </c>
      <c r="M1088" t="str">
        <f>A!H1088</f>
        <v>ACC/VAISSELLE</v>
      </c>
    </row>
    <row r="1089" spans="1:13" x14ac:dyDescent="0.3">
      <c r="A1089" t="str">
        <f>IF(A!K1089&lt;&gt;"",A!K1089,"")</f>
        <v>3701604203916</v>
      </c>
      <c r="B1089" t="str">
        <f>A!A1089</f>
        <v>503474</v>
      </c>
      <c r="D1089" t="str">
        <f>A!C1089</f>
        <v>CORBEILLE RONDS OR</v>
      </c>
      <c r="F1089" s="128">
        <f>A!D1089</f>
        <v>1.69</v>
      </c>
      <c r="G1089">
        <f>A!I1089</f>
        <v>20</v>
      </c>
      <c r="J1089" s="128">
        <f>A!F1089</f>
        <v>4.5</v>
      </c>
      <c r="L1089" t="str">
        <f>A!B1089</f>
        <v>RETIF</v>
      </c>
      <c r="M1089" t="str">
        <f>A!H1089</f>
        <v>ACC/VAISSELLE</v>
      </c>
    </row>
    <row r="1090" spans="1:13" x14ac:dyDescent="0.3">
      <c r="A1090" t="str">
        <f>IF(A!K1090&lt;&gt;"",A!K1090,"")</f>
        <v>3701604200663</v>
      </c>
      <c r="B1090" t="str">
        <f>A!A1090</f>
        <v>503393</v>
      </c>
      <c r="D1090" t="str">
        <f>A!C1090</f>
        <v>Corbeille Coeur27x20</v>
      </c>
      <c r="F1090" s="128">
        <f>A!D1090</f>
        <v>1.69</v>
      </c>
      <c r="G1090">
        <f>A!I1090</f>
        <v>20</v>
      </c>
      <c r="J1090" s="128">
        <f>A!F1090</f>
        <v>4.9000000000000004</v>
      </c>
      <c r="L1090" t="str">
        <f>A!B1090</f>
        <v>RETIF</v>
      </c>
      <c r="M1090" t="str">
        <f>A!H1090</f>
        <v>ACC/VAISSELLE</v>
      </c>
    </row>
    <row r="1091" spans="1:13" x14ac:dyDescent="0.3">
      <c r="A1091" t="str">
        <f>IF(A!K1091&lt;&gt;"",A!K1091,"")</f>
        <v>3573250014686</v>
      </c>
      <c r="B1091" t="str">
        <f>A!A1091</f>
        <v>503311</v>
      </c>
      <c r="D1091" t="str">
        <f>A!C1091</f>
        <v>CORBEILLE orange 33x20</v>
      </c>
      <c r="F1091" s="128">
        <f>A!D1091</f>
        <v>2.29</v>
      </c>
      <c r="G1091">
        <f>A!I1091</f>
        <v>20</v>
      </c>
      <c r="J1091" s="128">
        <f>A!F1091</f>
        <v>5.9</v>
      </c>
      <c r="L1091" t="str">
        <f>A!B1091</f>
        <v>RETIF</v>
      </c>
      <c r="M1091" t="str">
        <f>A!H1091</f>
        <v>ACC/VAISSELLE</v>
      </c>
    </row>
    <row r="1092" spans="1:13" x14ac:dyDescent="0.3">
      <c r="A1092" t="str">
        <f>IF(A!K1092&lt;&gt;"",A!K1092,"")</f>
        <v>3075919306274</v>
      </c>
      <c r="B1092" t="str">
        <f>A!A1092</f>
        <v>502373</v>
      </c>
      <c r="D1092" t="str">
        <f>A!C1092</f>
        <v>CorbeilleNoirVint27x20</v>
      </c>
      <c r="F1092" s="128">
        <f>A!D1092</f>
        <v>1.49</v>
      </c>
      <c r="G1092">
        <f>A!I1092</f>
        <v>20</v>
      </c>
      <c r="J1092" s="128">
        <f>A!F1092</f>
        <v>3.9</v>
      </c>
      <c r="L1092" t="str">
        <f>A!B1092</f>
        <v>RETIF</v>
      </c>
      <c r="M1092" t="str">
        <f>A!H1092</f>
        <v>ACC/VAISSELLE</v>
      </c>
    </row>
    <row r="1093" spans="1:13" x14ac:dyDescent="0.3">
      <c r="A1093" t="str">
        <f>IF(A!K1093&lt;&gt;"",A!K1093,"")</f>
        <v>3700098765061</v>
      </c>
      <c r="B1093" t="str">
        <f>A!A1093</f>
        <v>503793</v>
      </c>
      <c r="D1093" t="str">
        <f>A!C1093</f>
        <v>CORBEILLE CARREE SAPIN OR</v>
      </c>
      <c r="F1093" s="128">
        <f>A!D1093</f>
        <v>2.19</v>
      </c>
      <c r="G1093">
        <f>A!I1093</f>
        <v>20</v>
      </c>
      <c r="J1093" s="128">
        <f>A!F1093</f>
        <v>5.5</v>
      </c>
      <c r="L1093" t="str">
        <f>A!B1093</f>
        <v>RETIF</v>
      </c>
      <c r="M1093" t="str">
        <f>A!H1093</f>
        <v>ACC/VAISSELLE</v>
      </c>
    </row>
    <row r="1094" spans="1:13" x14ac:dyDescent="0.3">
      <c r="A1094" t="str">
        <f>IF(A!K1094&lt;&gt;"",A!K1094,"")</f>
        <v>3573250029079</v>
      </c>
      <c r="B1094" t="str">
        <f>A!A1094</f>
        <v>9008</v>
      </c>
      <c r="D1094" t="str">
        <f>A!C1094</f>
        <v>CORBEILLE PLI ROUGE</v>
      </c>
      <c r="F1094" s="128">
        <f>A!D1094</f>
        <v>1.69</v>
      </c>
      <c r="G1094">
        <f>A!I1094</f>
        <v>20</v>
      </c>
      <c r="J1094" s="128">
        <f>A!F1094</f>
        <v>4.2</v>
      </c>
      <c r="L1094" t="str">
        <f>A!B1094</f>
        <v>RETIF</v>
      </c>
      <c r="M1094" t="str">
        <f>A!H1094</f>
        <v>ACC/VAISSELLE</v>
      </c>
    </row>
    <row r="1095" spans="1:13" x14ac:dyDescent="0.3">
      <c r="A1095" t="str">
        <f>IF(A!K1095&lt;&gt;"",A!K1095,"")</f>
        <v>3573250009606</v>
      </c>
      <c r="B1095" t="str">
        <f>A!A1095</f>
        <v>500917</v>
      </c>
      <c r="D1095" t="str">
        <f>A!C1095</f>
        <v>CORBEILLE noire 24x10</v>
      </c>
      <c r="F1095" s="128">
        <f>A!D1095</f>
        <v>1.89</v>
      </c>
      <c r="G1095">
        <f>A!I1095</f>
        <v>20</v>
      </c>
      <c r="J1095" s="128">
        <f>A!F1095</f>
        <v>4.9000000000000004</v>
      </c>
      <c r="L1095" t="str">
        <f>A!B1095</f>
        <v>RETIF</v>
      </c>
      <c r="M1095" t="str">
        <f>A!H1095</f>
        <v>ACC/VAISSELLE</v>
      </c>
    </row>
    <row r="1096" spans="1:13" x14ac:dyDescent="0.3">
      <c r="A1096" t="str">
        <f>IF(A!K1096&lt;&gt;"",A!K1096,"")</f>
        <v>3573250009590</v>
      </c>
      <c r="B1096" t="str">
        <f>A!A1096</f>
        <v>500916</v>
      </c>
      <c r="D1096" t="str">
        <f>A!C1096</f>
        <v>CORBEILLE noire 30x10</v>
      </c>
      <c r="F1096" s="128">
        <f>A!D1096</f>
        <v>2.09</v>
      </c>
      <c r="G1096">
        <f>A!I1096</f>
        <v>20</v>
      </c>
      <c r="J1096" s="128">
        <f>A!F1096</f>
        <v>5.3</v>
      </c>
      <c r="L1096" t="str">
        <f>A!B1096</f>
        <v>RETIF</v>
      </c>
      <c r="M1096" t="str">
        <f>A!H1096</f>
        <v>ACC/VAISSELLE</v>
      </c>
    </row>
    <row r="1097" spans="1:13" x14ac:dyDescent="0.3">
      <c r="A1097" t="str">
        <f>IF(A!K1097&lt;&gt;"",A!K1097,"")</f>
        <v>3701604200366</v>
      </c>
      <c r="B1097" t="str">
        <f>A!A1097</f>
        <v>501609</v>
      </c>
      <c r="D1097" t="str">
        <f>A!C1097</f>
        <v>CorbeilleBlcScand27x20</v>
      </c>
      <c r="F1097" s="128">
        <f>A!D1097</f>
        <v>1.69</v>
      </c>
      <c r="G1097">
        <f>A!I1097</f>
        <v>20</v>
      </c>
      <c r="J1097" s="128">
        <f>A!F1097</f>
        <v>4.9000000000000004</v>
      </c>
      <c r="L1097" t="str">
        <f>A!B1097</f>
        <v>RETIF</v>
      </c>
      <c r="M1097" t="str">
        <f>A!H1097</f>
        <v>ACC/VAISSELLE</v>
      </c>
    </row>
    <row r="1098" spans="1:13" x14ac:dyDescent="0.3">
      <c r="A1098" t="str">
        <f>IF(A!K1098&lt;&gt;"",A!K1098,"")</f>
        <v>3573250027778</v>
      </c>
      <c r="B1098" t="str">
        <f>A!A1098</f>
        <v>9908</v>
      </c>
      <c r="D1098" t="str">
        <f>A!C1098</f>
        <v>VALISETTE NEIGE</v>
      </c>
      <c r="F1098" s="128">
        <f>A!D1098</f>
        <v>1.99</v>
      </c>
      <c r="G1098">
        <f>A!I1098</f>
        <v>20</v>
      </c>
      <c r="J1098" s="128">
        <f>A!F1098</f>
        <v>4.9000000000000004</v>
      </c>
      <c r="L1098" t="str">
        <f>A!B1098</f>
        <v>RETIF</v>
      </c>
      <c r="M1098" t="str">
        <f>A!H1098</f>
        <v>ALIMENTATION 20%</v>
      </c>
    </row>
    <row r="1099" spans="1:13" x14ac:dyDescent="0.3">
      <c r="A1099" t="str">
        <f>IF(A!K1099&lt;&gt;"",A!K1099,"")</f>
        <v/>
      </c>
      <c r="B1099" t="str">
        <f>A!A1099</f>
        <v>9008A1</v>
      </c>
      <c r="D1099" t="str">
        <f>A!C1099</f>
        <v>CORBEILLE PLI ROUGE</v>
      </c>
      <c r="F1099" s="128">
        <f>A!D1099</f>
        <v>1.69</v>
      </c>
      <c r="G1099">
        <f>A!I1099</f>
        <v>20</v>
      </c>
      <c r="J1099" s="128">
        <f>A!F1099</f>
        <v>3.95</v>
      </c>
      <c r="L1099" t="str">
        <f>A!B1099</f>
        <v>RETIF</v>
      </c>
      <c r="M1099" t="str">
        <f>A!H1099</f>
        <v>ACC/VAISSELLE</v>
      </c>
    </row>
    <row r="1100" spans="1:13" x14ac:dyDescent="0.3">
      <c r="A1100" t="str">
        <f>IF(A!K1100&lt;&gt;"",A!K1100,"")</f>
        <v>3075919306212</v>
      </c>
      <c r="B1100" t="str">
        <f>A!A1100</f>
        <v>502371</v>
      </c>
      <c r="D1100" t="str">
        <f>A!C1100</f>
        <v>Corbeille MarrVinta27x20</v>
      </c>
      <c r="F1100" s="128">
        <f>A!D1100</f>
        <v>1.49</v>
      </c>
      <c r="G1100">
        <f>A!I1100</f>
        <v>20</v>
      </c>
      <c r="J1100" s="128">
        <f>A!F1100</f>
        <v>3.9</v>
      </c>
      <c r="L1100" t="str">
        <f>A!B1100</f>
        <v>RETIF</v>
      </c>
      <c r="M1100" t="str">
        <f>A!H1100</f>
        <v>ACC/VAISSELLE</v>
      </c>
    </row>
    <row r="1101" spans="1:13" x14ac:dyDescent="0.3">
      <c r="A1101" t="str">
        <f>IF(A!K1101&lt;&gt;"",A!K1101,"")</f>
        <v>9999901101767</v>
      </c>
      <c r="B1101" t="str">
        <f>A!A1101</f>
        <v>A000153</v>
      </c>
      <c r="D1101" t="str">
        <f>A!C1101</f>
        <v>Boite presentation pois gd</v>
      </c>
      <c r="F1101" s="128">
        <f>A!D1101</f>
        <v>4</v>
      </c>
      <c r="G1101">
        <f>A!I1101</f>
        <v>20</v>
      </c>
      <c r="J1101" s="128">
        <f>A!F1101</f>
        <v>9.9</v>
      </c>
      <c r="L1101" t="str">
        <f>A!B1101</f>
        <v>RETIF REPRISE</v>
      </c>
      <c r="M1101" t="str">
        <f>A!H1101</f>
        <v>ACC/VAISSELLE</v>
      </c>
    </row>
    <row r="1102" spans="1:13" x14ac:dyDescent="0.3">
      <c r="A1102" t="str">
        <f>IF(A!K1102&lt;&gt;"",A!K1102,"")</f>
        <v>3573250014525</v>
      </c>
      <c r="B1102" t="str">
        <f>A!A1102</f>
        <v>A000120</v>
      </c>
      <c r="D1102" t="str">
        <f>A!C1102</f>
        <v>BOITE 14525</v>
      </c>
      <c r="F1102" s="128">
        <f>A!D1102</f>
        <v>2.2599999999999998</v>
      </c>
      <c r="G1102">
        <f>A!I1102</f>
        <v>20</v>
      </c>
      <c r="J1102" s="128">
        <f>A!F1102</f>
        <v>5.7</v>
      </c>
      <c r="L1102" t="str">
        <f>A!B1102</f>
        <v>RETIF/FOURN</v>
      </c>
      <c r="M1102" t="str">
        <f>A!H1102</f>
        <v>ACC/VAISSELLE</v>
      </c>
    </row>
    <row r="1103" spans="1:13" x14ac:dyDescent="0.3">
      <c r="A1103" t="str">
        <f>IF(A!K1103&lt;&gt;"",A!K1103,"")</f>
        <v>9999901101323</v>
      </c>
      <c r="B1103" t="str">
        <f>A!A1103</f>
        <v>A000168</v>
      </c>
      <c r="D1103" t="str">
        <f>A!C1103</f>
        <v>EXQUIS DELICES DE S&amp;C</v>
      </c>
      <c r="F1103" s="128">
        <f>A!D1103</f>
        <v>5.2</v>
      </c>
      <c r="G1103">
        <f>A!I1103</f>
        <v>5.5</v>
      </c>
      <c r="J1103" s="128">
        <f>A!F1103</f>
        <v>14.5</v>
      </c>
      <c r="L1103" t="str">
        <f>A!B1103</f>
        <v>ROCHEFORT</v>
      </c>
      <c r="M1103" t="str">
        <f>A!H1103</f>
        <v>ALIMENTATION 5.50%</v>
      </c>
    </row>
    <row r="1104" spans="1:13" x14ac:dyDescent="0.3">
      <c r="A1104" t="str">
        <f>IF(A!K1104&lt;&gt;"",A!K1104,"")</f>
        <v>9999901101255</v>
      </c>
      <c r="B1104" t="str">
        <f>A!A1104</f>
        <v>SETC090</v>
      </c>
      <c r="D1104" t="str">
        <f>A!C1104</f>
        <v>DELICES SAVEURS ET COULEURS 90G</v>
      </c>
      <c r="F1104" s="128">
        <f>A!D1104</f>
        <v>1.72</v>
      </c>
      <c r="G1104">
        <f>A!I1104</f>
        <v>5.5</v>
      </c>
      <c r="J1104" s="128">
        <f>A!F1104</f>
        <v>7.9</v>
      </c>
      <c r="L1104" t="str">
        <f>A!B1104</f>
        <v>ROCHEFORT</v>
      </c>
      <c r="M1104" t="str">
        <f>A!H1104</f>
        <v>ALIMENTATION 5.50%</v>
      </c>
    </row>
    <row r="1105" spans="1:13" x14ac:dyDescent="0.3">
      <c r="A1105" t="str">
        <f>IF(A!K1105&lt;&gt;"",A!K1105,"")</f>
        <v>9999901101897</v>
      </c>
      <c r="B1105" t="str">
        <f>A!A1105</f>
        <v>SETC160</v>
      </c>
      <c r="D1105" t="str">
        <f>A!C1105</f>
        <v>DELICES S&amp;C 160G</v>
      </c>
      <c r="F1105" s="128">
        <f>A!D1105</f>
        <v>3</v>
      </c>
      <c r="G1105">
        <f>A!I1105</f>
        <v>5.5</v>
      </c>
      <c r="J1105" s="128">
        <f>A!F1105</f>
        <v>14.9</v>
      </c>
      <c r="L1105" t="str">
        <f>A!B1105</f>
        <v>ROCHEFORT</v>
      </c>
      <c r="M1105" t="str">
        <f>A!H1105</f>
        <v>ALIMENTATION 5.50%</v>
      </c>
    </row>
    <row r="1106" spans="1:13" x14ac:dyDescent="0.3">
      <c r="A1106" t="str">
        <f>IF(A!K1106&lt;&gt;"",A!K1106,"")</f>
        <v/>
      </c>
      <c r="B1106" t="str">
        <f>A!A1106</f>
        <v>PL3</v>
      </c>
      <c r="D1106" t="str">
        <f>A!C1106</f>
        <v>ALIM 20%</v>
      </c>
      <c r="F1106" s="128" t="str">
        <f>A!D1106</f>
        <v/>
      </c>
      <c r="G1106">
        <f>A!I1106</f>
        <v>20</v>
      </c>
      <c r="J1106" s="128" t="str">
        <f>A!F1106</f>
        <v/>
      </c>
      <c r="L1106" t="str">
        <f>A!B1106</f>
        <v>S&amp;C</v>
      </c>
      <c r="M1106" t="str">
        <f>A!H1106</f>
        <v>ALIMENTATION 20%</v>
      </c>
    </row>
    <row r="1107" spans="1:13" x14ac:dyDescent="0.3">
      <c r="A1107" t="str">
        <f>IF(A!K1107&lt;&gt;"",A!K1107,"")</f>
        <v>9999000999999</v>
      </c>
      <c r="B1107" t="str">
        <f>A!A1107</f>
        <v>A000051</v>
      </c>
      <c r="D1107" t="str">
        <f>A!C1107</f>
        <v>DUO GUINGUET</v>
      </c>
      <c r="F1107" s="128" t="str">
        <f>A!D1107</f>
        <v/>
      </c>
      <c r="G1107">
        <f>A!I1107</f>
        <v>5.5</v>
      </c>
      <c r="J1107" s="128">
        <f>A!F1107</f>
        <v>6</v>
      </c>
      <c r="L1107" t="str">
        <f>A!B1107</f>
        <v>S&amp;C</v>
      </c>
      <c r="M1107" t="str">
        <f>A!H1107</f>
        <v>ALIMENTATION 5.50%</v>
      </c>
    </row>
    <row r="1108" spans="1:13" x14ac:dyDescent="0.3">
      <c r="A1108" t="str">
        <f>IF(A!K1108&lt;&gt;"",A!K1108,"")</f>
        <v/>
      </c>
      <c r="B1108" t="str">
        <f>A!A1108</f>
        <v>PL1</v>
      </c>
      <c r="D1108" t="str">
        <f>A!C1108</f>
        <v>ARTICLE</v>
      </c>
      <c r="F1108" s="128" t="str">
        <f>A!D1108</f>
        <v/>
      </c>
      <c r="G1108">
        <f>A!I1108</f>
        <v>5.5</v>
      </c>
      <c r="J1108" s="128" t="str">
        <f>A!F1108</f>
        <v/>
      </c>
      <c r="L1108" t="str">
        <f>A!B1108</f>
        <v>S&amp;C</v>
      </c>
      <c r="M1108" t="str">
        <f>A!H1108</f>
        <v>ALIMENTATION 5.50%</v>
      </c>
    </row>
    <row r="1109" spans="1:13" x14ac:dyDescent="0.3">
      <c r="A1109" t="str">
        <f>IF(A!K1109&lt;&gt;"",A!K1109,"")</f>
        <v>9999901101330</v>
      </c>
      <c r="B1109" t="str">
        <f>A!A1109</f>
        <v>A000169</v>
      </c>
      <c r="D1109" t="str">
        <f>A!C1109</f>
        <v>MELANGE MEDICIS 100g</v>
      </c>
      <c r="F1109" s="128">
        <f>A!D1109</f>
        <v>2.15</v>
      </c>
      <c r="G1109">
        <f>A!I1109</f>
        <v>5.5</v>
      </c>
      <c r="J1109" s="128">
        <f>A!F1109</f>
        <v>4.9000000000000004</v>
      </c>
      <c r="L1109" t="str">
        <f>A!B1109</f>
        <v>S&amp;C</v>
      </c>
      <c r="M1109" t="str">
        <f>A!H1109</f>
        <v>ALIMENTATION 5.50%</v>
      </c>
    </row>
    <row r="1110" spans="1:13" x14ac:dyDescent="0.3">
      <c r="A1110" t="str">
        <f>IF(A!K1110&lt;&gt;"",A!K1110,"")</f>
        <v>9999901101361</v>
      </c>
      <c r="B1110" t="str">
        <f>A!A1110</f>
        <v>A00377</v>
      </c>
      <c r="D1110" t="str">
        <f>A!C1110</f>
        <v>BILLES ORANGETTES 120G</v>
      </c>
      <c r="F1110" s="128" t="str">
        <f>A!D1110</f>
        <v/>
      </c>
      <c r="G1110">
        <f>A!I1110</f>
        <v>5.5</v>
      </c>
      <c r="J1110" s="128">
        <f>A!F1110</f>
        <v>12.9</v>
      </c>
      <c r="L1110" t="str">
        <f>A!B1110</f>
        <v>S&amp;C</v>
      </c>
      <c r="M1110" t="str">
        <f>A!H1110</f>
        <v>ALIMENTATION 5.50%</v>
      </c>
    </row>
    <row r="1111" spans="1:13" x14ac:dyDescent="0.3">
      <c r="A1111" t="str">
        <f>IF(A!K1111&lt;&gt;"",A!K1111,"")</f>
        <v/>
      </c>
      <c r="B1111" t="str">
        <f>A!A1111</f>
        <v>SDTDBLE</v>
      </c>
      <c r="D1111" t="str">
        <f>A!C1111</f>
        <v>DOUBLE</v>
      </c>
      <c r="F1111" s="128" t="str">
        <f>A!D1111</f>
        <v/>
      </c>
      <c r="G1111">
        <f>A!I1111</f>
        <v>5.5</v>
      </c>
      <c r="J1111" s="128">
        <f>A!F1111</f>
        <v>0.5</v>
      </c>
      <c r="L1111" t="str">
        <f>A!B1111</f>
        <v>S&amp;C</v>
      </c>
      <c r="M1111" t="str">
        <f>A!H1111</f>
        <v>SALON DE THE</v>
      </c>
    </row>
    <row r="1112" spans="1:13" x14ac:dyDescent="0.3">
      <c r="A1112" t="str">
        <f>IF(A!K1112&lt;&gt;"",A!K1112,"")</f>
        <v>9999901101880</v>
      </c>
      <c r="B1112" t="str">
        <f>A!A1112</f>
        <v>A000474</v>
      </c>
      <c r="D1112" t="str">
        <f>A!C1112</f>
        <v>MELANGE MEDICIS 140g</v>
      </c>
      <c r="F1112" s="128">
        <f>A!D1112</f>
        <v>4.47</v>
      </c>
      <c r="G1112">
        <f>A!I1112</f>
        <v>5.5</v>
      </c>
      <c r="J1112" s="128">
        <f>A!F1112</f>
        <v>9.9</v>
      </c>
      <c r="L1112" t="str">
        <f>A!B1112</f>
        <v>S&amp;C</v>
      </c>
      <c r="M1112" t="str">
        <f>A!H1112</f>
        <v>ALIMENTATION 5.50%</v>
      </c>
    </row>
    <row r="1113" spans="1:13" x14ac:dyDescent="0.3">
      <c r="A1113" t="str">
        <f>IF(A!K1113&lt;&gt;"",A!K1113,"")</f>
        <v>9999901101385</v>
      </c>
      <c r="B1113" t="str">
        <f>A!A1113</f>
        <v>A00379</v>
      </c>
      <c r="D1113" t="str">
        <f>A!C1113</f>
        <v>BOULE NOEL RAISIN SAUTERNE 50g</v>
      </c>
      <c r="F1113" s="128">
        <f>A!D1113</f>
        <v>3.5</v>
      </c>
      <c r="G1113">
        <f>A!I1113</f>
        <v>5.5</v>
      </c>
      <c r="J1113" s="128">
        <f>A!F1113</f>
        <v>7.9</v>
      </c>
      <c r="L1113" t="str">
        <f>A!B1113</f>
        <v>S&amp;C</v>
      </c>
      <c r="M1113" t="str">
        <f>A!H1113</f>
        <v>ALIMENTATION 5.50%</v>
      </c>
    </row>
    <row r="1114" spans="1:13" x14ac:dyDescent="0.3">
      <c r="A1114" t="str">
        <f>IF(A!K1114&lt;&gt;"",A!K1114,"")</f>
        <v>9999901101248</v>
      </c>
      <c r="B1114" t="str">
        <f>A!A1114</f>
        <v>A00192</v>
      </c>
      <c r="D1114" t="str">
        <f>A!C1114</f>
        <v>EXQUIS S&amp;C   65g</v>
      </c>
      <c r="F1114" s="128">
        <f>A!D1114</f>
        <v>2.5</v>
      </c>
      <c r="G1114">
        <f>A!I1114</f>
        <v>5.5</v>
      </c>
      <c r="J1114" s="128">
        <f>A!F1114</f>
        <v>6.9</v>
      </c>
      <c r="L1114" t="str">
        <f>A!B1114</f>
        <v>S&amp;C</v>
      </c>
      <c r="M1114" t="str">
        <f>A!H1114</f>
        <v>ALIMENTATION 5.50%</v>
      </c>
    </row>
    <row r="1115" spans="1:13" x14ac:dyDescent="0.3">
      <c r="A1115" t="str">
        <f>IF(A!K1115&lt;&gt;"",A!K1115,"")</f>
        <v>9999901101477</v>
      </c>
      <c r="B1115" t="str">
        <f>A!A1115</f>
        <v>A00391</v>
      </c>
      <c r="D1115" t="str">
        <f>A!C1115</f>
        <v xml:space="preserve">SAPIN 3 MODULES </v>
      </c>
      <c r="F1115" s="128">
        <f>A!D1115</f>
        <v>0.01</v>
      </c>
      <c r="G1115">
        <f>A!I1115</f>
        <v>20</v>
      </c>
      <c r="J1115" s="128">
        <f>A!F1115</f>
        <v>19.899999999999999</v>
      </c>
      <c r="L1115" t="str">
        <f>A!B1115</f>
        <v>S&amp;C</v>
      </c>
      <c r="M1115" t="str">
        <f>A!H1115</f>
        <v>ALIMENTATION 20%</v>
      </c>
    </row>
    <row r="1116" spans="1:13" x14ac:dyDescent="0.3">
      <c r="A1116" t="str">
        <f>IF(A!K1116&lt;&gt;"",A!K1116,"")</f>
        <v/>
      </c>
      <c r="B1116" t="str">
        <f>A!A1116</f>
        <v>PL2</v>
      </c>
      <c r="D1116" t="str">
        <f>A!C1116</f>
        <v>ARTICLE 20%</v>
      </c>
      <c r="F1116" s="128" t="str">
        <f>A!D1116</f>
        <v/>
      </c>
      <c r="G1116">
        <f>A!I1116</f>
        <v>20</v>
      </c>
      <c r="J1116" s="128" t="str">
        <f>A!F1116</f>
        <v/>
      </c>
      <c r="L1116" t="str">
        <f>A!B1116</f>
        <v>S&amp;C</v>
      </c>
      <c r="M1116" t="str">
        <f>A!H1116</f>
        <v>ACC/VAISSELLE</v>
      </c>
    </row>
    <row r="1117" spans="1:13" x14ac:dyDescent="0.3">
      <c r="A1117" t="str">
        <f>IF(A!K1117&lt;&gt;"",A!K1117,"")</f>
        <v>3770016719155</v>
      </c>
      <c r="B1117" t="str">
        <f>A!A1117</f>
        <v>A000465</v>
      </c>
      <c r="D1117" t="str">
        <f>A!C1117</f>
        <v>FLEURS DE BLEUETS 7.5G</v>
      </c>
      <c r="F1117" s="128">
        <f>A!D1117</f>
        <v>2.98</v>
      </c>
      <c r="G1117">
        <f>A!I1117</f>
        <v>5.5</v>
      </c>
      <c r="J1117" s="128">
        <f>A!F1117</f>
        <v>6.6</v>
      </c>
      <c r="L1117" t="str">
        <f>A!B1117</f>
        <v>SAVEURSMODERNES</v>
      </c>
      <c r="M1117" t="str">
        <f>A!H1117</f>
        <v>ALIMENTATION 5.50%</v>
      </c>
    </row>
    <row r="1118" spans="1:13" x14ac:dyDescent="0.3">
      <c r="A1118" t="str">
        <f>IF(A!K1118&lt;&gt;"",A!K1118,"")</f>
        <v>3770016719186</v>
      </c>
      <c r="B1118" t="str">
        <f>A!A1118</f>
        <v>A000466</v>
      </c>
      <c r="D1118" t="str">
        <f>A!C1118</f>
        <v>SALADE DE FLEURS</v>
      </c>
      <c r="F1118" s="128">
        <f>A!D1118</f>
        <v>2.98</v>
      </c>
      <c r="G1118">
        <f>A!I1118</f>
        <v>5.5</v>
      </c>
      <c r="J1118" s="128">
        <f>A!F1118</f>
        <v>6.6</v>
      </c>
      <c r="L1118" t="str">
        <f>A!B1118</f>
        <v>SAVEURSMODERNES</v>
      </c>
      <c r="M1118" t="str">
        <f>A!H1118</f>
        <v>ALIMENTATION 5.50%</v>
      </c>
    </row>
    <row r="1119" spans="1:13" x14ac:dyDescent="0.3">
      <c r="A1119" t="str">
        <f>IF(A!K1119&lt;&gt;"",A!K1119,"")</f>
        <v>3760363830665</v>
      </c>
      <c r="B1119" t="str">
        <f>A!A1119</f>
        <v>A000467</v>
      </c>
      <c r="D1119" t="str">
        <f>A!C1119</f>
        <v>PETALES DE SOUCIS</v>
      </c>
      <c r="F1119" s="128">
        <f>A!D1119</f>
        <v>2.98</v>
      </c>
      <c r="G1119">
        <f>A!I1119</f>
        <v>5.5</v>
      </c>
      <c r="J1119" s="128">
        <f>A!F1119</f>
        <v>6.6</v>
      </c>
      <c r="L1119" t="str">
        <f>A!B1119</f>
        <v>SAVEURSMODERNES</v>
      </c>
      <c r="M1119" t="str">
        <f>A!H1119</f>
        <v>ALIMENTATION 5.50%</v>
      </c>
    </row>
    <row r="1120" spans="1:13" x14ac:dyDescent="0.3">
      <c r="A1120" t="str">
        <f>IF(A!K1120&lt;&gt;"",A!K1120,"")</f>
        <v>3770009409322</v>
      </c>
      <c r="B1120" t="str">
        <f>A!A1120</f>
        <v>A000468</v>
      </c>
      <c r="D1120" t="str">
        <f>A!C1120</f>
        <v>SEL BLEU DE PERSE</v>
      </c>
      <c r="F1120" s="128">
        <f>A!D1120</f>
        <v>5.2</v>
      </c>
      <c r="G1120">
        <f>A!I1120</f>
        <v>5.5</v>
      </c>
      <c r="J1120" s="128">
        <f>A!F1120</f>
        <v>11.9</v>
      </c>
      <c r="L1120" t="str">
        <f>A!B1120</f>
        <v>SAVEURSMODERNES</v>
      </c>
      <c r="M1120" t="str">
        <f>A!H1120</f>
        <v>ALIMENTATION 5.50%</v>
      </c>
    </row>
    <row r="1121" spans="1:13" x14ac:dyDescent="0.3">
      <c r="A1121" t="str">
        <f>IF(A!K1121&lt;&gt;"",A!K1121,"")</f>
        <v>3770009409292</v>
      </c>
      <c r="B1121" t="str">
        <f>A!A1121</f>
        <v>A000469</v>
      </c>
      <c r="D1121" t="str">
        <f>A!C1121</f>
        <v>SEL NOIR HAWAI</v>
      </c>
      <c r="F1121" s="128">
        <f>A!D1121</f>
        <v>4.9000000000000004</v>
      </c>
      <c r="G1121">
        <f>A!I1121</f>
        <v>5.5</v>
      </c>
      <c r="J1121" s="128">
        <f>A!F1121</f>
        <v>11.9</v>
      </c>
      <c r="L1121" t="str">
        <f>A!B1121</f>
        <v>SAVEURSMODERNES</v>
      </c>
      <c r="M1121" t="str">
        <f>A!H1121</f>
        <v>ALIMENTATION 5.50%</v>
      </c>
    </row>
    <row r="1122" spans="1:13" x14ac:dyDescent="0.3">
      <c r="A1122" t="str">
        <f>IF(A!K1122&lt;&gt;"",A!K1122,"")</f>
        <v>3770009409308</v>
      </c>
      <c r="B1122" t="str">
        <f>A!A1122</f>
        <v>A000470</v>
      </c>
      <c r="D1122" t="str">
        <f>A!C1122</f>
        <v>SEL ROUGE HAWAI</v>
      </c>
      <c r="F1122" s="128">
        <f>A!D1122</f>
        <v>4.9000000000000004</v>
      </c>
      <c r="G1122">
        <f>A!I1122</f>
        <v>5.5</v>
      </c>
      <c r="J1122" s="128">
        <f>A!F1122</f>
        <v>11.9</v>
      </c>
      <c r="L1122" t="str">
        <f>A!B1122</f>
        <v>SAVEURSMODERNES</v>
      </c>
      <c r="M1122" t="str">
        <f>A!H1122</f>
        <v>ALIMENTATION 5.50%</v>
      </c>
    </row>
    <row r="1123" spans="1:13" x14ac:dyDescent="0.3">
      <c r="A1123" t="str">
        <f>IF(A!K1123&lt;&gt;"",A!K1123,"")</f>
        <v>3770016719247</v>
      </c>
      <c r="B1123" t="str">
        <f>A!A1123</f>
        <v>A000471</v>
      </c>
      <c r="D1123" t="str">
        <f>A!C1123</f>
        <v>FLEUR DE SEL AUX ALGUES</v>
      </c>
      <c r="F1123" s="128">
        <f>A!D1123</f>
        <v>5.0999999999999996</v>
      </c>
      <c r="G1123">
        <f>A!I1123</f>
        <v>5.5</v>
      </c>
      <c r="J1123" s="128">
        <f>A!F1123</f>
        <v>11.9</v>
      </c>
      <c r="L1123" t="str">
        <f>A!B1123</f>
        <v>SAVEURSMODERNES</v>
      </c>
      <c r="M1123" t="str">
        <f>A!H1123</f>
        <v>ALIMENTATION 5.50%</v>
      </c>
    </row>
    <row r="1124" spans="1:13" x14ac:dyDescent="0.3">
      <c r="A1124" t="str">
        <f>IF(A!K1124&lt;&gt;"",A!K1124,"")</f>
        <v>3760363830726</v>
      </c>
      <c r="B1124" t="str">
        <f>A!A1124</f>
        <v>A000472</v>
      </c>
      <c r="D1124" t="str">
        <f>A!C1124</f>
        <v>FLEUR DE SEL AIL OURS</v>
      </c>
      <c r="F1124" s="128">
        <f>A!D1124</f>
        <v>4.9000000000000004</v>
      </c>
      <c r="G1124">
        <f>A!I1124</f>
        <v>5.5</v>
      </c>
      <c r="J1124" s="128">
        <f>A!F1124</f>
        <v>11.9</v>
      </c>
      <c r="L1124" t="str">
        <f>A!B1124</f>
        <v>SAVEURSMODERNES</v>
      </c>
      <c r="M1124" t="str">
        <f>A!H1124</f>
        <v>ALIMENTATION 5.50%</v>
      </c>
    </row>
    <row r="1125" spans="1:13" x14ac:dyDescent="0.3">
      <c r="A1125" t="str">
        <f>IF(A!K1125&lt;&gt;"",A!K1125,"")</f>
        <v>3760363830733</v>
      </c>
      <c r="B1125" t="str">
        <f>A!A1125</f>
        <v>A000473</v>
      </c>
      <c r="D1125" t="str">
        <f>A!C1125</f>
        <v>SEL FOU</v>
      </c>
      <c r="F1125" s="128">
        <f>A!D1125</f>
        <v>4.5</v>
      </c>
      <c r="G1125">
        <f>A!I1125</f>
        <v>5.5</v>
      </c>
      <c r="J1125" s="128">
        <f>A!F1125</f>
        <v>10.9</v>
      </c>
      <c r="L1125" t="str">
        <f>A!B1125</f>
        <v>SAVEURSMODERNES</v>
      </c>
      <c r="M1125" t="str">
        <f>A!H1125</f>
        <v>ALIMENTATION 5.50%</v>
      </c>
    </row>
    <row r="1126" spans="1:13" x14ac:dyDescent="0.3">
      <c r="A1126" t="str">
        <f>IF(A!K1126&lt;&gt;"",A!K1126,"")</f>
        <v>3770016719261</v>
      </c>
      <c r="B1126" t="str">
        <f>A!A1126</f>
        <v>A000476</v>
      </c>
      <c r="D1126" t="str">
        <f>A!C1126</f>
        <v>FLEUR DE SEL YUZU</v>
      </c>
      <c r="F1126" s="128">
        <f>A!D1126</f>
        <v>5.5</v>
      </c>
      <c r="G1126">
        <f>A!I1126</f>
        <v>5.5</v>
      </c>
      <c r="J1126" s="128">
        <f>A!F1126</f>
        <v>12.5</v>
      </c>
      <c r="L1126" t="str">
        <f>A!B1126</f>
        <v>SAVEURSMODERNES</v>
      </c>
      <c r="M1126" t="str">
        <f>A!H1126</f>
        <v>ALIMENTATION 5.50%</v>
      </c>
    </row>
    <row r="1127" spans="1:13" x14ac:dyDescent="0.3">
      <c r="A1127" t="str">
        <f>IF(A!K1127&lt;&gt;"",A!K1127,"")</f>
        <v>1000108</v>
      </c>
      <c r="B1127" t="str">
        <f>A!A1127</f>
        <v>A00135</v>
      </c>
      <c r="D1127" t="str">
        <f>A!C1127</f>
        <v>BLOC FOIE GRAS ENTIER CANARD 80G</v>
      </c>
      <c r="F1127" s="128">
        <f>A!D1127</f>
        <v>6.05</v>
      </c>
      <c r="G1127">
        <f>A!I1127</f>
        <v>5.5</v>
      </c>
      <c r="J1127" s="128">
        <f>A!F1127</f>
        <v>13.9</v>
      </c>
      <c r="L1127" t="str">
        <f>A!B1127</f>
        <v>SAVOR&amp;SENS</v>
      </c>
      <c r="M1127" t="str">
        <f>A!H1127</f>
        <v>ALIMENTATION 5.50%</v>
      </c>
    </row>
    <row r="1128" spans="1:13" x14ac:dyDescent="0.3">
      <c r="A1128" t="str">
        <f>IF(A!K1128&lt;&gt;"",A!K1128,"")</f>
        <v>3700238354582</v>
      </c>
      <c r="B1128" t="str">
        <f>A!A1128</f>
        <v>A00140</v>
      </c>
      <c r="D1128" t="str">
        <f>A!C1128</f>
        <v>BLOC FOIE GRAS ENTIER CANARD 125G</v>
      </c>
      <c r="F1128" s="128">
        <f>A!D1128</f>
        <v>12.04</v>
      </c>
      <c r="G1128">
        <f>A!I1128</f>
        <v>5.5</v>
      </c>
      <c r="J1128" s="128">
        <f>A!F1128</f>
        <v>27.5</v>
      </c>
      <c r="L1128" t="str">
        <f>A!B1128</f>
        <v>SAVOR&amp;SENS</v>
      </c>
      <c r="M1128" t="str">
        <f>A!H1128</f>
        <v>ALIMENTATION 5.50%</v>
      </c>
    </row>
    <row r="1129" spans="1:13" x14ac:dyDescent="0.3">
      <c r="A1129" t="str">
        <f>IF(A!K1129&lt;&gt;"",A!K1129,"")</f>
        <v>3760194211923</v>
      </c>
      <c r="B1129" t="str">
        <f>A!A1129</f>
        <v>A00150</v>
      </c>
      <c r="D1129" t="str">
        <f>A!C1129</f>
        <v>POIVRE DE CUBEBE 95G</v>
      </c>
      <c r="F1129" s="128">
        <f>A!D1129</f>
        <v>7.95</v>
      </c>
      <c r="G1129">
        <f>A!I1129</f>
        <v>5.5</v>
      </c>
      <c r="J1129" s="128">
        <f>A!F1129</f>
        <v>17.899999999999999</v>
      </c>
      <c r="L1129" t="str">
        <f>A!B1129</f>
        <v>SAVOR&amp;SENS</v>
      </c>
      <c r="M1129" t="str">
        <f>A!H1129</f>
        <v>ALIMENTATION 5.50%</v>
      </c>
    </row>
    <row r="1130" spans="1:13" x14ac:dyDescent="0.3">
      <c r="A1130" t="str">
        <f>IF(A!K1130&lt;&gt;"",A!K1130,"")</f>
        <v>3760194211930</v>
      </c>
      <c r="B1130" t="str">
        <f>A!A1130</f>
        <v>501080029</v>
      </c>
      <c r="D1130" t="str">
        <f>A!C1130</f>
        <v>POIVRE SICHUAN 60 G</v>
      </c>
      <c r="F1130" s="128">
        <f>A!D1130</f>
        <v>6.25</v>
      </c>
      <c r="G1130">
        <f>A!I1130</f>
        <v>5.5</v>
      </c>
      <c r="J1130" s="128">
        <f>A!F1130</f>
        <v>13.9</v>
      </c>
      <c r="L1130" t="str">
        <f>A!B1130</f>
        <v>SAVOR&amp;SENS</v>
      </c>
      <c r="M1130" t="str">
        <f>A!H1130</f>
        <v>ALIMENTATION 5.50%</v>
      </c>
    </row>
    <row r="1131" spans="1:13" x14ac:dyDescent="0.3">
      <c r="A1131" t="str">
        <f>IF(A!K1131&lt;&gt;"",A!K1131,"")</f>
        <v>3760194211947</v>
      </c>
      <c r="B1131" t="str">
        <f>A!A1131</f>
        <v>501080020</v>
      </c>
      <c r="D1131" t="str">
        <f>A!C1131</f>
        <v xml:space="preserve">POIVRE DE MALABAR 145G </v>
      </c>
      <c r="F1131" s="128">
        <f>A!D1131</f>
        <v>5.25</v>
      </c>
      <c r="G1131">
        <f>A!I1131</f>
        <v>5.5</v>
      </c>
      <c r="J1131" s="128">
        <f>A!F1131</f>
        <v>12.1</v>
      </c>
      <c r="L1131" t="str">
        <f>A!B1131</f>
        <v>SAVOR&amp;SENS</v>
      </c>
      <c r="M1131" t="str">
        <f>A!H1131</f>
        <v>ALIMENTATION 5.50%</v>
      </c>
    </row>
    <row r="1132" spans="1:13" x14ac:dyDescent="0.3">
      <c r="A1132" t="str">
        <f>IF(A!K1132&lt;&gt;"",A!K1132,"")</f>
        <v>3760194211954</v>
      </c>
      <c r="B1132" t="str">
        <f>A!A1132</f>
        <v>501080021</v>
      </c>
      <c r="D1132" t="str">
        <f>A!C1132</f>
        <v>POIVRE DE MADAGASCAR 140 G</v>
      </c>
      <c r="F1132" s="128">
        <f>A!D1132</f>
        <v>10.5</v>
      </c>
      <c r="G1132">
        <f>A!I1132</f>
        <v>5.5</v>
      </c>
      <c r="J1132" s="128">
        <f>A!F1132</f>
        <v>23.2</v>
      </c>
      <c r="L1132" t="str">
        <f>A!B1132</f>
        <v>SAVOR&amp;SENS</v>
      </c>
      <c r="M1132" t="str">
        <f>A!H1132</f>
        <v>ALIMENTATION 5.50%</v>
      </c>
    </row>
    <row r="1133" spans="1:13" x14ac:dyDescent="0.3">
      <c r="A1133" t="str">
        <f>IF(A!K1133&lt;&gt;"",A!K1133,"")</f>
        <v>3760194227306</v>
      </c>
      <c r="B1133" t="str">
        <f>A!A1133</f>
        <v>501080025</v>
      </c>
      <c r="D1133" t="str">
        <f>A!C1133</f>
        <v>POIVRE DE TELLICHERRY 65G</v>
      </c>
      <c r="F1133" s="128">
        <f>A!D1133</f>
        <v>5.25</v>
      </c>
      <c r="G1133">
        <f>A!I1133</f>
        <v>5.5</v>
      </c>
      <c r="J1133" s="128">
        <f>A!F1133</f>
        <v>12.9</v>
      </c>
      <c r="L1133" t="str">
        <f>A!B1133</f>
        <v>SAVOR&amp;SENS</v>
      </c>
      <c r="M1133" t="str">
        <f>A!H1133</f>
        <v>ALIMENTATION 5.50%</v>
      </c>
    </row>
    <row r="1134" spans="1:13" x14ac:dyDescent="0.3">
      <c r="A1134" t="str">
        <f>IF(A!K1134&lt;&gt;"",A!K1134,"")</f>
        <v>3760194226972</v>
      </c>
      <c r="B1134" t="str">
        <f>A!A1134</f>
        <v>501020003</v>
      </c>
      <c r="D1134" t="str">
        <f>A!C1134</f>
        <v>BAR A POIVRES</v>
      </c>
      <c r="F1134" s="128">
        <f>A!D1134</f>
        <v>13.5</v>
      </c>
      <c r="G1134">
        <f>A!I1134</f>
        <v>5.5</v>
      </c>
      <c r="J1134" s="128">
        <f>A!F1134</f>
        <v>29.9</v>
      </c>
      <c r="L1134" t="str">
        <f>A!B1134</f>
        <v>SAVOR&amp;SENS</v>
      </c>
      <c r="M1134" t="str">
        <f>A!H1134</f>
        <v>ALIMENTATION 5.50%</v>
      </c>
    </row>
    <row r="1135" spans="1:13" x14ac:dyDescent="0.3">
      <c r="A1135" t="str">
        <f>IF(A!K1135&lt;&gt;"",A!K1135,"")</f>
        <v>3760194225715</v>
      </c>
      <c r="B1135" t="str">
        <f>A!A1135</f>
        <v>501060060</v>
      </c>
      <c r="D1135" t="str">
        <f>A!C1135</f>
        <v>MOUTARDE TRUFFE NOISETTE</v>
      </c>
      <c r="F1135" s="128">
        <f>A!D1135</f>
        <v>4.75</v>
      </c>
      <c r="G1135">
        <f>A!I1135</f>
        <v>5.5</v>
      </c>
      <c r="J1135" s="128">
        <f>A!F1135</f>
        <v>9.9</v>
      </c>
      <c r="L1135" t="str">
        <f>A!B1135</f>
        <v>SAVOR&amp;SENS</v>
      </c>
      <c r="M1135" t="str">
        <f>A!H1135</f>
        <v>ALIMENTATION 5.50%</v>
      </c>
    </row>
    <row r="1136" spans="1:13" x14ac:dyDescent="0.3">
      <c r="A1136" t="str">
        <f>IF(A!K1136&lt;&gt;"",A!K1136,"")</f>
        <v>3760194226767</v>
      </c>
      <c r="B1136" t="str">
        <f>A!A1136</f>
        <v>501060062</v>
      </c>
      <c r="D1136" t="str">
        <f>A!C1136</f>
        <v>MOUTARDE PISTOU</v>
      </c>
      <c r="F1136" s="128">
        <f>A!D1136</f>
        <v>4.5</v>
      </c>
      <c r="G1136">
        <f>A!I1136</f>
        <v>5.5</v>
      </c>
      <c r="J1136" s="128">
        <f>A!F1136</f>
        <v>9.9</v>
      </c>
      <c r="L1136" t="str">
        <f>A!B1136</f>
        <v>SAVOR&amp;SENS</v>
      </c>
      <c r="M1136" t="str">
        <f>A!H1136</f>
        <v>ALIMENTATION 5.50%</v>
      </c>
    </row>
    <row r="1137" spans="1:13" x14ac:dyDescent="0.3">
      <c r="A1137" t="str">
        <f>IF(A!K1137&lt;&gt;"",A!K1137,"")</f>
        <v>3760194225685</v>
      </c>
      <c r="B1137" t="str">
        <f>A!A1137</f>
        <v>501060058</v>
      </c>
      <c r="D1137" t="str">
        <f>A!C1137</f>
        <v xml:space="preserve">MOUTARDE PIMENT </v>
      </c>
      <c r="F1137" s="128">
        <f>A!D1137</f>
        <v>4.5</v>
      </c>
      <c r="G1137">
        <f>A!I1137</f>
        <v>5.5</v>
      </c>
      <c r="J1137" s="128">
        <f>A!F1137</f>
        <v>9.9</v>
      </c>
      <c r="L1137" t="str">
        <f>A!B1137</f>
        <v>SAVOR&amp;SENS</v>
      </c>
      <c r="M1137" t="str">
        <f>A!H1137</f>
        <v>ALIMENTATION 5.50%</v>
      </c>
    </row>
    <row r="1138" spans="1:13" x14ac:dyDescent="0.3">
      <c r="A1138" t="str">
        <f>IF(A!K1138&lt;&gt;"",A!K1138,"")</f>
        <v>3760194226774</v>
      </c>
      <c r="B1138" t="str">
        <f>A!A1138</f>
        <v>501060063</v>
      </c>
      <c r="D1138" t="str">
        <f>A!C1138</f>
        <v>MOUTARDE ROSE BASILIC</v>
      </c>
      <c r="F1138" s="128">
        <f>A!D1138</f>
        <v>4.5</v>
      </c>
      <c r="G1138">
        <f>A!I1138</f>
        <v>5.5</v>
      </c>
      <c r="J1138" s="128">
        <f>A!F1138</f>
        <v>9.9</v>
      </c>
      <c r="L1138" t="str">
        <f>A!B1138</f>
        <v>SAVOR&amp;SENS</v>
      </c>
      <c r="M1138" t="str">
        <f>A!H1138</f>
        <v>ALIMENTATION 5.50%</v>
      </c>
    </row>
    <row r="1139" spans="1:13" x14ac:dyDescent="0.3">
      <c r="A1139" t="str">
        <f>IF(A!K1139&lt;&gt;"",A!K1139,"")</f>
        <v>3760194225722</v>
      </c>
      <c r="B1139" t="str">
        <f>A!A1139</f>
        <v>501060061</v>
      </c>
      <c r="D1139" t="str">
        <f>A!C1139</f>
        <v>MOUTARDE VINBORD POIVRE</v>
      </c>
      <c r="F1139" s="128">
        <f>A!D1139</f>
        <v>4.5</v>
      </c>
      <c r="G1139">
        <f>A!I1139</f>
        <v>5.5</v>
      </c>
      <c r="J1139" s="128">
        <f>A!F1139</f>
        <v>9.9</v>
      </c>
      <c r="L1139" t="str">
        <f>A!B1139</f>
        <v>SAVOR&amp;SENS</v>
      </c>
      <c r="M1139" t="str">
        <f>A!H1139</f>
        <v>ALIMENTATION 5.50%</v>
      </c>
    </row>
    <row r="1140" spans="1:13" x14ac:dyDescent="0.3">
      <c r="A1140" t="str">
        <f>IF(A!K1140&lt;&gt;"",A!K1140,"")</f>
        <v>3760194228686</v>
      </c>
      <c r="B1140" t="str">
        <f>A!A1140</f>
        <v>501060066</v>
      </c>
      <c r="D1140" t="str">
        <f>A!C1140</f>
        <v>MOUTARDE NOIX FIGUE</v>
      </c>
      <c r="F1140" s="128">
        <f>A!D1140</f>
        <v>4.5</v>
      </c>
      <c r="G1140">
        <f>A!I1140</f>
        <v>5.5</v>
      </c>
      <c r="J1140" s="128">
        <f>A!F1140</f>
        <v>9.9</v>
      </c>
      <c r="L1140" t="str">
        <f>A!B1140</f>
        <v>SAVOR&amp;SENS</v>
      </c>
      <c r="M1140" t="str">
        <f>A!H1140</f>
        <v>ALIMENTATION 5.50%</v>
      </c>
    </row>
    <row r="1141" spans="1:13" x14ac:dyDescent="0.3">
      <c r="A1141" t="str">
        <f>IF(A!K1141&lt;&gt;"",A!K1141,"")</f>
        <v>3760194201696</v>
      </c>
      <c r="B1141" t="str">
        <f>A!A1141</f>
        <v>501040047</v>
      </c>
      <c r="D1141" t="str">
        <f>A!C1141</f>
        <v>HUILE OLIVE ECHALOTE</v>
      </c>
      <c r="F1141" s="128">
        <f>A!D1141</f>
        <v>6.99</v>
      </c>
      <c r="G1141">
        <f>A!I1141</f>
        <v>5.5</v>
      </c>
      <c r="J1141" s="128">
        <f>A!F1141</f>
        <v>15.9</v>
      </c>
      <c r="L1141" t="str">
        <f>A!B1141</f>
        <v>SAVOR&amp;SENS</v>
      </c>
      <c r="M1141" t="str">
        <f>A!H1141</f>
        <v>ALIMENTATION 5.50%</v>
      </c>
    </row>
    <row r="1142" spans="1:13" x14ac:dyDescent="0.3">
      <c r="A1142" t="str">
        <f>IF(A!K1142&lt;&gt;"",A!K1142,"")</f>
        <v>3760194201702</v>
      </c>
      <c r="B1142" t="str">
        <f>A!A1142</f>
        <v>501040048</v>
      </c>
      <c r="D1142" t="str">
        <f>A!C1142</f>
        <v>HUILE OLIVE EXTRA VIERGE</v>
      </c>
      <c r="F1142" s="128">
        <f>A!D1142</f>
        <v>6.8</v>
      </c>
      <c r="G1142">
        <f>A!I1142</f>
        <v>5.5</v>
      </c>
      <c r="J1142" s="128">
        <f>A!F1142</f>
        <v>15.9</v>
      </c>
      <c r="L1142" t="str">
        <f>A!B1142</f>
        <v>SAVOR&amp;SENS</v>
      </c>
      <c r="M1142" t="str">
        <f>A!H1142</f>
        <v>ALIMENTATION 5.50%</v>
      </c>
    </row>
    <row r="1143" spans="1:13" x14ac:dyDescent="0.3">
      <c r="A1143" t="str">
        <f>IF(A!K1143&lt;&gt;"",A!K1143,"")</f>
        <v>3760194201658</v>
      </c>
      <c r="B1143" t="str">
        <f>A!A1143</f>
        <v>501040043</v>
      </c>
      <c r="D1143" t="str">
        <f>A!C1143</f>
        <v>HUILE OLIVE PIMENT ESP</v>
      </c>
      <c r="F1143" s="128">
        <f>A!D1143</f>
        <v>6.8</v>
      </c>
      <c r="G1143">
        <f>A!I1143</f>
        <v>5.5</v>
      </c>
      <c r="J1143" s="128">
        <f>A!F1143</f>
        <v>15.9</v>
      </c>
      <c r="L1143" t="str">
        <f>A!B1143</f>
        <v>SAVOR&amp;SENS</v>
      </c>
      <c r="M1143" t="str">
        <f>A!H1143</f>
        <v>ALIMENTATION 5.50%</v>
      </c>
    </row>
    <row r="1144" spans="1:13" x14ac:dyDescent="0.3">
      <c r="A1144" t="str">
        <f>IF(A!K1144&lt;&gt;"",A!K1144,"")</f>
        <v>3760194201672</v>
      </c>
      <c r="B1144" t="str">
        <f>A!A1144</f>
        <v>501040045</v>
      </c>
      <c r="D1144" t="str">
        <f>A!C1144</f>
        <v>HUILE OLIVE TRUFFE BRUMALE</v>
      </c>
      <c r="F1144" s="128">
        <f>A!D1144</f>
        <v>7.5</v>
      </c>
      <c r="G1144">
        <f>A!I1144</f>
        <v>5.5</v>
      </c>
      <c r="J1144" s="128">
        <f>A!F1144</f>
        <v>15.9</v>
      </c>
      <c r="L1144" t="str">
        <f>A!B1144</f>
        <v>SAVOR&amp;SENS</v>
      </c>
      <c r="M1144" t="str">
        <f>A!H1144</f>
        <v>ALIMENTATION 5.50%</v>
      </c>
    </row>
    <row r="1145" spans="1:13" x14ac:dyDescent="0.3">
      <c r="A1145" t="str">
        <f>IF(A!K1145&lt;&gt;"",A!K1145,"")</f>
        <v>3760194201665</v>
      </c>
      <c r="B1145" t="str">
        <f>A!A1145</f>
        <v>501040044</v>
      </c>
      <c r="D1145" t="str">
        <f>A!C1145</f>
        <v>HUILE OLIVE CEPES</v>
      </c>
      <c r="F1145" s="128">
        <f>A!D1145</f>
        <v>6.99</v>
      </c>
      <c r="G1145">
        <f>A!I1145</f>
        <v>5.5</v>
      </c>
      <c r="J1145" s="128">
        <f>A!F1145</f>
        <v>15.9</v>
      </c>
      <c r="L1145" t="str">
        <f>A!B1145</f>
        <v>SAVOR&amp;SENS</v>
      </c>
      <c r="M1145" t="str">
        <f>A!H1145</f>
        <v>ALIMENTATION 5.50%</v>
      </c>
    </row>
    <row r="1146" spans="1:13" x14ac:dyDescent="0.3">
      <c r="A1146" t="str">
        <f>IF(A!K1146&lt;&gt;"",A!K1146,"")</f>
        <v>3760194201733</v>
      </c>
      <c r="B1146" t="str">
        <f>A!A1146</f>
        <v>501130022</v>
      </c>
      <c r="D1146" t="str">
        <f>A!C1146</f>
        <v>VINAIGRE BASALM FIGUE</v>
      </c>
      <c r="F1146" s="128">
        <f>A!D1146</f>
        <v>5.75</v>
      </c>
      <c r="G1146">
        <f>A!I1146</f>
        <v>5.5</v>
      </c>
      <c r="J1146" s="128">
        <f>A!F1146</f>
        <v>13.9</v>
      </c>
      <c r="L1146" t="str">
        <f>A!B1146</f>
        <v>SAVOR&amp;SENS</v>
      </c>
      <c r="M1146" t="str">
        <f>A!H1146</f>
        <v>ALIMENTATION 5.50%</v>
      </c>
    </row>
    <row r="1147" spans="1:13" x14ac:dyDescent="0.3">
      <c r="A1147" t="str">
        <f>IF(A!K1147&lt;&gt;"",A!K1147,"")</f>
        <v>3760194201726</v>
      </c>
      <c r="B1147" t="str">
        <f>A!A1147</f>
        <v>501130021</v>
      </c>
      <c r="D1147" t="str">
        <f>A!C1147</f>
        <v>VINAIGRE BASALM POIVRE SAUVAGE</v>
      </c>
      <c r="F1147" s="128">
        <f>A!D1147</f>
        <v>5.75</v>
      </c>
      <c r="G1147">
        <f>A!I1147</f>
        <v>5.5</v>
      </c>
      <c r="J1147" s="128">
        <f>A!F1147</f>
        <v>13.9</v>
      </c>
      <c r="L1147" t="str">
        <f>A!B1147</f>
        <v>SAVOR&amp;SENS</v>
      </c>
      <c r="M1147" t="str">
        <f>A!H1147</f>
        <v>ALIMENTATION 5.50%</v>
      </c>
    </row>
    <row r="1148" spans="1:13" x14ac:dyDescent="0.3">
      <c r="A1148" t="str">
        <f>IF(A!K1148&lt;&gt;"",A!K1148,"")</f>
        <v>3760194201719</v>
      </c>
      <c r="B1148" t="str">
        <f>A!A1148</f>
        <v>501130020</v>
      </c>
      <c r="D1148" t="str">
        <f>A!C1148</f>
        <v>VINAIGRE BASALM MIEL OIGNON</v>
      </c>
      <c r="F1148" s="128">
        <f>A!D1148</f>
        <v>5.75</v>
      </c>
      <c r="G1148">
        <f>A!I1148</f>
        <v>5.5</v>
      </c>
      <c r="J1148" s="128">
        <f>A!F1148</f>
        <v>13.9</v>
      </c>
      <c r="L1148" t="str">
        <f>A!B1148</f>
        <v>SAVOR&amp;SENS</v>
      </c>
      <c r="M1148" t="str">
        <f>A!H1148</f>
        <v>ALIMENTATION 5.50%</v>
      </c>
    </row>
    <row r="1149" spans="1:13" x14ac:dyDescent="0.3">
      <c r="A1149" t="str">
        <f>IF(A!K1149&lt;&gt;"",A!K1149,"")</f>
        <v>3760177701021</v>
      </c>
      <c r="B1149" t="str">
        <f>A!A1149</f>
        <v>501120050</v>
      </c>
      <c r="D1149" t="str">
        <f>A!C1149</f>
        <v>LA SUDISTE OLIVADE</v>
      </c>
      <c r="F1149" s="128">
        <f>A!D1149</f>
        <v>2.5499999999999998</v>
      </c>
      <c r="G1149">
        <f>A!I1149</f>
        <v>5.5</v>
      </c>
      <c r="J1149" s="128">
        <f>A!F1149</f>
        <v>6.9</v>
      </c>
      <c r="L1149" t="str">
        <f>A!B1149</f>
        <v>SAVOR&amp;SENS</v>
      </c>
      <c r="M1149" t="str">
        <f>A!H1149</f>
        <v>ALIMENTATION 5.50%</v>
      </c>
    </row>
    <row r="1150" spans="1:13" x14ac:dyDescent="0.3">
      <c r="A1150" t="str">
        <f>IF(A!K1150&lt;&gt;"",A!K1150,"")</f>
        <v>3760194212036</v>
      </c>
      <c r="B1150" t="str">
        <f>A!A1150</f>
        <v>501080022</v>
      </c>
      <c r="D1150" t="str">
        <f>A!C1150</f>
        <v>POIVRE TIMUT 65 G</v>
      </c>
      <c r="F1150" s="128">
        <f>A!D1150</f>
        <v>6.25</v>
      </c>
      <c r="G1150">
        <f>A!I1150</f>
        <v>5.5</v>
      </c>
      <c r="J1150" s="128">
        <f>A!F1150</f>
        <v>13.9</v>
      </c>
      <c r="L1150" t="str">
        <f>A!B1150</f>
        <v>SAVOR&amp;SENS</v>
      </c>
      <c r="M1150" t="str">
        <f>A!H1150</f>
        <v>ALIMENTATION 5.50%</v>
      </c>
    </row>
    <row r="1151" spans="1:13" x14ac:dyDescent="0.3">
      <c r="A1151" t="str">
        <f>IF(A!K1151&lt;&gt;"",A!K1151,"")</f>
        <v>3760177700178</v>
      </c>
      <c r="B1151" t="str">
        <f>A!A1151</f>
        <v>501120033</v>
      </c>
      <c r="D1151" t="str">
        <f>A!C1151</f>
        <v>VENU DU SUD TOMATE</v>
      </c>
      <c r="F1151" s="128">
        <f>A!D1151</f>
        <v>2.6</v>
      </c>
      <c r="G1151">
        <f>A!I1151</f>
        <v>5.5</v>
      </c>
      <c r="J1151" s="128">
        <f>A!F1151</f>
        <v>6.9</v>
      </c>
      <c r="L1151" t="str">
        <f>A!B1151</f>
        <v>SAVOR&amp;SENS</v>
      </c>
      <c r="M1151" t="str">
        <f>A!H1151</f>
        <v>ALIMENTATION 5.50%</v>
      </c>
    </row>
    <row r="1152" spans="1:13" x14ac:dyDescent="0.3">
      <c r="A1152" t="str">
        <f>IF(A!K1152&lt;&gt;"",A!K1152,"")</f>
        <v>3760194232478</v>
      </c>
      <c r="B1152" t="str">
        <f>A!A1152</f>
        <v>501090067</v>
      </c>
      <c r="D1152" t="str">
        <f>A!C1152</f>
        <v>FLEUR SEL PIMENT</v>
      </c>
      <c r="F1152" s="128">
        <f>A!D1152</f>
        <v>4.95</v>
      </c>
      <c r="G1152">
        <f>A!I1152</f>
        <v>5.5</v>
      </c>
      <c r="J1152" s="128">
        <f>A!F1152</f>
        <v>11.9</v>
      </c>
      <c r="L1152" t="str">
        <f>A!B1152</f>
        <v>SAVOR&amp;SENS</v>
      </c>
      <c r="M1152" t="str">
        <f>A!H1152</f>
        <v>ALIMENTATION 5.50%</v>
      </c>
    </row>
    <row r="1153" spans="1:13" x14ac:dyDescent="0.3">
      <c r="A1153" t="str">
        <f>IF(A!K1153&lt;&gt;"",A!K1153,"")</f>
        <v>3760177700826</v>
      </c>
      <c r="B1153" t="str">
        <f>A!A1153</f>
        <v>501120034</v>
      </c>
      <c r="D1153" t="str">
        <f>A!C1153</f>
        <v xml:space="preserve">L'INCONTOURNABLE </v>
      </c>
      <c r="F1153" s="128">
        <f>A!D1153</f>
        <v>2.75</v>
      </c>
      <c r="G1153">
        <f>A!I1153</f>
        <v>5.5</v>
      </c>
      <c r="J1153" s="128">
        <f>A!F1153</f>
        <v>6.9</v>
      </c>
      <c r="L1153" t="str">
        <f>A!B1153</f>
        <v>SAVOR&amp;SENS</v>
      </c>
      <c r="M1153" t="str">
        <f>A!H1153</f>
        <v>ALIMENTATION 5.50%</v>
      </c>
    </row>
    <row r="1154" spans="1:13" x14ac:dyDescent="0.3">
      <c r="A1154" t="str">
        <f>IF(A!K1154&lt;&gt;"",A!K1154,"")</f>
        <v>3760194232461</v>
      </c>
      <c r="B1154" t="str">
        <f>A!A1154</f>
        <v>501090066</v>
      </c>
      <c r="D1154" t="str">
        <f>A!C1154</f>
        <v>FLEUR SEL PARMESAN BASILIC</v>
      </c>
      <c r="F1154" s="128">
        <f>A!D1154</f>
        <v>4.95</v>
      </c>
      <c r="G1154">
        <f>A!I1154</f>
        <v>5.5</v>
      </c>
      <c r="J1154" s="128">
        <f>A!F1154</f>
        <v>11.9</v>
      </c>
      <c r="L1154" t="str">
        <f>A!B1154</f>
        <v>SAVOR&amp;SENS</v>
      </c>
      <c r="M1154" t="str">
        <f>A!H1154</f>
        <v>ALIMENTATION 5.50%</v>
      </c>
    </row>
    <row r="1155" spans="1:13" x14ac:dyDescent="0.3">
      <c r="A1155" t="str">
        <f>IF(A!K1155&lt;&gt;"",A!K1155,"")</f>
        <v>3760177700376</v>
      </c>
      <c r="B1155" t="str">
        <f>A!A1155</f>
        <v>501120030</v>
      </c>
      <c r="D1155" t="str">
        <f>A!C1155</f>
        <v>L'INDISPENSABLE</v>
      </c>
      <c r="F1155" s="128">
        <f>A!D1155</f>
        <v>2.75</v>
      </c>
      <c r="G1155">
        <f>A!I1155</f>
        <v>5.5</v>
      </c>
      <c r="J1155" s="128">
        <f>A!F1155</f>
        <v>6.9</v>
      </c>
      <c r="L1155" t="str">
        <f>A!B1155</f>
        <v>SAVOR&amp;SENS</v>
      </c>
      <c r="M1155" t="str">
        <f>A!H1155</f>
        <v>ALIMENTATION 5.50%</v>
      </c>
    </row>
    <row r="1156" spans="1:13" x14ac:dyDescent="0.3">
      <c r="A1156" t="str">
        <f>IF(A!K1156&lt;&gt;"",A!K1156,"")</f>
        <v>3760194232454</v>
      </c>
      <c r="B1156" t="str">
        <f>A!A1156</f>
        <v>501090065</v>
      </c>
      <c r="D1156" t="str">
        <f>A!C1156</f>
        <v>FLEUR SEL TRUFFE</v>
      </c>
      <c r="F1156" s="128">
        <f>A!D1156</f>
        <v>6.5</v>
      </c>
      <c r="G1156">
        <f>A!I1156</f>
        <v>5.5</v>
      </c>
      <c r="J1156" s="128">
        <f>A!F1156</f>
        <v>13.9</v>
      </c>
      <c r="L1156" t="str">
        <f>A!B1156</f>
        <v>SAVOR&amp;SENS</v>
      </c>
      <c r="M1156" t="str">
        <f>A!H1156</f>
        <v>ALIMENTATION 5.50%</v>
      </c>
    </row>
    <row r="1157" spans="1:13" x14ac:dyDescent="0.3">
      <c r="A1157" t="str">
        <f>IF(A!K1157&lt;&gt;"",A!K1157,"")</f>
        <v>3760177700949</v>
      </c>
      <c r="B1157" t="str">
        <f>A!A1157</f>
        <v>501120037</v>
      </c>
      <c r="D1157" t="str">
        <f>A!C1157</f>
        <v xml:space="preserve">SI PROVENCAL </v>
      </c>
      <c r="F1157" s="128">
        <f>A!D1157</f>
        <v>2.95</v>
      </c>
      <c r="G1157">
        <f>A!I1157</f>
        <v>5.5</v>
      </c>
      <c r="J1157" s="128">
        <f>A!F1157</f>
        <v>6.9</v>
      </c>
      <c r="L1157" t="str">
        <f>A!B1157</f>
        <v>SAVOR&amp;SENS</v>
      </c>
      <c r="M1157" t="str">
        <f>A!H1157</f>
        <v>ALIMENTATION 5.50%</v>
      </c>
    </row>
    <row r="1158" spans="1:13" x14ac:dyDescent="0.3">
      <c r="A1158" t="str">
        <f>IF(A!K1158&lt;&gt;"",A!K1158,"")</f>
        <v>3760194232430</v>
      </c>
      <c r="B1158" t="str">
        <f>A!A1158</f>
        <v>501090063</v>
      </c>
      <c r="D1158" t="str">
        <f>A!C1158</f>
        <v>FLEUR SEL ECHALOTES</v>
      </c>
      <c r="F1158" s="128">
        <f>A!D1158</f>
        <v>4.95</v>
      </c>
      <c r="G1158">
        <f>A!I1158</f>
        <v>5.5</v>
      </c>
      <c r="J1158" s="128">
        <f>A!F1158</f>
        <v>11.9</v>
      </c>
      <c r="L1158" t="str">
        <f>A!B1158</f>
        <v>SAVOR&amp;SENS</v>
      </c>
      <c r="M1158" t="str">
        <f>A!H1158</f>
        <v>ALIMENTATION 5.50%</v>
      </c>
    </row>
    <row r="1159" spans="1:13" x14ac:dyDescent="0.3">
      <c r="A1159" t="str">
        <f>IF(A!K1159&lt;&gt;"",A!K1159,"")</f>
        <v>3760194202327</v>
      </c>
      <c r="B1159" t="str">
        <f>A!A1159</f>
        <v>501120002</v>
      </c>
      <c r="D1159" t="str">
        <f>A!C1159</f>
        <v>L'APERO ST TROPEZ</v>
      </c>
      <c r="F1159" s="128">
        <f>A!D1159</f>
        <v>2.5499999999999998</v>
      </c>
      <c r="G1159">
        <f>A!I1159</f>
        <v>5.5</v>
      </c>
      <c r="J1159" s="128">
        <f>A!F1159</f>
        <v>6.9</v>
      </c>
      <c r="L1159" t="str">
        <f>A!B1159</f>
        <v>SAVOR&amp;SENS</v>
      </c>
      <c r="M1159" t="str">
        <f>A!H1159</f>
        <v>ALIMENTATION 5.50%</v>
      </c>
    </row>
    <row r="1160" spans="1:13" x14ac:dyDescent="0.3">
      <c r="A1160" t="str">
        <f>IF(A!K1160&lt;&gt;"",A!K1160,"")</f>
        <v>3760194232447</v>
      </c>
      <c r="B1160" t="str">
        <f>A!A1160</f>
        <v>501090064</v>
      </c>
      <c r="D1160" t="str">
        <f>A!C1160</f>
        <v>FLEUR SEL CITRON HP</v>
      </c>
      <c r="F1160" s="128">
        <f>A!D1160</f>
        <v>4.95</v>
      </c>
      <c r="G1160">
        <f>A!I1160</f>
        <v>5.5</v>
      </c>
      <c r="J1160" s="128">
        <f>A!F1160</f>
        <v>11.9</v>
      </c>
      <c r="L1160" t="str">
        <f>A!B1160</f>
        <v>SAVOR&amp;SENS</v>
      </c>
      <c r="M1160" t="str">
        <f>A!H1160</f>
        <v>ALIMENTATION 5.50%</v>
      </c>
    </row>
    <row r="1161" spans="1:13" x14ac:dyDescent="0.3">
      <c r="A1161" t="str">
        <f>IF(A!K1161&lt;&gt;"",A!K1161,"")</f>
        <v>3760177700413</v>
      </c>
      <c r="B1161" t="str">
        <f>A!A1161</f>
        <v>501120053</v>
      </c>
      <c r="D1161" t="str">
        <f>A!C1161</f>
        <v>LUXE HIVERNAL</v>
      </c>
      <c r="F1161" s="128">
        <f>A!D1161</f>
        <v>3.35</v>
      </c>
      <c r="G1161">
        <f>A!I1161</f>
        <v>5.5</v>
      </c>
      <c r="J1161" s="128">
        <f>A!F1161</f>
        <v>8.25</v>
      </c>
      <c r="L1161" t="str">
        <f>A!B1161</f>
        <v>SAVOR&amp;SENS</v>
      </c>
      <c r="M1161" t="str">
        <f>A!H1161</f>
        <v>ALIMENTATION 5.50%</v>
      </c>
    </row>
    <row r="1162" spans="1:13" x14ac:dyDescent="0.3">
      <c r="A1162" t="str">
        <f>IF(A!K1162&lt;&gt;"",A!K1162,"")</f>
        <v>3760194200477</v>
      </c>
      <c r="B1162" t="str">
        <f>A!A1162</f>
        <v>501110004</v>
      </c>
      <c r="D1162" t="str">
        <f>A!C1162</f>
        <v>SIROP COQUELICOT 25CL</v>
      </c>
      <c r="F1162" s="128">
        <f>A!D1162</f>
        <v>4.5</v>
      </c>
      <c r="G1162">
        <f>A!I1162</f>
        <v>5.5</v>
      </c>
      <c r="J1162" s="128">
        <f>A!F1162</f>
        <v>9.9</v>
      </c>
      <c r="L1162" t="str">
        <f>A!B1162</f>
        <v>SAVOR&amp;SENS</v>
      </c>
      <c r="M1162" t="str">
        <f>A!H1162</f>
        <v>ALIMENTATION 5.50%</v>
      </c>
    </row>
    <row r="1163" spans="1:13" x14ac:dyDescent="0.3">
      <c r="A1163" t="str">
        <f>IF(A!K1163&lt;&gt;"",A!K1163,"")</f>
        <v>3760194213712</v>
      </c>
      <c r="B1163" t="str">
        <f>A!A1163</f>
        <v>501120054</v>
      </c>
      <c r="D1163" t="str">
        <f>A!C1163</f>
        <v>STAR DE L'APERITIF</v>
      </c>
      <c r="F1163" s="128">
        <f>A!D1163</f>
        <v>3.75</v>
      </c>
      <c r="G1163">
        <f>A!I1163</f>
        <v>5.5</v>
      </c>
      <c r="J1163" s="128">
        <f>A!F1163</f>
        <v>8.25</v>
      </c>
      <c r="L1163" t="str">
        <f>A!B1163</f>
        <v>SAVOR&amp;SENS</v>
      </c>
      <c r="M1163" t="str">
        <f>A!H1163</f>
        <v>ALIMENTATION 5.50%</v>
      </c>
    </row>
    <row r="1164" spans="1:13" x14ac:dyDescent="0.3">
      <c r="A1164" t="str">
        <f>IF(A!K1164&lt;&gt;"",A!K1164,"")</f>
        <v>3760194200446</v>
      </c>
      <c r="B1164" t="str">
        <f>A!A1164</f>
        <v>501110001</v>
      </c>
      <c r="D1164" t="str">
        <f>A!C1164</f>
        <v>SIROP ROSE 25CL</v>
      </c>
      <c r="F1164" s="128">
        <f>A!D1164</f>
        <v>4.5</v>
      </c>
      <c r="G1164">
        <f>A!I1164</f>
        <v>5.5</v>
      </c>
      <c r="J1164" s="128">
        <f>A!F1164</f>
        <v>9.9</v>
      </c>
      <c r="L1164" t="str">
        <f>A!B1164</f>
        <v>SAVOR&amp;SENS</v>
      </c>
      <c r="M1164" t="str">
        <f>A!H1164</f>
        <v>ALIMENTATION 5.50%</v>
      </c>
    </row>
    <row r="1165" spans="1:13" x14ac:dyDescent="0.3">
      <c r="A1165" t="str">
        <f>IF(A!K1165&lt;&gt;"",A!K1165,"")</f>
        <v>3760177701069</v>
      </c>
      <c r="B1165" t="str">
        <f>A!A1165</f>
        <v>501120055</v>
      </c>
      <c r="D1165" t="str">
        <f>A!C1165</f>
        <v>L'ACCORD PARFAIT</v>
      </c>
      <c r="F1165" s="128">
        <f>A!D1165</f>
        <v>3.1</v>
      </c>
      <c r="G1165">
        <f>A!I1165</f>
        <v>5.5</v>
      </c>
      <c r="J1165" s="128">
        <f>A!F1165</f>
        <v>8.25</v>
      </c>
      <c r="L1165" t="str">
        <f>A!B1165</f>
        <v>SAVOR&amp;SENS</v>
      </c>
      <c r="M1165" t="str">
        <f>A!H1165</f>
        <v>ALIMENTATION 5.50%</v>
      </c>
    </row>
    <row r="1166" spans="1:13" x14ac:dyDescent="0.3">
      <c r="A1166" t="str">
        <f>IF(A!K1166&lt;&gt;"",A!K1166,"")</f>
        <v>3760194232362</v>
      </c>
      <c r="B1166" t="str">
        <f>A!A1166</f>
        <v>501110014</v>
      </c>
      <c r="D1166" t="str">
        <f>A!C1166</f>
        <v>SIROP POMME AM 25CL</v>
      </c>
      <c r="F1166" s="128">
        <f>A!D1166</f>
        <v>4.5</v>
      </c>
      <c r="G1166">
        <f>A!I1166</f>
        <v>5.5</v>
      </c>
      <c r="J1166" s="128">
        <f>A!F1166</f>
        <v>9.9</v>
      </c>
      <c r="L1166" t="str">
        <f>A!B1166</f>
        <v>SAVOR&amp;SENS</v>
      </c>
      <c r="M1166" t="str">
        <f>A!H1166</f>
        <v>ALIMENTATION 5.50%</v>
      </c>
    </row>
    <row r="1167" spans="1:13" x14ac:dyDescent="0.3">
      <c r="A1167" t="str">
        <f>IF(A!K1167&lt;&gt;"",A!K1167,"")</f>
        <v>3760194226798</v>
      </c>
      <c r="B1167" t="str">
        <f>A!A1167</f>
        <v>501060065</v>
      </c>
      <c r="D1167" t="str">
        <f>A!C1167</f>
        <v>MOUTARDE 3 POIVRES MONDE</v>
      </c>
      <c r="F1167" s="128">
        <f>A!D1167</f>
        <v>4.5</v>
      </c>
      <c r="G1167">
        <f>A!I1167</f>
        <v>5.5</v>
      </c>
      <c r="J1167" s="128">
        <f>A!F1167</f>
        <v>9.9</v>
      </c>
      <c r="L1167" t="str">
        <f>A!B1167</f>
        <v>SAVOR&amp;SENS</v>
      </c>
      <c r="M1167" t="str">
        <f>A!H1167</f>
        <v>ALIMENTATION 5.50%</v>
      </c>
    </row>
    <row r="1168" spans="1:13" x14ac:dyDescent="0.3">
      <c r="A1168" t="str">
        <f>IF(A!K1168&lt;&gt;"",A!K1168,"")</f>
        <v>3760194228709</v>
      </c>
      <c r="B1168" t="str">
        <f>A!A1168</f>
        <v>501060068</v>
      </c>
      <c r="D1168" t="str">
        <f>A!C1168</f>
        <v>MOUTARDE ECHALOTE BLC</v>
      </c>
      <c r="F1168" s="128">
        <f>A!D1168</f>
        <v>4.5</v>
      </c>
      <c r="G1168">
        <f>A!I1168</f>
        <v>5.5</v>
      </c>
      <c r="J1168" s="128">
        <f>A!F1168</f>
        <v>9.9</v>
      </c>
      <c r="L1168" t="str">
        <f>A!B1168</f>
        <v>SAVOR&amp;SENS</v>
      </c>
      <c r="M1168" t="str">
        <f>A!H1168</f>
        <v>ALIMENTATION 5.50%</v>
      </c>
    </row>
    <row r="1169" spans="1:13" x14ac:dyDescent="0.3">
      <c r="A1169" t="str">
        <f>IF(A!K1169&lt;&gt;"",A!K1169,"")</f>
        <v>3760194225692</v>
      </c>
      <c r="B1169" t="str">
        <f>A!A1169</f>
        <v>501060059</v>
      </c>
      <c r="D1169" t="str">
        <f>A!C1169</f>
        <v>MOUTARDE CEPES COGNAC</v>
      </c>
      <c r="F1169" s="128">
        <f>A!D1169</f>
        <v>4.5</v>
      </c>
      <c r="G1169">
        <f>A!I1169</f>
        <v>5.5</v>
      </c>
      <c r="J1169" s="128">
        <f>A!F1169</f>
        <v>9.9</v>
      </c>
      <c r="L1169" t="str">
        <f>A!B1169</f>
        <v>SAVOR&amp;SENS</v>
      </c>
      <c r="M1169" t="str">
        <f>A!H1169</f>
        <v>ALIMENTATION 5.50%</v>
      </c>
    </row>
    <row r="1170" spans="1:13" x14ac:dyDescent="0.3">
      <c r="A1170" t="str">
        <f>IF(A!K1170&lt;&gt;"",A!K1170,"")</f>
        <v>3760194228693</v>
      </c>
      <c r="B1170" t="str">
        <f>A!A1170</f>
        <v>501020044</v>
      </c>
      <c r="D1170" t="str">
        <f>A!C1170</f>
        <v>MOUTARDE TAPENADE</v>
      </c>
      <c r="F1170" s="128">
        <f>A!D1170</f>
        <v>4.5</v>
      </c>
      <c r="G1170">
        <f>A!I1170</f>
        <v>5.5</v>
      </c>
      <c r="J1170" s="128">
        <f>A!F1170</f>
        <v>9.9</v>
      </c>
      <c r="L1170" t="str">
        <f>A!B1170</f>
        <v>SAVOR&amp;SENS</v>
      </c>
      <c r="M1170" t="str">
        <f>A!H1170</f>
        <v>ALIMENTATION 5.50%</v>
      </c>
    </row>
    <row r="1171" spans="1:13" x14ac:dyDescent="0.3">
      <c r="A1171" t="str">
        <f>IF(A!K1171&lt;&gt;"",A!K1171,"")</f>
        <v>3760194226781</v>
      </c>
      <c r="B1171" t="str">
        <f>A!A1171</f>
        <v>501060064</v>
      </c>
      <c r="D1171" t="str">
        <f>A!C1171</f>
        <v>MOUTARDE MIEL OIGNONS</v>
      </c>
      <c r="F1171" s="128">
        <f>A!D1171</f>
        <v>4.5</v>
      </c>
      <c r="G1171">
        <f>A!I1171</f>
        <v>5.5</v>
      </c>
      <c r="J1171" s="128">
        <f>A!F1171</f>
        <v>9.9</v>
      </c>
      <c r="L1171" t="str">
        <f>A!B1171</f>
        <v>SAVOR&amp;SENS</v>
      </c>
      <c r="M1171" t="str">
        <f>A!H1171</f>
        <v>ALIMENTATION 5.50%</v>
      </c>
    </row>
    <row r="1172" spans="1:13" x14ac:dyDescent="0.3">
      <c r="A1172" t="str">
        <f>IF(A!K1172&lt;&gt;"",A!K1172,"")</f>
        <v>3760194209661</v>
      </c>
      <c r="B1172" t="str">
        <f>A!A1172</f>
        <v>501020004</v>
      </c>
      <c r="D1172" t="str">
        <f>A!C1172</f>
        <v>BAR A SELS</v>
      </c>
      <c r="F1172" s="128">
        <f>A!D1172</f>
        <v>13.5</v>
      </c>
      <c r="G1172">
        <f>A!I1172</f>
        <v>5.5</v>
      </c>
      <c r="J1172" s="128">
        <f>A!F1172</f>
        <v>29.9</v>
      </c>
      <c r="L1172" t="str">
        <f>A!B1172</f>
        <v>SAVOR&amp;SENS</v>
      </c>
      <c r="M1172" t="str">
        <f>A!H1172</f>
        <v>ALIMENTATION 5.50%</v>
      </c>
    </row>
    <row r="1173" spans="1:13" x14ac:dyDescent="0.3">
      <c r="A1173" t="str">
        <f>IF(A!K1173&lt;&gt;"",A!K1173,"")</f>
        <v>3760177701052</v>
      </c>
      <c r="B1173" t="str">
        <f>A!A1173</f>
        <v>501120029</v>
      </c>
      <c r="D1173" t="str">
        <f>A!C1173</f>
        <v>L'EXOTIQUE</v>
      </c>
      <c r="F1173" s="128">
        <f>A!D1173</f>
        <v>2.75</v>
      </c>
      <c r="G1173">
        <f>A!I1173</f>
        <v>5.5</v>
      </c>
      <c r="J1173" s="128">
        <f>A!F1173</f>
        <v>6.9</v>
      </c>
      <c r="L1173" t="str">
        <f>A!B1173</f>
        <v>SAVOR&amp;SENS</v>
      </c>
      <c r="M1173" t="str">
        <f>A!H1173</f>
        <v>ALIMENTATION 5.50%</v>
      </c>
    </row>
    <row r="1174" spans="1:13" x14ac:dyDescent="0.3">
      <c r="A1174" t="str">
        <f>IF(A!K1174&lt;&gt;"",A!K1174,"")</f>
        <v>01000092</v>
      </c>
      <c r="B1174" t="str">
        <f>A!A1174</f>
        <v>A000118</v>
      </c>
      <c r="D1174" t="str">
        <f>A!C1174</f>
        <v>BLOC FOIE GRAS 50g</v>
      </c>
      <c r="F1174" s="128">
        <f>A!D1174</f>
        <v>4.1500000000000004</v>
      </c>
      <c r="G1174">
        <f>A!I1174</f>
        <v>5.5</v>
      </c>
      <c r="J1174" s="128">
        <f>A!F1174</f>
        <v>9.9</v>
      </c>
      <c r="L1174" t="str">
        <f>A!B1174</f>
        <v>SAVOR&amp;SENS</v>
      </c>
      <c r="M1174" t="str">
        <f>A!H1174</f>
        <v>ALIMENTATION 5.50%</v>
      </c>
    </row>
    <row r="1175" spans="1:13" x14ac:dyDescent="0.3">
      <c r="A1175" t="str">
        <f>IF(A!K1175&lt;&gt;"",A!K1175,"")</f>
        <v>3760194201689</v>
      </c>
      <c r="B1175" t="str">
        <f>A!A1175</f>
        <v>501040046</v>
      </c>
      <c r="D1175" t="str">
        <f>A!C1175</f>
        <v>HUILE OLIVE AIL BASILIC PIGNON</v>
      </c>
      <c r="F1175" s="128">
        <f>A!D1175</f>
        <v>6.8</v>
      </c>
      <c r="G1175">
        <f>A!I1175</f>
        <v>5.5</v>
      </c>
      <c r="J1175" s="128">
        <f>A!F1175</f>
        <v>15.9</v>
      </c>
      <c r="L1175" t="str">
        <f>A!B1175</f>
        <v>SAVOR&amp;SENS</v>
      </c>
      <c r="M1175" t="str">
        <f>A!H1175</f>
        <v>ALIMENTATION 5.50%</v>
      </c>
    </row>
    <row r="1176" spans="1:13" x14ac:dyDescent="0.3">
      <c r="A1176" t="str">
        <f>IF(A!K1176&lt;&gt;"",A!K1176,"")</f>
        <v>3760051170103</v>
      </c>
      <c r="B1176" t="str">
        <f>A!A1176</f>
        <v>000873</v>
      </c>
      <c r="D1176" t="str">
        <f>A!C1176</f>
        <v>TUBE 2 GOUSSES VANILLE</v>
      </c>
      <c r="F1176" s="128">
        <f>A!D1176</f>
        <v>6</v>
      </c>
      <c r="G1176">
        <f>A!I1176</f>
        <v>5.5</v>
      </c>
      <c r="J1176" s="128">
        <f>A!F1176</f>
        <v>13.9</v>
      </c>
      <c r="L1176" t="str">
        <f>A!B1176</f>
        <v>SDP</v>
      </c>
      <c r="M1176" t="str">
        <f>A!H1176</f>
        <v>ALIMENTATION 5.50%</v>
      </c>
    </row>
    <row r="1177" spans="1:13" x14ac:dyDescent="0.3">
      <c r="A1177" t="str">
        <f>IF(A!K1177&lt;&gt;"",A!K1177,"")</f>
        <v>3435071030088</v>
      </c>
      <c r="B1177" t="str">
        <f>A!A1177</f>
        <v>008038</v>
      </c>
      <c r="D1177" t="str">
        <f>A!C1177</f>
        <v>MACARON FRAMBOISE</v>
      </c>
      <c r="F1177" s="128">
        <f>A!D1177</f>
        <v>3.91</v>
      </c>
      <c r="G1177">
        <f>A!I1177</f>
        <v>5.5</v>
      </c>
      <c r="J1177" s="128">
        <f>A!F1177</f>
        <v>9.5</v>
      </c>
      <c r="L1177" t="str">
        <f>A!B1177</f>
        <v>SDP</v>
      </c>
      <c r="M1177" t="str">
        <f>A!H1177</f>
        <v>ALIMENTATION 5.50%</v>
      </c>
    </row>
    <row r="1178" spans="1:13" x14ac:dyDescent="0.3">
      <c r="A1178" t="str">
        <f>IF(A!K1178&lt;&gt;"",A!K1178,"")</f>
        <v>3700238389768</v>
      </c>
      <c r="B1178" t="str">
        <f>A!A1178</f>
        <v>A000163</v>
      </c>
      <c r="D1178" t="str">
        <f>A!C1178</f>
        <v>CONF CITRON MENTON</v>
      </c>
      <c r="F1178" s="128">
        <f>A!D1178</f>
        <v>4.32</v>
      </c>
      <c r="G1178">
        <f>A!I1178</f>
        <v>5.5</v>
      </c>
      <c r="J1178" s="128">
        <f>A!F1178</f>
        <v>8.9</v>
      </c>
      <c r="L1178" t="str">
        <f>A!B1178</f>
        <v>SDP</v>
      </c>
      <c r="M1178" t="str">
        <f>A!H1178</f>
        <v>ALIMENTATION 5.50%</v>
      </c>
    </row>
    <row r="1179" spans="1:13" x14ac:dyDescent="0.3">
      <c r="A1179" t="str">
        <f>IF(A!K1179&lt;&gt;"",A!K1179,"")</f>
        <v>5201043101425</v>
      </c>
      <c r="B1179" t="str">
        <f>A!A1179</f>
        <v>A000046</v>
      </c>
      <c r="D1179" t="str">
        <f>A!C1179</f>
        <v>HUILE ILIADA 500ML</v>
      </c>
      <c r="F1179" s="128">
        <f>A!D1179</f>
        <v>7.6</v>
      </c>
      <c r="G1179">
        <f>A!I1179</f>
        <v>5.5</v>
      </c>
      <c r="J1179" s="128">
        <f>A!F1179</f>
        <v>16.899999999999999</v>
      </c>
      <c r="L1179" t="str">
        <f>A!B1179</f>
        <v>SDP</v>
      </c>
      <c r="M1179" t="str">
        <f>A!H1179</f>
        <v>ALIMENTATION 5.50%</v>
      </c>
    </row>
    <row r="1180" spans="1:13" x14ac:dyDescent="0.3">
      <c r="A1180" t="str">
        <f>IF(A!K1180&lt;&gt;"",A!K1180,"")</f>
        <v>3700238342299</v>
      </c>
      <c r="B1180" t="str">
        <f>A!A1180</f>
        <v>004229</v>
      </c>
      <c r="D1180" t="str">
        <f>A!C1180</f>
        <v>PALETS BRETONS ABRICOT</v>
      </c>
      <c r="F1180" s="128">
        <f>A!D1180</f>
        <v>3.14</v>
      </c>
      <c r="G1180">
        <f>A!I1180</f>
        <v>5.5</v>
      </c>
      <c r="J1180" s="128">
        <f>A!F1180</f>
        <v>6.95</v>
      </c>
      <c r="L1180" t="str">
        <f>A!B1180</f>
        <v>SDP</v>
      </c>
      <c r="M1180" t="str">
        <f>A!H1180</f>
        <v>ALIMENTATION 5.50%</v>
      </c>
    </row>
    <row r="1181" spans="1:13" x14ac:dyDescent="0.3">
      <c r="A1181" t="str">
        <f>IF(A!K1181&lt;&gt;"",A!K1181,"")</f>
        <v>3700238342282</v>
      </c>
      <c r="B1181" t="str">
        <f>A!A1181</f>
        <v>004228</v>
      </c>
      <c r="D1181" t="str">
        <f>A!C1181</f>
        <v>PALETS BRETONS FRAMBOISE</v>
      </c>
      <c r="F1181" s="128">
        <f>A!D1181</f>
        <v>3.14</v>
      </c>
      <c r="G1181">
        <f>A!I1181</f>
        <v>5.5</v>
      </c>
      <c r="J1181" s="128">
        <f>A!F1181</f>
        <v>6.95</v>
      </c>
      <c r="L1181" t="str">
        <f>A!B1181</f>
        <v>SDP</v>
      </c>
      <c r="M1181" t="str">
        <f>A!H1181</f>
        <v>ALIMENTATION 5.50%</v>
      </c>
    </row>
    <row r="1182" spans="1:13" x14ac:dyDescent="0.3">
      <c r="A1182" t="str">
        <f>IF(A!K1182&lt;&gt;"",A!K1182,"")</f>
        <v>3435079016572</v>
      </c>
      <c r="B1182" t="str">
        <f>A!A1182</f>
        <v>003404</v>
      </c>
      <c r="D1182" t="str">
        <f>A!C1182</f>
        <v>CRAQUANT ROSE PRALINE</v>
      </c>
      <c r="F1182" s="128">
        <f>A!D1182</f>
        <v>3.59</v>
      </c>
      <c r="G1182">
        <f>A!I1182</f>
        <v>5.5</v>
      </c>
      <c r="J1182" s="128">
        <f>A!F1182</f>
        <v>8.9</v>
      </c>
      <c r="L1182" t="str">
        <f>A!B1182</f>
        <v>SDP</v>
      </c>
      <c r="M1182" t="str">
        <f>A!H1182</f>
        <v>ALIMENTATION 5.50%</v>
      </c>
    </row>
    <row r="1183" spans="1:13" x14ac:dyDescent="0.3">
      <c r="A1183" t="str">
        <f>IF(A!K1183&lt;&gt;"",A!K1183,"")</f>
        <v>3700238342787</v>
      </c>
      <c r="B1183" t="str">
        <f>A!A1183</f>
        <v>004278</v>
      </c>
      <c r="D1183" t="str">
        <f>A!C1183</f>
        <v>BONBONS FRAMBOISE200G</v>
      </c>
      <c r="F1183" s="128">
        <f>A!D1183</f>
        <v>3.12</v>
      </c>
      <c r="G1183">
        <f>A!I1183</f>
        <v>20</v>
      </c>
      <c r="J1183" s="128">
        <f>A!F1183</f>
        <v>7.9</v>
      </c>
      <c r="L1183" t="str">
        <f>A!B1183</f>
        <v>SDP</v>
      </c>
      <c r="M1183" t="str">
        <f>A!H1183</f>
        <v>ALIMENTATION 20%</v>
      </c>
    </row>
    <row r="1184" spans="1:13" x14ac:dyDescent="0.3">
      <c r="A1184" t="str">
        <f>IF(A!K1184&lt;&gt;"",A!K1184,"")</f>
        <v>3700238342565</v>
      </c>
      <c r="B1184" t="str">
        <f>A!A1184</f>
        <v>A000170</v>
      </c>
      <c r="D1184" t="str">
        <f>A!C1184</f>
        <v>TUILES AUX AMANDES CHARLINE</v>
      </c>
      <c r="F1184" s="128">
        <f>A!D1184</f>
        <v>0.01</v>
      </c>
      <c r="G1184">
        <f>A!I1184</f>
        <v>5.5</v>
      </c>
      <c r="J1184" s="128">
        <f>A!F1184</f>
        <v>6.1</v>
      </c>
      <c r="L1184" t="str">
        <f>A!B1184</f>
        <v>SDP</v>
      </c>
      <c r="M1184" t="str">
        <f>A!H1184</f>
        <v>ALIMENTATION 5.50%</v>
      </c>
    </row>
    <row r="1185" spans="1:13" x14ac:dyDescent="0.3">
      <c r="A1185" t="str">
        <f>IF(A!K1185&lt;&gt;"",A!K1185,"")</f>
        <v>3498976560807</v>
      </c>
      <c r="B1185" t="str">
        <f>A!A1185</f>
        <v>A00084</v>
      </c>
      <c r="D1185" t="str">
        <f>A!C1185</f>
        <v xml:space="preserve">PALETTE DES SAVEURS </v>
      </c>
      <c r="F1185" s="128">
        <f>A!D1185</f>
        <v>8.42</v>
      </c>
      <c r="G1185">
        <f>A!I1185</f>
        <v>5.5</v>
      </c>
      <c r="J1185" s="128">
        <f>A!F1185</f>
        <v>17.899999999999999</v>
      </c>
      <c r="L1185" t="str">
        <f>A!B1185</f>
        <v>SDP</v>
      </c>
      <c r="M1185" t="str">
        <f>A!H1185</f>
        <v>ALIMENTATION 5.50%</v>
      </c>
    </row>
    <row r="1186" spans="1:13" x14ac:dyDescent="0.3">
      <c r="A1186" t="str">
        <f>IF(A!K1186&lt;&gt;"",A!K1186,"")</f>
        <v>3700238333884</v>
      </c>
      <c r="B1186" t="str">
        <f>A!A1186</f>
        <v>A000072</v>
      </c>
      <c r="D1186" t="str">
        <f>A!C1186</f>
        <v>GELEE COQUELICOT</v>
      </c>
      <c r="F1186" s="128">
        <f>A!D1186</f>
        <v>2.69</v>
      </c>
      <c r="G1186">
        <f>A!I1186</f>
        <v>5.5</v>
      </c>
      <c r="J1186" s="128">
        <f>A!F1186</f>
        <v>6.5</v>
      </c>
      <c r="L1186" t="str">
        <f>A!B1186</f>
        <v>SDP</v>
      </c>
      <c r="M1186" t="str">
        <f>A!H1186</f>
        <v>ALIMENTATION 5.50%</v>
      </c>
    </row>
    <row r="1187" spans="1:13" x14ac:dyDescent="0.3">
      <c r="A1187" t="str">
        <f>IF(A!K1187&lt;&gt;"",A!K1187,"")</f>
        <v>3700238329733</v>
      </c>
      <c r="B1187" t="str">
        <f>A!A1187</f>
        <v>A000073</v>
      </c>
      <c r="D1187" t="str">
        <f>A!C1187</f>
        <v>CONFITURE PECHE DE VIGNE</v>
      </c>
      <c r="F1187" s="128">
        <f>A!D1187</f>
        <v>3.29</v>
      </c>
      <c r="G1187">
        <f>A!I1187</f>
        <v>5.5</v>
      </c>
      <c r="J1187" s="128">
        <f>A!F1187</f>
        <v>7</v>
      </c>
      <c r="L1187" t="str">
        <f>A!B1187</f>
        <v>SDP</v>
      </c>
      <c r="M1187" t="str">
        <f>A!H1187</f>
        <v>ALIMENTATION 5.50%</v>
      </c>
    </row>
    <row r="1188" spans="1:13" x14ac:dyDescent="0.3">
      <c r="A1188" t="str">
        <f>IF(A!K1188&lt;&gt;"",A!K1188,"")</f>
        <v>3700238373781</v>
      </c>
      <c r="B1188" t="str">
        <f>A!A1188</f>
        <v>A000074</v>
      </c>
      <c r="D1188" t="str">
        <f>A!C1188</f>
        <v>CARAMEL BOITE CAMEMBERT</v>
      </c>
      <c r="F1188" s="128">
        <f>A!D1188</f>
        <v>1.9</v>
      </c>
      <c r="G1188">
        <f>A!I1188</f>
        <v>20</v>
      </c>
      <c r="J1188" s="128">
        <f>A!F1188</f>
        <v>4.9000000000000004</v>
      </c>
      <c r="L1188" t="str">
        <f>A!B1188</f>
        <v>SDP</v>
      </c>
      <c r="M1188" t="str">
        <f>A!H1188</f>
        <v>ALIMENTATION 20%</v>
      </c>
    </row>
    <row r="1189" spans="1:13" x14ac:dyDescent="0.3">
      <c r="A1189" t="str">
        <f>IF(A!K1189&lt;&gt;"",A!K1189,"")</f>
        <v>3760074875610</v>
      </c>
      <c r="B1189" t="str">
        <f>A!A1189</f>
        <v>007552</v>
      </c>
      <c r="D1189" t="str">
        <f>A!C1189</f>
        <v>CAKE ARTISANAL FRUITS</v>
      </c>
      <c r="F1189" s="128">
        <f>A!D1189</f>
        <v>3.6</v>
      </c>
      <c r="G1189">
        <f>A!I1189</f>
        <v>5.5</v>
      </c>
      <c r="J1189" s="128">
        <f>A!F1189</f>
        <v>8.1</v>
      </c>
      <c r="L1189" t="str">
        <f>A!B1189</f>
        <v>SDP</v>
      </c>
      <c r="M1189" t="str">
        <f>A!H1189</f>
        <v>ALIMENTATION 5.50%</v>
      </c>
    </row>
    <row r="1190" spans="1:13" x14ac:dyDescent="0.3">
      <c r="A1190" t="str">
        <f>IF(A!K1190&lt;&gt;"",A!K1190,"")</f>
        <v>3700238343562</v>
      </c>
      <c r="B1190" t="str">
        <f>A!A1190</f>
        <v>004356</v>
      </c>
      <c r="D1190" t="str">
        <f>A!C1190</f>
        <v>GELEE FRUITS CHARLINE</v>
      </c>
      <c r="F1190" s="128">
        <f>A!D1190</f>
        <v>2.34</v>
      </c>
      <c r="G1190">
        <f>A!I1190</f>
        <v>20</v>
      </c>
      <c r="J1190" s="128">
        <f>A!F1190</f>
        <v>6.9</v>
      </c>
      <c r="L1190" t="str">
        <f>A!B1190</f>
        <v>SDP</v>
      </c>
      <c r="M1190" t="str">
        <f>A!H1190</f>
        <v>ALIMENTATION 20%</v>
      </c>
    </row>
    <row r="1191" spans="1:13" x14ac:dyDescent="0.3">
      <c r="A1191" t="str">
        <f>IF(A!K1191&lt;&gt;"",A!K1191,"")</f>
        <v>3700238337721</v>
      </c>
      <c r="B1191" t="str">
        <f>A!A1191</f>
        <v>003772</v>
      </c>
      <c r="D1191" t="str">
        <f>A!C1191</f>
        <v>OURSON CHOCLAIT GUIM 250G</v>
      </c>
      <c r="F1191" s="128">
        <f>A!D1191</f>
        <v>5.51</v>
      </c>
      <c r="G1191">
        <f>A!I1191</f>
        <v>20</v>
      </c>
      <c r="J1191" s="128">
        <f>A!F1191</f>
        <v>13.9</v>
      </c>
      <c r="L1191" t="str">
        <f>A!B1191</f>
        <v>SDP</v>
      </c>
      <c r="M1191" t="str">
        <f>A!H1191</f>
        <v>ALIMENTATION 20%</v>
      </c>
    </row>
    <row r="1192" spans="1:13" x14ac:dyDescent="0.3">
      <c r="A1192" t="str">
        <f>IF(A!K1192&lt;&gt;"",A!K1192,"")</f>
        <v>3700238343722</v>
      </c>
      <c r="B1192" t="str">
        <f>A!A1192</f>
        <v>004372</v>
      </c>
      <c r="D1192" t="str">
        <f>A!C1192</f>
        <v>MINI FINCIERS PAIND'EPICES</v>
      </c>
      <c r="F1192" s="128">
        <f>A!D1192</f>
        <v>3.47</v>
      </c>
      <c r="G1192">
        <f>A!I1192</f>
        <v>5.5</v>
      </c>
      <c r="J1192" s="128">
        <f>A!F1192</f>
        <v>7.9</v>
      </c>
      <c r="L1192" t="str">
        <f>A!B1192</f>
        <v>SDP</v>
      </c>
      <c r="M1192" t="str">
        <f>A!H1192</f>
        <v>ALIMENTATION 5.50%</v>
      </c>
    </row>
    <row r="1193" spans="1:13" x14ac:dyDescent="0.3">
      <c r="A1193" t="str">
        <f>IF(A!K1193&lt;&gt;"",A!K1193,"")</f>
        <v>5020566700010</v>
      </c>
      <c r="B1193" t="str">
        <f>A!A1193</f>
        <v>007724</v>
      </c>
      <c r="D1193" t="str">
        <f>A!C1193</f>
        <v>MARMELADE  ORANGE MRS BRIDGES</v>
      </c>
      <c r="F1193" s="128">
        <f>A!D1193</f>
        <v>4.6399999999999997</v>
      </c>
      <c r="G1193">
        <f>A!I1193</f>
        <v>5.5</v>
      </c>
      <c r="J1193" s="128">
        <f>A!F1193</f>
        <v>10.9</v>
      </c>
      <c r="L1193" t="str">
        <f>A!B1193</f>
        <v>SDP</v>
      </c>
      <c r="M1193" t="str">
        <f>A!H1193</f>
        <v>ALIMENTATION 5.50%</v>
      </c>
    </row>
    <row r="1194" spans="1:13" x14ac:dyDescent="0.3">
      <c r="A1194" t="str">
        <f>IF(A!K1194&lt;&gt;"",A!K1194,"")</f>
        <v>3700238330401</v>
      </c>
      <c r="B1194" t="str">
        <f>A!A1194</f>
        <v>A00137</v>
      </c>
      <c r="D1194" t="str">
        <f>A!C1194</f>
        <v>BAR A SEL</v>
      </c>
      <c r="F1194" s="128">
        <f>A!D1194</f>
        <v>6.26</v>
      </c>
      <c r="G1194">
        <f>A!I1194</f>
        <v>5.5</v>
      </c>
      <c r="J1194" s="128">
        <f>A!F1194</f>
        <v>13.9</v>
      </c>
      <c r="L1194" t="str">
        <f>A!B1194</f>
        <v>SDP</v>
      </c>
      <c r="M1194" t="str">
        <f>A!H1194</f>
        <v>ALIMENTATION 5.50%</v>
      </c>
    </row>
    <row r="1195" spans="1:13" x14ac:dyDescent="0.3">
      <c r="A1195" t="str">
        <f>IF(A!K1195&lt;&gt;"",A!K1195,"")</f>
        <v>5020566701536</v>
      </c>
      <c r="B1195" t="str">
        <f>A!A1195</f>
        <v>007730</v>
      </c>
      <c r="D1195" t="str">
        <f>A!C1195</f>
        <v>CONFITURE GINGEMBRE MRS BRIDGES</v>
      </c>
      <c r="F1195" s="128">
        <f>A!D1195</f>
        <v>4.82</v>
      </c>
      <c r="G1195">
        <f>A!I1195</f>
        <v>5.5</v>
      </c>
      <c r="J1195" s="128">
        <f>A!F1195</f>
        <v>10.9</v>
      </c>
      <c r="L1195" t="str">
        <f>A!B1195</f>
        <v>SDP</v>
      </c>
      <c r="M1195" t="str">
        <f>A!H1195</f>
        <v>ALIMENTATION 5.50%</v>
      </c>
    </row>
    <row r="1196" spans="1:13" x14ac:dyDescent="0.3">
      <c r="A1196" t="str">
        <f>IF(A!K1196&lt;&gt;"",A!K1196,"")</f>
        <v>3700238330418</v>
      </c>
      <c r="B1196" t="str">
        <f>A!A1196</f>
        <v>A00138</v>
      </c>
      <c r="D1196" t="str">
        <f>A!C1196</f>
        <v>BAR A POIVRES</v>
      </c>
      <c r="F1196" s="128">
        <f>A!D1196</f>
        <v>7.79</v>
      </c>
      <c r="G1196">
        <f>A!I1196</f>
        <v>5.5</v>
      </c>
      <c r="J1196" s="128">
        <f>A!F1196</f>
        <v>16.899999999999999</v>
      </c>
      <c r="L1196" t="str">
        <f>A!B1196</f>
        <v>SDP</v>
      </c>
      <c r="M1196" t="str">
        <f>A!H1196</f>
        <v>ALIMENTATION 5.50%</v>
      </c>
    </row>
    <row r="1197" spans="1:13" x14ac:dyDescent="0.3">
      <c r="A1197" t="str">
        <f>IF(A!K1197&lt;&gt;"",A!K1197,"")</f>
        <v>3700238337141</v>
      </c>
      <c r="B1197" t="str">
        <f>A!A1197</f>
        <v>003715</v>
      </c>
      <c r="D1197" t="str">
        <f>A!C1197</f>
        <v>MINI KOUIGN AMANN CARA</v>
      </c>
      <c r="F1197" s="128">
        <f>A!D1197</f>
        <v>3.59</v>
      </c>
      <c r="G1197">
        <f>A!I1197</f>
        <v>5.5</v>
      </c>
      <c r="J1197" s="128">
        <f>A!F1197</f>
        <v>7.9</v>
      </c>
      <c r="L1197" t="str">
        <f>A!B1197</f>
        <v>SDP</v>
      </c>
      <c r="M1197" t="str">
        <f>A!H1197</f>
        <v>ALIMENTATION 5.50%</v>
      </c>
    </row>
    <row r="1198" spans="1:13" x14ac:dyDescent="0.3">
      <c r="A1198" t="str">
        <f>IF(A!K1198&lt;&gt;"",A!K1198,"")</f>
        <v>3700238377000</v>
      </c>
      <c r="B1198" t="str">
        <f>A!A1198</f>
        <v>007700</v>
      </c>
      <c r="D1198" t="str">
        <f>A!C1198</f>
        <v>RECHARGE SEL HIMALAYA600G</v>
      </c>
      <c r="F1198" s="128">
        <f>A!D1198</f>
        <v>4.68</v>
      </c>
      <c r="G1198">
        <f>A!I1198</f>
        <v>5.5</v>
      </c>
      <c r="J1198" s="128">
        <f>A!F1198</f>
        <v>10.5</v>
      </c>
      <c r="L1198" t="str">
        <f>A!B1198</f>
        <v>SDP</v>
      </c>
      <c r="M1198" t="str">
        <f>A!H1198</f>
        <v>ALIMENTATION 5.50%</v>
      </c>
    </row>
    <row r="1199" spans="1:13" x14ac:dyDescent="0.3">
      <c r="A1199" t="str">
        <f>IF(A!K1199&lt;&gt;"",A!K1199,"")</f>
        <v>3435079018484</v>
      </c>
      <c r="B1199" t="str">
        <f>A!A1199</f>
        <v>004350</v>
      </c>
      <c r="D1199" t="str">
        <f>A!C1199</f>
        <v>BISCUIT ROSE FRAMB175G</v>
      </c>
      <c r="F1199" s="128">
        <f>A!D1199</f>
        <v>3.45</v>
      </c>
      <c r="G1199">
        <f>A!I1199</f>
        <v>5.5</v>
      </c>
      <c r="J1199" s="128">
        <f>A!F1199</f>
        <v>8.9</v>
      </c>
      <c r="L1199" t="str">
        <f>A!B1199</f>
        <v>SDP</v>
      </c>
      <c r="M1199" t="str">
        <f>A!H1199</f>
        <v>ALIMENTATION 5.50%</v>
      </c>
    </row>
    <row r="1200" spans="1:13" x14ac:dyDescent="0.3">
      <c r="A1200" t="str">
        <f>IF(A!K1200&lt;&gt;"",A!K1200,"")</f>
        <v>5400265025933</v>
      </c>
      <c r="B1200" t="str">
        <f>A!A1200</f>
        <v>008048</v>
      </c>
      <c r="D1200" t="str">
        <f>A!C1200</f>
        <v>BONBONNIERE MIXFR966G</v>
      </c>
      <c r="F1200" s="128">
        <f>A!D1200</f>
        <v>6.23</v>
      </c>
      <c r="G1200">
        <f>A!I1200</f>
        <v>20</v>
      </c>
      <c r="J1200" s="128">
        <f>A!F1200</f>
        <v>17.899999999999999</v>
      </c>
      <c r="L1200" t="str">
        <f>A!B1200</f>
        <v>SDP</v>
      </c>
      <c r="M1200" t="str">
        <f>A!H1200</f>
        <v>ALIMENTATION 20%</v>
      </c>
    </row>
    <row r="1201" spans="1:13" x14ac:dyDescent="0.3">
      <c r="A1201" t="str">
        <f>IF(A!K1201&lt;&gt;"",A!K1201,"")</f>
        <v>3700238347249</v>
      </c>
      <c r="B1201" t="str">
        <f>A!A1201</f>
        <v>004724</v>
      </c>
      <c r="D1201" t="str">
        <f>A!C1201</f>
        <v>DESSERT GRMD POIRE CHOC</v>
      </c>
      <c r="F1201" s="128">
        <f>A!D1201</f>
        <v>1.79</v>
      </c>
      <c r="G1201">
        <f>A!I1201</f>
        <v>5.5</v>
      </c>
      <c r="J1201" s="128">
        <f>A!F1201</f>
        <v>3.95</v>
      </c>
      <c r="L1201" t="str">
        <f>A!B1201</f>
        <v>SDP</v>
      </c>
      <c r="M1201" t="str">
        <f>A!H1201</f>
        <v>ALIMENTATION 5.50%</v>
      </c>
    </row>
    <row r="1202" spans="1:13" x14ac:dyDescent="0.3">
      <c r="A1202" t="str">
        <f>IF(A!K1202&lt;&gt;"",A!K1202,"")</f>
        <v>3700238343579</v>
      </c>
      <c r="B1202" t="str">
        <f>A!A1202</f>
        <v>0004357</v>
      </c>
      <c r="D1202" t="str">
        <f>A!C1202</f>
        <v>MURE &amp; FRAMBOISE 180G</v>
      </c>
      <c r="F1202" s="128">
        <f>A!D1202</f>
        <v>2.82</v>
      </c>
      <c r="G1202">
        <f>A!I1202</f>
        <v>20</v>
      </c>
      <c r="J1202" s="128">
        <f>A!F1202</f>
        <v>7.5</v>
      </c>
      <c r="L1202" t="str">
        <f>A!B1202</f>
        <v>SDP</v>
      </c>
      <c r="M1202" t="str">
        <f>A!H1202</f>
        <v>ALIMENTATION 20%</v>
      </c>
    </row>
    <row r="1203" spans="1:13" x14ac:dyDescent="0.3">
      <c r="A1203" t="str">
        <f>IF(A!K1203&lt;&gt;"",A!K1203,"")</f>
        <v>3700238347256</v>
      </c>
      <c r="B1203" t="str">
        <f>A!A1203</f>
        <v>004725</v>
      </c>
      <c r="D1203" t="str">
        <f>A!C1203</f>
        <v>DESSERT GRMD FRAISE</v>
      </c>
      <c r="F1203" s="128">
        <f>A!D1203</f>
        <v>1.79</v>
      </c>
      <c r="G1203">
        <f>A!I1203</f>
        <v>5.5</v>
      </c>
      <c r="J1203" s="128">
        <f>A!F1203</f>
        <v>3.95</v>
      </c>
      <c r="L1203" t="str">
        <f>A!B1203</f>
        <v>SDP</v>
      </c>
      <c r="M1203" t="str">
        <f>A!H1203</f>
        <v>ALIMENTATION 5.50%</v>
      </c>
    </row>
    <row r="1204" spans="1:13" x14ac:dyDescent="0.3">
      <c r="A1204" t="str">
        <f>IF(A!K1204&lt;&gt;"",A!K1204,"")</f>
        <v>3700238333877</v>
      </c>
      <c r="B1204" t="str">
        <f>A!A1204</f>
        <v>A00407</v>
      </c>
      <c r="D1204" t="str">
        <f>A!C1204</f>
        <v>GELEE PETALES DE ROSE</v>
      </c>
      <c r="F1204" s="128">
        <f>A!D1204</f>
        <v>2.69</v>
      </c>
      <c r="G1204">
        <f>A!I1204</f>
        <v>5.5</v>
      </c>
      <c r="J1204" s="128">
        <f>A!F1204</f>
        <v>6.5</v>
      </c>
      <c r="L1204" t="str">
        <f>A!B1204</f>
        <v>SDP</v>
      </c>
      <c r="M1204" t="str">
        <f>A!H1204</f>
        <v>ALIMENTATION 5.50%</v>
      </c>
    </row>
    <row r="1205" spans="1:13" x14ac:dyDescent="0.3">
      <c r="A1205" t="str">
        <f>IF(A!K1205&lt;&gt;"",A!K1205,"")</f>
        <v>3700238347263</v>
      </c>
      <c r="B1205" t="str">
        <f>A!A1205</f>
        <v>004726</v>
      </c>
      <c r="D1205" t="str">
        <f>A!C1205</f>
        <v>DESSERT GRMD POM.CARAMEL</v>
      </c>
      <c r="F1205" s="128">
        <f>A!D1205</f>
        <v>1.79</v>
      </c>
      <c r="G1205">
        <f>A!I1205</f>
        <v>5.5</v>
      </c>
      <c r="J1205" s="128">
        <f>A!F1205</f>
        <v>3.95</v>
      </c>
      <c r="L1205" t="str">
        <f>A!B1205</f>
        <v>SDP</v>
      </c>
      <c r="M1205" t="str">
        <f>A!H1205</f>
        <v>ALIMENTATION 5.50%</v>
      </c>
    </row>
    <row r="1206" spans="1:13" x14ac:dyDescent="0.3">
      <c r="A1206" t="str">
        <f>IF(A!K1206&lt;&gt;"",A!K1206,"")</f>
        <v>3700238343609</v>
      </c>
      <c r="B1206" t="str">
        <f>A!A1206</f>
        <v>004360</v>
      </c>
      <c r="D1206" t="str">
        <f>A!C1206</f>
        <v>COFFRET CONFIS.CAFE</v>
      </c>
      <c r="F1206" s="128">
        <f>A!D1206</f>
        <v>11.9</v>
      </c>
      <c r="G1206">
        <f>A!I1206</f>
        <v>5.5</v>
      </c>
      <c r="J1206" s="128">
        <f>A!F1206</f>
        <v>23.9</v>
      </c>
      <c r="L1206" t="str">
        <f>A!B1206</f>
        <v>SDP</v>
      </c>
      <c r="M1206" t="str">
        <f>A!H1206</f>
        <v>ALIMENTATION 5.50%</v>
      </c>
    </row>
    <row r="1207" spans="1:13" x14ac:dyDescent="0.3">
      <c r="A1207" t="str">
        <f>IF(A!K1207&lt;&gt;"",A!K1207,"")</f>
        <v>3573250014914</v>
      </c>
      <c r="B1207" t="str">
        <f>A!A1207</f>
        <v>004349</v>
      </c>
      <c r="D1207" t="str">
        <f>A!C1207</f>
        <v>PANIER OVALE DELICES</v>
      </c>
      <c r="F1207" s="128">
        <f>A!D1207</f>
        <v>15.29</v>
      </c>
      <c r="G1207">
        <f>A!I1207</f>
        <v>20</v>
      </c>
      <c r="J1207" s="128">
        <f>A!F1207</f>
        <v>39.99</v>
      </c>
      <c r="L1207" t="str">
        <f>A!B1207</f>
        <v>SDP</v>
      </c>
      <c r="M1207" t="str">
        <f>A!H1207</f>
        <v>ALIMENTATION 20%</v>
      </c>
    </row>
    <row r="1208" spans="1:13" x14ac:dyDescent="0.3">
      <c r="A1208" t="str">
        <f>IF(A!K1208&lt;&gt;"",A!K1208,"")</f>
        <v>3353870002757</v>
      </c>
      <c r="B1208" t="str">
        <f>A!A1208</f>
        <v>004592</v>
      </c>
      <c r="D1208" t="str">
        <f>A!C1208</f>
        <v>SPRAY BASILIC</v>
      </c>
      <c r="F1208" s="128">
        <f>A!D1208</f>
        <v>2.5099999999999998</v>
      </c>
      <c r="G1208">
        <f>A!I1208</f>
        <v>5.5</v>
      </c>
      <c r="J1208" s="128">
        <f>A!F1208</f>
        <v>5.9</v>
      </c>
      <c r="L1208" t="str">
        <f>A!B1208</f>
        <v>SDP</v>
      </c>
      <c r="M1208" t="str">
        <f>A!H1208</f>
        <v>ALIMENTATION 5.50%</v>
      </c>
    </row>
    <row r="1209" spans="1:13" x14ac:dyDescent="0.3">
      <c r="A1209" t="str">
        <f>IF(A!K1209&lt;&gt;"",A!K1209,"")</f>
        <v>3353870002733</v>
      </c>
      <c r="B1209" t="str">
        <f>A!A1209</f>
        <v>004594</v>
      </c>
      <c r="D1209" t="str">
        <f>A!C1209</f>
        <v>SPRAY ROMARIN</v>
      </c>
      <c r="F1209" s="128">
        <f>A!D1209</f>
        <v>2.5099999999999998</v>
      </c>
      <c r="G1209">
        <f>A!I1209</f>
        <v>5.5</v>
      </c>
      <c r="J1209" s="128">
        <f>A!F1209</f>
        <v>5.9</v>
      </c>
      <c r="L1209" t="str">
        <f>A!B1209</f>
        <v>SDP</v>
      </c>
      <c r="M1209" t="str">
        <f>A!H1209</f>
        <v>ALIMENTATION 5.50%</v>
      </c>
    </row>
    <row r="1210" spans="1:13" x14ac:dyDescent="0.3">
      <c r="A1210" t="str">
        <f>IF(A!K1210&lt;&gt;"",A!K1210,"")</f>
        <v>3353870002719</v>
      </c>
      <c r="B1210" t="str">
        <f>A!A1210</f>
        <v>004596</v>
      </c>
      <c r="D1210" t="str">
        <f>A!C1210</f>
        <v>SPRAY TRUFFE</v>
      </c>
      <c r="F1210" s="128">
        <f>A!D1210</f>
        <v>4.04</v>
      </c>
      <c r="G1210">
        <f>A!I1210</f>
        <v>5.5</v>
      </c>
      <c r="J1210" s="128">
        <f>A!F1210</f>
        <v>8.9</v>
      </c>
      <c r="L1210" t="str">
        <f>A!B1210</f>
        <v>SDP</v>
      </c>
      <c r="M1210" t="str">
        <f>A!H1210</f>
        <v>ALIMENTATION 5.50%</v>
      </c>
    </row>
    <row r="1211" spans="1:13" x14ac:dyDescent="0.3">
      <c r="A1211" t="str">
        <f>IF(A!K1211&lt;&gt;"",A!K1211,"")</f>
        <v>3700238347607</v>
      </c>
      <c r="B1211" t="str">
        <f>A!A1211</f>
        <v>004760</v>
      </c>
      <c r="D1211" t="str">
        <f>A!C1211</f>
        <v>TERRINE CERF CRANBERRIES</v>
      </c>
      <c r="F1211" s="128">
        <f>A!D1211</f>
        <v>3.05</v>
      </c>
      <c r="G1211">
        <f>A!I1211</f>
        <v>5.5</v>
      </c>
      <c r="J1211" s="128">
        <f>A!F1211</f>
        <v>6.9</v>
      </c>
      <c r="L1211" t="str">
        <f>A!B1211</f>
        <v>SDP</v>
      </c>
      <c r="M1211" t="str">
        <f>A!H1211</f>
        <v>ALIMENTATION 5.50%</v>
      </c>
    </row>
    <row r="1212" spans="1:13" x14ac:dyDescent="0.3">
      <c r="A1212" t="str">
        <f>IF(A!K1212&lt;&gt;"",A!K1212,"")</f>
        <v>3700238347584</v>
      </c>
      <c r="B1212" t="str">
        <f>A!A1212</f>
        <v>004758</v>
      </c>
      <c r="D1212" t="str">
        <f>A!C1212</f>
        <v>TERRINE CAMP ECH/FRAMB</v>
      </c>
      <c r="F1212" s="128">
        <f>A!D1212</f>
        <v>2.6</v>
      </c>
      <c r="G1212">
        <f>A!I1212</f>
        <v>5.5</v>
      </c>
      <c r="J1212" s="128">
        <f>A!F1212</f>
        <v>6.9</v>
      </c>
      <c r="L1212" t="str">
        <f>A!B1212</f>
        <v>SDP</v>
      </c>
      <c r="M1212" t="str">
        <f>A!H1212</f>
        <v>ALIMENTATION 5.50%</v>
      </c>
    </row>
    <row r="1213" spans="1:13" x14ac:dyDescent="0.3">
      <c r="A1213" t="str">
        <f>IF(A!K1213&lt;&gt;"",A!K1213,"")</f>
        <v>3700238310571</v>
      </c>
      <c r="B1213" t="str">
        <f>A!A1213</f>
        <v>001057</v>
      </c>
      <c r="D1213" t="str">
        <f>A!C1213</f>
        <v>SIROP POMME AM 50CL</v>
      </c>
      <c r="F1213" s="128">
        <f>A!D1213</f>
        <v>4.1399999999999997</v>
      </c>
      <c r="G1213">
        <f>A!I1213</f>
        <v>5.5</v>
      </c>
      <c r="J1213" s="128">
        <f>A!F1213</f>
        <v>9.9</v>
      </c>
      <c r="L1213" t="str">
        <f>A!B1213</f>
        <v>SDP</v>
      </c>
      <c r="M1213" t="str">
        <f>A!H1213</f>
        <v>ALIMENTATION 5.50%</v>
      </c>
    </row>
    <row r="1214" spans="1:13" x14ac:dyDescent="0.3">
      <c r="A1214" t="str">
        <f>IF(A!K1214&lt;&gt;"",A!K1214,"")</f>
        <v>3700238399651</v>
      </c>
      <c r="B1214" t="str">
        <f>A!A1214</f>
        <v>007965</v>
      </c>
      <c r="D1214" t="str">
        <f>A!C1214</f>
        <v>MOUTARDE NOISETTES JEAN D'AUBIGNAC</v>
      </c>
      <c r="F1214" s="128">
        <f>A!D1214</f>
        <v>3.82</v>
      </c>
      <c r="G1214">
        <f>A!I1214</f>
        <v>5.5</v>
      </c>
      <c r="J1214" s="128">
        <f>A!F1214</f>
        <v>8.9</v>
      </c>
      <c r="L1214" t="str">
        <f>A!B1214</f>
        <v>SDP</v>
      </c>
      <c r="M1214" t="str">
        <f>A!H1214</f>
        <v>ALIMENTATION 5.50%</v>
      </c>
    </row>
    <row r="1215" spans="1:13" x14ac:dyDescent="0.3">
      <c r="A1215" t="str">
        <f>IF(A!K1215&lt;&gt;"",A!K1215,"")</f>
        <v>3700238310533</v>
      </c>
      <c r="B1215" t="str">
        <f>A!A1215</f>
        <v>001053</v>
      </c>
      <c r="D1215" t="str">
        <f>A!C1215</f>
        <v>SIROP COQUELICOT 50CL</v>
      </c>
      <c r="F1215" s="128">
        <f>A!D1215</f>
        <v>4.1399999999999997</v>
      </c>
      <c r="G1215">
        <f>A!I1215</f>
        <v>5.5</v>
      </c>
      <c r="J1215" s="128">
        <f>A!F1215</f>
        <v>9.9</v>
      </c>
      <c r="L1215" t="str">
        <f>A!B1215</f>
        <v>SDP</v>
      </c>
      <c r="M1215" t="str">
        <f>A!H1215</f>
        <v>ALIMENTATION 5.50%</v>
      </c>
    </row>
    <row r="1216" spans="1:13" x14ac:dyDescent="0.3">
      <c r="A1216" t="str">
        <f>IF(A!K1216&lt;&gt;"",A!K1216,"")</f>
        <v>5400265043937</v>
      </c>
      <c r="B1216" t="str">
        <f>A!A1216</f>
        <v>004782</v>
      </c>
      <c r="D1216" t="str">
        <f>A!C1216</f>
        <v>TUILES CHOC MENTHE</v>
      </c>
      <c r="F1216" s="128">
        <f>A!D1216</f>
        <v>3.05</v>
      </c>
      <c r="G1216">
        <f>A!I1216</f>
        <v>5.5</v>
      </c>
      <c r="J1216" s="128">
        <f>A!F1216</f>
        <v>6.9</v>
      </c>
      <c r="L1216" t="str">
        <f>A!B1216</f>
        <v>SDP</v>
      </c>
      <c r="M1216" t="str">
        <f>A!H1216</f>
        <v>ALIMENTATION 5.50%</v>
      </c>
    </row>
    <row r="1217" spans="1:13" x14ac:dyDescent="0.3">
      <c r="A1217" t="str">
        <f>IF(A!K1217&lt;&gt;"",A!K1217,"")</f>
        <v>5400265043852</v>
      </c>
      <c r="B1217" t="str">
        <f>A!A1217</f>
        <v>004781</v>
      </c>
      <c r="D1217" t="str">
        <f>A!C1217</f>
        <v>TUILES CHOC ORANGE</v>
      </c>
      <c r="F1217" s="128">
        <f>A!D1217</f>
        <v>3.05</v>
      </c>
      <c r="G1217">
        <f>A!I1217</f>
        <v>5.5</v>
      </c>
      <c r="J1217" s="128">
        <f>A!F1217</f>
        <v>6.9</v>
      </c>
      <c r="L1217" t="str">
        <f>A!B1217</f>
        <v>SDP</v>
      </c>
      <c r="M1217" t="str">
        <f>A!H1217</f>
        <v>ALIMENTATION 5.50%</v>
      </c>
    </row>
    <row r="1218" spans="1:13" x14ac:dyDescent="0.3">
      <c r="A1218" t="str">
        <f>IF(A!K1218&lt;&gt;"",A!K1218,"")</f>
        <v>3700238357576</v>
      </c>
      <c r="B1218" t="str">
        <f>A!A1218</f>
        <v>004757</v>
      </c>
      <c r="D1218" t="str">
        <f>A!C1218</f>
        <v>TERRINE CANARD ORANGE</v>
      </c>
      <c r="F1218" s="128">
        <f>A!D1218</f>
        <v>3.01</v>
      </c>
      <c r="G1218">
        <f>A!I1218</f>
        <v>5.5</v>
      </c>
      <c r="J1218" s="128">
        <f>A!F1218</f>
        <v>6.9</v>
      </c>
      <c r="L1218" t="str">
        <f>A!B1218</f>
        <v>SDP</v>
      </c>
      <c r="M1218" t="str">
        <f>A!H1218</f>
        <v>ALIMENTATION 5.50%</v>
      </c>
    </row>
    <row r="1219" spans="1:13" x14ac:dyDescent="0.3">
      <c r="A1219" t="str">
        <f>IF(A!K1219&lt;&gt;"",A!K1219,"")</f>
        <v>3700238332627</v>
      </c>
      <c r="B1219" t="str">
        <f>A!A1219</f>
        <v>003262</v>
      </c>
      <c r="D1219" t="str">
        <f>A!C1219</f>
        <v>ASST NOUGAT 125G</v>
      </c>
      <c r="F1219" s="128">
        <f>A!D1219</f>
        <v>2.8</v>
      </c>
      <c r="G1219">
        <f>A!I1219</f>
        <v>20</v>
      </c>
      <c r="J1219" s="128">
        <f>A!F1219</f>
        <v>7.2</v>
      </c>
      <c r="L1219" t="str">
        <f>A!B1219</f>
        <v>SDP</v>
      </c>
      <c r="M1219" t="str">
        <f>A!H1219</f>
        <v>ALIMENTATION 20%</v>
      </c>
    </row>
    <row r="1220" spans="1:13" x14ac:dyDescent="0.3">
      <c r="A1220" t="str">
        <f>IF(A!K1220&lt;&gt;"",A!K1220,"")</f>
        <v>3700238347317</v>
      </c>
      <c r="B1220" t="str">
        <f>A!A1220</f>
        <v>004731</v>
      </c>
      <c r="D1220" t="str">
        <f>A!C1220</f>
        <v>PALETS PB CARAMEL CHARLINE</v>
      </c>
      <c r="F1220" s="128">
        <f>A!D1220</f>
        <v>2.69</v>
      </c>
      <c r="G1220">
        <f>A!I1220</f>
        <v>5.5</v>
      </c>
      <c r="J1220" s="128">
        <f>A!F1220</f>
        <v>5.95</v>
      </c>
      <c r="L1220" t="str">
        <f>A!B1220</f>
        <v>SDP</v>
      </c>
      <c r="M1220" t="str">
        <f>A!H1220</f>
        <v>ALIMENTATION 5.50%</v>
      </c>
    </row>
    <row r="1221" spans="1:13" x14ac:dyDescent="0.3">
      <c r="A1221" t="str">
        <f>IF(A!K1221&lt;&gt;"",A!K1221,"")</f>
        <v>3281890110155</v>
      </c>
      <c r="B1221" t="str">
        <f>A!A1221</f>
        <v>004735</v>
      </c>
      <c r="D1221" t="str">
        <f>A!C1221</f>
        <v>CROQUANTS NOIS.FEVE CACAO</v>
      </c>
      <c r="F1221" s="128">
        <f>A!D1221</f>
        <v>3.14</v>
      </c>
      <c r="G1221">
        <f>A!I1221</f>
        <v>5.5</v>
      </c>
      <c r="J1221" s="128">
        <f>A!F1221</f>
        <v>7.5</v>
      </c>
      <c r="L1221" t="str">
        <f>A!B1221</f>
        <v>SDP</v>
      </c>
      <c r="M1221" t="str">
        <f>A!H1221</f>
        <v>ALIMENTATION 5.50%</v>
      </c>
    </row>
    <row r="1222" spans="1:13" x14ac:dyDescent="0.3">
      <c r="A1222" t="str">
        <f>IF(A!K1222&lt;&gt;"",A!K1222,"")</f>
        <v>3700238344989</v>
      </c>
      <c r="B1222" t="str">
        <f>A!A1222</f>
        <v>004498</v>
      </c>
      <c r="D1222" t="str">
        <f>A!C1222</f>
        <v>COFFRET SUCCES</v>
      </c>
      <c r="F1222" s="128">
        <f>A!D1222</f>
        <v>12.32</v>
      </c>
      <c r="G1222">
        <f>A!I1222</f>
        <v>5.5</v>
      </c>
      <c r="J1222" s="128">
        <f>A!F1222</f>
        <v>27.2</v>
      </c>
      <c r="L1222" t="str">
        <f>A!B1222</f>
        <v>SDP</v>
      </c>
      <c r="M1222" t="str">
        <f>A!H1222</f>
        <v>ALIMENTATION 5.50%</v>
      </c>
    </row>
    <row r="1223" spans="1:13" x14ac:dyDescent="0.3">
      <c r="A1223" t="str">
        <f>IF(A!K1223&lt;&gt;"",A!K1223,"")</f>
        <v>8436588850584</v>
      </c>
      <c r="B1223" t="str">
        <f>A!A1223</f>
        <v>FIH651</v>
      </c>
      <c r="D1223" t="str">
        <f>A!C1223</f>
        <v>MOULIN ELECTRIQUE</v>
      </c>
      <c r="F1223" s="128">
        <f>A!D1223</f>
        <v>8.5</v>
      </c>
      <c r="G1223">
        <f>A!I1223</f>
        <v>20</v>
      </c>
      <c r="J1223" s="128">
        <f>A!F1223</f>
        <v>21.9</v>
      </c>
      <c r="L1223" t="str">
        <f>A!B1223</f>
        <v>SDP</v>
      </c>
      <c r="M1223" t="str">
        <f>A!H1223</f>
        <v>ACC/VAISSELLE</v>
      </c>
    </row>
    <row r="1224" spans="1:13" x14ac:dyDescent="0.3">
      <c r="A1224" t="str">
        <f>IF(A!K1224&lt;&gt;"",A!K1224,"")</f>
        <v>3360100080102</v>
      </c>
      <c r="B1224" t="str">
        <f>A!A1224</f>
        <v>008201</v>
      </c>
      <c r="D1224" t="str">
        <f>A!C1224</f>
        <v>FLAVIGNY MENTHE</v>
      </c>
      <c r="F1224" s="128">
        <f>A!D1224</f>
        <v>1.75</v>
      </c>
      <c r="G1224">
        <f>A!I1224</f>
        <v>20</v>
      </c>
      <c r="J1224" s="128">
        <f>A!F1224</f>
        <v>5.5</v>
      </c>
      <c r="L1224" t="str">
        <f>A!B1224</f>
        <v>SDP</v>
      </c>
      <c r="M1224" t="str">
        <f>A!H1224</f>
        <v>ALIMENTATION 20%</v>
      </c>
    </row>
    <row r="1225" spans="1:13" x14ac:dyDescent="0.3">
      <c r="A1225" t="str">
        <f>IF(A!K1225&lt;&gt;"",A!K1225,"")</f>
        <v>3360100090101</v>
      </c>
      <c r="B1225" t="str">
        <f>A!A1225</f>
        <v>005931</v>
      </c>
      <c r="D1225" t="str">
        <f>A!C1225</f>
        <v>FLAVIGNY ANIS</v>
      </c>
      <c r="F1225" s="128">
        <f>A!D1225</f>
        <v>2.17</v>
      </c>
      <c r="G1225">
        <f>A!I1225</f>
        <v>20</v>
      </c>
      <c r="J1225" s="128">
        <f>A!F1225</f>
        <v>5.5</v>
      </c>
      <c r="L1225" t="str">
        <f>A!B1225</f>
        <v>SDP</v>
      </c>
      <c r="M1225" t="str">
        <f>A!H1225</f>
        <v>ALIMENTATION 20%</v>
      </c>
    </row>
    <row r="1226" spans="1:13" x14ac:dyDescent="0.3">
      <c r="A1226" t="str">
        <f>IF(A!K1226&lt;&gt;"",A!K1226,"")</f>
        <v>3360100100107</v>
      </c>
      <c r="B1226" t="str">
        <f>A!A1226</f>
        <v>A00369</v>
      </c>
      <c r="D1226" t="str">
        <f>A!C1226</f>
        <v>FLAVIGNY VIOLETTE</v>
      </c>
      <c r="F1226" s="128">
        <f>A!D1226</f>
        <v>1.75</v>
      </c>
      <c r="G1226">
        <f>A!I1226</f>
        <v>20</v>
      </c>
      <c r="J1226" s="128">
        <f>A!F1226</f>
        <v>5.5</v>
      </c>
      <c r="L1226" t="str">
        <f>A!B1226</f>
        <v>SDP</v>
      </c>
      <c r="M1226" t="str">
        <f>A!H1226</f>
        <v>ALIMENTATION 20%</v>
      </c>
    </row>
    <row r="1227" spans="1:13" x14ac:dyDescent="0.3">
      <c r="A1227" t="str">
        <f>IF(A!K1227&lt;&gt;"",A!K1227,"")</f>
        <v>3700238329870</v>
      </c>
      <c r="B1227" t="str">
        <f>A!A1227</f>
        <v>002987</v>
      </c>
      <c r="D1227" t="str">
        <f>A!C1227</f>
        <v>COFFRET CONFISEUR</v>
      </c>
      <c r="F1227" s="128">
        <f>A!D1227</f>
        <v>11.63</v>
      </c>
      <c r="G1227">
        <f>A!I1227</f>
        <v>5.5</v>
      </c>
      <c r="J1227" s="128">
        <f>A!F1227</f>
        <v>25.9</v>
      </c>
      <c r="L1227" t="str">
        <f>A!B1227</f>
        <v>SDP</v>
      </c>
      <c r="M1227" t="str">
        <f>A!H1227</f>
        <v>ALIMENTATION 5.50%</v>
      </c>
    </row>
    <row r="1228" spans="1:13" x14ac:dyDescent="0.3">
      <c r="A1228" t="str">
        <f>IF(A!K1228&lt;&gt;"",A!K1228,"")</f>
        <v>3360100520103</v>
      </c>
      <c r="B1228" t="str">
        <f>A!A1228</f>
        <v>A00370</v>
      </c>
      <c r="D1228" t="str">
        <f>A!C1228</f>
        <v>FLAVIGNY CITRON</v>
      </c>
      <c r="F1228" s="128">
        <f>A!D1228</f>
        <v>1.75</v>
      </c>
      <c r="G1228">
        <f>A!I1228</f>
        <v>20</v>
      </c>
      <c r="J1228" s="128">
        <f>A!F1228</f>
        <v>5.5</v>
      </c>
      <c r="L1228" t="str">
        <f>A!B1228</f>
        <v>SDP</v>
      </c>
      <c r="M1228" t="str">
        <f>A!H1228</f>
        <v>ALIMENTATION 20%</v>
      </c>
    </row>
    <row r="1229" spans="1:13" x14ac:dyDescent="0.3">
      <c r="A1229" t="str">
        <f>IF(A!K1229&lt;&gt;"",A!K1229,"")</f>
        <v>3700238314050</v>
      </c>
      <c r="B1229" t="str">
        <f>A!A1229</f>
        <v>001405</v>
      </c>
      <c r="D1229" t="str">
        <f>A!C1229</f>
        <v xml:space="preserve">PANIER PLAISIR </v>
      </c>
      <c r="F1229" s="128">
        <f>A!D1229</f>
        <v>10.79</v>
      </c>
      <c r="G1229">
        <f>A!I1229</f>
        <v>20</v>
      </c>
      <c r="J1229" s="128">
        <f>A!F1229</f>
        <v>27.9</v>
      </c>
      <c r="L1229" t="str">
        <f>A!B1229</f>
        <v>SDP</v>
      </c>
      <c r="M1229" t="str">
        <f>A!H1229</f>
        <v>ALIMENTATION 20%</v>
      </c>
    </row>
    <row r="1230" spans="1:13" x14ac:dyDescent="0.3">
      <c r="A1230" t="str">
        <f>IF(A!K1230&lt;&gt;"",A!K1230,"")</f>
        <v>3449612865008</v>
      </c>
      <c r="B1230" t="str">
        <f>A!A1230</f>
        <v>A00195</v>
      </c>
      <c r="D1230" t="str">
        <f>A!C1230</f>
        <v>BOITE FETES MAISON BISCUITS</v>
      </c>
      <c r="F1230" s="128">
        <f>A!D1230</f>
        <v>8.51</v>
      </c>
      <c r="G1230">
        <f>A!I1230</f>
        <v>5.5</v>
      </c>
      <c r="J1230" s="128">
        <f>A!F1230</f>
        <v>18.899999999999999</v>
      </c>
      <c r="L1230" t="str">
        <f>A!B1230</f>
        <v>SDP</v>
      </c>
      <c r="M1230" t="str">
        <f>A!H1230</f>
        <v>ALIMENTATION 5.50%</v>
      </c>
    </row>
    <row r="1231" spans="1:13" x14ac:dyDescent="0.3">
      <c r="A1231" t="str">
        <f>IF(A!K1231&lt;&gt;"",A!K1231,"")</f>
        <v>3700238347881</v>
      </c>
      <c r="B1231" t="str">
        <f>A!A1231</f>
        <v>004788</v>
      </c>
      <c r="D1231" t="str">
        <f>A!C1231</f>
        <v>FRAISE TAGADA</v>
      </c>
      <c r="F1231" s="128">
        <f>A!D1231</f>
        <v>2.39</v>
      </c>
      <c r="G1231">
        <f>A!I1231</f>
        <v>20</v>
      </c>
      <c r="J1231" s="128">
        <f>A!F1231</f>
        <v>6.5</v>
      </c>
      <c r="L1231" t="str">
        <f>A!B1231</f>
        <v>SDP</v>
      </c>
      <c r="M1231" t="str">
        <f>A!H1231</f>
        <v>ALIMENTATION 20%</v>
      </c>
    </row>
    <row r="1232" spans="1:13" x14ac:dyDescent="0.3">
      <c r="A1232" t="str">
        <f>IF(A!K1232&lt;&gt;"",A!K1232,"")</f>
        <v>3700238317297</v>
      </c>
      <c r="B1232" t="str">
        <f>A!A1232</f>
        <v>A00384</v>
      </c>
      <c r="D1232" t="str">
        <f>A!C1232</f>
        <v>PANIER PRESTIGE</v>
      </c>
      <c r="F1232" s="128">
        <f>A!D1232</f>
        <v>21.15</v>
      </c>
      <c r="G1232">
        <f>A!I1232</f>
        <v>20</v>
      </c>
      <c r="J1232" s="128">
        <f>A!F1232</f>
        <v>55.9</v>
      </c>
      <c r="L1232" t="str">
        <f>A!B1232</f>
        <v>SDP</v>
      </c>
      <c r="M1232" t="str">
        <f>A!H1232</f>
        <v>ALIMENTATION 20%</v>
      </c>
    </row>
    <row r="1233" spans="1:13" x14ac:dyDescent="0.3">
      <c r="A1233" t="str">
        <f>IF(A!K1233&lt;&gt;"",A!K1233,"")</f>
        <v>3700238373774</v>
      </c>
      <c r="B1233" t="str">
        <f>A!A1233</f>
        <v>007377</v>
      </c>
      <c r="D1233" t="str">
        <f>A!C1233</f>
        <v xml:space="preserve">Caramel Beurre Salé Sachet 150g </v>
      </c>
      <c r="F1233" s="128">
        <f>A!D1233</f>
        <v>2.87</v>
      </c>
      <c r="G1233">
        <f>A!I1233</f>
        <v>20</v>
      </c>
      <c r="J1233" s="128">
        <f>A!F1233</f>
        <v>7.5</v>
      </c>
      <c r="L1233" t="str">
        <f>A!B1233</f>
        <v>SDP</v>
      </c>
      <c r="M1233" t="str">
        <f>A!H1233</f>
        <v>ALIMENTATION 20%</v>
      </c>
    </row>
    <row r="1234" spans="1:13" x14ac:dyDescent="0.3">
      <c r="A1234" t="str">
        <f>IF(A!K1234&lt;&gt;"",A!K1234,"")</f>
        <v>3700238382868</v>
      </c>
      <c r="B1234" t="str">
        <f>A!A1234</f>
        <v>A00373</v>
      </c>
      <c r="D1234" t="str">
        <f>A!C1234</f>
        <v>Bonbons violette</v>
      </c>
      <c r="F1234" s="128">
        <f>A!D1234</f>
        <v>2.39</v>
      </c>
      <c r="G1234">
        <f>A!I1234</f>
        <v>20</v>
      </c>
      <c r="J1234" s="128">
        <f>A!F1234</f>
        <v>5.9</v>
      </c>
      <c r="L1234" t="str">
        <f>A!B1234</f>
        <v>SDP</v>
      </c>
      <c r="M1234" t="str">
        <f>A!H1234</f>
        <v>ALIMENTATION 20%</v>
      </c>
    </row>
    <row r="1235" spans="1:13" x14ac:dyDescent="0.3">
      <c r="A1235" t="str">
        <f>IF(A!K1235&lt;&gt;"",A!K1235,"")</f>
        <v>3700238382875</v>
      </c>
      <c r="B1235" t="str">
        <f>A!A1235</f>
        <v>008287</v>
      </c>
      <c r="D1235" t="str">
        <f>A!C1235</f>
        <v>Bonbons coquelicots</v>
      </c>
      <c r="F1235" s="128">
        <f>A!D1235</f>
        <v>2.89</v>
      </c>
      <c r="G1235">
        <f>A!I1235</f>
        <v>20</v>
      </c>
      <c r="J1235" s="128">
        <f>A!F1235</f>
        <v>7.9</v>
      </c>
      <c r="L1235" t="str">
        <f>A!B1235</f>
        <v>SDP</v>
      </c>
      <c r="M1235" t="str">
        <f>A!H1235</f>
        <v>ALIMENTATION 20%</v>
      </c>
    </row>
    <row r="1236" spans="1:13" x14ac:dyDescent="0.3">
      <c r="A1236" t="str">
        <f>IF(A!K1236&lt;&gt;"",A!K1236,"")</f>
        <v>3449610371709</v>
      </c>
      <c r="B1236" t="str">
        <f>A!A1236</f>
        <v>A00199</v>
      </c>
      <c r="D1236" t="str">
        <f>A!C1236</f>
        <v>TUILES AU CHOCOLAT</v>
      </c>
      <c r="F1236" s="128" t="str">
        <f>A!D1236</f>
        <v/>
      </c>
      <c r="G1236">
        <f>A!I1236</f>
        <v>20</v>
      </c>
      <c r="J1236" s="128">
        <f>A!F1236</f>
        <v>13.9</v>
      </c>
      <c r="L1236" t="str">
        <f>A!B1236</f>
        <v>SDP</v>
      </c>
      <c r="M1236" t="str">
        <f>A!H1236</f>
        <v>ALIMENTATION 20%</v>
      </c>
    </row>
    <row r="1237" spans="1:13" x14ac:dyDescent="0.3">
      <c r="A1237" t="str">
        <f>IF(A!K1237&lt;&gt;"",A!K1237,"")</f>
        <v>3700238382882</v>
      </c>
      <c r="B1237" t="str">
        <f>A!A1237</f>
        <v>A00375</v>
      </c>
      <c r="D1237" t="str">
        <f>A!C1237</f>
        <v>BERLINGOTS</v>
      </c>
      <c r="F1237" s="128">
        <f>A!D1237</f>
        <v>3.13</v>
      </c>
      <c r="G1237">
        <f>A!I1237</f>
        <v>20</v>
      </c>
      <c r="J1237" s="128">
        <f>A!F1237</f>
        <v>7.9</v>
      </c>
      <c r="L1237" t="str">
        <f>A!B1237</f>
        <v>SDP</v>
      </c>
      <c r="M1237" t="str">
        <f>A!H1237</f>
        <v>ALIMENTATION 20%</v>
      </c>
    </row>
    <row r="1238" spans="1:13" x14ac:dyDescent="0.3">
      <c r="A1238" t="str">
        <f>IF(A!K1238&lt;&gt;"",A!K1238,"")</f>
        <v>3700238382899</v>
      </c>
      <c r="B1238" t="str">
        <f>A!A1238</f>
        <v>A00376</v>
      </c>
      <c r="D1238" t="str">
        <f>A!C1238</f>
        <v>Pastilles Vichy</v>
      </c>
      <c r="F1238" s="128">
        <f>A!D1238</f>
        <v>3.23</v>
      </c>
      <c r="G1238">
        <f>A!I1238</f>
        <v>20</v>
      </c>
      <c r="J1238" s="128">
        <f>A!F1238</f>
        <v>8.5</v>
      </c>
      <c r="L1238" t="str">
        <f>A!B1238</f>
        <v>SDP</v>
      </c>
      <c r="M1238" t="str">
        <f>A!H1238</f>
        <v>ALIMENTATION 20%</v>
      </c>
    </row>
    <row r="1239" spans="1:13" x14ac:dyDescent="0.3">
      <c r="A1239" t="str">
        <f>IF(A!K1239&lt;&gt;"",A!K1239,"")</f>
        <v>3700238339619</v>
      </c>
      <c r="B1239" t="str">
        <f>A!A1239</f>
        <v>A000119</v>
      </c>
      <c r="D1239" t="str">
        <f>A!C1239</f>
        <v>MINI PAIN D'EPICES</v>
      </c>
      <c r="F1239" s="128" t="str">
        <f>A!D1239</f>
        <v/>
      </c>
      <c r="G1239">
        <f>A!I1239</f>
        <v>5.5</v>
      </c>
      <c r="J1239" s="128">
        <f>A!F1239</f>
        <v>4.9000000000000004</v>
      </c>
      <c r="L1239" t="str">
        <f>A!B1239</f>
        <v>SDP</v>
      </c>
      <c r="M1239" t="str">
        <f>A!H1239</f>
        <v>ALIMENTATION 5.50%</v>
      </c>
    </row>
    <row r="1240" spans="1:13" x14ac:dyDescent="0.3">
      <c r="A1240" t="str">
        <f>IF(A!K1240&lt;&gt;"",A!K1240,"")</f>
        <v>3435070064602</v>
      </c>
      <c r="B1240" t="str">
        <f>A!A1240</f>
        <v>001611</v>
      </c>
      <c r="D1240" t="str">
        <f>A!C1240</f>
        <v>GALETTES DE REIMS</v>
      </c>
      <c r="F1240" s="128">
        <f>A!D1240</f>
        <v>1.53</v>
      </c>
      <c r="G1240">
        <f>A!I1240</f>
        <v>5.5</v>
      </c>
      <c r="J1240" s="128">
        <f>A!F1240</f>
        <v>3.9</v>
      </c>
      <c r="L1240" t="str">
        <f>A!B1240</f>
        <v>SDP</v>
      </c>
      <c r="M1240" t="str">
        <f>A!H1240</f>
        <v>ALIMENTATION 5.50%</v>
      </c>
    </row>
    <row r="1241" spans="1:13" x14ac:dyDescent="0.3">
      <c r="A1241" t="str">
        <f>IF(A!K1241&lt;&gt;"",A!K1241,"")</f>
        <v>3700238343555</v>
      </c>
      <c r="B1241" t="str">
        <f>A!A1241</f>
        <v>004355</v>
      </c>
      <c r="D1241" t="str">
        <f>A!C1241</f>
        <v>HERISSONS CHARLINE</v>
      </c>
      <c r="F1241" s="128">
        <f>A!D1241</f>
        <v>3.26</v>
      </c>
      <c r="G1241">
        <f>A!I1241</f>
        <v>20</v>
      </c>
      <c r="J1241" s="128">
        <f>A!F1241</f>
        <v>8.5</v>
      </c>
      <c r="L1241" t="str">
        <f>A!B1241</f>
        <v>SDP</v>
      </c>
      <c r="M1241" t="str">
        <f>A!H1241</f>
        <v>ALIMENTATION 20%</v>
      </c>
    </row>
    <row r="1242" spans="1:13" x14ac:dyDescent="0.3">
      <c r="A1242" t="str">
        <f>IF(A!K1242&lt;&gt;"",A!K1242,"")</f>
        <v>3418011283393</v>
      </c>
      <c r="B1242" t="str">
        <f>A!A1242</f>
        <v>002786</v>
      </c>
      <c r="D1242" t="str">
        <f>A!C1242</f>
        <v>GUIMAUVES NOIR 250G</v>
      </c>
      <c r="F1242" s="128">
        <f>A!D1242</f>
        <v>5.63</v>
      </c>
      <c r="G1242">
        <f>A!I1242</f>
        <v>5.5</v>
      </c>
      <c r="J1242" s="128">
        <f>A!F1242</f>
        <v>13.9</v>
      </c>
      <c r="L1242" t="str">
        <f>A!B1242</f>
        <v>SDP</v>
      </c>
      <c r="M1242" t="str">
        <f>A!H1242</f>
        <v>ALIMENTATION 5.50%</v>
      </c>
    </row>
    <row r="1243" spans="1:13" x14ac:dyDescent="0.3">
      <c r="A1243" t="str">
        <f>IF(A!K1243&lt;&gt;"",A!K1243,"")</f>
        <v>3435079016558</v>
      </c>
      <c r="B1243" t="str">
        <f>A!A1243</f>
        <v>001612</v>
      </c>
      <c r="D1243" t="str">
        <f>A!C1243</f>
        <v>SABLES CHAMPENOIS CHAMPAGNE</v>
      </c>
      <c r="F1243" s="128">
        <f>A!D1243</f>
        <v>2.17</v>
      </c>
      <c r="G1243">
        <f>A!I1243</f>
        <v>5.5</v>
      </c>
      <c r="J1243" s="128">
        <f>A!F1243</f>
        <v>5.9</v>
      </c>
      <c r="L1243" t="str">
        <f>A!B1243</f>
        <v>SDP</v>
      </c>
      <c r="M1243" t="str">
        <f>A!H1243</f>
        <v>ALIMENTATION 5.50%</v>
      </c>
    </row>
    <row r="1244" spans="1:13" x14ac:dyDescent="0.3">
      <c r="A1244" t="str">
        <f>IF(A!K1244&lt;&gt;"",A!K1244,"")</f>
        <v>3435070062028</v>
      </c>
      <c r="B1244" t="str">
        <f>A!A1244</f>
        <v>A000015</v>
      </c>
      <c r="D1244" t="str">
        <f>A!C1244</f>
        <v>BISCUITS ROSES</v>
      </c>
      <c r="F1244" s="128">
        <f>A!D1244</f>
        <v>2.27</v>
      </c>
      <c r="G1244">
        <f>A!I1244</f>
        <v>5.5</v>
      </c>
      <c r="J1244" s="128">
        <f>A!F1244</f>
        <v>6.9</v>
      </c>
      <c r="L1244" t="str">
        <f>A!B1244</f>
        <v>SDP</v>
      </c>
      <c r="M1244" t="str">
        <f>A!H1244</f>
        <v>ALIMENTATION 5.50%</v>
      </c>
    </row>
    <row r="1245" spans="1:13" x14ac:dyDescent="0.3">
      <c r="A1245" t="str">
        <f>IF(A!K1245&lt;&gt;"",A!K1245,"")</f>
        <v>5200303830556</v>
      </c>
      <c r="B1245" t="str">
        <f>A!A1245</f>
        <v>A000018</v>
      </c>
      <c r="D1245" t="str">
        <f>A!C1245</f>
        <v>BOLERO COCOA WAFER</v>
      </c>
      <c r="F1245" s="128">
        <f>A!D1245</f>
        <v>1.75</v>
      </c>
      <c r="G1245">
        <f>A!I1245</f>
        <v>5.5</v>
      </c>
      <c r="J1245" s="128">
        <f>A!F1245</f>
        <v>4.5</v>
      </c>
      <c r="L1245" t="str">
        <f>A!B1245</f>
        <v>SDP</v>
      </c>
      <c r="M1245" t="str">
        <f>A!H1245</f>
        <v>ALIMENTATION 5.50%</v>
      </c>
    </row>
    <row r="1246" spans="1:13" x14ac:dyDescent="0.3">
      <c r="A1246" t="str">
        <f>IF(A!K1246&lt;&gt;"",A!K1246,"")</f>
        <v>3700238361887</v>
      </c>
      <c r="B1246" t="str">
        <f>A!A1246</f>
        <v>006188</v>
      </c>
      <c r="D1246" t="str">
        <f>A!C1246</f>
        <v>NOUGAT ARTISANAL 80G</v>
      </c>
      <c r="F1246" s="128">
        <f>A!D1246</f>
        <v>2.7</v>
      </c>
      <c r="G1246">
        <f>A!I1246</f>
        <v>20</v>
      </c>
      <c r="J1246" s="128">
        <f>A!F1246</f>
        <v>6.9</v>
      </c>
      <c r="L1246" t="str">
        <f>A!B1246</f>
        <v>SDP</v>
      </c>
      <c r="M1246" t="str">
        <f>A!H1246</f>
        <v>ALIMENTATION 20%</v>
      </c>
    </row>
    <row r="1247" spans="1:13" x14ac:dyDescent="0.3">
      <c r="A1247" t="str">
        <f>IF(A!K1247&lt;&gt;"",A!K1247,"")</f>
        <v>3490451032311</v>
      </c>
      <c r="B1247" t="str">
        <f>A!A1247</f>
        <v>A000020</v>
      </c>
      <c r="D1247" t="str">
        <f>A!C1247</f>
        <v>NOUGAT SACHET 150G</v>
      </c>
      <c r="F1247" s="128">
        <f>A!D1247</f>
        <v>4.42</v>
      </c>
      <c r="G1247">
        <f>A!I1247</f>
        <v>20</v>
      </c>
      <c r="J1247" s="128">
        <f>A!F1247</f>
        <v>12.5</v>
      </c>
      <c r="L1247" t="str">
        <f>A!B1247</f>
        <v>SDP</v>
      </c>
      <c r="M1247" t="str">
        <f>A!H1247</f>
        <v>ALIMENTATION 20%</v>
      </c>
    </row>
    <row r="1248" spans="1:13" x14ac:dyDescent="0.3">
      <c r="A1248" t="str">
        <f>IF(A!K1248&lt;&gt;"",A!K1248,"")</f>
        <v/>
      </c>
      <c r="B1248" t="str">
        <f>A!A1248</f>
        <v>A00413</v>
      </c>
      <c r="D1248" t="str">
        <f>A!C1248</f>
        <v>MATE NATURE</v>
      </c>
      <c r="F1248" s="128" t="str">
        <f>A!D1248</f>
        <v/>
      </c>
      <c r="G1248">
        <f>A!I1248</f>
        <v>10</v>
      </c>
      <c r="J1248" s="128">
        <f>A!F1248</f>
        <v>3.3</v>
      </c>
      <c r="L1248" t="str">
        <f>A!B1248</f>
        <v>SDT</v>
      </c>
      <c r="M1248" t="str">
        <f>A!H1248</f>
        <v>SALON DE THE</v>
      </c>
    </row>
    <row r="1249" spans="1:13" x14ac:dyDescent="0.3">
      <c r="A1249" t="str">
        <f>IF(A!K1249&lt;&gt;"",A!K1249,"")</f>
        <v/>
      </c>
      <c r="B1249" t="str">
        <f>A!A1249</f>
        <v>A00414</v>
      </c>
      <c r="D1249" t="str">
        <f>A!C1249</f>
        <v>MATE AROM.</v>
      </c>
      <c r="F1249" s="128" t="str">
        <f>A!D1249</f>
        <v/>
      </c>
      <c r="G1249">
        <f>A!I1249</f>
        <v>10</v>
      </c>
      <c r="J1249" s="128">
        <f>A!F1249</f>
        <v>3.9</v>
      </c>
      <c r="L1249" t="str">
        <f>A!B1249</f>
        <v>SDT</v>
      </c>
      <c r="M1249" t="str">
        <f>A!H1249</f>
        <v>SALON DE THE</v>
      </c>
    </row>
    <row r="1250" spans="1:13" x14ac:dyDescent="0.3">
      <c r="A1250" t="str">
        <f>IF(A!K1250&lt;&gt;"",A!K1250,"")</f>
        <v/>
      </c>
      <c r="B1250" t="str">
        <f>A!A1250</f>
        <v>A00416</v>
      </c>
      <c r="D1250" t="str">
        <f>A!C1250</f>
        <v>SDT ST DOMINGUE</v>
      </c>
      <c r="F1250" s="128">
        <f>A!D1250</f>
        <v>0.18</v>
      </c>
      <c r="G1250">
        <f>A!I1250</f>
        <v>10</v>
      </c>
      <c r="J1250" s="128">
        <f>A!F1250</f>
        <v>2.6</v>
      </c>
      <c r="L1250" t="str">
        <f>A!B1250</f>
        <v>SDT</v>
      </c>
      <c r="M1250" t="str">
        <f>A!H1250</f>
        <v>SALON DE THE</v>
      </c>
    </row>
    <row r="1251" spans="1:13" x14ac:dyDescent="0.3">
      <c r="A1251" t="str">
        <f>IF(A!K1251&lt;&gt;"",A!K1251,"")</f>
        <v/>
      </c>
      <c r="B1251" t="str">
        <f>A!A1251</f>
        <v>A000044</v>
      </c>
      <c r="D1251" t="str">
        <f>A!C1251</f>
        <v>SDT SALVADOR BIO</v>
      </c>
      <c r="F1251" s="128">
        <f>A!D1251</f>
        <v>0.18</v>
      </c>
      <c r="G1251">
        <f>A!I1251</f>
        <v>10</v>
      </c>
      <c r="J1251" s="128">
        <f>A!F1251</f>
        <v>2.6</v>
      </c>
      <c r="L1251" t="str">
        <f>A!B1251</f>
        <v>SDT</v>
      </c>
      <c r="M1251" t="str">
        <f>A!H1251</f>
        <v>SALON DE THE</v>
      </c>
    </row>
    <row r="1252" spans="1:13" x14ac:dyDescent="0.3">
      <c r="A1252" t="str">
        <f>IF(A!K1252&lt;&gt;"",A!K1252,"")</f>
        <v>9999001000144</v>
      </c>
      <c r="B1252" t="str">
        <f>A!A1252</f>
        <v>A000058</v>
      </c>
      <c r="D1252" t="str">
        <f>A!C1252</f>
        <v>SDT DUO AFRICAIN</v>
      </c>
      <c r="F1252" s="128" t="str">
        <f>A!D1252</f>
        <v/>
      </c>
      <c r="G1252">
        <f>A!I1252</f>
        <v>10</v>
      </c>
      <c r="J1252" s="128">
        <f>A!F1252</f>
        <v>2.4</v>
      </c>
      <c r="L1252" t="str">
        <f>A!B1252</f>
        <v>SDT</v>
      </c>
      <c r="M1252" t="str">
        <f>A!H1252</f>
        <v>SALON DE THE</v>
      </c>
    </row>
    <row r="1253" spans="1:13" x14ac:dyDescent="0.3">
      <c r="A1253" t="str">
        <f>IF(A!K1253&lt;&gt;"",A!K1253,"")</f>
        <v/>
      </c>
      <c r="B1253" t="str">
        <f>A!A1253</f>
        <v>A000435</v>
      </c>
      <c r="D1253" t="str">
        <f>A!C1253</f>
        <v>SDT BADOIT CITRON</v>
      </c>
      <c r="F1253" s="128">
        <f>A!D1253</f>
        <v>0.56000000000000005</v>
      </c>
      <c r="G1253">
        <f>A!I1253</f>
        <v>10</v>
      </c>
      <c r="J1253" s="128">
        <f>A!F1253</f>
        <v>3.8</v>
      </c>
      <c r="L1253" t="str">
        <f>A!B1253</f>
        <v>SDT</v>
      </c>
      <c r="M1253" t="str">
        <f>A!H1253</f>
        <v>SALON DE THE</v>
      </c>
    </row>
    <row r="1254" spans="1:13" x14ac:dyDescent="0.3">
      <c r="A1254" t="str">
        <f>IF(A!K1254&lt;&gt;"",A!K1254,"")</f>
        <v/>
      </c>
      <c r="B1254" t="str">
        <f>A!A1254</f>
        <v>A000437</v>
      </c>
      <c r="D1254" t="str">
        <f>A!C1254</f>
        <v>TISANE</v>
      </c>
      <c r="F1254" s="128" t="str">
        <f>A!D1254</f>
        <v/>
      </c>
      <c r="G1254">
        <f>A!I1254</f>
        <v>10</v>
      </c>
      <c r="J1254" s="128">
        <f>A!F1254</f>
        <v>4.2</v>
      </c>
      <c r="L1254" t="str">
        <f>A!B1254</f>
        <v>SDT</v>
      </c>
      <c r="M1254" t="str">
        <f>A!H1254</f>
        <v>SALON DE THE</v>
      </c>
    </row>
    <row r="1255" spans="1:13" x14ac:dyDescent="0.3">
      <c r="A1255" t="str">
        <f>IF(A!K1255&lt;&gt;"",A!K1255,"")</f>
        <v/>
      </c>
      <c r="B1255" t="str">
        <f>A!A1255</f>
        <v>A000439</v>
      </c>
      <c r="D1255" t="str">
        <f>A!C1255</f>
        <v>CAFE VERT</v>
      </c>
      <c r="F1255" s="128" t="str">
        <f>A!D1255</f>
        <v/>
      </c>
      <c r="G1255">
        <f>A!I1255</f>
        <v>10</v>
      </c>
      <c r="J1255" s="128">
        <f>A!F1255</f>
        <v>3.3</v>
      </c>
      <c r="L1255" t="str">
        <f>A!B1255</f>
        <v>SDT</v>
      </c>
      <c r="M1255" t="str">
        <f>A!H1255</f>
        <v>SALON DE THE</v>
      </c>
    </row>
    <row r="1256" spans="1:13" x14ac:dyDescent="0.3">
      <c r="A1256" t="str">
        <f>IF(A!K1256&lt;&gt;"",A!K1256,"")</f>
        <v/>
      </c>
      <c r="B1256" t="str">
        <f>A!A1256</f>
        <v>A000440</v>
      </c>
      <c r="D1256" t="str">
        <f>A!C1256</f>
        <v xml:space="preserve">MATE </v>
      </c>
      <c r="F1256" s="128" t="str">
        <f>A!D1256</f>
        <v/>
      </c>
      <c r="G1256">
        <f>A!I1256</f>
        <v>10</v>
      </c>
      <c r="J1256" s="128">
        <f>A!F1256</f>
        <v>3.3</v>
      </c>
      <c r="L1256" t="str">
        <f>A!B1256</f>
        <v>SDT</v>
      </c>
      <c r="M1256" t="str">
        <f>A!H1256</f>
        <v>SALON DE THE</v>
      </c>
    </row>
    <row r="1257" spans="1:13" x14ac:dyDescent="0.3">
      <c r="A1257" t="str">
        <f>IF(A!K1257&lt;&gt;"",A!K1257,"")</f>
        <v/>
      </c>
      <c r="B1257" t="str">
        <f>A!A1257</f>
        <v>A00328</v>
      </c>
      <c r="D1257" t="str">
        <f>A!C1257</f>
        <v>THE NOIR NATURE</v>
      </c>
      <c r="F1257" s="128" t="str">
        <f>A!D1257</f>
        <v/>
      </c>
      <c r="G1257">
        <f>A!I1257</f>
        <v>10</v>
      </c>
      <c r="J1257" s="128">
        <f>A!F1257</f>
        <v>3.5</v>
      </c>
      <c r="L1257" t="str">
        <f>A!B1257</f>
        <v>SDT</v>
      </c>
      <c r="M1257" t="str">
        <f>A!H1257</f>
        <v>SALON DE THE</v>
      </c>
    </row>
    <row r="1258" spans="1:13" x14ac:dyDescent="0.3">
      <c r="A1258" t="str">
        <f>IF(A!K1258&lt;&gt;"",A!K1258,"")</f>
        <v/>
      </c>
      <c r="B1258" t="str">
        <f>A!A1258</f>
        <v>A00329</v>
      </c>
      <c r="D1258" t="str">
        <f>A!C1258</f>
        <v>THE NOIR AROMATISÉ</v>
      </c>
      <c r="F1258" s="128" t="str">
        <f>A!D1258</f>
        <v/>
      </c>
      <c r="G1258">
        <f>A!I1258</f>
        <v>10</v>
      </c>
      <c r="J1258" s="128">
        <f>A!F1258</f>
        <v>3.9</v>
      </c>
      <c r="L1258" t="str">
        <f>A!B1258</f>
        <v>SDT</v>
      </c>
      <c r="M1258" t="str">
        <f>A!H1258</f>
        <v>SALON DE THE</v>
      </c>
    </row>
    <row r="1259" spans="1:13" x14ac:dyDescent="0.3">
      <c r="A1259" t="str">
        <f>IF(A!K1259&lt;&gt;"",A!K1259,"")</f>
        <v/>
      </c>
      <c r="B1259" t="str">
        <f>A!A1259</f>
        <v>A00330</v>
      </c>
      <c r="D1259" t="str">
        <f>A!C1259</f>
        <v>THE VERT NATURE</v>
      </c>
      <c r="F1259" s="128" t="str">
        <f>A!D1259</f>
        <v/>
      </c>
      <c r="G1259">
        <f>A!I1259</f>
        <v>10</v>
      </c>
      <c r="J1259" s="128">
        <f>A!F1259</f>
        <v>3.5</v>
      </c>
      <c r="L1259" t="str">
        <f>A!B1259</f>
        <v>SDT</v>
      </c>
      <c r="M1259" t="str">
        <f>A!H1259</f>
        <v>SALON DE THE</v>
      </c>
    </row>
    <row r="1260" spans="1:13" x14ac:dyDescent="0.3">
      <c r="A1260" t="str">
        <f>IF(A!K1260&lt;&gt;"",A!K1260,"")</f>
        <v/>
      </c>
      <c r="B1260" t="str">
        <f>A!A1260</f>
        <v>A00331</v>
      </c>
      <c r="D1260" t="str">
        <f>A!C1260</f>
        <v>THE VERT AROMATISÉ</v>
      </c>
      <c r="F1260" s="128" t="str">
        <f>A!D1260</f>
        <v/>
      </c>
      <c r="G1260">
        <f>A!I1260</f>
        <v>10</v>
      </c>
      <c r="J1260" s="128">
        <f>A!F1260</f>
        <v>3.9</v>
      </c>
      <c r="L1260" t="str">
        <f>A!B1260</f>
        <v>SDT</v>
      </c>
      <c r="M1260" t="str">
        <f>A!H1260</f>
        <v>SALON DE THE</v>
      </c>
    </row>
    <row r="1261" spans="1:13" x14ac:dyDescent="0.3">
      <c r="A1261" t="str">
        <f>IF(A!K1261&lt;&gt;"",A!K1261,"")</f>
        <v/>
      </c>
      <c r="B1261" t="str">
        <f>A!A1261</f>
        <v>A00332</v>
      </c>
      <c r="D1261" t="str">
        <f>A!C1261</f>
        <v>EARL GREY</v>
      </c>
      <c r="F1261" s="128" t="str">
        <f>A!D1261</f>
        <v/>
      </c>
      <c r="G1261">
        <f>A!I1261</f>
        <v>10</v>
      </c>
      <c r="J1261" s="128">
        <f>A!F1261</f>
        <v>3.9</v>
      </c>
      <c r="L1261" t="str">
        <f>A!B1261</f>
        <v>SDT</v>
      </c>
      <c r="M1261" t="str">
        <f>A!H1261</f>
        <v>SALON DE THE</v>
      </c>
    </row>
    <row r="1262" spans="1:13" x14ac:dyDescent="0.3">
      <c r="A1262" t="str">
        <f>IF(A!K1262&lt;&gt;"",A!K1262,"")</f>
        <v/>
      </c>
      <c r="B1262" t="str">
        <f>A!A1262</f>
        <v>A00333</v>
      </c>
      <c r="D1262" t="str">
        <f>A!C1262</f>
        <v>THE BLANC</v>
      </c>
      <c r="F1262" s="128" t="str">
        <f>A!D1262</f>
        <v/>
      </c>
      <c r="G1262">
        <f>A!I1262</f>
        <v>10</v>
      </c>
      <c r="J1262" s="128">
        <f>A!F1262</f>
        <v>4.5999999999999996</v>
      </c>
      <c r="L1262" t="str">
        <f>A!B1262</f>
        <v>SDT</v>
      </c>
      <c r="M1262" t="str">
        <f>A!H1262</f>
        <v>SALON DE THE</v>
      </c>
    </row>
    <row r="1263" spans="1:13" x14ac:dyDescent="0.3">
      <c r="A1263" t="str">
        <f>IF(A!K1263&lt;&gt;"",A!K1263,"")</f>
        <v/>
      </c>
      <c r="B1263" t="str">
        <f>A!A1263</f>
        <v>A000096</v>
      </c>
      <c r="D1263" t="str">
        <f>A!C1263</f>
        <v>SDT</v>
      </c>
      <c r="F1263" s="128" t="str">
        <f>A!D1263</f>
        <v/>
      </c>
      <c r="G1263">
        <f>A!I1263</f>
        <v>10</v>
      </c>
      <c r="J1263" s="128" t="str">
        <f>A!F1263</f>
        <v/>
      </c>
      <c r="L1263" t="str">
        <f>A!B1263</f>
        <v>SDT</v>
      </c>
      <c r="M1263" t="str">
        <f>A!H1263</f>
        <v>SALON DE THE</v>
      </c>
    </row>
    <row r="1264" spans="1:13" x14ac:dyDescent="0.3">
      <c r="A1264" t="str">
        <f>IF(A!K1264&lt;&gt;"",A!K1264,"")</f>
        <v/>
      </c>
      <c r="B1264" t="str">
        <f>A!A1264</f>
        <v>A00334</v>
      </c>
      <c r="D1264" t="str">
        <f>A!C1264</f>
        <v>THE VERT D'EXCEPTION</v>
      </c>
      <c r="F1264" s="128" t="str">
        <f>A!D1264</f>
        <v/>
      </c>
      <c r="G1264">
        <f>A!I1264</f>
        <v>10</v>
      </c>
      <c r="J1264" s="128">
        <f>A!F1264</f>
        <v>4.5999999999999996</v>
      </c>
      <c r="L1264" t="str">
        <f>A!B1264</f>
        <v>SDT</v>
      </c>
      <c r="M1264" t="str">
        <f>A!H1264</f>
        <v>SALON DE THE</v>
      </c>
    </row>
    <row r="1265" spans="1:13" x14ac:dyDescent="0.3">
      <c r="A1265" t="str">
        <f>IF(A!K1265&lt;&gt;"",A!K1265,"")</f>
        <v/>
      </c>
      <c r="B1265" t="str">
        <f>A!A1265</f>
        <v>A00335</v>
      </c>
      <c r="D1265" t="str">
        <f>A!C1265</f>
        <v>THÉ OOLONG</v>
      </c>
      <c r="F1265" s="128" t="str">
        <f>A!D1265</f>
        <v/>
      </c>
      <c r="G1265">
        <f>A!I1265</f>
        <v>10</v>
      </c>
      <c r="J1265" s="128">
        <f>A!F1265</f>
        <v>4.5999999999999996</v>
      </c>
      <c r="L1265" t="str">
        <f>A!B1265</f>
        <v>SDT</v>
      </c>
      <c r="M1265" t="str">
        <f>A!H1265</f>
        <v>SALON DE THE</v>
      </c>
    </row>
    <row r="1266" spans="1:13" x14ac:dyDescent="0.3">
      <c r="A1266" t="str">
        <f>IF(A!K1266&lt;&gt;"",A!K1266,"")</f>
        <v/>
      </c>
      <c r="B1266" t="str">
        <f>A!A1266</f>
        <v>A00336</v>
      </c>
      <c r="D1266" t="str">
        <f>A!C1266</f>
        <v>ROOIBOS</v>
      </c>
      <c r="F1266" s="128" t="str">
        <f>A!D1266</f>
        <v/>
      </c>
      <c r="G1266">
        <f>A!I1266</f>
        <v>10</v>
      </c>
      <c r="J1266" s="128">
        <f>A!F1266</f>
        <v>3.9</v>
      </c>
      <c r="L1266" t="str">
        <f>A!B1266</f>
        <v>SDT</v>
      </c>
      <c r="M1266" t="str">
        <f>A!H1266</f>
        <v>SALON DE THE</v>
      </c>
    </row>
    <row r="1267" spans="1:13" x14ac:dyDescent="0.3">
      <c r="A1267" t="str">
        <f>IF(A!K1267&lt;&gt;"",A!K1267,"")</f>
        <v/>
      </c>
      <c r="B1267" t="str">
        <f>A!A1267</f>
        <v>A00337</v>
      </c>
      <c r="D1267" t="str">
        <f>A!C1267</f>
        <v>CARCADET</v>
      </c>
      <c r="F1267" s="128" t="str">
        <f>A!D1267</f>
        <v/>
      </c>
      <c r="G1267">
        <f>A!I1267</f>
        <v>10</v>
      </c>
      <c r="J1267" s="128">
        <f>A!F1267</f>
        <v>3.9</v>
      </c>
      <c r="L1267" t="str">
        <f>A!B1267</f>
        <v>SDT</v>
      </c>
      <c r="M1267" t="str">
        <f>A!H1267</f>
        <v>SALON DE THE</v>
      </c>
    </row>
    <row r="1268" spans="1:13" x14ac:dyDescent="0.3">
      <c r="A1268" t="str">
        <f>IF(A!K1268&lt;&gt;"",A!K1268,"")</f>
        <v/>
      </c>
      <c r="B1268" t="str">
        <f>A!A1268</f>
        <v>A00338</v>
      </c>
      <c r="D1268" t="str">
        <f>A!C1268</f>
        <v>TISANE</v>
      </c>
      <c r="F1268" s="128" t="str">
        <f>A!D1268</f>
        <v/>
      </c>
      <c r="G1268">
        <f>A!I1268</f>
        <v>10</v>
      </c>
      <c r="J1268" s="128">
        <f>A!F1268</f>
        <v>3.9</v>
      </c>
      <c r="L1268" t="str">
        <f>A!B1268</f>
        <v>SDT</v>
      </c>
      <c r="M1268" t="str">
        <f>A!H1268</f>
        <v>SALON DE THE</v>
      </c>
    </row>
    <row r="1269" spans="1:13" x14ac:dyDescent="0.3">
      <c r="A1269" t="str">
        <f>IF(A!K1269&lt;&gt;"",A!K1269,"")</f>
        <v/>
      </c>
      <c r="B1269" t="str">
        <f>A!A1269</f>
        <v>A00339</v>
      </c>
      <c r="D1269" t="str">
        <f>A!C1269</f>
        <v>CHOCOLAT LACTÉ REC EAU</v>
      </c>
      <c r="F1269" s="128">
        <f>A!D1269</f>
        <v>0.49</v>
      </c>
      <c r="G1269">
        <f>A!I1269</f>
        <v>10</v>
      </c>
      <c r="J1269" s="128">
        <f>A!F1269</f>
        <v>3.5</v>
      </c>
      <c r="L1269" t="str">
        <f>A!B1269</f>
        <v>SDT</v>
      </c>
      <c r="M1269" t="str">
        <f>A!H1269</f>
        <v>SALON DE THE</v>
      </c>
    </row>
    <row r="1270" spans="1:13" x14ac:dyDescent="0.3">
      <c r="A1270" t="str">
        <f>IF(A!K1270&lt;&gt;"",A!K1270,"")</f>
        <v/>
      </c>
      <c r="B1270" t="str">
        <f>A!A1270</f>
        <v>A00343</v>
      </c>
      <c r="D1270" t="str">
        <f>A!C1270</f>
        <v>SDT BRESIL</v>
      </c>
      <c r="F1270" s="128">
        <f>A!D1270</f>
        <v>0.13</v>
      </c>
      <c r="G1270">
        <f>A!I1270</f>
        <v>10</v>
      </c>
      <c r="J1270" s="128">
        <f>A!F1270</f>
        <v>2.4</v>
      </c>
      <c r="L1270" t="str">
        <f>A!B1270</f>
        <v>SDT</v>
      </c>
      <c r="M1270" t="str">
        <f>A!H1270</f>
        <v>SALON DE THE</v>
      </c>
    </row>
    <row r="1271" spans="1:13" x14ac:dyDescent="0.3">
      <c r="A1271" t="str">
        <f>IF(A!K1271&lt;&gt;"",A!K1271,"")</f>
        <v/>
      </c>
      <c r="B1271" t="str">
        <f>A!A1271</f>
        <v>A00344</v>
      </c>
      <c r="D1271" t="str">
        <f>A!C1271</f>
        <v>SDT GUATEMALA</v>
      </c>
      <c r="F1271" s="128">
        <f>A!D1271</f>
        <v>0.12</v>
      </c>
      <c r="G1271">
        <f>A!I1271</f>
        <v>10</v>
      </c>
      <c r="J1271" s="128">
        <f>A!F1271</f>
        <v>2.4</v>
      </c>
      <c r="L1271" t="str">
        <f>A!B1271</f>
        <v>SDT</v>
      </c>
      <c r="M1271" t="str">
        <f>A!H1271</f>
        <v>SALON DE THE</v>
      </c>
    </row>
    <row r="1272" spans="1:13" x14ac:dyDescent="0.3">
      <c r="A1272" t="str">
        <f>IF(A!K1272&lt;&gt;"",A!K1272,"")</f>
        <v/>
      </c>
      <c r="B1272" t="str">
        <f>A!A1272</f>
        <v>A00345</v>
      </c>
      <c r="D1272" t="str">
        <f>A!C1272</f>
        <v>SDT COLOMBIE</v>
      </c>
      <c r="F1272" s="128">
        <f>A!D1272</f>
        <v>0.14000000000000001</v>
      </c>
      <c r="G1272">
        <f>A!I1272</f>
        <v>10</v>
      </c>
      <c r="J1272" s="128">
        <f>A!F1272</f>
        <v>2.4</v>
      </c>
      <c r="L1272" t="str">
        <f>A!B1272</f>
        <v>SDT</v>
      </c>
      <c r="M1272" t="str">
        <f>A!H1272</f>
        <v>SALON DE THE</v>
      </c>
    </row>
    <row r="1273" spans="1:13" x14ac:dyDescent="0.3">
      <c r="A1273" t="str">
        <f>IF(A!K1273&lt;&gt;"",A!K1273,"")</f>
        <v/>
      </c>
      <c r="B1273" t="str">
        <f>A!A1273</f>
        <v>A00346</v>
      </c>
      <c r="D1273" t="str">
        <f>A!C1273</f>
        <v>SDT COSTA RICA</v>
      </c>
      <c r="F1273" s="128" t="str">
        <f>A!D1273</f>
        <v/>
      </c>
      <c r="G1273">
        <f>A!I1273</f>
        <v>10</v>
      </c>
      <c r="J1273" s="128">
        <f>A!F1273</f>
        <v>2.4</v>
      </c>
      <c r="L1273" t="str">
        <f>A!B1273</f>
        <v>SDT</v>
      </c>
      <c r="M1273" t="str">
        <f>A!H1273</f>
        <v>SALON DE THE</v>
      </c>
    </row>
    <row r="1274" spans="1:13" x14ac:dyDescent="0.3">
      <c r="A1274" t="str">
        <f>IF(A!K1274&lt;&gt;"",A!K1274,"")</f>
        <v/>
      </c>
      <c r="B1274" t="str">
        <f>A!A1274</f>
        <v>A00347</v>
      </c>
      <c r="D1274" t="str">
        <f>A!C1274</f>
        <v>SDT MÉLANGE MAISON</v>
      </c>
      <c r="F1274" s="128" t="str">
        <f>A!D1274</f>
        <v/>
      </c>
      <c r="G1274">
        <f>A!I1274</f>
        <v>10</v>
      </c>
      <c r="J1274" s="128">
        <f>A!F1274</f>
        <v>2.4</v>
      </c>
      <c r="L1274" t="str">
        <f>A!B1274</f>
        <v>SDT</v>
      </c>
      <c r="M1274" t="str">
        <f>A!H1274</f>
        <v>SALON DE THE</v>
      </c>
    </row>
    <row r="1275" spans="1:13" x14ac:dyDescent="0.3">
      <c r="A1275" t="str">
        <f>IF(A!K1275&lt;&gt;"",A!K1275,"")</f>
        <v/>
      </c>
      <c r="B1275" t="str">
        <f>A!A1275</f>
        <v>A00348</v>
      </c>
      <c r="D1275" t="str">
        <f>A!C1275</f>
        <v>SDT MOKA</v>
      </c>
      <c r="F1275" s="128" t="str">
        <f>A!D1275</f>
        <v/>
      </c>
      <c r="G1275">
        <f>A!I1275</f>
        <v>10</v>
      </c>
      <c r="J1275" s="128">
        <f>A!F1275</f>
        <v>2.4</v>
      </c>
      <c r="L1275" t="str">
        <f>A!B1275</f>
        <v>SDT</v>
      </c>
      <c r="M1275" t="str">
        <f>A!H1275</f>
        <v>SALON DE THE</v>
      </c>
    </row>
    <row r="1276" spans="1:13" x14ac:dyDescent="0.3">
      <c r="A1276" t="str">
        <f>IF(A!K1276&lt;&gt;"",A!K1276,"")</f>
        <v/>
      </c>
      <c r="B1276" t="str">
        <f>A!A1276</f>
        <v>A00349</v>
      </c>
      <c r="D1276" t="str">
        <f>A!C1276</f>
        <v>SDT NICARAGUA</v>
      </c>
      <c r="F1276" s="128">
        <f>A!D1276</f>
        <v>0.11</v>
      </c>
      <c r="G1276">
        <f>A!I1276</f>
        <v>10</v>
      </c>
      <c r="J1276" s="128">
        <f>A!F1276</f>
        <v>2.4</v>
      </c>
      <c r="L1276" t="str">
        <f>A!B1276</f>
        <v>SDT</v>
      </c>
      <c r="M1276" t="str">
        <f>A!H1276</f>
        <v>SALON DE THE</v>
      </c>
    </row>
    <row r="1277" spans="1:13" x14ac:dyDescent="0.3">
      <c r="A1277" t="str">
        <f>IF(A!K1277&lt;&gt;"",A!K1277,"")</f>
        <v/>
      </c>
      <c r="B1277" t="str">
        <f>A!A1277</f>
        <v>A000102</v>
      </c>
      <c r="D1277" t="str">
        <f>A!C1277</f>
        <v>SDT DB ARABUSTA</v>
      </c>
      <c r="F1277" s="128">
        <f>A!D1277</f>
        <v>0.24</v>
      </c>
      <c r="G1277">
        <f>A!I1277</f>
        <v>10</v>
      </c>
      <c r="J1277" s="128">
        <f>A!F1277</f>
        <v>4.5</v>
      </c>
      <c r="L1277" t="str">
        <f>A!B1277</f>
        <v>SDT</v>
      </c>
      <c r="M1277" t="str">
        <f>A!H1277</f>
        <v>SALON DE THE</v>
      </c>
    </row>
    <row r="1278" spans="1:13" x14ac:dyDescent="0.3">
      <c r="A1278" t="str">
        <f>IF(A!K1278&lt;&gt;"",A!K1278,"")</f>
        <v/>
      </c>
      <c r="B1278" t="str">
        <f>A!A1278</f>
        <v>A00350</v>
      </c>
      <c r="D1278" t="str">
        <f>A!C1278</f>
        <v>SDT TANZANIE</v>
      </c>
      <c r="F1278" s="128" t="str">
        <f>A!D1278</f>
        <v/>
      </c>
      <c r="G1278">
        <f>A!I1278</f>
        <v>10</v>
      </c>
      <c r="J1278" s="128">
        <f>A!F1278</f>
        <v>2.4</v>
      </c>
      <c r="L1278" t="str">
        <f>A!B1278</f>
        <v>SDT</v>
      </c>
      <c r="M1278" t="str">
        <f>A!H1278</f>
        <v>SALON DE THE</v>
      </c>
    </row>
    <row r="1279" spans="1:13" x14ac:dyDescent="0.3">
      <c r="A1279" t="str">
        <f>IF(A!K1279&lt;&gt;"",A!K1279,"")</f>
        <v/>
      </c>
      <c r="B1279" t="str">
        <f>A!A1279</f>
        <v>A000103</v>
      </c>
      <c r="D1279" t="str">
        <f>A!C1279</f>
        <v>SDT DB BRESIL</v>
      </c>
      <c r="F1279" s="128">
        <f>A!D1279</f>
        <v>0.26</v>
      </c>
      <c r="G1279">
        <f>A!I1279</f>
        <v>10</v>
      </c>
      <c r="J1279" s="128">
        <f>A!F1279</f>
        <v>4.5</v>
      </c>
      <c r="L1279" t="str">
        <f>A!B1279</f>
        <v>SDT</v>
      </c>
      <c r="M1279" t="str">
        <f>A!H1279</f>
        <v>SALON DE THE</v>
      </c>
    </row>
    <row r="1280" spans="1:13" x14ac:dyDescent="0.3">
      <c r="A1280" t="str">
        <f>IF(A!K1280&lt;&gt;"",A!K1280,"")</f>
        <v/>
      </c>
      <c r="B1280" t="str">
        <f>A!A1280</f>
        <v>A00351</v>
      </c>
      <c r="D1280" t="str">
        <f>A!C1280</f>
        <v>SDT PAPOUASIE</v>
      </c>
      <c r="F1280" s="128" t="str">
        <f>A!D1280</f>
        <v/>
      </c>
      <c r="G1280">
        <f>A!I1280</f>
        <v>10</v>
      </c>
      <c r="J1280" s="128">
        <f>A!F1280</f>
        <v>2.4</v>
      </c>
      <c r="L1280" t="str">
        <f>A!B1280</f>
        <v>SDT</v>
      </c>
      <c r="M1280" t="str">
        <f>A!H1280</f>
        <v>SALON DE THE</v>
      </c>
    </row>
    <row r="1281" spans="1:13" x14ac:dyDescent="0.3">
      <c r="A1281" t="str">
        <f>IF(A!K1281&lt;&gt;"",A!K1281,"")</f>
        <v/>
      </c>
      <c r="B1281" t="str">
        <f>A!A1281</f>
        <v>A000104</v>
      </c>
      <c r="D1281" t="str">
        <f>A!C1281</f>
        <v>SDT DB COLOMBIE</v>
      </c>
      <c r="F1281" s="128">
        <f>A!D1281</f>
        <v>0.28000000000000003</v>
      </c>
      <c r="G1281">
        <f>A!I1281</f>
        <v>10</v>
      </c>
      <c r="J1281" s="128">
        <f>A!F1281</f>
        <v>4.5</v>
      </c>
      <c r="L1281" t="str">
        <f>A!B1281</f>
        <v>SDT</v>
      </c>
      <c r="M1281" t="str">
        <f>A!H1281</f>
        <v>SALON DE THE</v>
      </c>
    </row>
    <row r="1282" spans="1:13" x14ac:dyDescent="0.3">
      <c r="A1282" t="str">
        <f>IF(A!K1282&lt;&gt;"",A!K1282,"")</f>
        <v/>
      </c>
      <c r="B1282" t="str">
        <f>A!A1282</f>
        <v>A00352</v>
      </c>
      <c r="D1282" t="str">
        <f>A!C1282</f>
        <v>SDT CUBA</v>
      </c>
      <c r="F1282" s="128" t="str">
        <f>A!D1282</f>
        <v/>
      </c>
      <c r="G1282">
        <f>A!I1282</f>
        <v>10</v>
      </c>
      <c r="J1282" s="128">
        <f>A!F1282</f>
        <v>2.6</v>
      </c>
      <c r="L1282" t="str">
        <f>A!B1282</f>
        <v>SDT</v>
      </c>
      <c r="M1282" t="str">
        <f>A!H1282</f>
        <v>SALON DE THE</v>
      </c>
    </row>
    <row r="1283" spans="1:13" x14ac:dyDescent="0.3">
      <c r="A1283" t="str">
        <f>IF(A!K1283&lt;&gt;"",A!K1283,"")</f>
        <v/>
      </c>
      <c r="B1283" t="str">
        <f>A!A1283</f>
        <v>A000180</v>
      </c>
      <c r="D1283" t="str">
        <f>A!C1283</f>
        <v>THE VERT AROM.EXCEPTION</v>
      </c>
      <c r="F1283" s="128" t="str">
        <f>A!D1283</f>
        <v/>
      </c>
      <c r="G1283">
        <f>A!I1283</f>
        <v>10</v>
      </c>
      <c r="J1283" s="128">
        <f>A!F1283</f>
        <v>4.5</v>
      </c>
      <c r="L1283" t="str">
        <f>A!B1283</f>
        <v>SDT</v>
      </c>
      <c r="M1283" t="str">
        <f>A!H1283</f>
        <v>SALON DE THE</v>
      </c>
    </row>
    <row r="1284" spans="1:13" x14ac:dyDescent="0.3">
      <c r="A1284" t="str">
        <f>IF(A!K1284&lt;&gt;"",A!K1284,"")</f>
        <v/>
      </c>
      <c r="B1284" t="str">
        <f>A!A1284</f>
        <v>A00353</v>
      </c>
      <c r="D1284" t="str">
        <f>A!C1284</f>
        <v>SDT MALABAR</v>
      </c>
      <c r="F1284" s="128" t="str">
        <f>A!D1284</f>
        <v/>
      </c>
      <c r="G1284">
        <f>A!I1284</f>
        <v>10</v>
      </c>
      <c r="J1284" s="128">
        <f>A!F1284</f>
        <v>2.4</v>
      </c>
      <c r="L1284" t="str">
        <f>A!B1284</f>
        <v>SDT</v>
      </c>
      <c r="M1284" t="str">
        <f>A!H1284</f>
        <v>SALON DE THE</v>
      </c>
    </row>
    <row r="1285" spans="1:13" x14ac:dyDescent="0.3">
      <c r="A1285" t="str">
        <f>IF(A!K1285&lt;&gt;"",A!K1285,"")</f>
        <v/>
      </c>
      <c r="B1285" t="str">
        <f>A!A1285</f>
        <v>A00354</v>
      </c>
      <c r="D1285" t="str">
        <f>A!C1285</f>
        <v>SDT KENYA</v>
      </c>
      <c r="F1285" s="128" t="str">
        <f>A!D1285</f>
        <v/>
      </c>
      <c r="G1285">
        <f>A!I1285</f>
        <v>10</v>
      </c>
      <c r="J1285" s="128">
        <f>A!F1285</f>
        <v>2.4</v>
      </c>
      <c r="L1285" t="str">
        <f>A!B1285</f>
        <v>SDT</v>
      </c>
      <c r="M1285" t="str">
        <f>A!H1285</f>
        <v>SALON DE THE</v>
      </c>
    </row>
    <row r="1286" spans="1:13" x14ac:dyDescent="0.3">
      <c r="A1286" t="str">
        <f>IF(A!K1286&lt;&gt;"",A!K1286,"")</f>
        <v/>
      </c>
      <c r="B1286" t="str">
        <f>A!A1286</f>
        <v>A00355</v>
      </c>
      <c r="D1286" t="str">
        <f>A!C1286</f>
        <v>SDT PEROU BIO</v>
      </c>
      <c r="F1286" s="128" t="str">
        <f>A!D1286</f>
        <v/>
      </c>
      <c r="G1286">
        <f>A!I1286</f>
        <v>10</v>
      </c>
      <c r="J1286" s="128">
        <f>A!F1286</f>
        <v>2.6</v>
      </c>
      <c r="L1286" t="str">
        <f>A!B1286</f>
        <v>SDT</v>
      </c>
      <c r="M1286" t="str">
        <f>A!H1286</f>
        <v>SALON DE THE</v>
      </c>
    </row>
    <row r="1287" spans="1:13" x14ac:dyDescent="0.3">
      <c r="A1287" t="str">
        <f>IF(A!K1287&lt;&gt;"",A!K1287,"")</f>
        <v/>
      </c>
      <c r="B1287" t="str">
        <f>A!A1287</f>
        <v>A00356</v>
      </c>
      <c r="D1287" t="str">
        <f>A!C1287</f>
        <v>SDT MOKA DÉCA</v>
      </c>
      <c r="F1287" s="128" t="str">
        <f>A!D1287</f>
        <v/>
      </c>
      <c r="G1287">
        <f>A!I1287</f>
        <v>10</v>
      </c>
      <c r="J1287" s="128">
        <f>A!F1287</f>
        <v>2.4</v>
      </c>
      <c r="L1287" t="str">
        <f>A!B1287</f>
        <v>SDT</v>
      </c>
      <c r="M1287" t="str">
        <f>A!H1287</f>
        <v>SALON DE THE</v>
      </c>
    </row>
    <row r="1288" spans="1:13" x14ac:dyDescent="0.3">
      <c r="A1288" t="str">
        <f>IF(A!K1288&lt;&gt;"",A!K1288,"")</f>
        <v/>
      </c>
      <c r="B1288" t="str">
        <f>A!A1288</f>
        <v>A00357</v>
      </c>
      <c r="D1288" t="str">
        <f>A!C1288</f>
        <v>SDT MEL.ITALIEN</v>
      </c>
      <c r="F1288" s="128" t="str">
        <f>A!D1288</f>
        <v/>
      </c>
      <c r="G1288">
        <f>A!I1288</f>
        <v>10</v>
      </c>
      <c r="J1288" s="128">
        <f>A!F1288</f>
        <v>2.4</v>
      </c>
      <c r="L1288" t="str">
        <f>A!B1288</f>
        <v>SDT</v>
      </c>
      <c r="M1288" t="str">
        <f>A!H1288</f>
        <v>SALON DE THE</v>
      </c>
    </row>
    <row r="1289" spans="1:13" x14ac:dyDescent="0.3">
      <c r="A1289" t="str">
        <f>IF(A!K1289&lt;&gt;"",A!K1289,"")</f>
        <v/>
      </c>
      <c r="B1289" t="str">
        <f>A!A1289</f>
        <v>A00358</v>
      </c>
      <c r="D1289" t="str">
        <f>A!C1289</f>
        <v>SDT ARABUSTA</v>
      </c>
      <c r="F1289" s="128">
        <f>A!D1289</f>
        <v>0.12</v>
      </c>
      <c r="G1289">
        <f>A!I1289</f>
        <v>10</v>
      </c>
      <c r="J1289" s="128">
        <f>A!F1289</f>
        <v>2.4</v>
      </c>
      <c r="L1289" t="str">
        <f>A!B1289</f>
        <v>SDT</v>
      </c>
      <c r="M1289" t="str">
        <f>A!H1289</f>
        <v>SALON DE THE</v>
      </c>
    </row>
    <row r="1290" spans="1:13" x14ac:dyDescent="0.3">
      <c r="A1290" t="str">
        <f>IF(A!K1290&lt;&gt;"",A!K1290,"")</f>
        <v/>
      </c>
      <c r="B1290" t="str">
        <f>A!A1290</f>
        <v>A000179</v>
      </c>
      <c r="D1290" t="str">
        <f>A!C1290</f>
        <v>CHOCOLAT LACTÉ LAIT</v>
      </c>
      <c r="F1290" s="128">
        <f>A!D1290</f>
        <v>0.59</v>
      </c>
      <c r="G1290">
        <f>A!I1290</f>
        <v>10</v>
      </c>
      <c r="J1290" s="128">
        <f>A!F1290</f>
        <v>4</v>
      </c>
      <c r="L1290" t="str">
        <f>A!B1290</f>
        <v>SDT</v>
      </c>
      <c r="M1290" t="str">
        <f>A!H1290</f>
        <v>SALON DE THE</v>
      </c>
    </row>
    <row r="1291" spans="1:13" x14ac:dyDescent="0.3">
      <c r="A1291" t="str">
        <f>IF(A!K1291&lt;&gt;"",A!K1291,"")</f>
        <v/>
      </c>
      <c r="B1291" t="str">
        <f>A!A1291</f>
        <v>A00360</v>
      </c>
      <c r="D1291" t="str">
        <f>A!C1291</f>
        <v>SDT PERRIER</v>
      </c>
      <c r="F1291" s="128">
        <f>A!D1291</f>
        <v>0.54</v>
      </c>
      <c r="G1291">
        <f>A!I1291</f>
        <v>10</v>
      </c>
      <c r="J1291" s="128">
        <f>A!F1291</f>
        <v>3.5</v>
      </c>
      <c r="L1291" t="str">
        <f>A!B1291</f>
        <v>SDT</v>
      </c>
      <c r="M1291" t="str">
        <f>A!H1291</f>
        <v>SALON DE THE</v>
      </c>
    </row>
    <row r="1292" spans="1:13" x14ac:dyDescent="0.3">
      <c r="A1292" t="str">
        <f>IF(A!K1292&lt;&gt;"",A!K1292,"")</f>
        <v/>
      </c>
      <c r="B1292" t="str">
        <f>A!A1292</f>
        <v>A00361</v>
      </c>
      <c r="D1292" t="str">
        <f>A!C1292</f>
        <v xml:space="preserve">SDT BADOIT </v>
      </c>
      <c r="F1292" s="128" t="str">
        <f>A!D1292</f>
        <v/>
      </c>
      <c r="G1292">
        <f>A!I1292</f>
        <v>10</v>
      </c>
      <c r="J1292" s="128">
        <f>A!F1292</f>
        <v>3.5</v>
      </c>
      <c r="L1292" t="str">
        <f>A!B1292</f>
        <v>SDT</v>
      </c>
      <c r="M1292" t="str">
        <f>A!H1292</f>
        <v>SALON DE THE</v>
      </c>
    </row>
    <row r="1293" spans="1:13" x14ac:dyDescent="0.3">
      <c r="A1293" t="str">
        <f>IF(A!K1293&lt;&gt;"",A!K1293,"")</f>
        <v/>
      </c>
      <c r="B1293" t="str">
        <f>A!A1293</f>
        <v>A00362</v>
      </c>
      <c r="D1293" t="str">
        <f>A!C1293</f>
        <v>SDT COCA COLA 33CL</v>
      </c>
      <c r="F1293" s="128" t="str">
        <f>A!D1293</f>
        <v/>
      </c>
      <c r="G1293">
        <f>A!I1293</f>
        <v>10</v>
      </c>
      <c r="J1293" s="128">
        <f>A!F1293</f>
        <v>3.5</v>
      </c>
      <c r="L1293" t="str">
        <f>A!B1293</f>
        <v>SDT</v>
      </c>
      <c r="M1293" t="str">
        <f>A!H1293</f>
        <v>SALON DE THE</v>
      </c>
    </row>
    <row r="1294" spans="1:13" x14ac:dyDescent="0.3">
      <c r="A1294" t="str">
        <f>IF(A!K1294&lt;&gt;"",A!K1294,"")</f>
        <v/>
      </c>
      <c r="B1294" t="str">
        <f>A!A1294</f>
        <v>A00363</v>
      </c>
      <c r="D1294" t="str">
        <f>A!C1294</f>
        <v>SDT COCA ZERO 33 CL</v>
      </c>
      <c r="F1294" s="128" t="str">
        <f>A!D1294</f>
        <v/>
      </c>
      <c r="G1294">
        <f>A!I1294</f>
        <v>10</v>
      </c>
      <c r="J1294" s="128">
        <f>A!F1294</f>
        <v>3.5</v>
      </c>
      <c r="L1294" t="str">
        <f>A!B1294</f>
        <v>SDT</v>
      </c>
      <c r="M1294" t="str">
        <f>A!H1294</f>
        <v>SALON DE THE</v>
      </c>
    </row>
    <row r="1295" spans="1:13" x14ac:dyDescent="0.3">
      <c r="A1295" t="str">
        <f>IF(A!K1295&lt;&gt;"",A!K1295,"")</f>
        <v/>
      </c>
      <c r="B1295" t="str">
        <f>A!A1295</f>
        <v>A00364</v>
      </c>
      <c r="D1295" t="str">
        <f>A!C1295</f>
        <v>PAGO ACE</v>
      </c>
      <c r="F1295" s="128" t="str">
        <f>A!D1295</f>
        <v/>
      </c>
      <c r="G1295">
        <f>A!I1295</f>
        <v>10</v>
      </c>
      <c r="J1295" s="128">
        <f>A!F1295</f>
        <v>3</v>
      </c>
      <c r="L1295" t="str">
        <f>A!B1295</f>
        <v>SDT</v>
      </c>
      <c r="M1295" t="str">
        <f>A!H1295</f>
        <v>SALON DE THE</v>
      </c>
    </row>
    <row r="1296" spans="1:13" x14ac:dyDescent="0.3">
      <c r="A1296" t="str">
        <f>IF(A!K1296&lt;&gt;"",A!K1296,"")</f>
        <v/>
      </c>
      <c r="B1296" t="str">
        <f>A!A1296</f>
        <v>A00365</v>
      </c>
      <c r="D1296" t="str">
        <f>A!C1296</f>
        <v>PAGO ORANGE</v>
      </c>
      <c r="F1296" s="128" t="str">
        <f>A!D1296</f>
        <v/>
      </c>
      <c r="G1296">
        <f>A!I1296</f>
        <v>10</v>
      </c>
      <c r="J1296" s="128">
        <f>A!F1296</f>
        <v>3</v>
      </c>
      <c r="L1296" t="str">
        <f>A!B1296</f>
        <v>SDT</v>
      </c>
      <c r="M1296" t="str">
        <f>A!H1296</f>
        <v>SALON DE THE</v>
      </c>
    </row>
    <row r="1297" spans="1:13" x14ac:dyDescent="0.3">
      <c r="A1297" t="str">
        <f>IF(A!K1297&lt;&gt;"",A!K1297,"")</f>
        <v/>
      </c>
      <c r="B1297" t="str">
        <f>A!A1297</f>
        <v>A00366</v>
      </c>
      <c r="D1297" t="str">
        <f>A!C1297</f>
        <v>PAGO PECHE</v>
      </c>
      <c r="F1297" s="128" t="str">
        <f>A!D1297</f>
        <v/>
      </c>
      <c r="G1297">
        <f>A!I1297</f>
        <v>10</v>
      </c>
      <c r="J1297" s="128">
        <f>A!F1297</f>
        <v>3</v>
      </c>
      <c r="L1297" t="str">
        <f>A!B1297</f>
        <v>SDT</v>
      </c>
      <c r="M1297" t="str">
        <f>A!H1297</f>
        <v>SALON DE THE</v>
      </c>
    </row>
    <row r="1298" spans="1:13" x14ac:dyDescent="0.3">
      <c r="A1298" t="str">
        <f>IF(A!K1298&lt;&gt;"",A!K1298,"")</f>
        <v/>
      </c>
      <c r="B1298" t="str">
        <f>A!A1298</f>
        <v>A000121</v>
      </c>
      <c r="D1298" t="str">
        <f>A!C1298</f>
        <v>SDT DB SALVADOR BIO</v>
      </c>
      <c r="F1298" s="128">
        <f>A!D1298</f>
        <v>0.36</v>
      </c>
      <c r="G1298">
        <f>A!I1298</f>
        <v>10</v>
      </c>
      <c r="J1298" s="128">
        <f>A!F1298</f>
        <v>4.8</v>
      </c>
      <c r="L1298" t="str">
        <f>A!B1298</f>
        <v>SDT</v>
      </c>
      <c r="M1298" t="str">
        <f>A!H1298</f>
        <v>SALON DE THE</v>
      </c>
    </row>
    <row r="1299" spans="1:13" x14ac:dyDescent="0.3">
      <c r="A1299" t="str">
        <f>IF(A!K1299&lt;&gt;"",A!K1299,"")</f>
        <v/>
      </c>
      <c r="B1299" t="str">
        <f>A!A1299</f>
        <v>A000122</v>
      </c>
      <c r="D1299" t="str">
        <f>A!C1299</f>
        <v>SDT DB GUATEMALA</v>
      </c>
      <c r="F1299" s="128">
        <f>A!D1299</f>
        <v>0.24</v>
      </c>
      <c r="G1299">
        <f>A!I1299</f>
        <v>10</v>
      </c>
      <c r="J1299" s="128">
        <f>A!F1299</f>
        <v>4.5</v>
      </c>
      <c r="L1299" t="str">
        <f>A!B1299</f>
        <v>SDT</v>
      </c>
      <c r="M1299" t="str">
        <f>A!H1299</f>
        <v>SALON DE THE</v>
      </c>
    </row>
    <row r="1300" spans="1:13" x14ac:dyDescent="0.3">
      <c r="A1300" t="str">
        <f>IF(A!K1300&lt;&gt;"",A!K1300,"")</f>
        <v>9999901101170</v>
      </c>
      <c r="B1300" t="str">
        <f>A!A1300</f>
        <v>A000133</v>
      </c>
      <c r="D1300" t="str">
        <f>A!C1300</f>
        <v>SDT COCA ZERO 50 CL</v>
      </c>
      <c r="F1300" s="128">
        <f>A!D1300</f>
        <v>0.82</v>
      </c>
      <c r="G1300">
        <f>A!I1300</f>
        <v>10</v>
      </c>
      <c r="J1300" s="128">
        <f>A!F1300</f>
        <v>3.9</v>
      </c>
      <c r="L1300" t="str">
        <f>A!B1300</f>
        <v>SDT</v>
      </c>
      <c r="M1300" t="str">
        <f>A!H1300</f>
        <v>SALON DE THE</v>
      </c>
    </row>
    <row r="1301" spans="1:13" x14ac:dyDescent="0.3">
      <c r="A1301" t="str">
        <f>IF(A!K1301&lt;&gt;"",A!K1301,"")</f>
        <v/>
      </c>
      <c r="B1301" t="str">
        <f>A!A1301</f>
        <v>A000134</v>
      </c>
      <c r="D1301" t="str">
        <f>A!C1301</f>
        <v>SDT DB TANZANIE</v>
      </c>
      <c r="F1301" s="128" t="str">
        <f>A!D1301</f>
        <v/>
      </c>
      <c r="G1301">
        <f>A!I1301</f>
        <v>10</v>
      </c>
      <c r="J1301" s="128">
        <f>A!F1301</f>
        <v>4.5</v>
      </c>
      <c r="L1301" t="str">
        <f>A!B1301</f>
        <v>SDT</v>
      </c>
      <c r="M1301" t="str">
        <f>A!H1301</f>
        <v>SALON DE THE</v>
      </c>
    </row>
    <row r="1302" spans="1:13" x14ac:dyDescent="0.3">
      <c r="A1302" t="str">
        <f>IF(A!K1302&lt;&gt;"",A!K1302,"")</f>
        <v/>
      </c>
      <c r="B1302" t="str">
        <f>A!A1302</f>
        <v>A000135</v>
      </c>
      <c r="D1302" t="str">
        <f>A!C1302</f>
        <v>SDT DB MOKA</v>
      </c>
      <c r="F1302" s="128" t="str">
        <f>A!D1302</f>
        <v/>
      </c>
      <c r="G1302">
        <f>A!I1302</f>
        <v>10</v>
      </c>
      <c r="J1302" s="128">
        <f>A!F1302</f>
        <v>4.5</v>
      </c>
      <c r="L1302" t="str">
        <f>A!B1302</f>
        <v>SDT</v>
      </c>
      <c r="M1302" t="str">
        <f>A!H1302</f>
        <v>SALON DE THE</v>
      </c>
    </row>
    <row r="1303" spans="1:13" x14ac:dyDescent="0.3">
      <c r="A1303" t="str">
        <f>IF(A!K1303&lt;&gt;"",A!K1303,"")</f>
        <v/>
      </c>
      <c r="B1303" t="str">
        <f>A!A1303</f>
        <v>A000136</v>
      </c>
      <c r="D1303" t="str">
        <f>A!C1303</f>
        <v>SDT DB ITALIEN</v>
      </c>
      <c r="F1303" s="128" t="str">
        <f>A!D1303</f>
        <v/>
      </c>
      <c r="G1303">
        <f>A!I1303</f>
        <v>10</v>
      </c>
      <c r="J1303" s="128">
        <f>A!F1303</f>
        <v>4.5</v>
      </c>
      <c r="L1303" t="str">
        <f>A!B1303</f>
        <v>SDT</v>
      </c>
      <c r="M1303" t="str">
        <f>A!H1303</f>
        <v>SALON DE THE</v>
      </c>
    </row>
    <row r="1304" spans="1:13" x14ac:dyDescent="0.3">
      <c r="A1304" t="str">
        <f>IF(A!K1304&lt;&gt;"",A!K1304,"")</f>
        <v/>
      </c>
      <c r="B1304" t="str">
        <f>A!A1304</f>
        <v>A000137</v>
      </c>
      <c r="D1304" t="str">
        <f>A!C1304</f>
        <v>SDT DB MAISON</v>
      </c>
      <c r="F1304" s="128" t="str">
        <f>A!D1304</f>
        <v/>
      </c>
      <c r="G1304">
        <f>A!I1304</f>
        <v>10</v>
      </c>
      <c r="J1304" s="128">
        <f>A!F1304</f>
        <v>4.5</v>
      </c>
      <c r="L1304" t="str">
        <f>A!B1304</f>
        <v>SDT</v>
      </c>
      <c r="M1304" t="str">
        <f>A!H1304</f>
        <v>SALON DE THE</v>
      </c>
    </row>
    <row r="1305" spans="1:13" x14ac:dyDescent="0.3">
      <c r="A1305" t="str">
        <f>IF(A!K1305&lt;&gt;"",A!K1305,"")</f>
        <v/>
      </c>
      <c r="B1305" t="str">
        <f>A!A1305</f>
        <v>A000138</v>
      </c>
      <c r="D1305" t="str">
        <f>A!C1305</f>
        <v>SDT DB DUO AFRICAIN</v>
      </c>
      <c r="F1305" s="128" t="str">
        <f>A!D1305</f>
        <v/>
      </c>
      <c r="G1305">
        <f>A!I1305</f>
        <v>10</v>
      </c>
      <c r="J1305" s="128">
        <f>A!F1305</f>
        <v>4.5</v>
      </c>
      <c r="L1305" t="str">
        <f>A!B1305</f>
        <v>SDT</v>
      </c>
      <c r="M1305" t="str">
        <f>A!H1305</f>
        <v>SALON DE THE</v>
      </c>
    </row>
    <row r="1306" spans="1:13" x14ac:dyDescent="0.3">
      <c r="A1306" t="str">
        <f>IF(A!K1306&lt;&gt;"",A!K1306,"")</f>
        <v/>
      </c>
      <c r="B1306" t="str">
        <f>A!A1306</f>
        <v>A000139</v>
      </c>
      <c r="D1306" t="str">
        <f>A!C1306</f>
        <v>SDT DB PAPOUASIE</v>
      </c>
      <c r="F1306" s="128" t="str">
        <f>A!D1306</f>
        <v/>
      </c>
      <c r="G1306">
        <f>A!I1306</f>
        <v>10</v>
      </c>
      <c r="J1306" s="128">
        <f>A!F1306</f>
        <v>4.5</v>
      </c>
      <c r="L1306" t="str">
        <f>A!B1306</f>
        <v>SDT</v>
      </c>
      <c r="M1306" t="str">
        <f>A!H1306</f>
        <v>SALON DE THE</v>
      </c>
    </row>
    <row r="1307" spans="1:13" x14ac:dyDescent="0.3">
      <c r="A1307" t="str">
        <f>IF(A!K1307&lt;&gt;"",A!K1307,"")</f>
        <v/>
      </c>
      <c r="B1307" t="str">
        <f>A!A1307</f>
        <v>A000140</v>
      </c>
      <c r="D1307" t="str">
        <f>A!C1307</f>
        <v>SDT DB KENYA</v>
      </c>
      <c r="F1307" s="128" t="str">
        <f>A!D1307</f>
        <v/>
      </c>
      <c r="G1307">
        <f>A!I1307</f>
        <v>10</v>
      </c>
      <c r="J1307" s="128">
        <f>A!F1307</f>
        <v>4.5</v>
      </c>
      <c r="L1307" t="str">
        <f>A!B1307</f>
        <v>SDT</v>
      </c>
      <c r="M1307" t="str">
        <f>A!H1307</f>
        <v>SALON DE THE</v>
      </c>
    </row>
    <row r="1308" spans="1:13" x14ac:dyDescent="0.3">
      <c r="A1308" t="str">
        <f>IF(A!K1308&lt;&gt;"",A!K1308,"")</f>
        <v/>
      </c>
      <c r="B1308" t="str">
        <f>A!A1308</f>
        <v>A000141</v>
      </c>
      <c r="D1308" t="str">
        <f>A!C1308</f>
        <v>SDT DB COSTA RICA</v>
      </c>
      <c r="F1308" s="128" t="str">
        <f>A!D1308</f>
        <v/>
      </c>
      <c r="G1308">
        <f>A!I1308</f>
        <v>10</v>
      </c>
      <c r="J1308" s="128">
        <f>A!F1308</f>
        <v>4.5</v>
      </c>
      <c r="L1308" t="str">
        <f>A!B1308</f>
        <v>SDT</v>
      </c>
      <c r="M1308" t="str">
        <f>A!H1308</f>
        <v>SALON DE THE</v>
      </c>
    </row>
    <row r="1309" spans="1:13" x14ac:dyDescent="0.3">
      <c r="A1309" t="str">
        <f>IF(A!K1309&lt;&gt;"",A!K1309,"")</f>
        <v/>
      </c>
      <c r="B1309" t="str">
        <f>A!A1309</f>
        <v>A000142</v>
      </c>
      <c r="D1309" t="str">
        <f>A!C1309</f>
        <v>SDT DB MALABAR</v>
      </c>
      <c r="F1309" s="128" t="str">
        <f>A!D1309</f>
        <v/>
      </c>
      <c r="G1309">
        <f>A!I1309</f>
        <v>10</v>
      </c>
      <c r="J1309" s="128">
        <f>A!F1309</f>
        <v>4.5</v>
      </c>
      <c r="L1309" t="str">
        <f>A!B1309</f>
        <v>SDT</v>
      </c>
      <c r="M1309" t="str">
        <f>A!H1309</f>
        <v>SALON DE THE</v>
      </c>
    </row>
    <row r="1310" spans="1:13" x14ac:dyDescent="0.3">
      <c r="A1310" t="str">
        <f>IF(A!K1310&lt;&gt;"",A!K1310,"")</f>
        <v/>
      </c>
      <c r="B1310" t="str">
        <f>A!A1310</f>
        <v>A000143</v>
      </c>
      <c r="D1310" t="str">
        <f>A!C1310</f>
        <v>SDT DB NICARAGUA</v>
      </c>
      <c r="F1310" s="128">
        <f>A!D1310</f>
        <v>0.22</v>
      </c>
      <c r="G1310">
        <f>A!I1310</f>
        <v>10</v>
      </c>
      <c r="J1310" s="128">
        <f>A!F1310</f>
        <v>4.5</v>
      </c>
      <c r="L1310" t="str">
        <f>A!B1310</f>
        <v>SDT</v>
      </c>
      <c r="M1310" t="str">
        <f>A!H1310</f>
        <v>SALON DE THE</v>
      </c>
    </row>
    <row r="1311" spans="1:13" x14ac:dyDescent="0.3">
      <c r="A1311" t="str">
        <f>IF(A!K1311&lt;&gt;"",A!K1311,"")</f>
        <v/>
      </c>
      <c r="B1311" t="str">
        <f>A!A1311</f>
        <v>A000144</v>
      </c>
      <c r="D1311" t="str">
        <f>A!C1311</f>
        <v xml:space="preserve">SDT DB DECA </v>
      </c>
      <c r="F1311" s="128" t="str">
        <f>A!D1311</f>
        <v/>
      </c>
      <c r="G1311">
        <f>A!I1311</f>
        <v>10</v>
      </c>
      <c r="J1311" s="128">
        <f>A!F1311</f>
        <v>4.5</v>
      </c>
      <c r="L1311" t="str">
        <f>A!B1311</f>
        <v>SDT</v>
      </c>
      <c r="M1311" t="str">
        <f>A!H1311</f>
        <v>SALON DE THE</v>
      </c>
    </row>
    <row r="1312" spans="1:13" x14ac:dyDescent="0.3">
      <c r="A1312" t="str">
        <f>IF(A!K1312&lt;&gt;"",A!K1312,"")</f>
        <v/>
      </c>
      <c r="B1312" t="str">
        <f>A!A1312</f>
        <v>A000145</v>
      </c>
      <c r="D1312" t="str">
        <f>A!C1312</f>
        <v>SDT DB CUBA</v>
      </c>
      <c r="F1312" s="128" t="str">
        <f>A!D1312</f>
        <v/>
      </c>
      <c r="G1312">
        <f>A!I1312</f>
        <v>10</v>
      </c>
      <c r="J1312" s="128">
        <f>A!F1312</f>
        <v>4.8</v>
      </c>
      <c r="L1312" t="str">
        <f>A!B1312</f>
        <v>SDT</v>
      </c>
      <c r="M1312" t="str">
        <f>A!H1312</f>
        <v>SALON DE THE</v>
      </c>
    </row>
    <row r="1313" spans="1:13" x14ac:dyDescent="0.3">
      <c r="A1313" t="str">
        <f>IF(A!K1313&lt;&gt;"",A!K1313,"")</f>
        <v>9999901101194</v>
      </c>
      <c r="B1313" t="str">
        <f>A!A1313</f>
        <v>A000146</v>
      </c>
      <c r="D1313" t="str">
        <f>A!C1313</f>
        <v>SDT DB PEROU BIO</v>
      </c>
      <c r="F1313" s="128" t="str">
        <f>A!D1313</f>
        <v/>
      </c>
      <c r="G1313">
        <f>A!I1313</f>
        <v>10</v>
      </c>
      <c r="J1313" s="128">
        <f>A!F1313</f>
        <v>4.8</v>
      </c>
      <c r="L1313" t="str">
        <f>A!B1313</f>
        <v>SDT</v>
      </c>
      <c r="M1313" t="str">
        <f>A!H1313</f>
        <v>SALON DE THE</v>
      </c>
    </row>
    <row r="1314" spans="1:13" x14ac:dyDescent="0.3">
      <c r="A1314" t="str">
        <f>IF(A!K1314&lt;&gt;"",A!K1314,"")</f>
        <v/>
      </c>
      <c r="B1314" t="str">
        <f>A!A1314</f>
        <v>A000147</v>
      </c>
      <c r="D1314" t="str">
        <f>A!C1314</f>
        <v>SDT DB BOLIVIE BIO</v>
      </c>
      <c r="F1314" s="128" t="str">
        <f>A!D1314</f>
        <v/>
      </c>
      <c r="G1314">
        <f>A!I1314</f>
        <v>10</v>
      </c>
      <c r="J1314" s="128">
        <f>A!F1314</f>
        <v>4.8</v>
      </c>
      <c r="L1314" t="str">
        <f>A!B1314</f>
        <v>SDT</v>
      </c>
      <c r="M1314" t="str">
        <f>A!H1314</f>
        <v>SALON DE THE</v>
      </c>
    </row>
    <row r="1315" spans="1:13" x14ac:dyDescent="0.3">
      <c r="A1315" t="str">
        <f>IF(A!K1315&lt;&gt;"",A!K1315,"")</f>
        <v/>
      </c>
      <c r="B1315" t="str">
        <f>A!A1315</f>
        <v>A000148</v>
      </c>
      <c r="D1315" t="str">
        <f>A!C1315</f>
        <v>SDT BOLIVIE BIO</v>
      </c>
      <c r="F1315" s="128" t="str">
        <f>A!D1315</f>
        <v/>
      </c>
      <c r="G1315">
        <f>A!I1315</f>
        <v>10</v>
      </c>
      <c r="J1315" s="128">
        <f>A!F1315</f>
        <v>2.6</v>
      </c>
      <c r="L1315" t="str">
        <f>A!B1315</f>
        <v>SDT</v>
      </c>
      <c r="M1315" t="str">
        <f>A!H1315</f>
        <v>SALON DE THE</v>
      </c>
    </row>
    <row r="1316" spans="1:13" x14ac:dyDescent="0.3">
      <c r="A1316" t="str">
        <f>IF(A!K1316&lt;&gt;"",A!K1316,"")</f>
        <v/>
      </c>
      <c r="B1316" t="str">
        <f>A!A1316</f>
        <v>A000034</v>
      </c>
      <c r="D1316" t="str">
        <f>A!C1316</f>
        <v xml:space="preserve">Sdt SENCHA FUKUYU (TV JAPON) </v>
      </c>
      <c r="F1316" s="128">
        <f>A!D1316</f>
        <v>0.42</v>
      </c>
      <c r="G1316">
        <f>A!I1316</f>
        <v>10</v>
      </c>
      <c r="J1316" s="128">
        <f>A!F1316</f>
        <v>4.5999999999999996</v>
      </c>
      <c r="L1316" t="str">
        <f>A!B1316</f>
        <v>SDT</v>
      </c>
      <c r="M1316" t="str">
        <f>A!H1316</f>
        <v>SALON DE THE</v>
      </c>
    </row>
    <row r="1317" spans="1:13" x14ac:dyDescent="0.3">
      <c r="A1317" t="str">
        <f>IF(A!K1317&lt;&gt;"",A!K1317,"")</f>
        <v/>
      </c>
      <c r="B1317" t="str">
        <f>A!A1317</f>
        <v>A000035</v>
      </c>
      <c r="D1317" t="str">
        <f>A!C1317</f>
        <v>SDT GENMAICHA JAPON BIO (TV JAPON)</v>
      </c>
      <c r="F1317" s="128">
        <f>A!D1317</f>
        <v>0.42</v>
      </c>
      <c r="G1317">
        <f>A!I1317</f>
        <v>10</v>
      </c>
      <c r="J1317" s="128">
        <f>A!F1317</f>
        <v>4.5999999999999996</v>
      </c>
      <c r="L1317" t="str">
        <f>A!B1317</f>
        <v>SDT</v>
      </c>
      <c r="M1317" t="str">
        <f>A!H1317</f>
        <v>SALON DE THE</v>
      </c>
    </row>
    <row r="1318" spans="1:13" x14ac:dyDescent="0.3">
      <c r="A1318" t="str">
        <f>IF(A!K1318&lt;&gt;"",A!K1318,"")</f>
        <v/>
      </c>
      <c r="B1318" t="str">
        <f>A!A1318</f>
        <v>A00412</v>
      </c>
      <c r="D1318" t="str">
        <f>A!C1318</f>
        <v>THE FUME/SOMBRE</v>
      </c>
      <c r="F1318" s="128">
        <f>A!D1318</f>
        <v>0.1</v>
      </c>
      <c r="G1318">
        <f>A!I1318</f>
        <v>10</v>
      </c>
      <c r="J1318" s="128">
        <f>A!F1318</f>
        <v>3.9</v>
      </c>
      <c r="L1318" t="str">
        <f>A!B1318</f>
        <v>SDT</v>
      </c>
      <c r="M1318" t="str">
        <f>A!H1318</f>
        <v>SALON DE THE</v>
      </c>
    </row>
    <row r="1319" spans="1:13" x14ac:dyDescent="0.3">
      <c r="A1319" t="str">
        <f>IF(A!K1319&lt;&gt;"",A!K1319,"")</f>
        <v>9999901101163</v>
      </c>
      <c r="B1319" t="str">
        <f>A!A1319</f>
        <v>A000132</v>
      </c>
      <c r="D1319" t="str">
        <f>A!C1319</f>
        <v>SDT COCA COLA 50CL</v>
      </c>
      <c r="F1319" s="128">
        <f>A!D1319</f>
        <v>0.87</v>
      </c>
      <c r="G1319">
        <f>A!I1319</f>
        <v>10</v>
      </c>
      <c r="J1319" s="128">
        <f>A!F1319</f>
        <v>3.9</v>
      </c>
      <c r="L1319" t="str">
        <f>A!B1319</f>
        <v>SDT S&amp;C</v>
      </c>
      <c r="M1319" t="str">
        <f>A!H1319</f>
        <v>SALON DE THE</v>
      </c>
    </row>
    <row r="1320" spans="1:13" x14ac:dyDescent="0.3">
      <c r="A1320" t="str">
        <f>IF(A!K1320&lt;&gt;"",A!K1320,"")</f>
        <v>3661078213586</v>
      </c>
      <c r="B1320" t="str">
        <f>A!A1320</f>
        <v>AU4905</v>
      </c>
      <c r="D1320" t="str">
        <f>A!C1320</f>
        <v>MUG CHATS AMOUREUX</v>
      </c>
      <c r="F1320" s="128">
        <f>A!D1320</f>
        <v>4.95</v>
      </c>
      <c r="G1320">
        <f>A!I1320</f>
        <v>20</v>
      </c>
      <c r="J1320" s="128">
        <f>A!F1320</f>
        <v>12.9</v>
      </c>
      <c r="L1320" t="str">
        <f>A!B1320</f>
        <v>SOCADIS</v>
      </c>
      <c r="M1320" t="str">
        <f>A!H1320</f>
        <v>ACC/VAISSELLE</v>
      </c>
    </row>
    <row r="1321" spans="1:13" x14ac:dyDescent="0.3">
      <c r="A1321" t="str">
        <f>IF(A!K1321&lt;&gt;"",A!K1321,"")</f>
        <v>3661078218710</v>
      </c>
      <c r="B1321" t="str">
        <f>A!A1321</f>
        <v>A00224</v>
      </c>
      <c r="D1321" t="str">
        <f>A!C1321</f>
        <v>BOUGIES ŒIL</v>
      </c>
      <c r="F1321" s="128">
        <f>A!D1321</f>
        <v>1.95</v>
      </c>
      <c r="G1321">
        <f>A!I1321</f>
        <v>20</v>
      </c>
      <c r="J1321" s="128">
        <f>A!F1321</f>
        <v>4.9000000000000004</v>
      </c>
      <c r="L1321" t="str">
        <f>A!B1321</f>
        <v>SOCADIS</v>
      </c>
      <c r="M1321" t="str">
        <f>A!H1321</f>
        <v>ACC/VAISSELLE</v>
      </c>
    </row>
    <row r="1322" spans="1:13" x14ac:dyDescent="0.3">
      <c r="A1322" t="str">
        <f>IF(A!K1322&lt;&gt;"",A!K1322,"")</f>
        <v>3661078219533</v>
      </c>
      <c r="B1322" t="str">
        <f>A!A1322</f>
        <v>AU4914</v>
      </c>
      <c r="D1322" t="str">
        <f>A!C1322</f>
        <v>MUG GAUGHIN</v>
      </c>
      <c r="F1322" s="128">
        <f>A!D1322</f>
        <v>4.95</v>
      </c>
      <c r="G1322">
        <f>A!I1322</f>
        <v>20</v>
      </c>
      <c r="J1322" s="128">
        <f>A!F1322</f>
        <v>13.5</v>
      </c>
      <c r="L1322" t="str">
        <f>A!B1322</f>
        <v>SOCADIS</v>
      </c>
      <c r="M1322" t="str">
        <f>A!H1322</f>
        <v>ACC/VAISSELLE</v>
      </c>
    </row>
    <row r="1323" spans="1:13" x14ac:dyDescent="0.3">
      <c r="A1323" t="str">
        <f>IF(A!K1323&lt;&gt;"",A!K1323,"")</f>
        <v>3661078219557</v>
      </c>
      <c r="B1323" t="str">
        <f>A!A1323</f>
        <v>AU4916</v>
      </c>
      <c r="D1323" t="str">
        <f>A!C1323</f>
        <v>GD MUG KANDINSKI ROUGE</v>
      </c>
      <c r="F1323" s="128">
        <f>A!D1323</f>
        <v>6.95</v>
      </c>
      <c r="G1323">
        <f>A!I1323</f>
        <v>20</v>
      </c>
      <c r="J1323" s="128">
        <f>A!F1323</f>
        <v>19.899999999999999</v>
      </c>
      <c r="L1323" t="str">
        <f>A!B1323</f>
        <v>SOCADIS</v>
      </c>
      <c r="M1323" t="str">
        <f>A!H1323</f>
        <v>ACC/VAISSELLE</v>
      </c>
    </row>
    <row r="1324" spans="1:13" x14ac:dyDescent="0.3">
      <c r="A1324" t="str">
        <f>IF(A!K1324&lt;&gt;"",A!K1324,"")</f>
        <v>3661078219571</v>
      </c>
      <c r="B1324" t="str">
        <f>A!A1324</f>
        <v>AU4918</v>
      </c>
      <c r="D1324" t="str">
        <f>A!C1324</f>
        <v>TISANIERE KANDINSKI ROUGE</v>
      </c>
      <c r="F1324" s="128">
        <f>A!D1324</f>
        <v>6.95</v>
      </c>
      <c r="G1324">
        <f>A!I1324</f>
        <v>20</v>
      </c>
      <c r="J1324" s="128">
        <f>A!F1324</f>
        <v>18.899999999999999</v>
      </c>
      <c r="L1324" t="str">
        <f>A!B1324</f>
        <v>SOCADIS</v>
      </c>
      <c r="M1324" t="str">
        <f>A!H1324</f>
        <v>ACC/VAISSELLE</v>
      </c>
    </row>
    <row r="1325" spans="1:13" x14ac:dyDescent="0.3">
      <c r="A1325" t="str">
        <f>IF(A!K1325&lt;&gt;"",A!K1325,"")</f>
        <v>3661078223103</v>
      </c>
      <c r="B1325" t="str">
        <f>A!A1325</f>
        <v>AU4919</v>
      </c>
      <c r="D1325" t="str">
        <f>A!C1325</f>
        <v>DUO TASSE CAFE KANDINSKI</v>
      </c>
      <c r="F1325" s="128">
        <f>A!D1325</f>
        <v>10.4</v>
      </c>
      <c r="G1325">
        <f>A!I1325</f>
        <v>20</v>
      </c>
      <c r="J1325" s="128">
        <f>A!F1325</f>
        <v>25.9</v>
      </c>
      <c r="L1325" t="str">
        <f>A!B1325</f>
        <v>SOCADIS</v>
      </c>
      <c r="M1325" t="str">
        <f>A!H1325</f>
        <v>ACC/VAISSELLE</v>
      </c>
    </row>
    <row r="1326" spans="1:13" x14ac:dyDescent="0.3">
      <c r="A1326" t="str">
        <f>IF(A!K1326&lt;&gt;"",A!K1326,"")</f>
        <v>3661078219632</v>
      </c>
      <c r="B1326" t="str">
        <f>A!A1326</f>
        <v>AU4924</v>
      </c>
      <c r="D1326" t="str">
        <f>A!C1326</f>
        <v>TASSE ET SS TASSE TARTINEUR KANDINSKI</v>
      </c>
      <c r="F1326" s="128">
        <f>A!D1326</f>
        <v>9.9</v>
      </c>
      <c r="G1326">
        <f>A!I1326</f>
        <v>20</v>
      </c>
      <c r="J1326" s="128">
        <f>A!F1326</f>
        <v>25.9</v>
      </c>
      <c r="L1326" t="str">
        <f>A!B1326</f>
        <v>SOCADIS</v>
      </c>
      <c r="M1326" t="str">
        <f>A!H1326</f>
        <v>ACC/VAISSELLE</v>
      </c>
    </row>
    <row r="1327" spans="1:13" x14ac:dyDescent="0.3">
      <c r="A1327" t="str">
        <f>IF(A!K1327&lt;&gt;"",A!K1327,"")</f>
        <v>3661078219649</v>
      </c>
      <c r="B1327" t="str">
        <f>A!A1327</f>
        <v>AU4925</v>
      </c>
      <c r="D1327" t="str">
        <f>A!C1327</f>
        <v>SOLITAIRE KANDINSKI</v>
      </c>
      <c r="F1327" s="128">
        <f>A!D1327</f>
        <v>17.899999999999999</v>
      </c>
      <c r="G1327">
        <f>A!I1327</f>
        <v>20</v>
      </c>
      <c r="J1327" s="128">
        <f>A!F1327</f>
        <v>44.9</v>
      </c>
      <c r="L1327" t="str">
        <f>A!B1327</f>
        <v>SOCADIS</v>
      </c>
      <c r="M1327" t="str">
        <f>A!H1327</f>
        <v>ACC/VAISSELLE</v>
      </c>
    </row>
    <row r="1328" spans="1:13" x14ac:dyDescent="0.3">
      <c r="A1328" t="str">
        <f>IF(A!K1328&lt;&gt;"",A!K1328,"")</f>
        <v>3661078219700</v>
      </c>
      <c r="B1328" t="str">
        <f>A!A1328</f>
        <v>AU4931</v>
      </c>
      <c r="D1328" t="str">
        <f>A!C1328</f>
        <v>GD MUG VAN GOGH TOURNESOLS</v>
      </c>
      <c r="F1328" s="128">
        <f>A!D1328</f>
        <v>6.95</v>
      </c>
      <c r="G1328">
        <f>A!I1328</f>
        <v>20</v>
      </c>
      <c r="J1328" s="128">
        <f>A!F1328</f>
        <v>19.899999999999999</v>
      </c>
      <c r="L1328" t="str">
        <f>A!B1328</f>
        <v>SOCADIS</v>
      </c>
      <c r="M1328" t="str">
        <f>A!H1328</f>
        <v>ACC/VAISSELLE</v>
      </c>
    </row>
    <row r="1329" spans="1:13" x14ac:dyDescent="0.3">
      <c r="A1329" t="str">
        <f>IF(A!K1329&lt;&gt;"",A!K1329,"")</f>
        <v>3661078220096</v>
      </c>
      <c r="B1329" t="str">
        <f>A!A1329</f>
        <v>AU4955</v>
      </c>
      <c r="D1329" t="str">
        <f>A!C1329</f>
        <v>GD MUG HOKUSAI LA VAGUE</v>
      </c>
      <c r="F1329" s="128">
        <f>A!D1329</f>
        <v>7.3</v>
      </c>
      <c r="G1329">
        <f>A!I1329</f>
        <v>20</v>
      </c>
      <c r="J1329" s="128">
        <f>A!F1329</f>
        <v>19.899999999999999</v>
      </c>
      <c r="L1329" t="str">
        <f>A!B1329</f>
        <v>SOCADIS</v>
      </c>
      <c r="M1329" t="str">
        <f>A!H1329</f>
        <v>ACC/VAISSELLE</v>
      </c>
    </row>
    <row r="1330" spans="1:13" x14ac:dyDescent="0.3">
      <c r="A1330" t="str">
        <f>IF(A!K1330&lt;&gt;"",A!K1330,"")</f>
        <v>3661078220102</v>
      </c>
      <c r="B1330" t="str">
        <f>A!A1330</f>
        <v>AU4956</v>
      </c>
      <c r="D1330" t="str">
        <f>A!C1330</f>
        <v xml:space="preserve">SOLITAIRE HOKUSAI LA VAGUE </v>
      </c>
      <c r="F1330" s="128">
        <f>A!D1330</f>
        <v>17.899999999999999</v>
      </c>
      <c r="G1330">
        <f>A!I1330</f>
        <v>20</v>
      </c>
      <c r="J1330" s="128">
        <f>A!F1330</f>
        <v>44.9</v>
      </c>
      <c r="L1330" t="str">
        <f>A!B1330</f>
        <v>SOCADIS</v>
      </c>
      <c r="M1330" t="str">
        <f>A!H1330</f>
        <v>ACC/VAISSELLE</v>
      </c>
    </row>
    <row r="1331" spans="1:13" x14ac:dyDescent="0.3">
      <c r="A1331" t="str">
        <f>IF(A!K1331&lt;&gt;"",A!K1331,"")</f>
        <v>3661078220966</v>
      </c>
      <c r="B1331" t="str">
        <f>A!A1331</f>
        <v>AU4969</v>
      </c>
      <c r="D1331" t="str">
        <f>A!C1331</f>
        <v>TASSE TDM AFFINITHE PAPILLONS</v>
      </c>
      <c r="F1331" s="128">
        <f>A!D1331</f>
        <v>5.5</v>
      </c>
      <c r="G1331">
        <f>A!I1331</f>
        <v>20</v>
      </c>
      <c r="J1331" s="128">
        <f>A!F1331</f>
        <v>16.899999999999999</v>
      </c>
      <c r="L1331" t="str">
        <f>A!B1331</f>
        <v>SOCADIS</v>
      </c>
      <c r="M1331" t="str">
        <f>A!H1331</f>
        <v>ACC/VAISSELLE</v>
      </c>
    </row>
    <row r="1332" spans="1:13" x14ac:dyDescent="0.3">
      <c r="A1332" t="str">
        <f>IF(A!K1332&lt;&gt;"",A!K1332,"")</f>
        <v>3661078221710</v>
      </c>
      <c r="B1332" t="str">
        <f>A!A1332</f>
        <v>VA10611</v>
      </c>
      <c r="D1332" t="str">
        <f>A!C1332</f>
        <v>GD PLATEAU VISAGE</v>
      </c>
      <c r="F1332" s="128">
        <f>A!D1332</f>
        <v>9.4</v>
      </c>
      <c r="G1332">
        <f>A!I1332</f>
        <v>20</v>
      </c>
      <c r="J1332" s="128">
        <f>A!F1332</f>
        <v>23.5</v>
      </c>
      <c r="L1332" t="str">
        <f>A!B1332</f>
        <v>SOCADIS</v>
      </c>
      <c r="M1332" t="str">
        <f>A!H1332</f>
        <v>ACC/VAISSELLE</v>
      </c>
    </row>
    <row r="1333" spans="1:13" x14ac:dyDescent="0.3">
      <c r="A1333" t="str">
        <f>IF(A!K1333&lt;&gt;"",A!K1333,"")</f>
        <v>3661078221734</v>
      </c>
      <c r="B1333" t="str">
        <f>A!A1333</f>
        <v>VA10613</v>
      </c>
      <c r="D1333" t="str">
        <f>A!C1333</f>
        <v>PLATEAU ROND VISAGE</v>
      </c>
      <c r="F1333" s="128">
        <f>A!D1333</f>
        <v>7.8</v>
      </c>
      <c r="G1333">
        <f>A!I1333</f>
        <v>20</v>
      </c>
      <c r="J1333" s="128">
        <f>A!F1333</f>
        <v>19.899999999999999</v>
      </c>
      <c r="L1333" t="str">
        <f>A!B1333</f>
        <v>SOCADIS</v>
      </c>
      <c r="M1333" t="str">
        <f>A!H1333</f>
        <v>ACC/VAISSELLE</v>
      </c>
    </row>
    <row r="1334" spans="1:13" x14ac:dyDescent="0.3">
      <c r="A1334" t="str">
        <f>IF(A!K1334&lt;&gt;"",A!K1334,"")</f>
        <v>3661078221765</v>
      </c>
      <c r="B1334" t="str">
        <f>A!A1334</f>
        <v>VA10614</v>
      </c>
      <c r="D1334" t="str">
        <f>A!C1334</f>
        <v>PETIT PLATEAU VISAGE</v>
      </c>
      <c r="F1334" s="128">
        <f>A!D1334</f>
        <v>3.4</v>
      </c>
      <c r="G1334">
        <f>A!I1334</f>
        <v>20</v>
      </c>
      <c r="J1334" s="128">
        <f>A!F1334</f>
        <v>8.9</v>
      </c>
      <c r="L1334" t="str">
        <f>A!B1334</f>
        <v>SOCADIS</v>
      </c>
      <c r="M1334" t="str">
        <f>A!H1334</f>
        <v>ACC/VAISSELLE</v>
      </c>
    </row>
    <row r="1335" spans="1:13" x14ac:dyDescent="0.3">
      <c r="A1335" t="str">
        <f>IF(A!K1335&lt;&gt;"",A!K1335,"")</f>
        <v>3661078221918</v>
      </c>
      <c r="B1335" t="str">
        <f>A!A1335</f>
        <v>AU4975</v>
      </c>
      <c r="D1335" t="str">
        <f>A!C1335</f>
        <v>DEJEUNER SOLO KANDINSKI</v>
      </c>
      <c r="F1335" s="128">
        <f>A!D1335</f>
        <v>6.95</v>
      </c>
      <c r="G1335">
        <f>A!I1335</f>
        <v>20</v>
      </c>
      <c r="J1335" s="128">
        <f>A!F1335</f>
        <v>18.899999999999999</v>
      </c>
      <c r="L1335" t="str">
        <f>A!B1335</f>
        <v>SOCADIS</v>
      </c>
      <c r="M1335" t="str">
        <f>A!H1335</f>
        <v>ACC/VAISSELLE</v>
      </c>
    </row>
    <row r="1336" spans="1:13" x14ac:dyDescent="0.3">
      <c r="A1336" t="str">
        <f>IF(A!K1336&lt;&gt;"",A!K1336,"")</f>
        <v>3661078223080</v>
      </c>
      <c r="B1336" t="str">
        <f>A!A1336</f>
        <v>AU4980</v>
      </c>
      <c r="D1336" t="str">
        <f>A!C1336</f>
        <v>GD MUG KANDINSKI CERCLES ENCERCLES</v>
      </c>
      <c r="F1336" s="128">
        <f>A!D1336</f>
        <v>6.95</v>
      </c>
      <c r="G1336">
        <f>A!I1336</f>
        <v>20</v>
      </c>
      <c r="J1336" s="128">
        <f>A!F1336</f>
        <v>19.899999999999999</v>
      </c>
      <c r="L1336" t="str">
        <f>A!B1336</f>
        <v>SOCADIS</v>
      </c>
      <c r="M1336" t="str">
        <f>A!H1336</f>
        <v>ACC/VAISSELLE</v>
      </c>
    </row>
    <row r="1337" spans="1:13" x14ac:dyDescent="0.3">
      <c r="A1337" t="str">
        <f>IF(A!K1337&lt;&gt;"",A!K1337,"")</f>
        <v>3661078223097</v>
      </c>
      <c r="B1337" t="str">
        <f>A!A1337</f>
        <v>AU4981</v>
      </c>
      <c r="D1337" t="str">
        <f>A!C1337</f>
        <v>TISANIERE KANDINSKI BLANCHE</v>
      </c>
      <c r="F1337" s="128">
        <f>A!D1337</f>
        <v>6.95</v>
      </c>
      <c r="G1337">
        <f>A!I1337</f>
        <v>20</v>
      </c>
      <c r="J1337" s="128">
        <f>A!F1337</f>
        <v>18.899999999999999</v>
      </c>
      <c r="L1337" t="str">
        <f>A!B1337</f>
        <v>SOCADIS</v>
      </c>
      <c r="M1337" t="str">
        <f>A!H1337</f>
        <v>ACC/VAISSELLE</v>
      </c>
    </row>
    <row r="1338" spans="1:13" x14ac:dyDescent="0.3">
      <c r="A1338" t="str">
        <f>IF(A!K1338&lt;&gt;"",A!K1338,"")</f>
        <v>3661078223134</v>
      </c>
      <c r="B1338" t="str">
        <f>A!A1338</f>
        <v>AU4985</v>
      </c>
      <c r="D1338" t="str">
        <f>A!C1338</f>
        <v>DUO DEJEUNER KANDINSKI CERCLES ENCERCLES</v>
      </c>
      <c r="F1338" s="128">
        <f>A!D1338</f>
        <v>14.9</v>
      </c>
      <c r="G1338">
        <f>A!I1338</f>
        <v>20</v>
      </c>
      <c r="J1338" s="128">
        <f>A!F1338</f>
        <v>38.9</v>
      </c>
      <c r="L1338" t="str">
        <f>A!B1338</f>
        <v>SOCADIS</v>
      </c>
      <c r="M1338" t="str">
        <f>A!H1338</f>
        <v>ACC/VAISSELLE</v>
      </c>
    </row>
    <row r="1339" spans="1:13" x14ac:dyDescent="0.3">
      <c r="A1339" t="str">
        <f>IF(A!K1339&lt;&gt;"",A!K1339,"")</f>
        <v>8058150804032</v>
      </c>
      <c r="B1339" t="str">
        <f>A!A1339</f>
        <v>A000423</v>
      </c>
      <c r="D1339" t="str">
        <f>A!C1339</f>
        <v>SOLITAIRE LOVE DISNEY</v>
      </c>
      <c r="F1339" s="128" t="str">
        <f>A!D1339</f>
        <v/>
      </c>
      <c r="G1339">
        <f>A!I1339</f>
        <v>20</v>
      </c>
      <c r="J1339" s="128">
        <f>A!F1339</f>
        <v>19.899999999999999</v>
      </c>
      <c r="L1339" t="str">
        <f>A!B1339</f>
        <v>SOCADIS</v>
      </c>
      <c r="M1339" t="str">
        <f>A!H1339</f>
        <v>ACC/VAISSELLE</v>
      </c>
    </row>
    <row r="1340" spans="1:13" x14ac:dyDescent="0.3">
      <c r="A1340" t="str">
        <f>IF(A!K1340&lt;&gt;"",A!K1340,"")</f>
        <v>3661078223172</v>
      </c>
      <c r="B1340" t="str">
        <f>A!A1340</f>
        <v>AU4989</v>
      </c>
      <c r="D1340" t="str">
        <f>A!C1340</f>
        <v>GD MUG MUCHA PRINTEMPS</v>
      </c>
      <c r="F1340" s="128">
        <f>A!D1340</f>
        <v>6.95</v>
      </c>
      <c r="G1340">
        <f>A!I1340</f>
        <v>20</v>
      </c>
      <c r="J1340" s="128">
        <f>A!F1340</f>
        <v>19.899999999999999</v>
      </c>
      <c r="L1340" t="str">
        <f>A!B1340</f>
        <v>SOCADIS</v>
      </c>
      <c r="M1340" t="str">
        <f>A!H1340</f>
        <v>ACC/VAISSELLE</v>
      </c>
    </row>
    <row r="1341" spans="1:13" x14ac:dyDescent="0.3">
      <c r="A1341" t="str">
        <f>IF(A!K1341&lt;&gt;"",A!K1341,"")</f>
        <v>3661078223189</v>
      </c>
      <c r="B1341" t="str">
        <f>A!A1341</f>
        <v>AU4990</v>
      </c>
      <c r="D1341" t="str">
        <f>A!C1341</f>
        <v>GD MUG MUCHA ÉTÉ</v>
      </c>
      <c r="F1341" s="128">
        <f>A!D1341</f>
        <v>6.95</v>
      </c>
      <c r="G1341">
        <f>A!I1341</f>
        <v>20</v>
      </c>
      <c r="J1341" s="128">
        <f>A!F1341</f>
        <v>19.899999999999999</v>
      </c>
      <c r="L1341" t="str">
        <f>A!B1341</f>
        <v>SOCADIS</v>
      </c>
      <c r="M1341" t="str">
        <f>A!H1341</f>
        <v>ACC/VAISSELLE</v>
      </c>
    </row>
    <row r="1342" spans="1:13" x14ac:dyDescent="0.3">
      <c r="A1342" t="str">
        <f>IF(A!K1342&lt;&gt;"",A!K1342,"")</f>
        <v>3661078223196</v>
      </c>
      <c r="B1342" t="str">
        <f>A!A1342</f>
        <v>AU4991</v>
      </c>
      <c r="D1342" t="str">
        <f>A!C1342</f>
        <v>GD MUG MUCHA AUTOMNE</v>
      </c>
      <c r="F1342" s="128">
        <f>A!D1342</f>
        <v>6.95</v>
      </c>
      <c r="G1342">
        <f>A!I1342</f>
        <v>20</v>
      </c>
      <c r="J1342" s="128">
        <f>A!F1342</f>
        <v>19.899999999999999</v>
      </c>
      <c r="L1342" t="str">
        <f>A!B1342</f>
        <v>SOCADIS</v>
      </c>
      <c r="M1342" t="str">
        <f>A!H1342</f>
        <v>ACC/VAISSELLE</v>
      </c>
    </row>
    <row r="1343" spans="1:13" x14ac:dyDescent="0.3">
      <c r="A1343" t="str">
        <f>IF(A!K1343&lt;&gt;"",A!K1343,"")</f>
        <v>3661078223202</v>
      </c>
      <c r="B1343" t="str">
        <f>A!A1343</f>
        <v>AU4992</v>
      </c>
      <c r="D1343" t="str">
        <f>A!C1343</f>
        <v>GD MUG MUCHA HIVER</v>
      </c>
      <c r="F1343" s="128">
        <f>A!D1343</f>
        <v>6.95</v>
      </c>
      <c r="G1343">
        <f>A!I1343</f>
        <v>20</v>
      </c>
      <c r="J1343" s="128">
        <f>A!F1343</f>
        <v>19.899999999999999</v>
      </c>
      <c r="L1343" t="str">
        <f>A!B1343</f>
        <v>SOCADIS</v>
      </c>
      <c r="M1343" t="str">
        <f>A!H1343</f>
        <v>ACC/VAISSELLE</v>
      </c>
    </row>
    <row r="1344" spans="1:13" x14ac:dyDescent="0.3">
      <c r="A1344" t="str">
        <f>IF(A!K1344&lt;&gt;"",A!K1344,"")</f>
        <v>3661078228689</v>
      </c>
      <c r="B1344" t="str">
        <f>A!A1344</f>
        <v>AU5032</v>
      </c>
      <c r="D1344" t="str">
        <f>A!C1344</f>
        <v>COFFRET 2 MUGS OKUSAI</v>
      </c>
      <c r="F1344" s="128">
        <f>A!D1344</f>
        <v>10.45</v>
      </c>
      <c r="G1344">
        <f>A!I1344</f>
        <v>20</v>
      </c>
      <c r="J1344" s="128">
        <f>A!F1344</f>
        <v>26.9</v>
      </c>
      <c r="L1344" t="str">
        <f>A!B1344</f>
        <v>SOCADIS</v>
      </c>
      <c r="M1344" t="str">
        <f>A!H1344</f>
        <v>ACC/VAISSELLE</v>
      </c>
    </row>
    <row r="1345" spans="1:13" x14ac:dyDescent="0.3">
      <c r="A1345" t="str">
        <f>IF(A!K1345&lt;&gt;"",A!K1345,"")</f>
        <v>3661078227187</v>
      </c>
      <c r="B1345" t="str">
        <f>A!A1345</f>
        <v>UD7766</v>
      </c>
      <c r="D1345" t="str">
        <f>A!C1345</f>
        <v>PLATEAU CARRE FEMME A POIS F.GROSLIERS</v>
      </c>
      <c r="F1345" s="128">
        <f>A!D1345</f>
        <v>11.4</v>
      </c>
      <c r="G1345">
        <f>A!I1345</f>
        <v>20</v>
      </c>
      <c r="J1345" s="128">
        <f>A!F1345</f>
        <v>29.9</v>
      </c>
      <c r="L1345" t="str">
        <f>A!B1345</f>
        <v>SOCADIS</v>
      </c>
      <c r="M1345" t="str">
        <f>A!H1345</f>
        <v>ACC/VAISSELLE</v>
      </c>
    </row>
    <row r="1346" spans="1:13" x14ac:dyDescent="0.3">
      <c r="A1346" t="str">
        <f>IF(A!K1346&lt;&gt;"",A!K1346,"")</f>
        <v>3661078241114</v>
      </c>
      <c r="B1346" t="str">
        <f>A!A1346</f>
        <v>AU6032</v>
      </c>
      <c r="D1346" t="str">
        <f>A!C1346</f>
        <v>MUG300ML ESPRIT MATISSE</v>
      </c>
      <c r="F1346" s="128">
        <f>A!D1346</f>
        <v>5.2</v>
      </c>
      <c r="G1346">
        <f>A!I1346</f>
        <v>20</v>
      </c>
      <c r="J1346" s="128">
        <f>A!F1346</f>
        <v>13.5</v>
      </c>
      <c r="L1346" t="str">
        <f>A!B1346</f>
        <v>SOCADIS</v>
      </c>
      <c r="M1346" t="str">
        <f>A!H1346</f>
        <v>ACC/VAISSELLE</v>
      </c>
    </row>
    <row r="1347" spans="1:13" x14ac:dyDescent="0.3">
      <c r="A1347" t="str">
        <f>IF(A!K1347&lt;&gt;"",A!K1347,"")</f>
        <v>3661078228641</v>
      </c>
      <c r="B1347" t="str">
        <f>A!A1347</f>
        <v>AU5028</v>
      </c>
      <c r="D1347" t="str">
        <f>A!C1347</f>
        <v>COFFRET 2 TASSES CAFE 120ML + SS TASSE</v>
      </c>
      <c r="F1347" s="128">
        <f>A!D1347</f>
        <v>11.2</v>
      </c>
      <c r="G1347">
        <f>A!I1347</f>
        <v>20</v>
      </c>
      <c r="J1347" s="128">
        <f>A!F1347</f>
        <v>28.9</v>
      </c>
      <c r="L1347" t="str">
        <f>A!B1347</f>
        <v>SOCADIS</v>
      </c>
      <c r="M1347" t="str">
        <f>A!H1347</f>
        <v>ACC/VAISSELLE</v>
      </c>
    </row>
    <row r="1348" spans="1:13" x14ac:dyDescent="0.3">
      <c r="A1348" t="str">
        <f>IF(A!K1348&lt;&gt;"",A!K1348,"")</f>
        <v>3661078231221</v>
      </c>
      <c r="B1348" t="str">
        <f>A!A1348</f>
        <v>AU6003</v>
      </c>
      <c r="D1348" t="str">
        <f>A!C1348</f>
        <v>COFFRET 2MUGS KANDINSKI</v>
      </c>
      <c r="F1348" s="128">
        <f>A!D1348</f>
        <v>6.27</v>
      </c>
      <c r="G1348">
        <f>A!I1348</f>
        <v>20</v>
      </c>
      <c r="J1348" s="128">
        <f>A!F1348</f>
        <v>26.9</v>
      </c>
      <c r="L1348" t="str">
        <f>A!B1348</f>
        <v>SOCADIS</v>
      </c>
      <c r="M1348" t="str">
        <f>A!H1348</f>
        <v>ACC/VAISSELLE</v>
      </c>
    </row>
    <row r="1349" spans="1:13" x14ac:dyDescent="0.3">
      <c r="A1349" t="str">
        <f>IF(A!K1349&lt;&gt;"",A!K1349,"")</f>
        <v>3661078228665</v>
      </c>
      <c r="B1349" t="str">
        <f>A!A1349</f>
        <v>AU5030</v>
      </c>
      <c r="D1349" t="str">
        <f>A!C1349</f>
        <v>TISANIERE 300 ML CHAMALLOW BOITE RONDE CHATS</v>
      </c>
      <c r="F1349" s="128">
        <f>A!D1349</f>
        <v>7.3</v>
      </c>
      <c r="G1349">
        <f>A!I1349</f>
        <v>20</v>
      </c>
      <c r="J1349" s="128">
        <f>A!F1349</f>
        <v>19.899999999999999</v>
      </c>
      <c r="L1349" t="str">
        <f>A!B1349</f>
        <v>SOCADIS</v>
      </c>
      <c r="M1349" t="str">
        <f>A!H1349</f>
        <v>ACC/VAISSELLE</v>
      </c>
    </row>
    <row r="1350" spans="1:13" x14ac:dyDescent="0.3">
      <c r="A1350" t="str">
        <f>IF(A!K1350&lt;&gt;"",A!K1350,"")</f>
        <v>3661078228610</v>
      </c>
      <c r="B1350" t="str">
        <f>A!A1350</f>
        <v>AU5025</v>
      </c>
      <c r="D1350" t="str">
        <f>A!C1350</f>
        <v>COFFRET DUO DEJ. CHAMALLOW</v>
      </c>
      <c r="F1350" s="128">
        <f>A!D1350</f>
        <v>8.3699999999999992</v>
      </c>
      <c r="G1350">
        <f>A!I1350</f>
        <v>20</v>
      </c>
      <c r="J1350" s="128">
        <f>A!F1350</f>
        <v>28.9</v>
      </c>
      <c r="L1350" t="str">
        <f>A!B1350</f>
        <v>SOCADIS</v>
      </c>
      <c r="M1350" t="str">
        <f>A!H1350</f>
        <v>ACC/VAISSELLE</v>
      </c>
    </row>
    <row r="1351" spans="1:13" x14ac:dyDescent="0.3">
      <c r="A1351" t="str">
        <f>IF(A!K1351&lt;&gt;"",A!K1351,"")</f>
        <v>3661078213500</v>
      </c>
      <c r="B1351" t="str">
        <f>A!A1351</f>
        <v>AU4897</v>
      </c>
      <c r="D1351" t="str">
        <f>A!C1351</f>
        <v>GD MUG500  ADELE KLIMT</v>
      </c>
      <c r="F1351" s="128">
        <f>A!D1351</f>
        <v>4.17</v>
      </c>
      <c r="G1351">
        <f>A!I1351</f>
        <v>20</v>
      </c>
      <c r="J1351" s="128">
        <f>A!F1351</f>
        <v>19.899999999999999</v>
      </c>
      <c r="L1351" t="str">
        <f>A!B1351</f>
        <v>SOCADIS</v>
      </c>
      <c r="M1351" t="str">
        <f>A!H1351</f>
        <v>ACC/VAISSELLE</v>
      </c>
    </row>
    <row r="1352" spans="1:13" x14ac:dyDescent="0.3">
      <c r="A1352" t="str">
        <f>IF(A!K1352&lt;&gt;"",A!K1352,"")</f>
        <v>8032578963304</v>
      </c>
      <c r="B1352" t="str">
        <f>A!A1352</f>
        <v>EG1044</v>
      </c>
      <c r="D1352" t="str">
        <f>A!C1352</f>
        <v>MUG MICKEY JAUNE 380 ML</v>
      </c>
      <c r="F1352" s="128">
        <f>A!D1352</f>
        <v>6.9</v>
      </c>
      <c r="G1352">
        <f>A!I1352</f>
        <v>20</v>
      </c>
      <c r="J1352" s="128">
        <f>A!F1352</f>
        <v>18.899999999999999</v>
      </c>
      <c r="L1352" t="str">
        <f>A!B1352</f>
        <v>SOCADIS</v>
      </c>
      <c r="M1352" t="str">
        <f>A!H1352</f>
        <v>ACC/VAISSELLE</v>
      </c>
    </row>
    <row r="1353" spans="1:13" x14ac:dyDescent="0.3">
      <c r="A1353" t="str">
        <f>IF(A!K1353&lt;&gt;"",A!K1353,"")</f>
        <v>8032578963359</v>
      </c>
      <c r="B1353" t="str">
        <f>A!A1353</f>
        <v>EG1047</v>
      </c>
      <c r="D1353" t="str">
        <f>A!C1353</f>
        <v>MUG MICKEY POIS 380 ML</v>
      </c>
      <c r="F1353" s="128">
        <f>A!D1353</f>
        <v>6.9</v>
      </c>
      <c r="G1353">
        <f>A!I1353</f>
        <v>20</v>
      </c>
      <c r="J1353" s="128">
        <f>A!F1353</f>
        <v>18.899999999999999</v>
      </c>
      <c r="L1353" t="str">
        <f>A!B1353</f>
        <v>SOCADIS</v>
      </c>
      <c r="M1353" t="str">
        <f>A!H1353</f>
        <v>ACC/VAISSELLE</v>
      </c>
    </row>
    <row r="1354" spans="1:13" x14ac:dyDescent="0.3">
      <c r="A1354" t="str">
        <f>IF(A!K1354&lt;&gt;"",A!K1354,"")</f>
        <v>3661078241466</v>
      </c>
      <c r="B1354" t="str">
        <f>A!A1354</f>
        <v>AU6067</v>
      </c>
      <c r="D1354" t="str">
        <f>A!C1354</f>
        <v>MUG LAITIERE VERMEER</v>
      </c>
      <c r="F1354" s="128">
        <f>A!D1354</f>
        <v>5.2</v>
      </c>
      <c r="G1354">
        <f>A!I1354</f>
        <v>20</v>
      </c>
      <c r="J1354" s="128">
        <f>A!F1354</f>
        <v>13.5</v>
      </c>
      <c r="L1354" t="str">
        <f>A!B1354</f>
        <v>SOCADIS</v>
      </c>
      <c r="M1354" t="str">
        <f>A!H1354</f>
        <v>ACC/VAISSELLE</v>
      </c>
    </row>
    <row r="1355" spans="1:13" x14ac:dyDescent="0.3">
      <c r="A1355" t="str">
        <f>IF(A!K1355&lt;&gt;"",A!K1355,"")</f>
        <v>8052278333092</v>
      </c>
      <c r="B1355" t="str">
        <f>A!A1355</f>
        <v>EG1054</v>
      </c>
      <c r="D1355" t="str">
        <f>A!C1355</f>
        <v>COFFRETPREMIUM 2 MUGS +TOTEBAG MICKEY</v>
      </c>
      <c r="F1355" s="128">
        <f>A!D1355</f>
        <v>18.600000000000001</v>
      </c>
      <c r="G1355">
        <f>A!I1355</f>
        <v>20</v>
      </c>
      <c r="J1355" s="128">
        <f>A!F1355</f>
        <v>48.9</v>
      </c>
      <c r="L1355" t="str">
        <f>A!B1355</f>
        <v>SOCADIS</v>
      </c>
      <c r="M1355" t="str">
        <f>A!H1355</f>
        <v>ACC/VAISSELLE</v>
      </c>
    </row>
    <row r="1356" spans="1:13" x14ac:dyDescent="0.3">
      <c r="A1356" t="str">
        <f>IF(A!K1356&lt;&gt;"",A!K1356,"")</f>
        <v>3661078241473</v>
      </c>
      <c r="B1356" t="str">
        <f>A!A1356</f>
        <v>AU6068</v>
      </c>
      <c r="D1356" t="str">
        <f>A!C1356</f>
        <v>MUG JOCONDE</v>
      </c>
      <c r="F1356" s="128">
        <f>A!D1356</f>
        <v>5.2</v>
      </c>
      <c r="G1356">
        <f>A!I1356</f>
        <v>20</v>
      </c>
      <c r="J1356" s="128">
        <f>A!F1356</f>
        <v>13.5</v>
      </c>
      <c r="L1356" t="str">
        <f>A!B1356</f>
        <v>SOCADIS</v>
      </c>
      <c r="M1356" t="str">
        <f>A!H1356</f>
        <v>ACC/VAISSELLE</v>
      </c>
    </row>
    <row r="1357" spans="1:13" x14ac:dyDescent="0.3">
      <c r="A1357" t="str">
        <f>IF(A!K1357&lt;&gt;"",A!K1357,"")</f>
        <v>8058150801734</v>
      </c>
      <c r="B1357" t="str">
        <f>A!A1357</f>
        <v>EG1051</v>
      </c>
      <c r="D1357" t="str">
        <f>A!C1357</f>
        <v>COFFRETPREMIUM 2 MUGS + 2 SETS</v>
      </c>
      <c r="F1357" s="128">
        <f>A!D1357</f>
        <v>19.8</v>
      </c>
      <c r="G1357">
        <f>A!I1357</f>
        <v>20</v>
      </c>
      <c r="J1357" s="128">
        <f>A!F1357</f>
        <v>49.9</v>
      </c>
      <c r="L1357" t="str">
        <f>A!B1357</f>
        <v>SOCADIS</v>
      </c>
      <c r="M1357" t="str">
        <f>A!H1357</f>
        <v>ACC/VAISSELLE</v>
      </c>
    </row>
    <row r="1358" spans="1:13" x14ac:dyDescent="0.3">
      <c r="A1358" t="str">
        <f>IF(A!K1358&lt;&gt;"",A!K1358,"")</f>
        <v>3661078241459</v>
      </c>
      <c r="B1358" t="str">
        <f>A!A1358</f>
        <v>AU6066</v>
      </c>
      <c r="D1358" t="str">
        <f>A!C1358</f>
        <v>MUG FILLE A LA PERLE</v>
      </c>
      <c r="F1358" s="128">
        <f>A!D1358</f>
        <v>5.2</v>
      </c>
      <c r="G1358">
        <f>A!I1358</f>
        <v>20</v>
      </c>
      <c r="J1358" s="128">
        <f>A!F1358</f>
        <v>13.5</v>
      </c>
      <c r="L1358" t="str">
        <f>A!B1358</f>
        <v>SOCADIS</v>
      </c>
      <c r="M1358" t="str">
        <f>A!H1358</f>
        <v>ACC/VAISSELLE</v>
      </c>
    </row>
    <row r="1359" spans="1:13" x14ac:dyDescent="0.3">
      <c r="A1359" t="str">
        <f>IF(A!K1359&lt;&gt;"",A!K1359,"")</f>
        <v>8059018030228</v>
      </c>
      <c r="B1359" t="str">
        <f>A!A1359</f>
        <v>EG1007</v>
      </c>
      <c r="D1359" t="str">
        <f>A!C1359</f>
        <v>MUG BRITO CŒUR 400 ML</v>
      </c>
      <c r="F1359" s="128">
        <f>A!D1359</f>
        <v>7.9</v>
      </c>
      <c r="G1359">
        <f>A!I1359</f>
        <v>20</v>
      </c>
      <c r="J1359" s="128">
        <f>A!F1359</f>
        <v>19.899999999999999</v>
      </c>
      <c r="L1359" t="str">
        <f>A!B1359</f>
        <v>SOCADIS</v>
      </c>
      <c r="M1359" t="str">
        <f>A!H1359</f>
        <v>ACC/VAISSELLE</v>
      </c>
    </row>
    <row r="1360" spans="1:13" x14ac:dyDescent="0.3">
      <c r="A1360" t="str">
        <f>IF(A!K1360&lt;&gt;"",A!K1360,"")</f>
        <v>3661078241527</v>
      </c>
      <c r="B1360" t="str">
        <f>A!A1360</f>
        <v>AU6073</v>
      </c>
      <c r="D1360" t="str">
        <f>A!C1360</f>
        <v>MUG CHAT POISS. RGES</v>
      </c>
      <c r="F1360" s="128">
        <f>A!D1360</f>
        <v>5.2</v>
      </c>
      <c r="G1360">
        <f>A!I1360</f>
        <v>20</v>
      </c>
      <c r="J1360" s="128">
        <f>A!F1360</f>
        <v>13.5</v>
      </c>
      <c r="L1360" t="str">
        <f>A!B1360</f>
        <v>SOCADIS</v>
      </c>
      <c r="M1360" t="str">
        <f>A!H1360</f>
        <v>ACC/VAISSELLE</v>
      </c>
    </row>
    <row r="1361" spans="1:13" x14ac:dyDescent="0.3">
      <c r="A1361" t="str">
        <f>IF(A!K1361&lt;&gt;"",A!K1361,"")</f>
        <v>8059018033458</v>
      </c>
      <c r="B1361" t="str">
        <f>A!A1361</f>
        <v>EG1010</v>
      </c>
      <c r="D1361" t="str">
        <f>A!C1361</f>
        <v>SUCRIER BRITO</v>
      </c>
      <c r="F1361" s="128">
        <f>A!D1361</f>
        <v>9.4</v>
      </c>
      <c r="G1361">
        <f>A!I1361</f>
        <v>20</v>
      </c>
      <c r="J1361" s="128">
        <f>A!F1361</f>
        <v>23.9</v>
      </c>
      <c r="L1361" t="str">
        <f>A!B1361</f>
        <v>SOCADIS</v>
      </c>
      <c r="M1361" t="str">
        <f>A!H1361</f>
        <v>ACC/VAISSELLE</v>
      </c>
    </row>
    <row r="1362" spans="1:13" x14ac:dyDescent="0.3">
      <c r="A1362" t="str">
        <f>IF(A!K1362&lt;&gt;"",A!K1362,"")</f>
        <v>3661078241510</v>
      </c>
      <c r="B1362" t="str">
        <f>A!A1362</f>
        <v>AU6072</v>
      </c>
      <c r="D1362" t="str">
        <f>A!C1362</f>
        <v>MUG DEAUVILLE VOILES</v>
      </c>
      <c r="F1362" s="128">
        <f>A!D1362</f>
        <v>5.2</v>
      </c>
      <c r="G1362">
        <f>A!I1362</f>
        <v>20</v>
      </c>
      <c r="J1362" s="128">
        <f>A!F1362</f>
        <v>13.5</v>
      </c>
      <c r="L1362" t="str">
        <f>A!B1362</f>
        <v>SOCADIS</v>
      </c>
      <c r="M1362" t="str">
        <f>A!H1362</f>
        <v>ACC/VAISSELLE</v>
      </c>
    </row>
    <row r="1363" spans="1:13" x14ac:dyDescent="0.3">
      <c r="A1363" t="str">
        <f>IF(A!K1363&lt;&gt;"",A!K1363,"")</f>
        <v>8059018033472</v>
      </c>
      <c r="B1363" t="str">
        <f>A!A1363</f>
        <v>EG1012</v>
      </c>
      <c r="D1363" t="str">
        <f>A!C1363</f>
        <v>THEIERE BROTO COEUR 470 ML</v>
      </c>
      <c r="F1363" s="128">
        <f>A!D1363</f>
        <v>13.2</v>
      </c>
      <c r="G1363">
        <f>A!I1363</f>
        <v>20</v>
      </c>
      <c r="J1363" s="128">
        <f>A!F1363</f>
        <v>33.5</v>
      </c>
      <c r="L1363" t="str">
        <f>A!B1363</f>
        <v>SOCADIS</v>
      </c>
      <c r="M1363" t="str">
        <f>A!H1363</f>
        <v>ACC/VAISSELLE</v>
      </c>
    </row>
    <row r="1364" spans="1:13" x14ac:dyDescent="0.3">
      <c r="A1364" t="str">
        <f>IF(A!K1364&lt;&gt;"",A!K1364,"")</f>
        <v>3661078243798</v>
      </c>
      <c r="B1364" t="str">
        <f>A!A1364</f>
        <v>UD7868</v>
      </c>
      <c r="D1364" t="str">
        <f>A!C1364</f>
        <v>COFFRET THE AMANDIER</v>
      </c>
      <c r="F1364" s="128">
        <f>A!D1364</f>
        <v>11.4</v>
      </c>
      <c r="G1364">
        <f>A!I1364</f>
        <v>20</v>
      </c>
      <c r="J1364" s="128">
        <f>A!F1364</f>
        <v>39.9</v>
      </c>
      <c r="L1364" t="str">
        <f>A!B1364</f>
        <v>SOCADIS</v>
      </c>
      <c r="M1364" t="str">
        <f>A!H1364</f>
        <v>ACC/VAISSELLE</v>
      </c>
    </row>
    <row r="1365" spans="1:13" x14ac:dyDescent="0.3">
      <c r="A1365" t="str">
        <f>IF(A!K1365&lt;&gt;"",A!K1365,"")</f>
        <v>8059018033526</v>
      </c>
      <c r="B1365" t="str">
        <f>A!A1365</f>
        <v>EG1013</v>
      </c>
      <c r="D1365" t="str">
        <f>A!C1365</f>
        <v>COFFRET BRITO THEIERE +TASSE 220ML+PLATEAU</v>
      </c>
      <c r="F1365" s="128">
        <f>A!D1365</f>
        <v>29.9</v>
      </c>
      <c r="G1365">
        <f>A!I1365</f>
        <v>20</v>
      </c>
      <c r="J1365" s="128">
        <f>A!F1365</f>
        <v>74.900000000000006</v>
      </c>
      <c r="L1365" t="str">
        <f>A!B1365</f>
        <v>SOCADIS</v>
      </c>
      <c r="M1365" t="str">
        <f>A!H1365</f>
        <v>ACC/VAISSELLE</v>
      </c>
    </row>
    <row r="1366" spans="1:13" x14ac:dyDescent="0.3">
      <c r="A1366" t="str">
        <f>IF(A!K1366&lt;&gt;"",A!K1366,"")</f>
        <v>3661078241404</v>
      </c>
      <c r="B1366" t="str">
        <f>A!A1366</f>
        <v>AU6061</v>
      </c>
      <c r="D1366" t="str">
        <f>A!C1366</f>
        <v>TISANIERE AMANDIER 4 COUL</v>
      </c>
      <c r="F1366" s="128">
        <f>A!D1366</f>
        <v>7.3</v>
      </c>
      <c r="G1366">
        <f>A!I1366</f>
        <v>20</v>
      </c>
      <c r="J1366" s="128">
        <f>A!F1366</f>
        <v>19.899999999999999</v>
      </c>
      <c r="L1366" t="str">
        <f>A!B1366</f>
        <v>SOCADIS</v>
      </c>
      <c r="M1366" t="str">
        <f>A!H1366</f>
        <v>ACC/VAISSELLE</v>
      </c>
    </row>
    <row r="1367" spans="1:13" x14ac:dyDescent="0.3">
      <c r="A1367" t="str">
        <f>IF(A!K1367&lt;&gt;"",A!K1367,"")</f>
        <v>3661078241398</v>
      </c>
      <c r="B1367" t="str">
        <f>A!A1367</f>
        <v>AU6060</v>
      </c>
      <c r="D1367" t="str">
        <f>A!C1367</f>
        <v>GD MUG AMANDIER VANGOGH</v>
      </c>
      <c r="F1367" s="128">
        <f>A!D1367</f>
        <v>7.3</v>
      </c>
      <c r="G1367">
        <f>A!I1367</f>
        <v>20</v>
      </c>
      <c r="J1367" s="128">
        <f>A!F1367</f>
        <v>19.899999999999999</v>
      </c>
      <c r="L1367" t="str">
        <f>A!B1367</f>
        <v>SOCADIS</v>
      </c>
      <c r="M1367" t="str">
        <f>A!H1367</f>
        <v>ACC/VAISSELLE</v>
      </c>
    </row>
    <row r="1368" spans="1:13" x14ac:dyDescent="0.3">
      <c r="A1368" t="str">
        <f>IF(A!K1368&lt;&gt;"",A!K1368,"")</f>
        <v>10000229</v>
      </c>
      <c r="B1368" t="str">
        <f>A!A1368</f>
        <v>A00228</v>
      </c>
      <c r="D1368" t="str">
        <f>A!C1368</f>
        <v>EGAN MAJORICA COFFRET CAFE 2 TASSES ET SS TASSES</v>
      </c>
      <c r="F1368" s="128">
        <f>A!D1368</f>
        <v>9.25</v>
      </c>
      <c r="G1368">
        <f>A!I1368</f>
        <v>20</v>
      </c>
      <c r="J1368" s="128">
        <f>A!F1368</f>
        <v>15.9</v>
      </c>
      <c r="L1368" t="str">
        <f>A!B1368</f>
        <v>SOCADIS</v>
      </c>
      <c r="M1368" t="str">
        <f>A!H1368</f>
        <v>ACC/VAISSELLE</v>
      </c>
    </row>
    <row r="1369" spans="1:13" x14ac:dyDescent="0.3">
      <c r="A1369" t="str">
        <f>IF(A!K1369&lt;&gt;"",A!K1369,"")</f>
        <v>3661078213456</v>
      </c>
      <c r="B1369" t="str">
        <f>A!A1369</f>
        <v>AU4892</v>
      </c>
      <c r="D1369" t="str">
        <f>A!C1369</f>
        <v>GD MUG KLIMT DAME EVENTAIL</v>
      </c>
      <c r="F1369" s="128">
        <f>A!D1369</f>
        <v>6.95</v>
      </c>
      <c r="G1369">
        <f>A!I1369</f>
        <v>20</v>
      </c>
      <c r="J1369" s="128">
        <f>A!F1369</f>
        <v>19.899999999999999</v>
      </c>
      <c r="L1369" t="str">
        <f>A!B1369</f>
        <v>SOCADIS</v>
      </c>
      <c r="M1369" t="str">
        <f>A!H1369</f>
        <v>ACC/VAISSELLE</v>
      </c>
    </row>
    <row r="1370" spans="1:13" x14ac:dyDescent="0.3">
      <c r="A1370" t="str">
        <f>IF(A!K1370&lt;&gt;"",A!K1370,"")</f>
        <v>3661078235410</v>
      </c>
      <c r="B1370" t="str">
        <f>A!A1370</f>
        <v>AU6007</v>
      </c>
      <c r="D1370" t="str">
        <f>A!C1370</f>
        <v>DEJEUNER 400ml ISHITA</v>
      </c>
      <c r="F1370" s="128">
        <f>A!D1370</f>
        <v>10.4</v>
      </c>
      <c r="G1370">
        <f>A!I1370</f>
        <v>20</v>
      </c>
      <c r="J1370" s="128">
        <f>A!F1370</f>
        <v>27.9</v>
      </c>
      <c r="L1370" t="str">
        <f>A!B1370</f>
        <v>SOCADIS</v>
      </c>
      <c r="M1370" t="str">
        <f>A!H1370</f>
        <v>ACC/VAISSELLE</v>
      </c>
    </row>
    <row r="1371" spans="1:13" x14ac:dyDescent="0.3">
      <c r="A1371" t="str">
        <f>IF(A!K1371&lt;&gt;"",A!K1371,"")</f>
        <v>3661078227019</v>
      </c>
      <c r="B1371" t="str">
        <f>A!A1371</f>
        <v>A000068</v>
      </c>
      <c r="D1371" t="str">
        <f>A!C1371</f>
        <v>DBLE MUG GROSLIERES</v>
      </c>
      <c r="F1371" s="128">
        <f>A!D1371</f>
        <v>9.9499999999999993</v>
      </c>
      <c r="G1371">
        <f>A!I1371</f>
        <v>20</v>
      </c>
      <c r="J1371" s="128">
        <f>A!F1371</f>
        <v>25.9</v>
      </c>
      <c r="L1371" t="str">
        <f>A!B1371</f>
        <v>SOCADIS</v>
      </c>
      <c r="M1371" t="str">
        <f>A!H1371</f>
        <v>ACC/VAISSELLE</v>
      </c>
    </row>
    <row r="1372" spans="1:13" x14ac:dyDescent="0.3">
      <c r="A1372" t="str">
        <f>IF(A!K1372&lt;&gt;"",A!K1372,"")</f>
        <v>3661078223141</v>
      </c>
      <c r="B1372" t="str">
        <f>A!A1372</f>
        <v>AU4986</v>
      </c>
      <c r="D1372" t="str">
        <f>A!C1372</f>
        <v>TASSE-TARTINEUR KANDINSKI</v>
      </c>
      <c r="F1372" s="128" t="str">
        <f>A!D1372</f>
        <v/>
      </c>
      <c r="G1372">
        <f>A!I1372</f>
        <v>20</v>
      </c>
      <c r="J1372" s="128">
        <f>A!F1372</f>
        <v>25.9</v>
      </c>
      <c r="L1372" t="str">
        <f>A!B1372</f>
        <v>SOCADIS</v>
      </c>
      <c r="M1372" t="str">
        <f>A!H1372</f>
        <v>ACC/VAISSELLE</v>
      </c>
    </row>
    <row r="1373" spans="1:13" x14ac:dyDescent="0.3">
      <c r="A1373" t="str">
        <f>IF(A!K1373&lt;&gt;"",A!K1373,"")</f>
        <v>3661078227033</v>
      </c>
      <c r="B1373" t="str">
        <f>A!A1373</f>
        <v>AU5020</v>
      </c>
      <c r="D1373" t="str">
        <f>A!C1373</f>
        <v>GD MUG GROSLIERE F.GS SEINS</v>
      </c>
      <c r="F1373" s="128">
        <f>A!D1373</f>
        <v>6.95</v>
      </c>
      <c r="G1373">
        <f>A!I1373</f>
        <v>20</v>
      </c>
      <c r="J1373" s="128">
        <f>A!F1373</f>
        <v>19.899999999999999</v>
      </c>
      <c r="L1373" t="str">
        <f>A!B1373</f>
        <v>SOCADIS</v>
      </c>
      <c r="M1373" t="str">
        <f>A!H1373</f>
        <v>ACC/VAISSELLE</v>
      </c>
    </row>
    <row r="1374" spans="1:13" x14ac:dyDescent="0.3">
      <c r="A1374" t="str">
        <f>IF(A!K1374&lt;&gt;"",A!K1374,"")</f>
        <v>3661078196292</v>
      </c>
      <c r="B1374" t="str">
        <f>A!A1374</f>
        <v>AU4822</v>
      </c>
      <c r="D1374" t="str">
        <f>A!C1374</f>
        <v>MUG KLIMT DAME EVENTAIL</v>
      </c>
      <c r="F1374" s="128">
        <f>A!D1374</f>
        <v>4.95</v>
      </c>
      <c r="G1374">
        <f>A!I1374</f>
        <v>20</v>
      </c>
      <c r="J1374" s="128">
        <f>A!F1374</f>
        <v>13.5</v>
      </c>
      <c r="L1374" t="str">
        <f>A!B1374</f>
        <v>SOCADIS</v>
      </c>
      <c r="M1374" t="str">
        <f>A!H1374</f>
        <v>ACC/VAISSELLE</v>
      </c>
    </row>
    <row r="1375" spans="1:13" x14ac:dyDescent="0.3">
      <c r="A1375" t="str">
        <f>IF(A!K1375&lt;&gt;"",A!K1375,"")</f>
        <v>8059018037630</v>
      </c>
      <c r="B1375" t="str">
        <f>A!A1375</f>
        <v>EG1088</v>
      </c>
      <c r="D1375" t="str">
        <f>A!C1375</f>
        <v>TASSE EGAN COQUELICOT</v>
      </c>
      <c r="F1375" s="128">
        <f>A!D1375</f>
        <v>5.9</v>
      </c>
      <c r="G1375">
        <f>A!I1375</f>
        <v>20</v>
      </c>
      <c r="J1375" s="128">
        <f>A!F1375</f>
        <v>16.899999999999999</v>
      </c>
      <c r="L1375" t="str">
        <f>A!B1375</f>
        <v>SOCADIS</v>
      </c>
      <c r="M1375" t="str">
        <f>A!H1375</f>
        <v>ACC/VAISSELLE</v>
      </c>
    </row>
    <row r="1376" spans="1:13" x14ac:dyDescent="0.3">
      <c r="A1376" t="str">
        <f>IF(A!K1376&lt;&gt;"",A!K1376,"")</f>
        <v>8059018037647</v>
      </c>
      <c r="B1376" t="str">
        <f>A!A1376</f>
        <v>EG1089</v>
      </c>
      <c r="D1376" t="str">
        <f>A!C1376</f>
        <v>TASSE EGAN LYS</v>
      </c>
      <c r="F1376" s="128">
        <f>A!D1376</f>
        <v>5.9</v>
      </c>
      <c r="G1376">
        <f>A!I1376</f>
        <v>20</v>
      </c>
      <c r="J1376" s="128">
        <f>A!F1376</f>
        <v>16.899999999999999</v>
      </c>
      <c r="L1376" t="str">
        <f>A!B1376</f>
        <v>SOCADIS</v>
      </c>
      <c r="M1376" t="str">
        <f>A!H1376</f>
        <v>ACC/VAISSELLE</v>
      </c>
    </row>
    <row r="1377" spans="1:13" x14ac:dyDescent="0.3">
      <c r="A1377" t="str">
        <f>IF(A!K1377&lt;&gt;"",A!K1377,"")</f>
        <v>3661078226999</v>
      </c>
      <c r="B1377" t="str">
        <f>A!A1377</f>
        <v>AU5016</v>
      </c>
      <c r="D1377" t="str">
        <f>A!C1377</f>
        <v>COF.2TASSES+SS TASSES TRIANGLE GROSLIERE</v>
      </c>
      <c r="F1377" s="128">
        <f>A!D1377</f>
        <v>11.2</v>
      </c>
      <c r="G1377">
        <f>A!I1377</f>
        <v>20</v>
      </c>
      <c r="J1377" s="128">
        <f>A!F1377</f>
        <v>39.9</v>
      </c>
      <c r="L1377" t="str">
        <f>A!B1377</f>
        <v>SOCADIS</v>
      </c>
      <c r="M1377" t="str">
        <f>A!H1377</f>
        <v>ACC/VAISSELLE</v>
      </c>
    </row>
    <row r="1378" spans="1:13" x14ac:dyDescent="0.3">
      <c r="A1378" t="str">
        <f>IF(A!K1378&lt;&gt;"",A!K1378,"")</f>
        <v>3661078226951</v>
      </c>
      <c r="B1378" t="str">
        <f>A!A1378</f>
        <v>AU5012</v>
      </c>
      <c r="D1378" t="str">
        <f>A!C1378</f>
        <v>COF.2TASSES+SS TASSES TRIANGLE GROSLIERE</v>
      </c>
      <c r="F1378" s="128">
        <f>A!D1378</f>
        <v>15.65</v>
      </c>
      <c r="G1378">
        <f>A!I1378</f>
        <v>20</v>
      </c>
      <c r="J1378" s="128">
        <f>A!F1378</f>
        <v>39.9</v>
      </c>
      <c r="L1378" t="str">
        <f>A!B1378</f>
        <v>SOCADIS</v>
      </c>
      <c r="M1378" t="str">
        <f>A!H1378</f>
        <v>ACC/VAISSELLE</v>
      </c>
    </row>
    <row r="1379" spans="1:13" x14ac:dyDescent="0.3">
      <c r="A1379" t="str">
        <f>IF(A!K1379&lt;&gt;"",A!K1379,"")</f>
        <v/>
      </c>
      <c r="B1379" t="str">
        <f>A!A1379</f>
        <v>AA000</v>
      </c>
      <c r="D1379" t="str">
        <f>A!C1379</f>
        <v>COFFRET THE AMANDIER +24 sachets</v>
      </c>
      <c r="F1379" s="128">
        <f>A!D1379</f>
        <v>11.4</v>
      </c>
      <c r="G1379">
        <f>A!I1379</f>
        <v>20</v>
      </c>
      <c r="J1379" s="128">
        <f>A!F1379</f>
        <v>34.9</v>
      </c>
      <c r="L1379" t="str">
        <f>A!B1379</f>
        <v>SOCADIS</v>
      </c>
      <c r="M1379" t="str">
        <f>A!H1379</f>
        <v>ACC/VAISSELLE</v>
      </c>
    </row>
    <row r="1380" spans="1:13" x14ac:dyDescent="0.3">
      <c r="A1380" t="str">
        <f>IF(A!K1380&lt;&gt;"",A!K1380,"")</f>
        <v>3661078139909</v>
      </c>
      <c r="B1380" t="str">
        <f>A!A1380</f>
        <v>A00222</v>
      </c>
      <c r="D1380" t="str">
        <f>A!C1380</f>
        <v>BOUGIES ROUGES</v>
      </c>
      <c r="F1380" s="128">
        <f>A!D1380</f>
        <v>1.95</v>
      </c>
      <c r="G1380">
        <f>A!I1380</f>
        <v>20</v>
      </c>
      <c r="J1380" s="128">
        <f>A!F1380</f>
        <v>4.9000000000000004</v>
      </c>
      <c r="L1380" t="str">
        <f>A!B1380</f>
        <v>SOCADIS</v>
      </c>
      <c r="M1380" t="str">
        <f>A!H1380</f>
        <v>ACC/VAISSELLE</v>
      </c>
    </row>
    <row r="1381" spans="1:13" x14ac:dyDescent="0.3">
      <c r="A1381" t="str">
        <f>IF(A!K1381&lt;&gt;"",A!K1381,"")</f>
        <v>3661078155084</v>
      </c>
      <c r="B1381" t="str">
        <f>A!A1381</f>
        <v>A00223</v>
      </c>
      <c r="D1381" t="str">
        <f>A!C1381</f>
        <v>BOUGIES RAYEES</v>
      </c>
      <c r="F1381" s="128">
        <f>A!D1381</f>
        <v>1.95</v>
      </c>
      <c r="G1381">
        <f>A!I1381</f>
        <v>20</v>
      </c>
      <c r="J1381" s="128">
        <f>A!F1381</f>
        <v>4.9000000000000004</v>
      </c>
      <c r="L1381" t="str">
        <f>A!B1381</f>
        <v>SOCADIS</v>
      </c>
      <c r="M1381" t="str">
        <f>A!H1381</f>
        <v>ACC/VAISSELLE</v>
      </c>
    </row>
    <row r="1382" spans="1:13" x14ac:dyDescent="0.3">
      <c r="A1382" t="str">
        <f>IF(A!K1382&lt;&gt;"",A!K1382,"")</f>
        <v>3661078186835</v>
      </c>
      <c r="B1382" t="str">
        <f>A!A1382</f>
        <v>VA10319</v>
      </c>
      <c r="D1382" t="str">
        <f>A!C1382</f>
        <v>COUPELLE BLEUE ACAPULCO</v>
      </c>
      <c r="F1382" s="128">
        <f>A!D1382</f>
        <v>3.95</v>
      </c>
      <c r="G1382">
        <f>A!I1382</f>
        <v>20</v>
      </c>
      <c r="J1382" s="128">
        <f>A!F1382</f>
        <v>9.9</v>
      </c>
      <c r="L1382" t="str">
        <f>A!B1382</f>
        <v>SOCADIS</v>
      </c>
      <c r="M1382" t="str">
        <f>A!H1382</f>
        <v>ACC/VAISSELLE</v>
      </c>
    </row>
    <row r="1383" spans="1:13" x14ac:dyDescent="0.3">
      <c r="A1383" t="str">
        <f>IF(A!K1383&lt;&gt;"",A!K1383,"")</f>
        <v>3661078186972</v>
      </c>
      <c r="B1383" t="str">
        <f>A!A1383</f>
        <v>VA10333</v>
      </c>
      <c r="D1383" t="str">
        <f>A!C1383</f>
        <v>COUPELLE TRIANGULAIRE</v>
      </c>
      <c r="F1383" s="128">
        <f>A!D1383</f>
        <v>3.5</v>
      </c>
      <c r="G1383">
        <f>A!I1383</f>
        <v>20</v>
      </c>
      <c r="J1383" s="128">
        <f>A!F1383</f>
        <v>8.5</v>
      </c>
      <c r="L1383" t="str">
        <f>A!B1383</f>
        <v>SOCADIS</v>
      </c>
      <c r="M1383" t="str">
        <f>A!H1383</f>
        <v>ACC/VAISSELLE</v>
      </c>
    </row>
    <row r="1384" spans="1:13" x14ac:dyDescent="0.3">
      <c r="A1384" t="str">
        <f>IF(A!K1384&lt;&gt;"",A!K1384,"")</f>
        <v>3661078188266</v>
      </c>
      <c r="B1384" t="str">
        <f>A!A1384</f>
        <v>AU4786</v>
      </c>
      <c r="D1384" t="str">
        <f>A!C1384</f>
        <v>COFFRET SOLITAIRE EGOISTE FLEURS ROUGES</v>
      </c>
      <c r="F1384" s="128">
        <f>A!D1384</f>
        <v>10.5</v>
      </c>
      <c r="G1384">
        <f>A!I1384</f>
        <v>20</v>
      </c>
      <c r="J1384" s="128">
        <f>A!F1384</f>
        <v>26.3</v>
      </c>
      <c r="L1384" t="str">
        <f>A!B1384</f>
        <v>SOCADIS</v>
      </c>
      <c r="M1384" t="str">
        <f>A!H1384</f>
        <v>ACC/VAISSELLE</v>
      </c>
    </row>
    <row r="1385" spans="1:13" x14ac:dyDescent="0.3">
      <c r="A1385" t="str">
        <f>IF(A!K1385&lt;&gt;"",A!K1385,"")</f>
        <v>3661078235427</v>
      </c>
      <c r="B1385" t="str">
        <f>A!A1385</f>
        <v>AU6008</v>
      </c>
      <c r="D1385" t="str">
        <f>A!C1385</f>
        <v>2 TASSES 200ML ISHITA</v>
      </c>
      <c r="F1385" s="128">
        <f>A!D1385</f>
        <v>14.05</v>
      </c>
      <c r="G1385">
        <f>A!I1385</f>
        <v>20</v>
      </c>
      <c r="J1385" s="128">
        <f>A!F1385</f>
        <v>35.9</v>
      </c>
      <c r="L1385" t="str">
        <f>A!B1385</f>
        <v>SOCADIS</v>
      </c>
      <c r="M1385" t="str">
        <f>A!H1385</f>
        <v>ACC/VAISSELLE</v>
      </c>
    </row>
    <row r="1386" spans="1:13" x14ac:dyDescent="0.3">
      <c r="A1386" t="str">
        <f>IF(A!K1386&lt;&gt;"",A!K1386,"")</f>
        <v>3661078196230</v>
      </c>
      <c r="B1386" t="str">
        <f>A!A1386</f>
        <v>AU4816</v>
      </c>
      <c r="D1386" t="str">
        <f>A!C1386</f>
        <v>GD MUG KLIMT LE BAISER</v>
      </c>
      <c r="F1386" s="128">
        <f>A!D1386</f>
        <v>6.95</v>
      </c>
      <c r="G1386">
        <f>A!I1386</f>
        <v>20</v>
      </c>
      <c r="J1386" s="128">
        <f>A!F1386</f>
        <v>19.899999999999999</v>
      </c>
      <c r="L1386" t="str">
        <f>A!B1386</f>
        <v>SOCADIS</v>
      </c>
      <c r="M1386" t="str">
        <f>A!H1386</f>
        <v>ACC/VAISSELLE</v>
      </c>
    </row>
    <row r="1387" spans="1:13" x14ac:dyDescent="0.3">
      <c r="A1387" t="str">
        <f>IF(A!K1387&lt;&gt;"",A!K1387,"")</f>
        <v>3661078196254</v>
      </c>
      <c r="B1387" t="str">
        <f>A!A1387</f>
        <v>AU4818</v>
      </c>
      <c r="D1387" t="str">
        <f>A!C1387</f>
        <v>MUG MONET LES COQUELICOTS</v>
      </c>
      <c r="F1387" s="128">
        <f>A!D1387</f>
        <v>4.95</v>
      </c>
      <c r="G1387">
        <f>A!I1387</f>
        <v>20</v>
      </c>
      <c r="J1387" s="128">
        <f>A!F1387</f>
        <v>13.5</v>
      </c>
      <c r="L1387" t="str">
        <f>A!B1387</f>
        <v>SOCADIS</v>
      </c>
      <c r="M1387" t="str">
        <f>A!H1387</f>
        <v>ACC/VAISSELLE</v>
      </c>
    </row>
    <row r="1388" spans="1:13" x14ac:dyDescent="0.3">
      <c r="A1388" t="str">
        <f>IF(A!K1388&lt;&gt;"",A!K1388,"")</f>
        <v>3661078196193</v>
      </c>
      <c r="B1388" t="str">
        <f>A!A1388</f>
        <v>AU4812</v>
      </c>
      <c r="D1388" t="str">
        <f>A!C1388</f>
        <v>2  DEJEUNERS KLIMT</v>
      </c>
      <c r="F1388" s="128">
        <f>A!D1388</f>
        <v>15.65</v>
      </c>
      <c r="G1388">
        <f>A!I1388</f>
        <v>20</v>
      </c>
      <c r="J1388" s="128">
        <f>A!F1388</f>
        <v>39.9</v>
      </c>
      <c r="L1388" t="str">
        <f>A!B1388</f>
        <v>SOCADIS</v>
      </c>
      <c r="M1388" t="str">
        <f>A!H1388</f>
        <v>ALIMENTATION 20%</v>
      </c>
    </row>
    <row r="1389" spans="1:13" x14ac:dyDescent="0.3">
      <c r="A1389" t="str">
        <f>IF(A!K1389&lt;&gt;"",A!K1389,"")</f>
        <v>3661078196308</v>
      </c>
      <c r="B1389" t="str">
        <f>A!A1389</f>
        <v>AU4823</v>
      </c>
      <c r="D1389" t="str">
        <f>A!C1389</f>
        <v>MUG VAN GOGH NUIT ETOILEE</v>
      </c>
      <c r="F1389" s="128">
        <f>A!D1389</f>
        <v>4.95</v>
      </c>
      <c r="G1389">
        <f>A!I1389</f>
        <v>20</v>
      </c>
      <c r="J1389" s="128">
        <f>A!F1389</f>
        <v>13.5</v>
      </c>
      <c r="L1389" t="str">
        <f>A!B1389</f>
        <v>SOCADIS</v>
      </c>
      <c r="M1389" t="str">
        <f>A!H1389</f>
        <v>ACC/VAISSELLE</v>
      </c>
    </row>
    <row r="1390" spans="1:13" x14ac:dyDescent="0.3">
      <c r="A1390" t="str">
        <f>IF(A!K1390&lt;&gt;"",A!K1390,"")</f>
        <v>3661078226975</v>
      </c>
      <c r="B1390" t="str">
        <f>A!A1390</f>
        <v>AU5014</v>
      </c>
      <c r="D1390" t="str">
        <f>A!C1390</f>
        <v>2 DEJ FEMME POIS GROSLIERE</v>
      </c>
      <c r="F1390" s="128">
        <f>A!D1390</f>
        <v>15.65</v>
      </c>
      <c r="G1390">
        <f>A!I1390</f>
        <v>20</v>
      </c>
      <c r="J1390" s="128">
        <f>A!F1390</f>
        <v>39.9</v>
      </c>
      <c r="L1390" t="str">
        <f>A!B1390</f>
        <v>SOCADIS</v>
      </c>
      <c r="M1390" t="str">
        <f>A!H1390</f>
        <v>ALIMENTATION 20%</v>
      </c>
    </row>
    <row r="1391" spans="1:13" x14ac:dyDescent="0.3">
      <c r="A1391" t="str">
        <f>IF(A!K1391&lt;&gt;"",A!K1391,"")</f>
        <v>3661078200036</v>
      </c>
      <c r="B1391" t="str">
        <f>A!A1391</f>
        <v>AU4846</v>
      </c>
      <c r="D1391" t="str">
        <f>A!C1391</f>
        <v>MUG KLIMT LE BAISER DORE</v>
      </c>
      <c r="F1391" s="128">
        <f>A!D1391</f>
        <v>5.2</v>
      </c>
      <c r="G1391">
        <f>A!I1391</f>
        <v>20</v>
      </c>
      <c r="J1391" s="128">
        <f>A!F1391</f>
        <v>13.5</v>
      </c>
      <c r="L1391" t="str">
        <f>A!B1391</f>
        <v>SOCADIS</v>
      </c>
      <c r="M1391" t="str">
        <f>A!H1391</f>
        <v>ACC/VAISSELLE</v>
      </c>
    </row>
    <row r="1392" spans="1:13" x14ac:dyDescent="0.3">
      <c r="A1392" t="str">
        <f>IF(A!K1392&lt;&gt;"",A!K1392,"")</f>
        <v>3661078238374</v>
      </c>
      <c r="B1392" t="str">
        <f>A!A1392</f>
        <v>AU6013</v>
      </c>
      <c r="D1392" t="str">
        <f>A!C1392</f>
        <v xml:space="preserve">MUG FRIDA KALHO L.JOVER </v>
      </c>
      <c r="F1392" s="128">
        <f>A!D1392</f>
        <v>5.2</v>
      </c>
      <c r="G1392">
        <f>A!I1392</f>
        <v>20</v>
      </c>
      <c r="J1392" s="128">
        <f>A!F1392</f>
        <v>13.5</v>
      </c>
      <c r="L1392" t="str">
        <f>A!B1392</f>
        <v>SOCADIS</v>
      </c>
      <c r="M1392" t="str">
        <f>A!H1392</f>
        <v>ACC/VAISSELLE</v>
      </c>
    </row>
    <row r="1393" spans="1:13" x14ac:dyDescent="0.3">
      <c r="A1393" t="str">
        <f>IF(A!K1393&lt;&gt;"",A!K1393,"")</f>
        <v>3661078200043</v>
      </c>
      <c r="B1393" t="str">
        <f>A!A1393</f>
        <v>AU4847</v>
      </c>
      <c r="D1393" t="str">
        <f>A!C1393</f>
        <v>MUG DUO KLIMT LE BAISER</v>
      </c>
      <c r="F1393" s="128">
        <f>A!D1393</f>
        <v>10.45</v>
      </c>
      <c r="G1393">
        <f>A!I1393</f>
        <v>20</v>
      </c>
      <c r="J1393" s="128">
        <f>A!F1393</f>
        <v>26.9</v>
      </c>
      <c r="L1393" t="str">
        <f>A!B1393</f>
        <v>SOCADIS</v>
      </c>
      <c r="M1393" t="str">
        <f>A!H1393</f>
        <v>ACC/VAISSELLE</v>
      </c>
    </row>
    <row r="1394" spans="1:13" x14ac:dyDescent="0.3">
      <c r="A1394" t="str">
        <f>IF(A!K1394&lt;&gt;"",A!K1394,"")</f>
        <v>3661078238404</v>
      </c>
      <c r="B1394" t="str">
        <f>A!A1394</f>
        <v>AU6016</v>
      </c>
      <c r="D1394" t="str">
        <f>A!C1394</f>
        <v>DUO TASSE CAFE FRIDAKALHO</v>
      </c>
      <c r="F1394" s="128">
        <f>A!D1394</f>
        <v>10.4</v>
      </c>
      <c r="G1394">
        <f>A!I1394</f>
        <v>20</v>
      </c>
      <c r="J1394" s="128">
        <f>A!F1394</f>
        <v>25.9</v>
      </c>
      <c r="L1394" t="str">
        <f>A!B1394</f>
        <v>SOCADIS</v>
      </c>
      <c r="M1394" t="str">
        <f>A!H1394</f>
        <v>ACC/VAISSELLE</v>
      </c>
    </row>
    <row r="1395" spans="1:13" x14ac:dyDescent="0.3">
      <c r="A1395" t="str">
        <f>IF(A!K1395&lt;&gt;"",A!K1395,"")</f>
        <v>3661078203181</v>
      </c>
      <c r="B1395" t="str">
        <f>A!A1395</f>
        <v>AU4855</v>
      </c>
      <c r="D1395" t="str">
        <f>A!C1395</f>
        <v>MUG KLIMT FEMME ET ENFANT</v>
      </c>
      <c r="F1395" s="128">
        <f>A!D1395</f>
        <v>4.95</v>
      </c>
      <c r="G1395">
        <f>A!I1395</f>
        <v>20</v>
      </c>
      <c r="J1395" s="128">
        <f>A!F1395</f>
        <v>13.5</v>
      </c>
      <c r="L1395" t="str">
        <f>A!B1395</f>
        <v>SOCADIS</v>
      </c>
      <c r="M1395" t="str">
        <f>A!H1395</f>
        <v>ACC/VAISSELLE</v>
      </c>
    </row>
    <row r="1396" spans="1:13" x14ac:dyDescent="0.3">
      <c r="A1396" t="str">
        <f>IF(A!K1396&lt;&gt;"",A!K1396,"")</f>
        <v>3661078203235</v>
      </c>
      <c r="B1396" t="str">
        <f>A!A1396</f>
        <v>AU4861</v>
      </c>
      <c r="D1396" t="str">
        <f>A!C1396</f>
        <v>MUG KLIMT LE BAISER NOIR</v>
      </c>
      <c r="F1396" s="128">
        <f>A!D1396</f>
        <v>4.95</v>
      </c>
      <c r="G1396">
        <f>A!I1396</f>
        <v>20</v>
      </c>
      <c r="J1396" s="128">
        <f>A!F1396</f>
        <v>13.5</v>
      </c>
      <c r="L1396" t="str">
        <f>A!B1396</f>
        <v>SOCADIS</v>
      </c>
      <c r="M1396" t="str">
        <f>A!H1396</f>
        <v>ACC/VAISSELLE</v>
      </c>
    </row>
    <row r="1397" spans="1:13" x14ac:dyDescent="0.3">
      <c r="A1397" t="str">
        <f>IF(A!K1397&lt;&gt;"",A!K1397,"")</f>
        <v>3661078203242</v>
      </c>
      <c r="B1397" t="str">
        <f>A!A1397</f>
        <v>AU4860</v>
      </c>
      <c r="D1397" t="str">
        <f>A!C1397</f>
        <v>MUG KLIMT LA MEDECINE</v>
      </c>
      <c r="F1397" s="128">
        <f>A!D1397</f>
        <v>4.95</v>
      </c>
      <c r="G1397">
        <f>A!I1397</f>
        <v>20</v>
      </c>
      <c r="J1397" s="128">
        <f>A!F1397</f>
        <v>13.5</v>
      </c>
      <c r="L1397" t="str">
        <f>A!B1397</f>
        <v>SOCADIS</v>
      </c>
      <c r="M1397" t="str">
        <f>A!H1397</f>
        <v>ACC/VAISSELLE</v>
      </c>
    </row>
    <row r="1398" spans="1:13" x14ac:dyDescent="0.3">
      <c r="A1398" t="str">
        <f>IF(A!K1398&lt;&gt;"",A!K1398,"")</f>
        <v>3661078203402</v>
      </c>
      <c r="B1398" t="str">
        <f>A!A1398</f>
        <v>VA10441</v>
      </c>
      <c r="D1398" t="str">
        <f>A!C1398</f>
        <v>COUPELLE FEUILLE ACAPULCO</v>
      </c>
      <c r="F1398" s="128">
        <f>A!D1398</f>
        <v>6.5</v>
      </c>
      <c r="G1398">
        <f>A!I1398</f>
        <v>20</v>
      </c>
      <c r="J1398" s="128">
        <f>A!F1398</f>
        <v>14.3</v>
      </c>
      <c r="L1398" t="str">
        <f>A!B1398</f>
        <v>SOCADIS</v>
      </c>
      <c r="M1398" t="str">
        <f>A!H1398</f>
        <v>ACC/VAISSELLE</v>
      </c>
    </row>
    <row r="1399" spans="1:13" x14ac:dyDescent="0.3">
      <c r="A1399" t="str">
        <f>IF(A!K1399&lt;&gt;"",A!K1399,"")</f>
        <v>3661078209138</v>
      </c>
      <c r="B1399" t="str">
        <f>A!A1399</f>
        <v>AU4865</v>
      </c>
      <c r="D1399" t="str">
        <f>A!C1399</f>
        <v>MUG DUO KLIMT LARME D'OR</v>
      </c>
      <c r="F1399" s="128">
        <f>A!D1399</f>
        <v>9.9</v>
      </c>
      <c r="G1399">
        <f>A!I1399</f>
        <v>20</v>
      </c>
      <c r="J1399" s="128">
        <f>A!F1399</f>
        <v>25.9</v>
      </c>
      <c r="L1399" t="str">
        <f>A!B1399</f>
        <v>SOCADIS</v>
      </c>
      <c r="M1399" t="str">
        <f>A!H1399</f>
        <v>ACC/VAISSELLE</v>
      </c>
    </row>
    <row r="1400" spans="1:13" x14ac:dyDescent="0.3">
      <c r="A1400" t="str">
        <f>IF(A!K1400&lt;&gt;"",A!K1400,"")</f>
        <v>3661078228627</v>
      </c>
      <c r="B1400" t="str">
        <f>A!A1400</f>
        <v>AU5026</v>
      </c>
      <c r="D1400" t="str">
        <f>A!C1400</f>
        <v>MUG CHATS CHAMALLOW</v>
      </c>
      <c r="F1400" s="128">
        <f>A!D1400</f>
        <v>3.64</v>
      </c>
      <c r="G1400">
        <f>A!I1400</f>
        <v>20</v>
      </c>
      <c r="J1400" s="128">
        <f>A!F1400</f>
        <v>13.9</v>
      </c>
      <c r="L1400" t="str">
        <f>A!B1400</f>
        <v>SOCADIS</v>
      </c>
      <c r="M1400" t="str">
        <f>A!H1400</f>
        <v>ACC/VAISSELLE</v>
      </c>
    </row>
    <row r="1401" spans="1:13" x14ac:dyDescent="0.3">
      <c r="A1401" t="str">
        <f>IF(A!K1401&lt;&gt;"",A!K1401,"")</f>
        <v>3661078209152</v>
      </c>
      <c r="B1401" t="str">
        <f>A!A1401</f>
        <v>AU4867</v>
      </c>
      <c r="D1401" t="str">
        <f>A!C1401</f>
        <v>GD MUG KLIMT LARME D'OR</v>
      </c>
      <c r="F1401" s="128">
        <f>A!D1401</f>
        <v>6.95</v>
      </c>
      <c r="G1401">
        <f>A!I1401</f>
        <v>20</v>
      </c>
      <c r="J1401" s="128">
        <f>A!F1401</f>
        <v>19.899999999999999</v>
      </c>
      <c r="L1401" t="str">
        <f>A!B1401</f>
        <v>SOCADIS</v>
      </c>
      <c r="M1401" t="str">
        <f>A!H1401</f>
        <v>ACC/VAISSELLE</v>
      </c>
    </row>
    <row r="1402" spans="1:13" x14ac:dyDescent="0.3">
      <c r="A1402" t="str">
        <f>IF(A!K1402&lt;&gt;"",A!K1402,"")</f>
        <v>3661078209183</v>
      </c>
      <c r="B1402" t="str">
        <f>A!A1402</f>
        <v>AU4870</v>
      </c>
      <c r="D1402" t="str">
        <f>A!C1402</f>
        <v>MUG KLIMT LA FAMILLE</v>
      </c>
      <c r="F1402" s="128">
        <f>A!D1402</f>
        <v>4.95</v>
      </c>
      <c r="G1402">
        <f>A!I1402</f>
        <v>20</v>
      </c>
      <c r="J1402" s="128">
        <f>A!F1402</f>
        <v>13.5</v>
      </c>
      <c r="L1402" t="str">
        <f>A!B1402</f>
        <v>SOCADIS</v>
      </c>
      <c r="M1402" t="str">
        <f>A!H1402</f>
        <v>ACC/VAISSELLE</v>
      </c>
    </row>
    <row r="1403" spans="1:13" x14ac:dyDescent="0.3">
      <c r="A1403" t="str">
        <f>IF(A!K1403&lt;&gt;"",A!K1403,"")</f>
        <v>3661078209190</v>
      </c>
      <c r="B1403" t="str">
        <f>A!A1403</f>
        <v>AU4871</v>
      </c>
      <c r="D1403" t="str">
        <f>A!C1403</f>
        <v>MUG KLIMT L'ARBRE DE VIE</v>
      </c>
      <c r="F1403" s="128">
        <f>A!D1403</f>
        <v>4.95</v>
      </c>
      <c r="G1403">
        <f>A!I1403</f>
        <v>20</v>
      </c>
      <c r="J1403" s="128">
        <f>A!F1403</f>
        <v>13.5</v>
      </c>
      <c r="L1403" t="str">
        <f>A!B1403</f>
        <v>SOCADIS</v>
      </c>
      <c r="M1403" t="str">
        <f>A!H1403</f>
        <v>ACC/VAISSELLE</v>
      </c>
    </row>
    <row r="1404" spans="1:13" x14ac:dyDescent="0.3">
      <c r="A1404" t="str">
        <f>IF(A!K1404&lt;&gt;"",A!K1404,"")</f>
        <v>3661078209206</v>
      </c>
      <c r="B1404" t="str">
        <f>A!A1404</f>
        <v>AU4872</v>
      </c>
      <c r="D1404" t="str">
        <f>A!C1404</f>
        <v>MUG RENOIR LES DEUX SŒURS</v>
      </c>
      <c r="F1404" s="128">
        <f>A!D1404</f>
        <v>4.95</v>
      </c>
      <c r="G1404">
        <f>A!I1404</f>
        <v>20</v>
      </c>
      <c r="J1404" s="128">
        <f>A!F1404</f>
        <v>13.5</v>
      </c>
      <c r="L1404" t="str">
        <f>A!B1404</f>
        <v>SOCADIS</v>
      </c>
      <c r="M1404" t="str">
        <f>A!H1404</f>
        <v>ACC/VAISSELLE</v>
      </c>
    </row>
    <row r="1405" spans="1:13" x14ac:dyDescent="0.3">
      <c r="A1405" t="str">
        <f>IF(A!K1405&lt;&gt;"",A!K1405,"")</f>
        <v>3661078209220</v>
      </c>
      <c r="B1405" t="str">
        <f>A!A1405</f>
        <v>AU4874</v>
      </c>
      <c r="D1405" t="str">
        <f>A!C1405</f>
        <v>MUG RENOIR DANSE A BOOURGIVAL</v>
      </c>
      <c r="F1405" s="128">
        <f>A!D1405</f>
        <v>4.95</v>
      </c>
      <c r="G1405">
        <f>A!I1405</f>
        <v>20</v>
      </c>
      <c r="J1405" s="128">
        <f>A!F1405</f>
        <v>13.5</v>
      </c>
      <c r="L1405" t="str">
        <f>A!B1405</f>
        <v>SOCADIS</v>
      </c>
      <c r="M1405" t="str">
        <f>A!H1405</f>
        <v>ACC/VAISSELLE</v>
      </c>
    </row>
    <row r="1406" spans="1:13" x14ac:dyDescent="0.3">
      <c r="A1406" t="str">
        <f>IF(A!K1406&lt;&gt;"",A!K1406,"")</f>
        <v>3661078213258</v>
      </c>
      <c r="B1406" t="str">
        <f>A!A1406</f>
        <v>UD7738</v>
      </c>
      <c r="D1406" t="str">
        <f>A!C1406</f>
        <v>PLATEAU CARRE LION</v>
      </c>
      <c r="F1406" s="128">
        <f>A!D1406</f>
        <v>10.9</v>
      </c>
      <c r="G1406">
        <f>A!I1406</f>
        <v>20</v>
      </c>
      <c r="J1406" s="128">
        <f>A!F1406</f>
        <v>29.9</v>
      </c>
      <c r="L1406" t="str">
        <f>A!B1406</f>
        <v>SOCADIS</v>
      </c>
      <c r="M1406" t="str">
        <f>A!H1406</f>
        <v>ACC/VAISSELLE</v>
      </c>
    </row>
    <row r="1407" spans="1:13" x14ac:dyDescent="0.3">
      <c r="A1407" t="str">
        <f>IF(A!K1407&lt;&gt;"",A!K1407,"")</f>
        <v>3661078213326</v>
      </c>
      <c r="B1407" t="str">
        <f>A!A1407</f>
        <v>AU4879</v>
      </c>
      <c r="D1407" t="str">
        <f>A!C1407</f>
        <v>CAFETIERE LARME D'OR KLIMT</v>
      </c>
      <c r="F1407" s="128">
        <f>A!D1407</f>
        <v>17.899999999999999</v>
      </c>
      <c r="G1407">
        <f>A!I1407</f>
        <v>20</v>
      </c>
      <c r="J1407" s="128">
        <f>A!F1407</f>
        <v>39.9</v>
      </c>
      <c r="L1407" t="str">
        <f>A!B1407</f>
        <v>SOCADIS</v>
      </c>
      <c r="M1407" t="str">
        <f>A!H1407</f>
        <v>ACC/VAISSELLE</v>
      </c>
    </row>
    <row r="1408" spans="1:13" x14ac:dyDescent="0.3">
      <c r="A1408" t="str">
        <f>IF(A!K1408&lt;&gt;"",A!K1408,"")</f>
        <v>3661078226890</v>
      </c>
      <c r="B1408" t="str">
        <f>A!A1408</f>
        <v>AU5006</v>
      </c>
      <c r="D1408" t="str">
        <f>A!C1408</f>
        <v>GD MUG GROSLIERE FEMME CHAPEAU</v>
      </c>
      <c r="F1408" s="128">
        <f>A!D1408</f>
        <v>6.95</v>
      </c>
      <c r="G1408">
        <f>A!I1408</f>
        <v>20</v>
      </c>
      <c r="J1408" s="128">
        <f>A!F1408</f>
        <v>19.899999999999999</v>
      </c>
      <c r="L1408" t="str">
        <f>A!B1408</f>
        <v>SOCADIS</v>
      </c>
      <c r="M1408" t="str">
        <f>A!H1408</f>
        <v>ACC/VAISSELLE</v>
      </c>
    </row>
    <row r="1409" spans="1:13" x14ac:dyDescent="0.3">
      <c r="A1409" t="str">
        <f>IF(A!K1409&lt;&gt;"",A!K1409,"")</f>
        <v>3661078213340</v>
      </c>
      <c r="B1409" t="str">
        <f>A!A1409</f>
        <v>AU4881</v>
      </c>
      <c r="D1409" t="str">
        <f>A!C1409</f>
        <v>PLATEAU KLIMT LARME D'OR</v>
      </c>
      <c r="F1409" s="128">
        <f>A!D1409</f>
        <v>13.9</v>
      </c>
      <c r="G1409">
        <f>A!I1409</f>
        <v>20</v>
      </c>
      <c r="J1409" s="128">
        <f>A!F1409</f>
        <v>29.9</v>
      </c>
      <c r="L1409" t="str">
        <f>A!B1409</f>
        <v>SOCADIS</v>
      </c>
      <c r="M1409" t="str">
        <f>A!H1409</f>
        <v>ACC/VAISSELLE</v>
      </c>
    </row>
    <row r="1410" spans="1:13" x14ac:dyDescent="0.3">
      <c r="A1410" t="str">
        <f>IF(A!K1410&lt;&gt;"",A!K1410,"")</f>
        <v>3661078213425</v>
      </c>
      <c r="B1410" t="str">
        <f>A!A1410</f>
        <v>AU4889</v>
      </c>
      <c r="D1410" t="str">
        <f>A!C1410</f>
        <v>MUG VAN GOGH LES IRIS</v>
      </c>
      <c r="F1410" s="128">
        <f>A!D1410</f>
        <v>4.95</v>
      </c>
      <c r="G1410">
        <f>A!I1410</f>
        <v>20</v>
      </c>
      <c r="J1410" s="128">
        <f>A!F1410</f>
        <v>13.5</v>
      </c>
      <c r="L1410" t="str">
        <f>A!B1410</f>
        <v>SOCADIS</v>
      </c>
      <c r="M1410" t="str">
        <f>A!H1410</f>
        <v>ACC/VAISSELLE</v>
      </c>
    </row>
    <row r="1411" spans="1:13" x14ac:dyDescent="0.3">
      <c r="A1411" t="str">
        <f>IF(A!K1411&lt;&gt;"",A!K1411,"")</f>
        <v>3661078227064</v>
      </c>
      <c r="B1411" t="str">
        <f>A!A1411</f>
        <v>A000039</v>
      </c>
      <c r="D1411" t="str">
        <f>A!C1411</f>
        <v>BOL GROSLIERES</v>
      </c>
      <c r="F1411" s="128">
        <f>A!D1411</f>
        <v>6.95</v>
      </c>
      <c r="G1411">
        <f>A!I1411</f>
        <v>20</v>
      </c>
      <c r="J1411" s="128">
        <f>A!F1411</f>
        <v>18.899999999999999</v>
      </c>
      <c r="L1411" t="str">
        <f>A!B1411</f>
        <v>SOCADIS</v>
      </c>
      <c r="M1411" t="str">
        <f>A!H1411</f>
        <v>ACC/VAISSELLE</v>
      </c>
    </row>
    <row r="1412" spans="1:13" x14ac:dyDescent="0.3">
      <c r="A1412" t="str">
        <f>IF(A!K1412&lt;&gt;"",A!K1412,"")</f>
        <v>3661078213449</v>
      </c>
      <c r="B1412" t="str">
        <f>A!A1412</f>
        <v>AU4891</v>
      </c>
      <c r="D1412" t="str">
        <f>A!C1412</f>
        <v>DUO GD TASSE ET SS TASSE KLIMT DAME EVENTAIL</v>
      </c>
      <c r="F1412" s="128">
        <f>A!D1412</f>
        <v>15.9</v>
      </c>
      <c r="G1412">
        <f>A!I1412</f>
        <v>20</v>
      </c>
      <c r="J1412" s="128">
        <f>A!F1412</f>
        <v>39.9</v>
      </c>
      <c r="L1412" t="str">
        <f>A!B1412</f>
        <v>SOCADIS</v>
      </c>
      <c r="M1412" t="str">
        <f>A!H1412</f>
        <v>ACC/VAISSELLE</v>
      </c>
    </row>
    <row r="1413" spans="1:13" x14ac:dyDescent="0.3">
      <c r="A1413" t="str">
        <f>IF(A!K1413&lt;&gt;"",A!K1413,"")</f>
        <v>3661078235403</v>
      </c>
      <c r="B1413" t="str">
        <f>A!A1413</f>
        <v>AU6006</v>
      </c>
      <c r="D1413" t="str">
        <f>A!C1413</f>
        <v>MUG ISHITA 300 ml</v>
      </c>
      <c r="F1413" s="128">
        <f>A!D1413</f>
        <v>6.05</v>
      </c>
      <c r="G1413">
        <f>A!I1413</f>
        <v>20</v>
      </c>
      <c r="J1413" s="128">
        <f>A!F1413</f>
        <v>15.9</v>
      </c>
      <c r="L1413" t="str">
        <f>A!B1413</f>
        <v>SOCADIS</v>
      </c>
      <c r="M1413" t="str">
        <f>A!H1413</f>
        <v>ACC/VAISSELLE</v>
      </c>
    </row>
    <row r="1414" spans="1:13" x14ac:dyDescent="0.3">
      <c r="A1414" t="str">
        <f>IF(A!K1414&lt;&gt;"",A!K1414,"")</f>
        <v>3661078213531</v>
      </c>
      <c r="B1414" t="str">
        <f>A!A1414</f>
        <v>AU4900</v>
      </c>
      <c r="D1414" t="str">
        <f>A!C1414</f>
        <v>LOT 6 TASSES CAFE VAN GOGH</v>
      </c>
      <c r="F1414" s="128">
        <f>A!D1414</f>
        <v>23.9</v>
      </c>
      <c r="G1414">
        <f>A!I1414</f>
        <v>20</v>
      </c>
      <c r="J1414" s="128">
        <f>A!F1414</f>
        <v>59.9</v>
      </c>
      <c r="L1414" t="str">
        <f>A!B1414</f>
        <v>SOCADIS</v>
      </c>
      <c r="M1414" t="str">
        <f>A!H1414</f>
        <v>ACC/VAISSELLE</v>
      </c>
    </row>
    <row r="1415" spans="1:13" x14ac:dyDescent="0.3">
      <c r="A1415" t="str">
        <f>IF(A!K1415&lt;&gt;"",A!K1415,"")</f>
        <v>3661078235441</v>
      </c>
      <c r="B1415" t="str">
        <f>A!A1415</f>
        <v>AU6010</v>
      </c>
      <c r="D1415" t="str">
        <f>A!C1415</f>
        <v>SERVICE A CAFE ISHITA</v>
      </c>
      <c r="F1415" s="128">
        <f>A!D1415</f>
        <v>27.7</v>
      </c>
      <c r="G1415">
        <f>A!I1415</f>
        <v>20</v>
      </c>
      <c r="J1415" s="128">
        <f>A!F1415</f>
        <v>69.900000000000006</v>
      </c>
      <c r="L1415" t="str">
        <f>A!B1415</f>
        <v>SOCADIS</v>
      </c>
      <c r="M1415" t="str">
        <f>A!H1415</f>
        <v>ACC/VAISSELLE</v>
      </c>
    </row>
    <row r="1416" spans="1:13" x14ac:dyDescent="0.3">
      <c r="A1416" t="str">
        <f>IF(A!K1416&lt;&gt;"",A!K1416,"")</f>
        <v>3661078213548</v>
      </c>
      <c r="B1416" t="str">
        <f>A!A1416</f>
        <v>AU4901</v>
      </c>
      <c r="D1416" t="str">
        <f>A!C1416</f>
        <v>DUO GD TASSE ET SS TASSE VAN GOGH NUIT ETOILEE</v>
      </c>
      <c r="F1416" s="128">
        <f>A!D1416</f>
        <v>15.9</v>
      </c>
      <c r="G1416">
        <f>A!I1416</f>
        <v>20</v>
      </c>
      <c r="J1416" s="128">
        <f>A!F1416</f>
        <v>39.9</v>
      </c>
      <c r="L1416" t="str">
        <f>A!B1416</f>
        <v>SOCADIS</v>
      </c>
      <c r="M1416" t="str">
        <f>A!H1416</f>
        <v>ACC/VAISSELLE</v>
      </c>
    </row>
    <row r="1417" spans="1:13" x14ac:dyDescent="0.3">
      <c r="A1417" t="str">
        <f>IF(A!K1417&lt;&gt;"",A!K1417,"")</f>
        <v>3661078213555</v>
      </c>
      <c r="B1417" t="str">
        <f>A!A1417</f>
        <v>AU4902</v>
      </c>
      <c r="D1417" t="str">
        <f>A!C1417</f>
        <v>GD MUG VAN GOGH NUIT ETOILEE</v>
      </c>
      <c r="F1417" s="128">
        <f>A!D1417</f>
        <v>6.95</v>
      </c>
      <c r="G1417">
        <f>A!I1417</f>
        <v>20</v>
      </c>
      <c r="J1417" s="128">
        <f>A!F1417</f>
        <v>19.899999999999999</v>
      </c>
      <c r="L1417" t="str">
        <f>A!B1417</f>
        <v>SOCADIS</v>
      </c>
      <c r="M1417" t="str">
        <f>A!H1417</f>
        <v>ACC/VAISSELLE</v>
      </c>
    </row>
    <row r="1418" spans="1:13" x14ac:dyDescent="0.3">
      <c r="A1418" t="str">
        <f>IF(A!K1418&lt;&gt;"",A!K1418,"")</f>
        <v>3700324432774</v>
      </c>
      <c r="B1418" t="str">
        <f>A!A1418</f>
        <v>A00010</v>
      </c>
      <c r="D1418" t="str">
        <f>A!C1418</f>
        <v>TD'OC HONEYBUSH</v>
      </c>
      <c r="F1418" s="128">
        <f>A!D1418</f>
        <v>6.1</v>
      </c>
      <c r="G1418">
        <f>A!I1418</f>
        <v>5.5</v>
      </c>
      <c r="J1418" s="128">
        <f>A!F1418</f>
        <v>13.9</v>
      </c>
      <c r="L1418" t="str">
        <f>A!B1418</f>
        <v>TERRE D'OC</v>
      </c>
      <c r="M1418" t="str">
        <f>A!H1418</f>
        <v>THE</v>
      </c>
    </row>
    <row r="1419" spans="1:13" x14ac:dyDescent="0.3">
      <c r="A1419" t="str">
        <f>IF(A!K1419&lt;&gt;"",A!K1419,"")</f>
        <v>3700324432781</v>
      </c>
      <c r="B1419" t="str">
        <f>A!A1419</f>
        <v>A00011</v>
      </c>
      <c r="D1419" t="str">
        <f>A!C1419</f>
        <v>TD'OC LAPACHO</v>
      </c>
      <c r="F1419" s="128">
        <f>A!D1419</f>
        <v>6.1</v>
      </c>
      <c r="G1419">
        <f>A!I1419</f>
        <v>5.5</v>
      </c>
      <c r="J1419" s="128">
        <f>A!F1419</f>
        <v>13.9</v>
      </c>
      <c r="L1419" t="str">
        <f>A!B1419</f>
        <v>TERRE D'OC</v>
      </c>
      <c r="M1419" t="str">
        <f>A!H1419</f>
        <v>THE</v>
      </c>
    </row>
    <row r="1420" spans="1:13" x14ac:dyDescent="0.3">
      <c r="A1420" t="str">
        <f>IF(A!K1420&lt;&gt;"",A!K1420,"")</f>
        <v>3700324434990</v>
      </c>
      <c r="B1420" t="str">
        <f>A!A1420</f>
        <v>A00012</v>
      </c>
      <c r="D1420" t="str">
        <f>A!C1420</f>
        <v>TD'OC TISANE MEDITATION</v>
      </c>
      <c r="F1420" s="128">
        <f>A!D1420</f>
        <v>6.1</v>
      </c>
      <c r="G1420">
        <f>A!I1420</f>
        <v>5.5</v>
      </c>
      <c r="J1420" s="128">
        <f>A!F1420</f>
        <v>8.9</v>
      </c>
      <c r="L1420" t="str">
        <f>A!B1420</f>
        <v>TERRE D'OC</v>
      </c>
      <c r="M1420" t="str">
        <f>A!H1420</f>
        <v>THE</v>
      </c>
    </row>
    <row r="1421" spans="1:13" x14ac:dyDescent="0.3">
      <c r="A1421" t="str">
        <f>IF(A!K1421&lt;&gt;"",A!K1421,"")</f>
        <v>3700324435010</v>
      </c>
      <c r="B1421" t="str">
        <f>A!A1421</f>
        <v>A00013</v>
      </c>
      <c r="D1421" t="str">
        <f>A!C1421</f>
        <v>TD'OC TV DETOX SUPERFOOD</v>
      </c>
      <c r="F1421" s="128">
        <f>A!D1421</f>
        <v>6.1</v>
      </c>
      <c r="G1421">
        <f>A!I1421</f>
        <v>5.5</v>
      </c>
      <c r="J1421" s="128">
        <f>A!F1421</f>
        <v>12.9</v>
      </c>
      <c r="L1421" t="str">
        <f>A!B1421</f>
        <v>TERRE D'OC</v>
      </c>
      <c r="M1421" t="str">
        <f>A!H1421</f>
        <v>THE</v>
      </c>
    </row>
    <row r="1422" spans="1:13" x14ac:dyDescent="0.3">
      <c r="A1422" t="str">
        <f>IF(A!K1422&lt;&gt;"",A!K1422,"")</f>
        <v>3700324435027</v>
      </c>
      <c r="B1422" t="str">
        <f>A!A1422</f>
        <v>A00014</v>
      </c>
      <c r="D1422" t="str">
        <f>A!C1422</f>
        <v>TD'OC TV MINCEUR SUPERFOOD</v>
      </c>
      <c r="F1422" s="128">
        <f>A!D1422</f>
        <v>6.1</v>
      </c>
      <c r="G1422">
        <f>A!I1422</f>
        <v>5.5</v>
      </c>
      <c r="J1422" s="128">
        <f>A!F1422</f>
        <v>12.9</v>
      </c>
      <c r="L1422" t="str">
        <f>A!B1422</f>
        <v>TERRE D'OC</v>
      </c>
      <c r="M1422" t="str">
        <f>A!H1422</f>
        <v>THE</v>
      </c>
    </row>
    <row r="1423" spans="1:13" x14ac:dyDescent="0.3">
      <c r="A1423" t="str">
        <f>IF(A!K1423&lt;&gt;"",A!K1423,"")</f>
        <v>3700324435126</v>
      </c>
      <c r="B1423" t="str">
        <f>A!A1423</f>
        <v>A00015</v>
      </c>
      <c r="D1423" t="str">
        <f>A!C1423</f>
        <v>TD'OC JOLIE TISANE FLEUR ORANGER</v>
      </c>
      <c r="F1423" s="128">
        <f>A!D1423</f>
        <v>5.48</v>
      </c>
      <c r="G1423">
        <f>A!I1423</f>
        <v>5.5</v>
      </c>
      <c r="J1423" s="128">
        <f>A!F1423</f>
        <v>12.9</v>
      </c>
      <c r="L1423" t="str">
        <f>A!B1423</f>
        <v>TERRE D'OC</v>
      </c>
      <c r="M1423" t="str">
        <f>A!H1423</f>
        <v>THE</v>
      </c>
    </row>
    <row r="1424" spans="1:13" x14ac:dyDescent="0.3">
      <c r="A1424" t="str">
        <f>IF(A!K1424&lt;&gt;"",A!K1424,"")</f>
        <v>3700324435287</v>
      </c>
      <c r="B1424" t="str">
        <f>A!A1424</f>
        <v>A00016</v>
      </c>
      <c r="D1424" t="str">
        <f>A!C1424</f>
        <v>TD'OC TV BOOST SUPERFOOD</v>
      </c>
      <c r="F1424" s="128">
        <f>A!D1424</f>
        <v>6.1</v>
      </c>
      <c r="G1424">
        <f>A!I1424</f>
        <v>5.5</v>
      </c>
      <c r="J1424" s="128">
        <f>A!F1424</f>
        <v>12.9</v>
      </c>
      <c r="L1424" t="str">
        <f>A!B1424</f>
        <v>TERRE D'OC</v>
      </c>
      <c r="M1424" t="str">
        <f>A!H1424</f>
        <v>THE</v>
      </c>
    </row>
    <row r="1425" spans="1:13" x14ac:dyDescent="0.3">
      <c r="A1425" t="str">
        <f>IF(A!K1425&lt;&gt;"",A!K1425,"")</f>
        <v>3700324435782</v>
      </c>
      <c r="B1425" t="str">
        <f>A!A1425</f>
        <v>A00017</v>
      </c>
      <c r="D1425" t="str">
        <f>A!C1425</f>
        <v>TD'OC COFFRET 40 MOUSSELINES HEALTHY</v>
      </c>
      <c r="F1425" s="128">
        <f>A!D1425</f>
        <v>16.399999999999999</v>
      </c>
      <c r="G1425">
        <f>A!I1425</f>
        <v>5.5</v>
      </c>
      <c r="J1425" s="128">
        <f>A!F1425</f>
        <v>36.9</v>
      </c>
      <c r="L1425" t="str">
        <f>A!B1425</f>
        <v>TERRE D'OC</v>
      </c>
      <c r="M1425" t="str">
        <f>A!H1425</f>
        <v>THE</v>
      </c>
    </row>
    <row r="1426" spans="1:13" x14ac:dyDescent="0.3">
      <c r="A1426" t="str">
        <f>IF(A!K1426&lt;&gt;"",A!K1426,"")</f>
        <v>3700324436253</v>
      </c>
      <c r="B1426" t="str">
        <f>A!A1426</f>
        <v>A00018</v>
      </c>
      <c r="D1426" t="str">
        <f>A!C1426</f>
        <v>BOITE NOMADE THE BLANC FL ORANGER</v>
      </c>
      <c r="F1426" s="128">
        <f>A!D1426</f>
        <v>3.98</v>
      </c>
      <c r="G1426">
        <f>A!I1426</f>
        <v>5.5</v>
      </c>
      <c r="J1426" s="128">
        <f>A!F1426</f>
        <v>8.9</v>
      </c>
      <c r="L1426" t="str">
        <f>A!B1426</f>
        <v>TERRE D'OC</v>
      </c>
      <c r="M1426" t="str">
        <f>A!H1426</f>
        <v>THE</v>
      </c>
    </row>
    <row r="1427" spans="1:13" x14ac:dyDescent="0.3">
      <c r="A1427" t="str">
        <f>IF(A!K1427&lt;&gt;"",A!K1427,"")</f>
        <v>3700324436260</v>
      </c>
      <c r="B1427" t="str">
        <f>A!A1427</f>
        <v>TOTHTHOJAP010A</v>
      </c>
      <c r="D1427" t="str">
        <f>A!C1427</f>
        <v>BTE NOMADE GENMAICHA</v>
      </c>
      <c r="F1427" s="128">
        <f>A!D1427</f>
        <v>4.5</v>
      </c>
      <c r="G1427">
        <f>A!I1427</f>
        <v>5.5</v>
      </c>
      <c r="J1427" s="128">
        <f>A!F1427</f>
        <v>10.9</v>
      </c>
      <c r="L1427" t="str">
        <f>A!B1427</f>
        <v>TERRE D'OC</v>
      </c>
      <c r="M1427" t="str">
        <f>A!H1427</f>
        <v>THE</v>
      </c>
    </row>
    <row r="1428" spans="1:13" x14ac:dyDescent="0.3">
      <c r="A1428" t="str">
        <f>IF(A!K1428&lt;&gt;"",A!K1428,"")</f>
        <v>3700324437458</v>
      </c>
      <c r="B1428" t="str">
        <f>A!A1428</f>
        <v>A00020</v>
      </c>
      <c r="D1428" t="str">
        <f>A!C1428</f>
        <v>TD'OC CACAO</v>
      </c>
      <c r="F1428" s="128">
        <f>A!D1428</f>
        <v>6.7</v>
      </c>
      <c r="G1428">
        <f>A!I1428</f>
        <v>5.5</v>
      </c>
      <c r="J1428" s="128">
        <f>A!F1428</f>
        <v>14.9</v>
      </c>
      <c r="L1428" t="str">
        <f>A!B1428</f>
        <v>TERRE D'OC</v>
      </c>
      <c r="M1428" t="str">
        <f>A!H1428</f>
        <v>THE</v>
      </c>
    </row>
    <row r="1429" spans="1:13" x14ac:dyDescent="0.3">
      <c r="A1429" t="str">
        <f>IF(A!K1429&lt;&gt;"",A!K1429,"")</f>
        <v>3700324437717</v>
      </c>
      <c r="B1429" t="str">
        <f>A!A1429</f>
        <v>A00021</v>
      </c>
      <c r="D1429" t="str">
        <f>A!C1429</f>
        <v>TD'OC BISSAP</v>
      </c>
      <c r="F1429" s="128">
        <f>A!D1429</f>
        <v>6.1</v>
      </c>
      <c r="G1429">
        <f>A!I1429</f>
        <v>5.5</v>
      </c>
      <c r="J1429" s="128">
        <f>A!F1429</f>
        <v>12.9</v>
      </c>
      <c r="L1429" t="str">
        <f>A!B1429</f>
        <v>TERRE D'OC</v>
      </c>
      <c r="M1429" t="str">
        <f>A!H1429</f>
        <v>THE</v>
      </c>
    </row>
    <row r="1430" spans="1:13" x14ac:dyDescent="0.3">
      <c r="A1430" t="str">
        <f>IF(A!K1430&lt;&gt;"",A!K1430,"")</f>
        <v>3700324437731</v>
      </c>
      <c r="B1430" t="str">
        <f>A!A1430</f>
        <v>A00022</v>
      </c>
      <c r="D1430" t="str">
        <f>A!C1430</f>
        <v>TN BIO CHOC FRAMBOISE</v>
      </c>
      <c r="F1430" s="128">
        <f>A!D1430</f>
        <v>6.2</v>
      </c>
      <c r="G1430">
        <f>A!I1430</f>
        <v>5.5</v>
      </c>
      <c r="J1430" s="128">
        <f>A!F1430</f>
        <v>13.9</v>
      </c>
      <c r="L1430" t="str">
        <f>A!B1430</f>
        <v>TERRE D'OC</v>
      </c>
      <c r="M1430" t="str">
        <f>A!H1430</f>
        <v>THE</v>
      </c>
    </row>
    <row r="1431" spans="1:13" x14ac:dyDescent="0.3">
      <c r="A1431" t="str">
        <f>IF(A!K1431&lt;&gt;"",A!K1431,"")</f>
        <v>3700324437748</v>
      </c>
      <c r="B1431" t="str">
        <f>A!A1431</f>
        <v>A00023</v>
      </c>
      <c r="D1431" t="str">
        <f>A!C1431</f>
        <v>TB BIO MANDARINE FLEUR ORANGER</v>
      </c>
      <c r="F1431" s="128">
        <f>A!D1431</f>
        <v>6.2</v>
      </c>
      <c r="G1431">
        <f>A!I1431</f>
        <v>5.5</v>
      </c>
      <c r="J1431" s="128">
        <f>A!F1431</f>
        <v>11.9</v>
      </c>
      <c r="L1431" t="str">
        <f>A!B1431</f>
        <v>TERRE D'OC</v>
      </c>
      <c r="M1431" t="str">
        <f>A!H1431</f>
        <v>THE</v>
      </c>
    </row>
    <row r="1432" spans="1:13" x14ac:dyDescent="0.3">
      <c r="A1432" t="str">
        <f>IF(A!K1432&lt;&gt;"",A!K1432,"")</f>
        <v>3700324437755</v>
      </c>
      <c r="B1432" t="str">
        <f>A!A1432</f>
        <v>A00024</v>
      </c>
      <c r="D1432" t="str">
        <f>A!C1432</f>
        <v>TV BIO AGRUMES EPICES</v>
      </c>
      <c r="F1432" s="128">
        <f>A!D1432</f>
        <v>6.2</v>
      </c>
      <c r="G1432">
        <f>A!I1432</f>
        <v>5.5</v>
      </c>
      <c r="J1432" s="128">
        <f>A!F1432</f>
        <v>13.9</v>
      </c>
      <c r="L1432" t="str">
        <f>A!B1432</f>
        <v>TERRE D'OC</v>
      </c>
      <c r="M1432" t="str">
        <f>A!H1432</f>
        <v>THE</v>
      </c>
    </row>
    <row r="1433" spans="1:13" x14ac:dyDescent="0.3">
      <c r="A1433" t="str">
        <f>IF(A!K1433&lt;&gt;"",A!K1433,"")</f>
        <v>3700324437762</v>
      </c>
      <c r="B1433" t="str">
        <f>A!A1433</f>
        <v>A00025</v>
      </c>
      <c r="D1433" t="str">
        <f>A!C1433</f>
        <v>TN BIO POIRE EPICES</v>
      </c>
      <c r="F1433" s="128">
        <f>A!D1433</f>
        <v>6.2</v>
      </c>
      <c r="G1433">
        <f>A!I1433</f>
        <v>5.5</v>
      </c>
      <c r="J1433" s="128">
        <f>A!F1433</f>
        <v>12.9</v>
      </c>
      <c r="L1433" t="str">
        <f>A!B1433</f>
        <v>TERRE D'OC</v>
      </c>
      <c r="M1433" t="str">
        <f>A!H1433</f>
        <v>THE</v>
      </c>
    </row>
    <row r="1434" spans="1:13" x14ac:dyDescent="0.3">
      <c r="A1434" t="str">
        <f>IF(A!K1434&lt;&gt;"",A!K1434,"")</f>
        <v>3700324437786</v>
      </c>
      <c r="B1434" t="str">
        <f>A!A1434</f>
        <v>A00026</v>
      </c>
      <c r="D1434" t="str">
        <f>A!C1434</f>
        <v>TISANE BIO CANNELLE ORANGE</v>
      </c>
      <c r="F1434" s="128">
        <f>A!D1434</f>
        <v>6.95</v>
      </c>
      <c r="G1434">
        <f>A!I1434</f>
        <v>5.5</v>
      </c>
      <c r="J1434" s="128">
        <f>A!F1434</f>
        <v>15.2</v>
      </c>
      <c r="L1434" t="str">
        <f>A!B1434</f>
        <v>TERRE D'OC</v>
      </c>
      <c r="M1434" t="str">
        <f>A!H1434</f>
        <v>THE</v>
      </c>
    </row>
    <row r="1435" spans="1:13" x14ac:dyDescent="0.3">
      <c r="A1435" t="str">
        <f>IF(A!K1435&lt;&gt;"",A!K1435,"")</f>
        <v>3700324438547</v>
      </c>
      <c r="B1435" t="str">
        <f>A!A1435</f>
        <v>A00027</v>
      </c>
      <c r="D1435" t="str">
        <f>A!C1435</f>
        <v>TD'OC JOLIE TISANE PECHE OR SANGUINE</v>
      </c>
      <c r="F1435" s="128">
        <f>A!D1435</f>
        <v>5.48</v>
      </c>
      <c r="G1435">
        <f>A!I1435</f>
        <v>5.5</v>
      </c>
      <c r="J1435" s="128">
        <f>A!F1435</f>
        <v>12.9</v>
      </c>
      <c r="L1435" t="str">
        <f>A!B1435</f>
        <v>TERRE D'OC</v>
      </c>
      <c r="M1435" t="str">
        <f>A!H1435</f>
        <v>THE</v>
      </c>
    </row>
    <row r="1436" spans="1:13" x14ac:dyDescent="0.3">
      <c r="A1436" t="str">
        <f>IF(A!K1436&lt;&gt;"",A!K1436,"")</f>
        <v>3700324438684</v>
      </c>
      <c r="B1436" t="str">
        <f>A!A1436</f>
        <v>TOTILEGTOM070A</v>
      </c>
      <c r="D1436" t="str">
        <f>A!C1436</f>
        <v>TISANE BIO TOMATE BASILIC</v>
      </c>
      <c r="F1436" s="128">
        <f>A!D1436</f>
        <v>5.8</v>
      </c>
      <c r="G1436">
        <f>A!I1436</f>
        <v>5.5</v>
      </c>
      <c r="J1436" s="128">
        <f>A!F1436</f>
        <v>12.9</v>
      </c>
      <c r="L1436" t="str">
        <f>A!B1436</f>
        <v>TERRE D'OC</v>
      </c>
      <c r="M1436" t="str">
        <f>A!H1436</f>
        <v>ALIMENTATION 5.50%</v>
      </c>
    </row>
    <row r="1437" spans="1:13" x14ac:dyDescent="0.3">
      <c r="A1437" t="str">
        <f>IF(A!K1437&lt;&gt;"",A!K1437,"")</f>
        <v>3700324438691</v>
      </c>
      <c r="B1437" t="str">
        <f>A!A1437</f>
        <v>TOTILEGCAO100A</v>
      </c>
      <c r="D1437" t="str">
        <f>A!C1437</f>
        <v>TISANE BIO CAROTTE</v>
      </c>
      <c r="F1437" s="128">
        <f>A!D1437</f>
        <v>5.8</v>
      </c>
      <c r="G1437">
        <f>A!I1437</f>
        <v>5.5</v>
      </c>
      <c r="J1437" s="128">
        <f>A!F1437</f>
        <v>13.9</v>
      </c>
      <c r="L1437" t="str">
        <f>A!B1437</f>
        <v>TERRE D'OC</v>
      </c>
      <c r="M1437" t="str">
        <f>A!H1437</f>
        <v>ALIMENTATION 5.50%</v>
      </c>
    </row>
    <row r="1438" spans="1:13" x14ac:dyDescent="0.3">
      <c r="A1438" t="str">
        <f>IF(A!K1438&lt;&gt;"",A!K1438,"")</f>
        <v>3700324438707</v>
      </c>
      <c r="B1438" t="str">
        <f>A!A1438</f>
        <v>A00030</v>
      </c>
      <c r="D1438" t="str">
        <f>A!C1438</f>
        <v>TISANE BIO BROLOLIS</v>
      </c>
      <c r="F1438" s="128">
        <f>A!D1438</f>
        <v>5.8</v>
      </c>
      <c r="G1438">
        <f>A!I1438</f>
        <v>5.5</v>
      </c>
      <c r="J1438" s="128">
        <f>A!F1438</f>
        <v>13.9</v>
      </c>
      <c r="L1438" t="str">
        <f>A!B1438</f>
        <v>TERRE D'OC</v>
      </c>
      <c r="M1438" t="str">
        <f>A!H1438</f>
        <v>THE</v>
      </c>
    </row>
    <row r="1439" spans="1:13" x14ac:dyDescent="0.3">
      <c r="A1439" t="str">
        <f>IF(A!K1439&lt;&gt;"",A!K1439,"")</f>
        <v>3700324438714</v>
      </c>
      <c r="B1439" t="str">
        <f>A!A1439</f>
        <v>A00031</v>
      </c>
      <c r="D1439" t="str">
        <f>A!C1439</f>
        <v>TISANE BIO CITROUILLE</v>
      </c>
      <c r="F1439" s="128">
        <f>A!D1439</f>
        <v>5.8</v>
      </c>
      <c r="G1439">
        <f>A!I1439</f>
        <v>5.5</v>
      </c>
      <c r="J1439" s="128">
        <f>A!F1439</f>
        <v>13.9</v>
      </c>
      <c r="L1439" t="str">
        <f>A!B1439</f>
        <v>TERRE D'OC</v>
      </c>
      <c r="M1439" t="str">
        <f>A!H1439</f>
        <v>THE</v>
      </c>
    </row>
    <row r="1440" spans="1:13" x14ac:dyDescent="0.3">
      <c r="A1440" t="str">
        <f>IF(A!K1440&lt;&gt;"",A!K1440,"")</f>
        <v>3700324439469</v>
      </c>
      <c r="B1440" t="str">
        <f>A!A1440</f>
        <v>TOTHTHOPAP010A</v>
      </c>
      <c r="D1440" t="str">
        <f>A!C1440</f>
        <v>BTE NOMADE THE BLC PAMPLM</v>
      </c>
      <c r="F1440" s="128">
        <f>A!D1440</f>
        <v>4.5999999999999996</v>
      </c>
      <c r="G1440">
        <f>A!I1440</f>
        <v>5.5</v>
      </c>
      <c r="J1440" s="128">
        <f>A!F1440</f>
        <v>10.9</v>
      </c>
      <c r="L1440" t="str">
        <f>A!B1440</f>
        <v>TERRE D'OC</v>
      </c>
      <c r="M1440" t="str">
        <f>A!H1440</f>
        <v>THE</v>
      </c>
    </row>
    <row r="1441" spans="1:13" x14ac:dyDescent="0.3">
      <c r="A1441" t="str">
        <f>IF(A!K1441&lt;&gt;"",A!K1441,"")</f>
        <v>3700324436291</v>
      </c>
      <c r="B1441" t="str">
        <f>A!A1441</f>
        <v>TOTHTHOCOR010A</v>
      </c>
      <c r="D1441" t="str">
        <f>A!C1441</f>
        <v>BTE NOMADE TV YUZU</v>
      </c>
      <c r="F1441" s="128">
        <f>A!D1441</f>
        <v>4.5</v>
      </c>
      <c r="G1441">
        <f>A!I1441</f>
        <v>5.5</v>
      </c>
      <c r="J1441" s="128">
        <f>A!F1441</f>
        <v>10.9</v>
      </c>
      <c r="L1441" t="str">
        <f>A!B1441</f>
        <v>TERRE D'OC</v>
      </c>
      <c r="M1441" t="str">
        <f>A!H1441</f>
        <v>THE</v>
      </c>
    </row>
    <row r="1442" spans="1:13" x14ac:dyDescent="0.3">
      <c r="A1442" t="str">
        <f>IF(A!K1442&lt;&gt;"",A!K1442,"")</f>
        <v>3700324441059</v>
      </c>
      <c r="B1442" t="str">
        <f>A!A1442</f>
        <v>TOTAYUCOF28A</v>
      </c>
      <c r="D1442" t="str">
        <f>A!C1442</f>
        <v>COFFRET 7 CHAKRAS INF.AYURV</v>
      </c>
      <c r="F1442" s="128">
        <f>A!D1442</f>
        <v>10.5</v>
      </c>
      <c r="G1442">
        <f>A!I1442</f>
        <v>5.5</v>
      </c>
      <c r="J1442" s="128">
        <f>A!F1442</f>
        <v>23.9</v>
      </c>
      <c r="L1442" t="str">
        <f>A!B1442</f>
        <v>TERRE D'OC</v>
      </c>
      <c r="M1442" t="str">
        <f>A!H1442</f>
        <v>THE</v>
      </c>
    </row>
    <row r="1443" spans="1:13" x14ac:dyDescent="0.3">
      <c r="A1443" t="str">
        <f>IF(A!K1443&lt;&gt;"",A!K1443,"")</f>
        <v>9999901101651</v>
      </c>
      <c r="B1443" t="str">
        <f>A!A1443</f>
        <v>TDOC001</v>
      </c>
      <c r="D1443" t="str">
        <f>A!C1443</f>
        <v>TISANEBIO ABRICOT TILLEUL</v>
      </c>
      <c r="F1443" s="128">
        <f>A!D1443</f>
        <v>39</v>
      </c>
      <c r="G1443">
        <f>A!I1443</f>
        <v>5.5</v>
      </c>
      <c r="J1443" s="128">
        <f>A!F1443</f>
        <v>99</v>
      </c>
      <c r="L1443" t="str">
        <f>A!B1443</f>
        <v>TERRE D'OC</v>
      </c>
      <c r="M1443" t="str">
        <f>A!H1443</f>
        <v>THE</v>
      </c>
    </row>
    <row r="1444" spans="1:13" x14ac:dyDescent="0.3">
      <c r="A1444" t="str">
        <f>IF(A!K1444&lt;&gt;"",A!K1444,"")</f>
        <v>9999901101620</v>
      </c>
      <c r="B1444" t="str">
        <f>A!A1444</f>
        <v>TDOC002</v>
      </c>
      <c r="D1444" t="str">
        <f>A!C1444</f>
        <v>TISANEBIO FL.ORANGER MANDARINE</v>
      </c>
      <c r="F1444" s="128">
        <f>A!D1444</f>
        <v>39</v>
      </c>
      <c r="G1444">
        <f>A!I1444</f>
        <v>5.5</v>
      </c>
      <c r="J1444" s="128">
        <f>A!F1444</f>
        <v>99</v>
      </c>
      <c r="L1444" t="str">
        <f>A!B1444</f>
        <v>TERRE D'OC</v>
      </c>
      <c r="M1444" t="str">
        <f>A!H1444</f>
        <v>THE</v>
      </c>
    </row>
    <row r="1445" spans="1:13" x14ac:dyDescent="0.3">
      <c r="A1445" t="str">
        <f>IF(A!K1445&lt;&gt;"",A!K1445,"")</f>
        <v>9999901101637</v>
      </c>
      <c r="B1445" t="str">
        <f>A!A1445</f>
        <v>TDOC003</v>
      </c>
      <c r="D1445" t="str">
        <f>A!C1445</f>
        <v>TISANEBIO FRAMB SUREAU GRENADE</v>
      </c>
      <c r="F1445" s="128">
        <f>A!D1445</f>
        <v>39</v>
      </c>
      <c r="G1445">
        <f>A!I1445</f>
        <v>5.5</v>
      </c>
      <c r="J1445" s="128">
        <f>A!F1445</f>
        <v>99</v>
      </c>
      <c r="L1445" t="str">
        <f>A!B1445</f>
        <v>TERRE D'OC</v>
      </c>
      <c r="M1445" t="str">
        <f>A!H1445</f>
        <v>THE</v>
      </c>
    </row>
    <row r="1446" spans="1:13" x14ac:dyDescent="0.3">
      <c r="A1446" t="str">
        <f>IF(A!K1446&lt;&gt;"",A!K1446,"")</f>
        <v>9999901101644</v>
      </c>
      <c r="B1446" t="str">
        <f>A!A1446</f>
        <v>TDOC004</v>
      </c>
      <c r="D1446" t="str">
        <f>A!C1446</f>
        <v>TISANEBIO PECHE VERV.ORANGE</v>
      </c>
      <c r="F1446" s="128">
        <f>A!D1446</f>
        <v>39</v>
      </c>
      <c r="G1446">
        <f>A!I1446</f>
        <v>5.5</v>
      </c>
      <c r="J1446" s="128">
        <f>A!F1446</f>
        <v>99</v>
      </c>
      <c r="L1446" t="str">
        <f>A!B1446</f>
        <v>TERRE D'OC</v>
      </c>
      <c r="M1446" t="str">
        <f>A!H1446</f>
        <v>THE</v>
      </c>
    </row>
    <row r="1447" spans="1:13" x14ac:dyDescent="0.3">
      <c r="A1447" t="str">
        <f>IF(A!K1447&lt;&gt;"",A!K1447,"")</f>
        <v>9999001000007</v>
      </c>
      <c r="B1447" t="str">
        <f>A!A1447</f>
        <v>A000052</v>
      </c>
      <c r="D1447" t="str">
        <f>A!C1447</f>
        <v>TISANE TERRE D'OC SACHET</v>
      </c>
      <c r="F1447" s="128">
        <f>A!D1447</f>
        <v>0.4</v>
      </c>
      <c r="G1447">
        <f>A!I1447</f>
        <v>5.5</v>
      </c>
      <c r="J1447" s="128">
        <f>A!F1447</f>
        <v>1</v>
      </c>
      <c r="L1447" t="str">
        <f>A!B1447</f>
        <v>TERRE D'OC</v>
      </c>
      <c r="M1447" t="str">
        <f>A!H1447</f>
        <v>THE</v>
      </c>
    </row>
    <row r="1448" spans="1:13" x14ac:dyDescent="0.3">
      <c r="A1448" t="str">
        <f>IF(A!K1448&lt;&gt;"",A!K1448,"")</f>
        <v>3700324438363</v>
      </c>
      <c r="B1448" t="str">
        <f>A!A1448</f>
        <v>TOTIFRUCOF040C</v>
      </c>
      <c r="D1448" t="str">
        <f>A!C1448</f>
        <v xml:space="preserve">TD'OC COFFRET 40 MOUSSELINES TISANES </v>
      </c>
      <c r="F1448" s="128">
        <f>A!D1448</f>
        <v>18.600000000000001</v>
      </c>
      <c r="G1448">
        <f>A!I1448</f>
        <v>5.5</v>
      </c>
      <c r="J1448" s="128">
        <f>A!F1448</f>
        <v>40.9</v>
      </c>
      <c r="L1448" t="str">
        <f>A!B1448</f>
        <v>TERRE D'OC</v>
      </c>
      <c r="M1448" t="str">
        <f>A!H1448</f>
        <v>THE</v>
      </c>
    </row>
    <row r="1449" spans="1:13" x14ac:dyDescent="0.3">
      <c r="A1449" t="str">
        <f>IF(A!K1449&lt;&gt;"",A!K1449,"")</f>
        <v/>
      </c>
      <c r="B1449" t="str">
        <f>A!A1449</f>
        <v>PTDOC004</v>
      </c>
      <c r="D1449" t="str">
        <f>A!C1449</f>
        <v>TISANEBIO PECHE VERV.ORANGE</v>
      </c>
      <c r="F1449" s="128">
        <f>A!D1449</f>
        <v>39</v>
      </c>
      <c r="G1449">
        <f>A!I1449</f>
        <v>5.5</v>
      </c>
      <c r="J1449" s="128">
        <f>A!F1449</f>
        <v>99</v>
      </c>
      <c r="L1449" t="str">
        <f>A!B1449</f>
        <v>TERRED'OC</v>
      </c>
      <c r="M1449" t="str">
        <f>A!H1449</f>
        <v>THE</v>
      </c>
    </row>
    <row r="1450" spans="1:13" x14ac:dyDescent="0.3">
      <c r="A1450" t="str">
        <f>IF(A!K1450&lt;&gt;"",A!K1450,"")</f>
        <v>8437029394001</v>
      </c>
      <c r="B1450" t="str">
        <f>A!A1450</f>
        <v>UBE80</v>
      </c>
      <c r="D1450" t="str">
        <f>A!C1450</f>
        <v>UBE LATT 80 g</v>
      </c>
      <c r="F1450" s="128">
        <f>A!D1450</f>
        <v>11.3</v>
      </c>
      <c r="G1450">
        <f>A!I1450</f>
        <v>5.5</v>
      </c>
      <c r="J1450" s="128">
        <f>A!F1450</f>
        <v>24.9</v>
      </c>
      <c r="L1450" t="str">
        <f>A!B1450</f>
        <v>UBE NOLIA</v>
      </c>
      <c r="M1450" t="str">
        <f>A!H1450</f>
        <v>ALIMENTATION 5.50%</v>
      </c>
    </row>
    <row r="1451" spans="1:13" x14ac:dyDescent="0.3">
      <c r="A1451" t="str">
        <f>IF(A!K1451&lt;&gt;"",A!K1451,"")</f>
        <v>9999000082325</v>
      </c>
      <c r="B1451" t="str">
        <f>A!A1451</f>
        <v>A000047</v>
      </c>
      <c r="D1451" t="str">
        <f>A!C1451</f>
        <v>COUSSIN BARETTE 160G</v>
      </c>
      <c r="F1451" s="128">
        <f>A!D1451</f>
        <v>6.75</v>
      </c>
      <c r="G1451">
        <f>A!I1451</f>
        <v>5.5</v>
      </c>
      <c r="J1451" s="128">
        <f>A!F1451</f>
        <v>15.9</v>
      </c>
      <c r="L1451" t="str">
        <f>A!B1451</f>
        <v>VOISIN</v>
      </c>
      <c r="M1451" t="str">
        <f>A!H1451</f>
        <v>ALIMENTATION 5.50%</v>
      </c>
    </row>
    <row r="1452" spans="1:13" x14ac:dyDescent="0.3">
      <c r="A1452" t="str">
        <f>IF(A!K1452&lt;&gt;"",A!K1452,"")</f>
        <v>3327370300125</v>
      </c>
      <c r="B1452" t="str">
        <f>A!A1452</f>
        <v>A000053</v>
      </c>
      <c r="D1452" t="str">
        <f>A!C1452</f>
        <v>CHOCOLAT LAIT CITRON CONFIT</v>
      </c>
      <c r="F1452" s="128">
        <f>A!D1452</f>
        <v>2.16</v>
      </c>
      <c r="G1452">
        <f>A!I1452</f>
        <v>20</v>
      </c>
      <c r="J1452" s="128">
        <f>A!F1452</f>
        <v>5.9</v>
      </c>
      <c r="L1452" t="str">
        <f>A!B1452</f>
        <v>VOISIN</v>
      </c>
      <c r="M1452" t="str">
        <f>A!H1452</f>
        <v>ALIMENTATION 20%</v>
      </c>
    </row>
    <row r="1453" spans="1:13" x14ac:dyDescent="0.3">
      <c r="A1453" t="str">
        <f>IF(A!K1453&lt;&gt;"",A!K1453,"")</f>
        <v>3327370300163</v>
      </c>
      <c r="B1453" t="str">
        <f>A!A1453</f>
        <v>A000060</v>
      </c>
      <c r="D1453" t="str">
        <f>A!C1453</f>
        <v>VOISIN TABLETTE LAIT FONDANT</v>
      </c>
      <c r="F1453" s="128">
        <f>A!D1453</f>
        <v>2.12</v>
      </c>
      <c r="G1453">
        <f>A!I1453</f>
        <v>20</v>
      </c>
      <c r="J1453" s="128">
        <f>A!F1453</f>
        <v>5.5</v>
      </c>
      <c r="L1453" t="str">
        <f>A!B1453</f>
        <v>VOISIN</v>
      </c>
      <c r="M1453" t="str">
        <f>A!H1453</f>
        <v>ALIMENTATION 20%</v>
      </c>
    </row>
    <row r="1454" spans="1:13" x14ac:dyDescent="0.3">
      <c r="A1454" t="str">
        <f>IF(A!K1454&lt;&gt;"",A!K1454,"")</f>
        <v>3327370301047</v>
      </c>
      <c r="B1454" t="str">
        <f>A!A1454</f>
        <v>030104</v>
      </c>
      <c r="D1454" t="str">
        <f>A!C1454</f>
        <v>TAB.CHOC. GUATEM. BIO 100G</v>
      </c>
      <c r="F1454" s="128">
        <f>A!D1454</f>
        <v>3.76</v>
      </c>
      <c r="G1454">
        <f>A!I1454</f>
        <v>5.5</v>
      </c>
      <c r="J1454" s="128">
        <f>A!F1454</f>
        <v>8.9</v>
      </c>
      <c r="L1454" t="str">
        <f>A!B1454</f>
        <v>VOISIN</v>
      </c>
      <c r="M1454" t="str">
        <f>A!H1454</f>
        <v>ALIMENTATION 5.50%</v>
      </c>
    </row>
    <row r="1455" spans="1:13" x14ac:dyDescent="0.3">
      <c r="A1455" t="str">
        <f>IF(A!K1455&lt;&gt;"",A!K1455,"")</f>
        <v/>
      </c>
      <c r="B1455" t="str">
        <f>A!A1455</f>
        <v>A000182</v>
      </c>
      <c r="D1455" t="str">
        <f>A!C1455</f>
        <v>BOB O LINK</v>
      </c>
      <c r="F1455" s="128" t="str">
        <f>A!D1455</f>
        <v/>
      </c>
      <c r="G1455">
        <f>A!I1455</f>
        <v>5.5</v>
      </c>
      <c r="J1455" s="128">
        <f>A!F1455</f>
        <v>34</v>
      </c>
      <c r="L1455" t="str">
        <f>A!B1455</f>
        <v>VOISIN</v>
      </c>
      <c r="M1455" t="str">
        <f>A!H1455</f>
        <v>CAFE</v>
      </c>
    </row>
    <row r="1456" spans="1:13" x14ac:dyDescent="0.3">
      <c r="A1456" t="str">
        <f>IF(A!K1456&lt;&gt;"",A!K1456,"")</f>
        <v/>
      </c>
      <c r="B1456" t="str">
        <f>A!A1456</f>
        <v>A000178</v>
      </c>
      <c r="D1456" t="str">
        <f>A!C1456</f>
        <v>BOB O LINK</v>
      </c>
      <c r="F1456" s="128" t="str">
        <f>A!D1456</f>
        <v/>
      </c>
      <c r="G1456">
        <f>A!I1456</f>
        <v>5.5</v>
      </c>
      <c r="J1456" s="128">
        <f>A!F1456</f>
        <v>8.5</v>
      </c>
      <c r="L1456" t="str">
        <f>A!B1456</f>
        <v>VOISIN</v>
      </c>
      <c r="M1456" t="str">
        <f>A!H1456</f>
        <v>CAFE</v>
      </c>
    </row>
    <row r="1457" spans="1:13" x14ac:dyDescent="0.3">
      <c r="A1457" t="str">
        <f>IF(A!K1457&lt;&gt;"",A!K1457,"")</f>
        <v>3327370300828</v>
      </c>
      <c r="B1457" t="str">
        <f>A!A1457</f>
        <v>A000097</v>
      </c>
      <c r="D1457" t="str">
        <f>A!C1457</f>
        <v>CHOCOLAT NOIR ECLATS FEVES</v>
      </c>
      <c r="F1457" s="128">
        <f>A!D1457</f>
        <v>2.06</v>
      </c>
      <c r="G1457">
        <f>A!I1457</f>
        <v>5.5</v>
      </c>
      <c r="J1457" s="128">
        <f>A!F1457</f>
        <v>5.9</v>
      </c>
      <c r="L1457" t="str">
        <f>A!B1457</f>
        <v>VOISIN</v>
      </c>
      <c r="M1457" t="str">
        <f>A!H1457</f>
        <v>ALIMENTATION 5.50%</v>
      </c>
    </row>
    <row r="1458" spans="1:13" x14ac:dyDescent="0.3">
      <c r="A1458" t="str">
        <f>IF(A!K1458&lt;&gt;"",A!K1458,"")</f>
        <v>3327370300132</v>
      </c>
      <c r="B1458" t="str">
        <f>A!A1458</f>
        <v>A00175</v>
      </c>
      <c r="D1458" t="str">
        <f>A!C1458</f>
        <v>TAB.NOIR INTENSE 70 100G</v>
      </c>
      <c r="F1458" s="128">
        <f>A!D1458</f>
        <v>2.5499999999999998</v>
      </c>
      <c r="G1458">
        <f>A!I1458</f>
        <v>5.5</v>
      </c>
      <c r="J1458" s="128">
        <f>A!F1458</f>
        <v>5.7</v>
      </c>
      <c r="L1458" t="str">
        <f>A!B1458</f>
        <v>VOISIN</v>
      </c>
      <c r="M1458" t="str">
        <f>A!H1458</f>
        <v>ALIMENTATION 5.50%</v>
      </c>
    </row>
    <row r="1459" spans="1:13" x14ac:dyDescent="0.3">
      <c r="A1459" t="str">
        <f>IF(A!K1459&lt;&gt;"",A!K1459,"")</f>
        <v>3327370300835</v>
      </c>
      <c r="B1459" t="str">
        <f>A!A1459</f>
        <v>A00176</v>
      </c>
      <c r="D1459" t="str">
        <f>A!C1459</f>
        <v>TAB. CHOC NOIR 85% 100G</v>
      </c>
      <c r="F1459" s="128">
        <f>A!D1459</f>
        <v>2.97</v>
      </c>
      <c r="G1459">
        <f>A!I1459</f>
        <v>5.5</v>
      </c>
      <c r="J1459" s="128">
        <f>A!F1459</f>
        <v>6.5</v>
      </c>
      <c r="L1459" t="str">
        <f>A!B1459</f>
        <v>VOISIN</v>
      </c>
      <c r="M1459" t="str">
        <f>A!H1459</f>
        <v>ALIMENTATION 5.50%</v>
      </c>
    </row>
    <row r="1460" spans="1:13" x14ac:dyDescent="0.3">
      <c r="A1460" t="str">
        <f>IF(A!K1460&lt;&gt;"",A!K1460,"")</f>
        <v>3327370300842</v>
      </c>
      <c r="B1460" t="str">
        <f>A!A1460</f>
        <v>A00177</v>
      </c>
      <c r="D1460" t="str">
        <f>A!C1460</f>
        <v>VOISIN TAB  CUBA 100G</v>
      </c>
      <c r="F1460" s="128">
        <f>A!D1460</f>
        <v>3.64</v>
      </c>
      <c r="G1460">
        <f>A!I1460</f>
        <v>5.5</v>
      </c>
      <c r="J1460" s="128">
        <f>A!F1460</f>
        <v>8.1999999999999993</v>
      </c>
      <c r="L1460" t="str">
        <f>A!B1460</f>
        <v>VOISIN</v>
      </c>
      <c r="M1460" t="str">
        <f>A!H1460</f>
        <v>ALIMENTATION 5.50%</v>
      </c>
    </row>
    <row r="1461" spans="1:13" x14ac:dyDescent="0.3">
      <c r="A1461" t="str">
        <f>IF(A!K1461&lt;&gt;"",A!K1461,"")</f>
        <v>3327370300866</v>
      </c>
      <c r="B1461" t="str">
        <f>A!A1461</f>
        <v>030086</v>
      </c>
      <c r="D1461" t="str">
        <f>A!C1461</f>
        <v>TABLETTE TANZANIE 100G</v>
      </c>
      <c r="F1461" s="128">
        <f>A!D1461</f>
        <v>3.48</v>
      </c>
      <c r="G1461">
        <f>A!I1461</f>
        <v>5.5</v>
      </c>
      <c r="J1461" s="128">
        <f>A!F1461</f>
        <v>8.1999999999999993</v>
      </c>
      <c r="L1461" t="str">
        <f>A!B1461</f>
        <v>VOISIN</v>
      </c>
      <c r="M1461" t="str">
        <f>A!H1461</f>
        <v>ALIMENTATION 5.50%</v>
      </c>
    </row>
    <row r="1462" spans="1:13" x14ac:dyDescent="0.3">
      <c r="A1462" t="str">
        <f>IF(A!K1462&lt;&gt;"",A!K1462,"")</f>
        <v>3327370300873</v>
      </c>
      <c r="B1462" t="str">
        <f>A!A1462</f>
        <v>A00179</v>
      </c>
      <c r="D1462" t="str">
        <f>A!C1462</f>
        <v>TABLETTE PAPOUASIE 100G</v>
      </c>
      <c r="F1462" s="128">
        <f>A!D1462</f>
        <v>3.64</v>
      </c>
      <c r="G1462">
        <f>A!I1462</f>
        <v>5.5</v>
      </c>
      <c r="J1462" s="128">
        <f>A!F1462</f>
        <v>7.9</v>
      </c>
      <c r="L1462" t="str">
        <f>A!B1462</f>
        <v>VOISIN</v>
      </c>
      <c r="M1462" t="str">
        <f>A!H1462</f>
        <v>ALIMENTATION 5.50%</v>
      </c>
    </row>
    <row r="1463" spans="1:13" x14ac:dyDescent="0.3">
      <c r="A1463" t="str">
        <f>IF(A!K1463&lt;&gt;"",A!K1463,"")</f>
        <v>3327370300880</v>
      </c>
      <c r="B1463" t="str">
        <f>A!A1463</f>
        <v>030088</v>
      </c>
      <c r="D1463" t="str">
        <f>A!C1463</f>
        <v>TABL. VENEZUELA 100G</v>
      </c>
      <c r="F1463" s="128">
        <f>A!D1463</f>
        <v>3.39</v>
      </c>
      <c r="G1463">
        <f>A!I1463</f>
        <v>5.5</v>
      </c>
      <c r="J1463" s="128">
        <f>A!F1463</f>
        <v>7.9</v>
      </c>
      <c r="L1463" t="str">
        <f>A!B1463</f>
        <v>VOISIN</v>
      </c>
      <c r="M1463" t="str">
        <f>A!H1463</f>
        <v>ALIMENTATION 5.50%</v>
      </c>
    </row>
    <row r="1464" spans="1:13" x14ac:dyDescent="0.3">
      <c r="A1464" t="str">
        <f>IF(A!K1464&lt;&gt;"",A!K1464,"")</f>
        <v>3327370300934</v>
      </c>
      <c r="B1464" t="str">
        <f>A!A1464</f>
        <v>030093</v>
      </c>
      <c r="D1464" t="str">
        <f>A!C1464</f>
        <v>TABL.CHOCMADAG 100G</v>
      </c>
      <c r="F1464" s="128">
        <f>A!D1464</f>
        <v>3.49</v>
      </c>
      <c r="G1464">
        <f>A!I1464</f>
        <v>5.5</v>
      </c>
      <c r="J1464" s="128">
        <f>A!F1464</f>
        <v>8.1999999999999993</v>
      </c>
      <c r="L1464" t="str">
        <f>A!B1464</f>
        <v>VOISIN</v>
      </c>
      <c r="M1464" t="str">
        <f>A!H1464</f>
        <v>ALIMENTATION 5.50%</v>
      </c>
    </row>
    <row r="1465" spans="1:13" x14ac:dyDescent="0.3">
      <c r="A1465" t="str">
        <f>IF(A!K1465&lt;&gt;"",A!K1465,"")</f>
        <v>3327370300958</v>
      </c>
      <c r="B1465" t="str">
        <f>A!A1465</f>
        <v>A00182</v>
      </c>
      <c r="D1465" t="str">
        <f>A!C1465</f>
        <v>TAB.NOIR FRAMBOISE  100G</v>
      </c>
      <c r="F1465" s="128">
        <f>A!D1465</f>
        <v>2.74</v>
      </c>
      <c r="G1465">
        <f>A!I1465</f>
        <v>5.5</v>
      </c>
      <c r="J1465" s="128">
        <f>A!F1465</f>
        <v>6</v>
      </c>
      <c r="L1465" t="str">
        <f>A!B1465</f>
        <v>VOISIN</v>
      </c>
      <c r="M1465" t="str">
        <f>A!H1465</f>
        <v>ALIMENTATION 5.50%</v>
      </c>
    </row>
    <row r="1466" spans="1:13" x14ac:dyDescent="0.3">
      <c r="A1466" t="str">
        <f>IF(A!K1466&lt;&gt;"",A!K1466,"")</f>
        <v>3327370300941</v>
      </c>
      <c r="B1466" t="str">
        <f>A!A1466</f>
        <v>030094</v>
      </c>
      <c r="D1466" t="str">
        <f>A!C1466</f>
        <v>TAB.CHOC MEXIQUE100G</v>
      </c>
      <c r="F1466" s="128">
        <f>A!D1466</f>
        <v>3.49</v>
      </c>
      <c r="G1466">
        <f>A!I1466</f>
        <v>5.5</v>
      </c>
      <c r="J1466" s="128">
        <f>A!F1466</f>
        <v>8.1999999999999993</v>
      </c>
      <c r="L1466" t="str">
        <f>A!B1466</f>
        <v>VOISIN</v>
      </c>
      <c r="M1466" t="str">
        <f>A!H1466</f>
        <v>ALIMENTATION 5.50%</v>
      </c>
    </row>
    <row r="1467" spans="1:13" x14ac:dyDescent="0.3">
      <c r="A1467" t="str">
        <f>IF(A!K1467&lt;&gt;"",A!K1467,"")</f>
        <v>3327370300859</v>
      </c>
      <c r="B1467" t="str">
        <f>A!A1467</f>
        <v>030085</v>
      </c>
      <c r="D1467" t="str">
        <f>A!C1467</f>
        <v>TAB.CHOC EQUAT. 100G</v>
      </c>
      <c r="F1467" s="128">
        <f>A!D1467</f>
        <v>3.39</v>
      </c>
      <c r="G1467">
        <f>A!I1467</f>
        <v>5.5</v>
      </c>
      <c r="J1467" s="128">
        <f>A!F1467</f>
        <v>7.9</v>
      </c>
      <c r="L1467" t="str">
        <f>A!B1467</f>
        <v>VOISIN</v>
      </c>
      <c r="M1467" t="str">
        <f>A!H1467</f>
        <v>ALIMENTATION 5.50%</v>
      </c>
    </row>
    <row r="1468" spans="1:13" x14ac:dyDescent="0.3">
      <c r="A1468" t="str">
        <f>IF(A!K1468&lt;&gt;"",A!K1468,"")</f>
        <v>9999901101590</v>
      </c>
      <c r="B1468" t="str">
        <f>A!A1468</f>
        <v>A00380</v>
      </c>
      <c r="D1468" t="str">
        <f>A!C1468</f>
        <v>BALLOTIN COUSSINS 280g</v>
      </c>
      <c r="F1468" s="128">
        <f>A!D1468</f>
        <v>11.81</v>
      </c>
      <c r="G1468">
        <f>A!I1468</f>
        <v>5.5</v>
      </c>
      <c r="J1468" s="128">
        <f>A!F1468</f>
        <v>27.9</v>
      </c>
      <c r="L1468" t="str">
        <f>A!B1468</f>
        <v>VOISIN</v>
      </c>
      <c r="M1468" t="str">
        <f>A!H1468</f>
        <v>ALIMENTATION 5.50%</v>
      </c>
    </row>
    <row r="1469" spans="1:13" x14ac:dyDescent="0.3">
      <c r="A1469" t="str">
        <f>IF(A!K1469&lt;&gt;"",A!K1469,"")</f>
        <v>9999901101521</v>
      </c>
      <c r="B1469" t="str">
        <f>A!A1469</f>
        <v>A00381</v>
      </c>
      <c r="D1469" t="str">
        <f>A!C1469</f>
        <v>BALLOTIN 125G</v>
      </c>
      <c r="F1469" s="128">
        <f>A!D1469</f>
        <v>5.4</v>
      </c>
      <c r="G1469">
        <f>A!I1469</f>
        <v>5.5</v>
      </c>
      <c r="J1469" s="128">
        <f>A!F1469</f>
        <v>12.5</v>
      </c>
      <c r="L1469" t="str">
        <f>A!B1469</f>
        <v>VOISIN</v>
      </c>
      <c r="M1469" t="str">
        <f>A!H1469</f>
        <v>ALIMENTATION 5.50%</v>
      </c>
    </row>
    <row r="1470" spans="1:13" x14ac:dyDescent="0.3">
      <c r="A1470" t="str">
        <f>IF(A!K1470&lt;&gt;"",A!K1470,"")</f>
        <v>9999901101514</v>
      </c>
      <c r="B1470" t="str">
        <f>A!A1470</f>
        <v>A00382</v>
      </c>
      <c r="D1470" t="str">
        <f>A!C1470</f>
        <v>BALLOTIN 250G</v>
      </c>
      <c r="F1470" s="128">
        <f>A!D1470</f>
        <v>10.81</v>
      </c>
      <c r="G1470">
        <f>A!I1470</f>
        <v>5.5</v>
      </c>
      <c r="J1470" s="128">
        <f>A!F1470</f>
        <v>24.9</v>
      </c>
      <c r="L1470" t="str">
        <f>A!B1470</f>
        <v>VOISIN</v>
      </c>
      <c r="M1470" t="str">
        <f>A!H1470</f>
        <v>ALIMENTATION 5.50%</v>
      </c>
    </row>
    <row r="1471" spans="1:13" x14ac:dyDescent="0.3">
      <c r="A1471" t="str">
        <f>IF(A!K1471&lt;&gt;"",A!K1471,"")</f>
        <v>3327370309388</v>
      </c>
      <c r="B1471" t="str">
        <f>A!A1471</f>
        <v>A000475</v>
      </c>
      <c r="D1471" t="str">
        <f>A!C1471</f>
        <v>CHOC.LAIT CARAMEL BS.</v>
      </c>
      <c r="F1471" s="128">
        <f>A!D1471</f>
        <v>2.64</v>
      </c>
      <c r="G1471">
        <f>A!I1471</f>
        <v>20</v>
      </c>
      <c r="J1471" s="128">
        <f>A!F1471</f>
        <v>6.7</v>
      </c>
      <c r="L1471" t="str">
        <f>A!B1471</f>
        <v>VOISIN</v>
      </c>
      <c r="M1471" t="str">
        <f>A!H1471</f>
        <v>ALIMENTATION 20%</v>
      </c>
    </row>
    <row r="1472" spans="1:13" x14ac:dyDescent="0.3">
      <c r="A1472" t="str">
        <f>IF(A!K1472&lt;&gt;"",A!K1472,"")</f>
        <v/>
      </c>
      <c r="B1472" t="str">
        <f>A!A1472</f>
        <v>A000477</v>
      </c>
      <c r="D1472" t="str">
        <f>A!C1472</f>
        <v>HONDURAS BIO 250g</v>
      </c>
      <c r="F1472" s="128">
        <f>A!D1472</f>
        <v>5.75</v>
      </c>
      <c r="G1472">
        <f>A!I1472</f>
        <v>5.5</v>
      </c>
      <c r="J1472" s="128">
        <f>A!F1472</f>
        <v>12.9</v>
      </c>
      <c r="L1472" t="str">
        <f>A!B1472</f>
        <v>VOISIN</v>
      </c>
      <c r="M1472" t="str">
        <f>A!H1472</f>
        <v>CAFE</v>
      </c>
    </row>
    <row r="1473" spans="1:13" x14ac:dyDescent="0.3">
      <c r="A1473" t="str">
        <f>IF(A!K1473&lt;&gt;"",A!K1473,"")</f>
        <v>9999901101538</v>
      </c>
      <c r="B1473" t="str">
        <f>A!A1473</f>
        <v>A00398</v>
      </c>
      <c r="D1473" t="str">
        <f>A!C1473</f>
        <v>BALLOTIN 500G</v>
      </c>
      <c r="F1473" s="128">
        <f>A!D1473</f>
        <v>21.62</v>
      </c>
      <c r="G1473">
        <f>A!I1473</f>
        <v>5.5</v>
      </c>
      <c r="J1473" s="128">
        <f>A!F1473</f>
        <v>49.9</v>
      </c>
      <c r="L1473" t="str">
        <f>A!B1473</f>
        <v>VOISIN</v>
      </c>
      <c r="M1473" t="str">
        <f>A!H1473</f>
        <v>ALIMENTATION 5.50%</v>
      </c>
    </row>
    <row r="1474" spans="1:13" x14ac:dyDescent="0.3">
      <c r="A1474" t="str">
        <f>IF(A!K1474&lt;&gt;"",A!K1474,"")</f>
        <v/>
      </c>
      <c r="B1474" t="str">
        <f>A!A1474</f>
        <v>A00399</v>
      </c>
      <c r="D1474" t="str">
        <f>A!C1474</f>
        <v>BALLOTIN COUSSINS 500G</v>
      </c>
      <c r="F1474" s="128">
        <f>A!D1474</f>
        <v>19.71</v>
      </c>
      <c r="G1474">
        <f>A!I1474</f>
        <v>5.5</v>
      </c>
      <c r="J1474" s="128">
        <f>A!F1474</f>
        <v>45</v>
      </c>
      <c r="L1474" t="str">
        <f>A!B1474</f>
        <v>VOISIN</v>
      </c>
      <c r="M1474" t="str">
        <f>A!H1474</f>
        <v>ALIMENTATION 5.50%</v>
      </c>
    </row>
    <row r="1475" spans="1:13" x14ac:dyDescent="0.3">
      <c r="A1475" t="str">
        <f>IF(A!K1475&lt;&gt;"",A!K1475,"")</f>
        <v/>
      </c>
      <c r="B1475">
        <f>A!A1475</f>
        <v>0</v>
      </c>
      <c r="D1475">
        <f>A!C1475</f>
        <v>0</v>
      </c>
      <c r="F1475" s="128">
        <f>A!D1475</f>
        <v>0</v>
      </c>
      <c r="G1475">
        <f>A!I1475</f>
        <v>0</v>
      </c>
      <c r="J1475" s="128">
        <f>A!F1475</f>
        <v>0</v>
      </c>
      <c r="L1475">
        <f>A!B1475</f>
        <v>0</v>
      </c>
      <c r="M1475">
        <f>A!H1475</f>
        <v>0</v>
      </c>
    </row>
    <row r="1476" spans="1:13" x14ac:dyDescent="0.3">
      <c r="A1476" t="str">
        <f>IF(A!K1476&lt;&gt;"",A!K1476,"")</f>
        <v/>
      </c>
      <c r="B1476">
        <f>A!A1476</f>
        <v>0</v>
      </c>
      <c r="D1476">
        <f>A!C1476</f>
        <v>0</v>
      </c>
      <c r="F1476" s="128">
        <f>A!D1476</f>
        <v>0</v>
      </c>
      <c r="G1476">
        <f>A!I1476</f>
        <v>0</v>
      </c>
      <c r="J1476" s="128">
        <f>A!F1476</f>
        <v>0</v>
      </c>
      <c r="L1476">
        <f>A!B1476</f>
        <v>0</v>
      </c>
      <c r="M1476">
        <f>A!H1476</f>
        <v>0</v>
      </c>
    </row>
    <row r="1477" spans="1:13" x14ac:dyDescent="0.3">
      <c r="A1477" t="str">
        <f>IF(A!K1477&lt;&gt;"",A!K1477,"")</f>
        <v/>
      </c>
      <c r="B1477">
        <f>A!A1477</f>
        <v>0</v>
      </c>
      <c r="D1477">
        <f>A!C1477</f>
        <v>0</v>
      </c>
      <c r="F1477" s="128">
        <f>A!D1477</f>
        <v>0</v>
      </c>
      <c r="G1477">
        <f>A!I1477</f>
        <v>0</v>
      </c>
      <c r="J1477" s="128">
        <f>A!F1477</f>
        <v>0</v>
      </c>
      <c r="L1477">
        <f>A!B1477</f>
        <v>0</v>
      </c>
      <c r="M1477">
        <f>A!H1477</f>
        <v>0</v>
      </c>
    </row>
    <row r="1478" spans="1:13" x14ac:dyDescent="0.3">
      <c r="A1478" t="str">
        <f>IF(A!K1478&lt;&gt;"",A!K1478,"")</f>
        <v/>
      </c>
      <c r="B1478">
        <f>A!A1478</f>
        <v>0</v>
      </c>
      <c r="D1478">
        <f>A!C1478</f>
        <v>0</v>
      </c>
      <c r="F1478" s="128">
        <f>A!D1478</f>
        <v>0</v>
      </c>
      <c r="G1478">
        <f>A!I1478</f>
        <v>0</v>
      </c>
      <c r="J1478" s="128">
        <f>A!F1478</f>
        <v>0</v>
      </c>
      <c r="L1478">
        <f>A!B1478</f>
        <v>0</v>
      </c>
      <c r="M1478">
        <f>A!H1478</f>
        <v>0</v>
      </c>
    </row>
    <row r="1479" spans="1:13" x14ac:dyDescent="0.3">
      <c r="A1479" t="str">
        <f>IF(A!K1479&lt;&gt;"",A!K1479,"")</f>
        <v/>
      </c>
      <c r="B1479">
        <f>A!A1479</f>
        <v>0</v>
      </c>
      <c r="D1479">
        <f>A!C1479</f>
        <v>0</v>
      </c>
      <c r="F1479" s="128">
        <f>A!D1479</f>
        <v>0</v>
      </c>
      <c r="G1479">
        <f>A!I1479</f>
        <v>0</v>
      </c>
      <c r="J1479" s="128">
        <f>A!F1479</f>
        <v>0</v>
      </c>
      <c r="L1479">
        <f>A!B1479</f>
        <v>0</v>
      </c>
      <c r="M1479">
        <f>A!H1479</f>
        <v>0</v>
      </c>
    </row>
    <row r="1480" spans="1:13" x14ac:dyDescent="0.3">
      <c r="A1480" t="str">
        <f>IF(A!K1480&lt;&gt;"",A!K1480,"")</f>
        <v/>
      </c>
      <c r="B1480">
        <f>A!A1480</f>
        <v>0</v>
      </c>
      <c r="D1480">
        <f>A!C1480</f>
        <v>0</v>
      </c>
      <c r="F1480" s="128">
        <f>A!D1480</f>
        <v>0</v>
      </c>
      <c r="G1480">
        <f>A!I1480</f>
        <v>0</v>
      </c>
      <c r="J1480" s="128">
        <f>A!F1480</f>
        <v>0</v>
      </c>
      <c r="L1480">
        <f>A!B1480</f>
        <v>0</v>
      </c>
      <c r="M1480">
        <f>A!H1480</f>
        <v>0</v>
      </c>
    </row>
    <row r="1481" spans="1:13" x14ac:dyDescent="0.3">
      <c r="A1481" t="str">
        <f>IF(A!K1481&lt;&gt;"",A!K1481,"")</f>
        <v/>
      </c>
      <c r="B1481">
        <f>A!A1481</f>
        <v>0</v>
      </c>
      <c r="D1481">
        <f>A!C1481</f>
        <v>0</v>
      </c>
      <c r="F1481" s="128">
        <f>A!D1481</f>
        <v>0</v>
      </c>
      <c r="G1481">
        <f>A!I1481</f>
        <v>0</v>
      </c>
      <c r="J1481" s="128">
        <f>A!F1481</f>
        <v>0</v>
      </c>
      <c r="L1481">
        <f>A!B1481</f>
        <v>0</v>
      </c>
      <c r="M1481">
        <f>A!H1481</f>
        <v>0</v>
      </c>
    </row>
    <row r="1482" spans="1:13" x14ac:dyDescent="0.3">
      <c r="A1482" t="str">
        <f>IF(A!K1482&lt;&gt;"",A!K1482,"")</f>
        <v/>
      </c>
      <c r="B1482">
        <f>A!A1482</f>
        <v>0</v>
      </c>
      <c r="D1482">
        <f>A!C1482</f>
        <v>0</v>
      </c>
      <c r="F1482" s="128">
        <f>A!D1482</f>
        <v>0</v>
      </c>
      <c r="G1482">
        <f>A!I1482</f>
        <v>0</v>
      </c>
      <c r="J1482" s="128">
        <f>A!F1482</f>
        <v>0</v>
      </c>
      <c r="L1482">
        <f>A!B1482</f>
        <v>0</v>
      </c>
      <c r="M1482">
        <f>A!H1482</f>
        <v>0</v>
      </c>
    </row>
    <row r="1483" spans="1:13" x14ac:dyDescent="0.3">
      <c r="A1483" t="str">
        <f>IF(A!K1483&lt;&gt;"",A!K1483,"")</f>
        <v/>
      </c>
      <c r="B1483">
        <f>A!A1483</f>
        <v>0</v>
      </c>
      <c r="D1483">
        <f>A!C1483</f>
        <v>0</v>
      </c>
      <c r="F1483" s="128">
        <f>A!D1483</f>
        <v>0</v>
      </c>
      <c r="G1483">
        <f>A!I1483</f>
        <v>0</v>
      </c>
      <c r="J1483" s="128">
        <f>A!F1483</f>
        <v>0</v>
      </c>
      <c r="L1483">
        <f>A!B1483</f>
        <v>0</v>
      </c>
      <c r="M1483">
        <f>A!H1483</f>
        <v>0</v>
      </c>
    </row>
    <row r="1484" spans="1:13" x14ac:dyDescent="0.3">
      <c r="A1484" t="str">
        <f>IF(A!K1484&lt;&gt;"",A!K1484,"")</f>
        <v/>
      </c>
      <c r="B1484">
        <f>A!A1484</f>
        <v>0</v>
      </c>
      <c r="D1484">
        <f>A!C1484</f>
        <v>0</v>
      </c>
      <c r="F1484" s="128">
        <f>A!D1484</f>
        <v>0</v>
      </c>
      <c r="G1484">
        <f>A!I1484</f>
        <v>0</v>
      </c>
      <c r="J1484" s="128">
        <f>A!F1484</f>
        <v>0</v>
      </c>
      <c r="L1484">
        <f>A!B1484</f>
        <v>0</v>
      </c>
      <c r="M1484">
        <f>A!H1484</f>
        <v>0</v>
      </c>
    </row>
    <row r="1485" spans="1:13" x14ac:dyDescent="0.3">
      <c r="A1485" t="str">
        <f>IF(A!K1485&lt;&gt;"",A!K1485,"")</f>
        <v/>
      </c>
      <c r="B1485">
        <f>A!A1485</f>
        <v>0</v>
      </c>
      <c r="D1485">
        <f>A!C1485</f>
        <v>0</v>
      </c>
      <c r="F1485" s="128">
        <f>A!D1485</f>
        <v>0</v>
      </c>
      <c r="G1485">
        <f>A!I1485</f>
        <v>0</v>
      </c>
      <c r="J1485" s="128">
        <f>A!F1485</f>
        <v>0</v>
      </c>
      <c r="L1485">
        <f>A!B1485</f>
        <v>0</v>
      </c>
      <c r="M1485">
        <f>A!H1485</f>
        <v>0</v>
      </c>
    </row>
    <row r="1486" spans="1:13" x14ac:dyDescent="0.3">
      <c r="A1486" t="str">
        <f>IF(A!K1486&lt;&gt;"",A!K1486,"")</f>
        <v/>
      </c>
      <c r="B1486">
        <f>A!A1486</f>
        <v>0</v>
      </c>
      <c r="D1486">
        <f>A!C1486</f>
        <v>0</v>
      </c>
      <c r="F1486" s="128">
        <f>A!D1486</f>
        <v>0</v>
      </c>
      <c r="G1486">
        <f>A!I1486</f>
        <v>0</v>
      </c>
      <c r="J1486" s="128">
        <f>A!F1486</f>
        <v>0</v>
      </c>
      <c r="L1486">
        <f>A!B1486</f>
        <v>0</v>
      </c>
      <c r="M1486">
        <f>A!H1486</f>
        <v>0</v>
      </c>
    </row>
    <row r="1487" spans="1:13" x14ac:dyDescent="0.3">
      <c r="A1487" t="str">
        <f>IF(A!K1487&lt;&gt;"",A!K1487,"")</f>
        <v/>
      </c>
      <c r="B1487">
        <f>A!A1487</f>
        <v>0</v>
      </c>
      <c r="D1487">
        <f>A!C1487</f>
        <v>0</v>
      </c>
      <c r="F1487" s="128">
        <f>A!D1487</f>
        <v>0</v>
      </c>
      <c r="G1487">
        <f>A!I1487</f>
        <v>0</v>
      </c>
      <c r="J1487" s="128">
        <f>A!F1487</f>
        <v>0</v>
      </c>
      <c r="L1487">
        <f>A!B1487</f>
        <v>0</v>
      </c>
      <c r="M1487">
        <f>A!H1487</f>
        <v>0</v>
      </c>
    </row>
    <row r="1488" spans="1:13" x14ac:dyDescent="0.3">
      <c r="A1488" t="str">
        <f>IF(A!K1488&lt;&gt;"",A!K1488,"")</f>
        <v/>
      </c>
      <c r="B1488">
        <f>A!A1488</f>
        <v>0</v>
      </c>
      <c r="D1488">
        <f>A!C1488</f>
        <v>0</v>
      </c>
      <c r="F1488" s="128">
        <f>A!D1488</f>
        <v>0</v>
      </c>
      <c r="G1488">
        <f>A!I1488</f>
        <v>0</v>
      </c>
      <c r="J1488" s="128">
        <f>A!F1488</f>
        <v>0</v>
      </c>
      <c r="L1488">
        <f>A!B1488</f>
        <v>0</v>
      </c>
      <c r="M1488">
        <f>A!H1488</f>
        <v>0</v>
      </c>
    </row>
    <row r="1489" spans="1:13" x14ac:dyDescent="0.3">
      <c r="A1489" t="str">
        <f>IF(A!K1489&lt;&gt;"",A!K1489,"")</f>
        <v/>
      </c>
      <c r="B1489">
        <f>A!A1489</f>
        <v>0</v>
      </c>
      <c r="D1489">
        <f>A!C1489</f>
        <v>0</v>
      </c>
      <c r="F1489" s="128">
        <f>A!D1489</f>
        <v>0</v>
      </c>
      <c r="G1489">
        <f>A!I1489</f>
        <v>0</v>
      </c>
      <c r="J1489" s="128">
        <f>A!F1489</f>
        <v>0</v>
      </c>
      <c r="L1489">
        <f>A!B1489</f>
        <v>0</v>
      </c>
      <c r="M1489">
        <f>A!H1489</f>
        <v>0</v>
      </c>
    </row>
    <row r="1490" spans="1:13" x14ac:dyDescent="0.3">
      <c r="A1490" t="str">
        <f>IF(A!K1490&lt;&gt;"",A!K1490,"")</f>
        <v/>
      </c>
      <c r="B1490">
        <f>A!A1490</f>
        <v>0</v>
      </c>
      <c r="D1490">
        <f>A!C1490</f>
        <v>0</v>
      </c>
      <c r="F1490" s="128">
        <f>A!D1490</f>
        <v>0</v>
      </c>
      <c r="G1490">
        <f>A!I1490</f>
        <v>0</v>
      </c>
      <c r="J1490" s="128">
        <f>A!F1490</f>
        <v>0</v>
      </c>
      <c r="L1490">
        <f>A!B1490</f>
        <v>0</v>
      </c>
      <c r="M1490">
        <f>A!H1490</f>
        <v>0</v>
      </c>
    </row>
    <row r="1491" spans="1:13" x14ac:dyDescent="0.3">
      <c r="A1491" t="str">
        <f>IF(A!K1491&lt;&gt;"",A!K1491,"")</f>
        <v/>
      </c>
      <c r="B1491">
        <f>A!A1491</f>
        <v>0</v>
      </c>
      <c r="D1491">
        <f>A!C1491</f>
        <v>0</v>
      </c>
      <c r="F1491" s="128">
        <f>A!D1491</f>
        <v>0</v>
      </c>
      <c r="G1491">
        <f>A!I1491</f>
        <v>0</v>
      </c>
      <c r="J1491" s="128">
        <f>A!F1491</f>
        <v>0</v>
      </c>
      <c r="L1491">
        <f>A!B1491</f>
        <v>0</v>
      </c>
      <c r="M1491">
        <f>A!H1491</f>
        <v>0</v>
      </c>
    </row>
    <row r="1492" spans="1:13" x14ac:dyDescent="0.3">
      <c r="A1492" t="str">
        <f>IF(A!K1492&lt;&gt;"",A!K1492,"")</f>
        <v/>
      </c>
      <c r="B1492">
        <f>A!A1492</f>
        <v>0</v>
      </c>
      <c r="D1492">
        <f>A!C1492</f>
        <v>0</v>
      </c>
      <c r="F1492" s="128">
        <f>A!D1492</f>
        <v>0</v>
      </c>
      <c r="G1492">
        <f>A!I1492</f>
        <v>0</v>
      </c>
      <c r="J1492" s="128">
        <f>A!F1492</f>
        <v>0</v>
      </c>
      <c r="L1492">
        <f>A!B1492</f>
        <v>0</v>
      </c>
      <c r="M1492">
        <f>A!H1492</f>
        <v>0</v>
      </c>
    </row>
    <row r="1493" spans="1:13" x14ac:dyDescent="0.3">
      <c r="A1493" t="str">
        <f>IF(A!K1493&lt;&gt;"",A!K1493,"")</f>
        <v/>
      </c>
      <c r="B1493">
        <f>A!A1493</f>
        <v>0</v>
      </c>
      <c r="D1493">
        <f>A!C1493</f>
        <v>0</v>
      </c>
      <c r="F1493" s="128">
        <f>A!D1493</f>
        <v>0</v>
      </c>
      <c r="G1493">
        <f>A!I1493</f>
        <v>0</v>
      </c>
      <c r="J1493" s="128">
        <f>A!F1493</f>
        <v>0</v>
      </c>
      <c r="L1493">
        <f>A!B1493</f>
        <v>0</v>
      </c>
      <c r="M1493">
        <f>A!H1493</f>
        <v>0</v>
      </c>
    </row>
    <row r="1494" spans="1:13" x14ac:dyDescent="0.3">
      <c r="A1494" t="str">
        <f>IF(A!K1494&lt;&gt;"",A!K1494,"")</f>
        <v/>
      </c>
      <c r="B1494">
        <f>A!A1494</f>
        <v>0</v>
      </c>
      <c r="D1494">
        <f>A!C1494</f>
        <v>0</v>
      </c>
      <c r="F1494" s="128">
        <f>A!D1494</f>
        <v>0</v>
      </c>
      <c r="G1494">
        <f>A!I1494</f>
        <v>0</v>
      </c>
      <c r="J1494" s="128">
        <f>A!F1494</f>
        <v>0</v>
      </c>
      <c r="L1494">
        <f>A!B1494</f>
        <v>0</v>
      </c>
      <c r="M1494">
        <f>A!H1494</f>
        <v>0</v>
      </c>
    </row>
    <row r="1495" spans="1:13" x14ac:dyDescent="0.3">
      <c r="A1495" t="str">
        <f>IF(A!K1495&lt;&gt;"",A!K1495,"")</f>
        <v/>
      </c>
      <c r="B1495">
        <f>A!A1495</f>
        <v>0</v>
      </c>
      <c r="D1495">
        <f>A!C1495</f>
        <v>0</v>
      </c>
      <c r="F1495" s="128">
        <f>A!D1495</f>
        <v>0</v>
      </c>
      <c r="G1495">
        <f>A!I1495</f>
        <v>0</v>
      </c>
      <c r="J1495" s="128">
        <f>A!F1495</f>
        <v>0</v>
      </c>
      <c r="L1495">
        <f>A!B1495</f>
        <v>0</v>
      </c>
      <c r="M1495">
        <f>A!H1495</f>
        <v>0</v>
      </c>
    </row>
    <row r="1496" spans="1:13" x14ac:dyDescent="0.3">
      <c r="A1496" t="str">
        <f>IF(A!K1496&lt;&gt;"",A!K1496,"")</f>
        <v/>
      </c>
      <c r="B1496">
        <f>A!A1496</f>
        <v>0</v>
      </c>
      <c r="D1496">
        <f>A!C1496</f>
        <v>0</v>
      </c>
      <c r="F1496" s="128">
        <f>A!D1496</f>
        <v>0</v>
      </c>
      <c r="G1496">
        <f>A!I1496</f>
        <v>0</v>
      </c>
      <c r="J1496" s="128">
        <f>A!F1496</f>
        <v>0</v>
      </c>
      <c r="L1496">
        <f>A!B1496</f>
        <v>0</v>
      </c>
      <c r="M1496">
        <f>A!H1496</f>
        <v>0</v>
      </c>
    </row>
    <row r="1497" spans="1:13" x14ac:dyDescent="0.3">
      <c r="A1497" t="str">
        <f>IF(A!K1497&lt;&gt;"",A!K1497,"")</f>
        <v/>
      </c>
      <c r="B1497">
        <f>A!A1497</f>
        <v>0</v>
      </c>
      <c r="D1497">
        <f>A!C1497</f>
        <v>0</v>
      </c>
      <c r="F1497" s="128">
        <f>A!D1497</f>
        <v>0</v>
      </c>
      <c r="G1497">
        <f>A!I1497</f>
        <v>0</v>
      </c>
      <c r="J1497" s="128">
        <f>A!F1497</f>
        <v>0</v>
      </c>
      <c r="L1497">
        <f>A!B1497</f>
        <v>0</v>
      </c>
      <c r="M1497">
        <f>A!H1497</f>
        <v>0</v>
      </c>
    </row>
    <row r="1498" spans="1:13" x14ac:dyDescent="0.3">
      <c r="A1498" t="str">
        <f>IF(A!K1498&lt;&gt;"",A!K1498,"")</f>
        <v/>
      </c>
      <c r="B1498">
        <f>A!A1498</f>
        <v>0</v>
      </c>
      <c r="D1498">
        <f>A!C1498</f>
        <v>0</v>
      </c>
      <c r="F1498" s="128">
        <f>A!D1498</f>
        <v>0</v>
      </c>
      <c r="G1498">
        <f>A!I1498</f>
        <v>0</v>
      </c>
      <c r="J1498" s="128">
        <f>A!F1498</f>
        <v>0</v>
      </c>
      <c r="L1498">
        <f>A!B1498</f>
        <v>0</v>
      </c>
      <c r="M1498">
        <f>A!H1498</f>
        <v>0</v>
      </c>
    </row>
    <row r="1499" spans="1:13" x14ac:dyDescent="0.3">
      <c r="A1499" t="str">
        <f>IF(A!K1499&lt;&gt;"",A!K1499,"")</f>
        <v/>
      </c>
      <c r="B1499">
        <f>A!A1499</f>
        <v>0</v>
      </c>
      <c r="D1499">
        <f>A!C1499</f>
        <v>0</v>
      </c>
      <c r="F1499" s="128">
        <f>A!D1499</f>
        <v>0</v>
      </c>
      <c r="G1499">
        <f>A!I1499</f>
        <v>0</v>
      </c>
      <c r="J1499" s="128">
        <f>A!F1499</f>
        <v>0</v>
      </c>
      <c r="L1499">
        <f>A!B1499</f>
        <v>0</v>
      </c>
      <c r="M1499">
        <f>A!H1499</f>
        <v>0</v>
      </c>
    </row>
    <row r="1500" spans="1:13" x14ac:dyDescent="0.3">
      <c r="A1500" t="str">
        <f>IF(A!K1500&lt;&gt;"",A!K1500,"")</f>
        <v/>
      </c>
      <c r="B1500">
        <f>A!A1500</f>
        <v>0</v>
      </c>
      <c r="D1500">
        <f>A!C1500</f>
        <v>0</v>
      </c>
      <c r="F1500" s="128">
        <f>A!D1500</f>
        <v>0</v>
      </c>
      <c r="G1500">
        <f>A!I1500</f>
        <v>0</v>
      </c>
      <c r="J1500" s="128">
        <f>A!F1500</f>
        <v>0</v>
      </c>
      <c r="L1500">
        <f>A!B1500</f>
        <v>0</v>
      </c>
      <c r="M1500">
        <f>A!H1500</f>
        <v>0</v>
      </c>
    </row>
    <row r="1501" spans="1:13" x14ac:dyDescent="0.3">
      <c r="A1501" t="str">
        <f>IF(A!K1501&lt;&gt;"",A!K1501,"")</f>
        <v/>
      </c>
      <c r="B1501">
        <f>A!A1501</f>
        <v>0</v>
      </c>
      <c r="D1501">
        <f>A!C1501</f>
        <v>0</v>
      </c>
      <c r="F1501" s="128">
        <f>A!D1501</f>
        <v>0</v>
      </c>
      <c r="G1501">
        <f>A!I1501</f>
        <v>0</v>
      </c>
      <c r="J1501" s="128">
        <f>A!F1501</f>
        <v>0</v>
      </c>
      <c r="L1501">
        <f>A!B1501</f>
        <v>0</v>
      </c>
      <c r="M1501">
        <f>A!H1501</f>
        <v>0</v>
      </c>
    </row>
    <row r="1502" spans="1:13" x14ac:dyDescent="0.3">
      <c r="A1502" t="str">
        <f>IF(A!K1502&lt;&gt;"",A!K1502,"")</f>
        <v/>
      </c>
      <c r="B1502">
        <f>A!A1502</f>
        <v>0</v>
      </c>
      <c r="D1502">
        <f>A!C1502</f>
        <v>0</v>
      </c>
      <c r="F1502" s="128">
        <f>A!D1502</f>
        <v>0</v>
      </c>
      <c r="G1502">
        <f>A!I1502</f>
        <v>0</v>
      </c>
      <c r="J1502" s="128">
        <f>A!F1502</f>
        <v>0</v>
      </c>
      <c r="L1502">
        <f>A!B1502</f>
        <v>0</v>
      </c>
      <c r="M1502">
        <f>A!H1502</f>
        <v>0</v>
      </c>
    </row>
    <row r="1503" spans="1:13" x14ac:dyDescent="0.3">
      <c r="A1503" t="str">
        <f>IF(A!K1503&lt;&gt;"",A!K1503,"")</f>
        <v/>
      </c>
      <c r="B1503">
        <f>A!A1503</f>
        <v>0</v>
      </c>
      <c r="D1503">
        <f>A!C1503</f>
        <v>0</v>
      </c>
      <c r="F1503" s="128">
        <f>A!D1503</f>
        <v>0</v>
      </c>
      <c r="G1503">
        <f>A!I1503</f>
        <v>0</v>
      </c>
      <c r="J1503" s="128">
        <f>A!F1503</f>
        <v>0</v>
      </c>
      <c r="L1503">
        <f>A!B1503</f>
        <v>0</v>
      </c>
      <c r="M1503">
        <f>A!H1503</f>
        <v>0</v>
      </c>
    </row>
    <row r="1504" spans="1:13" x14ac:dyDescent="0.3">
      <c r="A1504" t="str">
        <f>IF(A!K1504&lt;&gt;"",A!K1504,"")</f>
        <v/>
      </c>
      <c r="B1504">
        <f>A!A1504</f>
        <v>0</v>
      </c>
      <c r="D1504">
        <f>A!C1504</f>
        <v>0</v>
      </c>
      <c r="F1504" s="128">
        <f>A!D1504</f>
        <v>0</v>
      </c>
      <c r="G1504">
        <f>A!I1504</f>
        <v>0</v>
      </c>
      <c r="J1504" s="128">
        <f>A!F1504</f>
        <v>0</v>
      </c>
      <c r="L1504">
        <f>A!B1504</f>
        <v>0</v>
      </c>
      <c r="M1504">
        <f>A!H1504</f>
        <v>0</v>
      </c>
    </row>
    <row r="1505" spans="1:13" x14ac:dyDescent="0.3">
      <c r="A1505" t="str">
        <f>IF(A!K1505&lt;&gt;"",A!K1505,"")</f>
        <v/>
      </c>
      <c r="B1505">
        <f>A!A1505</f>
        <v>0</v>
      </c>
      <c r="D1505">
        <f>A!C1505</f>
        <v>0</v>
      </c>
      <c r="F1505" s="128">
        <f>A!D1505</f>
        <v>0</v>
      </c>
      <c r="G1505">
        <f>A!I1505</f>
        <v>0</v>
      </c>
      <c r="J1505" s="128">
        <f>A!F1505</f>
        <v>0</v>
      </c>
      <c r="L1505">
        <f>A!B1505</f>
        <v>0</v>
      </c>
      <c r="M1505">
        <f>A!H1505</f>
        <v>0</v>
      </c>
    </row>
    <row r="1506" spans="1:13" x14ac:dyDescent="0.3">
      <c r="A1506" t="str">
        <f>IF(A!K1506&lt;&gt;"",A!K1506,"")</f>
        <v/>
      </c>
      <c r="B1506">
        <f>A!A1506</f>
        <v>0</v>
      </c>
      <c r="D1506">
        <f>A!C1506</f>
        <v>0</v>
      </c>
      <c r="F1506" s="128">
        <f>A!D1506</f>
        <v>0</v>
      </c>
      <c r="G1506">
        <f>A!I1506</f>
        <v>0</v>
      </c>
      <c r="J1506" s="128">
        <f>A!F1506</f>
        <v>0</v>
      </c>
      <c r="L1506">
        <f>A!B1506</f>
        <v>0</v>
      </c>
      <c r="M1506">
        <f>A!H1506</f>
        <v>0</v>
      </c>
    </row>
    <row r="1507" spans="1:13" x14ac:dyDescent="0.3">
      <c r="A1507" t="str">
        <f>IF(A!K1507&lt;&gt;"",A!K1507,"")</f>
        <v/>
      </c>
      <c r="B1507">
        <f>A!A1507</f>
        <v>0</v>
      </c>
      <c r="D1507">
        <f>A!C1507</f>
        <v>0</v>
      </c>
      <c r="F1507" s="128">
        <f>A!D1507</f>
        <v>0</v>
      </c>
      <c r="G1507">
        <f>A!I1507</f>
        <v>0</v>
      </c>
      <c r="J1507" s="128">
        <f>A!F1507</f>
        <v>0</v>
      </c>
      <c r="L1507">
        <f>A!B1507</f>
        <v>0</v>
      </c>
      <c r="M1507">
        <f>A!H1507</f>
        <v>0</v>
      </c>
    </row>
    <row r="1508" spans="1:13" x14ac:dyDescent="0.3">
      <c r="A1508" t="str">
        <f>IF(A!K1508&lt;&gt;"",A!K1508,"")</f>
        <v/>
      </c>
      <c r="B1508">
        <f>A!A1508</f>
        <v>0</v>
      </c>
      <c r="D1508">
        <f>A!C1508</f>
        <v>0</v>
      </c>
      <c r="F1508" s="128">
        <f>A!D1508</f>
        <v>0</v>
      </c>
      <c r="G1508">
        <f>A!I1508</f>
        <v>0</v>
      </c>
      <c r="J1508" s="128">
        <f>A!F1508</f>
        <v>0</v>
      </c>
      <c r="L1508">
        <f>A!B1508</f>
        <v>0</v>
      </c>
      <c r="M1508">
        <f>A!H1508</f>
        <v>0</v>
      </c>
    </row>
    <row r="1509" spans="1:13" x14ac:dyDescent="0.3">
      <c r="A1509" t="str">
        <f>IF(A!K1509&lt;&gt;"",A!K1509,"")</f>
        <v/>
      </c>
      <c r="B1509">
        <f>A!A1509</f>
        <v>0</v>
      </c>
      <c r="D1509">
        <f>A!C1509</f>
        <v>0</v>
      </c>
      <c r="F1509" s="128">
        <f>A!D1509</f>
        <v>0</v>
      </c>
      <c r="G1509">
        <f>A!I1509</f>
        <v>0</v>
      </c>
      <c r="J1509" s="128">
        <f>A!F1509</f>
        <v>0</v>
      </c>
      <c r="L1509">
        <f>A!B1509</f>
        <v>0</v>
      </c>
      <c r="M1509">
        <f>A!H1509</f>
        <v>0</v>
      </c>
    </row>
    <row r="1510" spans="1:13" x14ac:dyDescent="0.3">
      <c r="A1510" t="str">
        <f>IF(A!K1510&lt;&gt;"",A!K1510,"")</f>
        <v/>
      </c>
      <c r="B1510">
        <f>A!A1510</f>
        <v>0</v>
      </c>
      <c r="D1510">
        <f>A!C1510</f>
        <v>0</v>
      </c>
      <c r="F1510" s="128">
        <f>A!D1510</f>
        <v>0</v>
      </c>
      <c r="G1510">
        <f>A!I1510</f>
        <v>0</v>
      </c>
      <c r="J1510" s="128">
        <f>A!F1510</f>
        <v>0</v>
      </c>
      <c r="L1510">
        <f>A!B1510</f>
        <v>0</v>
      </c>
      <c r="M1510">
        <f>A!H1510</f>
        <v>0</v>
      </c>
    </row>
    <row r="1511" spans="1:13" x14ac:dyDescent="0.3">
      <c r="A1511" t="str">
        <f>IF(A!K1511&lt;&gt;"",A!K1511,"")</f>
        <v/>
      </c>
      <c r="B1511">
        <f>A!A1511</f>
        <v>0</v>
      </c>
      <c r="D1511">
        <f>A!C1511</f>
        <v>0</v>
      </c>
      <c r="F1511" s="128">
        <f>A!D1511</f>
        <v>0</v>
      </c>
      <c r="G1511">
        <f>A!I1511</f>
        <v>0</v>
      </c>
      <c r="J1511" s="128">
        <f>A!F1511</f>
        <v>0</v>
      </c>
      <c r="L1511">
        <f>A!B1511</f>
        <v>0</v>
      </c>
      <c r="M1511">
        <f>A!H1511</f>
        <v>0</v>
      </c>
    </row>
    <row r="1512" spans="1:13" x14ac:dyDescent="0.3">
      <c r="A1512" t="str">
        <f>IF(A!K1512&lt;&gt;"",A!K1512,"")</f>
        <v/>
      </c>
      <c r="B1512">
        <f>A!A1512</f>
        <v>0</v>
      </c>
      <c r="D1512">
        <f>A!C1512</f>
        <v>0</v>
      </c>
      <c r="F1512" s="128">
        <f>A!D1512</f>
        <v>0</v>
      </c>
      <c r="G1512">
        <f>A!I1512</f>
        <v>0</v>
      </c>
      <c r="J1512" s="128">
        <f>A!F1512</f>
        <v>0</v>
      </c>
      <c r="L1512">
        <f>A!B1512</f>
        <v>0</v>
      </c>
      <c r="M1512">
        <f>A!H1512</f>
        <v>0</v>
      </c>
    </row>
    <row r="1513" spans="1:13" x14ac:dyDescent="0.3">
      <c r="A1513" t="str">
        <f>IF(A!K1513&lt;&gt;"",A!K1513,"")</f>
        <v/>
      </c>
      <c r="B1513">
        <f>A!A1513</f>
        <v>0</v>
      </c>
      <c r="D1513">
        <f>A!C1513</f>
        <v>0</v>
      </c>
      <c r="F1513" s="128">
        <f>A!D1513</f>
        <v>0</v>
      </c>
      <c r="G1513">
        <f>A!I1513</f>
        <v>0</v>
      </c>
      <c r="J1513" s="128">
        <f>A!F1513</f>
        <v>0</v>
      </c>
      <c r="L1513">
        <f>A!B1513</f>
        <v>0</v>
      </c>
      <c r="M1513">
        <f>A!H1513</f>
        <v>0</v>
      </c>
    </row>
    <row r="1514" spans="1:13" x14ac:dyDescent="0.3">
      <c r="A1514" t="str">
        <f>IF(A!K1514&lt;&gt;"",A!K1514,"")</f>
        <v/>
      </c>
      <c r="B1514">
        <f>A!A1514</f>
        <v>0</v>
      </c>
      <c r="D1514">
        <f>A!C1514</f>
        <v>0</v>
      </c>
      <c r="F1514" s="128">
        <f>A!D1514</f>
        <v>0</v>
      </c>
      <c r="G1514">
        <f>A!I1514</f>
        <v>0</v>
      </c>
      <c r="J1514" s="128">
        <f>A!F1514</f>
        <v>0</v>
      </c>
      <c r="L1514">
        <f>A!B1514</f>
        <v>0</v>
      </c>
      <c r="M1514">
        <f>A!H1514</f>
        <v>0</v>
      </c>
    </row>
    <row r="1515" spans="1:13" x14ac:dyDescent="0.3">
      <c r="A1515" t="str">
        <f>IF(A!K1515&lt;&gt;"",A!K1515,"")</f>
        <v/>
      </c>
      <c r="B1515">
        <f>A!A1515</f>
        <v>0</v>
      </c>
      <c r="D1515">
        <f>A!C1515</f>
        <v>0</v>
      </c>
      <c r="F1515" s="128">
        <f>A!D1515</f>
        <v>0</v>
      </c>
      <c r="G1515">
        <f>A!I1515</f>
        <v>0</v>
      </c>
      <c r="J1515" s="128">
        <f>A!F1515</f>
        <v>0</v>
      </c>
      <c r="L1515">
        <f>A!B1515</f>
        <v>0</v>
      </c>
      <c r="M1515">
        <f>A!H1515</f>
        <v>0</v>
      </c>
    </row>
    <row r="1516" spans="1:13" x14ac:dyDescent="0.3">
      <c r="A1516" t="str">
        <f>IF(A!K1516&lt;&gt;"",A!K1516,"")</f>
        <v/>
      </c>
      <c r="B1516">
        <f>A!A1516</f>
        <v>0</v>
      </c>
      <c r="D1516">
        <f>A!C1516</f>
        <v>0</v>
      </c>
      <c r="F1516" s="128">
        <f>A!D1516</f>
        <v>0</v>
      </c>
      <c r="G1516">
        <f>A!I1516</f>
        <v>0</v>
      </c>
      <c r="J1516" s="128">
        <f>A!F1516</f>
        <v>0</v>
      </c>
      <c r="L1516">
        <f>A!B1516</f>
        <v>0</v>
      </c>
      <c r="M1516">
        <f>A!H1516</f>
        <v>0</v>
      </c>
    </row>
    <row r="1517" spans="1:13" x14ac:dyDescent="0.3">
      <c r="A1517" t="str">
        <f>IF(A!K1517&lt;&gt;"",A!K1517,"")</f>
        <v/>
      </c>
      <c r="B1517">
        <f>A!A1517</f>
        <v>0</v>
      </c>
      <c r="D1517">
        <f>A!C1517</f>
        <v>0</v>
      </c>
      <c r="F1517" s="128">
        <f>A!D1517</f>
        <v>0</v>
      </c>
      <c r="G1517">
        <f>A!I1517</f>
        <v>0</v>
      </c>
      <c r="J1517" s="128">
        <f>A!F1517</f>
        <v>0</v>
      </c>
      <c r="L1517">
        <f>A!B1517</f>
        <v>0</v>
      </c>
      <c r="M1517">
        <f>A!H1517</f>
        <v>0</v>
      </c>
    </row>
    <row r="1518" spans="1:13" x14ac:dyDescent="0.3">
      <c r="A1518" t="str">
        <f>IF(A!K1518&lt;&gt;"",A!K1518,"")</f>
        <v/>
      </c>
      <c r="B1518">
        <f>A!A1518</f>
        <v>0</v>
      </c>
      <c r="D1518">
        <f>A!C1518</f>
        <v>0</v>
      </c>
      <c r="F1518" s="128">
        <f>A!D1518</f>
        <v>0</v>
      </c>
      <c r="G1518">
        <f>A!I1518</f>
        <v>0</v>
      </c>
      <c r="J1518" s="128">
        <f>A!F1518</f>
        <v>0</v>
      </c>
      <c r="L1518">
        <f>A!B1518</f>
        <v>0</v>
      </c>
      <c r="M1518">
        <f>A!H1518</f>
        <v>0</v>
      </c>
    </row>
    <row r="1519" spans="1:13" x14ac:dyDescent="0.3">
      <c r="A1519" t="str">
        <f>IF(A!K1519&lt;&gt;"",A!K1519,"")</f>
        <v/>
      </c>
      <c r="B1519">
        <f>A!A1519</f>
        <v>0</v>
      </c>
      <c r="D1519">
        <f>A!C1519</f>
        <v>0</v>
      </c>
      <c r="F1519" s="128">
        <f>A!D1519</f>
        <v>0</v>
      </c>
      <c r="G1519">
        <f>A!I1519</f>
        <v>0</v>
      </c>
      <c r="J1519" s="128">
        <f>A!F1519</f>
        <v>0</v>
      </c>
      <c r="L1519">
        <f>A!B1519</f>
        <v>0</v>
      </c>
      <c r="M1519">
        <f>A!H1519</f>
        <v>0</v>
      </c>
    </row>
    <row r="1520" spans="1:13" x14ac:dyDescent="0.3">
      <c r="A1520" t="str">
        <f>IF(A!K1520&lt;&gt;"",A!K1520,"")</f>
        <v/>
      </c>
      <c r="B1520">
        <f>A!A1520</f>
        <v>0</v>
      </c>
      <c r="D1520">
        <f>A!C1520</f>
        <v>0</v>
      </c>
      <c r="F1520" s="128">
        <f>A!D1520</f>
        <v>0</v>
      </c>
      <c r="G1520">
        <f>A!I1520</f>
        <v>0</v>
      </c>
      <c r="J1520" s="128">
        <f>A!F1520</f>
        <v>0</v>
      </c>
      <c r="L1520">
        <f>A!B1520</f>
        <v>0</v>
      </c>
      <c r="M1520">
        <f>A!H1520</f>
        <v>0</v>
      </c>
    </row>
    <row r="1521" spans="1:13" x14ac:dyDescent="0.3">
      <c r="A1521" t="str">
        <f>IF(A!K1521&lt;&gt;"",A!K1521,"")</f>
        <v/>
      </c>
      <c r="B1521">
        <f>A!A1521</f>
        <v>0</v>
      </c>
      <c r="D1521">
        <f>A!C1521</f>
        <v>0</v>
      </c>
      <c r="F1521" s="128">
        <f>A!D1521</f>
        <v>0</v>
      </c>
      <c r="G1521">
        <f>A!I1521</f>
        <v>0</v>
      </c>
      <c r="J1521" s="128">
        <f>A!F1521</f>
        <v>0</v>
      </c>
      <c r="L1521">
        <f>A!B1521</f>
        <v>0</v>
      </c>
      <c r="M1521">
        <f>A!H1521</f>
        <v>0</v>
      </c>
    </row>
    <row r="1522" spans="1:13" x14ac:dyDescent="0.3">
      <c r="A1522" t="str">
        <f>IF(A!K1522&lt;&gt;"",A!K1522,"")</f>
        <v/>
      </c>
      <c r="B1522">
        <f>A!A1522</f>
        <v>0</v>
      </c>
      <c r="D1522">
        <f>A!C1522</f>
        <v>0</v>
      </c>
      <c r="F1522" s="128">
        <f>A!D1522</f>
        <v>0</v>
      </c>
      <c r="G1522">
        <f>A!I1522</f>
        <v>0</v>
      </c>
      <c r="J1522" s="128">
        <f>A!F1522</f>
        <v>0</v>
      </c>
      <c r="L1522">
        <f>A!B1522</f>
        <v>0</v>
      </c>
      <c r="M1522">
        <f>A!H1522</f>
        <v>0</v>
      </c>
    </row>
    <row r="1523" spans="1:13" x14ac:dyDescent="0.3">
      <c r="A1523" t="str">
        <f>IF(A!K1523&lt;&gt;"",A!K1523,"")</f>
        <v/>
      </c>
      <c r="B1523">
        <f>A!A1523</f>
        <v>0</v>
      </c>
      <c r="D1523">
        <f>A!C1523</f>
        <v>0</v>
      </c>
      <c r="F1523" s="128">
        <f>A!D1523</f>
        <v>0</v>
      </c>
      <c r="G1523">
        <f>A!I1523</f>
        <v>0</v>
      </c>
      <c r="J1523" s="128">
        <f>A!F1523</f>
        <v>0</v>
      </c>
      <c r="L1523">
        <f>A!B1523</f>
        <v>0</v>
      </c>
      <c r="M1523">
        <f>A!H1523</f>
        <v>0</v>
      </c>
    </row>
    <row r="1524" spans="1:13" x14ac:dyDescent="0.3">
      <c r="A1524" t="str">
        <f>IF(A!K1524&lt;&gt;"",A!K1524,"")</f>
        <v/>
      </c>
      <c r="B1524">
        <f>A!A1524</f>
        <v>0</v>
      </c>
      <c r="D1524">
        <f>A!C1524</f>
        <v>0</v>
      </c>
      <c r="F1524" s="128">
        <f>A!D1524</f>
        <v>0</v>
      </c>
      <c r="G1524">
        <f>A!I1524</f>
        <v>0</v>
      </c>
      <c r="J1524" s="128">
        <f>A!F1524</f>
        <v>0</v>
      </c>
      <c r="L1524">
        <f>A!B1524</f>
        <v>0</v>
      </c>
      <c r="M1524">
        <f>A!H1524</f>
        <v>0</v>
      </c>
    </row>
    <row r="1525" spans="1:13" x14ac:dyDescent="0.3">
      <c r="A1525" t="str">
        <f>IF(A!K1525&lt;&gt;"",A!K1525,"")</f>
        <v/>
      </c>
      <c r="B1525">
        <f>A!A1525</f>
        <v>0</v>
      </c>
      <c r="D1525">
        <f>A!C1525</f>
        <v>0</v>
      </c>
      <c r="F1525" s="128">
        <f>A!D1525</f>
        <v>0</v>
      </c>
      <c r="G1525">
        <f>A!I1525</f>
        <v>0</v>
      </c>
      <c r="J1525" s="128">
        <f>A!F1525</f>
        <v>0</v>
      </c>
      <c r="L1525">
        <f>A!B1525</f>
        <v>0</v>
      </c>
      <c r="M1525">
        <f>A!H1525</f>
        <v>0</v>
      </c>
    </row>
    <row r="1526" spans="1:13" x14ac:dyDescent="0.3">
      <c r="A1526" t="str">
        <f>IF(A!K1526&lt;&gt;"",A!K1526,"")</f>
        <v/>
      </c>
      <c r="B1526">
        <f>A!A1526</f>
        <v>0</v>
      </c>
      <c r="D1526">
        <f>A!C1526</f>
        <v>0</v>
      </c>
      <c r="F1526" s="128">
        <f>A!D1526</f>
        <v>0</v>
      </c>
      <c r="G1526">
        <f>A!I1526</f>
        <v>0</v>
      </c>
      <c r="J1526" s="128">
        <f>A!F1526</f>
        <v>0</v>
      </c>
      <c r="L1526">
        <f>A!B1526</f>
        <v>0</v>
      </c>
      <c r="M1526">
        <f>A!H1526</f>
        <v>0</v>
      </c>
    </row>
    <row r="1527" spans="1:13" x14ac:dyDescent="0.3">
      <c r="A1527" t="str">
        <f>IF(A!K1527&lt;&gt;"",A!K1527,"")</f>
        <v/>
      </c>
      <c r="B1527">
        <f>A!A1527</f>
        <v>0</v>
      </c>
      <c r="D1527">
        <f>A!C1527</f>
        <v>0</v>
      </c>
      <c r="F1527" s="128">
        <f>A!D1527</f>
        <v>0</v>
      </c>
      <c r="G1527">
        <f>A!I1527</f>
        <v>0</v>
      </c>
      <c r="J1527" s="128">
        <f>A!F1527</f>
        <v>0</v>
      </c>
      <c r="L1527">
        <f>A!B1527</f>
        <v>0</v>
      </c>
      <c r="M1527">
        <f>A!H1527</f>
        <v>0</v>
      </c>
    </row>
    <row r="1528" spans="1:13" x14ac:dyDescent="0.3">
      <c r="A1528" t="str">
        <f>IF(A!K1528&lt;&gt;"",A!K1528,"")</f>
        <v/>
      </c>
      <c r="B1528">
        <f>A!A1528</f>
        <v>0</v>
      </c>
      <c r="D1528">
        <f>A!C1528</f>
        <v>0</v>
      </c>
      <c r="F1528" s="128">
        <f>A!D1528</f>
        <v>0</v>
      </c>
      <c r="G1528">
        <f>A!I1528</f>
        <v>0</v>
      </c>
      <c r="J1528" s="128">
        <f>A!F1528</f>
        <v>0</v>
      </c>
      <c r="L1528">
        <f>A!B1528</f>
        <v>0</v>
      </c>
      <c r="M1528">
        <f>A!H1528</f>
        <v>0</v>
      </c>
    </row>
    <row r="1529" spans="1:13" x14ac:dyDescent="0.3">
      <c r="A1529" t="str">
        <f>IF(A!K1529&lt;&gt;"",A!K1529,"")</f>
        <v/>
      </c>
      <c r="B1529">
        <f>A!A1529</f>
        <v>0</v>
      </c>
      <c r="D1529">
        <f>A!C1529</f>
        <v>0</v>
      </c>
      <c r="F1529" s="128">
        <f>A!D1529</f>
        <v>0</v>
      </c>
      <c r="G1529">
        <f>A!I1529</f>
        <v>0</v>
      </c>
      <c r="J1529" s="128">
        <f>A!F1529</f>
        <v>0</v>
      </c>
      <c r="L1529">
        <f>A!B1529</f>
        <v>0</v>
      </c>
      <c r="M1529">
        <f>A!H1529</f>
        <v>0</v>
      </c>
    </row>
    <row r="1530" spans="1:13" x14ac:dyDescent="0.3">
      <c r="A1530" t="str">
        <f>IF(A!K1530&lt;&gt;"",A!K1530,"")</f>
        <v/>
      </c>
      <c r="B1530">
        <f>A!A1530</f>
        <v>0</v>
      </c>
      <c r="D1530">
        <f>A!C1530</f>
        <v>0</v>
      </c>
      <c r="F1530" s="128">
        <f>A!D1530</f>
        <v>0</v>
      </c>
      <c r="G1530">
        <f>A!I1530</f>
        <v>0</v>
      </c>
      <c r="J1530" s="128">
        <f>A!F1530</f>
        <v>0</v>
      </c>
      <c r="L1530">
        <f>A!B1530</f>
        <v>0</v>
      </c>
      <c r="M1530">
        <f>A!H1530</f>
        <v>0</v>
      </c>
    </row>
    <row r="1531" spans="1:13" x14ac:dyDescent="0.3">
      <c r="A1531" t="str">
        <f>IF(A!K1531&lt;&gt;"",A!K1531,"")</f>
        <v/>
      </c>
      <c r="B1531">
        <f>A!A1531</f>
        <v>0</v>
      </c>
      <c r="D1531">
        <f>A!C1531</f>
        <v>0</v>
      </c>
      <c r="F1531" s="128">
        <f>A!D1531</f>
        <v>0</v>
      </c>
      <c r="G1531">
        <f>A!I1531</f>
        <v>0</v>
      </c>
      <c r="J1531" s="128">
        <f>A!F1531</f>
        <v>0</v>
      </c>
      <c r="L1531">
        <f>A!B1531</f>
        <v>0</v>
      </c>
      <c r="M1531">
        <f>A!H1531</f>
        <v>0</v>
      </c>
    </row>
    <row r="1532" spans="1:13" x14ac:dyDescent="0.3">
      <c r="A1532" t="str">
        <f>IF(A!K1532&lt;&gt;"",A!K1532,"")</f>
        <v/>
      </c>
      <c r="B1532">
        <f>A!A1532</f>
        <v>0</v>
      </c>
      <c r="D1532">
        <f>A!C1532</f>
        <v>0</v>
      </c>
      <c r="F1532" s="128">
        <f>A!D1532</f>
        <v>0</v>
      </c>
      <c r="G1532">
        <f>A!I1532</f>
        <v>0</v>
      </c>
      <c r="J1532" s="128">
        <f>A!F1532</f>
        <v>0</v>
      </c>
      <c r="L1532">
        <f>A!B1532</f>
        <v>0</v>
      </c>
      <c r="M1532">
        <f>A!H1532</f>
        <v>0</v>
      </c>
    </row>
    <row r="1533" spans="1:13" x14ac:dyDescent="0.3">
      <c r="A1533" t="str">
        <f>IF(A!K1533&lt;&gt;"",A!K1533,"")</f>
        <v/>
      </c>
      <c r="B1533">
        <f>A!A1533</f>
        <v>0</v>
      </c>
      <c r="D1533">
        <f>A!C1533</f>
        <v>0</v>
      </c>
      <c r="F1533" s="128">
        <f>A!D1533</f>
        <v>0</v>
      </c>
      <c r="G1533">
        <f>A!I1533</f>
        <v>0</v>
      </c>
      <c r="J1533" s="128">
        <f>A!F1533</f>
        <v>0</v>
      </c>
      <c r="L1533">
        <f>A!B1533</f>
        <v>0</v>
      </c>
      <c r="M1533">
        <f>A!H1533</f>
        <v>0</v>
      </c>
    </row>
    <row r="1534" spans="1:13" x14ac:dyDescent="0.3">
      <c r="A1534" t="str">
        <f>IF(A!K1534&lt;&gt;"",A!K1534,"")</f>
        <v/>
      </c>
      <c r="B1534">
        <f>A!A1534</f>
        <v>0</v>
      </c>
      <c r="D1534">
        <f>A!C1534</f>
        <v>0</v>
      </c>
      <c r="F1534" s="128">
        <f>A!D1534</f>
        <v>0</v>
      </c>
      <c r="G1534">
        <f>A!I1534</f>
        <v>0</v>
      </c>
      <c r="J1534" s="128">
        <f>A!F1534</f>
        <v>0</v>
      </c>
      <c r="L1534">
        <f>A!B1534</f>
        <v>0</v>
      </c>
      <c r="M1534">
        <f>A!H1534</f>
        <v>0</v>
      </c>
    </row>
    <row r="1535" spans="1:13" x14ac:dyDescent="0.3">
      <c r="A1535" t="str">
        <f>IF(A!K1535&lt;&gt;"",A!K1535,"")</f>
        <v/>
      </c>
      <c r="B1535">
        <f>A!A1535</f>
        <v>0</v>
      </c>
      <c r="D1535">
        <f>A!C1535</f>
        <v>0</v>
      </c>
      <c r="F1535" s="128">
        <f>A!D1535</f>
        <v>0</v>
      </c>
      <c r="G1535">
        <f>A!I1535</f>
        <v>0</v>
      </c>
      <c r="J1535" s="128">
        <f>A!F1535</f>
        <v>0</v>
      </c>
      <c r="L1535">
        <f>A!B1535</f>
        <v>0</v>
      </c>
      <c r="M1535">
        <f>A!H1535</f>
        <v>0</v>
      </c>
    </row>
    <row r="1536" spans="1:13" x14ac:dyDescent="0.3">
      <c r="A1536" t="str">
        <f>IF(A!K1536&lt;&gt;"",A!K1536,"")</f>
        <v/>
      </c>
      <c r="B1536">
        <f>A!A1536</f>
        <v>0</v>
      </c>
      <c r="D1536">
        <f>A!C1536</f>
        <v>0</v>
      </c>
      <c r="F1536" s="128">
        <f>A!D1536</f>
        <v>0</v>
      </c>
      <c r="G1536">
        <f>A!I1536</f>
        <v>0</v>
      </c>
      <c r="J1536" s="128">
        <f>A!F1536</f>
        <v>0</v>
      </c>
      <c r="L1536">
        <f>A!B1536</f>
        <v>0</v>
      </c>
      <c r="M1536">
        <f>A!H1536</f>
        <v>0</v>
      </c>
    </row>
    <row r="1537" spans="1:13" x14ac:dyDescent="0.3">
      <c r="A1537" t="str">
        <f>IF(A!K1537&lt;&gt;"",A!K1537,"")</f>
        <v/>
      </c>
      <c r="B1537">
        <f>A!A1537</f>
        <v>0</v>
      </c>
      <c r="D1537">
        <f>A!C1537</f>
        <v>0</v>
      </c>
      <c r="F1537" s="128">
        <f>A!D1537</f>
        <v>0</v>
      </c>
      <c r="G1537">
        <f>A!I1537</f>
        <v>0</v>
      </c>
      <c r="J1537" s="128">
        <f>A!F1537</f>
        <v>0</v>
      </c>
      <c r="L1537">
        <f>A!B1537</f>
        <v>0</v>
      </c>
      <c r="M1537">
        <f>A!H1537</f>
        <v>0</v>
      </c>
    </row>
    <row r="1538" spans="1:13" x14ac:dyDescent="0.3">
      <c r="A1538" t="str">
        <f>IF(A!K1538&lt;&gt;"",A!K1538,"")</f>
        <v/>
      </c>
      <c r="B1538">
        <f>A!A1538</f>
        <v>0</v>
      </c>
      <c r="D1538">
        <f>A!C1538</f>
        <v>0</v>
      </c>
      <c r="F1538" s="128">
        <f>A!D1538</f>
        <v>0</v>
      </c>
      <c r="G1538">
        <f>A!I1538</f>
        <v>0</v>
      </c>
      <c r="J1538" s="128">
        <f>A!F1538</f>
        <v>0</v>
      </c>
      <c r="L1538">
        <f>A!B1538</f>
        <v>0</v>
      </c>
      <c r="M1538">
        <f>A!H1538</f>
        <v>0</v>
      </c>
    </row>
    <row r="1539" spans="1:13" x14ac:dyDescent="0.3">
      <c r="A1539" t="str">
        <f>IF(A!K1539&lt;&gt;"",A!K1539,"")</f>
        <v/>
      </c>
      <c r="B1539">
        <f>A!A1539</f>
        <v>0</v>
      </c>
      <c r="D1539">
        <f>A!C1539</f>
        <v>0</v>
      </c>
      <c r="F1539" s="128">
        <f>A!D1539</f>
        <v>0</v>
      </c>
      <c r="G1539">
        <f>A!I1539</f>
        <v>0</v>
      </c>
      <c r="J1539" s="128">
        <f>A!F1539</f>
        <v>0</v>
      </c>
      <c r="L1539">
        <f>A!B1539</f>
        <v>0</v>
      </c>
      <c r="M1539">
        <f>A!H1539</f>
        <v>0</v>
      </c>
    </row>
    <row r="1540" spans="1:13" x14ac:dyDescent="0.3">
      <c r="A1540" t="str">
        <f>IF(A!K1540&lt;&gt;"",A!K1540,"")</f>
        <v/>
      </c>
      <c r="B1540">
        <f>A!A1540</f>
        <v>0</v>
      </c>
      <c r="D1540">
        <f>A!C1540</f>
        <v>0</v>
      </c>
      <c r="F1540" s="128">
        <f>A!D1540</f>
        <v>0</v>
      </c>
      <c r="G1540">
        <f>A!I1540</f>
        <v>0</v>
      </c>
      <c r="J1540" s="128">
        <f>A!F1540</f>
        <v>0</v>
      </c>
      <c r="L1540">
        <f>A!B1540</f>
        <v>0</v>
      </c>
      <c r="M1540">
        <f>A!H1540</f>
        <v>0</v>
      </c>
    </row>
    <row r="1541" spans="1:13" x14ac:dyDescent="0.3">
      <c r="A1541" t="str">
        <f>IF(A!K1541&lt;&gt;"",A!K1541,"")</f>
        <v/>
      </c>
      <c r="B1541">
        <f>A!A1541</f>
        <v>0</v>
      </c>
      <c r="D1541">
        <f>A!C1541</f>
        <v>0</v>
      </c>
      <c r="F1541" s="128">
        <f>A!D1541</f>
        <v>0</v>
      </c>
      <c r="G1541">
        <f>A!I1541</f>
        <v>0</v>
      </c>
      <c r="J1541" s="128">
        <f>A!F1541</f>
        <v>0</v>
      </c>
      <c r="L1541">
        <f>A!B1541</f>
        <v>0</v>
      </c>
      <c r="M1541">
        <f>A!H1541</f>
        <v>0</v>
      </c>
    </row>
    <row r="1542" spans="1:13" x14ac:dyDescent="0.3">
      <c r="A1542" t="str">
        <f>IF(A!K1542&lt;&gt;"",A!K1542,"")</f>
        <v/>
      </c>
      <c r="B1542">
        <f>A!A1542</f>
        <v>0</v>
      </c>
      <c r="D1542">
        <f>A!C1542</f>
        <v>0</v>
      </c>
      <c r="F1542" s="128">
        <f>A!D1542</f>
        <v>0</v>
      </c>
      <c r="G1542">
        <f>A!I1542</f>
        <v>0</v>
      </c>
      <c r="J1542" s="128">
        <f>A!F1542</f>
        <v>0</v>
      </c>
      <c r="L1542">
        <f>A!B1542</f>
        <v>0</v>
      </c>
      <c r="M1542">
        <f>A!H1542</f>
        <v>0</v>
      </c>
    </row>
    <row r="1543" spans="1:13" x14ac:dyDescent="0.3">
      <c r="A1543" t="str">
        <f>IF(A!K1543&lt;&gt;"",A!K1543,"")</f>
        <v/>
      </c>
      <c r="B1543">
        <f>A!A1543</f>
        <v>0</v>
      </c>
      <c r="D1543">
        <f>A!C1543</f>
        <v>0</v>
      </c>
      <c r="F1543" s="128">
        <f>A!D1543</f>
        <v>0</v>
      </c>
      <c r="G1543">
        <f>A!I1543</f>
        <v>0</v>
      </c>
      <c r="J1543" s="128">
        <f>A!F1543</f>
        <v>0</v>
      </c>
      <c r="L1543">
        <f>A!B1543</f>
        <v>0</v>
      </c>
      <c r="M1543">
        <f>A!H1543</f>
        <v>0</v>
      </c>
    </row>
    <row r="1544" spans="1:13" x14ac:dyDescent="0.3">
      <c r="A1544" t="str">
        <f>IF(A!K1544&lt;&gt;"",A!K1544,"")</f>
        <v/>
      </c>
      <c r="B1544">
        <f>A!A1544</f>
        <v>0</v>
      </c>
      <c r="D1544">
        <f>A!C1544</f>
        <v>0</v>
      </c>
      <c r="F1544" s="128">
        <f>A!D1544</f>
        <v>0</v>
      </c>
      <c r="G1544">
        <f>A!I1544</f>
        <v>0</v>
      </c>
      <c r="J1544" s="128">
        <f>A!F1544</f>
        <v>0</v>
      </c>
      <c r="L1544">
        <f>A!B1544</f>
        <v>0</v>
      </c>
      <c r="M1544">
        <f>A!H1544</f>
        <v>0</v>
      </c>
    </row>
    <row r="1545" spans="1:13" x14ac:dyDescent="0.3">
      <c r="A1545" t="str">
        <f>IF(A!K1545&lt;&gt;"",A!K1545,"")</f>
        <v/>
      </c>
      <c r="B1545">
        <f>A!A1545</f>
        <v>0</v>
      </c>
      <c r="D1545">
        <f>A!C1545</f>
        <v>0</v>
      </c>
      <c r="F1545" s="128">
        <f>A!D1545</f>
        <v>0</v>
      </c>
      <c r="G1545">
        <f>A!I1545</f>
        <v>0</v>
      </c>
      <c r="J1545" s="128">
        <f>A!F1545</f>
        <v>0</v>
      </c>
      <c r="L1545">
        <f>A!B1545</f>
        <v>0</v>
      </c>
      <c r="M1545">
        <f>A!H1545</f>
        <v>0</v>
      </c>
    </row>
    <row r="1546" spans="1:13" x14ac:dyDescent="0.3">
      <c r="A1546" t="str">
        <f>IF(A!K1546&lt;&gt;"",A!K1546,"")</f>
        <v/>
      </c>
      <c r="B1546">
        <f>A!A1546</f>
        <v>0</v>
      </c>
      <c r="D1546">
        <f>A!C1546</f>
        <v>0</v>
      </c>
      <c r="F1546" s="128">
        <f>A!D1546</f>
        <v>0</v>
      </c>
      <c r="G1546">
        <f>A!I1546</f>
        <v>0</v>
      </c>
      <c r="J1546" s="128">
        <f>A!F1546</f>
        <v>0</v>
      </c>
      <c r="L1546">
        <f>A!B1546</f>
        <v>0</v>
      </c>
      <c r="M1546">
        <f>A!H1546</f>
        <v>0</v>
      </c>
    </row>
    <row r="1547" spans="1:13" x14ac:dyDescent="0.3">
      <c r="A1547" t="str">
        <f>IF(A!K1547&lt;&gt;"",A!K1547,"")</f>
        <v/>
      </c>
      <c r="B1547">
        <f>A!A1547</f>
        <v>0</v>
      </c>
      <c r="D1547">
        <f>A!C1547</f>
        <v>0</v>
      </c>
      <c r="F1547" s="128">
        <f>A!D1547</f>
        <v>0</v>
      </c>
      <c r="G1547">
        <f>A!I1547</f>
        <v>0</v>
      </c>
      <c r="J1547" s="128">
        <f>A!F1547</f>
        <v>0</v>
      </c>
      <c r="L1547">
        <f>A!B1547</f>
        <v>0</v>
      </c>
      <c r="M1547">
        <f>A!H1547</f>
        <v>0</v>
      </c>
    </row>
    <row r="1548" spans="1:13" x14ac:dyDescent="0.3">
      <c r="A1548" t="str">
        <f>IF(A!K1548&lt;&gt;"",A!K1548,"")</f>
        <v/>
      </c>
      <c r="B1548">
        <f>A!A1548</f>
        <v>0</v>
      </c>
      <c r="D1548">
        <f>A!C1548</f>
        <v>0</v>
      </c>
      <c r="F1548" s="128">
        <f>A!D1548</f>
        <v>0</v>
      </c>
      <c r="G1548">
        <f>A!I1548</f>
        <v>0</v>
      </c>
      <c r="J1548" s="128">
        <f>A!F1548</f>
        <v>0</v>
      </c>
      <c r="L1548">
        <f>A!B1548</f>
        <v>0</v>
      </c>
      <c r="M1548">
        <f>A!H1548</f>
        <v>0</v>
      </c>
    </row>
    <row r="1549" spans="1:13" x14ac:dyDescent="0.3">
      <c r="A1549" t="str">
        <f>IF(A!K1549&lt;&gt;"",A!K1549,"")</f>
        <v/>
      </c>
      <c r="B1549">
        <f>A!A1549</f>
        <v>0</v>
      </c>
      <c r="D1549">
        <f>A!C1549</f>
        <v>0</v>
      </c>
      <c r="F1549" s="128">
        <f>A!D1549</f>
        <v>0</v>
      </c>
      <c r="G1549">
        <f>A!I1549</f>
        <v>0</v>
      </c>
      <c r="J1549" s="128">
        <f>A!F1549</f>
        <v>0</v>
      </c>
      <c r="L1549">
        <f>A!B1549</f>
        <v>0</v>
      </c>
      <c r="M1549">
        <f>A!H1549</f>
        <v>0</v>
      </c>
    </row>
    <row r="1550" spans="1:13" x14ac:dyDescent="0.3">
      <c r="A1550" t="str">
        <f>IF(A!K1550&lt;&gt;"",A!K1550,"")</f>
        <v/>
      </c>
      <c r="B1550">
        <f>A!A1550</f>
        <v>0</v>
      </c>
      <c r="D1550">
        <f>A!C1550</f>
        <v>0</v>
      </c>
      <c r="F1550" s="128">
        <f>A!D1550</f>
        <v>0</v>
      </c>
      <c r="G1550">
        <f>A!I1550</f>
        <v>0</v>
      </c>
      <c r="J1550" s="128">
        <f>A!F1550</f>
        <v>0</v>
      </c>
      <c r="L1550">
        <f>A!B1550</f>
        <v>0</v>
      </c>
      <c r="M1550">
        <f>A!H1550</f>
        <v>0</v>
      </c>
    </row>
    <row r="1551" spans="1:13" x14ac:dyDescent="0.3">
      <c r="A1551" t="str">
        <f>IF(A!K1551&lt;&gt;"",A!K1551,"")</f>
        <v/>
      </c>
      <c r="B1551">
        <f>A!A1551</f>
        <v>0</v>
      </c>
      <c r="D1551">
        <f>A!C1551</f>
        <v>0</v>
      </c>
      <c r="F1551" s="128">
        <f>A!D1551</f>
        <v>0</v>
      </c>
      <c r="G1551">
        <f>A!I1551</f>
        <v>0</v>
      </c>
      <c r="J1551" s="128">
        <f>A!F1551</f>
        <v>0</v>
      </c>
      <c r="L1551">
        <f>A!B1551</f>
        <v>0</v>
      </c>
      <c r="M1551">
        <f>A!H1551</f>
        <v>0</v>
      </c>
    </row>
    <row r="1552" spans="1:13" x14ac:dyDescent="0.3">
      <c r="A1552" t="str">
        <f>IF(A!K1552&lt;&gt;"",A!K1552,"")</f>
        <v/>
      </c>
      <c r="B1552">
        <f>A!A1552</f>
        <v>0</v>
      </c>
      <c r="D1552">
        <f>A!C1552</f>
        <v>0</v>
      </c>
      <c r="F1552" s="128">
        <f>A!D1552</f>
        <v>0</v>
      </c>
      <c r="G1552">
        <f>A!I1552</f>
        <v>0</v>
      </c>
      <c r="J1552" s="128">
        <f>A!F1552</f>
        <v>0</v>
      </c>
      <c r="L1552">
        <f>A!B1552</f>
        <v>0</v>
      </c>
      <c r="M1552">
        <f>A!H1552</f>
        <v>0</v>
      </c>
    </row>
    <row r="1553" spans="1:13" x14ac:dyDescent="0.3">
      <c r="A1553" t="str">
        <f>IF(A!K1553&lt;&gt;"",A!K1553,"")</f>
        <v/>
      </c>
      <c r="B1553">
        <f>A!A1553</f>
        <v>0</v>
      </c>
      <c r="D1553">
        <f>A!C1553</f>
        <v>0</v>
      </c>
      <c r="F1553" s="128">
        <f>A!D1553</f>
        <v>0</v>
      </c>
      <c r="G1553">
        <f>A!I1553</f>
        <v>0</v>
      </c>
      <c r="J1553" s="128">
        <f>A!F1553</f>
        <v>0</v>
      </c>
      <c r="L1553">
        <f>A!B1553</f>
        <v>0</v>
      </c>
      <c r="M1553">
        <f>A!H1553</f>
        <v>0</v>
      </c>
    </row>
    <row r="1554" spans="1:13" x14ac:dyDescent="0.3">
      <c r="A1554" t="str">
        <f>IF(A!K1554&lt;&gt;"",A!K1554,"")</f>
        <v/>
      </c>
      <c r="B1554">
        <f>A!A1554</f>
        <v>0</v>
      </c>
      <c r="D1554">
        <f>A!C1554</f>
        <v>0</v>
      </c>
      <c r="F1554" s="128">
        <f>A!D1554</f>
        <v>0</v>
      </c>
      <c r="G1554">
        <f>A!I1554</f>
        <v>0</v>
      </c>
      <c r="J1554" s="128">
        <f>A!F1554</f>
        <v>0</v>
      </c>
      <c r="L1554">
        <f>A!B1554</f>
        <v>0</v>
      </c>
      <c r="M1554">
        <f>A!H1554</f>
        <v>0</v>
      </c>
    </row>
    <row r="1555" spans="1:13" x14ac:dyDescent="0.3">
      <c r="A1555" t="str">
        <f>IF(A!K1555&lt;&gt;"",A!K1555,"")</f>
        <v/>
      </c>
      <c r="B1555">
        <f>A!A1555</f>
        <v>0</v>
      </c>
      <c r="D1555">
        <f>A!C1555</f>
        <v>0</v>
      </c>
      <c r="F1555" s="128">
        <f>A!D1555</f>
        <v>0</v>
      </c>
      <c r="G1555">
        <f>A!I1555</f>
        <v>0</v>
      </c>
      <c r="J1555" s="128">
        <f>A!F1555</f>
        <v>0</v>
      </c>
      <c r="L1555">
        <f>A!B1555</f>
        <v>0</v>
      </c>
      <c r="M1555">
        <f>A!H1555</f>
        <v>0</v>
      </c>
    </row>
    <row r="1556" spans="1:13" x14ac:dyDescent="0.3">
      <c r="A1556" t="str">
        <f>IF(A!K1556&lt;&gt;"",A!K1556,"")</f>
        <v/>
      </c>
      <c r="B1556">
        <f>A!A1556</f>
        <v>0</v>
      </c>
      <c r="D1556">
        <f>A!C1556</f>
        <v>0</v>
      </c>
      <c r="F1556" s="128">
        <f>A!D1556</f>
        <v>0</v>
      </c>
      <c r="G1556">
        <f>A!I1556</f>
        <v>0</v>
      </c>
      <c r="J1556" s="128">
        <f>A!F1556</f>
        <v>0</v>
      </c>
      <c r="L1556">
        <f>A!B1556</f>
        <v>0</v>
      </c>
      <c r="M1556">
        <f>A!H1556</f>
        <v>0</v>
      </c>
    </row>
    <row r="1557" spans="1:13" x14ac:dyDescent="0.3">
      <c r="A1557" t="str">
        <f>IF(A!K1557&lt;&gt;"",A!K1557,"")</f>
        <v/>
      </c>
      <c r="B1557">
        <f>A!A1557</f>
        <v>0</v>
      </c>
      <c r="D1557">
        <f>A!C1557</f>
        <v>0</v>
      </c>
      <c r="F1557" s="128">
        <f>A!D1557</f>
        <v>0</v>
      </c>
      <c r="G1557">
        <f>A!I1557</f>
        <v>0</v>
      </c>
      <c r="J1557" s="128">
        <f>A!F1557</f>
        <v>0</v>
      </c>
      <c r="L1557">
        <f>A!B1557</f>
        <v>0</v>
      </c>
      <c r="M1557">
        <f>A!H1557</f>
        <v>0</v>
      </c>
    </row>
    <row r="1558" spans="1:13" x14ac:dyDescent="0.3">
      <c r="A1558" t="str">
        <f>IF(A!K1558&lt;&gt;"",A!K1558,"")</f>
        <v/>
      </c>
      <c r="B1558">
        <f>A!A1558</f>
        <v>0</v>
      </c>
      <c r="D1558">
        <f>A!C1558</f>
        <v>0</v>
      </c>
      <c r="F1558" s="128">
        <f>A!D1558</f>
        <v>0</v>
      </c>
      <c r="G1558">
        <f>A!I1558</f>
        <v>0</v>
      </c>
      <c r="J1558" s="128">
        <f>A!F1558</f>
        <v>0</v>
      </c>
      <c r="L1558">
        <f>A!B1558</f>
        <v>0</v>
      </c>
      <c r="M1558">
        <f>A!H1558</f>
        <v>0</v>
      </c>
    </row>
    <row r="1559" spans="1:13" x14ac:dyDescent="0.3">
      <c r="A1559" t="str">
        <f>IF(A!K1559&lt;&gt;"",A!K1559,"")</f>
        <v/>
      </c>
      <c r="B1559">
        <f>A!A1559</f>
        <v>0</v>
      </c>
      <c r="D1559">
        <f>A!C1559</f>
        <v>0</v>
      </c>
      <c r="F1559" s="128">
        <f>A!D1559</f>
        <v>0</v>
      </c>
      <c r="G1559">
        <f>A!I1559</f>
        <v>0</v>
      </c>
      <c r="J1559" s="128">
        <f>A!F1559</f>
        <v>0</v>
      </c>
      <c r="L1559">
        <f>A!B1559</f>
        <v>0</v>
      </c>
      <c r="M1559">
        <f>A!H1559</f>
        <v>0</v>
      </c>
    </row>
    <row r="1560" spans="1:13" x14ac:dyDescent="0.3">
      <c r="A1560" t="str">
        <f>IF(A!K1560&lt;&gt;"",A!K1560,"")</f>
        <v/>
      </c>
      <c r="B1560">
        <f>A!A1560</f>
        <v>0</v>
      </c>
      <c r="D1560">
        <f>A!C1560</f>
        <v>0</v>
      </c>
      <c r="F1560" s="128">
        <f>A!D1560</f>
        <v>0</v>
      </c>
      <c r="G1560">
        <f>A!I1560</f>
        <v>0</v>
      </c>
      <c r="J1560" s="128">
        <f>A!F1560</f>
        <v>0</v>
      </c>
      <c r="L1560">
        <f>A!B1560</f>
        <v>0</v>
      </c>
      <c r="M1560">
        <f>A!H1560</f>
        <v>0</v>
      </c>
    </row>
    <row r="1561" spans="1:13" x14ac:dyDescent="0.3">
      <c r="A1561" t="str">
        <f>IF(A!K1561&lt;&gt;"",A!K1561,"")</f>
        <v/>
      </c>
      <c r="B1561">
        <f>A!A1561</f>
        <v>0</v>
      </c>
      <c r="D1561">
        <f>A!C1561</f>
        <v>0</v>
      </c>
      <c r="F1561" s="128">
        <f>A!D1561</f>
        <v>0</v>
      </c>
      <c r="G1561">
        <f>A!I1561</f>
        <v>0</v>
      </c>
      <c r="J1561" s="128">
        <f>A!F1561</f>
        <v>0</v>
      </c>
      <c r="L1561">
        <f>A!B1561</f>
        <v>0</v>
      </c>
      <c r="M1561">
        <f>A!H1561</f>
        <v>0</v>
      </c>
    </row>
    <row r="1562" spans="1:13" x14ac:dyDescent="0.3">
      <c r="A1562" t="str">
        <f>IF(A!K1562&lt;&gt;"",A!K1562,"")</f>
        <v/>
      </c>
      <c r="B1562">
        <f>A!A1562</f>
        <v>0</v>
      </c>
      <c r="D1562">
        <f>A!C1562</f>
        <v>0</v>
      </c>
      <c r="F1562" s="128">
        <f>A!D1562</f>
        <v>0</v>
      </c>
      <c r="G1562">
        <f>A!I1562</f>
        <v>0</v>
      </c>
      <c r="J1562" s="128">
        <f>A!F1562</f>
        <v>0</v>
      </c>
      <c r="L1562">
        <f>A!B1562</f>
        <v>0</v>
      </c>
      <c r="M1562">
        <f>A!H1562</f>
        <v>0</v>
      </c>
    </row>
    <row r="1563" spans="1:13" x14ac:dyDescent="0.3">
      <c r="A1563" t="str">
        <f>IF(A!K1563&lt;&gt;"",A!K1563,"")</f>
        <v/>
      </c>
      <c r="B1563">
        <f>A!A1563</f>
        <v>0</v>
      </c>
      <c r="D1563">
        <f>A!C1563</f>
        <v>0</v>
      </c>
      <c r="F1563" s="128">
        <f>A!D1563</f>
        <v>0</v>
      </c>
      <c r="G1563">
        <f>A!I1563</f>
        <v>0</v>
      </c>
      <c r="J1563" s="128">
        <f>A!F1563</f>
        <v>0</v>
      </c>
      <c r="L1563">
        <f>A!B1563</f>
        <v>0</v>
      </c>
      <c r="M1563">
        <f>A!H1563</f>
        <v>0</v>
      </c>
    </row>
    <row r="1564" spans="1:13" x14ac:dyDescent="0.3">
      <c r="A1564" t="str">
        <f>IF(A!K1564&lt;&gt;"",A!K1564,"")</f>
        <v/>
      </c>
      <c r="B1564">
        <f>A!A1564</f>
        <v>0</v>
      </c>
      <c r="D1564">
        <f>A!C1564</f>
        <v>0</v>
      </c>
      <c r="F1564" s="128">
        <f>A!D1564</f>
        <v>0</v>
      </c>
      <c r="G1564">
        <f>A!I1564</f>
        <v>0</v>
      </c>
      <c r="J1564" s="128">
        <f>A!F1564</f>
        <v>0</v>
      </c>
      <c r="L1564">
        <f>A!B1564</f>
        <v>0</v>
      </c>
      <c r="M1564">
        <f>A!H1564</f>
        <v>0</v>
      </c>
    </row>
    <row r="1565" spans="1:13" x14ac:dyDescent="0.3">
      <c r="A1565" t="str">
        <f>IF(A!K1565&lt;&gt;"",A!K1565,"")</f>
        <v/>
      </c>
      <c r="B1565">
        <f>A!A1565</f>
        <v>0</v>
      </c>
      <c r="D1565">
        <f>A!C1565</f>
        <v>0</v>
      </c>
      <c r="F1565" s="128">
        <f>A!D1565</f>
        <v>0</v>
      </c>
      <c r="G1565">
        <f>A!I1565</f>
        <v>0</v>
      </c>
      <c r="J1565" s="128">
        <f>A!F1565</f>
        <v>0</v>
      </c>
      <c r="L1565">
        <f>A!B1565</f>
        <v>0</v>
      </c>
      <c r="M1565">
        <f>A!H1565</f>
        <v>0</v>
      </c>
    </row>
    <row r="1566" spans="1:13" x14ac:dyDescent="0.3">
      <c r="A1566" t="str">
        <f>IF(A!K1566&lt;&gt;"",A!K1566,"")</f>
        <v/>
      </c>
      <c r="B1566">
        <f>A!A1566</f>
        <v>0</v>
      </c>
      <c r="D1566">
        <f>A!C1566</f>
        <v>0</v>
      </c>
      <c r="F1566" s="128">
        <f>A!D1566</f>
        <v>0</v>
      </c>
      <c r="G1566">
        <f>A!I1566</f>
        <v>0</v>
      </c>
      <c r="J1566" s="128">
        <f>A!F1566</f>
        <v>0</v>
      </c>
      <c r="L1566">
        <f>A!B1566</f>
        <v>0</v>
      </c>
      <c r="M1566">
        <f>A!H1566</f>
        <v>0</v>
      </c>
    </row>
    <row r="1567" spans="1:13" x14ac:dyDescent="0.3">
      <c r="A1567" t="str">
        <f>IF(A!K1567&lt;&gt;"",A!K1567,"")</f>
        <v/>
      </c>
      <c r="B1567">
        <f>A!A1567</f>
        <v>0</v>
      </c>
      <c r="D1567">
        <f>A!C1567</f>
        <v>0</v>
      </c>
      <c r="F1567" s="128">
        <f>A!D1567</f>
        <v>0</v>
      </c>
      <c r="G1567">
        <f>A!I1567</f>
        <v>0</v>
      </c>
      <c r="J1567" s="128">
        <f>A!F1567</f>
        <v>0</v>
      </c>
      <c r="L1567">
        <f>A!B1567</f>
        <v>0</v>
      </c>
      <c r="M1567">
        <f>A!H1567</f>
        <v>0</v>
      </c>
    </row>
    <row r="1568" spans="1:13" x14ac:dyDescent="0.3">
      <c r="A1568" t="str">
        <f>IF(A!K1568&lt;&gt;"",A!K1568,"")</f>
        <v/>
      </c>
      <c r="B1568">
        <f>A!A1568</f>
        <v>0</v>
      </c>
      <c r="D1568">
        <f>A!C1568</f>
        <v>0</v>
      </c>
      <c r="F1568" s="128">
        <f>A!D1568</f>
        <v>0</v>
      </c>
      <c r="G1568">
        <f>A!I1568</f>
        <v>0</v>
      </c>
      <c r="J1568" s="128">
        <f>A!F1568</f>
        <v>0</v>
      </c>
      <c r="L1568">
        <f>A!B1568</f>
        <v>0</v>
      </c>
      <c r="M1568">
        <f>A!H1568</f>
        <v>0</v>
      </c>
    </row>
    <row r="1569" spans="1:13" x14ac:dyDescent="0.3">
      <c r="A1569" t="str">
        <f>IF(A!K1569&lt;&gt;"",A!K1569,"")</f>
        <v/>
      </c>
      <c r="B1569">
        <f>A!A1569</f>
        <v>0</v>
      </c>
      <c r="D1569">
        <f>A!C1569</f>
        <v>0</v>
      </c>
      <c r="F1569" s="128">
        <f>A!D1569</f>
        <v>0</v>
      </c>
      <c r="G1569">
        <f>A!I1569</f>
        <v>0</v>
      </c>
      <c r="J1569" s="128">
        <f>A!F1569</f>
        <v>0</v>
      </c>
      <c r="L1569">
        <f>A!B1569</f>
        <v>0</v>
      </c>
      <c r="M1569">
        <f>A!H1569</f>
        <v>0</v>
      </c>
    </row>
    <row r="1570" spans="1:13" x14ac:dyDescent="0.3">
      <c r="A1570" t="str">
        <f>IF(A!K1570&lt;&gt;"",A!K1570,"")</f>
        <v/>
      </c>
      <c r="B1570">
        <f>A!A1570</f>
        <v>0</v>
      </c>
      <c r="D1570">
        <f>A!C1570</f>
        <v>0</v>
      </c>
      <c r="F1570" s="128">
        <f>A!D1570</f>
        <v>0</v>
      </c>
      <c r="G1570">
        <f>A!I1570</f>
        <v>0</v>
      </c>
      <c r="J1570" s="128">
        <f>A!F1570</f>
        <v>0</v>
      </c>
      <c r="L1570">
        <f>A!B1570</f>
        <v>0</v>
      </c>
      <c r="M1570">
        <f>A!H1570</f>
        <v>0</v>
      </c>
    </row>
    <row r="1571" spans="1:13" x14ac:dyDescent="0.3">
      <c r="A1571" t="str">
        <f>IF(A!K1571&lt;&gt;"",A!K1571,"")</f>
        <v/>
      </c>
      <c r="B1571">
        <f>A!A1571</f>
        <v>0</v>
      </c>
      <c r="D1571">
        <f>A!C1571</f>
        <v>0</v>
      </c>
      <c r="F1571" s="128">
        <f>A!D1571</f>
        <v>0</v>
      </c>
      <c r="G1571">
        <f>A!I1571</f>
        <v>0</v>
      </c>
      <c r="J1571" s="128">
        <f>A!F1571</f>
        <v>0</v>
      </c>
      <c r="L1571">
        <f>A!B1571</f>
        <v>0</v>
      </c>
      <c r="M1571">
        <f>A!H1571</f>
        <v>0</v>
      </c>
    </row>
    <row r="1572" spans="1:13" x14ac:dyDescent="0.3">
      <c r="A1572" t="str">
        <f>IF(A!K1572&lt;&gt;"",A!K1572,"")</f>
        <v/>
      </c>
      <c r="B1572">
        <f>A!A1572</f>
        <v>0</v>
      </c>
      <c r="D1572">
        <f>A!C1572</f>
        <v>0</v>
      </c>
      <c r="F1572" s="128">
        <f>A!D1572</f>
        <v>0</v>
      </c>
      <c r="G1572">
        <f>A!I1572</f>
        <v>0</v>
      </c>
      <c r="J1572" s="128">
        <f>A!F1572</f>
        <v>0</v>
      </c>
      <c r="L1572">
        <f>A!B1572</f>
        <v>0</v>
      </c>
      <c r="M1572">
        <f>A!H1572</f>
        <v>0</v>
      </c>
    </row>
    <row r="1573" spans="1:13" x14ac:dyDescent="0.3">
      <c r="A1573" t="str">
        <f>IF(A!K1573&lt;&gt;"",A!K1573,"")</f>
        <v/>
      </c>
      <c r="B1573">
        <f>A!A1573</f>
        <v>0</v>
      </c>
      <c r="D1573">
        <f>A!C1573</f>
        <v>0</v>
      </c>
      <c r="F1573" s="128">
        <f>A!D1573</f>
        <v>0</v>
      </c>
      <c r="G1573">
        <f>A!I1573</f>
        <v>0</v>
      </c>
      <c r="J1573" s="128">
        <f>A!F1573</f>
        <v>0</v>
      </c>
      <c r="L1573">
        <f>A!B1573</f>
        <v>0</v>
      </c>
      <c r="M1573">
        <f>A!H1573</f>
        <v>0</v>
      </c>
    </row>
    <row r="1574" spans="1:13" x14ac:dyDescent="0.3">
      <c r="A1574" t="str">
        <f>IF(A!K1574&lt;&gt;"",A!K1574,"")</f>
        <v/>
      </c>
      <c r="B1574">
        <f>A!A1574</f>
        <v>0</v>
      </c>
      <c r="D1574">
        <f>A!C1574</f>
        <v>0</v>
      </c>
      <c r="F1574" s="128">
        <f>A!D1574</f>
        <v>0</v>
      </c>
      <c r="G1574">
        <f>A!I1574</f>
        <v>0</v>
      </c>
      <c r="J1574" s="128">
        <f>A!F1574</f>
        <v>0</v>
      </c>
      <c r="L1574">
        <f>A!B1574</f>
        <v>0</v>
      </c>
      <c r="M1574">
        <f>A!H1574</f>
        <v>0</v>
      </c>
    </row>
    <row r="1575" spans="1:13" x14ac:dyDescent="0.3">
      <c r="A1575" t="str">
        <f>IF(A!K1575&lt;&gt;"",A!K1575,"")</f>
        <v/>
      </c>
      <c r="B1575">
        <f>A!A1575</f>
        <v>0</v>
      </c>
      <c r="D1575">
        <f>A!C1575</f>
        <v>0</v>
      </c>
      <c r="F1575" s="128">
        <f>A!D1575</f>
        <v>0</v>
      </c>
      <c r="G1575">
        <f>A!I1575</f>
        <v>0</v>
      </c>
      <c r="J1575" s="128">
        <f>A!F1575</f>
        <v>0</v>
      </c>
      <c r="L1575">
        <f>A!B1575</f>
        <v>0</v>
      </c>
      <c r="M1575">
        <f>A!H1575</f>
        <v>0</v>
      </c>
    </row>
    <row r="1576" spans="1:13" x14ac:dyDescent="0.3">
      <c r="A1576" t="str">
        <f>IF(A!K1576&lt;&gt;"",A!K1576,"")</f>
        <v/>
      </c>
      <c r="B1576">
        <f>A!A1576</f>
        <v>0</v>
      </c>
      <c r="D1576">
        <f>A!C1576</f>
        <v>0</v>
      </c>
      <c r="F1576" s="128">
        <f>A!D1576</f>
        <v>0</v>
      </c>
      <c r="G1576">
        <f>A!I1576</f>
        <v>0</v>
      </c>
      <c r="J1576" s="128">
        <f>A!F1576</f>
        <v>0</v>
      </c>
      <c r="L1576">
        <f>A!B1576</f>
        <v>0</v>
      </c>
      <c r="M1576">
        <f>A!H1576</f>
        <v>0</v>
      </c>
    </row>
    <row r="1577" spans="1:13" x14ac:dyDescent="0.3">
      <c r="A1577" t="str">
        <f>IF(A!K1577&lt;&gt;"",A!K1577,"")</f>
        <v/>
      </c>
      <c r="B1577">
        <f>A!A1577</f>
        <v>0</v>
      </c>
      <c r="D1577">
        <f>A!C1577</f>
        <v>0</v>
      </c>
      <c r="F1577" s="128">
        <f>A!D1577</f>
        <v>0</v>
      </c>
      <c r="G1577">
        <f>A!I1577</f>
        <v>0</v>
      </c>
      <c r="J1577" s="128">
        <f>A!F1577</f>
        <v>0</v>
      </c>
      <c r="L1577">
        <f>A!B1577</f>
        <v>0</v>
      </c>
      <c r="M1577">
        <f>A!H1577</f>
        <v>0</v>
      </c>
    </row>
    <row r="1578" spans="1:13" x14ac:dyDescent="0.3">
      <c r="A1578" t="str">
        <f>IF(A!K1578&lt;&gt;"",A!K1578,"")</f>
        <v/>
      </c>
      <c r="B1578">
        <f>A!A1578</f>
        <v>0</v>
      </c>
      <c r="D1578">
        <f>A!C1578</f>
        <v>0</v>
      </c>
      <c r="F1578" s="128">
        <f>A!D1578</f>
        <v>0</v>
      </c>
      <c r="G1578">
        <f>A!I1578</f>
        <v>0</v>
      </c>
      <c r="J1578" s="128">
        <f>A!F1578</f>
        <v>0</v>
      </c>
      <c r="L1578">
        <f>A!B1578</f>
        <v>0</v>
      </c>
      <c r="M1578">
        <f>A!H1578</f>
        <v>0</v>
      </c>
    </row>
    <row r="1579" spans="1:13" x14ac:dyDescent="0.3">
      <c r="A1579" t="str">
        <f>IF(A!K1579&lt;&gt;"",A!K1579,"")</f>
        <v/>
      </c>
      <c r="B1579">
        <f>A!A1579</f>
        <v>0</v>
      </c>
      <c r="D1579">
        <f>A!C1579</f>
        <v>0</v>
      </c>
      <c r="F1579" s="128">
        <f>A!D1579</f>
        <v>0</v>
      </c>
      <c r="G1579">
        <f>A!I1579</f>
        <v>0</v>
      </c>
      <c r="J1579" s="128">
        <f>A!F1579</f>
        <v>0</v>
      </c>
      <c r="L1579">
        <f>A!B1579</f>
        <v>0</v>
      </c>
      <c r="M1579">
        <f>A!H1579</f>
        <v>0</v>
      </c>
    </row>
    <row r="1580" spans="1:13" x14ac:dyDescent="0.3">
      <c r="A1580" t="str">
        <f>IF(A!K1580&lt;&gt;"",A!K1580,"")</f>
        <v/>
      </c>
      <c r="B1580">
        <f>A!A1580</f>
        <v>0</v>
      </c>
      <c r="D1580">
        <f>A!C1580</f>
        <v>0</v>
      </c>
      <c r="F1580" s="128">
        <f>A!D1580</f>
        <v>0</v>
      </c>
      <c r="G1580">
        <f>A!I1580</f>
        <v>0</v>
      </c>
      <c r="J1580" s="128">
        <f>A!F1580</f>
        <v>0</v>
      </c>
      <c r="L1580">
        <f>A!B1580</f>
        <v>0</v>
      </c>
      <c r="M1580">
        <f>A!H1580</f>
        <v>0</v>
      </c>
    </row>
    <row r="1581" spans="1:13" x14ac:dyDescent="0.3">
      <c r="A1581" t="str">
        <f>IF(A!K1581&lt;&gt;"",A!K1581,"")</f>
        <v/>
      </c>
      <c r="B1581">
        <f>A!A1581</f>
        <v>0</v>
      </c>
      <c r="D1581">
        <f>A!C1581</f>
        <v>0</v>
      </c>
      <c r="F1581" s="128">
        <f>A!D1581</f>
        <v>0</v>
      </c>
      <c r="G1581">
        <f>A!I1581</f>
        <v>0</v>
      </c>
      <c r="J1581" s="128">
        <f>A!F1581</f>
        <v>0</v>
      </c>
      <c r="L1581">
        <f>A!B1581</f>
        <v>0</v>
      </c>
      <c r="M1581">
        <f>A!H1581</f>
        <v>0</v>
      </c>
    </row>
    <row r="1582" spans="1:13" x14ac:dyDescent="0.3">
      <c r="A1582" t="str">
        <f>IF(A!K1582&lt;&gt;"",A!K1582,"")</f>
        <v/>
      </c>
      <c r="B1582">
        <f>A!A1582</f>
        <v>0</v>
      </c>
      <c r="D1582">
        <f>A!C1582</f>
        <v>0</v>
      </c>
      <c r="F1582" s="128">
        <f>A!D1582</f>
        <v>0</v>
      </c>
      <c r="G1582">
        <f>A!I1582</f>
        <v>0</v>
      </c>
      <c r="J1582" s="128">
        <f>A!F1582</f>
        <v>0</v>
      </c>
      <c r="L1582">
        <f>A!B1582</f>
        <v>0</v>
      </c>
      <c r="M1582">
        <f>A!H1582</f>
        <v>0</v>
      </c>
    </row>
    <row r="1583" spans="1:13" x14ac:dyDescent="0.3">
      <c r="A1583" t="str">
        <f>IF(A!K1583&lt;&gt;"",A!K1583,"")</f>
        <v/>
      </c>
      <c r="B1583">
        <f>A!A1583</f>
        <v>0</v>
      </c>
      <c r="D1583">
        <f>A!C1583</f>
        <v>0</v>
      </c>
      <c r="F1583" s="128">
        <f>A!D1583</f>
        <v>0</v>
      </c>
      <c r="G1583">
        <f>A!I1583</f>
        <v>0</v>
      </c>
      <c r="J1583" s="128">
        <f>A!F1583</f>
        <v>0</v>
      </c>
      <c r="L1583">
        <f>A!B1583</f>
        <v>0</v>
      </c>
      <c r="M1583">
        <f>A!H1583</f>
        <v>0</v>
      </c>
    </row>
    <row r="1584" spans="1:13" x14ac:dyDescent="0.3">
      <c r="A1584" t="str">
        <f>IF(A!K1584&lt;&gt;"",A!K1584,"")</f>
        <v/>
      </c>
      <c r="B1584">
        <f>A!A1584</f>
        <v>0</v>
      </c>
      <c r="D1584">
        <f>A!C1584</f>
        <v>0</v>
      </c>
      <c r="F1584" s="128">
        <f>A!D1584</f>
        <v>0</v>
      </c>
      <c r="G1584">
        <f>A!I1584</f>
        <v>0</v>
      </c>
      <c r="J1584" s="128">
        <f>A!F1584</f>
        <v>0</v>
      </c>
      <c r="L1584">
        <f>A!B1584</f>
        <v>0</v>
      </c>
      <c r="M1584">
        <f>A!H1584</f>
        <v>0</v>
      </c>
    </row>
    <row r="1585" spans="1:13" x14ac:dyDescent="0.3">
      <c r="A1585" t="str">
        <f>IF(A!K1585&lt;&gt;"",A!K1585,"")</f>
        <v/>
      </c>
      <c r="B1585">
        <f>A!A1585</f>
        <v>0</v>
      </c>
      <c r="D1585">
        <f>A!C1585</f>
        <v>0</v>
      </c>
      <c r="F1585" s="128">
        <f>A!D1585</f>
        <v>0</v>
      </c>
      <c r="G1585">
        <f>A!I1585</f>
        <v>0</v>
      </c>
      <c r="J1585" s="128">
        <f>A!F1585</f>
        <v>0</v>
      </c>
      <c r="L1585">
        <f>A!B1585</f>
        <v>0</v>
      </c>
      <c r="M1585">
        <f>A!H1585</f>
        <v>0</v>
      </c>
    </row>
    <row r="1586" spans="1:13" x14ac:dyDescent="0.3">
      <c r="A1586" t="str">
        <f>IF(A!K1586&lt;&gt;"",A!K1586,"")</f>
        <v/>
      </c>
      <c r="B1586">
        <f>A!A1586</f>
        <v>0</v>
      </c>
      <c r="D1586">
        <f>A!C1586</f>
        <v>0</v>
      </c>
      <c r="F1586" s="128">
        <f>A!D1586</f>
        <v>0</v>
      </c>
      <c r="G1586">
        <f>A!I1586</f>
        <v>0</v>
      </c>
      <c r="J1586" s="128">
        <f>A!F1586</f>
        <v>0</v>
      </c>
      <c r="L1586">
        <f>A!B1586</f>
        <v>0</v>
      </c>
      <c r="M1586">
        <f>A!H1586</f>
        <v>0</v>
      </c>
    </row>
    <row r="1587" spans="1:13" x14ac:dyDescent="0.3">
      <c r="A1587" t="str">
        <f>IF(A!K1587&lt;&gt;"",A!K1587,"")</f>
        <v/>
      </c>
      <c r="B1587">
        <f>A!A1587</f>
        <v>0</v>
      </c>
      <c r="D1587">
        <f>A!C1587</f>
        <v>0</v>
      </c>
      <c r="F1587" s="128">
        <f>A!D1587</f>
        <v>0</v>
      </c>
      <c r="G1587">
        <f>A!I1587</f>
        <v>0</v>
      </c>
      <c r="J1587" s="128">
        <f>A!F1587</f>
        <v>0</v>
      </c>
      <c r="L1587">
        <f>A!B1587</f>
        <v>0</v>
      </c>
      <c r="M1587">
        <f>A!H1587</f>
        <v>0</v>
      </c>
    </row>
    <row r="1588" spans="1:13" x14ac:dyDescent="0.3">
      <c r="A1588" t="str">
        <f>IF(A!K1588&lt;&gt;"",A!K1588,"")</f>
        <v/>
      </c>
      <c r="B1588">
        <f>A!A1588</f>
        <v>0</v>
      </c>
      <c r="D1588">
        <f>A!C1588</f>
        <v>0</v>
      </c>
      <c r="F1588" s="128">
        <f>A!D1588</f>
        <v>0</v>
      </c>
      <c r="G1588">
        <f>A!I1588</f>
        <v>0</v>
      </c>
      <c r="J1588" s="128">
        <f>A!F1588</f>
        <v>0</v>
      </c>
      <c r="L1588">
        <f>A!B1588</f>
        <v>0</v>
      </c>
      <c r="M1588">
        <f>A!H1588</f>
        <v>0</v>
      </c>
    </row>
    <row r="1589" spans="1:13" x14ac:dyDescent="0.3">
      <c r="A1589" t="str">
        <f>IF(A!K1589&lt;&gt;"",A!K1589,"")</f>
        <v/>
      </c>
      <c r="B1589">
        <f>A!A1589</f>
        <v>0</v>
      </c>
      <c r="D1589">
        <f>A!C1589</f>
        <v>0</v>
      </c>
      <c r="F1589" s="128">
        <f>A!D1589</f>
        <v>0</v>
      </c>
      <c r="G1589">
        <f>A!I1589</f>
        <v>0</v>
      </c>
      <c r="J1589" s="128">
        <f>A!F1589</f>
        <v>0</v>
      </c>
      <c r="L1589">
        <f>A!B1589</f>
        <v>0</v>
      </c>
      <c r="M1589">
        <f>A!H1589</f>
        <v>0</v>
      </c>
    </row>
    <row r="1590" spans="1:13" x14ac:dyDescent="0.3">
      <c r="A1590" t="str">
        <f>IF(A!K1590&lt;&gt;"",A!K1590,"")</f>
        <v/>
      </c>
      <c r="B1590">
        <f>A!A1590</f>
        <v>0</v>
      </c>
      <c r="D1590">
        <f>A!C1590</f>
        <v>0</v>
      </c>
      <c r="F1590" s="128">
        <f>A!D1590</f>
        <v>0</v>
      </c>
      <c r="G1590">
        <f>A!I1590</f>
        <v>0</v>
      </c>
      <c r="J1590" s="128">
        <f>A!F1590</f>
        <v>0</v>
      </c>
      <c r="L1590">
        <f>A!B1590</f>
        <v>0</v>
      </c>
      <c r="M1590">
        <f>A!H1590</f>
        <v>0</v>
      </c>
    </row>
    <row r="1591" spans="1:13" x14ac:dyDescent="0.3">
      <c r="A1591" t="str">
        <f>IF(A!K1591&lt;&gt;"",A!K1591,"")</f>
        <v/>
      </c>
      <c r="B1591">
        <f>A!A1591</f>
        <v>0</v>
      </c>
      <c r="D1591">
        <f>A!C1591</f>
        <v>0</v>
      </c>
      <c r="F1591" s="128">
        <f>A!D1591</f>
        <v>0</v>
      </c>
      <c r="G1591">
        <f>A!I1591</f>
        <v>0</v>
      </c>
      <c r="J1591" s="128">
        <f>A!F1591</f>
        <v>0</v>
      </c>
      <c r="L1591">
        <f>A!B1591</f>
        <v>0</v>
      </c>
      <c r="M1591">
        <f>A!H1591</f>
        <v>0</v>
      </c>
    </row>
    <row r="1592" spans="1:13" x14ac:dyDescent="0.3">
      <c r="A1592" t="str">
        <f>IF(A!K1592&lt;&gt;"",A!K1592,"")</f>
        <v/>
      </c>
      <c r="B1592">
        <f>A!A1592</f>
        <v>0</v>
      </c>
      <c r="D1592">
        <f>A!C1592</f>
        <v>0</v>
      </c>
      <c r="F1592" s="128">
        <f>A!D1592</f>
        <v>0</v>
      </c>
      <c r="G1592">
        <f>A!I1592</f>
        <v>0</v>
      </c>
      <c r="J1592" s="128">
        <f>A!F1592</f>
        <v>0</v>
      </c>
      <c r="L1592">
        <f>A!B1592</f>
        <v>0</v>
      </c>
      <c r="M1592">
        <f>A!H1592</f>
        <v>0</v>
      </c>
    </row>
    <row r="1593" spans="1:13" x14ac:dyDescent="0.3">
      <c r="A1593" t="str">
        <f>IF(A!K1593&lt;&gt;"",A!K1593,"")</f>
        <v/>
      </c>
      <c r="B1593">
        <f>A!A1593</f>
        <v>0</v>
      </c>
      <c r="D1593">
        <f>A!C1593</f>
        <v>0</v>
      </c>
      <c r="F1593" s="128">
        <f>A!D1593</f>
        <v>0</v>
      </c>
      <c r="G1593">
        <f>A!I1593</f>
        <v>0</v>
      </c>
      <c r="J1593" s="128">
        <f>A!F1593</f>
        <v>0</v>
      </c>
      <c r="L1593">
        <f>A!B1593</f>
        <v>0</v>
      </c>
      <c r="M1593">
        <f>A!H1593</f>
        <v>0</v>
      </c>
    </row>
    <row r="1594" spans="1:13" x14ac:dyDescent="0.3">
      <c r="A1594" t="str">
        <f>IF(A!K1594&lt;&gt;"",A!K1594,"")</f>
        <v/>
      </c>
      <c r="B1594">
        <f>A!A1594</f>
        <v>0</v>
      </c>
      <c r="D1594">
        <f>A!C1594</f>
        <v>0</v>
      </c>
      <c r="F1594" s="128">
        <f>A!D1594</f>
        <v>0</v>
      </c>
      <c r="G1594">
        <f>A!I1594</f>
        <v>0</v>
      </c>
      <c r="J1594" s="128">
        <f>A!F1594</f>
        <v>0</v>
      </c>
      <c r="L1594">
        <f>A!B1594</f>
        <v>0</v>
      </c>
      <c r="M1594">
        <f>A!H1594</f>
        <v>0</v>
      </c>
    </row>
    <row r="1595" spans="1:13" x14ac:dyDescent="0.3">
      <c r="A1595" t="str">
        <f>IF(A!K1595&lt;&gt;"",A!K1595,"")</f>
        <v/>
      </c>
      <c r="B1595">
        <f>A!A1595</f>
        <v>0</v>
      </c>
      <c r="D1595">
        <f>A!C1595</f>
        <v>0</v>
      </c>
      <c r="F1595" s="128">
        <f>A!D1595</f>
        <v>0</v>
      </c>
      <c r="G1595">
        <f>A!I1595</f>
        <v>0</v>
      </c>
      <c r="J1595" s="128">
        <f>A!F1595</f>
        <v>0</v>
      </c>
      <c r="L1595">
        <f>A!B1595</f>
        <v>0</v>
      </c>
      <c r="M1595">
        <f>A!H1595</f>
        <v>0</v>
      </c>
    </row>
    <row r="1596" spans="1:13" x14ac:dyDescent="0.3">
      <c r="A1596" t="str">
        <f>IF(A!K1596&lt;&gt;"",A!K1596,"")</f>
        <v/>
      </c>
      <c r="B1596">
        <f>A!A1596</f>
        <v>0</v>
      </c>
      <c r="D1596">
        <f>A!C1596</f>
        <v>0</v>
      </c>
      <c r="F1596" s="128">
        <f>A!D1596</f>
        <v>0</v>
      </c>
      <c r="G1596">
        <f>A!I1596</f>
        <v>0</v>
      </c>
      <c r="J1596" s="128">
        <f>A!F1596</f>
        <v>0</v>
      </c>
      <c r="L1596">
        <f>A!B1596</f>
        <v>0</v>
      </c>
      <c r="M1596">
        <f>A!H1596</f>
        <v>0</v>
      </c>
    </row>
    <row r="1597" spans="1:13" x14ac:dyDescent="0.3">
      <c r="A1597" t="str">
        <f>IF(A!K1597&lt;&gt;"",A!K1597,"")</f>
        <v/>
      </c>
      <c r="B1597">
        <f>A!A1597</f>
        <v>0</v>
      </c>
      <c r="D1597">
        <f>A!C1597</f>
        <v>0</v>
      </c>
      <c r="F1597" s="128">
        <f>A!D1597</f>
        <v>0</v>
      </c>
      <c r="G1597">
        <f>A!I1597</f>
        <v>0</v>
      </c>
      <c r="J1597" s="128">
        <f>A!F1597</f>
        <v>0</v>
      </c>
      <c r="L1597">
        <f>A!B1597</f>
        <v>0</v>
      </c>
      <c r="M1597">
        <f>A!H1597</f>
        <v>0</v>
      </c>
    </row>
    <row r="1598" spans="1:13" x14ac:dyDescent="0.3">
      <c r="A1598" t="str">
        <f>IF(A!K1598&lt;&gt;"",A!K1598,"")</f>
        <v/>
      </c>
      <c r="B1598">
        <f>A!A1598</f>
        <v>0</v>
      </c>
      <c r="D1598">
        <f>A!C1598</f>
        <v>0</v>
      </c>
      <c r="F1598" s="128">
        <f>A!D1598</f>
        <v>0</v>
      </c>
      <c r="G1598">
        <f>A!I1598</f>
        <v>0</v>
      </c>
      <c r="J1598" s="128">
        <f>A!F1598</f>
        <v>0</v>
      </c>
      <c r="L1598">
        <f>A!B1598</f>
        <v>0</v>
      </c>
      <c r="M1598">
        <f>A!H1598</f>
        <v>0</v>
      </c>
    </row>
    <row r="1599" spans="1:13" x14ac:dyDescent="0.3">
      <c r="A1599" t="str">
        <f>IF(A!K1599&lt;&gt;"",A!K1599,"")</f>
        <v/>
      </c>
      <c r="B1599">
        <f>A!A1599</f>
        <v>0</v>
      </c>
      <c r="D1599">
        <f>A!C1599</f>
        <v>0</v>
      </c>
      <c r="F1599" s="128">
        <f>A!D1599</f>
        <v>0</v>
      </c>
      <c r="G1599">
        <f>A!I1599</f>
        <v>0</v>
      </c>
      <c r="J1599" s="128">
        <f>A!F1599</f>
        <v>0</v>
      </c>
      <c r="L1599">
        <f>A!B1599</f>
        <v>0</v>
      </c>
      <c r="M1599">
        <f>A!H1599</f>
        <v>0</v>
      </c>
    </row>
    <row r="1600" spans="1:13" x14ac:dyDescent="0.3">
      <c r="A1600" t="str">
        <f>IF(A!K1600&lt;&gt;"",A!K1600,"")</f>
        <v/>
      </c>
      <c r="B1600">
        <f>A!A1600</f>
        <v>0</v>
      </c>
      <c r="D1600">
        <f>A!C1600</f>
        <v>0</v>
      </c>
      <c r="F1600" s="128">
        <f>A!D1600</f>
        <v>0</v>
      </c>
      <c r="G1600">
        <f>A!I1600</f>
        <v>0</v>
      </c>
      <c r="J1600" s="128">
        <f>A!F1600</f>
        <v>0</v>
      </c>
      <c r="L1600">
        <f>A!B1600</f>
        <v>0</v>
      </c>
      <c r="M1600">
        <f>A!H1600</f>
        <v>0</v>
      </c>
    </row>
    <row r="1601" spans="1:13" x14ac:dyDescent="0.3">
      <c r="A1601" t="str">
        <f>IF(A!K1601&lt;&gt;"",A!K1601,"")</f>
        <v/>
      </c>
      <c r="B1601">
        <f>A!A1601</f>
        <v>0</v>
      </c>
      <c r="D1601">
        <f>A!C1601</f>
        <v>0</v>
      </c>
      <c r="F1601" s="128">
        <f>A!D1601</f>
        <v>0</v>
      </c>
      <c r="G1601">
        <f>A!I1601</f>
        <v>0</v>
      </c>
      <c r="J1601" s="128">
        <f>A!F1601</f>
        <v>0</v>
      </c>
      <c r="L1601">
        <f>A!B1601</f>
        <v>0</v>
      </c>
      <c r="M1601">
        <f>A!H1601</f>
        <v>0</v>
      </c>
    </row>
    <row r="1602" spans="1:13" x14ac:dyDescent="0.3">
      <c r="A1602" t="str">
        <f>IF(A!K1602&lt;&gt;"",A!K1602,"")</f>
        <v/>
      </c>
      <c r="B1602">
        <f>A!A1602</f>
        <v>0</v>
      </c>
      <c r="D1602">
        <f>A!C1602</f>
        <v>0</v>
      </c>
      <c r="F1602" s="128">
        <f>A!D1602</f>
        <v>0</v>
      </c>
      <c r="G1602">
        <f>A!I1602</f>
        <v>0</v>
      </c>
      <c r="J1602" s="128">
        <f>A!F1602</f>
        <v>0</v>
      </c>
      <c r="L1602">
        <f>A!B1602</f>
        <v>0</v>
      </c>
      <c r="M1602">
        <f>A!H1602</f>
        <v>0</v>
      </c>
    </row>
    <row r="1603" spans="1:13" x14ac:dyDescent="0.3">
      <c r="A1603" t="str">
        <f>IF(A!K1603&lt;&gt;"",A!K1603,"")</f>
        <v/>
      </c>
      <c r="B1603">
        <f>A!A1603</f>
        <v>0</v>
      </c>
      <c r="D1603">
        <f>A!C1603</f>
        <v>0</v>
      </c>
      <c r="F1603" s="128">
        <f>A!D1603</f>
        <v>0</v>
      </c>
      <c r="G1603">
        <f>A!I1603</f>
        <v>0</v>
      </c>
      <c r="J1603" s="128">
        <f>A!F1603</f>
        <v>0</v>
      </c>
      <c r="L1603">
        <f>A!B1603</f>
        <v>0</v>
      </c>
      <c r="M1603">
        <f>A!H1603</f>
        <v>0</v>
      </c>
    </row>
    <row r="1604" spans="1:13" x14ac:dyDescent="0.3">
      <c r="A1604" t="str">
        <f>IF(A!K1604&lt;&gt;"",A!K1604,"")</f>
        <v/>
      </c>
      <c r="B1604">
        <f>A!A1604</f>
        <v>0</v>
      </c>
      <c r="D1604">
        <f>A!C1604</f>
        <v>0</v>
      </c>
      <c r="F1604" s="128">
        <f>A!D1604</f>
        <v>0</v>
      </c>
      <c r="G1604">
        <f>A!I1604</f>
        <v>0</v>
      </c>
      <c r="J1604" s="128">
        <f>A!F1604</f>
        <v>0</v>
      </c>
      <c r="L1604">
        <f>A!B1604</f>
        <v>0</v>
      </c>
      <c r="M1604">
        <f>A!H1604</f>
        <v>0</v>
      </c>
    </row>
    <row r="1605" spans="1:13" x14ac:dyDescent="0.3">
      <c r="A1605" t="str">
        <f>IF(A!K1605&lt;&gt;"",A!K1605,"")</f>
        <v/>
      </c>
      <c r="B1605">
        <f>A!A1605</f>
        <v>0</v>
      </c>
      <c r="D1605">
        <f>A!C1605</f>
        <v>0</v>
      </c>
      <c r="F1605" s="128">
        <f>A!D1605</f>
        <v>0</v>
      </c>
      <c r="G1605">
        <f>A!I1605</f>
        <v>0</v>
      </c>
      <c r="J1605" s="128">
        <f>A!F1605</f>
        <v>0</v>
      </c>
      <c r="L1605">
        <f>A!B1605</f>
        <v>0</v>
      </c>
      <c r="M1605">
        <f>A!H1605</f>
        <v>0</v>
      </c>
    </row>
    <row r="1606" spans="1:13" x14ac:dyDescent="0.3">
      <c r="A1606" t="str">
        <f>IF(A!K1606&lt;&gt;"",A!K1606,"")</f>
        <v/>
      </c>
      <c r="B1606">
        <f>A!A1606</f>
        <v>0</v>
      </c>
      <c r="D1606">
        <f>A!C1606</f>
        <v>0</v>
      </c>
      <c r="F1606" s="128">
        <f>A!D1606</f>
        <v>0</v>
      </c>
      <c r="G1606">
        <f>A!I1606</f>
        <v>0</v>
      </c>
      <c r="J1606" s="128">
        <f>A!F1606</f>
        <v>0</v>
      </c>
      <c r="L1606">
        <f>A!B1606</f>
        <v>0</v>
      </c>
      <c r="M1606">
        <f>A!H1606</f>
        <v>0</v>
      </c>
    </row>
    <row r="1607" spans="1:13" x14ac:dyDescent="0.3">
      <c r="A1607" t="str">
        <f>IF(A!K1607&lt;&gt;"",A!K1607,"")</f>
        <v/>
      </c>
      <c r="B1607">
        <f>A!A1607</f>
        <v>0</v>
      </c>
      <c r="D1607">
        <f>A!C1607</f>
        <v>0</v>
      </c>
      <c r="F1607" s="128">
        <f>A!D1607</f>
        <v>0</v>
      </c>
      <c r="G1607">
        <f>A!I1607</f>
        <v>0</v>
      </c>
      <c r="J1607" s="128">
        <f>A!F1607</f>
        <v>0</v>
      </c>
      <c r="L1607">
        <f>A!B1607</f>
        <v>0</v>
      </c>
      <c r="M1607">
        <f>A!H1607</f>
        <v>0</v>
      </c>
    </row>
    <row r="1608" spans="1:13" x14ac:dyDescent="0.3">
      <c r="A1608" t="str">
        <f>IF(A!K1608&lt;&gt;"",A!K1608,"")</f>
        <v/>
      </c>
      <c r="B1608">
        <f>A!A1608</f>
        <v>0</v>
      </c>
      <c r="D1608">
        <f>A!C1608</f>
        <v>0</v>
      </c>
      <c r="F1608" s="128">
        <f>A!D1608</f>
        <v>0</v>
      </c>
      <c r="G1608">
        <f>A!I1608</f>
        <v>0</v>
      </c>
      <c r="J1608" s="128">
        <f>A!F1608</f>
        <v>0</v>
      </c>
      <c r="L1608">
        <f>A!B1608</f>
        <v>0</v>
      </c>
      <c r="M1608">
        <f>A!H1608</f>
        <v>0</v>
      </c>
    </row>
    <row r="1609" spans="1:13" x14ac:dyDescent="0.3">
      <c r="A1609" t="str">
        <f>IF(A!K1609&lt;&gt;"",A!K1609,"")</f>
        <v/>
      </c>
      <c r="B1609">
        <f>A!A1609</f>
        <v>0</v>
      </c>
      <c r="D1609">
        <f>A!C1609</f>
        <v>0</v>
      </c>
      <c r="F1609" s="128">
        <f>A!D1609</f>
        <v>0</v>
      </c>
      <c r="G1609">
        <f>A!I1609</f>
        <v>0</v>
      </c>
      <c r="J1609" s="128">
        <f>A!F1609</f>
        <v>0</v>
      </c>
      <c r="L1609">
        <f>A!B1609</f>
        <v>0</v>
      </c>
      <c r="M1609">
        <f>A!H1609</f>
        <v>0</v>
      </c>
    </row>
    <row r="1610" spans="1:13" x14ac:dyDescent="0.3">
      <c r="A1610" t="str">
        <f>IF(A!K1610&lt;&gt;"",A!K1610,"")</f>
        <v/>
      </c>
      <c r="B1610">
        <f>A!A1610</f>
        <v>0</v>
      </c>
      <c r="D1610">
        <f>A!C1610</f>
        <v>0</v>
      </c>
      <c r="F1610" s="128">
        <f>A!D1610</f>
        <v>0</v>
      </c>
      <c r="G1610">
        <f>A!I1610</f>
        <v>0</v>
      </c>
      <c r="J1610" s="128">
        <f>A!F1610</f>
        <v>0</v>
      </c>
      <c r="L1610">
        <f>A!B1610</f>
        <v>0</v>
      </c>
      <c r="M1610">
        <f>A!H1610</f>
        <v>0</v>
      </c>
    </row>
    <row r="1611" spans="1:13" x14ac:dyDescent="0.3">
      <c r="A1611" t="str">
        <f>IF(A!K1611&lt;&gt;"",A!K1611,"")</f>
        <v/>
      </c>
      <c r="B1611">
        <f>A!A1611</f>
        <v>0</v>
      </c>
      <c r="D1611">
        <f>A!C1611</f>
        <v>0</v>
      </c>
      <c r="F1611" s="128">
        <f>A!D1611</f>
        <v>0</v>
      </c>
      <c r="G1611">
        <f>A!I1611</f>
        <v>0</v>
      </c>
      <c r="J1611" s="128">
        <f>A!F1611</f>
        <v>0</v>
      </c>
      <c r="L1611">
        <f>A!B1611</f>
        <v>0</v>
      </c>
      <c r="M1611">
        <f>A!H1611</f>
        <v>0</v>
      </c>
    </row>
    <row r="1612" spans="1:13" x14ac:dyDescent="0.3">
      <c r="A1612" t="str">
        <f>IF(A!K1612&lt;&gt;"",A!K1612,"")</f>
        <v/>
      </c>
      <c r="B1612">
        <f>A!A1612</f>
        <v>0</v>
      </c>
      <c r="D1612">
        <f>A!C1612</f>
        <v>0</v>
      </c>
      <c r="F1612" s="128">
        <f>A!D1612</f>
        <v>0</v>
      </c>
      <c r="G1612">
        <f>A!I1612</f>
        <v>0</v>
      </c>
      <c r="J1612" s="128">
        <f>A!F1612</f>
        <v>0</v>
      </c>
      <c r="L1612">
        <f>A!B1612</f>
        <v>0</v>
      </c>
      <c r="M1612">
        <f>A!H1612</f>
        <v>0</v>
      </c>
    </row>
    <row r="1613" spans="1:13" x14ac:dyDescent="0.3">
      <c r="A1613" t="str">
        <f>IF(A!K1613&lt;&gt;"",A!K1613,"")</f>
        <v/>
      </c>
      <c r="B1613">
        <f>A!A1613</f>
        <v>0</v>
      </c>
      <c r="D1613">
        <f>A!C1613</f>
        <v>0</v>
      </c>
      <c r="F1613" s="128">
        <f>A!D1613</f>
        <v>0</v>
      </c>
      <c r="G1613">
        <f>A!I1613</f>
        <v>0</v>
      </c>
      <c r="J1613" s="128">
        <f>A!F1613</f>
        <v>0</v>
      </c>
      <c r="L1613">
        <f>A!B1613</f>
        <v>0</v>
      </c>
      <c r="M1613">
        <f>A!H1613</f>
        <v>0</v>
      </c>
    </row>
    <row r="1614" spans="1:13" x14ac:dyDescent="0.3">
      <c r="A1614" t="str">
        <f>IF(A!K1614&lt;&gt;"",A!K1614,"")</f>
        <v/>
      </c>
      <c r="B1614">
        <f>A!A1614</f>
        <v>0</v>
      </c>
      <c r="D1614">
        <f>A!C1614</f>
        <v>0</v>
      </c>
      <c r="F1614" s="128">
        <f>A!D1614</f>
        <v>0</v>
      </c>
      <c r="G1614">
        <f>A!I1614</f>
        <v>0</v>
      </c>
      <c r="J1614" s="128">
        <f>A!F1614</f>
        <v>0</v>
      </c>
      <c r="L1614">
        <f>A!B1614</f>
        <v>0</v>
      </c>
      <c r="M1614">
        <f>A!H1614</f>
        <v>0</v>
      </c>
    </row>
    <row r="1615" spans="1:13" x14ac:dyDescent="0.3">
      <c r="A1615" t="str">
        <f>IF(A!K1615&lt;&gt;"",A!K1615,"")</f>
        <v/>
      </c>
      <c r="B1615">
        <f>A!A1615</f>
        <v>0</v>
      </c>
      <c r="D1615">
        <f>A!C1615</f>
        <v>0</v>
      </c>
      <c r="F1615" s="128">
        <f>A!D1615</f>
        <v>0</v>
      </c>
      <c r="G1615">
        <f>A!I1615</f>
        <v>0</v>
      </c>
      <c r="J1615" s="128">
        <f>A!F1615</f>
        <v>0</v>
      </c>
      <c r="L1615">
        <f>A!B1615</f>
        <v>0</v>
      </c>
      <c r="M1615">
        <f>A!H1615</f>
        <v>0</v>
      </c>
    </row>
    <row r="1616" spans="1:13" x14ac:dyDescent="0.3">
      <c r="A1616" t="str">
        <f>IF(A!K1616&lt;&gt;"",A!K1616,"")</f>
        <v/>
      </c>
      <c r="B1616">
        <f>A!A1616</f>
        <v>0</v>
      </c>
      <c r="D1616">
        <f>A!C1616</f>
        <v>0</v>
      </c>
      <c r="F1616" s="128">
        <f>A!D1616</f>
        <v>0</v>
      </c>
      <c r="G1616">
        <f>A!I1616</f>
        <v>0</v>
      </c>
      <c r="J1616" s="128">
        <f>A!F1616</f>
        <v>0</v>
      </c>
      <c r="L1616">
        <f>A!B1616</f>
        <v>0</v>
      </c>
      <c r="M1616">
        <f>A!H1616</f>
        <v>0</v>
      </c>
    </row>
    <row r="1617" spans="1:13" x14ac:dyDescent="0.3">
      <c r="A1617" t="str">
        <f>IF(A!K1617&lt;&gt;"",A!K1617,"")</f>
        <v/>
      </c>
      <c r="B1617">
        <f>A!A1617</f>
        <v>0</v>
      </c>
      <c r="D1617">
        <f>A!C1617</f>
        <v>0</v>
      </c>
      <c r="F1617" s="128">
        <f>A!D1617</f>
        <v>0</v>
      </c>
      <c r="G1617">
        <f>A!I1617</f>
        <v>0</v>
      </c>
      <c r="J1617" s="128">
        <f>A!F1617</f>
        <v>0</v>
      </c>
      <c r="L1617">
        <f>A!B1617</f>
        <v>0</v>
      </c>
      <c r="M1617">
        <f>A!H1617</f>
        <v>0</v>
      </c>
    </row>
    <row r="1618" spans="1:13" x14ac:dyDescent="0.3">
      <c r="A1618" t="str">
        <f>IF(A!K1618&lt;&gt;"",A!K1618,"")</f>
        <v/>
      </c>
      <c r="B1618">
        <f>A!A1618</f>
        <v>0</v>
      </c>
      <c r="D1618">
        <f>A!C1618</f>
        <v>0</v>
      </c>
      <c r="F1618" s="128">
        <f>A!D1618</f>
        <v>0</v>
      </c>
      <c r="G1618">
        <f>A!I1618</f>
        <v>0</v>
      </c>
      <c r="J1618" s="128">
        <f>A!F1618</f>
        <v>0</v>
      </c>
      <c r="L1618">
        <f>A!B1618</f>
        <v>0</v>
      </c>
      <c r="M1618">
        <f>A!H1618</f>
        <v>0</v>
      </c>
    </row>
    <row r="1619" spans="1:13" x14ac:dyDescent="0.3">
      <c r="A1619" t="str">
        <f>IF(A!K1619&lt;&gt;"",A!K1619,"")</f>
        <v/>
      </c>
      <c r="B1619">
        <f>A!A1619</f>
        <v>0</v>
      </c>
      <c r="D1619">
        <f>A!C1619</f>
        <v>0</v>
      </c>
      <c r="F1619" s="128">
        <f>A!D1619</f>
        <v>0</v>
      </c>
      <c r="G1619">
        <f>A!I1619</f>
        <v>0</v>
      </c>
      <c r="J1619" s="128">
        <f>A!F1619</f>
        <v>0</v>
      </c>
      <c r="L1619">
        <f>A!B1619</f>
        <v>0</v>
      </c>
      <c r="M1619">
        <f>A!H1619</f>
        <v>0</v>
      </c>
    </row>
    <row r="1620" spans="1:13" x14ac:dyDescent="0.3">
      <c r="A1620" t="str">
        <f>IF(A!K1620&lt;&gt;"",A!K1620,"")</f>
        <v/>
      </c>
      <c r="B1620">
        <f>A!A1620</f>
        <v>0</v>
      </c>
      <c r="D1620">
        <f>A!C1620</f>
        <v>0</v>
      </c>
      <c r="F1620" s="128">
        <f>A!D1620</f>
        <v>0</v>
      </c>
      <c r="G1620">
        <f>A!I1620</f>
        <v>0</v>
      </c>
      <c r="J1620" s="128">
        <f>A!F1620</f>
        <v>0</v>
      </c>
      <c r="L1620">
        <f>A!B1620</f>
        <v>0</v>
      </c>
      <c r="M1620">
        <f>A!H1620</f>
        <v>0</v>
      </c>
    </row>
    <row r="1621" spans="1:13" x14ac:dyDescent="0.3">
      <c r="A1621" t="str">
        <f>IF(A!K1621&lt;&gt;"",A!K1621,"")</f>
        <v/>
      </c>
      <c r="B1621">
        <f>A!A1621</f>
        <v>0</v>
      </c>
      <c r="D1621">
        <f>A!C1621</f>
        <v>0</v>
      </c>
      <c r="F1621" s="128">
        <f>A!D1621</f>
        <v>0</v>
      </c>
      <c r="G1621">
        <f>A!I1621</f>
        <v>0</v>
      </c>
      <c r="J1621" s="128">
        <f>A!F1621</f>
        <v>0</v>
      </c>
      <c r="L1621">
        <f>A!B1621</f>
        <v>0</v>
      </c>
      <c r="M1621">
        <f>A!H1621</f>
        <v>0</v>
      </c>
    </row>
    <row r="1622" spans="1:13" x14ac:dyDescent="0.3">
      <c r="A1622" t="str">
        <f>IF(A!K1622&lt;&gt;"",A!K1622,"")</f>
        <v/>
      </c>
      <c r="B1622">
        <f>A!A1622</f>
        <v>0</v>
      </c>
      <c r="D1622">
        <f>A!C1622</f>
        <v>0</v>
      </c>
      <c r="F1622" s="128">
        <f>A!D1622</f>
        <v>0</v>
      </c>
      <c r="G1622">
        <f>A!I1622</f>
        <v>0</v>
      </c>
      <c r="J1622" s="128">
        <f>A!F1622</f>
        <v>0</v>
      </c>
      <c r="L1622">
        <f>A!B1622</f>
        <v>0</v>
      </c>
      <c r="M1622">
        <f>A!H1622</f>
        <v>0</v>
      </c>
    </row>
    <row r="1623" spans="1:13" x14ac:dyDescent="0.3">
      <c r="A1623" t="str">
        <f>IF(A!K1623&lt;&gt;"",A!K1623,"")</f>
        <v/>
      </c>
      <c r="B1623">
        <f>A!A1623</f>
        <v>0</v>
      </c>
      <c r="D1623">
        <f>A!C1623</f>
        <v>0</v>
      </c>
      <c r="F1623" s="128">
        <f>A!D1623</f>
        <v>0</v>
      </c>
      <c r="J1623" s="128">
        <f>A!F1623</f>
        <v>0</v>
      </c>
      <c r="L1623">
        <f>A!B1623</f>
        <v>0</v>
      </c>
      <c r="M1623">
        <f>A!H1623</f>
        <v>0</v>
      </c>
    </row>
    <row r="1624" spans="1:13" x14ac:dyDescent="0.3">
      <c r="A1624" t="str">
        <f>IF(A!K1624&lt;&gt;"",A!K1624,"")</f>
        <v/>
      </c>
      <c r="B1624">
        <f>A!A1624</f>
        <v>0</v>
      </c>
      <c r="D1624">
        <f>A!C1624</f>
        <v>0</v>
      </c>
      <c r="F1624" s="128">
        <f>A!D1624</f>
        <v>0</v>
      </c>
      <c r="J1624" s="128">
        <f>A!F1624</f>
        <v>0</v>
      </c>
      <c r="L1624">
        <f>A!B1624</f>
        <v>0</v>
      </c>
      <c r="M1624">
        <f>A!H1624</f>
        <v>0</v>
      </c>
    </row>
    <row r="1625" spans="1:13" x14ac:dyDescent="0.3">
      <c r="A1625" t="str">
        <f>IF(A!K1625&lt;&gt;"",A!K1625,"")</f>
        <v/>
      </c>
      <c r="B1625">
        <f>A!A1625</f>
        <v>0</v>
      </c>
      <c r="D1625">
        <f>A!C1625</f>
        <v>0</v>
      </c>
      <c r="F1625" s="128">
        <f>A!D1625</f>
        <v>0</v>
      </c>
      <c r="J1625" s="128">
        <f>A!F1625</f>
        <v>0</v>
      </c>
      <c r="L1625">
        <f>A!B1625</f>
        <v>0</v>
      </c>
      <c r="M1625">
        <f>A!H1625</f>
        <v>0</v>
      </c>
    </row>
    <row r="1626" spans="1:13" x14ac:dyDescent="0.3">
      <c r="A1626" t="str">
        <f>IF(A!K1626&lt;&gt;"",A!K1626,"")</f>
        <v/>
      </c>
      <c r="B1626">
        <f>A!A1626</f>
        <v>0</v>
      </c>
      <c r="D1626">
        <f>A!C1626</f>
        <v>0</v>
      </c>
      <c r="F1626" s="128">
        <f>A!D1626</f>
        <v>0</v>
      </c>
      <c r="J1626" s="128">
        <f>A!F1626</f>
        <v>0</v>
      </c>
      <c r="L1626">
        <f>A!B1626</f>
        <v>0</v>
      </c>
      <c r="M1626">
        <f>A!H1626</f>
        <v>0</v>
      </c>
    </row>
    <row r="1627" spans="1:13" x14ac:dyDescent="0.3">
      <c r="A1627" t="str">
        <f>IF(A!K1627&lt;&gt;"",A!K1627,"")</f>
        <v/>
      </c>
      <c r="B1627">
        <f>A!A1627</f>
        <v>0</v>
      </c>
      <c r="D1627">
        <f>A!C1627</f>
        <v>0</v>
      </c>
      <c r="F1627" s="128">
        <f>A!D1627</f>
        <v>0</v>
      </c>
      <c r="J1627" s="128">
        <f>A!F1627</f>
        <v>0</v>
      </c>
      <c r="L1627">
        <f>A!B1627</f>
        <v>0</v>
      </c>
      <c r="M1627">
        <f>A!H1627</f>
        <v>0</v>
      </c>
    </row>
    <row r="1628" spans="1:13" x14ac:dyDescent="0.3">
      <c r="A1628" t="str">
        <f>IF(A!K1628&lt;&gt;"",A!K1628,"")</f>
        <v/>
      </c>
      <c r="B1628">
        <f>A!A1628</f>
        <v>0</v>
      </c>
      <c r="D1628">
        <f>A!C1628</f>
        <v>0</v>
      </c>
      <c r="F1628" s="128">
        <f>A!D1628</f>
        <v>0</v>
      </c>
      <c r="J1628" s="128">
        <f>A!F1628</f>
        <v>0</v>
      </c>
      <c r="L1628">
        <f>A!B1628</f>
        <v>0</v>
      </c>
      <c r="M1628">
        <f>A!H1628</f>
        <v>0</v>
      </c>
    </row>
    <row r="1629" spans="1:13" x14ac:dyDescent="0.3">
      <c r="A1629" t="str">
        <f>IF(A!K1629&lt;&gt;"",A!K1629,"")</f>
        <v/>
      </c>
      <c r="B1629">
        <f>A!A1629</f>
        <v>0</v>
      </c>
      <c r="D1629">
        <f>A!C1629</f>
        <v>0</v>
      </c>
      <c r="F1629" s="128">
        <f>A!D1629</f>
        <v>0</v>
      </c>
      <c r="J1629" s="128">
        <f>A!F1629</f>
        <v>0</v>
      </c>
      <c r="L1629">
        <f>A!B1629</f>
        <v>0</v>
      </c>
      <c r="M1629">
        <f>A!H1629</f>
        <v>0</v>
      </c>
    </row>
    <row r="1630" spans="1:13" x14ac:dyDescent="0.3">
      <c r="A1630" t="str">
        <f>IF(A!K1630&lt;&gt;"",A!K1630,"")</f>
        <v/>
      </c>
      <c r="B1630">
        <f>A!A1630</f>
        <v>0</v>
      </c>
      <c r="D1630">
        <f>A!C1630</f>
        <v>0</v>
      </c>
      <c r="F1630" s="128">
        <f>A!D1630</f>
        <v>0</v>
      </c>
      <c r="J1630" s="128">
        <f>A!F1630</f>
        <v>0</v>
      </c>
      <c r="L1630">
        <f>A!B1630</f>
        <v>0</v>
      </c>
      <c r="M1630">
        <f>A!H1630</f>
        <v>0</v>
      </c>
    </row>
    <row r="1631" spans="1:13" x14ac:dyDescent="0.3">
      <c r="A1631" t="str">
        <f>IF(A!K1631&lt;&gt;"",A!K1631,"")</f>
        <v/>
      </c>
      <c r="B1631">
        <f>A!A1631</f>
        <v>0</v>
      </c>
      <c r="D1631">
        <f>A!C1631</f>
        <v>0</v>
      </c>
      <c r="F1631" s="128">
        <f>A!D1631</f>
        <v>0</v>
      </c>
      <c r="J1631" s="128">
        <f>A!F1631</f>
        <v>0</v>
      </c>
      <c r="L1631">
        <f>A!B1631</f>
        <v>0</v>
      </c>
      <c r="M1631">
        <f>A!H1631</f>
        <v>0</v>
      </c>
    </row>
    <row r="1632" spans="1:13" x14ac:dyDescent="0.3">
      <c r="A1632" t="str">
        <f>IF(A!K1632&lt;&gt;"",A!K1632,"")</f>
        <v/>
      </c>
      <c r="B1632">
        <f>A!A1632</f>
        <v>0</v>
      </c>
      <c r="D1632">
        <f>A!C1632</f>
        <v>0</v>
      </c>
      <c r="F1632" s="128">
        <f>A!D1632</f>
        <v>0</v>
      </c>
      <c r="J1632" s="128">
        <f>A!F1632</f>
        <v>0</v>
      </c>
      <c r="L1632">
        <f>A!B1632</f>
        <v>0</v>
      </c>
      <c r="M1632">
        <f>A!H1632</f>
        <v>0</v>
      </c>
    </row>
    <row r="1633" spans="1:13" x14ac:dyDescent="0.3">
      <c r="A1633" t="str">
        <f>IF(A!K1633&lt;&gt;"",A!K1633,"")</f>
        <v/>
      </c>
      <c r="B1633">
        <f>A!A1633</f>
        <v>0</v>
      </c>
      <c r="D1633">
        <f>A!C1633</f>
        <v>0</v>
      </c>
      <c r="F1633" s="128">
        <f>A!D1633</f>
        <v>0</v>
      </c>
      <c r="J1633" s="128">
        <f>A!F1633</f>
        <v>0</v>
      </c>
      <c r="L1633">
        <f>A!B1633</f>
        <v>0</v>
      </c>
      <c r="M1633">
        <f>A!H1633</f>
        <v>0</v>
      </c>
    </row>
    <row r="1634" spans="1:13" x14ac:dyDescent="0.3">
      <c r="A1634" t="str">
        <f>IF(A!K1634&lt;&gt;"",A!K1634,"")</f>
        <v/>
      </c>
      <c r="B1634">
        <f>A!A1634</f>
        <v>0</v>
      </c>
      <c r="D1634">
        <f>A!C1634</f>
        <v>0</v>
      </c>
      <c r="F1634" s="128">
        <f>A!D1634</f>
        <v>0</v>
      </c>
      <c r="J1634" s="128">
        <f>A!F1634</f>
        <v>0</v>
      </c>
      <c r="L1634">
        <f>A!B1634</f>
        <v>0</v>
      </c>
      <c r="M1634">
        <f>A!H1634</f>
        <v>0</v>
      </c>
    </row>
    <row r="1635" spans="1:13" x14ac:dyDescent="0.3">
      <c r="A1635" t="str">
        <f>IF(A!K1635&lt;&gt;"",A!K1635,"")</f>
        <v/>
      </c>
      <c r="B1635">
        <f>A!A1635</f>
        <v>0</v>
      </c>
      <c r="D1635">
        <f>A!C1635</f>
        <v>0</v>
      </c>
      <c r="F1635" s="128">
        <f>A!D1635</f>
        <v>0</v>
      </c>
      <c r="J1635" s="128">
        <f>A!F1635</f>
        <v>0</v>
      </c>
      <c r="L1635">
        <f>A!B1635</f>
        <v>0</v>
      </c>
      <c r="M1635">
        <f>A!H1635</f>
        <v>0</v>
      </c>
    </row>
    <row r="1636" spans="1:13" x14ac:dyDescent="0.3">
      <c r="A1636" t="str">
        <f>IF(A!K1636&lt;&gt;"",A!K1636,"")</f>
        <v/>
      </c>
      <c r="B1636">
        <f>A!A1636</f>
        <v>0</v>
      </c>
      <c r="D1636">
        <f>A!C1636</f>
        <v>0</v>
      </c>
      <c r="F1636" s="128">
        <f>A!D1636</f>
        <v>0</v>
      </c>
      <c r="J1636" s="128">
        <f>A!F1636</f>
        <v>0</v>
      </c>
      <c r="L1636">
        <f>A!B1636</f>
        <v>0</v>
      </c>
      <c r="M1636">
        <f>A!H1636</f>
        <v>0</v>
      </c>
    </row>
    <row r="1637" spans="1:13" x14ac:dyDescent="0.3">
      <c r="A1637" t="str">
        <f>IF(A!K1637&lt;&gt;"",A!K1637,"")</f>
        <v/>
      </c>
      <c r="B1637">
        <f>A!A1637</f>
        <v>0</v>
      </c>
      <c r="D1637">
        <f>A!C1637</f>
        <v>0</v>
      </c>
      <c r="F1637" s="128">
        <f>A!D1637</f>
        <v>0</v>
      </c>
      <c r="J1637" s="128">
        <f>A!F1637</f>
        <v>0</v>
      </c>
      <c r="L1637">
        <f>A!B1637</f>
        <v>0</v>
      </c>
      <c r="M1637">
        <f>A!H1637</f>
        <v>0</v>
      </c>
    </row>
    <row r="1638" spans="1:13" x14ac:dyDescent="0.3">
      <c r="A1638" t="str">
        <f>IF(A!K1638&lt;&gt;"",A!K1638,"")</f>
        <v/>
      </c>
      <c r="B1638">
        <f>A!A1638</f>
        <v>0</v>
      </c>
      <c r="D1638">
        <f>A!C1638</f>
        <v>0</v>
      </c>
      <c r="F1638" s="128">
        <f>A!D1638</f>
        <v>0</v>
      </c>
      <c r="J1638" s="128">
        <f>A!F1638</f>
        <v>0</v>
      </c>
      <c r="L1638">
        <f>A!B1638</f>
        <v>0</v>
      </c>
      <c r="M1638">
        <f>A!H1638</f>
        <v>0</v>
      </c>
    </row>
    <row r="1639" spans="1:13" x14ac:dyDescent="0.3">
      <c r="A1639" t="str">
        <f>IF(A!K1639&lt;&gt;"",A!K1639,"")</f>
        <v/>
      </c>
      <c r="B1639">
        <f>A!A1639</f>
        <v>0</v>
      </c>
      <c r="D1639">
        <f>A!C1639</f>
        <v>0</v>
      </c>
      <c r="F1639" s="128">
        <f>A!D1639</f>
        <v>0</v>
      </c>
      <c r="J1639" s="128">
        <f>A!F1639</f>
        <v>0</v>
      </c>
      <c r="L1639">
        <f>A!B1639</f>
        <v>0</v>
      </c>
      <c r="M1639">
        <f>A!H1639</f>
        <v>0</v>
      </c>
    </row>
    <row r="1640" spans="1:13" x14ac:dyDescent="0.3">
      <c r="A1640" t="str">
        <f>IF(A!K1640&lt;&gt;"",A!K1640,"")</f>
        <v/>
      </c>
      <c r="B1640">
        <f>A!A1640</f>
        <v>0</v>
      </c>
      <c r="D1640">
        <f>A!C1640</f>
        <v>0</v>
      </c>
      <c r="F1640" s="128">
        <f>A!D1640</f>
        <v>0</v>
      </c>
      <c r="J1640" s="128">
        <f>A!F1640</f>
        <v>0</v>
      </c>
      <c r="L1640">
        <f>A!B1640</f>
        <v>0</v>
      </c>
      <c r="M1640">
        <f>A!H1640</f>
        <v>0</v>
      </c>
    </row>
    <row r="1641" spans="1:13" x14ac:dyDescent="0.3">
      <c r="A1641" t="str">
        <f>IF(A!K1641&lt;&gt;"",A!K1641,"")</f>
        <v/>
      </c>
      <c r="B1641">
        <f>A!A1641</f>
        <v>0</v>
      </c>
      <c r="D1641">
        <f>A!C1641</f>
        <v>0</v>
      </c>
      <c r="F1641" s="128">
        <f>A!D1641</f>
        <v>0</v>
      </c>
      <c r="J1641" s="128">
        <f>A!F1641</f>
        <v>0</v>
      </c>
      <c r="L1641">
        <f>A!B1641</f>
        <v>0</v>
      </c>
      <c r="M1641">
        <f>A!H1641</f>
        <v>0</v>
      </c>
    </row>
    <row r="1642" spans="1:13" x14ac:dyDescent="0.3">
      <c r="A1642" t="str">
        <f>IF(A!K1642&lt;&gt;"",A!K1642,"")</f>
        <v/>
      </c>
      <c r="B1642">
        <f>A!A1642</f>
        <v>0</v>
      </c>
      <c r="D1642">
        <f>A!C1642</f>
        <v>0</v>
      </c>
      <c r="F1642" s="128">
        <f>A!D1642</f>
        <v>0</v>
      </c>
      <c r="J1642" s="128">
        <f>A!F1642</f>
        <v>0</v>
      </c>
      <c r="L1642">
        <f>A!B1642</f>
        <v>0</v>
      </c>
      <c r="M1642">
        <f>A!H1642</f>
        <v>0</v>
      </c>
    </row>
    <row r="1643" spans="1:13" x14ac:dyDescent="0.3">
      <c r="A1643" t="str">
        <f>IF(A!K1643&lt;&gt;"",A!K1643,"")</f>
        <v/>
      </c>
      <c r="B1643">
        <f>A!A1643</f>
        <v>0</v>
      </c>
      <c r="D1643">
        <f>A!C1643</f>
        <v>0</v>
      </c>
      <c r="F1643" s="128">
        <f>A!D1643</f>
        <v>0</v>
      </c>
      <c r="J1643" s="128">
        <f>A!F1643</f>
        <v>0</v>
      </c>
      <c r="L1643">
        <f>A!B1643</f>
        <v>0</v>
      </c>
      <c r="M1643">
        <f>A!H1643</f>
        <v>0</v>
      </c>
    </row>
    <row r="1644" spans="1:13" x14ac:dyDescent="0.3">
      <c r="A1644" t="str">
        <f>IF(A!K1644&lt;&gt;"",A!K1644,"")</f>
        <v/>
      </c>
      <c r="B1644">
        <f>A!A1644</f>
        <v>0</v>
      </c>
      <c r="D1644">
        <f>A!C1644</f>
        <v>0</v>
      </c>
      <c r="F1644" s="128">
        <f>A!D1644</f>
        <v>0</v>
      </c>
      <c r="J1644" s="128">
        <f>A!F1644</f>
        <v>0</v>
      </c>
      <c r="L1644">
        <f>A!B1644</f>
        <v>0</v>
      </c>
      <c r="M1644">
        <f>A!H1644</f>
        <v>0</v>
      </c>
    </row>
    <row r="1645" spans="1:13" x14ac:dyDescent="0.3">
      <c r="A1645" t="str">
        <f>IF(A!K1645&lt;&gt;"",A!K1645,"")</f>
        <v/>
      </c>
      <c r="B1645">
        <f>A!A1645</f>
        <v>0</v>
      </c>
      <c r="D1645">
        <f>A!C1645</f>
        <v>0</v>
      </c>
      <c r="F1645" s="128">
        <f>A!D1645</f>
        <v>0</v>
      </c>
      <c r="J1645" s="128">
        <f>A!F1645</f>
        <v>0</v>
      </c>
      <c r="L1645">
        <f>A!B1645</f>
        <v>0</v>
      </c>
      <c r="M1645">
        <f>A!H1645</f>
        <v>0</v>
      </c>
    </row>
    <row r="1646" spans="1:13" x14ac:dyDescent="0.3">
      <c r="A1646" t="str">
        <f>IF(A!K1646&lt;&gt;"",A!K1646,"")</f>
        <v/>
      </c>
      <c r="B1646">
        <f>A!A1646</f>
        <v>0</v>
      </c>
      <c r="D1646">
        <f>A!C1646</f>
        <v>0</v>
      </c>
      <c r="F1646" s="128">
        <f>A!D1646</f>
        <v>0</v>
      </c>
      <c r="J1646" s="128">
        <f>A!F1646</f>
        <v>0</v>
      </c>
      <c r="L1646">
        <f>A!B1646</f>
        <v>0</v>
      </c>
      <c r="M1646">
        <f>A!H1646</f>
        <v>0</v>
      </c>
    </row>
    <row r="1647" spans="1:13" x14ac:dyDescent="0.3">
      <c r="A1647" t="str">
        <f>IF(A!K1647&lt;&gt;"",A!K1647,"")</f>
        <v/>
      </c>
      <c r="B1647">
        <f>A!A1647</f>
        <v>0</v>
      </c>
      <c r="D1647">
        <f>A!C1647</f>
        <v>0</v>
      </c>
      <c r="F1647" s="128">
        <f>A!D1647</f>
        <v>0</v>
      </c>
      <c r="J1647" s="128">
        <f>A!F1647</f>
        <v>0</v>
      </c>
      <c r="L1647">
        <f>A!B1647</f>
        <v>0</v>
      </c>
      <c r="M1647">
        <f>A!H1647</f>
        <v>0</v>
      </c>
    </row>
    <row r="1648" spans="1:13" x14ac:dyDescent="0.3">
      <c r="A1648" t="str">
        <f>IF(A!K1648&lt;&gt;"",A!K1648,"")</f>
        <v/>
      </c>
      <c r="B1648">
        <f>A!A1648</f>
        <v>0</v>
      </c>
      <c r="D1648">
        <f>A!C1648</f>
        <v>0</v>
      </c>
      <c r="F1648" s="128">
        <f>A!D1648</f>
        <v>0</v>
      </c>
      <c r="J1648" s="128">
        <f>A!F1648</f>
        <v>0</v>
      </c>
      <c r="L1648">
        <f>A!B1648</f>
        <v>0</v>
      </c>
      <c r="M1648">
        <f>A!H1648</f>
        <v>0</v>
      </c>
    </row>
    <row r="1649" spans="1:13" x14ac:dyDescent="0.3">
      <c r="A1649" t="str">
        <f>IF(A!K1649&lt;&gt;"",A!K1649,"")</f>
        <v/>
      </c>
      <c r="B1649">
        <f>A!A1649</f>
        <v>0</v>
      </c>
      <c r="D1649">
        <f>A!C1649</f>
        <v>0</v>
      </c>
      <c r="F1649" s="128">
        <f>A!D1649</f>
        <v>0</v>
      </c>
      <c r="J1649" s="128">
        <f>A!F1649</f>
        <v>0</v>
      </c>
      <c r="L1649">
        <f>A!B1649</f>
        <v>0</v>
      </c>
      <c r="M1649">
        <f>A!H1649</f>
        <v>0</v>
      </c>
    </row>
    <row r="1650" spans="1:13" x14ac:dyDescent="0.3">
      <c r="A1650" t="str">
        <f>IF(A!K1650&lt;&gt;"",A!K1650,"")</f>
        <v/>
      </c>
      <c r="B1650">
        <f>A!A1650</f>
        <v>0</v>
      </c>
      <c r="D1650">
        <f>A!C1650</f>
        <v>0</v>
      </c>
      <c r="F1650" s="128">
        <f>A!D1650</f>
        <v>0</v>
      </c>
      <c r="J1650" s="128">
        <f>A!F1650</f>
        <v>0</v>
      </c>
      <c r="L1650">
        <f>A!B1650</f>
        <v>0</v>
      </c>
      <c r="M1650">
        <f>A!H1650</f>
        <v>0</v>
      </c>
    </row>
    <row r="1651" spans="1:13" x14ac:dyDescent="0.3">
      <c r="A1651" t="str">
        <f>IF(A!K1651&lt;&gt;"",A!K1651,"")</f>
        <v/>
      </c>
      <c r="B1651">
        <f>A!A1651</f>
        <v>0</v>
      </c>
      <c r="D1651">
        <f>A!C1651</f>
        <v>0</v>
      </c>
      <c r="F1651" s="128">
        <f>A!D1651</f>
        <v>0</v>
      </c>
      <c r="J1651" s="128">
        <f>A!F1651</f>
        <v>0</v>
      </c>
      <c r="L1651">
        <f>A!B1651</f>
        <v>0</v>
      </c>
      <c r="M1651">
        <f>A!H1651</f>
        <v>0</v>
      </c>
    </row>
    <row r="1652" spans="1:13" x14ac:dyDescent="0.3">
      <c r="A1652" t="str">
        <f>IF(A!K1652&lt;&gt;"",A!K1652,"")</f>
        <v/>
      </c>
      <c r="B1652">
        <f>A!A1652</f>
        <v>0</v>
      </c>
      <c r="D1652">
        <f>A!C1652</f>
        <v>0</v>
      </c>
      <c r="F1652" s="128">
        <f>A!D1652</f>
        <v>0</v>
      </c>
      <c r="J1652" s="128">
        <f>A!F1652</f>
        <v>0</v>
      </c>
      <c r="L1652">
        <f>A!B1652</f>
        <v>0</v>
      </c>
      <c r="M1652">
        <f>A!H1652</f>
        <v>0</v>
      </c>
    </row>
    <row r="1653" spans="1:13" x14ac:dyDescent="0.3">
      <c r="A1653" t="str">
        <f>IF(A!K1653&lt;&gt;"",A!K1653,"")</f>
        <v/>
      </c>
      <c r="B1653">
        <f>A!A1653</f>
        <v>0</v>
      </c>
      <c r="D1653">
        <f>A!C1653</f>
        <v>0</v>
      </c>
      <c r="F1653" s="128">
        <f>A!D1653</f>
        <v>0</v>
      </c>
      <c r="J1653" s="128">
        <f>A!F1653</f>
        <v>0</v>
      </c>
      <c r="L1653">
        <f>A!B1653</f>
        <v>0</v>
      </c>
      <c r="M1653">
        <f>A!H1653</f>
        <v>0</v>
      </c>
    </row>
    <row r="1654" spans="1:13" x14ac:dyDescent="0.3">
      <c r="A1654" t="str">
        <f>IF(A!K1654&lt;&gt;"",A!K1654,"")</f>
        <v/>
      </c>
      <c r="B1654">
        <f>A!A1654</f>
        <v>0</v>
      </c>
      <c r="D1654">
        <f>A!C1654</f>
        <v>0</v>
      </c>
      <c r="F1654" s="128">
        <f>A!D1654</f>
        <v>0</v>
      </c>
      <c r="J1654" s="128">
        <f>A!F1654</f>
        <v>0</v>
      </c>
      <c r="L1654">
        <f>A!B1654</f>
        <v>0</v>
      </c>
      <c r="M1654">
        <f>A!H1654</f>
        <v>0</v>
      </c>
    </row>
    <row r="1655" spans="1:13" x14ac:dyDescent="0.3">
      <c r="A1655" t="str">
        <f>IF(A!K1655&lt;&gt;"",A!K1655,"")</f>
        <v/>
      </c>
      <c r="B1655">
        <f>A!A1655</f>
        <v>0</v>
      </c>
      <c r="D1655">
        <f>A!C1655</f>
        <v>0</v>
      </c>
      <c r="F1655" s="128">
        <f>A!D1655</f>
        <v>0</v>
      </c>
      <c r="J1655" s="128">
        <f>A!F1655</f>
        <v>0</v>
      </c>
      <c r="L1655">
        <f>A!B1655</f>
        <v>0</v>
      </c>
      <c r="M1655">
        <f>A!H1655</f>
        <v>0</v>
      </c>
    </row>
    <row r="1656" spans="1:13" x14ac:dyDescent="0.3">
      <c r="A1656" t="str">
        <f>IF(A!K1656&lt;&gt;"",A!K1656,"")</f>
        <v/>
      </c>
      <c r="B1656">
        <f>A!A1656</f>
        <v>0</v>
      </c>
      <c r="D1656">
        <f>A!C1656</f>
        <v>0</v>
      </c>
      <c r="F1656" s="128">
        <f>A!D1656</f>
        <v>0</v>
      </c>
      <c r="J1656" s="128">
        <f>A!F1656</f>
        <v>0</v>
      </c>
      <c r="L1656">
        <f>A!B1656</f>
        <v>0</v>
      </c>
      <c r="M1656">
        <f>A!H1656</f>
        <v>0</v>
      </c>
    </row>
    <row r="1657" spans="1:13" x14ac:dyDescent="0.3">
      <c r="A1657" t="str">
        <f>IF(A!K1657&lt;&gt;"",A!K1657,"")</f>
        <v/>
      </c>
      <c r="B1657">
        <f>A!A1657</f>
        <v>0</v>
      </c>
      <c r="D1657">
        <f>A!C1657</f>
        <v>0</v>
      </c>
      <c r="F1657" s="128">
        <f>A!D1657</f>
        <v>0</v>
      </c>
      <c r="J1657" s="128">
        <f>A!F1657</f>
        <v>0</v>
      </c>
      <c r="L1657">
        <f>A!B1657</f>
        <v>0</v>
      </c>
      <c r="M1657">
        <f>A!H1657</f>
        <v>0</v>
      </c>
    </row>
    <row r="1658" spans="1:13" x14ac:dyDescent="0.3">
      <c r="A1658" t="str">
        <f>IF(A!K1658&lt;&gt;"",A!K1658,"")</f>
        <v/>
      </c>
      <c r="B1658">
        <f>A!A1658</f>
        <v>0</v>
      </c>
      <c r="D1658">
        <f>A!C1658</f>
        <v>0</v>
      </c>
      <c r="F1658" s="128">
        <f>A!D1658</f>
        <v>0</v>
      </c>
      <c r="J1658" s="128">
        <f>A!F1658</f>
        <v>0</v>
      </c>
      <c r="L1658">
        <f>A!B1658</f>
        <v>0</v>
      </c>
      <c r="M1658">
        <f>A!H1658</f>
        <v>0</v>
      </c>
    </row>
    <row r="1659" spans="1:13" x14ac:dyDescent="0.3">
      <c r="A1659" t="str">
        <f>IF(A!K1659&lt;&gt;"",A!K1659,"")</f>
        <v/>
      </c>
      <c r="B1659">
        <f>A!A1659</f>
        <v>0</v>
      </c>
      <c r="D1659">
        <f>A!C1659</f>
        <v>0</v>
      </c>
      <c r="F1659" s="128">
        <f>A!D1659</f>
        <v>0</v>
      </c>
      <c r="J1659" s="128">
        <f>A!F1659</f>
        <v>0</v>
      </c>
      <c r="L1659">
        <f>A!B1659</f>
        <v>0</v>
      </c>
      <c r="M1659">
        <f>A!H1659</f>
        <v>0</v>
      </c>
    </row>
    <row r="1660" spans="1:13" x14ac:dyDescent="0.3">
      <c r="A1660" t="str">
        <f>IF(A!K1660&lt;&gt;"",A!K1660,"")</f>
        <v/>
      </c>
      <c r="B1660">
        <f>A!A1660</f>
        <v>0</v>
      </c>
      <c r="D1660">
        <f>A!C1660</f>
        <v>0</v>
      </c>
      <c r="F1660" s="128">
        <f>A!D1660</f>
        <v>0</v>
      </c>
      <c r="J1660" s="128">
        <f>A!F1660</f>
        <v>0</v>
      </c>
      <c r="L1660">
        <f>A!B1660</f>
        <v>0</v>
      </c>
      <c r="M1660">
        <f>A!H1660</f>
        <v>0</v>
      </c>
    </row>
    <row r="1661" spans="1:13" x14ac:dyDescent="0.3">
      <c r="A1661" t="str">
        <f>IF(A!K1661&lt;&gt;"",A!K1661,"")</f>
        <v/>
      </c>
      <c r="B1661">
        <f>A!A1661</f>
        <v>0</v>
      </c>
      <c r="D1661">
        <f>A!C1661</f>
        <v>0</v>
      </c>
      <c r="F1661" s="128">
        <f>A!D1661</f>
        <v>0</v>
      </c>
      <c r="J1661" s="128">
        <f>A!F1661</f>
        <v>0</v>
      </c>
      <c r="L1661">
        <f>A!B1661</f>
        <v>0</v>
      </c>
      <c r="M1661">
        <f>A!H1661</f>
        <v>0</v>
      </c>
    </row>
    <row r="1662" spans="1:13" x14ac:dyDescent="0.3">
      <c r="A1662" t="str">
        <f>IF(A!K1662&lt;&gt;"",A!K1662,"")</f>
        <v/>
      </c>
      <c r="B1662">
        <f>A!A1662</f>
        <v>0</v>
      </c>
      <c r="D1662">
        <f>A!C1662</f>
        <v>0</v>
      </c>
      <c r="F1662" s="128">
        <f>A!D1662</f>
        <v>0</v>
      </c>
      <c r="J1662" s="128">
        <f>A!F1662</f>
        <v>0</v>
      </c>
      <c r="L1662">
        <f>A!B1662</f>
        <v>0</v>
      </c>
      <c r="M1662">
        <f>A!H1662</f>
        <v>0</v>
      </c>
    </row>
    <row r="1663" spans="1:13" x14ac:dyDescent="0.3">
      <c r="A1663" t="str">
        <f>IF(A!K1663&lt;&gt;"",A!K1663,"")</f>
        <v/>
      </c>
      <c r="B1663">
        <f>A!A1663</f>
        <v>0</v>
      </c>
      <c r="D1663">
        <f>A!C1663</f>
        <v>0</v>
      </c>
      <c r="F1663" s="128">
        <f>A!D1663</f>
        <v>0</v>
      </c>
      <c r="J1663" s="128">
        <f>A!F1663</f>
        <v>0</v>
      </c>
      <c r="L1663">
        <f>A!B1663</f>
        <v>0</v>
      </c>
      <c r="M1663">
        <f>A!H1663</f>
        <v>0</v>
      </c>
    </row>
    <row r="1664" spans="1:13" x14ac:dyDescent="0.3">
      <c r="A1664" t="str">
        <f>IF(A!K1664&lt;&gt;"",A!K1664,"")</f>
        <v/>
      </c>
      <c r="B1664">
        <f>A!A1664</f>
        <v>0</v>
      </c>
      <c r="D1664">
        <f>A!C1664</f>
        <v>0</v>
      </c>
      <c r="F1664" s="128">
        <f>A!D1664</f>
        <v>0</v>
      </c>
      <c r="J1664" s="128">
        <f>A!F1664</f>
        <v>0</v>
      </c>
      <c r="L1664">
        <f>A!B1664</f>
        <v>0</v>
      </c>
      <c r="M1664">
        <f>A!H1664</f>
        <v>0</v>
      </c>
    </row>
    <row r="1665" spans="1:13" x14ac:dyDescent="0.3">
      <c r="A1665" t="str">
        <f>IF(A!K1665&lt;&gt;"",A!K1665,"")</f>
        <v/>
      </c>
      <c r="B1665">
        <f>A!A1665</f>
        <v>0</v>
      </c>
      <c r="D1665">
        <f>A!C1665</f>
        <v>0</v>
      </c>
      <c r="F1665" s="128">
        <f>A!D1665</f>
        <v>0</v>
      </c>
      <c r="J1665" s="128">
        <f>A!F1665</f>
        <v>0</v>
      </c>
      <c r="L1665">
        <f>A!B1665</f>
        <v>0</v>
      </c>
      <c r="M1665">
        <f>A!H1665</f>
        <v>0</v>
      </c>
    </row>
    <row r="1666" spans="1:13" x14ac:dyDescent="0.3">
      <c r="A1666" t="str">
        <f>IF(A!K1666&lt;&gt;"",A!K1666,"")</f>
        <v/>
      </c>
      <c r="B1666">
        <f>A!A1666</f>
        <v>0</v>
      </c>
      <c r="D1666">
        <f>A!C1666</f>
        <v>0</v>
      </c>
      <c r="F1666" s="128">
        <f>A!D1666</f>
        <v>0</v>
      </c>
      <c r="J1666" s="128">
        <f>A!F1666</f>
        <v>0</v>
      </c>
      <c r="L1666">
        <f>A!B1666</f>
        <v>0</v>
      </c>
      <c r="M1666">
        <f>A!H1666</f>
        <v>0</v>
      </c>
    </row>
    <row r="1667" spans="1:13" x14ac:dyDescent="0.3">
      <c r="A1667" t="str">
        <f>IF(A!K1667&lt;&gt;"",A!K1667,"")</f>
        <v/>
      </c>
      <c r="B1667">
        <f>A!A1667</f>
        <v>0</v>
      </c>
      <c r="D1667">
        <f>A!C1667</f>
        <v>0</v>
      </c>
      <c r="F1667" s="128">
        <f>A!D1667</f>
        <v>0</v>
      </c>
      <c r="J1667" s="128">
        <f>A!F1667</f>
        <v>0</v>
      </c>
      <c r="L1667">
        <f>A!B1667</f>
        <v>0</v>
      </c>
      <c r="M1667">
        <f>A!H1667</f>
        <v>0</v>
      </c>
    </row>
    <row r="1668" spans="1:13" x14ac:dyDescent="0.3">
      <c r="A1668" t="str">
        <f>IF(A!K1668&lt;&gt;"",A!K1668,"")</f>
        <v/>
      </c>
      <c r="B1668">
        <f>A!A1668</f>
        <v>0</v>
      </c>
      <c r="D1668">
        <f>A!C1668</f>
        <v>0</v>
      </c>
      <c r="F1668" s="128">
        <f>A!D1668</f>
        <v>0</v>
      </c>
      <c r="J1668" s="128">
        <f>A!F1668</f>
        <v>0</v>
      </c>
      <c r="L1668">
        <f>A!B1668</f>
        <v>0</v>
      </c>
      <c r="M1668">
        <f>A!H1668</f>
        <v>0</v>
      </c>
    </row>
    <row r="1669" spans="1:13" x14ac:dyDescent="0.3">
      <c r="A1669" t="str">
        <f>IF(A!K1669&lt;&gt;"",A!K1669,"")</f>
        <v/>
      </c>
      <c r="B1669">
        <f>A!A1669</f>
        <v>0</v>
      </c>
      <c r="D1669">
        <f>A!C1669</f>
        <v>0</v>
      </c>
      <c r="F1669" s="128">
        <f>A!D1669</f>
        <v>0</v>
      </c>
      <c r="J1669" s="128">
        <f>A!F1669</f>
        <v>0</v>
      </c>
      <c r="L1669">
        <f>A!B1669</f>
        <v>0</v>
      </c>
      <c r="M1669">
        <f>A!H1669</f>
        <v>0</v>
      </c>
    </row>
    <row r="1670" spans="1:13" x14ac:dyDescent="0.3">
      <c r="A1670" t="str">
        <f>IF(A!K1670&lt;&gt;"",A!K1670,"")</f>
        <v/>
      </c>
      <c r="B1670">
        <f>A!A1670</f>
        <v>0</v>
      </c>
      <c r="D1670">
        <f>A!C1670</f>
        <v>0</v>
      </c>
      <c r="F1670" s="128">
        <f>A!D1670</f>
        <v>0</v>
      </c>
      <c r="J1670" s="128">
        <f>A!F1670</f>
        <v>0</v>
      </c>
      <c r="L1670">
        <f>A!B1670</f>
        <v>0</v>
      </c>
      <c r="M1670">
        <f>A!H1670</f>
        <v>0</v>
      </c>
    </row>
    <row r="1671" spans="1:13" x14ac:dyDescent="0.3">
      <c r="A1671" t="str">
        <f>IF(A!K1671&lt;&gt;"",A!K1671,"")</f>
        <v/>
      </c>
      <c r="B1671">
        <f>A!A1671</f>
        <v>0</v>
      </c>
      <c r="D1671">
        <f>A!C1671</f>
        <v>0</v>
      </c>
      <c r="F1671" s="128">
        <f>A!D1671</f>
        <v>0</v>
      </c>
      <c r="J1671" s="128">
        <f>A!F1671</f>
        <v>0</v>
      </c>
      <c r="L1671">
        <f>A!B1671</f>
        <v>0</v>
      </c>
      <c r="M1671">
        <f>A!H1671</f>
        <v>0</v>
      </c>
    </row>
    <row r="1672" spans="1:13" x14ac:dyDescent="0.3">
      <c r="A1672" t="str">
        <f>IF(A!K1672&lt;&gt;"",A!K1672,"")</f>
        <v/>
      </c>
      <c r="B1672">
        <f>A!A1672</f>
        <v>0</v>
      </c>
      <c r="D1672">
        <f>A!C1672</f>
        <v>0</v>
      </c>
      <c r="F1672" s="128">
        <f>A!D1672</f>
        <v>0</v>
      </c>
      <c r="J1672" s="128">
        <f>A!F1672</f>
        <v>0</v>
      </c>
      <c r="L1672">
        <f>A!B1672</f>
        <v>0</v>
      </c>
      <c r="M1672">
        <f>A!H1672</f>
        <v>0</v>
      </c>
    </row>
    <row r="1673" spans="1:13" x14ac:dyDescent="0.3">
      <c r="A1673" t="str">
        <f>IF(A!K1673&lt;&gt;"",A!K1673,"")</f>
        <v/>
      </c>
      <c r="B1673">
        <f>A!A1673</f>
        <v>0</v>
      </c>
      <c r="D1673">
        <f>A!C1673</f>
        <v>0</v>
      </c>
      <c r="F1673" s="128">
        <f>A!D1673</f>
        <v>0</v>
      </c>
      <c r="J1673" s="128">
        <f>A!F1673</f>
        <v>0</v>
      </c>
      <c r="L1673">
        <f>A!B1673</f>
        <v>0</v>
      </c>
      <c r="M1673">
        <f>A!H1673</f>
        <v>0</v>
      </c>
    </row>
    <row r="1674" spans="1:13" x14ac:dyDescent="0.3">
      <c r="A1674" t="str">
        <f>IF(A!K1674&lt;&gt;"",A!K1674,"")</f>
        <v/>
      </c>
      <c r="B1674">
        <f>A!A1674</f>
        <v>0</v>
      </c>
      <c r="D1674">
        <f>A!C1674</f>
        <v>0</v>
      </c>
      <c r="F1674" s="128">
        <f>A!D1674</f>
        <v>0</v>
      </c>
      <c r="J1674" s="128">
        <f>A!F1674</f>
        <v>0</v>
      </c>
      <c r="L1674">
        <f>A!B1674</f>
        <v>0</v>
      </c>
      <c r="M1674">
        <f>A!H1674</f>
        <v>0</v>
      </c>
    </row>
    <row r="1675" spans="1:13" x14ac:dyDescent="0.3">
      <c r="A1675" t="str">
        <f>IF(A!K1675&lt;&gt;"",A!K1675,"")</f>
        <v/>
      </c>
      <c r="B1675">
        <f>A!A1675</f>
        <v>0</v>
      </c>
      <c r="D1675">
        <f>A!C1675</f>
        <v>0</v>
      </c>
      <c r="F1675" s="128">
        <f>A!D1675</f>
        <v>0</v>
      </c>
      <c r="J1675" s="128">
        <f>A!F1675</f>
        <v>0</v>
      </c>
      <c r="L1675">
        <f>A!B1675</f>
        <v>0</v>
      </c>
      <c r="M1675">
        <f>A!H1675</f>
        <v>0</v>
      </c>
    </row>
    <row r="1676" spans="1:13" x14ac:dyDescent="0.3">
      <c r="A1676" t="str">
        <f>IF(A!K1676&lt;&gt;"",A!K1676,"")</f>
        <v/>
      </c>
      <c r="B1676">
        <f>A!A1676</f>
        <v>0</v>
      </c>
      <c r="D1676">
        <f>A!C1676</f>
        <v>0</v>
      </c>
      <c r="F1676" s="128">
        <f>A!D1676</f>
        <v>0</v>
      </c>
      <c r="J1676" s="128">
        <f>A!F1676</f>
        <v>0</v>
      </c>
      <c r="L1676">
        <f>A!B1676</f>
        <v>0</v>
      </c>
      <c r="M1676">
        <f>A!H1676</f>
        <v>0</v>
      </c>
    </row>
    <row r="1677" spans="1:13" x14ac:dyDescent="0.3">
      <c r="A1677" t="str">
        <f>IF(A!K1677&lt;&gt;"",A!K1677,"")</f>
        <v/>
      </c>
      <c r="B1677">
        <f>A!A1677</f>
        <v>0</v>
      </c>
      <c r="D1677">
        <f>A!C1677</f>
        <v>0</v>
      </c>
      <c r="F1677" s="128">
        <f>A!D1677</f>
        <v>0</v>
      </c>
      <c r="J1677" s="128">
        <f>A!F1677</f>
        <v>0</v>
      </c>
      <c r="L1677">
        <f>A!B1677</f>
        <v>0</v>
      </c>
      <c r="M1677">
        <f>A!H1677</f>
        <v>0</v>
      </c>
    </row>
    <row r="1678" spans="1:13" x14ac:dyDescent="0.3">
      <c r="A1678" t="str">
        <f>IF(A!K1678&lt;&gt;"",A!K1678,"")</f>
        <v/>
      </c>
      <c r="B1678">
        <f>A!A1678</f>
        <v>0</v>
      </c>
      <c r="D1678">
        <f>A!C1678</f>
        <v>0</v>
      </c>
      <c r="F1678" s="128">
        <f>A!D1678</f>
        <v>0</v>
      </c>
      <c r="J1678" s="128">
        <f>A!F1678</f>
        <v>0</v>
      </c>
      <c r="L1678">
        <f>A!B1678</f>
        <v>0</v>
      </c>
      <c r="M1678">
        <f>A!H1678</f>
        <v>0</v>
      </c>
    </row>
    <row r="1679" spans="1:13" x14ac:dyDescent="0.3">
      <c r="A1679" t="str">
        <f>IF(A!K1679&lt;&gt;"",A!K1679,"")</f>
        <v/>
      </c>
      <c r="B1679">
        <f>A!A1679</f>
        <v>0</v>
      </c>
      <c r="D1679">
        <f>A!C1679</f>
        <v>0</v>
      </c>
      <c r="F1679" s="128">
        <f>A!D1679</f>
        <v>0</v>
      </c>
      <c r="J1679" s="128">
        <f>A!F1679</f>
        <v>0</v>
      </c>
      <c r="L1679">
        <f>A!B1679</f>
        <v>0</v>
      </c>
      <c r="M1679">
        <f>A!H1679</f>
        <v>0</v>
      </c>
    </row>
    <row r="1680" spans="1:13" x14ac:dyDescent="0.3">
      <c r="A1680" t="str">
        <f>IF(A!K1680&lt;&gt;"",A!K1680,"")</f>
        <v/>
      </c>
      <c r="B1680">
        <f>A!A1680</f>
        <v>0</v>
      </c>
      <c r="D1680">
        <f>A!C1680</f>
        <v>0</v>
      </c>
      <c r="F1680" s="128">
        <f>A!D1680</f>
        <v>0</v>
      </c>
      <c r="J1680" s="128">
        <f>A!F1680</f>
        <v>0</v>
      </c>
      <c r="L1680">
        <f>A!B1680</f>
        <v>0</v>
      </c>
      <c r="M1680">
        <f>A!H1680</f>
        <v>0</v>
      </c>
    </row>
    <row r="1681" spans="1:13" x14ac:dyDescent="0.3">
      <c r="A1681" t="str">
        <f>IF(A!K1681&lt;&gt;"",A!K1681,"")</f>
        <v/>
      </c>
      <c r="B1681">
        <f>A!A1681</f>
        <v>0</v>
      </c>
      <c r="D1681">
        <f>A!C1681</f>
        <v>0</v>
      </c>
      <c r="F1681" s="128">
        <f>A!D1681</f>
        <v>0</v>
      </c>
      <c r="J1681" s="128">
        <f>A!F1681</f>
        <v>0</v>
      </c>
      <c r="L1681">
        <f>A!B1681</f>
        <v>0</v>
      </c>
      <c r="M1681">
        <f>A!H1681</f>
        <v>0</v>
      </c>
    </row>
    <row r="1682" spans="1:13" x14ac:dyDescent="0.3">
      <c r="A1682" t="str">
        <f>IF(A!K1682&lt;&gt;"",A!K1682,"")</f>
        <v/>
      </c>
      <c r="B1682">
        <f>A!A1682</f>
        <v>0</v>
      </c>
      <c r="D1682">
        <f>A!C1682</f>
        <v>0</v>
      </c>
      <c r="F1682" s="128">
        <f>A!D1682</f>
        <v>0</v>
      </c>
      <c r="J1682" s="128">
        <f>A!F1682</f>
        <v>0</v>
      </c>
      <c r="L1682">
        <f>A!B1682</f>
        <v>0</v>
      </c>
      <c r="M1682">
        <f>A!H1682</f>
        <v>0</v>
      </c>
    </row>
    <row r="1683" spans="1:13" x14ac:dyDescent="0.3">
      <c r="A1683" t="str">
        <f>IF(A!K1683&lt;&gt;"",A!K1683,"")</f>
        <v/>
      </c>
      <c r="B1683">
        <f>A!A1683</f>
        <v>0</v>
      </c>
      <c r="D1683">
        <f>A!C1683</f>
        <v>0</v>
      </c>
      <c r="F1683" s="128">
        <f>A!D1683</f>
        <v>0</v>
      </c>
      <c r="J1683" s="128">
        <f>A!F1683</f>
        <v>0</v>
      </c>
      <c r="L1683">
        <f>A!B1683</f>
        <v>0</v>
      </c>
      <c r="M1683">
        <f>A!H1683</f>
        <v>0</v>
      </c>
    </row>
    <row r="1684" spans="1:13" x14ac:dyDescent="0.3">
      <c r="A1684" t="str">
        <f>IF(A!K1684&lt;&gt;"",A!K1684,"")</f>
        <v/>
      </c>
      <c r="B1684">
        <f>A!A1684</f>
        <v>0</v>
      </c>
      <c r="D1684">
        <f>A!C1684</f>
        <v>0</v>
      </c>
      <c r="F1684" s="128">
        <f>A!D1684</f>
        <v>0</v>
      </c>
      <c r="J1684" s="128">
        <f>A!F1684</f>
        <v>0</v>
      </c>
      <c r="L1684">
        <f>A!B1684</f>
        <v>0</v>
      </c>
      <c r="M1684">
        <f>A!H1684</f>
        <v>0</v>
      </c>
    </row>
    <row r="1685" spans="1:13" x14ac:dyDescent="0.3">
      <c r="A1685" t="str">
        <f>IF(A!K1685&lt;&gt;"",A!K1685,"")</f>
        <v/>
      </c>
      <c r="B1685">
        <f>A!A1685</f>
        <v>0</v>
      </c>
      <c r="D1685">
        <f>A!C1685</f>
        <v>0</v>
      </c>
      <c r="F1685" s="128">
        <f>A!D1685</f>
        <v>0</v>
      </c>
      <c r="J1685" s="128">
        <f>A!F1685</f>
        <v>0</v>
      </c>
      <c r="L1685">
        <f>A!B1685</f>
        <v>0</v>
      </c>
      <c r="M1685">
        <f>A!H1685</f>
        <v>0</v>
      </c>
    </row>
    <row r="1686" spans="1:13" x14ac:dyDescent="0.3">
      <c r="A1686" t="str">
        <f>IF(A!K1686&lt;&gt;"",A!K1686,"")</f>
        <v/>
      </c>
      <c r="B1686">
        <f>A!A1686</f>
        <v>0</v>
      </c>
      <c r="D1686">
        <f>A!C1686</f>
        <v>0</v>
      </c>
      <c r="F1686" s="128">
        <f>A!D1686</f>
        <v>0</v>
      </c>
      <c r="J1686" s="128">
        <f>A!F1686</f>
        <v>0</v>
      </c>
      <c r="L1686">
        <f>A!B1686</f>
        <v>0</v>
      </c>
      <c r="M1686">
        <f>A!H1686</f>
        <v>0</v>
      </c>
    </row>
    <row r="1687" spans="1:13" x14ac:dyDescent="0.3">
      <c r="A1687" t="str">
        <f>IF(A!K1687&lt;&gt;"",A!K1687,"")</f>
        <v/>
      </c>
      <c r="B1687">
        <f>A!A1687</f>
        <v>0</v>
      </c>
      <c r="D1687">
        <f>A!C1687</f>
        <v>0</v>
      </c>
      <c r="F1687" s="128">
        <f>A!D1687</f>
        <v>0</v>
      </c>
      <c r="J1687" s="128">
        <f>A!F1687</f>
        <v>0</v>
      </c>
      <c r="L1687">
        <f>A!B1687</f>
        <v>0</v>
      </c>
      <c r="M1687">
        <f>A!H1687</f>
        <v>0</v>
      </c>
    </row>
    <row r="1688" spans="1:13" x14ac:dyDescent="0.3">
      <c r="A1688" t="str">
        <f>IF(A!K1688&lt;&gt;"",A!K1688,"")</f>
        <v/>
      </c>
      <c r="B1688">
        <f>A!A1688</f>
        <v>0</v>
      </c>
      <c r="D1688">
        <f>A!C1688</f>
        <v>0</v>
      </c>
      <c r="F1688" s="128">
        <f>A!D1688</f>
        <v>0</v>
      </c>
      <c r="J1688" s="128">
        <f>A!F1688</f>
        <v>0</v>
      </c>
      <c r="L1688">
        <f>A!B1688</f>
        <v>0</v>
      </c>
      <c r="M1688">
        <f>A!H1688</f>
        <v>0</v>
      </c>
    </row>
    <row r="1689" spans="1:13" x14ac:dyDescent="0.3">
      <c r="A1689" t="str">
        <f>IF(A!K1689&lt;&gt;"",A!K1689,"")</f>
        <v/>
      </c>
      <c r="B1689">
        <f>A!A1689</f>
        <v>0</v>
      </c>
      <c r="D1689">
        <f>A!C1689</f>
        <v>0</v>
      </c>
      <c r="F1689" s="128">
        <f>A!D1689</f>
        <v>0</v>
      </c>
      <c r="J1689" s="128">
        <f>A!F1689</f>
        <v>0</v>
      </c>
      <c r="L1689">
        <f>A!B1689</f>
        <v>0</v>
      </c>
      <c r="M1689">
        <f>A!H1689</f>
        <v>0</v>
      </c>
    </row>
    <row r="1690" spans="1:13" x14ac:dyDescent="0.3">
      <c r="A1690" t="str">
        <f>IF(A!K1690&lt;&gt;"",A!K1690,"")</f>
        <v/>
      </c>
      <c r="B1690">
        <f>A!A1690</f>
        <v>0</v>
      </c>
      <c r="D1690">
        <f>A!C1690</f>
        <v>0</v>
      </c>
      <c r="F1690" s="128">
        <f>A!D1690</f>
        <v>0</v>
      </c>
      <c r="J1690" s="128">
        <f>A!F1690</f>
        <v>0</v>
      </c>
      <c r="L1690">
        <f>A!B1690</f>
        <v>0</v>
      </c>
      <c r="M1690">
        <f>A!H1690</f>
        <v>0</v>
      </c>
    </row>
    <row r="1691" spans="1:13" x14ac:dyDescent="0.3">
      <c r="A1691" t="str">
        <f>IF(A!K1691&lt;&gt;"",A!K1691,"")</f>
        <v/>
      </c>
      <c r="B1691">
        <f>A!A1691</f>
        <v>0</v>
      </c>
      <c r="D1691">
        <f>A!C1691</f>
        <v>0</v>
      </c>
      <c r="F1691" s="128">
        <f>A!D1691</f>
        <v>0</v>
      </c>
      <c r="J1691" s="128">
        <f>A!F1691</f>
        <v>0</v>
      </c>
      <c r="L1691">
        <f>A!B1691</f>
        <v>0</v>
      </c>
      <c r="M1691">
        <f>A!H1691</f>
        <v>0</v>
      </c>
    </row>
    <row r="1692" spans="1:13" x14ac:dyDescent="0.3">
      <c r="A1692" t="str">
        <f>IF(A!K1692&lt;&gt;"",A!K1692,"")</f>
        <v/>
      </c>
      <c r="B1692">
        <f>A!A1692</f>
        <v>0</v>
      </c>
      <c r="D1692">
        <f>A!C1692</f>
        <v>0</v>
      </c>
      <c r="F1692" s="128">
        <f>A!D1692</f>
        <v>0</v>
      </c>
      <c r="J1692" s="128">
        <f>A!F1692</f>
        <v>0</v>
      </c>
      <c r="L1692">
        <f>A!B1692</f>
        <v>0</v>
      </c>
      <c r="M1692">
        <f>A!H1692</f>
        <v>0</v>
      </c>
    </row>
    <row r="1693" spans="1:13" x14ac:dyDescent="0.3">
      <c r="A1693" t="str">
        <f>IF(A!K1693&lt;&gt;"",A!K1693,"")</f>
        <v/>
      </c>
      <c r="B1693">
        <f>A!A1693</f>
        <v>0</v>
      </c>
      <c r="D1693">
        <f>A!C1693</f>
        <v>0</v>
      </c>
      <c r="F1693" s="128">
        <f>A!D1693</f>
        <v>0</v>
      </c>
      <c r="J1693" s="128">
        <f>A!F1693</f>
        <v>0</v>
      </c>
      <c r="L1693">
        <f>A!B1693</f>
        <v>0</v>
      </c>
      <c r="M1693">
        <f>A!H1693</f>
        <v>0</v>
      </c>
    </row>
    <row r="1694" spans="1:13" x14ac:dyDescent="0.3">
      <c r="A1694" t="str">
        <f>IF(A!K1694&lt;&gt;"",A!K1694,"")</f>
        <v/>
      </c>
      <c r="B1694">
        <f>A!A1694</f>
        <v>0</v>
      </c>
      <c r="D1694">
        <f>A!C1694</f>
        <v>0</v>
      </c>
      <c r="F1694" s="128">
        <f>A!D1694</f>
        <v>0</v>
      </c>
      <c r="J1694" s="128">
        <f>A!F1694</f>
        <v>0</v>
      </c>
      <c r="L1694">
        <f>A!B1694</f>
        <v>0</v>
      </c>
      <c r="M1694">
        <f>A!H1694</f>
        <v>0</v>
      </c>
    </row>
    <row r="1695" spans="1:13" x14ac:dyDescent="0.3">
      <c r="A1695" t="str">
        <f>IF(A!K1695&lt;&gt;"",A!K1695,"")</f>
        <v/>
      </c>
      <c r="B1695">
        <f>A!A1695</f>
        <v>0</v>
      </c>
      <c r="D1695">
        <f>A!C1695</f>
        <v>0</v>
      </c>
      <c r="F1695" s="128">
        <f>A!D1695</f>
        <v>0</v>
      </c>
      <c r="J1695" s="128">
        <f>A!F1695</f>
        <v>0</v>
      </c>
      <c r="L1695">
        <f>A!B1695</f>
        <v>0</v>
      </c>
      <c r="M1695">
        <f>A!H1695</f>
        <v>0</v>
      </c>
    </row>
    <row r="1696" spans="1:13" x14ac:dyDescent="0.3">
      <c r="A1696" t="str">
        <f>IF(A!K1696&lt;&gt;"",A!K1696,"")</f>
        <v/>
      </c>
      <c r="B1696">
        <f>A!A1696</f>
        <v>0</v>
      </c>
      <c r="D1696">
        <f>A!C1696</f>
        <v>0</v>
      </c>
      <c r="F1696" s="128">
        <f>A!D1696</f>
        <v>0</v>
      </c>
      <c r="J1696" s="128">
        <f>A!F1696</f>
        <v>0</v>
      </c>
      <c r="L1696">
        <f>A!B1696</f>
        <v>0</v>
      </c>
      <c r="M1696">
        <f>A!H1696</f>
        <v>0</v>
      </c>
    </row>
    <row r="1697" spans="1:13" x14ac:dyDescent="0.3">
      <c r="A1697" t="str">
        <f>IF(A!K1697&lt;&gt;"",A!K1697,"")</f>
        <v/>
      </c>
      <c r="B1697">
        <f>A!A1697</f>
        <v>0</v>
      </c>
      <c r="D1697">
        <f>A!C1697</f>
        <v>0</v>
      </c>
      <c r="F1697" s="128">
        <f>A!D1697</f>
        <v>0</v>
      </c>
      <c r="J1697" s="128">
        <f>A!F1697</f>
        <v>0</v>
      </c>
      <c r="L1697">
        <f>A!B1697</f>
        <v>0</v>
      </c>
      <c r="M1697">
        <f>A!H1697</f>
        <v>0</v>
      </c>
    </row>
    <row r="1698" spans="1:13" x14ac:dyDescent="0.3">
      <c r="A1698" t="str">
        <f>IF(A!K1698&lt;&gt;"",A!K1698,"")</f>
        <v/>
      </c>
      <c r="B1698">
        <f>A!A1698</f>
        <v>0</v>
      </c>
      <c r="D1698">
        <f>A!C1698</f>
        <v>0</v>
      </c>
      <c r="F1698" s="128">
        <f>A!D1698</f>
        <v>0</v>
      </c>
      <c r="J1698" s="128">
        <f>A!F1698</f>
        <v>0</v>
      </c>
      <c r="L1698">
        <f>A!B1698</f>
        <v>0</v>
      </c>
      <c r="M1698">
        <f>A!H1698</f>
        <v>0</v>
      </c>
    </row>
    <row r="1699" spans="1:13" x14ac:dyDescent="0.3">
      <c r="A1699" t="str">
        <f>IF(A!K1699&lt;&gt;"",A!K1699,"")</f>
        <v/>
      </c>
      <c r="B1699">
        <f>A!A1699</f>
        <v>0</v>
      </c>
      <c r="D1699">
        <f>A!C1699</f>
        <v>0</v>
      </c>
      <c r="F1699" s="128">
        <f>A!D1699</f>
        <v>0</v>
      </c>
      <c r="J1699" s="128">
        <f>A!F1699</f>
        <v>0</v>
      </c>
      <c r="L1699">
        <f>A!B1699</f>
        <v>0</v>
      </c>
      <c r="M1699">
        <f>A!H1699</f>
        <v>0</v>
      </c>
    </row>
    <row r="1700" spans="1:13" x14ac:dyDescent="0.3">
      <c r="A1700" t="str">
        <f>IF(A!K1700&lt;&gt;"",A!K1700,"")</f>
        <v/>
      </c>
      <c r="B1700">
        <f>A!A1700</f>
        <v>0</v>
      </c>
      <c r="D1700">
        <f>A!C1700</f>
        <v>0</v>
      </c>
      <c r="F1700" s="128">
        <f>A!D1700</f>
        <v>0</v>
      </c>
      <c r="J1700" s="128">
        <f>A!F1700</f>
        <v>0</v>
      </c>
      <c r="L1700">
        <f>A!B1700</f>
        <v>0</v>
      </c>
      <c r="M1700">
        <f>A!H1700</f>
        <v>0</v>
      </c>
    </row>
    <row r="1701" spans="1:13" x14ac:dyDescent="0.3">
      <c r="A1701" t="str">
        <f>IF(A!K1701&lt;&gt;"",A!K1701,"")</f>
        <v/>
      </c>
      <c r="B1701">
        <f>A!A1701</f>
        <v>0</v>
      </c>
      <c r="D1701">
        <f>A!C1701</f>
        <v>0</v>
      </c>
      <c r="F1701" s="128">
        <f>A!D1701</f>
        <v>0</v>
      </c>
      <c r="J1701" s="128">
        <f>A!F1701</f>
        <v>0</v>
      </c>
      <c r="L1701">
        <f>A!B1701</f>
        <v>0</v>
      </c>
      <c r="M1701">
        <f>A!H1701</f>
        <v>0</v>
      </c>
    </row>
    <row r="1702" spans="1:13" x14ac:dyDescent="0.3">
      <c r="A1702" t="str">
        <f>IF(A!K1702&lt;&gt;"",A!K1702,"")</f>
        <v/>
      </c>
      <c r="B1702">
        <f>A!A1702</f>
        <v>0</v>
      </c>
      <c r="D1702">
        <f>A!C1702</f>
        <v>0</v>
      </c>
      <c r="F1702" s="128">
        <f>A!D1702</f>
        <v>0</v>
      </c>
      <c r="J1702" s="128">
        <f>A!F1702</f>
        <v>0</v>
      </c>
      <c r="L1702">
        <f>A!B1702</f>
        <v>0</v>
      </c>
      <c r="M1702">
        <f>A!H1702</f>
        <v>0</v>
      </c>
    </row>
    <row r="1703" spans="1:13" x14ac:dyDescent="0.3">
      <c r="A1703" t="str">
        <f>IF(A!K1703&lt;&gt;"",A!K1703,"")</f>
        <v/>
      </c>
      <c r="B1703">
        <f>A!A1703</f>
        <v>0</v>
      </c>
      <c r="D1703">
        <f>A!C1703</f>
        <v>0</v>
      </c>
      <c r="F1703" s="128">
        <f>A!D1703</f>
        <v>0</v>
      </c>
      <c r="J1703" s="128">
        <f>A!F1703</f>
        <v>0</v>
      </c>
      <c r="L1703">
        <f>A!B1703</f>
        <v>0</v>
      </c>
      <c r="M1703">
        <f>A!H1703</f>
        <v>0</v>
      </c>
    </row>
    <row r="1704" spans="1:13" x14ac:dyDescent="0.3">
      <c r="A1704" t="str">
        <f>IF(A!K1704&lt;&gt;"",A!K1704,"")</f>
        <v/>
      </c>
      <c r="B1704">
        <f>A!A1704</f>
        <v>0</v>
      </c>
      <c r="D1704">
        <f>A!C1704</f>
        <v>0</v>
      </c>
      <c r="F1704" s="128">
        <f>A!D1704</f>
        <v>0</v>
      </c>
      <c r="J1704" s="128">
        <f>A!F1704</f>
        <v>0</v>
      </c>
      <c r="L1704">
        <f>A!B1704</f>
        <v>0</v>
      </c>
      <c r="M1704">
        <f>A!H1704</f>
        <v>0</v>
      </c>
    </row>
    <row r="1705" spans="1:13" x14ac:dyDescent="0.3">
      <c r="A1705" t="str">
        <f>IF(A!K1705&lt;&gt;"",A!K1705,"")</f>
        <v/>
      </c>
      <c r="B1705">
        <f>A!A1705</f>
        <v>0</v>
      </c>
      <c r="D1705">
        <f>A!C1705</f>
        <v>0</v>
      </c>
      <c r="F1705" s="128">
        <f>A!D1705</f>
        <v>0</v>
      </c>
      <c r="J1705" s="128">
        <f>A!F1705</f>
        <v>0</v>
      </c>
      <c r="L1705">
        <f>A!B1705</f>
        <v>0</v>
      </c>
      <c r="M1705">
        <f>A!H1705</f>
        <v>0</v>
      </c>
    </row>
    <row r="1706" spans="1:13" x14ac:dyDescent="0.3">
      <c r="A1706" t="str">
        <f>IF(A!K1706&lt;&gt;"",A!K1706,"")</f>
        <v/>
      </c>
      <c r="B1706">
        <f>A!A1706</f>
        <v>0</v>
      </c>
      <c r="D1706">
        <f>A!C1706</f>
        <v>0</v>
      </c>
      <c r="F1706" s="128">
        <f>A!D1706</f>
        <v>0</v>
      </c>
      <c r="J1706" s="128">
        <f>A!F1706</f>
        <v>0</v>
      </c>
      <c r="L1706">
        <f>A!B1706</f>
        <v>0</v>
      </c>
      <c r="M1706">
        <f>A!H1706</f>
        <v>0</v>
      </c>
    </row>
    <row r="1707" spans="1:13" x14ac:dyDescent="0.3">
      <c r="A1707" t="str">
        <f>IF(A!K1707&lt;&gt;"",A!K1707,"")</f>
        <v/>
      </c>
      <c r="B1707">
        <f>A!A1707</f>
        <v>0</v>
      </c>
      <c r="D1707">
        <f>A!C1707</f>
        <v>0</v>
      </c>
      <c r="F1707" s="128">
        <f>A!D1707</f>
        <v>0</v>
      </c>
      <c r="J1707" s="128">
        <f>A!F1707</f>
        <v>0</v>
      </c>
      <c r="L1707">
        <f>A!B1707</f>
        <v>0</v>
      </c>
      <c r="M1707">
        <f>A!H1707</f>
        <v>0</v>
      </c>
    </row>
    <row r="1708" spans="1:13" x14ac:dyDescent="0.3">
      <c r="A1708" t="str">
        <f>IF(A!K1708&lt;&gt;"",A!K1708,"")</f>
        <v/>
      </c>
      <c r="B1708">
        <f>A!A1708</f>
        <v>0</v>
      </c>
      <c r="D1708">
        <f>A!C1708</f>
        <v>0</v>
      </c>
      <c r="F1708" s="128">
        <f>A!D1708</f>
        <v>0</v>
      </c>
      <c r="J1708" s="128">
        <f>A!F1708</f>
        <v>0</v>
      </c>
      <c r="L1708">
        <f>A!B1708</f>
        <v>0</v>
      </c>
      <c r="M1708">
        <f>A!H1708</f>
        <v>0</v>
      </c>
    </row>
    <row r="1709" spans="1:13" x14ac:dyDescent="0.3">
      <c r="A1709" t="str">
        <f>IF(A!K1709&lt;&gt;"",A!K1709,"")</f>
        <v/>
      </c>
      <c r="B1709">
        <f>A!A1709</f>
        <v>0</v>
      </c>
      <c r="D1709">
        <f>A!C1709</f>
        <v>0</v>
      </c>
      <c r="F1709" s="128">
        <f>A!D1709</f>
        <v>0</v>
      </c>
      <c r="J1709" s="128">
        <f>A!F1709</f>
        <v>0</v>
      </c>
      <c r="L1709">
        <f>A!B1709</f>
        <v>0</v>
      </c>
      <c r="M1709">
        <f>A!H1709</f>
        <v>0</v>
      </c>
    </row>
    <row r="1710" spans="1:13" x14ac:dyDescent="0.3">
      <c r="A1710" t="str">
        <f>IF(A!K1710&lt;&gt;"",A!K1710,"")</f>
        <v/>
      </c>
      <c r="B1710">
        <f>A!A1710</f>
        <v>0</v>
      </c>
      <c r="D1710">
        <f>A!C1710</f>
        <v>0</v>
      </c>
      <c r="F1710" s="128">
        <f>A!D1710</f>
        <v>0</v>
      </c>
      <c r="J1710" s="128">
        <f>A!F1710</f>
        <v>0</v>
      </c>
      <c r="L1710">
        <f>A!B1710</f>
        <v>0</v>
      </c>
      <c r="M1710">
        <f>A!H1710</f>
        <v>0</v>
      </c>
    </row>
    <row r="1711" spans="1:13" x14ac:dyDescent="0.3">
      <c r="A1711" t="str">
        <f>IF(A!K1711&lt;&gt;"",A!K1711,"")</f>
        <v/>
      </c>
      <c r="B1711">
        <f>A!A1711</f>
        <v>0</v>
      </c>
      <c r="D1711">
        <f>A!C1711</f>
        <v>0</v>
      </c>
      <c r="F1711" s="128">
        <f>A!D1711</f>
        <v>0</v>
      </c>
      <c r="J1711" s="128">
        <f>A!F1711</f>
        <v>0</v>
      </c>
      <c r="L1711">
        <f>A!B1711</f>
        <v>0</v>
      </c>
      <c r="M1711">
        <f>A!H1711</f>
        <v>0</v>
      </c>
    </row>
    <row r="1712" spans="1:13" x14ac:dyDescent="0.3">
      <c r="A1712" t="str">
        <f>IF(A!K1712&lt;&gt;"",A!K1712,"")</f>
        <v/>
      </c>
      <c r="B1712">
        <f>A!A1712</f>
        <v>0</v>
      </c>
      <c r="D1712">
        <f>A!C1712</f>
        <v>0</v>
      </c>
      <c r="F1712" s="128">
        <f>A!D1712</f>
        <v>0</v>
      </c>
      <c r="J1712" s="128">
        <f>A!F1712</f>
        <v>0</v>
      </c>
      <c r="L1712">
        <f>A!B1712</f>
        <v>0</v>
      </c>
      <c r="M1712">
        <f>A!H1712</f>
        <v>0</v>
      </c>
    </row>
    <row r="1713" spans="1:12" x14ac:dyDescent="0.3">
      <c r="A1713" t="str">
        <f>IF(A!K1713&lt;&gt;"",A!K1713,"")</f>
        <v/>
      </c>
      <c r="B1713">
        <f>A!A1713</f>
        <v>0</v>
      </c>
      <c r="D1713">
        <f>A!C1713</f>
        <v>0</v>
      </c>
      <c r="F1713" s="128">
        <f>A!D1713</f>
        <v>0</v>
      </c>
      <c r="J1713" s="128">
        <f>A!F1713</f>
        <v>0</v>
      </c>
      <c r="L1713">
        <f>A!B1713</f>
        <v>0</v>
      </c>
    </row>
    <row r="1714" spans="1:12" x14ac:dyDescent="0.3">
      <c r="A1714" t="str">
        <f>IF(A!K1714&lt;&gt;"",A!K1714,"")</f>
        <v/>
      </c>
      <c r="B1714">
        <f>A!A1714</f>
        <v>0</v>
      </c>
      <c r="D1714">
        <f>A!C1714</f>
        <v>0</v>
      </c>
      <c r="F1714" s="128">
        <f>A!D1714</f>
        <v>0</v>
      </c>
      <c r="J1714" s="128">
        <f>A!F1714</f>
        <v>0</v>
      </c>
      <c r="L1714">
        <f>A!B1714</f>
        <v>0</v>
      </c>
    </row>
    <row r="1715" spans="1:12" x14ac:dyDescent="0.3">
      <c r="A1715" t="str">
        <f>IF(A!K1715&lt;&gt;"",A!K1715,"")</f>
        <v/>
      </c>
      <c r="B1715">
        <f>A!A1715</f>
        <v>0</v>
      </c>
      <c r="D1715">
        <f>A!C1715</f>
        <v>0</v>
      </c>
      <c r="F1715" s="128">
        <f>A!D1715</f>
        <v>0</v>
      </c>
      <c r="J1715" s="128">
        <f>A!F1715</f>
        <v>0</v>
      </c>
      <c r="L1715">
        <f>A!B1715</f>
        <v>0</v>
      </c>
    </row>
    <row r="1716" spans="1:12" x14ac:dyDescent="0.3">
      <c r="A1716" t="str">
        <f>IF(A!K1716&lt;&gt;"",A!K1716,"")</f>
        <v/>
      </c>
      <c r="B1716">
        <f>A!A1716</f>
        <v>0</v>
      </c>
      <c r="D1716">
        <f>A!C1716</f>
        <v>0</v>
      </c>
      <c r="F1716" s="128">
        <f>A!D1716</f>
        <v>0</v>
      </c>
      <c r="J1716" s="128">
        <f>A!F1716</f>
        <v>0</v>
      </c>
      <c r="L1716">
        <f>A!B1716</f>
        <v>0</v>
      </c>
    </row>
    <row r="1717" spans="1:12" x14ac:dyDescent="0.3">
      <c r="A1717" t="str">
        <f>IF(A!K1717&lt;&gt;"",A!K1717,"")</f>
        <v/>
      </c>
      <c r="B1717">
        <f>A!A1717</f>
        <v>0</v>
      </c>
      <c r="D1717">
        <f>A!C1717</f>
        <v>0</v>
      </c>
      <c r="F1717" s="128">
        <f>A!D1717</f>
        <v>0</v>
      </c>
      <c r="J1717" s="128">
        <f>A!F1717</f>
        <v>0</v>
      </c>
      <c r="L1717">
        <f>A!B1717</f>
        <v>0</v>
      </c>
    </row>
    <row r="1718" spans="1:12" x14ac:dyDescent="0.3">
      <c r="A1718" t="str">
        <f>IF(A!K1718&lt;&gt;"",A!K1718,"")</f>
        <v/>
      </c>
      <c r="B1718">
        <f>A!A1718</f>
        <v>0</v>
      </c>
      <c r="D1718">
        <f>A!C1718</f>
        <v>0</v>
      </c>
      <c r="F1718" s="128">
        <f>A!D1718</f>
        <v>0</v>
      </c>
      <c r="J1718" s="128">
        <f>A!F1718</f>
        <v>0</v>
      </c>
      <c r="L1718">
        <f>A!B1718</f>
        <v>0</v>
      </c>
    </row>
    <row r="1719" spans="1:12" x14ac:dyDescent="0.3">
      <c r="A1719" t="str">
        <f>IF(A!K1719&lt;&gt;"",A!K1719,"")</f>
        <v/>
      </c>
      <c r="B1719">
        <f>A!A1719</f>
        <v>0</v>
      </c>
      <c r="D1719">
        <f>A!C1719</f>
        <v>0</v>
      </c>
      <c r="F1719" s="128">
        <f>A!D1719</f>
        <v>0</v>
      </c>
      <c r="J1719" s="128">
        <f>A!F1719</f>
        <v>0</v>
      </c>
      <c r="L1719">
        <f>A!B1719</f>
        <v>0</v>
      </c>
    </row>
    <row r="1720" spans="1:12" x14ac:dyDescent="0.3">
      <c r="A1720" t="str">
        <f>IF(A!K1720&lt;&gt;"",A!K1720,"")</f>
        <v/>
      </c>
      <c r="B1720">
        <f>A!A1720</f>
        <v>0</v>
      </c>
      <c r="D1720">
        <f>A!C1720</f>
        <v>0</v>
      </c>
      <c r="F1720" s="128">
        <f>A!D1720</f>
        <v>0</v>
      </c>
      <c r="J1720" s="128">
        <f>A!F1720</f>
        <v>0</v>
      </c>
      <c r="L1720">
        <f>A!B1720</f>
        <v>0</v>
      </c>
    </row>
    <row r="1721" spans="1:12" x14ac:dyDescent="0.3">
      <c r="A1721" t="str">
        <f>IF(A!K1721&lt;&gt;"",A!K1721,"")</f>
        <v/>
      </c>
      <c r="B1721">
        <f>A!A1721</f>
        <v>0</v>
      </c>
      <c r="D1721">
        <f>A!C1721</f>
        <v>0</v>
      </c>
      <c r="F1721" s="128">
        <f>A!D1721</f>
        <v>0</v>
      </c>
      <c r="J1721" s="128">
        <f>A!F1721</f>
        <v>0</v>
      </c>
      <c r="L1721">
        <f>A!B1721</f>
        <v>0</v>
      </c>
    </row>
    <row r="1722" spans="1:12" x14ac:dyDescent="0.3">
      <c r="A1722" t="str">
        <f>IF(A!K1722&lt;&gt;"",A!K1722,"")</f>
        <v/>
      </c>
      <c r="B1722">
        <f>A!A1722</f>
        <v>0</v>
      </c>
      <c r="D1722">
        <f>A!C1722</f>
        <v>0</v>
      </c>
      <c r="F1722" s="128">
        <f>A!D1722</f>
        <v>0</v>
      </c>
      <c r="J1722" s="128">
        <f>A!F1722</f>
        <v>0</v>
      </c>
      <c r="L1722">
        <f>A!B1722</f>
        <v>0</v>
      </c>
    </row>
    <row r="1723" spans="1:12" x14ac:dyDescent="0.3">
      <c r="A1723" t="str">
        <f>IF(A!K1723&lt;&gt;"",A!K1723,"")</f>
        <v/>
      </c>
      <c r="B1723">
        <f>A!A1723</f>
        <v>0</v>
      </c>
      <c r="D1723">
        <f>A!C1723</f>
        <v>0</v>
      </c>
      <c r="F1723" s="128">
        <f>A!D1723</f>
        <v>0</v>
      </c>
      <c r="J1723" s="128">
        <f>A!F1723</f>
        <v>0</v>
      </c>
      <c r="L1723">
        <f>A!B1723</f>
        <v>0</v>
      </c>
    </row>
    <row r="1724" spans="1:12" x14ac:dyDescent="0.3">
      <c r="A1724" t="str">
        <f>IF(A!K1724&lt;&gt;"",A!K1724,"")</f>
        <v/>
      </c>
      <c r="B1724">
        <f>A!A1724</f>
        <v>0</v>
      </c>
      <c r="D1724">
        <f>A!C1724</f>
        <v>0</v>
      </c>
      <c r="F1724" s="128">
        <f>A!D1724</f>
        <v>0</v>
      </c>
      <c r="J1724" s="128">
        <f>A!F1724</f>
        <v>0</v>
      </c>
      <c r="L1724">
        <f>A!B1724</f>
        <v>0</v>
      </c>
    </row>
    <row r="1725" spans="1:12" x14ac:dyDescent="0.3">
      <c r="A1725" t="str">
        <f>IF(A!K1725&lt;&gt;"",A!K1725,"")</f>
        <v/>
      </c>
      <c r="B1725">
        <f>A!A1725</f>
        <v>0</v>
      </c>
      <c r="D1725">
        <f>A!C1725</f>
        <v>0</v>
      </c>
      <c r="F1725" s="128">
        <f>A!D1725</f>
        <v>0</v>
      </c>
      <c r="J1725" s="128">
        <f>A!F1725</f>
        <v>0</v>
      </c>
      <c r="L1725">
        <f>A!B1725</f>
        <v>0</v>
      </c>
    </row>
    <row r="1726" spans="1:12" x14ac:dyDescent="0.3">
      <c r="A1726" t="str">
        <f>IF(A!K1726&lt;&gt;"",A!K1726,"")</f>
        <v/>
      </c>
      <c r="B1726">
        <f>A!A1726</f>
        <v>0</v>
      </c>
      <c r="D1726">
        <f>A!C1726</f>
        <v>0</v>
      </c>
      <c r="F1726" s="128">
        <f>A!D1726</f>
        <v>0</v>
      </c>
      <c r="J1726" s="128">
        <f>A!F1726</f>
        <v>0</v>
      </c>
      <c r="L1726">
        <f>A!B1726</f>
        <v>0</v>
      </c>
    </row>
    <row r="1727" spans="1:12" x14ac:dyDescent="0.3">
      <c r="A1727" t="str">
        <f>IF(A!K1727&lt;&gt;"",A!K1727,"")</f>
        <v/>
      </c>
      <c r="B1727">
        <f>A!A1727</f>
        <v>0</v>
      </c>
      <c r="D1727">
        <f>A!C1727</f>
        <v>0</v>
      </c>
      <c r="F1727" s="128">
        <f>A!D1727</f>
        <v>0</v>
      </c>
      <c r="J1727" s="128">
        <f>A!F1727</f>
        <v>0</v>
      </c>
      <c r="L1727">
        <f>A!B1727</f>
        <v>0</v>
      </c>
    </row>
    <row r="1728" spans="1:12" x14ac:dyDescent="0.3">
      <c r="A1728" t="str">
        <f>IF(A!K1728&lt;&gt;"",A!K1728,"")</f>
        <v/>
      </c>
      <c r="B1728">
        <f>A!A1728</f>
        <v>0</v>
      </c>
      <c r="D1728">
        <f>A!C1728</f>
        <v>0</v>
      </c>
      <c r="F1728" s="128">
        <f>A!D1728</f>
        <v>0</v>
      </c>
      <c r="J1728" s="128">
        <f>A!F1728</f>
        <v>0</v>
      </c>
      <c r="L1728">
        <f>A!B1728</f>
        <v>0</v>
      </c>
    </row>
    <row r="1729" spans="1:12" x14ac:dyDescent="0.3">
      <c r="A1729" t="str">
        <f>IF(A!K1729&lt;&gt;"",A!K1729,"")</f>
        <v/>
      </c>
      <c r="B1729">
        <f>A!A1729</f>
        <v>0</v>
      </c>
      <c r="D1729">
        <f>A!C1729</f>
        <v>0</v>
      </c>
      <c r="F1729" s="128">
        <f>A!D1729</f>
        <v>0</v>
      </c>
      <c r="J1729" s="128">
        <f>A!F1729</f>
        <v>0</v>
      </c>
      <c r="L1729">
        <f>A!B1729</f>
        <v>0</v>
      </c>
    </row>
    <row r="1730" spans="1:12" x14ac:dyDescent="0.3">
      <c r="A1730" t="str">
        <f>IF(A!K1730&lt;&gt;"",A!K1730,"")</f>
        <v/>
      </c>
      <c r="B1730">
        <f>A!A1730</f>
        <v>0</v>
      </c>
      <c r="D1730">
        <f>A!C1730</f>
        <v>0</v>
      </c>
      <c r="F1730" s="128">
        <f>A!D1730</f>
        <v>0</v>
      </c>
      <c r="J1730" s="128">
        <f>A!F1730</f>
        <v>0</v>
      </c>
      <c r="L1730">
        <f>A!B1730</f>
        <v>0</v>
      </c>
    </row>
    <row r="1731" spans="1:12" x14ac:dyDescent="0.3">
      <c r="A1731" t="str">
        <f>IF(A!K1731&lt;&gt;"",A!K1731,"")</f>
        <v/>
      </c>
      <c r="B1731">
        <f>A!A1731</f>
        <v>0</v>
      </c>
      <c r="D1731">
        <f>A!C1731</f>
        <v>0</v>
      </c>
      <c r="F1731" s="128">
        <f>A!D1731</f>
        <v>0</v>
      </c>
      <c r="J1731" s="128">
        <f>A!F1731</f>
        <v>0</v>
      </c>
      <c r="L1731">
        <f>A!B1731</f>
        <v>0</v>
      </c>
    </row>
    <row r="1732" spans="1:12" x14ac:dyDescent="0.3">
      <c r="A1732" t="str">
        <f>IF(A!K1732&lt;&gt;"",A!K1732,"")</f>
        <v/>
      </c>
      <c r="B1732">
        <f>A!A1732</f>
        <v>0</v>
      </c>
      <c r="D1732">
        <f>A!C1732</f>
        <v>0</v>
      </c>
      <c r="F1732" s="128">
        <f>A!D1732</f>
        <v>0</v>
      </c>
      <c r="J1732" s="128">
        <f>A!F1732</f>
        <v>0</v>
      </c>
      <c r="L1732">
        <f>A!B1732</f>
        <v>0</v>
      </c>
    </row>
    <row r="1733" spans="1:12" x14ac:dyDescent="0.3">
      <c r="A1733" t="str">
        <f>IF(A!K1733&lt;&gt;"",A!K1733,"")</f>
        <v/>
      </c>
      <c r="B1733">
        <f>A!A1733</f>
        <v>0</v>
      </c>
      <c r="D1733">
        <f>A!C1733</f>
        <v>0</v>
      </c>
      <c r="F1733" s="128">
        <f>A!D1733</f>
        <v>0</v>
      </c>
      <c r="J1733" s="128">
        <f>A!F1733</f>
        <v>0</v>
      </c>
      <c r="L1733">
        <f>A!B1733</f>
        <v>0</v>
      </c>
    </row>
    <row r="1734" spans="1:12" x14ac:dyDescent="0.3">
      <c r="A1734" t="str">
        <f>IF(A!K1734&lt;&gt;"",A!K1734,"")</f>
        <v/>
      </c>
      <c r="B1734">
        <f>A!A1734</f>
        <v>0</v>
      </c>
      <c r="D1734">
        <f>A!C1734</f>
        <v>0</v>
      </c>
      <c r="F1734" s="128">
        <f>A!D1734</f>
        <v>0</v>
      </c>
      <c r="J1734" s="128">
        <f>A!F1734</f>
        <v>0</v>
      </c>
      <c r="L1734">
        <f>A!B1734</f>
        <v>0</v>
      </c>
    </row>
    <row r="1735" spans="1:12" x14ac:dyDescent="0.3">
      <c r="A1735" t="str">
        <f>IF(A!K1735&lt;&gt;"",A!K1735,"")</f>
        <v/>
      </c>
      <c r="B1735">
        <f>A!A1735</f>
        <v>0</v>
      </c>
      <c r="D1735">
        <f>A!C1735</f>
        <v>0</v>
      </c>
      <c r="F1735" s="128">
        <f>A!D1735</f>
        <v>0</v>
      </c>
      <c r="J1735" s="128">
        <f>A!F1735</f>
        <v>0</v>
      </c>
      <c r="L1735">
        <f>A!B1735</f>
        <v>0</v>
      </c>
    </row>
    <row r="1736" spans="1:12" x14ac:dyDescent="0.3">
      <c r="A1736" t="str">
        <f>IF(A!K1736&lt;&gt;"",A!K1736,"")</f>
        <v/>
      </c>
      <c r="B1736">
        <f>A!A1736</f>
        <v>0</v>
      </c>
      <c r="D1736">
        <f>A!C1736</f>
        <v>0</v>
      </c>
      <c r="F1736" s="128">
        <f>A!D1736</f>
        <v>0</v>
      </c>
      <c r="J1736" s="128">
        <f>A!F1736</f>
        <v>0</v>
      </c>
      <c r="L1736">
        <f>A!B1736</f>
        <v>0</v>
      </c>
    </row>
    <row r="1737" spans="1:12" x14ac:dyDescent="0.3">
      <c r="A1737" t="str">
        <f>IF(A!K1737&lt;&gt;"",A!K1737,"")</f>
        <v/>
      </c>
      <c r="B1737">
        <f>A!A1737</f>
        <v>0</v>
      </c>
      <c r="D1737">
        <f>A!C1737</f>
        <v>0</v>
      </c>
      <c r="F1737" s="128">
        <f>A!D1737</f>
        <v>0</v>
      </c>
      <c r="J1737" s="128">
        <f>A!F1737</f>
        <v>0</v>
      </c>
      <c r="L1737">
        <f>A!B1737</f>
        <v>0</v>
      </c>
    </row>
    <row r="1738" spans="1:12" x14ac:dyDescent="0.3">
      <c r="A1738" t="str">
        <f>IF(A!K1738&lt;&gt;"",A!K1738,"")</f>
        <v/>
      </c>
      <c r="B1738">
        <f>A!A1738</f>
        <v>0</v>
      </c>
      <c r="D1738">
        <f>A!C1738</f>
        <v>0</v>
      </c>
      <c r="F1738" s="128">
        <f>A!D1738</f>
        <v>0</v>
      </c>
      <c r="J1738" s="128">
        <f>A!F1738</f>
        <v>0</v>
      </c>
      <c r="L1738">
        <f>A!B1738</f>
        <v>0</v>
      </c>
    </row>
    <row r="1739" spans="1:12" x14ac:dyDescent="0.3">
      <c r="A1739" t="str">
        <f>IF(A!K1739&lt;&gt;"",A!K1739,"")</f>
        <v/>
      </c>
      <c r="B1739">
        <f>A!A1739</f>
        <v>0</v>
      </c>
      <c r="D1739">
        <f>A!C1739</f>
        <v>0</v>
      </c>
      <c r="F1739" s="128">
        <f>A!D1739</f>
        <v>0</v>
      </c>
      <c r="J1739" s="128">
        <f>A!F1739</f>
        <v>0</v>
      </c>
      <c r="L1739">
        <f>A!B1739</f>
        <v>0</v>
      </c>
    </row>
    <row r="1740" spans="1:12" x14ac:dyDescent="0.3">
      <c r="A1740" t="str">
        <f>IF(A!K1740&lt;&gt;"",A!K1740,"")</f>
        <v/>
      </c>
      <c r="B1740">
        <f>A!A1740</f>
        <v>0</v>
      </c>
      <c r="D1740">
        <f>A!C1740</f>
        <v>0</v>
      </c>
      <c r="F1740" s="128">
        <f>A!D1740</f>
        <v>0</v>
      </c>
      <c r="J1740" s="128">
        <f>A!F1740</f>
        <v>0</v>
      </c>
      <c r="L1740">
        <f>A!B1740</f>
        <v>0</v>
      </c>
    </row>
    <row r="1741" spans="1:12" x14ac:dyDescent="0.3">
      <c r="A1741" t="str">
        <f>IF(A!K1741&lt;&gt;"",A!K1741,"")</f>
        <v/>
      </c>
      <c r="B1741">
        <f>A!A1741</f>
        <v>0</v>
      </c>
      <c r="D1741">
        <f>A!C1741</f>
        <v>0</v>
      </c>
      <c r="F1741" s="128">
        <f>A!D1741</f>
        <v>0</v>
      </c>
      <c r="J1741" s="128">
        <f>A!F1741</f>
        <v>0</v>
      </c>
      <c r="L1741">
        <f>A!B1741</f>
        <v>0</v>
      </c>
    </row>
    <row r="1742" spans="1:12" x14ac:dyDescent="0.3">
      <c r="A1742" t="str">
        <f>IF(A!K1742&lt;&gt;"",A!K1742,"")</f>
        <v/>
      </c>
      <c r="B1742">
        <f>A!A1742</f>
        <v>0</v>
      </c>
      <c r="D1742">
        <f>A!C1742</f>
        <v>0</v>
      </c>
      <c r="F1742" s="128">
        <f>A!D1742</f>
        <v>0</v>
      </c>
      <c r="J1742" s="128">
        <f>A!F1742</f>
        <v>0</v>
      </c>
      <c r="L1742">
        <f>A!B1742</f>
        <v>0</v>
      </c>
    </row>
    <row r="1743" spans="1:12" x14ac:dyDescent="0.3">
      <c r="A1743" t="str">
        <f>IF(A!K1743&lt;&gt;"",A!K1743,"")</f>
        <v/>
      </c>
      <c r="B1743">
        <f>A!A1743</f>
        <v>0</v>
      </c>
      <c r="D1743">
        <f>A!C1743</f>
        <v>0</v>
      </c>
      <c r="F1743" s="128">
        <f>A!D1743</f>
        <v>0</v>
      </c>
      <c r="J1743" s="128">
        <f>A!F1743</f>
        <v>0</v>
      </c>
      <c r="L1743">
        <f>A!B1743</f>
        <v>0</v>
      </c>
    </row>
    <row r="1744" spans="1:12" x14ac:dyDescent="0.3">
      <c r="A1744" t="str">
        <f>IF(A!K1744&lt;&gt;"",A!K1744,"")</f>
        <v/>
      </c>
      <c r="B1744">
        <f>A!A1744</f>
        <v>0</v>
      </c>
      <c r="D1744">
        <f>A!C1744</f>
        <v>0</v>
      </c>
      <c r="F1744" s="128">
        <f>A!D1744</f>
        <v>0</v>
      </c>
      <c r="J1744" s="128">
        <f>A!F1744</f>
        <v>0</v>
      </c>
      <c r="L1744">
        <f>A!B1744</f>
        <v>0</v>
      </c>
    </row>
    <row r="1745" spans="1:12" x14ac:dyDescent="0.3">
      <c r="A1745" t="str">
        <f>IF(A!K1745&lt;&gt;"",A!K1745,"")</f>
        <v/>
      </c>
      <c r="B1745">
        <f>A!A1745</f>
        <v>0</v>
      </c>
      <c r="D1745">
        <f>A!C1745</f>
        <v>0</v>
      </c>
      <c r="F1745" s="128">
        <f>A!D1745</f>
        <v>0</v>
      </c>
      <c r="J1745" s="128">
        <f>A!F1745</f>
        <v>0</v>
      </c>
      <c r="L1745">
        <f>A!B1745</f>
        <v>0</v>
      </c>
    </row>
    <row r="1746" spans="1:12" x14ac:dyDescent="0.3">
      <c r="A1746" t="str">
        <f>IF(A!K1746&lt;&gt;"",A!K1746,"")</f>
        <v/>
      </c>
      <c r="B1746">
        <f>A!A1746</f>
        <v>0</v>
      </c>
      <c r="D1746">
        <f>A!C1746</f>
        <v>0</v>
      </c>
      <c r="F1746" s="128">
        <f>A!D1746</f>
        <v>0</v>
      </c>
      <c r="J1746" s="128">
        <f>A!F1746</f>
        <v>0</v>
      </c>
      <c r="L1746">
        <f>A!B1746</f>
        <v>0</v>
      </c>
    </row>
    <row r="1747" spans="1:12" x14ac:dyDescent="0.3">
      <c r="A1747" t="str">
        <f>IF(A!K1747&lt;&gt;"",A!K1747,"")</f>
        <v/>
      </c>
      <c r="B1747">
        <f>A!A1747</f>
        <v>0</v>
      </c>
      <c r="D1747">
        <f>A!C1747</f>
        <v>0</v>
      </c>
      <c r="F1747" s="128">
        <f>A!D1747</f>
        <v>0</v>
      </c>
      <c r="J1747" s="128">
        <f>A!F1747</f>
        <v>0</v>
      </c>
      <c r="L1747">
        <f>A!B1747</f>
        <v>0</v>
      </c>
    </row>
    <row r="1748" spans="1:12" x14ac:dyDescent="0.3">
      <c r="A1748" t="str">
        <f>IF(A!K1748&lt;&gt;"",A!K1748,"")</f>
        <v/>
      </c>
      <c r="B1748">
        <f>A!A1748</f>
        <v>0</v>
      </c>
      <c r="D1748">
        <f>A!C1748</f>
        <v>0</v>
      </c>
      <c r="F1748" s="128">
        <f>A!D1748</f>
        <v>0</v>
      </c>
      <c r="J1748" s="128">
        <f>A!F1748</f>
        <v>0</v>
      </c>
      <c r="L1748">
        <f>A!B1748</f>
        <v>0</v>
      </c>
    </row>
    <row r="1749" spans="1:12" x14ac:dyDescent="0.3">
      <c r="A1749" t="str">
        <f>IF(A!K1749&lt;&gt;"",A!K1749,"")</f>
        <v/>
      </c>
      <c r="B1749">
        <f>A!A1749</f>
        <v>0</v>
      </c>
      <c r="D1749">
        <f>A!C1749</f>
        <v>0</v>
      </c>
      <c r="F1749" s="128">
        <f>A!D1749</f>
        <v>0</v>
      </c>
      <c r="J1749" s="128">
        <f>A!F1749</f>
        <v>0</v>
      </c>
      <c r="L1749">
        <f>A!B1749</f>
        <v>0</v>
      </c>
    </row>
    <row r="1750" spans="1:12" x14ac:dyDescent="0.3">
      <c r="A1750" t="str">
        <f>IF(A!K1750&lt;&gt;"",A!K1750,"")</f>
        <v/>
      </c>
      <c r="B1750">
        <f>A!A1750</f>
        <v>0</v>
      </c>
      <c r="D1750">
        <f>A!C1750</f>
        <v>0</v>
      </c>
      <c r="F1750" s="128">
        <f>A!D1750</f>
        <v>0</v>
      </c>
      <c r="J1750" s="128">
        <f>A!F1750</f>
        <v>0</v>
      </c>
      <c r="L1750">
        <f>A!B1750</f>
        <v>0</v>
      </c>
    </row>
    <row r="1751" spans="1:12" x14ac:dyDescent="0.3">
      <c r="A1751" t="str">
        <f>IF(A!K1751&lt;&gt;"",A!K1751,"")</f>
        <v/>
      </c>
      <c r="B1751">
        <f>A!A1751</f>
        <v>0</v>
      </c>
      <c r="D1751">
        <f>A!C1751</f>
        <v>0</v>
      </c>
      <c r="F1751" s="128">
        <f>A!D1751</f>
        <v>0</v>
      </c>
      <c r="J1751" s="128">
        <f>A!F1751</f>
        <v>0</v>
      </c>
      <c r="L1751">
        <f>A!B1751</f>
        <v>0</v>
      </c>
    </row>
    <row r="1752" spans="1:12" x14ac:dyDescent="0.3">
      <c r="A1752" t="str">
        <f>IF(A!K1752&lt;&gt;"",A!K1752,"")</f>
        <v/>
      </c>
      <c r="B1752">
        <f>A!A1752</f>
        <v>0</v>
      </c>
      <c r="D1752">
        <f>A!C1752</f>
        <v>0</v>
      </c>
      <c r="F1752" s="128">
        <f>A!D1752</f>
        <v>0</v>
      </c>
      <c r="J1752" s="128">
        <f>A!F1752</f>
        <v>0</v>
      </c>
      <c r="L1752">
        <f>A!B1752</f>
        <v>0</v>
      </c>
    </row>
    <row r="1753" spans="1:12" x14ac:dyDescent="0.3">
      <c r="A1753" t="str">
        <f>IF(A!K1753&lt;&gt;"",A!K1753,"")</f>
        <v/>
      </c>
      <c r="B1753">
        <f>A!A1753</f>
        <v>0</v>
      </c>
      <c r="D1753">
        <f>A!C1753</f>
        <v>0</v>
      </c>
      <c r="F1753" s="128">
        <f>A!D1753</f>
        <v>0</v>
      </c>
      <c r="J1753" s="128">
        <f>A!F1753</f>
        <v>0</v>
      </c>
      <c r="L1753">
        <f>A!B1753</f>
        <v>0</v>
      </c>
    </row>
    <row r="1754" spans="1:12" x14ac:dyDescent="0.3">
      <c r="A1754" t="str">
        <f>IF(A!K1754&lt;&gt;"",A!K1754,"")</f>
        <v/>
      </c>
      <c r="B1754">
        <f>A!A1754</f>
        <v>0</v>
      </c>
      <c r="D1754">
        <f>A!C1754</f>
        <v>0</v>
      </c>
      <c r="F1754" s="128">
        <f>A!D1754</f>
        <v>0</v>
      </c>
      <c r="J1754" s="128">
        <f>A!F1754</f>
        <v>0</v>
      </c>
      <c r="L1754">
        <f>A!B1754</f>
        <v>0</v>
      </c>
    </row>
    <row r="1755" spans="1:12" x14ac:dyDescent="0.3">
      <c r="A1755" t="str">
        <f>IF(A!K1755&lt;&gt;"",A!K1755,"")</f>
        <v/>
      </c>
      <c r="B1755">
        <f>A!A1755</f>
        <v>0</v>
      </c>
      <c r="D1755">
        <f>A!C1755</f>
        <v>0</v>
      </c>
      <c r="F1755" s="128">
        <f>A!D1755</f>
        <v>0</v>
      </c>
      <c r="J1755" s="128">
        <f>A!F1755</f>
        <v>0</v>
      </c>
      <c r="L1755">
        <f>A!B1755</f>
        <v>0</v>
      </c>
    </row>
    <row r="1756" spans="1:12" x14ac:dyDescent="0.3">
      <c r="A1756" t="str">
        <f>IF(A!K1756&lt;&gt;"",A!K1756,"")</f>
        <v/>
      </c>
      <c r="B1756">
        <f>A!A1756</f>
        <v>0</v>
      </c>
      <c r="D1756">
        <f>A!C1756</f>
        <v>0</v>
      </c>
      <c r="F1756" s="128">
        <f>A!D1756</f>
        <v>0</v>
      </c>
      <c r="J1756" s="128">
        <f>A!F1756</f>
        <v>0</v>
      </c>
      <c r="L1756">
        <f>A!B1756</f>
        <v>0</v>
      </c>
    </row>
    <row r="1757" spans="1:12" x14ac:dyDescent="0.3">
      <c r="A1757" t="str">
        <f>IF(A!K1757&lt;&gt;"",A!K1757,"")</f>
        <v/>
      </c>
      <c r="B1757">
        <f>A!A1757</f>
        <v>0</v>
      </c>
      <c r="D1757">
        <f>A!C1757</f>
        <v>0</v>
      </c>
      <c r="F1757" s="128">
        <f>A!D1757</f>
        <v>0</v>
      </c>
      <c r="J1757" s="128">
        <f>A!F1757</f>
        <v>0</v>
      </c>
      <c r="L1757">
        <f>A!B1757</f>
        <v>0</v>
      </c>
    </row>
    <row r="1758" spans="1:12" x14ac:dyDescent="0.3">
      <c r="A1758" t="str">
        <f>IF(A!K1758&lt;&gt;"",A!K1758,"")</f>
        <v/>
      </c>
      <c r="B1758">
        <f>A!A1758</f>
        <v>0</v>
      </c>
      <c r="D1758">
        <f>A!C1758</f>
        <v>0</v>
      </c>
      <c r="F1758" s="128">
        <f>A!D1758</f>
        <v>0</v>
      </c>
      <c r="J1758" s="128">
        <f>A!F1758</f>
        <v>0</v>
      </c>
      <c r="L1758">
        <f>A!B1758</f>
        <v>0</v>
      </c>
    </row>
    <row r="1759" spans="1:12" x14ac:dyDescent="0.3">
      <c r="A1759" t="str">
        <f>IF(A!K1759&lt;&gt;"",A!K1759,"")</f>
        <v/>
      </c>
      <c r="B1759">
        <f>A!A1759</f>
        <v>0</v>
      </c>
      <c r="D1759">
        <f>A!C1759</f>
        <v>0</v>
      </c>
      <c r="F1759" s="128">
        <f>A!D1759</f>
        <v>0</v>
      </c>
      <c r="J1759" s="128">
        <f>A!F1759</f>
        <v>0</v>
      </c>
      <c r="L1759">
        <f>A!B1759</f>
        <v>0</v>
      </c>
    </row>
    <row r="1760" spans="1:12" x14ac:dyDescent="0.3">
      <c r="A1760" t="str">
        <f>IF(A!K1760&lt;&gt;"",A!K1760,"")</f>
        <v/>
      </c>
      <c r="B1760">
        <f>A!A1760</f>
        <v>0</v>
      </c>
      <c r="D1760">
        <f>A!C1760</f>
        <v>0</v>
      </c>
      <c r="F1760" s="128">
        <f>A!D1760</f>
        <v>0</v>
      </c>
      <c r="J1760" s="128">
        <f>A!F1760</f>
        <v>0</v>
      </c>
      <c r="L1760">
        <f>A!B1760</f>
        <v>0</v>
      </c>
    </row>
    <row r="1761" spans="1:12" x14ac:dyDescent="0.3">
      <c r="A1761" t="str">
        <f>IF(A!K1761&lt;&gt;"",A!K1761,"")</f>
        <v/>
      </c>
      <c r="B1761">
        <f>A!A1761</f>
        <v>0</v>
      </c>
      <c r="D1761">
        <f>A!C1761</f>
        <v>0</v>
      </c>
      <c r="F1761" s="128">
        <f>A!D1761</f>
        <v>0</v>
      </c>
      <c r="J1761" s="128">
        <f>A!F1761</f>
        <v>0</v>
      </c>
      <c r="L1761">
        <f>A!B1761</f>
        <v>0</v>
      </c>
    </row>
    <row r="1762" spans="1:12" x14ac:dyDescent="0.3">
      <c r="A1762" t="str">
        <f>IF(A!K1762&lt;&gt;"",A!K1762,"")</f>
        <v/>
      </c>
      <c r="B1762">
        <f>A!A1762</f>
        <v>0</v>
      </c>
      <c r="D1762">
        <f>A!C1762</f>
        <v>0</v>
      </c>
      <c r="F1762" s="128">
        <f>A!D1762</f>
        <v>0</v>
      </c>
      <c r="J1762" s="128">
        <f>A!F1762</f>
        <v>0</v>
      </c>
      <c r="L1762">
        <f>A!B1762</f>
        <v>0</v>
      </c>
    </row>
    <row r="1763" spans="1:12" x14ac:dyDescent="0.3">
      <c r="A1763" t="str">
        <f>IF(A!K1763&lt;&gt;"",A!K1763,"")</f>
        <v/>
      </c>
      <c r="B1763">
        <f>A!A1763</f>
        <v>0</v>
      </c>
      <c r="D1763">
        <f>A!C1763</f>
        <v>0</v>
      </c>
      <c r="F1763" s="128">
        <f>A!D1763</f>
        <v>0</v>
      </c>
      <c r="J1763" s="128">
        <f>A!F1763</f>
        <v>0</v>
      </c>
      <c r="L1763">
        <f>A!B1763</f>
        <v>0</v>
      </c>
    </row>
    <row r="1764" spans="1:12" x14ac:dyDescent="0.3">
      <c r="A1764" t="str">
        <f>IF(A!K1764&lt;&gt;"",A!K1764,"")</f>
        <v/>
      </c>
      <c r="B1764">
        <f>A!A1764</f>
        <v>0</v>
      </c>
      <c r="D1764">
        <f>A!C1764</f>
        <v>0</v>
      </c>
      <c r="F1764" s="128">
        <f>A!D1764</f>
        <v>0</v>
      </c>
      <c r="J1764" s="128">
        <f>A!F1764</f>
        <v>0</v>
      </c>
      <c r="L1764">
        <f>A!B1764</f>
        <v>0</v>
      </c>
    </row>
    <row r="1765" spans="1:12" x14ac:dyDescent="0.3">
      <c r="A1765" t="str">
        <f>IF(A!K1765&lt;&gt;"",A!K1765,"")</f>
        <v/>
      </c>
      <c r="B1765">
        <f>A!A1765</f>
        <v>0</v>
      </c>
      <c r="D1765">
        <f>A!C1765</f>
        <v>0</v>
      </c>
      <c r="F1765" s="128">
        <f>A!D1765</f>
        <v>0</v>
      </c>
      <c r="J1765" s="128">
        <f>A!F1765</f>
        <v>0</v>
      </c>
      <c r="L1765">
        <f>A!B1765</f>
        <v>0</v>
      </c>
    </row>
    <row r="1766" spans="1:12" x14ac:dyDescent="0.3">
      <c r="A1766" t="str">
        <f>IF(A!K1766&lt;&gt;"",A!K1766,"")</f>
        <v/>
      </c>
      <c r="B1766">
        <f>A!A1766</f>
        <v>0</v>
      </c>
      <c r="D1766">
        <f>A!C1766</f>
        <v>0</v>
      </c>
      <c r="F1766" s="128">
        <f>A!D1766</f>
        <v>0</v>
      </c>
      <c r="J1766" s="128">
        <f>A!F1766</f>
        <v>0</v>
      </c>
      <c r="L1766">
        <f>A!B1766</f>
        <v>0</v>
      </c>
    </row>
    <row r="1767" spans="1:12" x14ac:dyDescent="0.3">
      <c r="A1767" t="str">
        <f>IF(A!K1767&lt;&gt;"",A!K1767,"")</f>
        <v/>
      </c>
      <c r="B1767">
        <f>A!A1767</f>
        <v>0</v>
      </c>
      <c r="D1767">
        <f>A!C1767</f>
        <v>0</v>
      </c>
      <c r="F1767" s="128">
        <f>A!D1767</f>
        <v>0</v>
      </c>
      <c r="J1767" s="128">
        <f>A!F1767</f>
        <v>0</v>
      </c>
      <c r="L1767">
        <f>A!B1767</f>
        <v>0</v>
      </c>
    </row>
    <row r="1768" spans="1:12" x14ac:dyDescent="0.3">
      <c r="A1768" t="str">
        <f>IF(A!K1768&lt;&gt;"",A!K1768,"")</f>
        <v/>
      </c>
      <c r="B1768">
        <f>A!A1768</f>
        <v>0</v>
      </c>
      <c r="D1768">
        <f>A!C1768</f>
        <v>0</v>
      </c>
      <c r="F1768" s="128">
        <f>A!D1768</f>
        <v>0</v>
      </c>
      <c r="J1768" s="128">
        <f>A!F1768</f>
        <v>0</v>
      </c>
      <c r="L1768">
        <f>A!B1768</f>
        <v>0</v>
      </c>
    </row>
    <row r="1769" spans="1:12" x14ac:dyDescent="0.3">
      <c r="A1769" t="str">
        <f>IF(A!K1769&lt;&gt;"",A!K1769,"")</f>
        <v/>
      </c>
      <c r="B1769">
        <f>A!A1769</f>
        <v>0</v>
      </c>
      <c r="D1769">
        <f>A!C1769</f>
        <v>0</v>
      </c>
      <c r="F1769" s="128">
        <f>A!D1769</f>
        <v>0</v>
      </c>
      <c r="J1769" s="128">
        <f>A!F1769</f>
        <v>0</v>
      </c>
      <c r="L1769">
        <f>A!B1769</f>
        <v>0</v>
      </c>
    </row>
    <row r="1770" spans="1:12" x14ac:dyDescent="0.3">
      <c r="A1770" t="str">
        <f>IF(A!K1770&lt;&gt;"",A!K1770,"")</f>
        <v/>
      </c>
      <c r="B1770">
        <f>A!A1770</f>
        <v>0</v>
      </c>
      <c r="D1770">
        <f>A!C1770</f>
        <v>0</v>
      </c>
      <c r="F1770" s="128">
        <f>A!D1770</f>
        <v>0</v>
      </c>
      <c r="J1770" s="128">
        <f>A!F1770</f>
        <v>0</v>
      </c>
      <c r="L1770">
        <f>A!B1770</f>
        <v>0</v>
      </c>
    </row>
    <row r="1771" spans="1:12" x14ac:dyDescent="0.3">
      <c r="A1771" t="str">
        <f>IF(A!K1771&lt;&gt;"",A!K1771,"")</f>
        <v/>
      </c>
      <c r="B1771">
        <f>A!A1771</f>
        <v>0</v>
      </c>
      <c r="D1771">
        <f>A!C1771</f>
        <v>0</v>
      </c>
      <c r="F1771" s="128">
        <f>A!D1771</f>
        <v>0</v>
      </c>
      <c r="J1771" s="128">
        <f>A!F1771</f>
        <v>0</v>
      </c>
      <c r="L1771">
        <f>A!B1771</f>
        <v>0</v>
      </c>
    </row>
    <row r="1772" spans="1:12" x14ac:dyDescent="0.3">
      <c r="A1772" t="str">
        <f>IF(A!K1772&lt;&gt;"",A!K1772,"")</f>
        <v/>
      </c>
      <c r="B1772">
        <f>A!A1772</f>
        <v>0</v>
      </c>
      <c r="D1772">
        <f>A!C1772</f>
        <v>0</v>
      </c>
      <c r="F1772" s="128">
        <f>A!D1772</f>
        <v>0</v>
      </c>
      <c r="J1772" s="128">
        <f>A!F1772</f>
        <v>0</v>
      </c>
      <c r="L1772">
        <f>A!B1772</f>
        <v>0</v>
      </c>
    </row>
    <row r="1773" spans="1:12" x14ac:dyDescent="0.3">
      <c r="A1773" t="str">
        <f>IF(A!K1773&lt;&gt;"",A!K1773,"")</f>
        <v/>
      </c>
      <c r="B1773">
        <f>A!A1773</f>
        <v>0</v>
      </c>
      <c r="D1773">
        <f>A!C1773</f>
        <v>0</v>
      </c>
      <c r="F1773" s="128">
        <f>A!D1773</f>
        <v>0</v>
      </c>
      <c r="J1773" s="128">
        <f>A!F1773</f>
        <v>0</v>
      </c>
      <c r="L1773">
        <f>A!B1773</f>
        <v>0</v>
      </c>
    </row>
    <row r="1774" spans="1:12" x14ac:dyDescent="0.3">
      <c r="A1774" t="str">
        <f>IF(A!K1774&lt;&gt;"",A!K1774,"")</f>
        <v/>
      </c>
      <c r="B1774">
        <f>A!A1774</f>
        <v>0</v>
      </c>
      <c r="D1774">
        <f>A!C1774</f>
        <v>0</v>
      </c>
      <c r="F1774" s="128">
        <f>A!D1774</f>
        <v>0</v>
      </c>
      <c r="J1774" s="128">
        <f>A!F1774</f>
        <v>0</v>
      </c>
      <c r="L1774">
        <f>A!B1774</f>
        <v>0</v>
      </c>
    </row>
    <row r="1775" spans="1:12" x14ac:dyDescent="0.3">
      <c r="A1775" t="str">
        <f>IF(A!K1775&lt;&gt;"",A!K1775,"")</f>
        <v/>
      </c>
      <c r="B1775">
        <f>A!A1775</f>
        <v>0</v>
      </c>
      <c r="D1775">
        <f>A!C1775</f>
        <v>0</v>
      </c>
      <c r="F1775" s="128">
        <f>A!D1775</f>
        <v>0</v>
      </c>
      <c r="J1775" s="128">
        <f>A!F1775</f>
        <v>0</v>
      </c>
      <c r="L1775">
        <f>A!B1775</f>
        <v>0</v>
      </c>
    </row>
    <row r="1776" spans="1:12" x14ac:dyDescent="0.3">
      <c r="A1776" t="str">
        <f>IF(A!K1776&lt;&gt;"",A!K1776,"")</f>
        <v/>
      </c>
      <c r="B1776">
        <f>A!A1776</f>
        <v>0</v>
      </c>
      <c r="D1776">
        <f>A!C1776</f>
        <v>0</v>
      </c>
      <c r="F1776" s="128">
        <f>A!D1776</f>
        <v>0</v>
      </c>
      <c r="J1776" s="128">
        <f>A!F1776</f>
        <v>0</v>
      </c>
      <c r="L1776">
        <f>A!B1776</f>
        <v>0</v>
      </c>
    </row>
    <row r="1777" spans="1:12" x14ac:dyDescent="0.3">
      <c r="A1777" t="str">
        <f>IF(A!K1777&lt;&gt;"",A!K1777,"")</f>
        <v/>
      </c>
      <c r="B1777">
        <f>A!A1777</f>
        <v>0</v>
      </c>
      <c r="D1777">
        <f>A!C1777</f>
        <v>0</v>
      </c>
      <c r="F1777" s="128">
        <f>A!D1777</f>
        <v>0</v>
      </c>
      <c r="J1777" s="128">
        <f>A!F1777</f>
        <v>0</v>
      </c>
      <c r="L1777">
        <f>A!B1777</f>
        <v>0</v>
      </c>
    </row>
    <row r="1778" spans="1:12" x14ac:dyDescent="0.3">
      <c r="A1778" t="str">
        <f>IF(A!K1778&lt;&gt;"",A!K1778,"")</f>
        <v/>
      </c>
      <c r="B1778">
        <f>A!A1778</f>
        <v>0</v>
      </c>
      <c r="D1778">
        <f>A!C1778</f>
        <v>0</v>
      </c>
      <c r="F1778" s="128">
        <f>A!D1778</f>
        <v>0</v>
      </c>
      <c r="J1778" s="128">
        <f>A!F1778</f>
        <v>0</v>
      </c>
      <c r="L1778">
        <f>A!B1778</f>
        <v>0</v>
      </c>
    </row>
    <row r="1779" spans="1:12" x14ac:dyDescent="0.3">
      <c r="A1779" t="str">
        <f>IF(A!K1779&lt;&gt;"",A!K1779,"")</f>
        <v/>
      </c>
      <c r="B1779">
        <f>A!A1779</f>
        <v>0</v>
      </c>
      <c r="D1779">
        <f>A!C1779</f>
        <v>0</v>
      </c>
      <c r="F1779" s="128">
        <f>A!D1779</f>
        <v>0</v>
      </c>
      <c r="J1779" s="128">
        <f>A!F1779</f>
        <v>0</v>
      </c>
      <c r="L1779">
        <f>A!B1779</f>
        <v>0</v>
      </c>
    </row>
    <row r="1780" spans="1:12" x14ac:dyDescent="0.3">
      <c r="A1780" t="str">
        <f>IF(A!K1780&lt;&gt;"",A!K1780,"")</f>
        <v/>
      </c>
      <c r="B1780">
        <f>A!A1780</f>
        <v>0</v>
      </c>
      <c r="D1780">
        <f>A!C1780</f>
        <v>0</v>
      </c>
      <c r="F1780" s="128">
        <f>A!D1780</f>
        <v>0</v>
      </c>
      <c r="J1780" s="128">
        <f>A!F1780</f>
        <v>0</v>
      </c>
      <c r="L1780">
        <f>A!B1780</f>
        <v>0</v>
      </c>
    </row>
    <row r="1781" spans="1:12" x14ac:dyDescent="0.3">
      <c r="A1781" t="str">
        <f>IF(A!K1781&lt;&gt;"",A!K1781,"")</f>
        <v/>
      </c>
      <c r="B1781">
        <f>A!A1781</f>
        <v>0</v>
      </c>
      <c r="D1781">
        <f>A!C1781</f>
        <v>0</v>
      </c>
      <c r="F1781" s="128">
        <f>A!D1781</f>
        <v>0</v>
      </c>
      <c r="J1781" s="128">
        <f>A!F1781</f>
        <v>0</v>
      </c>
      <c r="L1781">
        <f>A!B1781</f>
        <v>0</v>
      </c>
    </row>
    <row r="1782" spans="1:12" x14ac:dyDescent="0.3">
      <c r="A1782" t="str">
        <f>IF(A!K1782&lt;&gt;"",A!K1782,"")</f>
        <v/>
      </c>
      <c r="B1782">
        <f>A!A1782</f>
        <v>0</v>
      </c>
      <c r="D1782">
        <f>A!C1782</f>
        <v>0</v>
      </c>
      <c r="F1782" s="128">
        <f>A!D1782</f>
        <v>0</v>
      </c>
      <c r="J1782" s="128">
        <f>A!F1782</f>
        <v>0</v>
      </c>
      <c r="L1782">
        <f>A!B1782</f>
        <v>0</v>
      </c>
    </row>
    <row r="1783" spans="1:12" x14ac:dyDescent="0.3">
      <c r="A1783" t="str">
        <f>IF(A!K1783&lt;&gt;"",A!K1783,"")</f>
        <v/>
      </c>
      <c r="B1783">
        <f>A!A1783</f>
        <v>0</v>
      </c>
      <c r="D1783">
        <f>A!C1783</f>
        <v>0</v>
      </c>
      <c r="F1783" s="128">
        <f>A!D1783</f>
        <v>0</v>
      </c>
      <c r="J1783" s="128">
        <f>A!F1783</f>
        <v>0</v>
      </c>
      <c r="L1783">
        <f>A!B1783</f>
        <v>0</v>
      </c>
    </row>
    <row r="1784" spans="1:12" x14ac:dyDescent="0.3">
      <c r="A1784" t="str">
        <f>IF(A!K1784&lt;&gt;"",A!K1784,"")</f>
        <v/>
      </c>
      <c r="B1784">
        <f>A!A1784</f>
        <v>0</v>
      </c>
      <c r="D1784">
        <f>A!C1784</f>
        <v>0</v>
      </c>
      <c r="F1784" s="128">
        <f>A!D1784</f>
        <v>0</v>
      </c>
      <c r="J1784" s="128">
        <f>A!F1784</f>
        <v>0</v>
      </c>
      <c r="L1784">
        <f>A!B1784</f>
        <v>0</v>
      </c>
    </row>
    <row r="1785" spans="1:12" x14ac:dyDescent="0.3">
      <c r="A1785" t="str">
        <f>IF(A!K1785&lt;&gt;"",A!K1785,"")</f>
        <v/>
      </c>
      <c r="B1785">
        <f>A!A1785</f>
        <v>0</v>
      </c>
      <c r="D1785">
        <f>A!C1785</f>
        <v>0</v>
      </c>
      <c r="F1785" s="128">
        <f>A!D1785</f>
        <v>0</v>
      </c>
      <c r="J1785" s="128">
        <f>A!F1785</f>
        <v>0</v>
      </c>
      <c r="L1785">
        <f>A!B1785</f>
        <v>0</v>
      </c>
    </row>
    <row r="1786" spans="1:12" x14ac:dyDescent="0.3">
      <c r="A1786" t="str">
        <f>IF(A!K1786&lt;&gt;"",A!K1786,"")</f>
        <v/>
      </c>
      <c r="B1786">
        <f>A!A1786</f>
        <v>0</v>
      </c>
      <c r="D1786">
        <f>A!C1786</f>
        <v>0</v>
      </c>
      <c r="F1786" s="128">
        <f>A!D1786</f>
        <v>0</v>
      </c>
      <c r="J1786" s="128">
        <f>A!F1786</f>
        <v>0</v>
      </c>
      <c r="L1786">
        <f>A!B1786</f>
        <v>0</v>
      </c>
    </row>
    <row r="1787" spans="1:12" x14ac:dyDescent="0.3">
      <c r="A1787" t="str">
        <f>IF(A!K1787&lt;&gt;"",A!K1787,"")</f>
        <v/>
      </c>
      <c r="B1787">
        <f>A!A1787</f>
        <v>0</v>
      </c>
      <c r="D1787">
        <f>A!C1787</f>
        <v>0</v>
      </c>
      <c r="F1787" s="128">
        <f>A!D1787</f>
        <v>0</v>
      </c>
      <c r="J1787" s="128">
        <f>A!F1787</f>
        <v>0</v>
      </c>
      <c r="L1787">
        <f>A!B1787</f>
        <v>0</v>
      </c>
    </row>
    <row r="1788" spans="1:12" x14ac:dyDescent="0.3">
      <c r="A1788" t="str">
        <f>IF(A!K1788&lt;&gt;"",A!K1788,"")</f>
        <v/>
      </c>
      <c r="B1788">
        <f>A!A1788</f>
        <v>0</v>
      </c>
      <c r="D1788">
        <f>A!C1788</f>
        <v>0</v>
      </c>
      <c r="F1788" s="128">
        <f>A!D1788</f>
        <v>0</v>
      </c>
      <c r="J1788" s="128">
        <f>A!F1788</f>
        <v>0</v>
      </c>
      <c r="L1788">
        <f>A!B1788</f>
        <v>0</v>
      </c>
    </row>
    <row r="1789" spans="1:12" x14ac:dyDescent="0.3">
      <c r="A1789" t="str">
        <f>IF(A!K1789&lt;&gt;"",A!K1789,"")</f>
        <v/>
      </c>
      <c r="B1789">
        <f>A!A1789</f>
        <v>0</v>
      </c>
      <c r="D1789">
        <f>A!C1789</f>
        <v>0</v>
      </c>
      <c r="F1789" s="128">
        <f>A!D1789</f>
        <v>0</v>
      </c>
      <c r="J1789" s="128">
        <f>A!F1789</f>
        <v>0</v>
      </c>
      <c r="L1789">
        <f>A!B1789</f>
        <v>0</v>
      </c>
    </row>
    <row r="1790" spans="1:12" x14ac:dyDescent="0.3">
      <c r="A1790" t="str">
        <f>IF(A!K1790&lt;&gt;"",A!K1790,"")</f>
        <v/>
      </c>
      <c r="B1790">
        <f>A!A1790</f>
        <v>0</v>
      </c>
      <c r="D1790">
        <f>A!C1790</f>
        <v>0</v>
      </c>
      <c r="F1790" s="128">
        <f>A!D1790</f>
        <v>0</v>
      </c>
      <c r="J1790" s="128">
        <f>A!F1790</f>
        <v>0</v>
      </c>
      <c r="L1790">
        <f>A!B1790</f>
        <v>0</v>
      </c>
    </row>
    <row r="1791" spans="1:12" x14ac:dyDescent="0.3">
      <c r="A1791" t="str">
        <f>IF(A!K1791&lt;&gt;"",A!K1791,"")</f>
        <v/>
      </c>
      <c r="B1791">
        <f>A!A1791</f>
        <v>0</v>
      </c>
      <c r="D1791">
        <f>A!C1791</f>
        <v>0</v>
      </c>
      <c r="F1791" s="128">
        <f>A!D1791</f>
        <v>0</v>
      </c>
      <c r="J1791" s="128">
        <f>A!F1791</f>
        <v>0</v>
      </c>
      <c r="L1791">
        <f>A!B1791</f>
        <v>0</v>
      </c>
    </row>
    <row r="1792" spans="1:12" x14ac:dyDescent="0.3">
      <c r="A1792" t="str">
        <f>IF(A!K1792&lt;&gt;"",A!K1792,"")</f>
        <v/>
      </c>
      <c r="B1792">
        <f>A!A1792</f>
        <v>0</v>
      </c>
      <c r="D1792">
        <f>A!C1792</f>
        <v>0</v>
      </c>
      <c r="F1792" s="128">
        <f>A!D1792</f>
        <v>0</v>
      </c>
      <c r="J1792" s="128">
        <f>A!F1792</f>
        <v>0</v>
      </c>
      <c r="L1792">
        <f>A!B1792</f>
        <v>0</v>
      </c>
    </row>
    <row r="1793" spans="1:12" x14ac:dyDescent="0.3">
      <c r="A1793" t="str">
        <f>IF(A!K1793&lt;&gt;"",A!K1793,"")</f>
        <v/>
      </c>
      <c r="B1793">
        <f>A!A1793</f>
        <v>0</v>
      </c>
      <c r="D1793">
        <f>A!C1793</f>
        <v>0</v>
      </c>
      <c r="F1793" s="128">
        <f>A!D1793</f>
        <v>0</v>
      </c>
      <c r="J1793" s="128">
        <f>A!F1793</f>
        <v>0</v>
      </c>
      <c r="L1793">
        <f>A!B1793</f>
        <v>0</v>
      </c>
    </row>
    <row r="1794" spans="1:12" x14ac:dyDescent="0.3">
      <c r="A1794" t="str">
        <f>IF(A!K1794&lt;&gt;"",A!K1794,"")</f>
        <v/>
      </c>
      <c r="B1794">
        <f>A!A1794</f>
        <v>0</v>
      </c>
      <c r="D1794">
        <f>A!C1794</f>
        <v>0</v>
      </c>
      <c r="F1794" s="128">
        <f>A!D1794</f>
        <v>0</v>
      </c>
      <c r="J1794" s="128">
        <f>A!F1794</f>
        <v>0</v>
      </c>
      <c r="L1794">
        <f>A!B1794</f>
        <v>0</v>
      </c>
    </row>
    <row r="1795" spans="1:12" x14ac:dyDescent="0.3">
      <c r="A1795" t="str">
        <f>IF(A!K1795&lt;&gt;"",A!K1795,"")</f>
        <v/>
      </c>
      <c r="B1795">
        <f>A!A1795</f>
        <v>0</v>
      </c>
      <c r="D1795">
        <f>A!C1795</f>
        <v>0</v>
      </c>
      <c r="F1795" s="128">
        <f>A!D1795</f>
        <v>0</v>
      </c>
      <c r="J1795" s="128">
        <f>A!F1795</f>
        <v>0</v>
      </c>
      <c r="L1795">
        <f>A!B1795</f>
        <v>0</v>
      </c>
    </row>
    <row r="1796" spans="1:12" x14ac:dyDescent="0.3">
      <c r="A1796" t="str">
        <f>IF(A!K1796&lt;&gt;"",A!K1796,"")</f>
        <v/>
      </c>
      <c r="B1796">
        <f>A!A1796</f>
        <v>0</v>
      </c>
      <c r="D1796">
        <f>A!C1796</f>
        <v>0</v>
      </c>
      <c r="F1796" s="128">
        <f>A!D1796</f>
        <v>0</v>
      </c>
      <c r="J1796" s="128">
        <f>A!F1796</f>
        <v>0</v>
      </c>
      <c r="L1796">
        <f>A!B1796</f>
        <v>0</v>
      </c>
    </row>
    <row r="1797" spans="1:12" x14ac:dyDescent="0.3">
      <c r="A1797" t="str">
        <f>IF(A!K1797&lt;&gt;"",A!K1797,"")</f>
        <v/>
      </c>
      <c r="B1797">
        <f>A!A1797</f>
        <v>0</v>
      </c>
      <c r="D1797">
        <f>A!C1797</f>
        <v>0</v>
      </c>
      <c r="F1797" s="128">
        <f>A!D1797</f>
        <v>0</v>
      </c>
      <c r="J1797" s="128">
        <f>A!F1797</f>
        <v>0</v>
      </c>
      <c r="L1797">
        <f>A!B1797</f>
        <v>0</v>
      </c>
    </row>
    <row r="1798" spans="1:12" x14ac:dyDescent="0.3">
      <c r="A1798" t="str">
        <f>IF(A!K1798&lt;&gt;"",A!K1798,"")</f>
        <v/>
      </c>
      <c r="B1798">
        <f>A!A1798</f>
        <v>0</v>
      </c>
      <c r="D1798">
        <f>A!C1798</f>
        <v>0</v>
      </c>
      <c r="F1798" s="128">
        <f>A!D1798</f>
        <v>0</v>
      </c>
      <c r="J1798" s="128">
        <f>A!F1798</f>
        <v>0</v>
      </c>
      <c r="L1798">
        <f>A!B1798</f>
        <v>0</v>
      </c>
    </row>
    <row r="1799" spans="1:12" x14ac:dyDescent="0.3">
      <c r="A1799" t="str">
        <f>IF(A!K1799&lt;&gt;"",A!K1799,"")</f>
        <v/>
      </c>
      <c r="B1799">
        <f>A!A1799</f>
        <v>0</v>
      </c>
      <c r="D1799">
        <f>A!C1799</f>
        <v>0</v>
      </c>
      <c r="F1799" s="128">
        <f>A!D1799</f>
        <v>0</v>
      </c>
      <c r="J1799" s="128">
        <f>A!F1799</f>
        <v>0</v>
      </c>
      <c r="L1799">
        <f>A!B1799</f>
        <v>0</v>
      </c>
    </row>
    <row r="1800" spans="1:12" x14ac:dyDescent="0.3">
      <c r="A1800" t="str">
        <f>IF(A!K1800&lt;&gt;"",A!K1800,"")</f>
        <v/>
      </c>
      <c r="B1800">
        <f>A!A1800</f>
        <v>0</v>
      </c>
      <c r="D1800">
        <f>A!C1800</f>
        <v>0</v>
      </c>
      <c r="F1800" s="128">
        <f>A!D1800</f>
        <v>0</v>
      </c>
      <c r="J1800" s="128">
        <f>A!F1800</f>
        <v>0</v>
      </c>
      <c r="L1800">
        <f>A!B1800</f>
        <v>0</v>
      </c>
    </row>
    <row r="1801" spans="1:12" x14ac:dyDescent="0.3">
      <c r="A1801" t="str">
        <f>IF(A!K1801&lt;&gt;"",A!K1801,"")</f>
        <v/>
      </c>
      <c r="B1801">
        <f>A!A1801</f>
        <v>0</v>
      </c>
      <c r="D1801">
        <f>A!C1801</f>
        <v>0</v>
      </c>
      <c r="F1801" s="128">
        <f>A!D1801</f>
        <v>0</v>
      </c>
      <c r="J1801" s="128">
        <f>A!F1801</f>
        <v>0</v>
      </c>
      <c r="L1801">
        <f>A!B1801</f>
        <v>0</v>
      </c>
    </row>
    <row r="1802" spans="1:12" x14ac:dyDescent="0.3">
      <c r="A1802" t="str">
        <f>IF(A!K1802&lt;&gt;"",A!K1802,"")</f>
        <v/>
      </c>
      <c r="B1802">
        <f>A!A1802</f>
        <v>0</v>
      </c>
      <c r="D1802">
        <f>A!C1802</f>
        <v>0</v>
      </c>
      <c r="F1802" s="128">
        <f>A!D1802</f>
        <v>0</v>
      </c>
      <c r="J1802" s="128">
        <f>A!F1802</f>
        <v>0</v>
      </c>
      <c r="L1802">
        <f>A!B1802</f>
        <v>0</v>
      </c>
    </row>
    <row r="1803" spans="1:12" x14ac:dyDescent="0.3">
      <c r="A1803" t="str">
        <f>IF(A!K1803&lt;&gt;"",A!K1803,"")</f>
        <v/>
      </c>
      <c r="B1803">
        <f>A!A1803</f>
        <v>0</v>
      </c>
      <c r="D1803">
        <f>A!C1803</f>
        <v>0</v>
      </c>
      <c r="F1803" s="128">
        <f>A!D1803</f>
        <v>0</v>
      </c>
      <c r="J1803" s="128">
        <f>A!F1803</f>
        <v>0</v>
      </c>
      <c r="L1803">
        <f>A!B1803</f>
        <v>0</v>
      </c>
    </row>
    <row r="1804" spans="1:12" x14ac:dyDescent="0.3">
      <c r="A1804" t="str">
        <f>IF(A!K1804&lt;&gt;"",A!K1804,"")</f>
        <v/>
      </c>
      <c r="B1804">
        <f>A!A1804</f>
        <v>0</v>
      </c>
      <c r="D1804">
        <f>A!C1804</f>
        <v>0</v>
      </c>
      <c r="F1804" s="128">
        <f>A!D1804</f>
        <v>0</v>
      </c>
      <c r="J1804" s="128">
        <f>A!F1804</f>
        <v>0</v>
      </c>
      <c r="L1804">
        <f>A!B1804</f>
        <v>0</v>
      </c>
    </row>
    <row r="1805" spans="1:12" x14ac:dyDescent="0.3">
      <c r="A1805" t="str">
        <f>IF(A!K1805&lt;&gt;"",A!K1805,"")</f>
        <v/>
      </c>
      <c r="B1805">
        <f>A!A1805</f>
        <v>0</v>
      </c>
      <c r="D1805">
        <f>A!C1805</f>
        <v>0</v>
      </c>
      <c r="F1805" s="128">
        <f>A!D1805</f>
        <v>0</v>
      </c>
      <c r="J1805" s="128">
        <f>A!F1805</f>
        <v>0</v>
      </c>
      <c r="L1805">
        <f>A!B1805</f>
        <v>0</v>
      </c>
    </row>
    <row r="1806" spans="1:12" x14ac:dyDescent="0.3">
      <c r="A1806" t="str">
        <f>IF(A!K1806&lt;&gt;"",A!K1806,"")</f>
        <v/>
      </c>
      <c r="B1806">
        <f>A!A1806</f>
        <v>0</v>
      </c>
      <c r="D1806">
        <f>A!C1806</f>
        <v>0</v>
      </c>
      <c r="F1806" s="128">
        <f>A!D1806</f>
        <v>0</v>
      </c>
      <c r="J1806" s="128">
        <f>A!F1806</f>
        <v>0</v>
      </c>
      <c r="L1806">
        <f>A!B1806</f>
        <v>0</v>
      </c>
    </row>
    <row r="1807" spans="1:12" x14ac:dyDescent="0.3">
      <c r="A1807" t="str">
        <f>IF(A!K1807&lt;&gt;"",A!K1807,"")</f>
        <v/>
      </c>
      <c r="B1807">
        <f>A!A1807</f>
        <v>0</v>
      </c>
      <c r="D1807">
        <f>A!C1807</f>
        <v>0</v>
      </c>
      <c r="F1807" s="128">
        <f>A!D1807</f>
        <v>0</v>
      </c>
      <c r="J1807" s="128">
        <f>A!F1807</f>
        <v>0</v>
      </c>
      <c r="L1807">
        <f>A!B1807</f>
        <v>0</v>
      </c>
    </row>
    <row r="1808" spans="1:12" x14ac:dyDescent="0.3">
      <c r="A1808" t="str">
        <f>IF(A!K1808&lt;&gt;"",A!K1808,"")</f>
        <v/>
      </c>
      <c r="B1808">
        <f>A!A1808</f>
        <v>0</v>
      </c>
      <c r="D1808">
        <f>A!C1808</f>
        <v>0</v>
      </c>
      <c r="F1808" s="128">
        <f>A!D1808</f>
        <v>0</v>
      </c>
      <c r="J1808" s="128">
        <f>A!F1808</f>
        <v>0</v>
      </c>
      <c r="L1808">
        <f>A!B1808</f>
        <v>0</v>
      </c>
    </row>
    <row r="1809" spans="1:12" x14ac:dyDescent="0.3">
      <c r="A1809" t="str">
        <f>IF(A!K1809&lt;&gt;"",A!K1809,"")</f>
        <v/>
      </c>
      <c r="B1809">
        <f>A!A1809</f>
        <v>0</v>
      </c>
      <c r="D1809">
        <f>A!C1809</f>
        <v>0</v>
      </c>
      <c r="F1809" s="128">
        <f>A!D1809</f>
        <v>0</v>
      </c>
      <c r="J1809" s="128">
        <f>A!F1809</f>
        <v>0</v>
      </c>
      <c r="L1809">
        <f>A!B1809</f>
        <v>0</v>
      </c>
    </row>
    <row r="1810" spans="1:12" x14ac:dyDescent="0.3">
      <c r="A1810" t="str">
        <f>IF(A!K1810&lt;&gt;"",A!K1810,"")</f>
        <v/>
      </c>
      <c r="B1810">
        <f>A!A1810</f>
        <v>0</v>
      </c>
      <c r="D1810">
        <f>A!C1810</f>
        <v>0</v>
      </c>
      <c r="F1810" s="128">
        <f>A!D1810</f>
        <v>0</v>
      </c>
      <c r="J1810" s="128">
        <f>A!F1810</f>
        <v>0</v>
      </c>
      <c r="L1810">
        <f>A!B1810</f>
        <v>0</v>
      </c>
    </row>
    <row r="1811" spans="1:12" x14ac:dyDescent="0.3">
      <c r="A1811" t="str">
        <f>IF(A!K1811&lt;&gt;"",A!K1811,"")</f>
        <v/>
      </c>
      <c r="B1811">
        <f>A!A1811</f>
        <v>0</v>
      </c>
      <c r="D1811">
        <f>A!C1811</f>
        <v>0</v>
      </c>
      <c r="F1811" s="128">
        <f>A!D1811</f>
        <v>0</v>
      </c>
      <c r="J1811" s="128">
        <f>A!F1811</f>
        <v>0</v>
      </c>
      <c r="L1811">
        <f>A!B1811</f>
        <v>0</v>
      </c>
    </row>
    <row r="1812" spans="1:12" x14ac:dyDescent="0.3">
      <c r="A1812" t="str">
        <f>IF(A!K1812&lt;&gt;"",A!K1812,"")</f>
        <v/>
      </c>
      <c r="B1812">
        <f>A!A1812</f>
        <v>0</v>
      </c>
      <c r="D1812">
        <f>A!C1812</f>
        <v>0</v>
      </c>
      <c r="F1812" s="128">
        <f>A!D1812</f>
        <v>0</v>
      </c>
      <c r="J1812" s="128">
        <f>A!F1812</f>
        <v>0</v>
      </c>
      <c r="L1812">
        <f>A!B1812</f>
        <v>0</v>
      </c>
    </row>
    <row r="1813" spans="1:12" x14ac:dyDescent="0.3">
      <c r="A1813" t="str">
        <f>IF(A!K1813&lt;&gt;"",A!K1813,"")</f>
        <v/>
      </c>
      <c r="B1813">
        <f>A!A1813</f>
        <v>0</v>
      </c>
      <c r="D1813">
        <f>A!C1813</f>
        <v>0</v>
      </c>
      <c r="F1813" s="128">
        <f>A!D1813</f>
        <v>0</v>
      </c>
      <c r="J1813" s="128">
        <f>A!F1813</f>
        <v>0</v>
      </c>
      <c r="L1813">
        <f>A!B1813</f>
        <v>0</v>
      </c>
    </row>
    <row r="1814" spans="1:12" x14ac:dyDescent="0.3">
      <c r="A1814" t="str">
        <f>IF(A!K1814&lt;&gt;"",A!K1814,"")</f>
        <v/>
      </c>
      <c r="B1814">
        <f>A!A1814</f>
        <v>0</v>
      </c>
      <c r="D1814">
        <f>A!C1814</f>
        <v>0</v>
      </c>
      <c r="F1814" s="128">
        <f>A!D1814</f>
        <v>0</v>
      </c>
      <c r="J1814" s="128">
        <f>A!F1814</f>
        <v>0</v>
      </c>
      <c r="L1814">
        <f>A!B1814</f>
        <v>0</v>
      </c>
    </row>
    <row r="1815" spans="1:12" x14ac:dyDescent="0.3">
      <c r="A1815" t="str">
        <f>IF(A!K1815&lt;&gt;"",A!K1815,"")</f>
        <v/>
      </c>
      <c r="B1815">
        <f>A!A1815</f>
        <v>0</v>
      </c>
      <c r="D1815">
        <f>A!C1815</f>
        <v>0</v>
      </c>
      <c r="F1815" s="128">
        <f>A!D1815</f>
        <v>0</v>
      </c>
      <c r="J1815" s="128">
        <f>A!F1815</f>
        <v>0</v>
      </c>
      <c r="L1815">
        <f>A!B1815</f>
        <v>0</v>
      </c>
    </row>
    <row r="1816" spans="1:12" x14ac:dyDescent="0.3">
      <c r="A1816" t="str">
        <f>IF(A!K1816&lt;&gt;"",A!K1816,"")</f>
        <v/>
      </c>
      <c r="B1816">
        <f>A!A1816</f>
        <v>0</v>
      </c>
      <c r="D1816">
        <f>A!C1816</f>
        <v>0</v>
      </c>
      <c r="F1816" s="128">
        <f>A!D1816</f>
        <v>0</v>
      </c>
      <c r="J1816" s="128">
        <f>A!F1816</f>
        <v>0</v>
      </c>
      <c r="L1816">
        <f>A!B1816</f>
        <v>0</v>
      </c>
    </row>
    <row r="1817" spans="1:12" x14ac:dyDescent="0.3">
      <c r="A1817" t="str">
        <f>IF(A!K1817&lt;&gt;"",A!K1817,"")</f>
        <v/>
      </c>
      <c r="B1817">
        <f>A!A1817</f>
        <v>0</v>
      </c>
      <c r="D1817">
        <f>A!C1817</f>
        <v>0</v>
      </c>
      <c r="F1817" s="128">
        <f>A!D1817</f>
        <v>0</v>
      </c>
      <c r="J1817" s="128">
        <f>A!F1817</f>
        <v>0</v>
      </c>
      <c r="L1817">
        <f>A!B1817</f>
        <v>0</v>
      </c>
    </row>
    <row r="1818" spans="1:12" x14ac:dyDescent="0.3">
      <c r="A1818" t="str">
        <f>IF(A!K1818&lt;&gt;"",A!K1818,"")</f>
        <v/>
      </c>
      <c r="B1818">
        <f>A!A1818</f>
        <v>0</v>
      </c>
      <c r="D1818">
        <f>A!C1818</f>
        <v>0</v>
      </c>
      <c r="F1818" s="128">
        <f>A!D1818</f>
        <v>0</v>
      </c>
      <c r="J1818" s="128">
        <f>A!F1818</f>
        <v>0</v>
      </c>
      <c r="L1818">
        <f>A!B1818</f>
        <v>0</v>
      </c>
    </row>
    <row r="1819" spans="1:12" x14ac:dyDescent="0.3">
      <c r="A1819" t="str">
        <f>IF(A!K1819&lt;&gt;"",A!K1819,"")</f>
        <v/>
      </c>
      <c r="B1819">
        <f>A!A1819</f>
        <v>0</v>
      </c>
      <c r="D1819">
        <f>A!C1819</f>
        <v>0</v>
      </c>
      <c r="F1819" s="128">
        <f>A!D1819</f>
        <v>0</v>
      </c>
      <c r="J1819" s="128">
        <f>A!F1819</f>
        <v>0</v>
      </c>
      <c r="L1819">
        <f>A!B1819</f>
        <v>0</v>
      </c>
    </row>
    <row r="1820" spans="1:12" x14ac:dyDescent="0.3">
      <c r="A1820" t="str">
        <f>IF(A!K1820&lt;&gt;"",A!K1820,"")</f>
        <v/>
      </c>
      <c r="B1820">
        <f>A!A1820</f>
        <v>0</v>
      </c>
      <c r="D1820">
        <f>A!C1820</f>
        <v>0</v>
      </c>
      <c r="F1820" s="128">
        <f>A!D1820</f>
        <v>0</v>
      </c>
      <c r="J1820" s="128">
        <f>A!F1820</f>
        <v>0</v>
      </c>
      <c r="L1820">
        <f>A!B1820</f>
        <v>0</v>
      </c>
    </row>
    <row r="1821" spans="1:12" x14ac:dyDescent="0.3">
      <c r="A1821" t="str">
        <f>IF(A!K1821&lt;&gt;"",A!K1821,"")</f>
        <v/>
      </c>
      <c r="B1821">
        <f>A!A1821</f>
        <v>0</v>
      </c>
      <c r="D1821">
        <f>A!C1821</f>
        <v>0</v>
      </c>
      <c r="F1821" s="128">
        <f>A!D1821</f>
        <v>0</v>
      </c>
      <c r="J1821" s="128">
        <f>A!F1821</f>
        <v>0</v>
      </c>
      <c r="L1821">
        <f>A!B1821</f>
        <v>0</v>
      </c>
    </row>
    <row r="1822" spans="1:12" x14ac:dyDescent="0.3">
      <c r="A1822" t="str">
        <f>IF(A!K1822&lt;&gt;"",A!K1822,"")</f>
        <v/>
      </c>
      <c r="B1822">
        <f>A!A1822</f>
        <v>0</v>
      </c>
      <c r="D1822">
        <f>A!C1822</f>
        <v>0</v>
      </c>
      <c r="F1822" s="128">
        <f>A!D1822</f>
        <v>0</v>
      </c>
      <c r="J1822" s="128">
        <f>A!F1822</f>
        <v>0</v>
      </c>
      <c r="L1822">
        <f>A!B1822</f>
        <v>0</v>
      </c>
    </row>
    <row r="1823" spans="1:12" x14ac:dyDescent="0.3">
      <c r="A1823" t="str">
        <f>IF(A!K1823&lt;&gt;"",A!K1823,"")</f>
        <v/>
      </c>
      <c r="B1823">
        <f>A!A1823</f>
        <v>0</v>
      </c>
      <c r="D1823">
        <f>A!C1823</f>
        <v>0</v>
      </c>
      <c r="F1823" s="128">
        <f>A!D1823</f>
        <v>0</v>
      </c>
      <c r="J1823" s="128">
        <f>A!F1823</f>
        <v>0</v>
      </c>
      <c r="L1823">
        <f>A!B1823</f>
        <v>0</v>
      </c>
    </row>
    <row r="1824" spans="1:12" x14ac:dyDescent="0.3">
      <c r="A1824" t="str">
        <f>IF(A!K1824&lt;&gt;"",A!K1824,"")</f>
        <v/>
      </c>
      <c r="B1824">
        <f>A!A1824</f>
        <v>0</v>
      </c>
      <c r="D1824">
        <f>A!C1824</f>
        <v>0</v>
      </c>
      <c r="F1824" s="128">
        <f>A!D1824</f>
        <v>0</v>
      </c>
      <c r="J1824" s="128">
        <f>A!F1824</f>
        <v>0</v>
      </c>
      <c r="L1824">
        <f>A!B1824</f>
        <v>0</v>
      </c>
    </row>
    <row r="1825" spans="1:12" x14ac:dyDescent="0.3">
      <c r="A1825" t="str">
        <f>IF(A!K1825&lt;&gt;"",A!K1825,"")</f>
        <v/>
      </c>
      <c r="B1825">
        <f>A!A1825</f>
        <v>0</v>
      </c>
      <c r="D1825">
        <f>A!C1825</f>
        <v>0</v>
      </c>
      <c r="F1825" s="128">
        <f>A!D1825</f>
        <v>0</v>
      </c>
      <c r="J1825" s="128">
        <f>A!F1825</f>
        <v>0</v>
      </c>
      <c r="L1825">
        <f>A!B1825</f>
        <v>0</v>
      </c>
    </row>
    <row r="1826" spans="1:12" x14ac:dyDescent="0.3">
      <c r="A1826" t="str">
        <f>IF(A!K1826&lt;&gt;"",A!K1826,"")</f>
        <v/>
      </c>
      <c r="B1826">
        <f>A!A1826</f>
        <v>0</v>
      </c>
      <c r="D1826">
        <f>A!C1826</f>
        <v>0</v>
      </c>
      <c r="F1826" s="128">
        <f>A!D1826</f>
        <v>0</v>
      </c>
      <c r="J1826" s="128">
        <f>A!F1826</f>
        <v>0</v>
      </c>
      <c r="L1826">
        <f>A!B1826</f>
        <v>0</v>
      </c>
    </row>
    <row r="1827" spans="1:12" x14ac:dyDescent="0.3">
      <c r="A1827" t="str">
        <f>IF(A!K1827&lt;&gt;"",A!K1827,"")</f>
        <v/>
      </c>
      <c r="B1827">
        <f>A!A1827</f>
        <v>0</v>
      </c>
      <c r="D1827">
        <f>A!C1827</f>
        <v>0</v>
      </c>
      <c r="F1827" s="128">
        <f>A!D1827</f>
        <v>0</v>
      </c>
      <c r="J1827" s="128">
        <f>A!F1827</f>
        <v>0</v>
      </c>
      <c r="L1827">
        <f>A!B1827</f>
        <v>0</v>
      </c>
    </row>
    <row r="1828" spans="1:12" x14ac:dyDescent="0.3">
      <c r="A1828" t="str">
        <f>IF(A!K1828&lt;&gt;"",A!K1828,"")</f>
        <v/>
      </c>
      <c r="B1828">
        <f>A!A1828</f>
        <v>0</v>
      </c>
      <c r="D1828">
        <f>A!C1828</f>
        <v>0</v>
      </c>
      <c r="F1828" s="128">
        <f>A!D1828</f>
        <v>0</v>
      </c>
      <c r="J1828" s="128">
        <f>A!F1828</f>
        <v>0</v>
      </c>
      <c r="L1828">
        <f>A!B1828</f>
        <v>0</v>
      </c>
    </row>
    <row r="1829" spans="1:12" x14ac:dyDescent="0.3">
      <c r="A1829" t="str">
        <f>IF(A!K1829&lt;&gt;"",A!K1829,"")</f>
        <v/>
      </c>
      <c r="B1829">
        <f>A!A1829</f>
        <v>0</v>
      </c>
      <c r="D1829">
        <f>A!C1829</f>
        <v>0</v>
      </c>
      <c r="F1829" s="128">
        <f>A!D1829</f>
        <v>0</v>
      </c>
      <c r="J1829" s="128">
        <f>A!F1829</f>
        <v>0</v>
      </c>
      <c r="L1829">
        <f>A!B1829</f>
        <v>0</v>
      </c>
    </row>
    <row r="1830" spans="1:12" x14ac:dyDescent="0.3">
      <c r="A1830" t="str">
        <f>IF(A!K1830&lt;&gt;"",A!K1830,"")</f>
        <v/>
      </c>
      <c r="B1830">
        <f>A!A1830</f>
        <v>0</v>
      </c>
      <c r="D1830">
        <f>A!C1830</f>
        <v>0</v>
      </c>
      <c r="F1830" s="128">
        <f>A!D1830</f>
        <v>0</v>
      </c>
      <c r="J1830" s="128">
        <f>A!F1830</f>
        <v>0</v>
      </c>
      <c r="L1830">
        <f>A!B1830</f>
        <v>0</v>
      </c>
    </row>
    <row r="1831" spans="1:12" x14ac:dyDescent="0.3">
      <c r="A1831" t="str">
        <f>IF(A!K1831&lt;&gt;"",A!K1831,"")</f>
        <v/>
      </c>
      <c r="B1831">
        <f>A!A1831</f>
        <v>0</v>
      </c>
      <c r="D1831">
        <f>A!C1831</f>
        <v>0</v>
      </c>
      <c r="F1831" s="128">
        <f>A!D1831</f>
        <v>0</v>
      </c>
      <c r="J1831" s="128">
        <f>A!F1831</f>
        <v>0</v>
      </c>
      <c r="L1831">
        <f>A!B1831</f>
        <v>0</v>
      </c>
    </row>
    <row r="1832" spans="1:12" x14ac:dyDescent="0.3">
      <c r="A1832" t="str">
        <f>IF(A!K1832&lt;&gt;"",A!K1832,"")</f>
        <v/>
      </c>
      <c r="B1832">
        <f>A!A1832</f>
        <v>0</v>
      </c>
      <c r="D1832">
        <f>A!C1832</f>
        <v>0</v>
      </c>
      <c r="F1832" s="128">
        <f>A!D1832</f>
        <v>0</v>
      </c>
      <c r="J1832" s="128">
        <f>A!F1832</f>
        <v>0</v>
      </c>
      <c r="L1832">
        <f>A!B1832</f>
        <v>0</v>
      </c>
    </row>
    <row r="1833" spans="1:12" x14ac:dyDescent="0.3">
      <c r="A1833" t="str">
        <f>IF(A!K1833&lt;&gt;"",A!K1833,"")</f>
        <v/>
      </c>
      <c r="B1833">
        <f>A!A1833</f>
        <v>0</v>
      </c>
      <c r="D1833">
        <f>A!C1833</f>
        <v>0</v>
      </c>
      <c r="F1833" s="128">
        <f>A!D1833</f>
        <v>0</v>
      </c>
      <c r="J1833" s="128">
        <f>A!F1833</f>
        <v>0</v>
      </c>
      <c r="L1833">
        <f>A!B1833</f>
        <v>0</v>
      </c>
    </row>
    <row r="1834" spans="1:12" x14ac:dyDescent="0.3">
      <c r="A1834" t="str">
        <f>IF(A!K1834&lt;&gt;"",A!K1834,"")</f>
        <v/>
      </c>
      <c r="B1834">
        <f>A!A1834</f>
        <v>0</v>
      </c>
      <c r="D1834">
        <f>A!C1834</f>
        <v>0</v>
      </c>
      <c r="F1834" s="128">
        <f>A!D1834</f>
        <v>0</v>
      </c>
      <c r="J1834" s="128">
        <f>A!F1834</f>
        <v>0</v>
      </c>
      <c r="L1834">
        <f>A!B1834</f>
        <v>0</v>
      </c>
    </row>
    <row r="1835" spans="1:12" x14ac:dyDescent="0.3">
      <c r="A1835" t="str">
        <f>IF(A!K1835&lt;&gt;"",A!K1835,"")</f>
        <v/>
      </c>
      <c r="B1835">
        <f>A!A1835</f>
        <v>0</v>
      </c>
      <c r="D1835">
        <f>A!C1835</f>
        <v>0</v>
      </c>
      <c r="F1835" s="128">
        <f>A!D1835</f>
        <v>0</v>
      </c>
      <c r="J1835" s="128">
        <f>A!F1835</f>
        <v>0</v>
      </c>
      <c r="L1835">
        <f>A!B1835</f>
        <v>0</v>
      </c>
    </row>
    <row r="1836" spans="1:12" x14ac:dyDescent="0.3">
      <c r="A1836" t="str">
        <f>IF(A!K1836&lt;&gt;"",A!K1836,"")</f>
        <v/>
      </c>
      <c r="B1836">
        <f>A!A1836</f>
        <v>0</v>
      </c>
      <c r="D1836">
        <f>A!C1836</f>
        <v>0</v>
      </c>
      <c r="F1836" s="128">
        <f>A!D1836</f>
        <v>0</v>
      </c>
      <c r="J1836" s="128">
        <f>A!F1836</f>
        <v>0</v>
      </c>
      <c r="L1836">
        <f>A!B1836</f>
        <v>0</v>
      </c>
    </row>
    <row r="1837" spans="1:12" x14ac:dyDescent="0.3">
      <c r="A1837" t="str">
        <f>IF(A!K1837&lt;&gt;"",A!K1837,"")</f>
        <v/>
      </c>
      <c r="B1837">
        <f>A!A1837</f>
        <v>0</v>
      </c>
      <c r="D1837">
        <f>A!C1837</f>
        <v>0</v>
      </c>
      <c r="F1837" s="128">
        <f>A!D1837</f>
        <v>0</v>
      </c>
      <c r="J1837" s="128">
        <f>A!F1837</f>
        <v>0</v>
      </c>
      <c r="L1837">
        <f>A!B1837</f>
        <v>0</v>
      </c>
    </row>
    <row r="1838" spans="1:12" x14ac:dyDescent="0.3">
      <c r="A1838" t="str">
        <f>IF(A!K1838&lt;&gt;"",A!K1838,"")</f>
        <v/>
      </c>
      <c r="B1838">
        <f>A!A1838</f>
        <v>0</v>
      </c>
      <c r="D1838">
        <f>A!C1838</f>
        <v>0</v>
      </c>
      <c r="F1838" s="128">
        <f>A!D1838</f>
        <v>0</v>
      </c>
      <c r="J1838" s="128">
        <f>A!F1838</f>
        <v>0</v>
      </c>
      <c r="L1838">
        <f>A!B1838</f>
        <v>0</v>
      </c>
    </row>
    <row r="1839" spans="1:12" x14ac:dyDescent="0.3">
      <c r="A1839" t="str">
        <f>IF(A!K1839&lt;&gt;"",A!K1839,"")</f>
        <v/>
      </c>
      <c r="B1839">
        <f>A!A1839</f>
        <v>0</v>
      </c>
      <c r="D1839">
        <f>A!C1839</f>
        <v>0</v>
      </c>
      <c r="F1839" s="128">
        <f>A!D1839</f>
        <v>0</v>
      </c>
      <c r="J1839" s="128">
        <f>A!F1839</f>
        <v>0</v>
      </c>
      <c r="L1839">
        <f>A!B1839</f>
        <v>0</v>
      </c>
    </row>
    <row r="1840" spans="1:12" x14ac:dyDescent="0.3">
      <c r="A1840" t="str">
        <f>IF(A!K1840&lt;&gt;"",A!K1840,"")</f>
        <v/>
      </c>
      <c r="B1840">
        <f>A!A1840</f>
        <v>0</v>
      </c>
      <c r="D1840">
        <f>A!C1840</f>
        <v>0</v>
      </c>
      <c r="F1840" s="128">
        <f>A!D1840</f>
        <v>0</v>
      </c>
      <c r="J1840" s="128">
        <f>A!F1840</f>
        <v>0</v>
      </c>
      <c r="L1840">
        <f>A!B1840</f>
        <v>0</v>
      </c>
    </row>
    <row r="1841" spans="1:12" x14ac:dyDescent="0.3">
      <c r="A1841" t="str">
        <f>IF(A!K1841&lt;&gt;"",A!K1841,"")</f>
        <v/>
      </c>
      <c r="B1841">
        <f>A!A1841</f>
        <v>0</v>
      </c>
      <c r="D1841">
        <f>A!C1841</f>
        <v>0</v>
      </c>
      <c r="F1841" s="128">
        <f>A!D1841</f>
        <v>0</v>
      </c>
      <c r="J1841" s="128">
        <f>A!F1841</f>
        <v>0</v>
      </c>
      <c r="L1841">
        <f>A!B1841</f>
        <v>0</v>
      </c>
    </row>
    <row r="1842" spans="1:12" x14ac:dyDescent="0.3">
      <c r="A1842" t="str">
        <f>IF(A!K1842&lt;&gt;"",A!K1842,"")</f>
        <v/>
      </c>
      <c r="B1842">
        <f>A!A1842</f>
        <v>0</v>
      </c>
      <c r="D1842">
        <f>A!C1842</f>
        <v>0</v>
      </c>
      <c r="F1842" s="128">
        <f>A!D1842</f>
        <v>0</v>
      </c>
      <c r="J1842" s="128">
        <f>A!F1842</f>
        <v>0</v>
      </c>
      <c r="L1842">
        <f>A!B1842</f>
        <v>0</v>
      </c>
    </row>
    <row r="1843" spans="1:12" x14ac:dyDescent="0.3">
      <c r="A1843" t="str">
        <f>IF(A!K1843&lt;&gt;"",A!K1843,"")</f>
        <v/>
      </c>
      <c r="B1843">
        <f>A!A1843</f>
        <v>0</v>
      </c>
      <c r="D1843">
        <f>A!C1843</f>
        <v>0</v>
      </c>
      <c r="F1843" s="128">
        <f>A!D1843</f>
        <v>0</v>
      </c>
      <c r="J1843" s="128">
        <f>A!F1843</f>
        <v>0</v>
      </c>
      <c r="L1843">
        <f>A!B1843</f>
        <v>0</v>
      </c>
    </row>
    <row r="1844" spans="1:12" x14ac:dyDescent="0.3">
      <c r="A1844" t="str">
        <f>IF(A!K1844&lt;&gt;"",A!K1844,"")</f>
        <v/>
      </c>
      <c r="B1844">
        <f>A!A1844</f>
        <v>0</v>
      </c>
      <c r="D1844">
        <f>A!C1844</f>
        <v>0</v>
      </c>
      <c r="F1844" s="128">
        <f>A!D1844</f>
        <v>0</v>
      </c>
      <c r="J1844" s="128">
        <f>A!F1844</f>
        <v>0</v>
      </c>
      <c r="L1844">
        <f>A!B1844</f>
        <v>0</v>
      </c>
    </row>
    <row r="1845" spans="1:12" x14ac:dyDescent="0.3">
      <c r="A1845" t="str">
        <f>IF(A!K1845&lt;&gt;"",A!K1845,"")</f>
        <v/>
      </c>
      <c r="B1845">
        <f>A!A1845</f>
        <v>0</v>
      </c>
      <c r="D1845">
        <f>A!C1845</f>
        <v>0</v>
      </c>
      <c r="F1845" s="128">
        <f>A!D1845</f>
        <v>0</v>
      </c>
      <c r="J1845" s="128">
        <f>A!F1845</f>
        <v>0</v>
      </c>
      <c r="L1845">
        <f>A!B1845</f>
        <v>0</v>
      </c>
    </row>
    <row r="1846" spans="1:12" x14ac:dyDescent="0.3">
      <c r="A1846" t="str">
        <f>IF(A!K1846&lt;&gt;"",A!K1846,"")</f>
        <v/>
      </c>
      <c r="B1846">
        <f>A!A1846</f>
        <v>0</v>
      </c>
      <c r="D1846">
        <f>A!C1846</f>
        <v>0</v>
      </c>
      <c r="F1846" s="128">
        <f>A!D1846</f>
        <v>0</v>
      </c>
      <c r="J1846" s="128">
        <f>A!F1846</f>
        <v>0</v>
      </c>
      <c r="L1846">
        <f>A!B1846</f>
        <v>0</v>
      </c>
    </row>
    <row r="1847" spans="1:12" x14ac:dyDescent="0.3">
      <c r="A1847" t="str">
        <f>IF(A!K1847&lt;&gt;"",A!K1847,"")</f>
        <v/>
      </c>
      <c r="B1847">
        <f>A!A1847</f>
        <v>0</v>
      </c>
      <c r="D1847">
        <f>A!C1847</f>
        <v>0</v>
      </c>
      <c r="F1847" s="128">
        <f>A!D1847</f>
        <v>0</v>
      </c>
      <c r="J1847" s="128">
        <f>A!F1847</f>
        <v>0</v>
      </c>
      <c r="L1847">
        <f>A!B1847</f>
        <v>0</v>
      </c>
    </row>
    <row r="1848" spans="1:12" x14ac:dyDescent="0.3">
      <c r="A1848" t="str">
        <f>IF(A!K1848&lt;&gt;"",A!K1848,"")</f>
        <v/>
      </c>
      <c r="B1848">
        <f>A!A1848</f>
        <v>0</v>
      </c>
      <c r="D1848">
        <f>A!C1848</f>
        <v>0</v>
      </c>
      <c r="F1848" s="128">
        <f>A!D1848</f>
        <v>0</v>
      </c>
      <c r="J1848" s="128">
        <f>A!F1848</f>
        <v>0</v>
      </c>
      <c r="L1848">
        <f>A!B1848</f>
        <v>0</v>
      </c>
    </row>
    <row r="1849" spans="1:12" x14ac:dyDescent="0.3">
      <c r="A1849" t="str">
        <f>IF(A!K1849&lt;&gt;"",A!K1849,"")</f>
        <v/>
      </c>
      <c r="B1849">
        <f>A!A1849</f>
        <v>0</v>
      </c>
      <c r="D1849">
        <f>A!C1849</f>
        <v>0</v>
      </c>
      <c r="F1849" s="128">
        <f>A!D1849</f>
        <v>0</v>
      </c>
      <c r="J1849" s="128">
        <f>A!F1849</f>
        <v>0</v>
      </c>
      <c r="L1849">
        <f>A!B1849</f>
        <v>0</v>
      </c>
    </row>
    <row r="1850" spans="1:12" x14ac:dyDescent="0.3">
      <c r="A1850" t="str">
        <f>IF(A!K1850&lt;&gt;"",A!K1850,"")</f>
        <v/>
      </c>
      <c r="B1850">
        <f>A!A1850</f>
        <v>0</v>
      </c>
      <c r="D1850">
        <f>A!C1850</f>
        <v>0</v>
      </c>
      <c r="F1850" s="128">
        <f>A!D1850</f>
        <v>0</v>
      </c>
      <c r="J1850" s="128">
        <f>A!F1850</f>
        <v>0</v>
      </c>
      <c r="L1850">
        <f>A!B1850</f>
        <v>0</v>
      </c>
    </row>
    <row r="1851" spans="1:12" x14ac:dyDescent="0.3">
      <c r="A1851" t="str">
        <f>IF(A!K1851&lt;&gt;"",A!K1851,"")</f>
        <v/>
      </c>
      <c r="B1851">
        <f>A!A1851</f>
        <v>0</v>
      </c>
      <c r="D1851">
        <f>A!C1851</f>
        <v>0</v>
      </c>
      <c r="F1851" s="128">
        <f>A!D1851</f>
        <v>0</v>
      </c>
      <c r="J1851" s="128">
        <f>A!F1851</f>
        <v>0</v>
      </c>
      <c r="L1851">
        <f>A!B1851</f>
        <v>0</v>
      </c>
    </row>
    <row r="1852" spans="1:12" x14ac:dyDescent="0.3">
      <c r="A1852" t="str">
        <f>IF(A!K1852&lt;&gt;"",A!K1852,"")</f>
        <v/>
      </c>
      <c r="B1852">
        <f>A!A1852</f>
        <v>0</v>
      </c>
      <c r="D1852">
        <f>A!C1852</f>
        <v>0</v>
      </c>
      <c r="F1852" s="128">
        <f>A!D1852</f>
        <v>0</v>
      </c>
      <c r="J1852" s="128">
        <f>A!F1852</f>
        <v>0</v>
      </c>
      <c r="L1852">
        <f>A!B1852</f>
        <v>0</v>
      </c>
    </row>
    <row r="1853" spans="1:12" x14ac:dyDescent="0.3">
      <c r="A1853" t="str">
        <f>IF(A!K1853&lt;&gt;"",A!K1853,"")</f>
        <v/>
      </c>
      <c r="B1853">
        <f>A!A1853</f>
        <v>0</v>
      </c>
      <c r="D1853">
        <f>A!C1853</f>
        <v>0</v>
      </c>
      <c r="F1853" s="128">
        <f>A!D1853</f>
        <v>0</v>
      </c>
      <c r="J1853" s="128">
        <f>A!F1853</f>
        <v>0</v>
      </c>
      <c r="L1853">
        <f>A!B1853</f>
        <v>0</v>
      </c>
    </row>
    <row r="1854" spans="1:12" x14ac:dyDescent="0.3">
      <c r="A1854" t="str">
        <f>IF(A!K1854&lt;&gt;"",A!K1854,"")</f>
        <v/>
      </c>
      <c r="B1854">
        <f>A!A1854</f>
        <v>0</v>
      </c>
      <c r="D1854">
        <f>A!C1854</f>
        <v>0</v>
      </c>
      <c r="F1854" s="128">
        <f>A!D1854</f>
        <v>0</v>
      </c>
      <c r="J1854" s="128">
        <f>A!F1854</f>
        <v>0</v>
      </c>
      <c r="L1854">
        <f>A!B1854</f>
        <v>0</v>
      </c>
    </row>
    <row r="1855" spans="1:12" x14ac:dyDescent="0.3">
      <c r="A1855" t="str">
        <f>IF(A!K1855&lt;&gt;"",A!K1855,"")</f>
        <v/>
      </c>
      <c r="B1855">
        <f>A!A1855</f>
        <v>0</v>
      </c>
      <c r="D1855">
        <f>A!C1855</f>
        <v>0</v>
      </c>
      <c r="F1855" s="128">
        <f>A!D1855</f>
        <v>0</v>
      </c>
      <c r="J1855" s="128">
        <f>A!F1855</f>
        <v>0</v>
      </c>
      <c r="L1855">
        <f>A!B1855</f>
        <v>0</v>
      </c>
    </row>
    <row r="1856" spans="1:12" x14ac:dyDescent="0.3">
      <c r="A1856" t="str">
        <f>IF(A!K1856&lt;&gt;"",A!K1856,"")</f>
        <v/>
      </c>
      <c r="B1856">
        <f>A!A1856</f>
        <v>0</v>
      </c>
      <c r="D1856">
        <f>A!C1856</f>
        <v>0</v>
      </c>
      <c r="F1856" s="128">
        <f>A!D1856</f>
        <v>0</v>
      </c>
      <c r="J1856" s="128">
        <f>A!F1856</f>
        <v>0</v>
      </c>
      <c r="L1856">
        <f>A!B1856</f>
        <v>0</v>
      </c>
    </row>
    <row r="1857" spans="1:12" x14ac:dyDescent="0.3">
      <c r="A1857" t="str">
        <f>IF(A!K1857&lt;&gt;"",A!K1857,"")</f>
        <v/>
      </c>
      <c r="B1857">
        <f>A!A1857</f>
        <v>0</v>
      </c>
      <c r="D1857">
        <f>A!C1857</f>
        <v>0</v>
      </c>
      <c r="F1857" s="128">
        <f>A!D1857</f>
        <v>0</v>
      </c>
      <c r="J1857" s="128">
        <f>A!F1857</f>
        <v>0</v>
      </c>
      <c r="L1857">
        <f>A!B1857</f>
        <v>0</v>
      </c>
    </row>
    <row r="1858" spans="1:12" x14ac:dyDescent="0.3">
      <c r="A1858" t="str">
        <f>IF(A!K1858&lt;&gt;"",A!K1858,"")</f>
        <v/>
      </c>
      <c r="B1858">
        <f>A!A1858</f>
        <v>0</v>
      </c>
      <c r="D1858">
        <f>A!C1858</f>
        <v>0</v>
      </c>
      <c r="F1858" s="128">
        <f>A!D1858</f>
        <v>0</v>
      </c>
      <c r="J1858" s="128">
        <f>A!F1858</f>
        <v>0</v>
      </c>
      <c r="L1858">
        <f>A!B1858</f>
        <v>0</v>
      </c>
    </row>
    <row r="1859" spans="1:12" x14ac:dyDescent="0.3">
      <c r="A1859" t="str">
        <f>IF(A!K1859&lt;&gt;"",A!K1859,"")</f>
        <v/>
      </c>
      <c r="B1859">
        <f>A!A1859</f>
        <v>0</v>
      </c>
      <c r="D1859">
        <f>A!C1859</f>
        <v>0</v>
      </c>
      <c r="F1859" s="128">
        <f>A!D1859</f>
        <v>0</v>
      </c>
      <c r="J1859" s="128">
        <f>A!F1859</f>
        <v>0</v>
      </c>
      <c r="L1859">
        <f>A!B1859</f>
        <v>0</v>
      </c>
    </row>
    <row r="1860" spans="1:12" x14ac:dyDescent="0.3">
      <c r="A1860" t="str">
        <f>IF(A!K1860&lt;&gt;"",A!K1860,"")</f>
        <v/>
      </c>
      <c r="B1860">
        <f>A!A1860</f>
        <v>0</v>
      </c>
      <c r="D1860">
        <f>A!C1860</f>
        <v>0</v>
      </c>
      <c r="F1860" s="128">
        <f>A!D1860</f>
        <v>0</v>
      </c>
      <c r="J1860" s="128">
        <f>A!F1860</f>
        <v>0</v>
      </c>
      <c r="L1860">
        <f>A!B1860</f>
        <v>0</v>
      </c>
    </row>
    <row r="1861" spans="1:12" x14ac:dyDescent="0.3">
      <c r="A1861" t="str">
        <f>IF(A!K1861&lt;&gt;"",A!K1861,"")</f>
        <v/>
      </c>
      <c r="B1861">
        <f>A!A1861</f>
        <v>0</v>
      </c>
      <c r="D1861">
        <f>A!C1861</f>
        <v>0</v>
      </c>
      <c r="F1861" s="128">
        <f>A!D1861</f>
        <v>0</v>
      </c>
      <c r="J1861" s="128">
        <f>A!F1861</f>
        <v>0</v>
      </c>
      <c r="L1861">
        <f>A!B1861</f>
        <v>0</v>
      </c>
    </row>
    <row r="1862" spans="1:12" x14ac:dyDescent="0.3">
      <c r="A1862" t="str">
        <f>IF(A!K1862&lt;&gt;"",A!K1862,"")</f>
        <v/>
      </c>
      <c r="B1862">
        <f>A!A1862</f>
        <v>0</v>
      </c>
      <c r="D1862">
        <f>A!C1862</f>
        <v>0</v>
      </c>
      <c r="F1862" s="128">
        <f>A!D1862</f>
        <v>0</v>
      </c>
      <c r="J1862" s="128">
        <f>A!F1862</f>
        <v>0</v>
      </c>
      <c r="L1862">
        <f>A!B1862</f>
        <v>0</v>
      </c>
    </row>
    <row r="1863" spans="1:12" x14ac:dyDescent="0.3">
      <c r="A1863" t="str">
        <f>IF(A!K1863&lt;&gt;"",A!K1863,"")</f>
        <v/>
      </c>
      <c r="B1863">
        <f>A!A1863</f>
        <v>0</v>
      </c>
      <c r="D1863">
        <f>A!C1863</f>
        <v>0</v>
      </c>
      <c r="F1863" s="128">
        <f>A!D1863</f>
        <v>0</v>
      </c>
      <c r="J1863" s="128">
        <f>A!F1863</f>
        <v>0</v>
      </c>
      <c r="L1863">
        <f>A!B1863</f>
        <v>0</v>
      </c>
    </row>
    <row r="1864" spans="1:12" x14ac:dyDescent="0.3">
      <c r="A1864" t="str">
        <f>IF(A!K1864&lt;&gt;"",A!K1864,"")</f>
        <v/>
      </c>
      <c r="B1864">
        <f>A!A1864</f>
        <v>0</v>
      </c>
      <c r="D1864">
        <f>A!C1864</f>
        <v>0</v>
      </c>
      <c r="F1864" s="128">
        <f>A!D1864</f>
        <v>0</v>
      </c>
      <c r="J1864" s="128">
        <f>A!F1864</f>
        <v>0</v>
      </c>
      <c r="L1864">
        <f>A!B1864</f>
        <v>0</v>
      </c>
    </row>
    <row r="1865" spans="1:12" x14ac:dyDescent="0.3">
      <c r="A1865" t="str">
        <f>IF(A!K1865&lt;&gt;"",A!K1865,"")</f>
        <v/>
      </c>
      <c r="B1865">
        <f>A!A1865</f>
        <v>0</v>
      </c>
      <c r="D1865">
        <f>A!C1865</f>
        <v>0</v>
      </c>
      <c r="F1865" s="128">
        <f>A!D1865</f>
        <v>0</v>
      </c>
      <c r="J1865" s="128">
        <f>A!F1865</f>
        <v>0</v>
      </c>
      <c r="L1865">
        <f>A!B1865</f>
        <v>0</v>
      </c>
    </row>
    <row r="1866" spans="1:12" x14ac:dyDescent="0.3">
      <c r="A1866" t="str">
        <f>IF(A!K1866&lt;&gt;"",A!K1866,"")</f>
        <v/>
      </c>
      <c r="B1866">
        <f>A!A1866</f>
        <v>0</v>
      </c>
      <c r="D1866">
        <f>A!C1866</f>
        <v>0</v>
      </c>
      <c r="F1866" s="128">
        <f>A!D1866</f>
        <v>0</v>
      </c>
      <c r="J1866" s="128">
        <f>A!F1866</f>
        <v>0</v>
      </c>
      <c r="L1866">
        <f>A!B1866</f>
        <v>0</v>
      </c>
    </row>
    <row r="1867" spans="1:12" x14ac:dyDescent="0.3">
      <c r="A1867" t="str">
        <f>IF(A!K1867&lt;&gt;"",A!K1867,"")</f>
        <v/>
      </c>
      <c r="B1867">
        <f>A!A1867</f>
        <v>0</v>
      </c>
      <c r="D1867">
        <f>A!C1867</f>
        <v>0</v>
      </c>
      <c r="F1867" s="128">
        <f>A!D1867</f>
        <v>0</v>
      </c>
      <c r="J1867" s="128">
        <f>A!F1867</f>
        <v>0</v>
      </c>
      <c r="L1867">
        <f>A!B1867</f>
        <v>0</v>
      </c>
    </row>
    <row r="1868" spans="1:12" x14ac:dyDescent="0.3">
      <c r="A1868" t="str">
        <f>IF(A!K1868&lt;&gt;"",A!K1868,"")</f>
        <v/>
      </c>
      <c r="B1868">
        <f>A!A1868</f>
        <v>0</v>
      </c>
      <c r="D1868">
        <f>A!C1868</f>
        <v>0</v>
      </c>
      <c r="F1868" s="128">
        <f>A!D1868</f>
        <v>0</v>
      </c>
      <c r="J1868" s="128">
        <f>A!F1868</f>
        <v>0</v>
      </c>
      <c r="L1868">
        <f>A!B1868</f>
        <v>0</v>
      </c>
    </row>
    <row r="1869" spans="1:12" x14ac:dyDescent="0.3">
      <c r="A1869" t="str">
        <f>IF(A!K1869&lt;&gt;"",A!K1869,"")</f>
        <v/>
      </c>
      <c r="B1869">
        <f>A!A1869</f>
        <v>0</v>
      </c>
      <c r="D1869">
        <f>A!C1869</f>
        <v>0</v>
      </c>
      <c r="F1869" s="128">
        <f>A!D1869</f>
        <v>0</v>
      </c>
      <c r="J1869" s="128">
        <f>A!F1869</f>
        <v>0</v>
      </c>
      <c r="L1869">
        <f>A!B1869</f>
        <v>0</v>
      </c>
    </row>
    <row r="1870" spans="1:12" x14ac:dyDescent="0.3">
      <c r="A1870" t="str">
        <f>IF(A!K1870&lt;&gt;"",A!K1870,"")</f>
        <v/>
      </c>
      <c r="B1870">
        <f>A!A1870</f>
        <v>0</v>
      </c>
      <c r="D1870">
        <f>A!C1870</f>
        <v>0</v>
      </c>
      <c r="F1870" s="128">
        <f>A!D1870</f>
        <v>0</v>
      </c>
      <c r="J1870" s="128">
        <f>A!F1870</f>
        <v>0</v>
      </c>
      <c r="L1870">
        <f>A!B1870</f>
        <v>0</v>
      </c>
    </row>
    <row r="1871" spans="1:12" x14ac:dyDescent="0.3">
      <c r="A1871" t="str">
        <f>IF(A!K1871&lt;&gt;"",A!K1871,"")</f>
        <v/>
      </c>
      <c r="B1871">
        <f>A!A1871</f>
        <v>0</v>
      </c>
      <c r="D1871">
        <f>A!C1871</f>
        <v>0</v>
      </c>
      <c r="F1871" s="128">
        <f>A!D1871</f>
        <v>0</v>
      </c>
      <c r="J1871" s="128">
        <f>A!F1871</f>
        <v>0</v>
      </c>
      <c r="L1871">
        <f>A!B1871</f>
        <v>0</v>
      </c>
    </row>
    <row r="1872" spans="1:12" x14ac:dyDescent="0.3">
      <c r="A1872" t="str">
        <f>IF(A!K1872&lt;&gt;"",A!K1872,"")</f>
        <v/>
      </c>
      <c r="B1872">
        <f>A!A1872</f>
        <v>0</v>
      </c>
      <c r="D1872">
        <f>A!C1872</f>
        <v>0</v>
      </c>
      <c r="F1872" s="128">
        <f>A!D1872</f>
        <v>0</v>
      </c>
      <c r="J1872" s="128">
        <f>A!F1872</f>
        <v>0</v>
      </c>
      <c r="L1872">
        <f>A!B1872</f>
        <v>0</v>
      </c>
    </row>
    <row r="1873" spans="1:12" x14ac:dyDescent="0.3">
      <c r="A1873" t="str">
        <f>IF(A!K1873&lt;&gt;"",A!K1873,"")</f>
        <v/>
      </c>
      <c r="B1873">
        <f>A!A1873</f>
        <v>0</v>
      </c>
      <c r="D1873">
        <f>A!C1873</f>
        <v>0</v>
      </c>
      <c r="F1873" s="128">
        <f>A!D1873</f>
        <v>0</v>
      </c>
      <c r="J1873" s="128">
        <f>A!F1873</f>
        <v>0</v>
      </c>
      <c r="L1873">
        <f>A!B1873</f>
        <v>0</v>
      </c>
    </row>
    <row r="1874" spans="1:12" x14ac:dyDescent="0.3">
      <c r="A1874" t="str">
        <f>IF(A!K1874&lt;&gt;"",A!K1874,"")</f>
        <v/>
      </c>
      <c r="B1874">
        <f>A!A1874</f>
        <v>0</v>
      </c>
      <c r="D1874">
        <f>A!C1874</f>
        <v>0</v>
      </c>
      <c r="F1874" s="128">
        <f>A!D1874</f>
        <v>0</v>
      </c>
      <c r="J1874" s="128">
        <f>A!F1874</f>
        <v>0</v>
      </c>
      <c r="L1874">
        <f>A!B1874</f>
        <v>0</v>
      </c>
    </row>
    <row r="1875" spans="1:12" x14ac:dyDescent="0.3">
      <c r="A1875" t="str">
        <f>IF(A!K1875&lt;&gt;"",A!K1875,"")</f>
        <v/>
      </c>
      <c r="B1875">
        <f>A!A1875</f>
        <v>0</v>
      </c>
      <c r="D1875">
        <f>A!C1875</f>
        <v>0</v>
      </c>
      <c r="F1875" s="128">
        <f>A!D1875</f>
        <v>0</v>
      </c>
      <c r="J1875" s="128">
        <f>A!F1875</f>
        <v>0</v>
      </c>
      <c r="L1875">
        <f>A!B1875</f>
        <v>0</v>
      </c>
    </row>
    <row r="1876" spans="1:12" x14ac:dyDescent="0.3">
      <c r="A1876" t="str">
        <f>IF(A!K1876&lt;&gt;"",A!K1876,"")</f>
        <v/>
      </c>
      <c r="B1876">
        <f>A!A1876</f>
        <v>0</v>
      </c>
      <c r="D1876">
        <f>A!C1876</f>
        <v>0</v>
      </c>
      <c r="F1876" s="128">
        <f>A!D1876</f>
        <v>0</v>
      </c>
      <c r="J1876" s="128">
        <f>A!F1876</f>
        <v>0</v>
      </c>
      <c r="L1876">
        <f>A!B1876</f>
        <v>0</v>
      </c>
    </row>
    <row r="1877" spans="1:12" x14ac:dyDescent="0.3">
      <c r="A1877" t="str">
        <f>IF(A!K1877&lt;&gt;"",A!K1877,"")</f>
        <v/>
      </c>
      <c r="B1877">
        <f>A!A1877</f>
        <v>0</v>
      </c>
      <c r="D1877">
        <f>A!C1877</f>
        <v>0</v>
      </c>
      <c r="F1877" s="128">
        <f>A!D1877</f>
        <v>0</v>
      </c>
      <c r="J1877" s="128">
        <f>A!F1877</f>
        <v>0</v>
      </c>
      <c r="L1877">
        <f>A!B1877</f>
        <v>0</v>
      </c>
    </row>
    <row r="1878" spans="1:12" x14ac:dyDescent="0.3">
      <c r="A1878" t="str">
        <f>IF(A!K1878&lt;&gt;"",A!K1878,"")</f>
        <v/>
      </c>
      <c r="B1878">
        <f>A!A1878</f>
        <v>0</v>
      </c>
      <c r="D1878">
        <f>A!C1878</f>
        <v>0</v>
      </c>
      <c r="F1878" s="128">
        <f>A!D1878</f>
        <v>0</v>
      </c>
      <c r="J1878" s="128">
        <f>A!F1878</f>
        <v>0</v>
      </c>
      <c r="L1878">
        <f>A!B1878</f>
        <v>0</v>
      </c>
    </row>
    <row r="1879" spans="1:12" x14ac:dyDescent="0.3">
      <c r="A1879" t="str">
        <f>IF(A!K1879&lt;&gt;"",A!K1879,"")</f>
        <v/>
      </c>
      <c r="B1879">
        <f>A!A1879</f>
        <v>0</v>
      </c>
      <c r="D1879">
        <f>A!C1879</f>
        <v>0</v>
      </c>
      <c r="F1879" s="128">
        <f>A!D1879</f>
        <v>0</v>
      </c>
      <c r="J1879" s="128">
        <f>A!F1879</f>
        <v>0</v>
      </c>
      <c r="L1879">
        <f>A!B1879</f>
        <v>0</v>
      </c>
    </row>
    <row r="1880" spans="1:12" x14ac:dyDescent="0.3">
      <c r="A1880" t="str">
        <f>IF(A!K1880&lt;&gt;"",A!K1880,"")</f>
        <v/>
      </c>
      <c r="B1880">
        <f>A!A1880</f>
        <v>0</v>
      </c>
      <c r="D1880">
        <f>A!C1880</f>
        <v>0</v>
      </c>
      <c r="F1880" s="128">
        <f>A!D1880</f>
        <v>0</v>
      </c>
      <c r="J1880" s="128">
        <f>A!F1880</f>
        <v>0</v>
      </c>
      <c r="L1880">
        <f>A!B1880</f>
        <v>0</v>
      </c>
    </row>
    <row r="1881" spans="1:12" x14ac:dyDescent="0.3">
      <c r="A1881" t="str">
        <f>IF(A!K1881&lt;&gt;"",A!K1881,"")</f>
        <v/>
      </c>
      <c r="B1881">
        <f>A!A1881</f>
        <v>0</v>
      </c>
      <c r="D1881">
        <f>A!C1881</f>
        <v>0</v>
      </c>
      <c r="F1881" s="128">
        <f>A!D1881</f>
        <v>0</v>
      </c>
      <c r="J1881" s="128">
        <f>A!F1881</f>
        <v>0</v>
      </c>
      <c r="L1881">
        <f>A!B1881</f>
        <v>0</v>
      </c>
    </row>
    <row r="1882" spans="1:12" x14ac:dyDescent="0.3">
      <c r="A1882" t="str">
        <f>IF(A!K1882&lt;&gt;"",A!K1882,"")</f>
        <v/>
      </c>
      <c r="B1882">
        <f>A!A1882</f>
        <v>0</v>
      </c>
      <c r="D1882">
        <f>A!C1882</f>
        <v>0</v>
      </c>
      <c r="F1882" s="128">
        <f>A!D1882</f>
        <v>0</v>
      </c>
      <c r="J1882" s="128">
        <f>A!F1882</f>
        <v>0</v>
      </c>
      <c r="L1882">
        <f>A!B1882</f>
        <v>0</v>
      </c>
    </row>
    <row r="1883" spans="1:12" x14ac:dyDescent="0.3">
      <c r="A1883" t="str">
        <f>IF(A!K1883&lt;&gt;"",A!K1883,"")</f>
        <v/>
      </c>
      <c r="B1883">
        <f>A!A1883</f>
        <v>0</v>
      </c>
      <c r="D1883">
        <f>A!C1883</f>
        <v>0</v>
      </c>
      <c r="F1883" s="128">
        <f>A!D1883</f>
        <v>0</v>
      </c>
      <c r="J1883" s="128">
        <f>A!F1883</f>
        <v>0</v>
      </c>
      <c r="L1883">
        <f>A!B1883</f>
        <v>0</v>
      </c>
    </row>
    <row r="1884" spans="1:12" x14ac:dyDescent="0.3">
      <c r="A1884" t="str">
        <f>IF(A!K1884&lt;&gt;"",A!K1884,"")</f>
        <v/>
      </c>
      <c r="B1884">
        <f>A!A1884</f>
        <v>0</v>
      </c>
      <c r="D1884">
        <f>A!C1884</f>
        <v>0</v>
      </c>
      <c r="F1884" s="128">
        <f>A!D1884</f>
        <v>0</v>
      </c>
      <c r="J1884" s="128">
        <f>A!F1884</f>
        <v>0</v>
      </c>
      <c r="L1884">
        <f>A!B1884</f>
        <v>0</v>
      </c>
    </row>
    <row r="1885" spans="1:12" x14ac:dyDescent="0.3">
      <c r="A1885" t="str">
        <f>IF(A!K1885&lt;&gt;"",A!K1885,"")</f>
        <v/>
      </c>
      <c r="B1885">
        <f>A!A1885</f>
        <v>0</v>
      </c>
      <c r="D1885">
        <f>A!C1885</f>
        <v>0</v>
      </c>
      <c r="F1885" s="128">
        <f>A!D1885</f>
        <v>0</v>
      </c>
      <c r="J1885" s="128">
        <f>A!F1885</f>
        <v>0</v>
      </c>
      <c r="L1885">
        <f>A!B1885</f>
        <v>0</v>
      </c>
    </row>
    <row r="1886" spans="1:12" x14ac:dyDescent="0.3">
      <c r="A1886" t="str">
        <f>IF(A!K1886&lt;&gt;"",A!K1886,"")</f>
        <v/>
      </c>
      <c r="B1886">
        <f>A!A1886</f>
        <v>0</v>
      </c>
      <c r="D1886">
        <f>A!C1886</f>
        <v>0</v>
      </c>
      <c r="F1886" s="128">
        <f>A!D1886</f>
        <v>0</v>
      </c>
      <c r="J1886" s="128">
        <f>A!F1886</f>
        <v>0</v>
      </c>
      <c r="L1886">
        <f>A!B1886</f>
        <v>0</v>
      </c>
    </row>
    <row r="1887" spans="1:12" x14ac:dyDescent="0.3">
      <c r="A1887" t="str">
        <f>IF(A!K1887&lt;&gt;"",A!K1887,"")</f>
        <v/>
      </c>
      <c r="B1887">
        <f>A!A1887</f>
        <v>0</v>
      </c>
      <c r="D1887">
        <f>A!C1887</f>
        <v>0</v>
      </c>
      <c r="F1887" s="128">
        <f>A!D1887</f>
        <v>0</v>
      </c>
      <c r="J1887" s="128">
        <f>A!F1887</f>
        <v>0</v>
      </c>
      <c r="L1887">
        <f>A!B1887</f>
        <v>0</v>
      </c>
    </row>
    <row r="1888" spans="1:12" x14ac:dyDescent="0.3">
      <c r="A1888" t="str">
        <f>IF(A!K1888&lt;&gt;"",A!K1888,"")</f>
        <v/>
      </c>
      <c r="B1888">
        <f>A!A1888</f>
        <v>0</v>
      </c>
      <c r="D1888">
        <f>A!C1888</f>
        <v>0</v>
      </c>
      <c r="F1888" s="128">
        <f>A!D1888</f>
        <v>0</v>
      </c>
      <c r="J1888" s="128">
        <f>A!F1888</f>
        <v>0</v>
      </c>
      <c r="L1888">
        <f>A!B1888</f>
        <v>0</v>
      </c>
    </row>
    <row r="1889" spans="1:12" x14ac:dyDescent="0.3">
      <c r="A1889" t="str">
        <f>IF(A!K1889&lt;&gt;"",A!K1889,"")</f>
        <v/>
      </c>
      <c r="B1889">
        <f>A!A1889</f>
        <v>0</v>
      </c>
      <c r="D1889">
        <f>A!C1889</f>
        <v>0</v>
      </c>
      <c r="F1889" s="128">
        <f>A!D1889</f>
        <v>0</v>
      </c>
      <c r="J1889" s="128">
        <f>A!F1889</f>
        <v>0</v>
      </c>
      <c r="L1889">
        <f>A!B1889</f>
        <v>0</v>
      </c>
    </row>
    <row r="1890" spans="1:12" x14ac:dyDescent="0.3">
      <c r="A1890" t="str">
        <f>IF(A!K1890&lt;&gt;"",A!K1890,"")</f>
        <v/>
      </c>
      <c r="B1890">
        <f>A!A1890</f>
        <v>0</v>
      </c>
      <c r="D1890">
        <f>A!C1890</f>
        <v>0</v>
      </c>
      <c r="F1890" s="128">
        <f>A!D1890</f>
        <v>0</v>
      </c>
      <c r="J1890" s="128">
        <f>A!F1890</f>
        <v>0</v>
      </c>
      <c r="L1890">
        <f>A!B1890</f>
        <v>0</v>
      </c>
    </row>
    <row r="1891" spans="1:12" x14ac:dyDescent="0.3">
      <c r="A1891" t="str">
        <f>IF(A!K1891&lt;&gt;"",A!K1891,"")</f>
        <v/>
      </c>
      <c r="B1891">
        <f>A!A1891</f>
        <v>0</v>
      </c>
      <c r="D1891">
        <f>A!C1891</f>
        <v>0</v>
      </c>
      <c r="F1891" s="128">
        <f>A!D1891</f>
        <v>0</v>
      </c>
      <c r="J1891" s="128">
        <f>A!F1891</f>
        <v>0</v>
      </c>
      <c r="L1891">
        <f>A!B1891</f>
        <v>0</v>
      </c>
    </row>
    <row r="1892" spans="1:12" x14ac:dyDescent="0.3">
      <c r="A1892" t="str">
        <f>IF(A!K1892&lt;&gt;"",A!K1892,"")</f>
        <v/>
      </c>
      <c r="B1892">
        <f>A!A1892</f>
        <v>0</v>
      </c>
      <c r="D1892">
        <f>A!C1892</f>
        <v>0</v>
      </c>
      <c r="F1892" s="128">
        <f>A!D1892</f>
        <v>0</v>
      </c>
      <c r="J1892" s="128">
        <f>A!F1892</f>
        <v>0</v>
      </c>
      <c r="L1892">
        <f>A!B1892</f>
        <v>0</v>
      </c>
    </row>
    <row r="1893" spans="1:12" x14ac:dyDescent="0.3">
      <c r="A1893" t="str">
        <f>IF(A!K1893&lt;&gt;"",A!K1893,"")</f>
        <v/>
      </c>
      <c r="B1893">
        <f>A!A1893</f>
        <v>0</v>
      </c>
      <c r="D1893">
        <f>A!C1893</f>
        <v>0</v>
      </c>
      <c r="F1893" s="128">
        <f>A!D1893</f>
        <v>0</v>
      </c>
      <c r="J1893" s="128">
        <f>A!F1893</f>
        <v>0</v>
      </c>
      <c r="L1893">
        <f>A!B1893</f>
        <v>0</v>
      </c>
    </row>
    <row r="1894" spans="1:12" x14ac:dyDescent="0.3">
      <c r="A1894" t="str">
        <f>IF(A!K1894&lt;&gt;"",A!K1894,"")</f>
        <v/>
      </c>
      <c r="B1894">
        <f>A!A1894</f>
        <v>0</v>
      </c>
      <c r="D1894">
        <f>A!C1894</f>
        <v>0</v>
      </c>
      <c r="F1894" s="128">
        <f>A!D1894</f>
        <v>0</v>
      </c>
      <c r="J1894" s="128">
        <f>A!F1894</f>
        <v>0</v>
      </c>
      <c r="L1894">
        <f>A!B1894</f>
        <v>0</v>
      </c>
    </row>
    <row r="1895" spans="1:12" x14ac:dyDescent="0.3">
      <c r="A1895" t="str">
        <f>IF(A!K1895&lt;&gt;"",A!K1895,"")</f>
        <v/>
      </c>
      <c r="B1895">
        <f>A!A1895</f>
        <v>0</v>
      </c>
      <c r="D1895">
        <f>A!C1895</f>
        <v>0</v>
      </c>
      <c r="F1895" s="128">
        <f>A!D1895</f>
        <v>0</v>
      </c>
      <c r="J1895" s="128">
        <f>A!F1895</f>
        <v>0</v>
      </c>
      <c r="L1895">
        <f>A!B1895</f>
        <v>0</v>
      </c>
    </row>
    <row r="1896" spans="1:12" x14ac:dyDescent="0.3">
      <c r="A1896" t="str">
        <f>IF(A!K1896&lt;&gt;"",A!K1896,"")</f>
        <v/>
      </c>
      <c r="B1896">
        <f>A!A1896</f>
        <v>0</v>
      </c>
      <c r="D1896">
        <f>A!C1896</f>
        <v>0</v>
      </c>
      <c r="F1896" s="128">
        <f>A!D1896</f>
        <v>0</v>
      </c>
      <c r="J1896" s="128">
        <f>A!F1896</f>
        <v>0</v>
      </c>
      <c r="L1896">
        <f>A!B1896</f>
        <v>0</v>
      </c>
    </row>
    <row r="1897" spans="1:12" x14ac:dyDescent="0.3">
      <c r="A1897" t="str">
        <f>IF(A!K1897&lt;&gt;"",A!K1897,"")</f>
        <v/>
      </c>
      <c r="B1897">
        <f>A!A1897</f>
        <v>0</v>
      </c>
      <c r="D1897">
        <f>A!C1897</f>
        <v>0</v>
      </c>
      <c r="F1897" s="128">
        <f>A!D1897</f>
        <v>0</v>
      </c>
      <c r="J1897" s="128">
        <f>A!F1897</f>
        <v>0</v>
      </c>
      <c r="L1897">
        <f>A!B1897</f>
        <v>0</v>
      </c>
    </row>
    <row r="1898" spans="1:12" x14ac:dyDescent="0.3">
      <c r="A1898" t="str">
        <f>IF(A!K1898&lt;&gt;"",A!K1898,"")</f>
        <v/>
      </c>
      <c r="B1898">
        <f>A!A1898</f>
        <v>0</v>
      </c>
      <c r="D1898">
        <f>A!C1898</f>
        <v>0</v>
      </c>
      <c r="F1898" s="128">
        <f>A!D1898</f>
        <v>0</v>
      </c>
      <c r="J1898" s="128">
        <f>A!F1898</f>
        <v>0</v>
      </c>
      <c r="L1898">
        <f>A!B1898</f>
        <v>0</v>
      </c>
    </row>
    <row r="1899" spans="1:12" x14ac:dyDescent="0.3">
      <c r="A1899" t="str">
        <f>IF(A!K1899&lt;&gt;"",A!K1899,"")</f>
        <v/>
      </c>
      <c r="B1899">
        <f>A!A1899</f>
        <v>0</v>
      </c>
      <c r="D1899">
        <f>A!C1899</f>
        <v>0</v>
      </c>
      <c r="F1899" s="128">
        <f>A!D1899</f>
        <v>0</v>
      </c>
      <c r="J1899" s="128">
        <f>A!F1899</f>
        <v>0</v>
      </c>
      <c r="L1899">
        <f>A!B1899</f>
        <v>0</v>
      </c>
    </row>
    <row r="1900" spans="1:12" x14ac:dyDescent="0.3">
      <c r="A1900" t="str">
        <f>IF(A!K1900&lt;&gt;"",A!K1900,"")</f>
        <v/>
      </c>
      <c r="B1900">
        <f>A!A1900</f>
        <v>0</v>
      </c>
      <c r="D1900">
        <f>A!C1900</f>
        <v>0</v>
      </c>
      <c r="F1900" s="128">
        <f>A!D1900</f>
        <v>0</v>
      </c>
      <c r="J1900" s="128">
        <f>A!F1900</f>
        <v>0</v>
      </c>
      <c r="L1900">
        <f>A!B1900</f>
        <v>0</v>
      </c>
    </row>
    <row r="1901" spans="1:12" x14ac:dyDescent="0.3">
      <c r="A1901" t="str">
        <f>IF(A!K1901&lt;&gt;"",A!K1901,"")</f>
        <v/>
      </c>
      <c r="B1901">
        <f>A!A1901</f>
        <v>0</v>
      </c>
      <c r="D1901">
        <f>A!C1901</f>
        <v>0</v>
      </c>
      <c r="F1901" s="128">
        <f>A!D1901</f>
        <v>0</v>
      </c>
      <c r="J1901" s="128">
        <f>A!F1901</f>
        <v>0</v>
      </c>
      <c r="L1901">
        <f>A!B1901</f>
        <v>0</v>
      </c>
    </row>
    <row r="1902" spans="1:12" x14ac:dyDescent="0.3">
      <c r="A1902" t="str">
        <f>IF(A!K1902&lt;&gt;"",A!K1902,"")</f>
        <v/>
      </c>
      <c r="B1902">
        <f>A!A1902</f>
        <v>0</v>
      </c>
      <c r="D1902">
        <f>A!C1902</f>
        <v>0</v>
      </c>
      <c r="F1902" s="128">
        <f>A!D1902</f>
        <v>0</v>
      </c>
      <c r="J1902" s="128">
        <f>A!F1902</f>
        <v>0</v>
      </c>
      <c r="L1902">
        <f>A!B1902</f>
        <v>0</v>
      </c>
    </row>
    <row r="1903" spans="1:12" x14ac:dyDescent="0.3">
      <c r="A1903" t="str">
        <f>IF(A!K1903&lt;&gt;"",A!K1903,"")</f>
        <v/>
      </c>
      <c r="B1903">
        <f>A!A1903</f>
        <v>0</v>
      </c>
      <c r="D1903">
        <f>A!C1903</f>
        <v>0</v>
      </c>
      <c r="F1903" s="128">
        <f>A!D1903</f>
        <v>0</v>
      </c>
      <c r="J1903" s="128">
        <f>A!F1903</f>
        <v>0</v>
      </c>
      <c r="L1903">
        <f>A!B1903</f>
        <v>0</v>
      </c>
    </row>
    <row r="1904" spans="1:12" x14ac:dyDescent="0.3">
      <c r="A1904" t="str">
        <f>IF(A!K1904&lt;&gt;"",A!K1904,"")</f>
        <v/>
      </c>
      <c r="B1904">
        <f>A!A1904</f>
        <v>0</v>
      </c>
      <c r="D1904">
        <f>A!C1904</f>
        <v>0</v>
      </c>
      <c r="F1904" s="128">
        <f>A!D1904</f>
        <v>0</v>
      </c>
      <c r="J1904" s="128">
        <f>A!F1904</f>
        <v>0</v>
      </c>
      <c r="L1904">
        <f>A!B1904</f>
        <v>0</v>
      </c>
    </row>
    <row r="1905" spans="1:12" x14ac:dyDescent="0.3">
      <c r="A1905" t="str">
        <f>IF(A!K1905&lt;&gt;"",A!K1905,"")</f>
        <v/>
      </c>
      <c r="B1905">
        <f>A!A1905</f>
        <v>0</v>
      </c>
      <c r="D1905">
        <f>A!C1905</f>
        <v>0</v>
      </c>
      <c r="F1905" s="128">
        <f>A!D1905</f>
        <v>0</v>
      </c>
      <c r="J1905" s="128">
        <f>A!F1905</f>
        <v>0</v>
      </c>
      <c r="L1905">
        <f>A!B1905</f>
        <v>0</v>
      </c>
    </row>
    <row r="1906" spans="1:12" x14ac:dyDescent="0.3">
      <c r="A1906" t="str">
        <f>IF(A!K1906&lt;&gt;"",A!K1906,"")</f>
        <v/>
      </c>
      <c r="B1906">
        <f>A!A1906</f>
        <v>0</v>
      </c>
      <c r="D1906">
        <f>A!C1906</f>
        <v>0</v>
      </c>
      <c r="F1906" s="128">
        <f>A!D1906</f>
        <v>0</v>
      </c>
      <c r="J1906" s="128">
        <f>A!F1906</f>
        <v>0</v>
      </c>
      <c r="L1906">
        <f>A!B1906</f>
        <v>0</v>
      </c>
    </row>
    <row r="1907" spans="1:12" x14ac:dyDescent="0.3">
      <c r="A1907" t="str">
        <f>IF(A!K1907&lt;&gt;"",A!K1907,"")</f>
        <v/>
      </c>
      <c r="B1907">
        <f>A!A1907</f>
        <v>0</v>
      </c>
      <c r="D1907">
        <f>A!C1907</f>
        <v>0</v>
      </c>
      <c r="F1907" s="128">
        <f>A!D1907</f>
        <v>0</v>
      </c>
      <c r="J1907" s="128">
        <f>A!F1907</f>
        <v>0</v>
      </c>
      <c r="L1907">
        <f>A!B1907</f>
        <v>0</v>
      </c>
    </row>
    <row r="1908" spans="1:12" x14ac:dyDescent="0.3">
      <c r="A1908" t="str">
        <f>IF(A!K1908&lt;&gt;"",A!K1908,"")</f>
        <v/>
      </c>
      <c r="B1908">
        <f>A!A1908</f>
        <v>0</v>
      </c>
      <c r="D1908">
        <f>A!C1908</f>
        <v>0</v>
      </c>
      <c r="F1908" s="128">
        <f>A!D1908</f>
        <v>0</v>
      </c>
      <c r="J1908" s="128">
        <f>A!F1908</f>
        <v>0</v>
      </c>
      <c r="L1908">
        <f>A!B1908</f>
        <v>0</v>
      </c>
    </row>
    <row r="1909" spans="1:12" x14ac:dyDescent="0.3">
      <c r="A1909" t="str">
        <f>IF(A!K1909&lt;&gt;"",A!K1909,"")</f>
        <v/>
      </c>
      <c r="B1909">
        <f>A!A1909</f>
        <v>0</v>
      </c>
      <c r="D1909">
        <f>A!C1909</f>
        <v>0</v>
      </c>
      <c r="F1909" s="128">
        <f>A!D1909</f>
        <v>0</v>
      </c>
      <c r="J1909" s="128">
        <f>A!F1909</f>
        <v>0</v>
      </c>
      <c r="L1909">
        <f>A!B1909</f>
        <v>0</v>
      </c>
    </row>
    <row r="1910" spans="1:12" x14ac:dyDescent="0.3">
      <c r="A1910" t="str">
        <f>IF(A!K1910&lt;&gt;"",A!K1910,"")</f>
        <v/>
      </c>
      <c r="B1910">
        <f>A!A1910</f>
        <v>0</v>
      </c>
      <c r="D1910">
        <f>A!C1910</f>
        <v>0</v>
      </c>
      <c r="F1910" s="128">
        <f>A!D1910</f>
        <v>0</v>
      </c>
      <c r="J1910" s="128">
        <f>A!F1910</f>
        <v>0</v>
      </c>
      <c r="L1910">
        <f>A!B1910</f>
        <v>0</v>
      </c>
    </row>
    <row r="1911" spans="1:12" x14ac:dyDescent="0.3">
      <c r="A1911" t="str">
        <f>IF(A!K1911&lt;&gt;"",A!K1911,"")</f>
        <v/>
      </c>
      <c r="B1911">
        <f>A!A1911</f>
        <v>0</v>
      </c>
      <c r="D1911">
        <f>A!C1911</f>
        <v>0</v>
      </c>
      <c r="F1911" s="128">
        <f>A!D1911</f>
        <v>0</v>
      </c>
      <c r="J1911" s="128">
        <f>A!F1911</f>
        <v>0</v>
      </c>
      <c r="L1911">
        <f>A!B1911</f>
        <v>0</v>
      </c>
    </row>
    <row r="1912" spans="1:12" x14ac:dyDescent="0.3">
      <c r="A1912" t="str">
        <f>IF(A!K1912&lt;&gt;"",A!K1912,"")</f>
        <v/>
      </c>
      <c r="B1912">
        <f>A!A1912</f>
        <v>0</v>
      </c>
      <c r="D1912">
        <f>A!C1912</f>
        <v>0</v>
      </c>
      <c r="F1912" s="128">
        <f>A!D1912</f>
        <v>0</v>
      </c>
      <c r="J1912" s="128">
        <f>A!F1912</f>
        <v>0</v>
      </c>
      <c r="L1912">
        <f>A!B1912</f>
        <v>0</v>
      </c>
    </row>
    <row r="1913" spans="1:12" x14ac:dyDescent="0.3">
      <c r="A1913" t="str">
        <f>IF(A!K1913&lt;&gt;"",A!K1913,"")</f>
        <v/>
      </c>
      <c r="B1913">
        <f>A!A1913</f>
        <v>0</v>
      </c>
      <c r="D1913">
        <f>A!C1913</f>
        <v>0</v>
      </c>
      <c r="F1913" s="128">
        <f>A!D1913</f>
        <v>0</v>
      </c>
      <c r="J1913" s="128">
        <f>A!F1913</f>
        <v>0</v>
      </c>
      <c r="L1913">
        <f>A!B1913</f>
        <v>0</v>
      </c>
    </row>
    <row r="1914" spans="1:12" x14ac:dyDescent="0.3">
      <c r="A1914" t="str">
        <f>IF(A!K1914&lt;&gt;"",A!K1914,"")</f>
        <v/>
      </c>
      <c r="B1914">
        <f>A!A1914</f>
        <v>0</v>
      </c>
      <c r="D1914">
        <f>A!C1914</f>
        <v>0</v>
      </c>
      <c r="F1914" s="128">
        <f>A!D1914</f>
        <v>0</v>
      </c>
      <c r="J1914" s="128">
        <f>A!F1914</f>
        <v>0</v>
      </c>
      <c r="L1914">
        <f>A!B1914</f>
        <v>0</v>
      </c>
    </row>
    <row r="1915" spans="1:12" x14ac:dyDescent="0.3">
      <c r="A1915" t="str">
        <f>IF(A!K1915&lt;&gt;"",A!K1915,"")</f>
        <v/>
      </c>
      <c r="B1915">
        <f>A!A1915</f>
        <v>0</v>
      </c>
      <c r="D1915">
        <f>A!C1915</f>
        <v>0</v>
      </c>
      <c r="F1915" s="128">
        <f>A!D1915</f>
        <v>0</v>
      </c>
      <c r="J1915" s="128">
        <f>A!F1915</f>
        <v>0</v>
      </c>
      <c r="L1915">
        <f>A!B1915</f>
        <v>0</v>
      </c>
    </row>
    <row r="1916" spans="1:12" x14ac:dyDescent="0.3">
      <c r="A1916" t="str">
        <f>IF(A!K1916&lt;&gt;"",A!K1916,"")</f>
        <v/>
      </c>
      <c r="B1916">
        <f>A!A1916</f>
        <v>0</v>
      </c>
      <c r="D1916">
        <f>A!C1916</f>
        <v>0</v>
      </c>
      <c r="F1916" s="128">
        <f>A!D1916</f>
        <v>0</v>
      </c>
      <c r="J1916" s="128">
        <f>A!F1916</f>
        <v>0</v>
      </c>
      <c r="L1916">
        <f>A!B1916</f>
        <v>0</v>
      </c>
    </row>
    <row r="1917" spans="1:12" x14ac:dyDescent="0.3">
      <c r="A1917" t="str">
        <f>IF(A!K1917&lt;&gt;"",A!K1917,"")</f>
        <v/>
      </c>
      <c r="B1917">
        <f>A!A1917</f>
        <v>0</v>
      </c>
      <c r="D1917">
        <f>A!C1917</f>
        <v>0</v>
      </c>
      <c r="F1917" s="128">
        <f>A!D1917</f>
        <v>0</v>
      </c>
      <c r="J1917" s="128">
        <f>A!F1917</f>
        <v>0</v>
      </c>
      <c r="L1917">
        <f>A!B1917</f>
        <v>0</v>
      </c>
    </row>
    <row r="1918" spans="1:12" x14ac:dyDescent="0.3">
      <c r="A1918" t="str">
        <f>IF(A!K1918&lt;&gt;"",A!K1918,"")</f>
        <v/>
      </c>
      <c r="B1918">
        <f>A!A1918</f>
        <v>0</v>
      </c>
      <c r="D1918">
        <f>A!C1918</f>
        <v>0</v>
      </c>
      <c r="F1918" s="128">
        <f>A!D1918</f>
        <v>0</v>
      </c>
      <c r="J1918" s="128">
        <f>A!F1918</f>
        <v>0</v>
      </c>
      <c r="L1918">
        <f>A!B1918</f>
        <v>0</v>
      </c>
    </row>
    <row r="1919" spans="1:12" x14ac:dyDescent="0.3">
      <c r="A1919" t="str">
        <f>IF(A!K1919&lt;&gt;"",A!K1919,"")</f>
        <v/>
      </c>
      <c r="B1919">
        <f>A!A1919</f>
        <v>0</v>
      </c>
      <c r="D1919">
        <f>A!C1919</f>
        <v>0</v>
      </c>
      <c r="F1919" s="128">
        <f>A!D1919</f>
        <v>0</v>
      </c>
      <c r="J1919" s="128">
        <f>A!F1919</f>
        <v>0</v>
      </c>
      <c r="L1919">
        <f>A!B1919</f>
        <v>0</v>
      </c>
    </row>
    <row r="1920" spans="1:12" x14ac:dyDescent="0.3">
      <c r="A1920" t="str">
        <f>IF(A!K1920&lt;&gt;"",A!K1920,"")</f>
        <v/>
      </c>
      <c r="B1920">
        <f>A!A1920</f>
        <v>0</v>
      </c>
      <c r="D1920">
        <f>A!C1920</f>
        <v>0</v>
      </c>
      <c r="F1920" s="128">
        <f>A!D1920</f>
        <v>0</v>
      </c>
      <c r="J1920" s="128">
        <f>A!F1920</f>
        <v>0</v>
      </c>
      <c r="L1920">
        <f>A!B1920</f>
        <v>0</v>
      </c>
    </row>
    <row r="1921" spans="1:12" x14ac:dyDescent="0.3">
      <c r="A1921" t="str">
        <f>IF(A!K1921&lt;&gt;"",A!K1921,"")</f>
        <v/>
      </c>
      <c r="B1921">
        <f>A!A1921</f>
        <v>0</v>
      </c>
      <c r="D1921">
        <f>A!C1921</f>
        <v>0</v>
      </c>
      <c r="F1921" s="128">
        <f>A!D1921</f>
        <v>0</v>
      </c>
      <c r="J1921" s="128">
        <f>A!F1921</f>
        <v>0</v>
      </c>
      <c r="L1921">
        <f>A!B1921</f>
        <v>0</v>
      </c>
    </row>
    <row r="1922" spans="1:12" x14ac:dyDescent="0.3">
      <c r="A1922" t="str">
        <f>IF(A!K1922&lt;&gt;"",A!K1922,"")</f>
        <v/>
      </c>
      <c r="B1922">
        <f>A!A1922</f>
        <v>0</v>
      </c>
      <c r="D1922">
        <f>A!C1922</f>
        <v>0</v>
      </c>
      <c r="F1922" s="128">
        <f>A!D1922</f>
        <v>0</v>
      </c>
      <c r="J1922" s="128">
        <f>A!F1922</f>
        <v>0</v>
      </c>
      <c r="L1922">
        <f>A!B1922</f>
        <v>0</v>
      </c>
    </row>
    <row r="1923" spans="1:12" x14ac:dyDescent="0.3">
      <c r="A1923" t="str">
        <f>IF(A!K1923&lt;&gt;"",A!K1923,"")</f>
        <v/>
      </c>
      <c r="B1923">
        <f>A!A1923</f>
        <v>0</v>
      </c>
      <c r="D1923">
        <f>A!C1923</f>
        <v>0</v>
      </c>
      <c r="F1923" s="128">
        <f>A!D1923</f>
        <v>0</v>
      </c>
      <c r="J1923" s="128">
        <f>A!F1923</f>
        <v>0</v>
      </c>
      <c r="L1923">
        <f>A!B1923</f>
        <v>0</v>
      </c>
    </row>
    <row r="1924" spans="1:12" x14ac:dyDescent="0.3">
      <c r="A1924" t="str">
        <f>IF(A!K1924&lt;&gt;"",A!K1924,"")</f>
        <v/>
      </c>
      <c r="B1924">
        <f>A!A1924</f>
        <v>0</v>
      </c>
      <c r="D1924">
        <f>A!C1924</f>
        <v>0</v>
      </c>
      <c r="F1924" s="128">
        <f>A!D1924</f>
        <v>0</v>
      </c>
      <c r="J1924" s="128">
        <f>A!F1924</f>
        <v>0</v>
      </c>
      <c r="L1924">
        <f>A!B1924</f>
        <v>0</v>
      </c>
    </row>
    <row r="1925" spans="1:12" x14ac:dyDescent="0.3">
      <c r="A1925" t="str">
        <f>IF(A!K1925&lt;&gt;"",A!K1925,"")</f>
        <v/>
      </c>
      <c r="B1925">
        <f>A!A1925</f>
        <v>0</v>
      </c>
      <c r="D1925">
        <f>A!C1925</f>
        <v>0</v>
      </c>
      <c r="F1925" s="128">
        <f>A!D1925</f>
        <v>0</v>
      </c>
      <c r="J1925" s="128">
        <f>A!F1925</f>
        <v>0</v>
      </c>
      <c r="L1925">
        <f>A!B1925</f>
        <v>0</v>
      </c>
    </row>
    <row r="1926" spans="1:12" x14ac:dyDescent="0.3">
      <c r="A1926" t="str">
        <f>IF(A!K1926&lt;&gt;"",A!K1926,"")</f>
        <v/>
      </c>
      <c r="B1926">
        <f>A!A1926</f>
        <v>0</v>
      </c>
      <c r="D1926">
        <f>A!C1926</f>
        <v>0</v>
      </c>
      <c r="F1926" s="128">
        <f>A!D1926</f>
        <v>0</v>
      </c>
      <c r="J1926" s="128">
        <f>A!F1926</f>
        <v>0</v>
      </c>
      <c r="L1926">
        <f>A!B1926</f>
        <v>0</v>
      </c>
    </row>
    <row r="1927" spans="1:12" x14ac:dyDescent="0.3">
      <c r="A1927" t="str">
        <f>IF(A!K1927&lt;&gt;"",A!K1927,"")</f>
        <v/>
      </c>
      <c r="B1927">
        <f>A!A1927</f>
        <v>0</v>
      </c>
      <c r="D1927">
        <f>A!C1927</f>
        <v>0</v>
      </c>
      <c r="F1927" s="128">
        <f>A!D1927</f>
        <v>0</v>
      </c>
      <c r="J1927" s="128">
        <f>A!F1927</f>
        <v>0</v>
      </c>
      <c r="L1927">
        <f>A!B1927</f>
        <v>0</v>
      </c>
    </row>
    <row r="1928" spans="1:12" x14ac:dyDescent="0.3">
      <c r="A1928" t="str">
        <f>IF(A!K1928&lt;&gt;"",A!K1928,"")</f>
        <v/>
      </c>
      <c r="B1928">
        <f>A!A1928</f>
        <v>0</v>
      </c>
      <c r="D1928">
        <f>A!C1928</f>
        <v>0</v>
      </c>
      <c r="F1928" s="128">
        <f>A!D1928</f>
        <v>0</v>
      </c>
      <c r="J1928" s="128">
        <f>A!F1928</f>
        <v>0</v>
      </c>
      <c r="L1928">
        <f>A!B1928</f>
        <v>0</v>
      </c>
    </row>
    <row r="1929" spans="1:12" x14ac:dyDescent="0.3">
      <c r="A1929" t="str">
        <f>IF(A!K1929&lt;&gt;"",A!K1929,"")</f>
        <v/>
      </c>
      <c r="B1929">
        <f>A!A1929</f>
        <v>0</v>
      </c>
      <c r="D1929">
        <f>A!C1929</f>
        <v>0</v>
      </c>
      <c r="F1929" s="128">
        <f>A!D1929</f>
        <v>0</v>
      </c>
      <c r="J1929" s="128">
        <f>A!F1929</f>
        <v>0</v>
      </c>
      <c r="L1929">
        <f>A!B1929</f>
        <v>0</v>
      </c>
    </row>
    <row r="1930" spans="1:12" x14ac:dyDescent="0.3">
      <c r="A1930" t="str">
        <f>IF(A!K1930&lt;&gt;"",A!K1930,"")</f>
        <v/>
      </c>
      <c r="B1930">
        <f>A!A1930</f>
        <v>0</v>
      </c>
      <c r="D1930">
        <f>A!C1930</f>
        <v>0</v>
      </c>
      <c r="F1930" s="128">
        <f>A!D1930</f>
        <v>0</v>
      </c>
      <c r="J1930" s="128">
        <f>A!F1930</f>
        <v>0</v>
      </c>
      <c r="L1930">
        <f>A!B1930</f>
        <v>0</v>
      </c>
    </row>
    <row r="1931" spans="1:12" x14ac:dyDescent="0.3">
      <c r="A1931" t="str">
        <f>IF(A!K1931&lt;&gt;"",A!K1931,"")</f>
        <v/>
      </c>
      <c r="B1931">
        <f>A!A1931</f>
        <v>0</v>
      </c>
      <c r="D1931">
        <f>A!C1931</f>
        <v>0</v>
      </c>
      <c r="F1931" s="128">
        <f>A!D1931</f>
        <v>0</v>
      </c>
      <c r="J1931" s="128">
        <f>A!F1931</f>
        <v>0</v>
      </c>
      <c r="L1931">
        <f>A!B1931</f>
        <v>0</v>
      </c>
    </row>
    <row r="1932" spans="1:12" x14ac:dyDescent="0.3">
      <c r="A1932" t="str">
        <f>IF(A!K1932&lt;&gt;"",A!K1932,"")</f>
        <v/>
      </c>
      <c r="B1932">
        <f>A!A1932</f>
        <v>0</v>
      </c>
      <c r="D1932">
        <f>A!C1932</f>
        <v>0</v>
      </c>
      <c r="F1932" s="128">
        <f>A!D1932</f>
        <v>0</v>
      </c>
      <c r="J1932" s="128">
        <f>A!F1932</f>
        <v>0</v>
      </c>
      <c r="L1932">
        <f>A!B1932</f>
        <v>0</v>
      </c>
    </row>
    <row r="1933" spans="1:12" x14ac:dyDescent="0.3">
      <c r="A1933" t="str">
        <f>IF(A!K1933&lt;&gt;"",A!K1933,"")</f>
        <v/>
      </c>
      <c r="B1933">
        <f>A!A1933</f>
        <v>0</v>
      </c>
      <c r="D1933">
        <f>A!C1933</f>
        <v>0</v>
      </c>
      <c r="F1933" s="128">
        <f>A!D1933</f>
        <v>0</v>
      </c>
      <c r="J1933" s="128">
        <f>A!F1933</f>
        <v>0</v>
      </c>
      <c r="L1933">
        <f>A!B1933</f>
        <v>0</v>
      </c>
    </row>
    <row r="1934" spans="1:12" x14ac:dyDescent="0.3">
      <c r="A1934" t="str">
        <f>IF(A!K1934&lt;&gt;"",A!K1934,"")</f>
        <v/>
      </c>
      <c r="B1934">
        <f>A!A1934</f>
        <v>0</v>
      </c>
      <c r="D1934">
        <f>A!C1934</f>
        <v>0</v>
      </c>
      <c r="F1934" s="128">
        <f>A!D1934</f>
        <v>0</v>
      </c>
      <c r="J1934" s="128">
        <f>A!F1934</f>
        <v>0</v>
      </c>
      <c r="L1934">
        <f>A!B1934</f>
        <v>0</v>
      </c>
    </row>
    <row r="1935" spans="1:12" x14ac:dyDescent="0.3">
      <c r="A1935" t="str">
        <f>IF(A!K1935&lt;&gt;"",A!K1935,"")</f>
        <v/>
      </c>
      <c r="B1935">
        <f>A!A1935</f>
        <v>0</v>
      </c>
      <c r="D1935">
        <f>A!C1935</f>
        <v>0</v>
      </c>
      <c r="F1935" s="128">
        <f>A!D1935</f>
        <v>0</v>
      </c>
      <c r="J1935" s="128">
        <f>A!F1935</f>
        <v>0</v>
      </c>
      <c r="L1935">
        <f>A!B1935</f>
        <v>0</v>
      </c>
    </row>
    <row r="1936" spans="1:12" x14ac:dyDescent="0.3">
      <c r="A1936" t="str">
        <f>IF(A!K1936&lt;&gt;"",A!K1936,"")</f>
        <v/>
      </c>
      <c r="B1936">
        <f>A!A1936</f>
        <v>0</v>
      </c>
      <c r="D1936">
        <f>A!C1936</f>
        <v>0</v>
      </c>
      <c r="F1936" s="128">
        <f>A!D1936</f>
        <v>0</v>
      </c>
      <c r="J1936" s="128">
        <f>A!F1936</f>
        <v>0</v>
      </c>
      <c r="L1936">
        <f>A!B1936</f>
        <v>0</v>
      </c>
    </row>
    <row r="1937" spans="1:12" x14ac:dyDescent="0.3">
      <c r="A1937" t="str">
        <f>IF(A!K1937&lt;&gt;"",A!K1937,"")</f>
        <v/>
      </c>
      <c r="B1937">
        <f>A!A1937</f>
        <v>0</v>
      </c>
      <c r="D1937">
        <f>A!C1937</f>
        <v>0</v>
      </c>
      <c r="F1937" s="128">
        <f>A!D1937</f>
        <v>0</v>
      </c>
      <c r="J1937" s="128">
        <f>A!F1937</f>
        <v>0</v>
      </c>
      <c r="L1937">
        <f>A!B1937</f>
        <v>0</v>
      </c>
    </row>
    <row r="1938" spans="1:12" x14ac:dyDescent="0.3">
      <c r="A1938" t="str">
        <f>IF(A!K1938&lt;&gt;"",A!K1938,"")</f>
        <v/>
      </c>
      <c r="B1938">
        <f>A!A1938</f>
        <v>0</v>
      </c>
      <c r="D1938">
        <f>A!C1938</f>
        <v>0</v>
      </c>
      <c r="F1938" s="128">
        <f>A!D1938</f>
        <v>0</v>
      </c>
      <c r="J1938" s="128">
        <f>A!F1938</f>
        <v>0</v>
      </c>
      <c r="L1938">
        <f>A!B1938</f>
        <v>0</v>
      </c>
    </row>
    <row r="1939" spans="1:12" x14ac:dyDescent="0.3">
      <c r="A1939" t="str">
        <f>IF(A!K1939&lt;&gt;"",A!K1939,"")</f>
        <v/>
      </c>
      <c r="B1939">
        <f>A!A1939</f>
        <v>0</v>
      </c>
      <c r="D1939">
        <f>A!C1939</f>
        <v>0</v>
      </c>
      <c r="F1939" s="128">
        <f>A!D1939</f>
        <v>0</v>
      </c>
      <c r="J1939" s="128">
        <f>A!F1939</f>
        <v>0</v>
      </c>
      <c r="L1939">
        <f>A!B1939</f>
        <v>0</v>
      </c>
    </row>
    <row r="1940" spans="1:12" x14ac:dyDescent="0.3">
      <c r="A1940" t="str">
        <f>IF(A!K1940&lt;&gt;"",A!K1940,"")</f>
        <v/>
      </c>
      <c r="B1940">
        <f>A!A1940</f>
        <v>0</v>
      </c>
      <c r="D1940">
        <f>A!C1940</f>
        <v>0</v>
      </c>
      <c r="F1940" s="128">
        <f>A!D1940</f>
        <v>0</v>
      </c>
      <c r="J1940" s="128">
        <f>A!F1940</f>
        <v>0</v>
      </c>
      <c r="L1940">
        <f>A!B1940</f>
        <v>0</v>
      </c>
    </row>
    <row r="1941" spans="1:12" x14ac:dyDescent="0.3">
      <c r="A1941" t="str">
        <f>IF(A!K1941&lt;&gt;"",A!K1941,"")</f>
        <v/>
      </c>
      <c r="B1941">
        <f>A!A1941</f>
        <v>0</v>
      </c>
      <c r="D1941">
        <f>A!C1941</f>
        <v>0</v>
      </c>
      <c r="F1941" s="128">
        <f>A!D1941</f>
        <v>0</v>
      </c>
      <c r="J1941" s="128">
        <f>A!F1941</f>
        <v>0</v>
      </c>
      <c r="L1941">
        <f>A!B1941</f>
        <v>0</v>
      </c>
    </row>
    <row r="1942" spans="1:12" x14ac:dyDescent="0.3">
      <c r="A1942" t="str">
        <f>IF(A!K1942&lt;&gt;"",A!K1942,"")</f>
        <v/>
      </c>
      <c r="B1942">
        <f>A!A1942</f>
        <v>0</v>
      </c>
      <c r="D1942">
        <f>A!C1942</f>
        <v>0</v>
      </c>
      <c r="F1942" s="128">
        <f>A!D1942</f>
        <v>0</v>
      </c>
      <c r="J1942" s="128">
        <f>A!F1942</f>
        <v>0</v>
      </c>
      <c r="L1942">
        <f>A!B1942</f>
        <v>0</v>
      </c>
    </row>
    <row r="1943" spans="1:12" x14ac:dyDescent="0.3">
      <c r="A1943" t="str">
        <f>IF(A!K1943&lt;&gt;"",A!K1943,"")</f>
        <v/>
      </c>
      <c r="B1943">
        <f>A!A1943</f>
        <v>0</v>
      </c>
      <c r="D1943">
        <f>A!C1943</f>
        <v>0</v>
      </c>
      <c r="F1943" s="128">
        <f>A!D1943</f>
        <v>0</v>
      </c>
      <c r="J1943" s="128">
        <f>A!F1943</f>
        <v>0</v>
      </c>
      <c r="L1943">
        <f>A!B1943</f>
        <v>0</v>
      </c>
    </row>
    <row r="1944" spans="1:12" x14ac:dyDescent="0.3">
      <c r="A1944" t="str">
        <f>IF(A!K1944&lt;&gt;"",A!K1944,"")</f>
        <v/>
      </c>
      <c r="B1944">
        <f>A!A1944</f>
        <v>0</v>
      </c>
      <c r="D1944">
        <f>A!C1944</f>
        <v>0</v>
      </c>
      <c r="F1944" s="128">
        <f>A!D1944</f>
        <v>0</v>
      </c>
      <c r="J1944" s="128">
        <f>A!F1944</f>
        <v>0</v>
      </c>
      <c r="L1944">
        <f>A!B1944</f>
        <v>0</v>
      </c>
    </row>
    <row r="1945" spans="1:12" x14ac:dyDescent="0.3">
      <c r="A1945" t="str">
        <f>IF(A!K1945&lt;&gt;"",A!K1945,"")</f>
        <v/>
      </c>
      <c r="B1945">
        <f>A!A1945</f>
        <v>0</v>
      </c>
      <c r="D1945">
        <f>A!C1945</f>
        <v>0</v>
      </c>
      <c r="F1945" s="128">
        <f>A!D1945</f>
        <v>0</v>
      </c>
      <c r="J1945" s="128">
        <f>A!F1945</f>
        <v>0</v>
      </c>
      <c r="L1945">
        <f>A!B1945</f>
        <v>0</v>
      </c>
    </row>
    <row r="1946" spans="1:12" x14ac:dyDescent="0.3">
      <c r="A1946" t="str">
        <f>IF(A!K1946&lt;&gt;"",A!K1946,"")</f>
        <v/>
      </c>
      <c r="B1946">
        <f>A!A1946</f>
        <v>0</v>
      </c>
      <c r="D1946">
        <f>A!C1946</f>
        <v>0</v>
      </c>
      <c r="F1946" s="128">
        <f>A!D1946</f>
        <v>0</v>
      </c>
      <c r="J1946" s="128">
        <f>A!F1946</f>
        <v>0</v>
      </c>
      <c r="L1946">
        <f>A!B1946</f>
        <v>0</v>
      </c>
    </row>
    <row r="1947" spans="1:12" x14ac:dyDescent="0.3">
      <c r="A1947" t="str">
        <f>IF(A!K1947&lt;&gt;"",A!K1947,"")</f>
        <v/>
      </c>
      <c r="B1947">
        <f>A!A1947</f>
        <v>0</v>
      </c>
      <c r="D1947">
        <f>A!C1947</f>
        <v>0</v>
      </c>
      <c r="F1947" s="128">
        <f>A!D1947</f>
        <v>0</v>
      </c>
      <c r="J1947" s="128">
        <f>A!F1947</f>
        <v>0</v>
      </c>
      <c r="L1947">
        <f>A!B1947</f>
        <v>0</v>
      </c>
    </row>
    <row r="1948" spans="1:12" x14ac:dyDescent="0.3">
      <c r="A1948" t="str">
        <f>IF(A!K1948&lt;&gt;"",A!K1948,"")</f>
        <v/>
      </c>
      <c r="B1948">
        <f>A!A1948</f>
        <v>0</v>
      </c>
      <c r="D1948">
        <f>A!C1948</f>
        <v>0</v>
      </c>
      <c r="F1948" s="128">
        <f>A!D1948</f>
        <v>0</v>
      </c>
      <c r="J1948" s="128">
        <f>A!F1948</f>
        <v>0</v>
      </c>
      <c r="L1948">
        <f>A!B1948</f>
        <v>0</v>
      </c>
    </row>
    <row r="1949" spans="1:12" x14ac:dyDescent="0.3">
      <c r="A1949" t="str">
        <f>IF(A!K1949&lt;&gt;"",A!K1949,"")</f>
        <v/>
      </c>
      <c r="B1949">
        <f>A!A1949</f>
        <v>0</v>
      </c>
      <c r="D1949">
        <f>A!C1949</f>
        <v>0</v>
      </c>
      <c r="F1949" s="128">
        <f>A!D1949</f>
        <v>0</v>
      </c>
      <c r="J1949" s="128">
        <f>A!F1949</f>
        <v>0</v>
      </c>
      <c r="L1949">
        <f>A!B1949</f>
        <v>0</v>
      </c>
    </row>
    <row r="1950" spans="1:12" x14ac:dyDescent="0.3">
      <c r="A1950" t="str">
        <f>IF(A!K1950&lt;&gt;"",A!K1950,"")</f>
        <v/>
      </c>
      <c r="B1950">
        <f>A!A1950</f>
        <v>0</v>
      </c>
      <c r="D1950">
        <f>A!C1950</f>
        <v>0</v>
      </c>
      <c r="F1950" s="128">
        <f>A!D1950</f>
        <v>0</v>
      </c>
      <c r="J1950" s="128">
        <f>A!F1950</f>
        <v>0</v>
      </c>
      <c r="L1950">
        <f>A!B1950</f>
        <v>0</v>
      </c>
    </row>
    <row r="1951" spans="1:12" x14ac:dyDescent="0.3">
      <c r="A1951" t="str">
        <f>IF(A!K1951&lt;&gt;"",A!K1951,"")</f>
        <v/>
      </c>
      <c r="B1951">
        <f>A!A1951</f>
        <v>0</v>
      </c>
      <c r="D1951">
        <f>A!C1951</f>
        <v>0</v>
      </c>
      <c r="F1951" s="128">
        <f>A!D1951</f>
        <v>0</v>
      </c>
      <c r="J1951" s="128">
        <f>A!F1951</f>
        <v>0</v>
      </c>
      <c r="L1951">
        <f>A!B1951</f>
        <v>0</v>
      </c>
    </row>
    <row r="1952" spans="1:12" x14ac:dyDescent="0.3">
      <c r="A1952" t="str">
        <f>IF(A!K1952&lt;&gt;"",A!K1952,"")</f>
        <v/>
      </c>
      <c r="B1952">
        <f>A!A1952</f>
        <v>0</v>
      </c>
      <c r="D1952">
        <f>A!C1952</f>
        <v>0</v>
      </c>
      <c r="F1952" s="128">
        <f>A!D1952</f>
        <v>0</v>
      </c>
      <c r="J1952" s="128">
        <f>A!F1952</f>
        <v>0</v>
      </c>
      <c r="L1952">
        <f>A!B1952</f>
        <v>0</v>
      </c>
    </row>
    <row r="1953" spans="1:12" x14ac:dyDescent="0.3">
      <c r="A1953" t="str">
        <f>IF(A!K1953&lt;&gt;"",A!K1953,"")</f>
        <v/>
      </c>
      <c r="B1953">
        <f>A!A1953</f>
        <v>0</v>
      </c>
      <c r="D1953">
        <f>A!C1953</f>
        <v>0</v>
      </c>
      <c r="F1953" s="128">
        <f>A!D1953</f>
        <v>0</v>
      </c>
      <c r="J1953" s="128">
        <f>A!F1953</f>
        <v>0</v>
      </c>
      <c r="L1953">
        <f>A!B1953</f>
        <v>0</v>
      </c>
    </row>
    <row r="1954" spans="1:12" x14ac:dyDescent="0.3">
      <c r="A1954" t="str">
        <f>IF(A!K1954&lt;&gt;"",A!K1954,"")</f>
        <v/>
      </c>
      <c r="B1954">
        <f>A!A1954</f>
        <v>0</v>
      </c>
      <c r="D1954">
        <f>A!C1954</f>
        <v>0</v>
      </c>
      <c r="F1954" s="128">
        <f>A!D1954</f>
        <v>0</v>
      </c>
      <c r="J1954" s="128">
        <f>A!F1954</f>
        <v>0</v>
      </c>
      <c r="L1954">
        <f>A!B1954</f>
        <v>0</v>
      </c>
    </row>
    <row r="1955" spans="1:12" x14ac:dyDescent="0.3">
      <c r="A1955" t="str">
        <f>IF(A!K1955&lt;&gt;"",A!K1955,"")</f>
        <v/>
      </c>
      <c r="B1955">
        <f>A!A1955</f>
        <v>0</v>
      </c>
      <c r="D1955">
        <f>A!C1955</f>
        <v>0</v>
      </c>
      <c r="F1955" s="128">
        <f>A!D1955</f>
        <v>0</v>
      </c>
      <c r="J1955" s="128">
        <f>A!F1955</f>
        <v>0</v>
      </c>
      <c r="L1955">
        <f>A!B1955</f>
        <v>0</v>
      </c>
    </row>
    <row r="1956" spans="1:12" x14ac:dyDescent="0.3">
      <c r="A1956" t="str">
        <f>IF(A!K1956&lt;&gt;"",A!K1956,"")</f>
        <v/>
      </c>
      <c r="B1956">
        <f>A!A1956</f>
        <v>0</v>
      </c>
      <c r="D1956">
        <f>A!C1956</f>
        <v>0</v>
      </c>
      <c r="F1956" s="128">
        <f>A!D1956</f>
        <v>0</v>
      </c>
      <c r="J1956" s="128">
        <f>A!F1956</f>
        <v>0</v>
      </c>
      <c r="L1956">
        <f>A!B1956</f>
        <v>0</v>
      </c>
    </row>
    <row r="1957" spans="1:12" x14ac:dyDescent="0.3">
      <c r="A1957" t="str">
        <f>IF(A!K1957&lt;&gt;"",A!K1957,"")</f>
        <v/>
      </c>
      <c r="B1957">
        <f>A!A1957</f>
        <v>0</v>
      </c>
      <c r="D1957">
        <f>A!C1957</f>
        <v>0</v>
      </c>
      <c r="F1957" s="128">
        <f>A!D1957</f>
        <v>0</v>
      </c>
      <c r="J1957" s="128">
        <f>A!F1957</f>
        <v>0</v>
      </c>
      <c r="L1957">
        <f>A!B1957</f>
        <v>0</v>
      </c>
    </row>
    <row r="1958" spans="1:12" x14ac:dyDescent="0.3">
      <c r="A1958" t="str">
        <f>IF(A!K1958&lt;&gt;"",A!K1958,"")</f>
        <v/>
      </c>
      <c r="B1958">
        <f>A!A1958</f>
        <v>0</v>
      </c>
      <c r="D1958">
        <f>A!C1958</f>
        <v>0</v>
      </c>
      <c r="F1958" s="128">
        <f>A!D1958</f>
        <v>0</v>
      </c>
      <c r="J1958" s="128">
        <f>A!F1958</f>
        <v>0</v>
      </c>
      <c r="L1958">
        <f>A!B1958</f>
        <v>0</v>
      </c>
    </row>
    <row r="1959" spans="1:12" x14ac:dyDescent="0.3">
      <c r="A1959" t="str">
        <f>IF(A!K1959&lt;&gt;"",A!K1959,"")</f>
        <v/>
      </c>
      <c r="B1959">
        <f>A!A1959</f>
        <v>0</v>
      </c>
      <c r="D1959">
        <f>A!C1959</f>
        <v>0</v>
      </c>
      <c r="F1959" s="128">
        <f>A!D1959</f>
        <v>0</v>
      </c>
      <c r="J1959" s="128">
        <f>A!F1959</f>
        <v>0</v>
      </c>
      <c r="L1959">
        <f>A!B1959</f>
        <v>0</v>
      </c>
    </row>
    <row r="1960" spans="1:12" x14ac:dyDescent="0.3">
      <c r="A1960" t="str">
        <f>IF(A!K1960&lt;&gt;"",A!K1960,"")</f>
        <v/>
      </c>
      <c r="B1960">
        <f>A!A1960</f>
        <v>0</v>
      </c>
      <c r="D1960">
        <f>A!C1960</f>
        <v>0</v>
      </c>
      <c r="F1960" s="128">
        <f>A!D1960</f>
        <v>0</v>
      </c>
      <c r="J1960" s="128">
        <f>A!F1960</f>
        <v>0</v>
      </c>
      <c r="L1960">
        <f>A!B1960</f>
        <v>0</v>
      </c>
    </row>
    <row r="1961" spans="1:12" x14ac:dyDescent="0.3">
      <c r="A1961" t="str">
        <f>IF(A!K1961&lt;&gt;"",A!K1961,"")</f>
        <v/>
      </c>
      <c r="B1961">
        <f>A!A1961</f>
        <v>0</v>
      </c>
      <c r="D1961">
        <f>A!C1961</f>
        <v>0</v>
      </c>
      <c r="F1961" s="128">
        <f>A!D1961</f>
        <v>0</v>
      </c>
      <c r="J1961" s="128">
        <f>A!F1961</f>
        <v>0</v>
      </c>
      <c r="L1961">
        <f>A!B1961</f>
        <v>0</v>
      </c>
    </row>
    <row r="1962" spans="1:12" x14ac:dyDescent="0.3">
      <c r="A1962" t="str">
        <f>IF(A!K1962&lt;&gt;"",A!K1962,"")</f>
        <v/>
      </c>
      <c r="B1962">
        <f>A!A1962</f>
        <v>0</v>
      </c>
      <c r="D1962">
        <f>A!C1962</f>
        <v>0</v>
      </c>
      <c r="F1962" s="128">
        <f>A!D1962</f>
        <v>0</v>
      </c>
      <c r="J1962" s="128">
        <f>A!F1962</f>
        <v>0</v>
      </c>
      <c r="L1962">
        <f>A!B1962</f>
        <v>0</v>
      </c>
    </row>
    <row r="1963" spans="1:12" x14ac:dyDescent="0.3">
      <c r="A1963" t="str">
        <f>IF(A!K1963&lt;&gt;"",A!K1963,"")</f>
        <v/>
      </c>
      <c r="B1963">
        <f>A!A1963</f>
        <v>0</v>
      </c>
      <c r="D1963">
        <f>A!C1963</f>
        <v>0</v>
      </c>
      <c r="F1963" s="128">
        <f>A!D1963</f>
        <v>0</v>
      </c>
      <c r="J1963" s="128">
        <f>A!F1963</f>
        <v>0</v>
      </c>
      <c r="L1963">
        <f>A!B1963</f>
        <v>0</v>
      </c>
    </row>
    <row r="1964" spans="1:12" x14ac:dyDescent="0.3">
      <c r="A1964" t="str">
        <f>IF(A!K1964&lt;&gt;"",A!K1964,"")</f>
        <v/>
      </c>
      <c r="B1964">
        <f>A!A1964</f>
        <v>0</v>
      </c>
      <c r="D1964">
        <f>A!C1964</f>
        <v>0</v>
      </c>
      <c r="F1964" s="128">
        <f>A!D1964</f>
        <v>0</v>
      </c>
      <c r="J1964" s="128">
        <f>A!F1964</f>
        <v>0</v>
      </c>
      <c r="L1964">
        <f>A!B1964</f>
        <v>0</v>
      </c>
    </row>
    <row r="1965" spans="1:12" x14ac:dyDescent="0.3">
      <c r="A1965" t="str">
        <f>IF(A!K1965&lt;&gt;"",A!K1965,"")</f>
        <v/>
      </c>
      <c r="B1965">
        <f>A!A1965</f>
        <v>0</v>
      </c>
      <c r="D1965">
        <f>A!C1965</f>
        <v>0</v>
      </c>
      <c r="F1965" s="128">
        <f>A!D1965</f>
        <v>0</v>
      </c>
      <c r="J1965" s="128">
        <f>A!F1965</f>
        <v>0</v>
      </c>
      <c r="L1965">
        <f>A!B1965</f>
        <v>0</v>
      </c>
    </row>
    <row r="1966" spans="1:12" x14ac:dyDescent="0.3">
      <c r="A1966" t="str">
        <f>IF(A!K1966&lt;&gt;"",A!K1966,"")</f>
        <v/>
      </c>
      <c r="B1966">
        <f>A!A1966</f>
        <v>0</v>
      </c>
      <c r="D1966">
        <f>A!C1966</f>
        <v>0</v>
      </c>
      <c r="F1966" s="128">
        <f>A!D1966</f>
        <v>0</v>
      </c>
      <c r="J1966" s="128">
        <f>A!F1966</f>
        <v>0</v>
      </c>
      <c r="L1966">
        <f>A!B1966</f>
        <v>0</v>
      </c>
    </row>
    <row r="1967" spans="1:12" x14ac:dyDescent="0.3">
      <c r="A1967" t="str">
        <f>IF(A!K1967&lt;&gt;"",A!K1967,"")</f>
        <v/>
      </c>
      <c r="B1967">
        <f>A!A1967</f>
        <v>0</v>
      </c>
      <c r="D1967">
        <f>A!C1967</f>
        <v>0</v>
      </c>
      <c r="F1967" s="128">
        <f>A!D1967</f>
        <v>0</v>
      </c>
      <c r="J1967" s="128">
        <f>A!F1967</f>
        <v>0</v>
      </c>
      <c r="L1967">
        <f>A!B1967</f>
        <v>0</v>
      </c>
    </row>
    <row r="1968" spans="1:12" x14ac:dyDescent="0.3">
      <c r="A1968" t="str">
        <f>IF(A!K1968&lt;&gt;"",A!K1968,"")</f>
        <v/>
      </c>
      <c r="B1968">
        <f>A!A1968</f>
        <v>0</v>
      </c>
      <c r="F1968" s="128">
        <f>A!D1968</f>
        <v>0</v>
      </c>
      <c r="J1968" s="128">
        <f>A!F1968</f>
        <v>0</v>
      </c>
      <c r="L1968">
        <f>A!B1968</f>
        <v>0</v>
      </c>
    </row>
    <row r="1969" spans="1:12" x14ac:dyDescent="0.3">
      <c r="A1969" t="str">
        <f>IF(A!K1969&lt;&gt;"",A!K1969,"")</f>
        <v/>
      </c>
      <c r="B1969">
        <f>A!A1969</f>
        <v>0</v>
      </c>
      <c r="F1969" s="128">
        <f>A!D1969</f>
        <v>0</v>
      </c>
      <c r="J1969" s="128">
        <f>A!F1969</f>
        <v>0</v>
      </c>
      <c r="L1969">
        <f>A!B1969</f>
        <v>0</v>
      </c>
    </row>
    <row r="1970" spans="1:12" x14ac:dyDescent="0.3">
      <c r="A1970" t="str">
        <f>IF(A!K1970&lt;&gt;"",A!K1970,"")</f>
        <v/>
      </c>
      <c r="B1970">
        <f>A!A1970</f>
        <v>0</v>
      </c>
      <c r="F1970" s="128">
        <f>A!D1970</f>
        <v>0</v>
      </c>
      <c r="J1970" s="128">
        <f>A!F1970</f>
        <v>0</v>
      </c>
      <c r="L1970">
        <f>A!B1970</f>
        <v>0</v>
      </c>
    </row>
    <row r="1971" spans="1:12" x14ac:dyDescent="0.3">
      <c r="A1971" t="str">
        <f>IF(A!K1971&lt;&gt;"",A!K1971,"")</f>
        <v/>
      </c>
      <c r="B1971">
        <f>A!A1971</f>
        <v>0</v>
      </c>
      <c r="F1971" s="128">
        <f>A!D1971</f>
        <v>0</v>
      </c>
      <c r="J1971" s="128">
        <f>A!F1971</f>
        <v>0</v>
      </c>
      <c r="L1971">
        <f>A!B1971</f>
        <v>0</v>
      </c>
    </row>
    <row r="1972" spans="1:12" x14ac:dyDescent="0.3">
      <c r="A1972" t="str">
        <f>IF(A!K1972&lt;&gt;"",A!K1972,"")</f>
        <v/>
      </c>
      <c r="B1972">
        <f>A!A1972</f>
        <v>0</v>
      </c>
      <c r="F1972" s="128">
        <f>A!D1972</f>
        <v>0</v>
      </c>
      <c r="J1972" s="128">
        <f>A!F1972</f>
        <v>0</v>
      </c>
      <c r="L1972">
        <f>A!B1972</f>
        <v>0</v>
      </c>
    </row>
    <row r="1973" spans="1:12" x14ac:dyDescent="0.3">
      <c r="A1973" t="str">
        <f>IF(A!K1973&lt;&gt;"",A!K1973,"")</f>
        <v/>
      </c>
      <c r="B1973">
        <f>A!A1973</f>
        <v>0</v>
      </c>
      <c r="F1973" s="128">
        <f>A!D1973</f>
        <v>0</v>
      </c>
      <c r="J1973" s="128">
        <f>A!F1973</f>
        <v>0</v>
      </c>
      <c r="L1973">
        <f>A!B1973</f>
        <v>0</v>
      </c>
    </row>
    <row r="1974" spans="1:12" x14ac:dyDescent="0.3">
      <c r="A1974" t="str">
        <f>IF(A!K1974&lt;&gt;"",A!K1974,"")</f>
        <v/>
      </c>
      <c r="B1974">
        <f>A!A1974</f>
        <v>0</v>
      </c>
      <c r="F1974" s="128">
        <f>A!D1974</f>
        <v>0</v>
      </c>
      <c r="J1974" s="128">
        <f>A!F1974</f>
        <v>0</v>
      </c>
      <c r="L1974">
        <f>A!B1974</f>
        <v>0</v>
      </c>
    </row>
    <row r="1975" spans="1:12" x14ac:dyDescent="0.3">
      <c r="A1975" t="str">
        <f>IF(A!K1975&lt;&gt;"",A!K1975,"")</f>
        <v/>
      </c>
      <c r="B1975">
        <f>A!A1975</f>
        <v>0</v>
      </c>
      <c r="F1975" s="128">
        <f>A!D1975</f>
        <v>0</v>
      </c>
      <c r="J1975" s="128">
        <f>A!F1975</f>
        <v>0</v>
      </c>
      <c r="L1975">
        <f>A!B1975</f>
        <v>0</v>
      </c>
    </row>
    <row r="1976" spans="1:12" x14ac:dyDescent="0.3">
      <c r="A1976" t="str">
        <f>IF(A!K1976&lt;&gt;"",A!K1976,"")</f>
        <v/>
      </c>
      <c r="B1976">
        <f>A!A1976</f>
        <v>0</v>
      </c>
      <c r="F1976" s="128">
        <f>A!D1976</f>
        <v>0</v>
      </c>
      <c r="J1976" s="128">
        <f>A!F1976</f>
        <v>0</v>
      </c>
      <c r="L1976">
        <f>A!B1976</f>
        <v>0</v>
      </c>
    </row>
    <row r="1977" spans="1:12" x14ac:dyDescent="0.3">
      <c r="A1977" t="str">
        <f>IF(A!K1977&lt;&gt;"",A!K1977,"")</f>
        <v/>
      </c>
      <c r="B1977">
        <f>A!A1977</f>
        <v>0</v>
      </c>
      <c r="F1977" s="128">
        <f>A!D1977</f>
        <v>0</v>
      </c>
      <c r="J1977" s="128">
        <f>A!F1977</f>
        <v>0</v>
      </c>
      <c r="L1977">
        <f>A!B1977</f>
        <v>0</v>
      </c>
    </row>
    <row r="1978" spans="1:12" x14ac:dyDescent="0.3">
      <c r="A1978" t="str">
        <f>IF(A!K1978&lt;&gt;"",A!K1978,"")</f>
        <v/>
      </c>
      <c r="B1978">
        <f>A!A1978</f>
        <v>0</v>
      </c>
      <c r="F1978" s="128">
        <f>A!D1978</f>
        <v>0</v>
      </c>
      <c r="J1978" s="128">
        <f>A!F1978</f>
        <v>0</v>
      </c>
      <c r="L1978">
        <f>A!B1978</f>
        <v>0</v>
      </c>
    </row>
    <row r="1979" spans="1:12" x14ac:dyDescent="0.3">
      <c r="A1979" t="str">
        <f>IF(A!K1979&lt;&gt;"",A!K1979,"")</f>
        <v/>
      </c>
      <c r="B1979">
        <f>A!A1979</f>
        <v>0</v>
      </c>
      <c r="F1979" s="128">
        <f>A!D1979</f>
        <v>0</v>
      </c>
      <c r="J1979" s="128">
        <f>A!F1979</f>
        <v>0</v>
      </c>
      <c r="L1979">
        <f>A!B1979</f>
        <v>0</v>
      </c>
    </row>
    <row r="1980" spans="1:12" x14ac:dyDescent="0.3">
      <c r="A1980" t="str">
        <f>IF(A!K1980&lt;&gt;"",A!K1980,"")</f>
        <v/>
      </c>
      <c r="B1980">
        <f>A!A1980</f>
        <v>0</v>
      </c>
      <c r="F1980" s="128">
        <f>A!D1980</f>
        <v>0</v>
      </c>
      <c r="J1980" s="128">
        <f>A!F1980</f>
        <v>0</v>
      </c>
      <c r="L1980">
        <f>A!B1980</f>
        <v>0</v>
      </c>
    </row>
    <row r="1981" spans="1:12" x14ac:dyDescent="0.3">
      <c r="A1981" t="str">
        <f>IF(A!K1981&lt;&gt;"",A!K1981,"")</f>
        <v/>
      </c>
      <c r="B1981">
        <f>A!A1981</f>
        <v>0</v>
      </c>
      <c r="F1981" s="128">
        <f>A!D1981</f>
        <v>0</v>
      </c>
      <c r="J1981" s="128">
        <f>A!F1981</f>
        <v>0</v>
      </c>
      <c r="L1981">
        <f>A!B1981</f>
        <v>0</v>
      </c>
    </row>
    <row r="1982" spans="1:12" x14ac:dyDescent="0.3">
      <c r="A1982" t="str">
        <f>IF(A!K1982&lt;&gt;"",A!K1982,"")</f>
        <v/>
      </c>
      <c r="B1982">
        <f>A!A1982</f>
        <v>0</v>
      </c>
      <c r="F1982" s="128">
        <f>A!D1982</f>
        <v>0</v>
      </c>
      <c r="J1982" s="128">
        <f>A!F1982</f>
        <v>0</v>
      </c>
      <c r="L1982">
        <f>A!B1982</f>
        <v>0</v>
      </c>
    </row>
    <row r="1983" spans="1:12" x14ac:dyDescent="0.3">
      <c r="A1983" t="str">
        <f>IF(A!K1983&lt;&gt;"",A!K1983,"")</f>
        <v/>
      </c>
      <c r="B1983">
        <f>A!A1983</f>
        <v>0</v>
      </c>
      <c r="F1983" s="128">
        <f>A!D1983</f>
        <v>0</v>
      </c>
      <c r="J1983" s="128">
        <f>A!F1983</f>
        <v>0</v>
      </c>
      <c r="L1983">
        <f>A!B1983</f>
        <v>0</v>
      </c>
    </row>
    <row r="1984" spans="1:12" x14ac:dyDescent="0.3">
      <c r="A1984" t="str">
        <f>IF(A!K1984&lt;&gt;"",A!K1984,"")</f>
        <v/>
      </c>
      <c r="B1984">
        <f>A!A1984</f>
        <v>0</v>
      </c>
      <c r="F1984" s="128">
        <f>A!D1984</f>
        <v>0</v>
      </c>
      <c r="J1984" s="128">
        <f>A!F1984</f>
        <v>0</v>
      </c>
      <c r="L1984">
        <f>A!B1984</f>
        <v>0</v>
      </c>
    </row>
    <row r="1985" spans="1:12" x14ac:dyDescent="0.3">
      <c r="A1985" t="str">
        <f>IF(A!K1985&lt;&gt;"",A!K1985,"")</f>
        <v/>
      </c>
      <c r="B1985">
        <f>A!A1985</f>
        <v>0</v>
      </c>
      <c r="F1985" s="128">
        <f>A!D1985</f>
        <v>0</v>
      </c>
      <c r="J1985" s="128">
        <f>A!F1985</f>
        <v>0</v>
      </c>
      <c r="L1985">
        <f>A!B1985</f>
        <v>0</v>
      </c>
    </row>
    <row r="1986" spans="1:12" x14ac:dyDescent="0.3">
      <c r="A1986" t="str">
        <f>IF(A!K1986&lt;&gt;"",A!K1986,"")</f>
        <v/>
      </c>
      <c r="B1986">
        <f>A!A1986</f>
        <v>0</v>
      </c>
      <c r="F1986" s="128">
        <f>A!D1986</f>
        <v>0</v>
      </c>
      <c r="J1986" s="128">
        <f>A!F1986</f>
        <v>0</v>
      </c>
      <c r="L1986">
        <f>A!B1986</f>
        <v>0</v>
      </c>
    </row>
    <row r="1987" spans="1:12" x14ac:dyDescent="0.3">
      <c r="A1987" t="str">
        <f>IF(A!K1987&lt;&gt;"",A!K1987,"")</f>
        <v/>
      </c>
      <c r="B1987">
        <f>A!A1987</f>
        <v>0</v>
      </c>
      <c r="F1987" s="128">
        <f>A!D1987</f>
        <v>0</v>
      </c>
      <c r="J1987" s="128">
        <f>A!F1987</f>
        <v>0</v>
      </c>
      <c r="L1987">
        <f>A!B1987</f>
        <v>0</v>
      </c>
    </row>
    <row r="1988" spans="1:12" x14ac:dyDescent="0.3">
      <c r="A1988" t="str">
        <f>IF(A!K1988&lt;&gt;"",A!K1988,"")</f>
        <v/>
      </c>
      <c r="B1988">
        <f>A!A1988</f>
        <v>0</v>
      </c>
      <c r="F1988" s="128">
        <f>A!D1988</f>
        <v>0</v>
      </c>
      <c r="J1988" s="128">
        <f>A!F1988</f>
        <v>0</v>
      </c>
      <c r="L1988">
        <f>A!B1988</f>
        <v>0</v>
      </c>
    </row>
    <row r="1989" spans="1:12" x14ac:dyDescent="0.3">
      <c r="A1989" t="str">
        <f>IF(A!K1989&lt;&gt;"",A!K1989,"")</f>
        <v/>
      </c>
      <c r="B1989">
        <f>A!A1989</f>
        <v>0</v>
      </c>
      <c r="F1989" s="128">
        <f>A!D1989</f>
        <v>0</v>
      </c>
      <c r="J1989" s="128">
        <f>A!F1989</f>
        <v>0</v>
      </c>
      <c r="L1989">
        <f>A!B1989</f>
        <v>0</v>
      </c>
    </row>
    <row r="1990" spans="1:12" x14ac:dyDescent="0.3">
      <c r="A1990" t="str">
        <f>IF(A!K1990&lt;&gt;"",A!K1990,"")</f>
        <v/>
      </c>
      <c r="B1990">
        <f>A!A1990</f>
        <v>0</v>
      </c>
      <c r="F1990" s="128">
        <f>A!D1990</f>
        <v>0</v>
      </c>
      <c r="J1990" s="128">
        <f>A!F1990</f>
        <v>0</v>
      </c>
      <c r="L1990">
        <f>A!B1990</f>
        <v>0</v>
      </c>
    </row>
    <row r="1991" spans="1:12" x14ac:dyDescent="0.3">
      <c r="A1991" t="str">
        <f>IF(A!K1991&lt;&gt;"",A!K1991,"")</f>
        <v/>
      </c>
      <c r="B1991">
        <f>A!A1991</f>
        <v>0</v>
      </c>
      <c r="F1991" s="128">
        <f>A!D1991</f>
        <v>0</v>
      </c>
      <c r="J1991" s="128">
        <f>A!F1991</f>
        <v>0</v>
      </c>
      <c r="L1991">
        <f>A!B1991</f>
        <v>0</v>
      </c>
    </row>
    <row r="1992" spans="1:12" x14ac:dyDescent="0.3">
      <c r="A1992" t="str">
        <f>IF(A!K1992&lt;&gt;"",A!K1992,"")</f>
        <v/>
      </c>
      <c r="B1992">
        <f>A!A1992</f>
        <v>0</v>
      </c>
      <c r="F1992" s="128">
        <f>A!D1992</f>
        <v>0</v>
      </c>
      <c r="J1992" s="128">
        <f>A!F1992</f>
        <v>0</v>
      </c>
      <c r="L1992">
        <f>A!B1992</f>
        <v>0</v>
      </c>
    </row>
    <row r="1993" spans="1:12" x14ac:dyDescent="0.3">
      <c r="A1993" t="str">
        <f>IF(A!K1993&lt;&gt;"",A!K1993,"")</f>
        <v/>
      </c>
      <c r="B1993">
        <f>A!A1993</f>
        <v>0</v>
      </c>
      <c r="F1993" s="128">
        <f>A!D1993</f>
        <v>0</v>
      </c>
      <c r="J1993" s="128">
        <f>A!F1993</f>
        <v>0</v>
      </c>
      <c r="L1993">
        <f>A!B1993</f>
        <v>0</v>
      </c>
    </row>
    <row r="1994" spans="1:12" x14ac:dyDescent="0.3">
      <c r="A1994" t="str">
        <f>IF(A!K1994&lt;&gt;"",A!K1994,"")</f>
        <v/>
      </c>
      <c r="B1994">
        <f>A!A1994</f>
        <v>0</v>
      </c>
      <c r="F1994" s="128">
        <f>A!D1994</f>
        <v>0</v>
      </c>
      <c r="J1994" s="128">
        <f>A!F1994</f>
        <v>0</v>
      </c>
      <c r="L1994">
        <f>A!B1994</f>
        <v>0</v>
      </c>
    </row>
    <row r="1995" spans="1:12" x14ac:dyDescent="0.3">
      <c r="A1995" t="str">
        <f>IF(A!K1995&lt;&gt;"",A!K1995,"")</f>
        <v/>
      </c>
      <c r="B1995">
        <f>A!A1995</f>
        <v>0</v>
      </c>
      <c r="F1995" s="128">
        <f>A!D1995</f>
        <v>0</v>
      </c>
      <c r="J1995" s="128">
        <f>A!F1995</f>
        <v>0</v>
      </c>
      <c r="L1995">
        <f>A!B1995</f>
        <v>0</v>
      </c>
    </row>
    <row r="1996" spans="1:12" x14ac:dyDescent="0.3">
      <c r="A1996" t="str">
        <f>IF(A!K1996&lt;&gt;"",A!K1996,"")</f>
        <v/>
      </c>
      <c r="B1996">
        <f>A!A1996</f>
        <v>0</v>
      </c>
      <c r="F1996" s="128">
        <f>A!D1996</f>
        <v>0</v>
      </c>
      <c r="J1996" s="128">
        <f>A!F1996</f>
        <v>0</v>
      </c>
      <c r="L1996">
        <f>A!B1996</f>
        <v>0</v>
      </c>
    </row>
    <row r="1997" spans="1:12" x14ac:dyDescent="0.3">
      <c r="A1997" t="str">
        <f>IF(A!K1997&lt;&gt;"",A!K1997,"")</f>
        <v/>
      </c>
      <c r="B1997">
        <f>A!A1997</f>
        <v>0</v>
      </c>
      <c r="F1997" s="128">
        <f>A!D1997</f>
        <v>0</v>
      </c>
      <c r="J1997" s="128">
        <f>A!F1997</f>
        <v>0</v>
      </c>
      <c r="L1997">
        <f>A!B1997</f>
        <v>0</v>
      </c>
    </row>
    <row r="1998" spans="1:12" x14ac:dyDescent="0.3">
      <c r="A1998" t="str">
        <f>IF(A!K1998&lt;&gt;"",A!K1998,"")</f>
        <v/>
      </c>
      <c r="B1998">
        <f>A!A1998</f>
        <v>0</v>
      </c>
      <c r="F1998" s="128">
        <f>A!D1998</f>
        <v>0</v>
      </c>
      <c r="J1998" s="128">
        <f>A!F1998</f>
        <v>0</v>
      </c>
      <c r="L1998">
        <f>A!B1998</f>
        <v>0</v>
      </c>
    </row>
    <row r="1999" spans="1:12" x14ac:dyDescent="0.3">
      <c r="A1999" t="str">
        <f>IF(A!K1999&lt;&gt;"",A!K1999,"")</f>
        <v/>
      </c>
      <c r="B1999">
        <f>A!A1999</f>
        <v>0</v>
      </c>
      <c r="F1999" s="128">
        <f>A!D1999</f>
        <v>0</v>
      </c>
      <c r="J1999" s="128">
        <f>A!F1999</f>
        <v>0</v>
      </c>
      <c r="L1999">
        <f>A!B1999</f>
        <v>0</v>
      </c>
    </row>
    <row r="2000" spans="1:12" x14ac:dyDescent="0.3">
      <c r="A2000" t="str">
        <f>IF(A!K2000&lt;&gt;"",A!K2000,"")</f>
        <v/>
      </c>
      <c r="B2000">
        <f>A!A2000</f>
        <v>0</v>
      </c>
      <c r="F2000" s="128">
        <f>A!D2000</f>
        <v>0</v>
      </c>
      <c r="J2000" s="128">
        <f>A!F2000</f>
        <v>0</v>
      </c>
      <c r="L2000">
        <f>A!B2000</f>
        <v>0</v>
      </c>
    </row>
    <row r="2001" spans="1:12" x14ac:dyDescent="0.3">
      <c r="A2001" t="str">
        <f>IF(A!K2001&lt;&gt;"",A!K2001,"")</f>
        <v/>
      </c>
      <c r="B2001">
        <f>A!A2001</f>
        <v>0</v>
      </c>
      <c r="F2001" s="128">
        <f>A!D2001</f>
        <v>0</v>
      </c>
      <c r="J2001" s="128">
        <f>A!F2001</f>
        <v>0</v>
      </c>
      <c r="L2001">
        <f>A!B2001</f>
        <v>0</v>
      </c>
    </row>
    <row r="2002" spans="1:12" x14ac:dyDescent="0.3">
      <c r="A2002" t="str">
        <f>IF(A!K2002&lt;&gt;"",A!K2002,"")</f>
        <v/>
      </c>
      <c r="B2002">
        <f>A!A2002</f>
        <v>0</v>
      </c>
      <c r="F2002" s="128">
        <f>A!D2002</f>
        <v>0</v>
      </c>
      <c r="J2002" s="128">
        <f>A!F2002</f>
        <v>0</v>
      </c>
      <c r="L2002">
        <f>A!B2002</f>
        <v>0</v>
      </c>
    </row>
    <row r="2003" spans="1:12" x14ac:dyDescent="0.3">
      <c r="A2003" t="str">
        <f>IF(A!K2003&lt;&gt;"",A!K2003,"")</f>
        <v/>
      </c>
      <c r="B2003">
        <f>A!A2003</f>
        <v>0</v>
      </c>
      <c r="F2003" s="128">
        <f>A!D2003</f>
        <v>0</v>
      </c>
      <c r="J2003" s="128">
        <f>A!F2003</f>
        <v>0</v>
      </c>
      <c r="L2003">
        <f>A!B2003</f>
        <v>0</v>
      </c>
    </row>
    <row r="2004" spans="1:12" x14ac:dyDescent="0.3">
      <c r="A2004" t="str">
        <f>IF(A!K2004&lt;&gt;"",A!K2004,"")</f>
        <v/>
      </c>
      <c r="B2004">
        <f>A!A2004</f>
        <v>0</v>
      </c>
      <c r="F2004" s="128">
        <f>A!D2004</f>
        <v>0</v>
      </c>
      <c r="J2004" s="128">
        <f>A!F2004</f>
        <v>0</v>
      </c>
      <c r="L2004">
        <f>A!B2004</f>
        <v>0</v>
      </c>
    </row>
    <row r="2005" spans="1:12" x14ac:dyDescent="0.3">
      <c r="A2005" t="str">
        <f>IF(A!K2005&lt;&gt;"",A!K2005,"")</f>
        <v/>
      </c>
      <c r="B2005">
        <f>A!A2005</f>
        <v>0</v>
      </c>
      <c r="F2005" s="128">
        <f>A!D2005</f>
        <v>0</v>
      </c>
      <c r="J2005" s="128">
        <f>A!F2005</f>
        <v>0</v>
      </c>
      <c r="L2005">
        <f>A!B2005</f>
        <v>0</v>
      </c>
    </row>
    <row r="2006" spans="1:12" x14ac:dyDescent="0.3">
      <c r="A2006" t="str">
        <f>IF(A!K2006&lt;&gt;"",A!K2006,"")</f>
        <v/>
      </c>
      <c r="B2006">
        <f>A!A2006</f>
        <v>0</v>
      </c>
      <c r="F2006" s="128">
        <f>A!D2006</f>
        <v>0</v>
      </c>
      <c r="J2006" s="128">
        <f>A!F2006</f>
        <v>0</v>
      </c>
      <c r="L2006">
        <f>A!B2006</f>
        <v>0</v>
      </c>
    </row>
    <row r="2007" spans="1:12" x14ac:dyDescent="0.3">
      <c r="A2007" t="str">
        <f>IF(A!K2007&lt;&gt;"",A!K2007,"")</f>
        <v/>
      </c>
      <c r="B2007">
        <f>A!A2007</f>
        <v>0</v>
      </c>
      <c r="F2007" s="128">
        <f>A!D2007</f>
        <v>0</v>
      </c>
      <c r="J2007" s="128">
        <f>A!F2007</f>
        <v>0</v>
      </c>
      <c r="L2007">
        <f>A!B2007</f>
        <v>0</v>
      </c>
    </row>
    <row r="2008" spans="1:12" x14ac:dyDescent="0.3">
      <c r="A2008" t="str">
        <f>IF(A!K2008&lt;&gt;"",A!K2008,"")</f>
        <v/>
      </c>
      <c r="B2008">
        <f>A!A2008</f>
        <v>0</v>
      </c>
      <c r="F2008" s="128">
        <f>A!D2008</f>
        <v>0</v>
      </c>
      <c r="J2008" s="128">
        <f>A!F2008</f>
        <v>0</v>
      </c>
      <c r="L2008">
        <f>A!B2008</f>
        <v>0</v>
      </c>
    </row>
    <row r="2009" spans="1:12" x14ac:dyDescent="0.3">
      <c r="A2009" t="str">
        <f>IF(A!K2009&lt;&gt;"",A!K2009,"")</f>
        <v/>
      </c>
      <c r="B2009">
        <f>A!A2009</f>
        <v>0</v>
      </c>
      <c r="F2009" s="128">
        <f>A!D2009</f>
        <v>0</v>
      </c>
      <c r="J2009" s="128">
        <f>A!F2009</f>
        <v>0</v>
      </c>
      <c r="L2009">
        <f>A!B2009</f>
        <v>0</v>
      </c>
    </row>
    <row r="2010" spans="1:12" x14ac:dyDescent="0.3">
      <c r="A2010" t="str">
        <f>IF(A!K2010&lt;&gt;"",A!K2010,"")</f>
        <v/>
      </c>
      <c r="B2010">
        <f>A!A2010</f>
        <v>0</v>
      </c>
      <c r="F2010" s="128">
        <f>A!D2010</f>
        <v>0</v>
      </c>
      <c r="J2010" s="128">
        <f>A!F2010</f>
        <v>0</v>
      </c>
      <c r="L2010">
        <f>A!B2010</f>
        <v>0</v>
      </c>
    </row>
    <row r="2011" spans="1:12" x14ac:dyDescent="0.3">
      <c r="A2011" t="str">
        <f>IF(A!K2011&lt;&gt;"",A!K2011,"")</f>
        <v/>
      </c>
      <c r="B2011">
        <f>A!A2011</f>
        <v>0</v>
      </c>
      <c r="F2011" s="128">
        <f>A!D2011</f>
        <v>0</v>
      </c>
      <c r="J2011" s="128">
        <f>A!F2011</f>
        <v>0</v>
      </c>
      <c r="L2011">
        <f>A!B2011</f>
        <v>0</v>
      </c>
    </row>
    <row r="2012" spans="1:12" x14ac:dyDescent="0.3">
      <c r="A2012" t="str">
        <f>IF(A!K2012&lt;&gt;"",A!K2012,"")</f>
        <v/>
      </c>
      <c r="B2012">
        <f>A!A2012</f>
        <v>0</v>
      </c>
      <c r="F2012" s="128">
        <f>A!D2012</f>
        <v>0</v>
      </c>
      <c r="J2012" s="128">
        <f>A!F2012</f>
        <v>0</v>
      </c>
      <c r="L2012">
        <f>A!B2012</f>
        <v>0</v>
      </c>
    </row>
    <row r="2013" spans="1:12" x14ac:dyDescent="0.3">
      <c r="A2013" t="str">
        <f>IF(A!K2013&lt;&gt;"",A!K2013,"")</f>
        <v/>
      </c>
      <c r="B2013">
        <f>A!A2013</f>
        <v>0</v>
      </c>
      <c r="F2013" s="128">
        <f>A!D2013</f>
        <v>0</v>
      </c>
      <c r="J2013" s="128">
        <f>A!F2013</f>
        <v>0</v>
      </c>
      <c r="L2013">
        <f>A!B2013</f>
        <v>0</v>
      </c>
    </row>
    <row r="2014" spans="1:12" x14ac:dyDescent="0.3">
      <c r="A2014" t="str">
        <f>IF(A!K2014&lt;&gt;"",A!K2014,"")</f>
        <v/>
      </c>
      <c r="B2014">
        <f>A!A2014</f>
        <v>0</v>
      </c>
      <c r="F2014" s="128">
        <f>A!D2014</f>
        <v>0</v>
      </c>
      <c r="J2014" s="128">
        <f>A!F2014</f>
        <v>0</v>
      </c>
      <c r="L2014">
        <f>A!B2014</f>
        <v>0</v>
      </c>
    </row>
    <row r="2015" spans="1:12" x14ac:dyDescent="0.3">
      <c r="A2015" t="str">
        <f>IF(A!K2015&lt;&gt;"",A!K2015,"")</f>
        <v/>
      </c>
      <c r="B2015">
        <f>A!A2015</f>
        <v>0</v>
      </c>
      <c r="F2015" s="128">
        <f>A!D2015</f>
        <v>0</v>
      </c>
      <c r="J2015" s="128">
        <f>A!F2015</f>
        <v>0</v>
      </c>
      <c r="L2015">
        <f>A!B2015</f>
        <v>0</v>
      </c>
    </row>
    <row r="2016" spans="1:12" x14ac:dyDescent="0.3">
      <c r="A2016" t="str">
        <f>IF(A!K2016&lt;&gt;"",A!K2016,"")</f>
        <v/>
      </c>
      <c r="B2016">
        <f>A!A2016</f>
        <v>0</v>
      </c>
      <c r="F2016" s="128">
        <f>A!D2016</f>
        <v>0</v>
      </c>
      <c r="J2016" s="128">
        <f>A!F2016</f>
        <v>0</v>
      </c>
      <c r="L2016">
        <f>A!B2016</f>
        <v>0</v>
      </c>
    </row>
    <row r="2017" spans="1:12" x14ac:dyDescent="0.3">
      <c r="A2017" t="str">
        <f>IF(A!K2017&lt;&gt;"",A!K2017,"")</f>
        <v/>
      </c>
      <c r="B2017">
        <f>A!A2017</f>
        <v>0</v>
      </c>
      <c r="F2017" s="128">
        <f>A!D2017</f>
        <v>0</v>
      </c>
      <c r="J2017" s="128">
        <f>A!F2017</f>
        <v>0</v>
      </c>
      <c r="L2017">
        <f>A!B2017</f>
        <v>0</v>
      </c>
    </row>
    <row r="2018" spans="1:12" x14ac:dyDescent="0.3">
      <c r="A2018" t="str">
        <f>IF(A!K2018&lt;&gt;"",A!K2018,"")</f>
        <v/>
      </c>
      <c r="B2018">
        <f>A!A2018</f>
        <v>0</v>
      </c>
      <c r="F2018" s="128">
        <f>A!D2018</f>
        <v>0</v>
      </c>
      <c r="J2018" s="128">
        <f>A!F2018</f>
        <v>0</v>
      </c>
      <c r="L2018">
        <f>A!B2018</f>
        <v>0</v>
      </c>
    </row>
    <row r="2019" spans="1:12" x14ac:dyDescent="0.3">
      <c r="A2019" t="str">
        <f>IF(A!K2019&lt;&gt;"",A!K2019,"")</f>
        <v/>
      </c>
      <c r="B2019">
        <f>A!A2019</f>
        <v>0</v>
      </c>
      <c r="F2019" s="128">
        <f>A!D2019</f>
        <v>0</v>
      </c>
      <c r="J2019" s="128">
        <f>A!F2019</f>
        <v>0</v>
      </c>
      <c r="L2019">
        <f>A!B2019</f>
        <v>0</v>
      </c>
    </row>
    <row r="2020" spans="1:12" x14ac:dyDescent="0.3">
      <c r="A2020" t="str">
        <f>IF(A!K2020&lt;&gt;"",A!K2020,"")</f>
        <v/>
      </c>
      <c r="B2020">
        <f>A!A2020</f>
        <v>0</v>
      </c>
      <c r="F2020" s="128">
        <f>A!D2020</f>
        <v>0</v>
      </c>
      <c r="J2020" s="128">
        <f>A!F2020</f>
        <v>0</v>
      </c>
      <c r="L2020">
        <f>A!B2020</f>
        <v>0</v>
      </c>
    </row>
    <row r="2021" spans="1:12" x14ac:dyDescent="0.3">
      <c r="A2021" t="str">
        <f>IF(A!K2021&lt;&gt;"",A!K2021,"")</f>
        <v/>
      </c>
      <c r="B2021">
        <f>A!A2021</f>
        <v>0</v>
      </c>
      <c r="F2021" s="128">
        <f>A!D2021</f>
        <v>0</v>
      </c>
      <c r="J2021" s="128">
        <f>A!F2021</f>
        <v>0</v>
      </c>
      <c r="L2021">
        <f>A!B2021</f>
        <v>0</v>
      </c>
    </row>
    <row r="2022" spans="1:12" x14ac:dyDescent="0.3">
      <c r="A2022" t="str">
        <f>IF(A!K2022&lt;&gt;"",A!K2022,"")</f>
        <v/>
      </c>
      <c r="B2022">
        <f>A!A2022</f>
        <v>0</v>
      </c>
      <c r="F2022" s="128">
        <f>A!D2022</f>
        <v>0</v>
      </c>
      <c r="J2022" s="128">
        <f>A!F2022</f>
        <v>0</v>
      </c>
      <c r="L2022">
        <f>A!B2022</f>
        <v>0</v>
      </c>
    </row>
    <row r="2023" spans="1:12" x14ac:dyDescent="0.3">
      <c r="A2023" t="str">
        <f>IF(A!K2023&lt;&gt;"",A!K2023,"")</f>
        <v/>
      </c>
      <c r="B2023">
        <f>A!A2023</f>
        <v>0</v>
      </c>
      <c r="F2023" s="128">
        <f>A!D2023</f>
        <v>0</v>
      </c>
      <c r="J2023" s="128">
        <f>A!F2023</f>
        <v>0</v>
      </c>
      <c r="L2023">
        <f>A!B2023</f>
        <v>0</v>
      </c>
    </row>
    <row r="2024" spans="1:12" x14ac:dyDescent="0.3">
      <c r="A2024" t="str">
        <f>IF(A!K2024&lt;&gt;"",A!K2024,"")</f>
        <v/>
      </c>
      <c r="B2024">
        <f>A!A2024</f>
        <v>0</v>
      </c>
      <c r="F2024" s="128">
        <f>A!D2024</f>
        <v>0</v>
      </c>
      <c r="J2024" s="128">
        <f>A!F2024</f>
        <v>0</v>
      </c>
      <c r="L2024">
        <f>A!B2024</f>
        <v>0</v>
      </c>
    </row>
    <row r="2025" spans="1:12" x14ac:dyDescent="0.3">
      <c r="A2025" t="str">
        <f>IF(A!K2025&lt;&gt;"",A!K2025,"")</f>
        <v/>
      </c>
      <c r="B2025">
        <f>A!A2025</f>
        <v>0</v>
      </c>
      <c r="F2025" s="128">
        <f>A!D2025</f>
        <v>0</v>
      </c>
      <c r="J2025" s="128">
        <f>A!F2025</f>
        <v>0</v>
      </c>
      <c r="L2025">
        <f>A!B2025</f>
        <v>0</v>
      </c>
    </row>
    <row r="2026" spans="1:12" x14ac:dyDescent="0.3">
      <c r="A2026" t="str">
        <f>IF(A!K2026&lt;&gt;"",A!K2026,"")</f>
        <v/>
      </c>
      <c r="B2026">
        <f>A!A2026</f>
        <v>0</v>
      </c>
      <c r="F2026" s="128">
        <f>A!D2026</f>
        <v>0</v>
      </c>
      <c r="J2026" s="128">
        <f>A!F2026</f>
        <v>0</v>
      </c>
      <c r="L2026">
        <f>A!B2026</f>
        <v>0</v>
      </c>
    </row>
    <row r="2027" spans="1:12" x14ac:dyDescent="0.3">
      <c r="A2027" t="str">
        <f>IF(A!K2027&lt;&gt;"",A!K2027,"")</f>
        <v/>
      </c>
      <c r="B2027">
        <f>A!A2027</f>
        <v>0</v>
      </c>
      <c r="F2027" s="128">
        <f>A!D2027</f>
        <v>0</v>
      </c>
      <c r="J2027" s="128">
        <f>A!F2027</f>
        <v>0</v>
      </c>
      <c r="L2027">
        <f>A!B2027</f>
        <v>0</v>
      </c>
    </row>
    <row r="2028" spans="1:12" x14ac:dyDescent="0.3">
      <c r="A2028" t="str">
        <f>IF(A!K2028&lt;&gt;"",A!K2028,"")</f>
        <v/>
      </c>
      <c r="B2028">
        <f>A!A2028</f>
        <v>0</v>
      </c>
      <c r="F2028" s="128">
        <f>A!D2028</f>
        <v>0</v>
      </c>
      <c r="J2028" s="128">
        <f>A!F2028</f>
        <v>0</v>
      </c>
      <c r="L2028">
        <f>A!B2028</f>
        <v>0</v>
      </c>
    </row>
    <row r="2029" spans="1:12" x14ac:dyDescent="0.3">
      <c r="A2029" t="str">
        <f>IF(A!K2029&lt;&gt;"",A!K2029,"")</f>
        <v/>
      </c>
      <c r="B2029">
        <f>A!A2029</f>
        <v>0</v>
      </c>
      <c r="F2029" s="128">
        <f>A!D2029</f>
        <v>0</v>
      </c>
      <c r="J2029" s="128">
        <f>A!F2029</f>
        <v>0</v>
      </c>
      <c r="L2029">
        <f>A!B2029</f>
        <v>0</v>
      </c>
    </row>
    <row r="2030" spans="1:12" x14ac:dyDescent="0.3">
      <c r="A2030" t="str">
        <f>IF(A!K2030&lt;&gt;"",A!K2030,"")</f>
        <v/>
      </c>
      <c r="B2030">
        <f>A!A2030</f>
        <v>0</v>
      </c>
      <c r="F2030" s="128">
        <f>A!D2030</f>
        <v>0</v>
      </c>
      <c r="J2030" s="128">
        <f>A!F2030</f>
        <v>0</v>
      </c>
      <c r="L2030">
        <f>A!B2030</f>
        <v>0</v>
      </c>
    </row>
    <row r="2031" spans="1:12" x14ac:dyDescent="0.3">
      <c r="A2031" t="str">
        <f>IF(A!K2031&lt;&gt;"",A!K2031,"")</f>
        <v/>
      </c>
      <c r="B2031">
        <f>A!A2031</f>
        <v>0</v>
      </c>
      <c r="F2031" s="128">
        <f>A!D2031</f>
        <v>0</v>
      </c>
      <c r="J2031" s="128">
        <f>A!F2031</f>
        <v>0</v>
      </c>
      <c r="L2031">
        <f>A!B2031</f>
        <v>0</v>
      </c>
    </row>
    <row r="2032" spans="1:12" x14ac:dyDescent="0.3">
      <c r="A2032" t="str">
        <f>IF(A!K2032&lt;&gt;"",A!K2032,"")</f>
        <v/>
      </c>
      <c r="B2032">
        <f>A!A2032</f>
        <v>0</v>
      </c>
      <c r="F2032" s="128">
        <f>A!D2032</f>
        <v>0</v>
      </c>
      <c r="J2032" s="128">
        <f>A!F2032</f>
        <v>0</v>
      </c>
      <c r="L2032">
        <f>A!B2032</f>
        <v>0</v>
      </c>
    </row>
    <row r="2033" spans="1:12" x14ac:dyDescent="0.3">
      <c r="A2033" t="str">
        <f>IF(A!K2033&lt;&gt;"",A!K2033,"")</f>
        <v/>
      </c>
      <c r="B2033">
        <f>A!A2033</f>
        <v>0</v>
      </c>
      <c r="F2033" s="128">
        <f>A!D2033</f>
        <v>0</v>
      </c>
      <c r="J2033" s="128">
        <f>A!F2033</f>
        <v>0</v>
      </c>
      <c r="L2033">
        <f>A!B2033</f>
        <v>0</v>
      </c>
    </row>
    <row r="2034" spans="1:12" x14ac:dyDescent="0.3">
      <c r="A2034" t="str">
        <f>IF(A!K2034&lt;&gt;"",A!K2034,"")</f>
        <v/>
      </c>
      <c r="B2034">
        <f>A!A2034</f>
        <v>0</v>
      </c>
      <c r="F2034" s="128">
        <f>A!D2034</f>
        <v>0</v>
      </c>
      <c r="J2034" s="128">
        <f>A!F2034</f>
        <v>0</v>
      </c>
      <c r="L2034">
        <f>A!B2034</f>
        <v>0</v>
      </c>
    </row>
    <row r="2035" spans="1:12" x14ac:dyDescent="0.3">
      <c r="A2035" t="str">
        <f>IF(A!K2035&lt;&gt;"",A!K2035,"")</f>
        <v/>
      </c>
      <c r="B2035">
        <f>A!A2035</f>
        <v>0</v>
      </c>
      <c r="F2035" s="128">
        <f>A!D2035</f>
        <v>0</v>
      </c>
      <c r="J2035" s="128">
        <f>A!F2035</f>
        <v>0</v>
      </c>
      <c r="L2035">
        <f>A!B2035</f>
        <v>0</v>
      </c>
    </row>
    <row r="2036" spans="1:12" x14ac:dyDescent="0.3">
      <c r="A2036" t="str">
        <f>IF(A!K2036&lt;&gt;"",A!K2036,"")</f>
        <v/>
      </c>
      <c r="B2036">
        <f>A!A2036</f>
        <v>0</v>
      </c>
      <c r="F2036" s="128">
        <f>A!D2036</f>
        <v>0</v>
      </c>
      <c r="J2036" s="128">
        <f>A!F2036</f>
        <v>0</v>
      </c>
      <c r="L2036">
        <f>A!B2036</f>
        <v>0</v>
      </c>
    </row>
    <row r="2037" spans="1:12" x14ac:dyDescent="0.3">
      <c r="A2037" t="str">
        <f>IF(A!K2037&lt;&gt;"",A!K2037,"")</f>
        <v/>
      </c>
      <c r="B2037">
        <f>A!A2037</f>
        <v>0</v>
      </c>
      <c r="F2037" s="128">
        <f>A!D2037</f>
        <v>0</v>
      </c>
      <c r="J2037" s="128">
        <f>A!F2037</f>
        <v>0</v>
      </c>
      <c r="L2037">
        <f>A!B2037</f>
        <v>0</v>
      </c>
    </row>
    <row r="2038" spans="1:12" x14ac:dyDescent="0.3">
      <c r="A2038" t="str">
        <f>IF(A!K2038&lt;&gt;"",A!K2038,"")</f>
        <v/>
      </c>
      <c r="B2038">
        <f>A!A2038</f>
        <v>0</v>
      </c>
      <c r="F2038" s="128">
        <f>A!D2038</f>
        <v>0</v>
      </c>
      <c r="J2038" s="128">
        <f>A!F2038</f>
        <v>0</v>
      </c>
      <c r="L2038">
        <f>A!B2038</f>
        <v>0</v>
      </c>
    </row>
    <row r="2039" spans="1:12" x14ac:dyDescent="0.3">
      <c r="A2039" t="str">
        <f>IF(A!K2039&lt;&gt;"",A!K2039,"")</f>
        <v/>
      </c>
      <c r="B2039">
        <f>A!A2039</f>
        <v>0</v>
      </c>
      <c r="F2039" s="128">
        <f>A!D2039</f>
        <v>0</v>
      </c>
      <c r="J2039" s="128">
        <f>A!F2039</f>
        <v>0</v>
      </c>
      <c r="L2039">
        <f>A!B2039</f>
        <v>0</v>
      </c>
    </row>
    <row r="2040" spans="1:12" x14ac:dyDescent="0.3">
      <c r="A2040" t="str">
        <f>IF(A!K2040&lt;&gt;"",A!K2040,"")</f>
        <v/>
      </c>
      <c r="B2040">
        <f>A!A2040</f>
        <v>0</v>
      </c>
      <c r="F2040" s="128">
        <f>A!D2040</f>
        <v>0</v>
      </c>
      <c r="J2040" s="128">
        <f>A!F2040</f>
        <v>0</v>
      </c>
      <c r="L2040">
        <f>A!B2040</f>
        <v>0</v>
      </c>
    </row>
    <row r="2041" spans="1:12" x14ac:dyDescent="0.3">
      <c r="A2041" t="str">
        <f>IF(A!K2041&lt;&gt;"",A!K2041,"")</f>
        <v/>
      </c>
      <c r="B2041">
        <f>A!A2041</f>
        <v>0</v>
      </c>
      <c r="F2041" s="128">
        <f>A!D2041</f>
        <v>0</v>
      </c>
      <c r="J2041" s="128">
        <f>A!F2041</f>
        <v>0</v>
      </c>
      <c r="L2041">
        <f>A!B2041</f>
        <v>0</v>
      </c>
    </row>
    <row r="2042" spans="1:12" x14ac:dyDescent="0.3">
      <c r="A2042" t="str">
        <f>IF(A!K2042&lt;&gt;"",A!K2042,"")</f>
        <v/>
      </c>
      <c r="B2042">
        <f>A!A2042</f>
        <v>0</v>
      </c>
      <c r="F2042" s="128">
        <f>A!D2042</f>
        <v>0</v>
      </c>
      <c r="J2042" s="128">
        <f>A!F2042</f>
        <v>0</v>
      </c>
      <c r="L2042">
        <f>A!B2042</f>
        <v>0</v>
      </c>
    </row>
    <row r="2043" spans="1:12" x14ac:dyDescent="0.3">
      <c r="A2043" t="str">
        <f>IF(A!K2043&lt;&gt;"",A!K2043,"")</f>
        <v/>
      </c>
      <c r="B2043">
        <f>A!A2043</f>
        <v>0</v>
      </c>
      <c r="F2043" s="128">
        <f>A!D2043</f>
        <v>0</v>
      </c>
      <c r="J2043" s="128">
        <f>A!F2043</f>
        <v>0</v>
      </c>
      <c r="L2043">
        <f>A!B2043</f>
        <v>0</v>
      </c>
    </row>
    <row r="2044" spans="1:12" x14ac:dyDescent="0.3">
      <c r="A2044" t="str">
        <f>IF(A!K2044&lt;&gt;"",A!K2044,"")</f>
        <v/>
      </c>
      <c r="B2044">
        <f>A!A2044</f>
        <v>0</v>
      </c>
      <c r="F2044" s="128">
        <f>A!D2044</f>
        <v>0</v>
      </c>
      <c r="J2044" s="128">
        <f>A!F2044</f>
        <v>0</v>
      </c>
      <c r="L2044">
        <f>A!B2044</f>
        <v>0</v>
      </c>
    </row>
    <row r="2045" spans="1:12" x14ac:dyDescent="0.3">
      <c r="A2045" t="str">
        <f>IF(A!K2045&lt;&gt;"",A!K2045,"")</f>
        <v/>
      </c>
      <c r="B2045">
        <f>A!A2045</f>
        <v>0</v>
      </c>
      <c r="F2045" s="128">
        <f>A!D2045</f>
        <v>0</v>
      </c>
      <c r="J2045" s="128">
        <f>A!F2045</f>
        <v>0</v>
      </c>
      <c r="L2045">
        <f>A!B2045</f>
        <v>0</v>
      </c>
    </row>
    <row r="2046" spans="1:12" x14ac:dyDescent="0.3">
      <c r="A2046" t="str">
        <f>IF(A!K2046&lt;&gt;"",A!K2046,"")</f>
        <v/>
      </c>
      <c r="B2046">
        <f>A!A2046</f>
        <v>0</v>
      </c>
      <c r="F2046" s="128">
        <f>A!D2046</f>
        <v>0</v>
      </c>
      <c r="J2046" s="128">
        <f>A!F2046</f>
        <v>0</v>
      </c>
      <c r="L2046">
        <f>A!B2046</f>
        <v>0</v>
      </c>
    </row>
    <row r="2047" spans="1:12" x14ac:dyDescent="0.3">
      <c r="A2047" t="str">
        <f>IF(A!K2047&lt;&gt;"",A!K2047,"")</f>
        <v/>
      </c>
      <c r="B2047">
        <f>A!A2047</f>
        <v>0</v>
      </c>
      <c r="F2047" s="128">
        <f>A!D2047</f>
        <v>0</v>
      </c>
      <c r="J2047" s="128">
        <f>A!F2047</f>
        <v>0</v>
      </c>
      <c r="L2047">
        <f>A!B2047</f>
        <v>0</v>
      </c>
    </row>
    <row r="2048" spans="1:12" x14ac:dyDescent="0.3">
      <c r="A2048" t="str">
        <f>IF(A!K2048&lt;&gt;"",A!K2048,"")</f>
        <v/>
      </c>
      <c r="B2048">
        <f>A!A2048</f>
        <v>0</v>
      </c>
      <c r="F2048" s="128">
        <f>A!D2048</f>
        <v>0</v>
      </c>
      <c r="J2048" s="128">
        <f>A!F2048</f>
        <v>0</v>
      </c>
      <c r="L2048">
        <f>A!B2048</f>
        <v>0</v>
      </c>
    </row>
    <row r="2049" spans="1:12" x14ac:dyDescent="0.3">
      <c r="A2049" t="str">
        <f>IF(A!K2049&lt;&gt;"",A!K2049,"")</f>
        <v/>
      </c>
      <c r="B2049">
        <f>A!A2049</f>
        <v>0</v>
      </c>
      <c r="F2049" s="128">
        <f>A!D2049</f>
        <v>0</v>
      </c>
      <c r="J2049" s="128">
        <f>A!F2049</f>
        <v>0</v>
      </c>
      <c r="L2049">
        <f>A!B2049</f>
        <v>0</v>
      </c>
    </row>
    <row r="2050" spans="1:12" x14ac:dyDescent="0.3">
      <c r="A2050" t="str">
        <f>IF(A!K2050&lt;&gt;"",A!K2050,"")</f>
        <v/>
      </c>
      <c r="B2050">
        <f>A!A2050</f>
        <v>0</v>
      </c>
      <c r="F2050" s="128">
        <f>A!D2050</f>
        <v>0</v>
      </c>
      <c r="J2050" s="128">
        <f>A!F2050</f>
        <v>0</v>
      </c>
      <c r="L2050">
        <f>A!B2050</f>
        <v>0</v>
      </c>
    </row>
    <row r="2051" spans="1:12" x14ac:dyDescent="0.3">
      <c r="A2051" t="str">
        <f>IF(A!K2051&lt;&gt;"",A!K2051,"")</f>
        <v/>
      </c>
      <c r="B2051">
        <f>A!A2051</f>
        <v>0</v>
      </c>
      <c r="F2051" s="128">
        <f>A!D2051</f>
        <v>0</v>
      </c>
      <c r="J2051" s="128">
        <f>A!F2051</f>
        <v>0</v>
      </c>
      <c r="L2051">
        <f>A!B2051</f>
        <v>0</v>
      </c>
    </row>
    <row r="2052" spans="1:12" x14ac:dyDescent="0.3">
      <c r="A2052" t="str">
        <f>IF(A!K2052&lt;&gt;"",A!K2052,"")</f>
        <v/>
      </c>
      <c r="B2052">
        <f>A!A2052</f>
        <v>0</v>
      </c>
      <c r="F2052" s="128">
        <f>A!D2052</f>
        <v>0</v>
      </c>
      <c r="J2052" s="128">
        <f>A!F2052</f>
        <v>0</v>
      </c>
      <c r="L2052">
        <f>A!B2052</f>
        <v>0</v>
      </c>
    </row>
    <row r="2053" spans="1:12" x14ac:dyDescent="0.3">
      <c r="A2053" t="str">
        <f>IF(A!K2053&lt;&gt;"",A!K2053,"")</f>
        <v/>
      </c>
      <c r="B2053">
        <f>A!A2053</f>
        <v>0</v>
      </c>
      <c r="F2053" s="128">
        <f>A!D2053</f>
        <v>0</v>
      </c>
      <c r="J2053" s="128">
        <f>A!F2053</f>
        <v>0</v>
      </c>
      <c r="L2053">
        <f>A!B2053</f>
        <v>0</v>
      </c>
    </row>
    <row r="2054" spans="1:12" x14ac:dyDescent="0.3">
      <c r="A2054" t="str">
        <f>IF(A!K2054&lt;&gt;"",A!K2054,"")</f>
        <v/>
      </c>
      <c r="B2054">
        <f>A!A2054</f>
        <v>0</v>
      </c>
      <c r="F2054" s="128">
        <f>A!D2054</f>
        <v>0</v>
      </c>
      <c r="J2054" s="128">
        <f>A!F2054</f>
        <v>0</v>
      </c>
      <c r="L2054">
        <f>A!B2054</f>
        <v>0</v>
      </c>
    </row>
    <row r="2055" spans="1:12" x14ac:dyDescent="0.3">
      <c r="A2055" t="str">
        <f>IF(A!K2055&lt;&gt;"",A!K2055,"")</f>
        <v/>
      </c>
      <c r="B2055">
        <f>A!A2055</f>
        <v>0</v>
      </c>
      <c r="F2055" s="128">
        <f>A!D2055</f>
        <v>0</v>
      </c>
      <c r="J2055" s="128">
        <f>A!F2055</f>
        <v>0</v>
      </c>
      <c r="L2055">
        <f>A!B2055</f>
        <v>0</v>
      </c>
    </row>
    <row r="2056" spans="1:12" x14ac:dyDescent="0.3">
      <c r="A2056" t="str">
        <f>IF(A!K2056&lt;&gt;"",A!K2056,"")</f>
        <v/>
      </c>
      <c r="B2056">
        <f>A!A2056</f>
        <v>0</v>
      </c>
      <c r="F2056" s="128">
        <f>A!D2056</f>
        <v>0</v>
      </c>
      <c r="J2056" s="128">
        <f>A!F2056</f>
        <v>0</v>
      </c>
      <c r="L2056">
        <f>A!B2056</f>
        <v>0</v>
      </c>
    </row>
    <row r="2057" spans="1:12" x14ac:dyDescent="0.3">
      <c r="A2057" t="str">
        <f>IF(A!K2057&lt;&gt;"",A!K2057,"")</f>
        <v/>
      </c>
      <c r="B2057">
        <f>A!A2057</f>
        <v>0</v>
      </c>
      <c r="F2057" s="128">
        <f>A!D2057</f>
        <v>0</v>
      </c>
      <c r="J2057" s="128">
        <f>A!F2057</f>
        <v>0</v>
      </c>
      <c r="L2057">
        <f>A!B2057</f>
        <v>0</v>
      </c>
    </row>
    <row r="2058" spans="1:12" x14ac:dyDescent="0.3">
      <c r="A2058" t="str">
        <f>IF(A!K2058&lt;&gt;"",A!K2058,"")</f>
        <v/>
      </c>
      <c r="B2058">
        <f>A!A2058</f>
        <v>0</v>
      </c>
      <c r="F2058" s="128">
        <f>A!D2058</f>
        <v>0</v>
      </c>
      <c r="J2058" s="128">
        <f>A!F2058</f>
        <v>0</v>
      </c>
      <c r="L2058">
        <f>A!B2058</f>
        <v>0</v>
      </c>
    </row>
    <row r="2059" spans="1:12" x14ac:dyDescent="0.3">
      <c r="A2059" t="str">
        <f>IF(A!K2059&lt;&gt;"",A!K2059,"")</f>
        <v/>
      </c>
      <c r="B2059">
        <f>A!A2059</f>
        <v>0</v>
      </c>
      <c r="F2059" s="128">
        <f>A!D2059</f>
        <v>0</v>
      </c>
      <c r="J2059" s="128">
        <f>A!F2059</f>
        <v>0</v>
      </c>
      <c r="L2059">
        <f>A!B2059</f>
        <v>0</v>
      </c>
    </row>
    <row r="2060" spans="1:12" x14ac:dyDescent="0.3">
      <c r="A2060" t="str">
        <f>IF(A!K2060&lt;&gt;"",A!K2060,"")</f>
        <v/>
      </c>
      <c r="B2060">
        <f>A!A2060</f>
        <v>0</v>
      </c>
      <c r="F2060" s="128">
        <f>A!D2060</f>
        <v>0</v>
      </c>
      <c r="J2060" s="128">
        <f>A!F2060</f>
        <v>0</v>
      </c>
      <c r="L2060">
        <f>A!B2060</f>
        <v>0</v>
      </c>
    </row>
    <row r="2061" spans="1:12" x14ac:dyDescent="0.3">
      <c r="A2061" t="str">
        <f>IF(A!K2061&lt;&gt;"",A!K2061,"")</f>
        <v/>
      </c>
      <c r="B2061">
        <f>A!A2061</f>
        <v>0</v>
      </c>
      <c r="F2061" s="128">
        <f>A!D2061</f>
        <v>0</v>
      </c>
      <c r="J2061" s="128">
        <f>A!F2061</f>
        <v>0</v>
      </c>
      <c r="L2061">
        <f>A!B2061</f>
        <v>0</v>
      </c>
    </row>
    <row r="2062" spans="1:12" x14ac:dyDescent="0.3">
      <c r="A2062" t="str">
        <f>IF(A!K2062&lt;&gt;"",A!K2062,"")</f>
        <v/>
      </c>
      <c r="B2062">
        <f>A!A2062</f>
        <v>0</v>
      </c>
      <c r="F2062" s="128">
        <f>A!D2062</f>
        <v>0</v>
      </c>
      <c r="J2062" s="128">
        <f>A!F2062</f>
        <v>0</v>
      </c>
      <c r="L2062">
        <f>A!B2062</f>
        <v>0</v>
      </c>
    </row>
    <row r="2063" spans="1:12" x14ac:dyDescent="0.3">
      <c r="A2063" t="str">
        <f>IF(A!K2063&lt;&gt;"",A!K2063,"")</f>
        <v/>
      </c>
      <c r="B2063">
        <f>A!A2063</f>
        <v>0</v>
      </c>
      <c r="F2063" s="128">
        <f>A!D2063</f>
        <v>0</v>
      </c>
      <c r="J2063" s="128">
        <f>A!F2063</f>
        <v>0</v>
      </c>
      <c r="L2063">
        <f>A!B2063</f>
        <v>0</v>
      </c>
    </row>
    <row r="2064" spans="1:12" x14ac:dyDescent="0.3">
      <c r="A2064" t="str">
        <f>IF(A!K2064&lt;&gt;"",A!K2064,"")</f>
        <v/>
      </c>
      <c r="B2064">
        <f>A!A2064</f>
        <v>0</v>
      </c>
      <c r="F2064" s="128">
        <f>A!D2064</f>
        <v>0</v>
      </c>
      <c r="J2064" s="128">
        <f>A!F2064</f>
        <v>0</v>
      </c>
      <c r="L2064">
        <f>A!B2064</f>
        <v>0</v>
      </c>
    </row>
    <row r="2065" spans="1:12" x14ac:dyDescent="0.3">
      <c r="A2065" t="str">
        <f>IF(A!K2065&lt;&gt;"",A!K2065,"")</f>
        <v/>
      </c>
      <c r="B2065">
        <f>A!A2065</f>
        <v>0</v>
      </c>
      <c r="F2065" s="128">
        <f>A!D2065</f>
        <v>0</v>
      </c>
      <c r="J2065" s="128">
        <f>A!F2065</f>
        <v>0</v>
      </c>
      <c r="L2065">
        <f>A!B2065</f>
        <v>0</v>
      </c>
    </row>
    <row r="2066" spans="1:12" x14ac:dyDescent="0.3">
      <c r="A2066" t="str">
        <f>IF(A!K2066&lt;&gt;"",A!K2066,"")</f>
        <v/>
      </c>
      <c r="B2066">
        <f>A!A2066</f>
        <v>0</v>
      </c>
      <c r="F2066" s="128">
        <f>A!D2066</f>
        <v>0</v>
      </c>
      <c r="J2066" s="128">
        <f>A!F2066</f>
        <v>0</v>
      </c>
      <c r="L2066">
        <f>A!B2066</f>
        <v>0</v>
      </c>
    </row>
    <row r="2067" spans="1:12" x14ac:dyDescent="0.3">
      <c r="A2067" t="str">
        <f>IF(A!K2067&lt;&gt;"",A!K2067,"")</f>
        <v/>
      </c>
      <c r="B2067">
        <f>A!A2067</f>
        <v>0</v>
      </c>
      <c r="F2067" s="128">
        <f>A!D2067</f>
        <v>0</v>
      </c>
      <c r="J2067" s="128">
        <f>A!F2067</f>
        <v>0</v>
      </c>
      <c r="L2067">
        <f>A!B2067</f>
        <v>0</v>
      </c>
    </row>
    <row r="2068" spans="1:12" x14ac:dyDescent="0.3">
      <c r="A2068" t="str">
        <f>IF(A!K2068&lt;&gt;"",A!K2068,"")</f>
        <v/>
      </c>
      <c r="B2068">
        <f>A!A2068</f>
        <v>0</v>
      </c>
      <c r="F2068" s="128">
        <f>A!D2068</f>
        <v>0</v>
      </c>
      <c r="J2068" s="128">
        <f>A!F2068</f>
        <v>0</v>
      </c>
      <c r="L2068">
        <f>A!B2068</f>
        <v>0</v>
      </c>
    </row>
    <row r="2069" spans="1:12" x14ac:dyDescent="0.3">
      <c r="A2069" t="str">
        <f>IF(A!K2069&lt;&gt;"",A!K2069,"")</f>
        <v/>
      </c>
      <c r="B2069">
        <f>A!A2069</f>
        <v>0</v>
      </c>
      <c r="F2069" s="128">
        <f>A!D2069</f>
        <v>0</v>
      </c>
      <c r="J2069" s="128">
        <f>A!F2069</f>
        <v>0</v>
      </c>
      <c r="L2069">
        <f>A!B2069</f>
        <v>0</v>
      </c>
    </row>
    <row r="2070" spans="1:12" x14ac:dyDescent="0.3">
      <c r="A2070" t="str">
        <f>IF(A!K2070&lt;&gt;"",A!K2070,"")</f>
        <v/>
      </c>
      <c r="B2070">
        <f>A!A2070</f>
        <v>0</v>
      </c>
      <c r="F2070" s="128">
        <f>A!D2070</f>
        <v>0</v>
      </c>
      <c r="J2070" s="128">
        <f>A!F2070</f>
        <v>0</v>
      </c>
      <c r="L2070">
        <f>A!B2070</f>
        <v>0</v>
      </c>
    </row>
    <row r="2071" spans="1:12" x14ac:dyDescent="0.3">
      <c r="A2071" t="str">
        <f>IF(A!K2071&lt;&gt;"",A!K2071,"")</f>
        <v/>
      </c>
      <c r="B2071">
        <f>A!A2071</f>
        <v>0</v>
      </c>
      <c r="F2071" s="128">
        <f>A!D2071</f>
        <v>0</v>
      </c>
      <c r="J2071" s="128">
        <f>A!F2071</f>
        <v>0</v>
      </c>
      <c r="L2071">
        <f>A!B2071</f>
        <v>0</v>
      </c>
    </row>
    <row r="2072" spans="1:12" x14ac:dyDescent="0.3">
      <c r="A2072" t="str">
        <f>IF(A!K2072&lt;&gt;"",A!K2072,"")</f>
        <v/>
      </c>
      <c r="B2072">
        <f>A!A2072</f>
        <v>0</v>
      </c>
      <c r="F2072" s="128">
        <f>A!D2072</f>
        <v>0</v>
      </c>
      <c r="J2072" s="128">
        <f>A!F2072</f>
        <v>0</v>
      </c>
      <c r="L2072">
        <f>A!B2072</f>
        <v>0</v>
      </c>
    </row>
    <row r="2073" spans="1:12" x14ac:dyDescent="0.3">
      <c r="A2073" t="str">
        <f>IF(A!K2073&lt;&gt;"",A!K2073,"")</f>
        <v/>
      </c>
      <c r="B2073">
        <f>A!A2073</f>
        <v>0</v>
      </c>
      <c r="F2073" s="128">
        <f>A!D2073</f>
        <v>0</v>
      </c>
      <c r="J2073" s="128">
        <f>A!F2073</f>
        <v>0</v>
      </c>
      <c r="L2073">
        <f>A!B2073</f>
        <v>0</v>
      </c>
    </row>
    <row r="2074" spans="1:12" x14ac:dyDescent="0.3">
      <c r="A2074" t="str">
        <f>IF(A!K2074&lt;&gt;"",A!K2074,"")</f>
        <v/>
      </c>
      <c r="B2074">
        <f>A!A2074</f>
        <v>0</v>
      </c>
      <c r="F2074" s="128">
        <f>A!D2074</f>
        <v>0</v>
      </c>
      <c r="J2074" s="128">
        <f>A!F2074</f>
        <v>0</v>
      </c>
      <c r="L2074">
        <f>A!B2074</f>
        <v>0</v>
      </c>
    </row>
    <row r="2075" spans="1:12" x14ac:dyDescent="0.3">
      <c r="A2075" t="str">
        <f>IF(A!K2075&lt;&gt;"",A!K2075,"")</f>
        <v/>
      </c>
      <c r="B2075">
        <f>A!A2075</f>
        <v>0</v>
      </c>
      <c r="F2075" s="128">
        <f>A!D2075</f>
        <v>0</v>
      </c>
      <c r="J2075" s="128">
        <f>A!F2075</f>
        <v>0</v>
      </c>
      <c r="L2075">
        <f>A!B2075</f>
        <v>0</v>
      </c>
    </row>
    <row r="2076" spans="1:12" x14ac:dyDescent="0.3">
      <c r="A2076" t="str">
        <f>IF(A!K2076&lt;&gt;"",A!K2076,"")</f>
        <v/>
      </c>
      <c r="B2076">
        <f>A!A2076</f>
        <v>0</v>
      </c>
      <c r="F2076" s="128">
        <f>A!D2076</f>
        <v>0</v>
      </c>
      <c r="J2076" s="128">
        <f>A!F2076</f>
        <v>0</v>
      </c>
      <c r="L2076">
        <f>A!B2076</f>
        <v>0</v>
      </c>
    </row>
    <row r="2077" spans="1:12" x14ac:dyDescent="0.3">
      <c r="A2077" t="str">
        <f>IF(A!K2077&lt;&gt;"",A!K2077,"")</f>
        <v/>
      </c>
      <c r="B2077">
        <f>A!A2077</f>
        <v>0</v>
      </c>
      <c r="F2077" s="128">
        <f>A!D2077</f>
        <v>0</v>
      </c>
      <c r="J2077" s="128">
        <f>A!F2077</f>
        <v>0</v>
      </c>
      <c r="L2077">
        <f>A!B2077</f>
        <v>0</v>
      </c>
    </row>
    <row r="2078" spans="1:12" x14ac:dyDescent="0.3">
      <c r="A2078" t="str">
        <f>IF(A!K2078&lt;&gt;"",A!K2078,"")</f>
        <v/>
      </c>
      <c r="B2078">
        <f>A!A2078</f>
        <v>0</v>
      </c>
      <c r="F2078" s="128">
        <f>A!D2078</f>
        <v>0</v>
      </c>
      <c r="J2078" s="128">
        <f>A!F2078</f>
        <v>0</v>
      </c>
      <c r="L2078">
        <f>A!B2078</f>
        <v>0</v>
      </c>
    </row>
    <row r="2079" spans="1:12" x14ac:dyDescent="0.3">
      <c r="A2079" t="str">
        <f>IF(A!K2079&lt;&gt;"",A!K2079,"")</f>
        <v/>
      </c>
      <c r="B2079">
        <f>A!A2079</f>
        <v>0</v>
      </c>
      <c r="F2079" s="128">
        <f>A!D2079</f>
        <v>0</v>
      </c>
      <c r="J2079" s="128">
        <f>A!F2079</f>
        <v>0</v>
      </c>
      <c r="L2079">
        <f>A!B2079</f>
        <v>0</v>
      </c>
    </row>
    <row r="2080" spans="1:12" x14ac:dyDescent="0.3">
      <c r="A2080" t="str">
        <f>IF(A!K2080&lt;&gt;"",A!K2080,"")</f>
        <v/>
      </c>
      <c r="B2080">
        <f>A!A2080</f>
        <v>0</v>
      </c>
      <c r="F2080" s="128">
        <f>A!D2080</f>
        <v>0</v>
      </c>
      <c r="J2080" s="128">
        <f>A!F2080</f>
        <v>0</v>
      </c>
      <c r="L2080">
        <f>A!B2080</f>
        <v>0</v>
      </c>
    </row>
    <row r="2081" spans="1:12" x14ac:dyDescent="0.3">
      <c r="A2081" t="str">
        <f>IF(A!K2081&lt;&gt;"",A!K2081,"")</f>
        <v/>
      </c>
      <c r="B2081">
        <f>A!A2081</f>
        <v>0</v>
      </c>
      <c r="F2081" s="128">
        <f>A!D2081</f>
        <v>0</v>
      </c>
      <c r="J2081" s="128">
        <f>A!F2081</f>
        <v>0</v>
      </c>
      <c r="L2081">
        <f>A!B2081</f>
        <v>0</v>
      </c>
    </row>
    <row r="2082" spans="1:12" x14ac:dyDescent="0.3">
      <c r="A2082" t="str">
        <f>IF(A!K2082&lt;&gt;"",A!K2082,"")</f>
        <v/>
      </c>
      <c r="B2082">
        <f>A!A2082</f>
        <v>0</v>
      </c>
      <c r="F2082" s="128">
        <f>A!D2082</f>
        <v>0</v>
      </c>
      <c r="J2082" s="128">
        <f>A!F2082</f>
        <v>0</v>
      </c>
      <c r="L2082">
        <f>A!B2082</f>
        <v>0</v>
      </c>
    </row>
    <row r="2083" spans="1:12" x14ac:dyDescent="0.3">
      <c r="A2083" t="str">
        <f>IF(A!K2083&lt;&gt;"",A!K2083,"")</f>
        <v/>
      </c>
      <c r="B2083">
        <f>A!A2083</f>
        <v>0</v>
      </c>
      <c r="F2083" s="128">
        <f>A!D2083</f>
        <v>0</v>
      </c>
      <c r="J2083" s="128">
        <f>A!F2083</f>
        <v>0</v>
      </c>
      <c r="L2083">
        <f>A!B2083</f>
        <v>0</v>
      </c>
    </row>
    <row r="2084" spans="1:12" x14ac:dyDescent="0.3">
      <c r="A2084" t="str">
        <f>IF(A!K2084&lt;&gt;"",A!K2084,"")</f>
        <v/>
      </c>
      <c r="B2084">
        <f>A!A2084</f>
        <v>0</v>
      </c>
      <c r="F2084" s="128">
        <f>A!D2084</f>
        <v>0</v>
      </c>
      <c r="J2084" s="128">
        <f>A!F2084</f>
        <v>0</v>
      </c>
      <c r="L2084">
        <f>A!B2084</f>
        <v>0</v>
      </c>
    </row>
    <row r="2085" spans="1:12" x14ac:dyDescent="0.3">
      <c r="A2085" t="str">
        <f>IF(A!K2085&lt;&gt;"",A!K2085,"")</f>
        <v/>
      </c>
      <c r="B2085">
        <f>A!A2085</f>
        <v>0</v>
      </c>
      <c r="F2085" s="128">
        <f>A!D2085</f>
        <v>0</v>
      </c>
      <c r="J2085" s="128">
        <f>A!F2085</f>
        <v>0</v>
      </c>
      <c r="L2085">
        <f>A!B2085</f>
        <v>0</v>
      </c>
    </row>
    <row r="2086" spans="1:12" x14ac:dyDescent="0.3">
      <c r="A2086" t="str">
        <f>IF(A!K2086&lt;&gt;"",A!K2086,"")</f>
        <v/>
      </c>
      <c r="B2086">
        <f>A!A2086</f>
        <v>0</v>
      </c>
      <c r="F2086" s="128">
        <f>A!D2086</f>
        <v>0</v>
      </c>
      <c r="J2086" s="128">
        <f>A!F2086</f>
        <v>0</v>
      </c>
      <c r="L2086">
        <f>A!B2086</f>
        <v>0</v>
      </c>
    </row>
    <row r="2087" spans="1:12" x14ac:dyDescent="0.3">
      <c r="A2087" t="str">
        <f>IF(A!K2087&lt;&gt;"",A!K2087,"")</f>
        <v/>
      </c>
      <c r="B2087">
        <f>A!A2087</f>
        <v>0</v>
      </c>
      <c r="F2087" s="128">
        <f>A!D2087</f>
        <v>0</v>
      </c>
      <c r="J2087" s="128">
        <f>A!F2087</f>
        <v>0</v>
      </c>
      <c r="L2087">
        <f>A!B2087</f>
        <v>0</v>
      </c>
    </row>
    <row r="2088" spans="1:12" x14ac:dyDescent="0.3">
      <c r="A2088" t="str">
        <f>IF(A!K2088&lt;&gt;"",A!K2088,"")</f>
        <v/>
      </c>
      <c r="B2088">
        <f>A!A2088</f>
        <v>0</v>
      </c>
      <c r="F2088" s="128">
        <f>A!D2088</f>
        <v>0</v>
      </c>
      <c r="J2088" s="128">
        <f>A!F2088</f>
        <v>0</v>
      </c>
      <c r="L2088">
        <f>A!B2088</f>
        <v>0</v>
      </c>
    </row>
    <row r="2089" spans="1:12" x14ac:dyDescent="0.3">
      <c r="A2089" t="str">
        <f>IF(A!K2089&lt;&gt;"",A!K2089,"")</f>
        <v/>
      </c>
      <c r="B2089">
        <f>A!A2089</f>
        <v>0</v>
      </c>
      <c r="F2089" s="128">
        <f>A!D2089</f>
        <v>0</v>
      </c>
      <c r="J2089" s="128">
        <f>A!F2089</f>
        <v>0</v>
      </c>
      <c r="L2089">
        <f>A!B2089</f>
        <v>0</v>
      </c>
    </row>
    <row r="2090" spans="1:12" x14ac:dyDescent="0.3">
      <c r="A2090" t="str">
        <f>IF(A!K2090&lt;&gt;"",A!K2090,"")</f>
        <v/>
      </c>
      <c r="B2090">
        <f>A!A2090</f>
        <v>0</v>
      </c>
      <c r="F2090" s="128">
        <f>A!D2090</f>
        <v>0</v>
      </c>
      <c r="J2090" s="128">
        <f>A!F2090</f>
        <v>0</v>
      </c>
      <c r="L2090">
        <f>A!B2090</f>
        <v>0</v>
      </c>
    </row>
    <row r="2091" spans="1:12" x14ac:dyDescent="0.3">
      <c r="A2091" t="str">
        <f>IF(A!K2091&lt;&gt;"",A!K2091,"")</f>
        <v/>
      </c>
      <c r="B2091">
        <f>A!A2091</f>
        <v>0</v>
      </c>
      <c r="F2091" s="128">
        <f>A!D2091</f>
        <v>0</v>
      </c>
      <c r="J2091" s="128">
        <f>A!F2091</f>
        <v>0</v>
      </c>
      <c r="L2091">
        <f>A!B2091</f>
        <v>0</v>
      </c>
    </row>
    <row r="2092" spans="1:12" x14ac:dyDescent="0.3">
      <c r="A2092" t="str">
        <f>IF(A!K2092&lt;&gt;"",A!K2092,"")</f>
        <v/>
      </c>
      <c r="B2092">
        <f>A!A2092</f>
        <v>0</v>
      </c>
      <c r="F2092" s="128">
        <f>A!D2092</f>
        <v>0</v>
      </c>
      <c r="J2092" s="128">
        <f>A!F2092</f>
        <v>0</v>
      </c>
      <c r="L2092">
        <f>A!B2092</f>
        <v>0</v>
      </c>
    </row>
    <row r="2093" spans="1:12" x14ac:dyDescent="0.3">
      <c r="A2093" t="str">
        <f>IF(A!K2093&lt;&gt;"",A!K2093,"")</f>
        <v/>
      </c>
      <c r="B2093">
        <f>A!A2093</f>
        <v>0</v>
      </c>
      <c r="F2093" s="128">
        <f>A!D2093</f>
        <v>0</v>
      </c>
      <c r="J2093" s="128">
        <f>A!F2093</f>
        <v>0</v>
      </c>
      <c r="L2093">
        <f>A!B2093</f>
        <v>0</v>
      </c>
    </row>
    <row r="2094" spans="1:12" x14ac:dyDescent="0.3">
      <c r="A2094" t="str">
        <f>IF(A!K2094&lt;&gt;"",A!K2094,"")</f>
        <v/>
      </c>
      <c r="B2094">
        <f>A!A2094</f>
        <v>0</v>
      </c>
      <c r="F2094" s="128">
        <f>A!D2094</f>
        <v>0</v>
      </c>
      <c r="J2094" s="128">
        <f>A!F2094</f>
        <v>0</v>
      </c>
      <c r="L2094">
        <f>A!B2094</f>
        <v>0</v>
      </c>
    </row>
    <row r="2095" spans="1:12" x14ac:dyDescent="0.3">
      <c r="A2095" t="str">
        <f>IF(A!K2095&lt;&gt;"",A!K2095,"")</f>
        <v/>
      </c>
      <c r="B2095">
        <f>A!A2095</f>
        <v>0</v>
      </c>
      <c r="F2095" s="128">
        <f>A!D2095</f>
        <v>0</v>
      </c>
      <c r="J2095" s="128">
        <f>A!F2095</f>
        <v>0</v>
      </c>
      <c r="L2095">
        <f>A!B2095</f>
        <v>0</v>
      </c>
    </row>
    <row r="2096" spans="1:12" x14ac:dyDescent="0.3">
      <c r="B2096">
        <f>A!A2096</f>
        <v>0</v>
      </c>
      <c r="F2096" s="128">
        <f>A!D2096</f>
        <v>0</v>
      </c>
      <c r="J2096" s="128">
        <f>A!F2096</f>
        <v>0</v>
      </c>
      <c r="L2096">
        <f>A!B2096</f>
        <v>0</v>
      </c>
    </row>
    <row r="2097" spans="2:12" x14ac:dyDescent="0.3">
      <c r="B2097">
        <f>A!A2097</f>
        <v>0</v>
      </c>
      <c r="F2097" s="128">
        <f>A!D2097</f>
        <v>0</v>
      </c>
      <c r="J2097" s="128">
        <f>A!F2097</f>
        <v>0</v>
      </c>
      <c r="L2097">
        <f>A!B2097</f>
        <v>0</v>
      </c>
    </row>
    <row r="2098" spans="2:12" x14ac:dyDescent="0.3">
      <c r="B2098">
        <f>A!A2098</f>
        <v>0</v>
      </c>
      <c r="F2098" s="128">
        <f>A!D2098</f>
        <v>0</v>
      </c>
      <c r="J2098" s="128">
        <f>A!F2098</f>
        <v>0</v>
      </c>
      <c r="L2098">
        <f>A!B2098</f>
        <v>0</v>
      </c>
    </row>
    <row r="2099" spans="2:12" x14ac:dyDescent="0.3">
      <c r="B2099">
        <f>A!A2099</f>
        <v>0</v>
      </c>
      <c r="F2099" s="128">
        <f>A!D2099</f>
        <v>0</v>
      </c>
      <c r="J2099" s="128">
        <f>A!F2099</f>
        <v>0</v>
      </c>
      <c r="L2099">
        <f>A!B2099</f>
        <v>0</v>
      </c>
    </row>
    <row r="2100" spans="2:12" x14ac:dyDescent="0.3">
      <c r="B2100">
        <f>A!A2100</f>
        <v>0</v>
      </c>
      <c r="F2100" s="128">
        <f>A!D2100</f>
        <v>0</v>
      </c>
      <c r="J2100" s="128">
        <f>A!F2100</f>
        <v>0</v>
      </c>
      <c r="L2100">
        <f>A!B2100</f>
        <v>0</v>
      </c>
    </row>
    <row r="2101" spans="2:12" x14ac:dyDescent="0.3">
      <c r="B2101">
        <f>A!A2101</f>
        <v>0</v>
      </c>
      <c r="F2101" s="128">
        <f>A!D2101</f>
        <v>0</v>
      </c>
      <c r="J2101" s="128">
        <f>A!F2101</f>
        <v>0</v>
      </c>
      <c r="L2101">
        <f>A!B2101</f>
        <v>0</v>
      </c>
    </row>
    <row r="2102" spans="2:12" x14ac:dyDescent="0.3">
      <c r="B2102">
        <f>A!A2102</f>
        <v>0</v>
      </c>
      <c r="F2102" s="128">
        <f>A!D2102</f>
        <v>0</v>
      </c>
      <c r="J2102" s="128">
        <f>A!F2102</f>
        <v>0</v>
      </c>
      <c r="L2102">
        <f>A!B2102</f>
        <v>0</v>
      </c>
    </row>
    <row r="2103" spans="2:12" x14ac:dyDescent="0.3">
      <c r="B2103">
        <f>A!A2103</f>
        <v>0</v>
      </c>
      <c r="F2103" s="128">
        <f>A!D2103</f>
        <v>0</v>
      </c>
      <c r="J2103" s="128">
        <f>A!F2103</f>
        <v>0</v>
      </c>
      <c r="L2103">
        <f>A!B2103</f>
        <v>0</v>
      </c>
    </row>
    <row r="2104" spans="2:12" x14ac:dyDescent="0.3">
      <c r="B2104">
        <f>A!A2104</f>
        <v>0</v>
      </c>
      <c r="F2104" s="128">
        <f>A!D2104</f>
        <v>0</v>
      </c>
      <c r="J2104" s="128">
        <f>A!F2104</f>
        <v>0</v>
      </c>
      <c r="L2104">
        <f>A!B2104</f>
        <v>0</v>
      </c>
    </row>
    <row r="2105" spans="2:12" x14ac:dyDescent="0.3">
      <c r="B2105">
        <f>A!A2105</f>
        <v>0</v>
      </c>
      <c r="F2105" s="128">
        <f>A!D2105</f>
        <v>0</v>
      </c>
      <c r="J2105" s="128">
        <f>A!F2105</f>
        <v>0</v>
      </c>
      <c r="L2105">
        <f>A!B2105</f>
        <v>0</v>
      </c>
    </row>
    <row r="2106" spans="2:12" x14ac:dyDescent="0.3">
      <c r="B2106">
        <f>A!A2106</f>
        <v>0</v>
      </c>
      <c r="F2106" s="128">
        <f>A!D2106</f>
        <v>0</v>
      </c>
      <c r="J2106" s="128">
        <f>A!F2106</f>
        <v>0</v>
      </c>
      <c r="L2106">
        <f>A!B2106</f>
        <v>0</v>
      </c>
    </row>
    <row r="2107" spans="2:12" x14ac:dyDescent="0.3">
      <c r="B2107">
        <f>A!A2107</f>
        <v>0</v>
      </c>
      <c r="F2107" s="128">
        <f>A!D2107</f>
        <v>0</v>
      </c>
      <c r="J2107" s="128">
        <f>A!F2107</f>
        <v>0</v>
      </c>
      <c r="L2107">
        <f>A!B2107</f>
        <v>0</v>
      </c>
    </row>
    <row r="2108" spans="2:12" x14ac:dyDescent="0.3">
      <c r="B2108">
        <f>A!A2108</f>
        <v>0</v>
      </c>
      <c r="F2108" s="128">
        <f>A!D2108</f>
        <v>0</v>
      </c>
      <c r="J2108" s="128">
        <f>A!F2108</f>
        <v>0</v>
      </c>
      <c r="L2108">
        <f>A!B2108</f>
        <v>0</v>
      </c>
    </row>
    <row r="2109" spans="2:12" x14ac:dyDescent="0.3">
      <c r="B2109">
        <f>A!A2109</f>
        <v>0</v>
      </c>
      <c r="F2109" s="128">
        <f>A!D2109</f>
        <v>0</v>
      </c>
      <c r="J2109" s="128">
        <f>A!F2109</f>
        <v>0</v>
      </c>
      <c r="L2109">
        <f>A!B2109</f>
        <v>0</v>
      </c>
    </row>
    <row r="2110" spans="2:12" x14ac:dyDescent="0.3">
      <c r="B2110">
        <f>A!A2110</f>
        <v>0</v>
      </c>
      <c r="F2110" s="128">
        <f>A!D2110</f>
        <v>0</v>
      </c>
      <c r="J2110" s="128">
        <f>A!F2110</f>
        <v>0</v>
      </c>
      <c r="L2110">
        <f>A!B2110</f>
        <v>0</v>
      </c>
    </row>
    <row r="2111" spans="2:12" x14ac:dyDescent="0.3">
      <c r="B2111">
        <f>A!A2111</f>
        <v>0</v>
      </c>
      <c r="F2111" s="128">
        <f>A!D2111</f>
        <v>0</v>
      </c>
      <c r="J2111" s="128">
        <f>A!F2111</f>
        <v>0</v>
      </c>
      <c r="L2111">
        <f>A!B2111</f>
        <v>0</v>
      </c>
    </row>
    <row r="2112" spans="2:12" x14ac:dyDescent="0.3">
      <c r="B2112">
        <f>A!A2112</f>
        <v>0</v>
      </c>
      <c r="F2112" s="128">
        <f>A!D2112</f>
        <v>0</v>
      </c>
      <c r="J2112" s="128">
        <f>A!F2112</f>
        <v>0</v>
      </c>
      <c r="L2112">
        <f>A!B2112</f>
        <v>0</v>
      </c>
    </row>
    <row r="2113" spans="2:12" x14ac:dyDescent="0.3">
      <c r="B2113">
        <f>A!A2113</f>
        <v>0</v>
      </c>
      <c r="F2113" s="128">
        <f>A!D2113</f>
        <v>0</v>
      </c>
      <c r="J2113" s="128">
        <f>A!F2113</f>
        <v>0</v>
      </c>
      <c r="L2113">
        <f>A!B2113</f>
        <v>0</v>
      </c>
    </row>
    <row r="2114" spans="2:12" x14ac:dyDescent="0.3">
      <c r="B2114">
        <f>A!A2114</f>
        <v>0</v>
      </c>
      <c r="F2114" s="128">
        <f>A!D2114</f>
        <v>0</v>
      </c>
      <c r="J2114" s="128">
        <f>A!F2114</f>
        <v>0</v>
      </c>
      <c r="L2114">
        <f>A!B2114</f>
        <v>0</v>
      </c>
    </row>
    <row r="2115" spans="2:12" x14ac:dyDescent="0.3">
      <c r="B2115">
        <f>A!A2115</f>
        <v>0</v>
      </c>
      <c r="F2115" s="128">
        <f>A!D2115</f>
        <v>0</v>
      </c>
      <c r="J2115" s="128">
        <f>A!F2115</f>
        <v>0</v>
      </c>
      <c r="L2115">
        <f>A!B2115</f>
        <v>0</v>
      </c>
    </row>
    <row r="2116" spans="2:12" x14ac:dyDescent="0.3">
      <c r="B2116">
        <f>A!A2116</f>
        <v>0</v>
      </c>
      <c r="F2116" s="128">
        <f>A!D2116</f>
        <v>0</v>
      </c>
      <c r="J2116" s="128">
        <f>A!F2116</f>
        <v>0</v>
      </c>
      <c r="L2116">
        <f>A!B2116</f>
        <v>0</v>
      </c>
    </row>
    <row r="2117" spans="2:12" x14ac:dyDescent="0.3">
      <c r="B2117">
        <f>A!A2117</f>
        <v>0</v>
      </c>
      <c r="F2117" s="128">
        <f>A!D2117</f>
        <v>0</v>
      </c>
      <c r="J2117" s="128">
        <f>A!F2117</f>
        <v>0</v>
      </c>
      <c r="L2117">
        <f>A!B2117</f>
        <v>0</v>
      </c>
    </row>
    <row r="2118" spans="2:12" x14ac:dyDescent="0.3">
      <c r="B2118">
        <f>A!A2118</f>
        <v>0</v>
      </c>
      <c r="F2118" s="128">
        <f>A!D2118</f>
        <v>0</v>
      </c>
      <c r="J2118" s="128">
        <f>A!F2118</f>
        <v>0</v>
      </c>
      <c r="L2118">
        <f>A!B2118</f>
        <v>0</v>
      </c>
    </row>
    <row r="2119" spans="2:12" x14ac:dyDescent="0.3">
      <c r="B2119">
        <f>A!A2119</f>
        <v>0</v>
      </c>
      <c r="F2119" s="128">
        <f>A!D2119</f>
        <v>0</v>
      </c>
      <c r="J2119" s="128">
        <f>A!F2119</f>
        <v>0</v>
      </c>
      <c r="L2119">
        <f>A!B2119</f>
        <v>0</v>
      </c>
    </row>
    <row r="2120" spans="2:12" x14ac:dyDescent="0.3">
      <c r="B2120">
        <f>A!A2120</f>
        <v>0</v>
      </c>
      <c r="F2120" s="128">
        <f>A!D2120</f>
        <v>0</v>
      </c>
      <c r="J2120" s="128">
        <f>A!F2120</f>
        <v>0</v>
      </c>
      <c r="L2120">
        <f>A!B2120</f>
        <v>0</v>
      </c>
    </row>
    <row r="2121" spans="2:12" x14ac:dyDescent="0.3">
      <c r="B2121">
        <f>A!A2121</f>
        <v>0</v>
      </c>
      <c r="F2121" s="128">
        <f>A!D2121</f>
        <v>0</v>
      </c>
      <c r="J2121" s="128">
        <f>A!F2121</f>
        <v>0</v>
      </c>
      <c r="L2121">
        <f>A!B2121</f>
        <v>0</v>
      </c>
    </row>
    <row r="2122" spans="2:12" x14ac:dyDescent="0.3">
      <c r="B2122">
        <f>A!A2122</f>
        <v>0</v>
      </c>
      <c r="F2122" s="128">
        <f>A!D2122</f>
        <v>0</v>
      </c>
      <c r="J2122" s="128">
        <f>A!F2122</f>
        <v>0</v>
      </c>
      <c r="L2122">
        <f>A!B2122</f>
        <v>0</v>
      </c>
    </row>
    <row r="2123" spans="2:12" x14ac:dyDescent="0.3">
      <c r="B2123">
        <f>A!A2123</f>
        <v>0</v>
      </c>
      <c r="F2123" s="128">
        <f>A!D2123</f>
        <v>0</v>
      </c>
      <c r="J2123" s="128">
        <f>A!F2123</f>
        <v>0</v>
      </c>
      <c r="L2123">
        <f>A!B2123</f>
        <v>0</v>
      </c>
    </row>
    <row r="2124" spans="2:12" x14ac:dyDescent="0.3">
      <c r="B2124">
        <f>A!A2124</f>
        <v>0</v>
      </c>
      <c r="F2124" s="128">
        <f>A!D2124</f>
        <v>0</v>
      </c>
      <c r="J2124" s="128">
        <f>A!F2124</f>
        <v>0</v>
      </c>
      <c r="L2124">
        <f>A!B2124</f>
        <v>0</v>
      </c>
    </row>
    <row r="2125" spans="2:12" x14ac:dyDescent="0.3">
      <c r="B2125">
        <f>A!A2125</f>
        <v>0</v>
      </c>
      <c r="F2125" s="128">
        <f>A!D2125</f>
        <v>0</v>
      </c>
      <c r="J2125" s="128">
        <f>A!F2125</f>
        <v>0</v>
      </c>
      <c r="L2125">
        <f>A!B2125</f>
        <v>0</v>
      </c>
    </row>
    <row r="2126" spans="2:12" x14ac:dyDescent="0.3">
      <c r="B2126">
        <f>A!A2126</f>
        <v>0</v>
      </c>
      <c r="F2126" s="128">
        <f>A!D2126</f>
        <v>0</v>
      </c>
      <c r="J2126" s="128">
        <f>A!F2126</f>
        <v>0</v>
      </c>
      <c r="L2126">
        <f>A!B2126</f>
        <v>0</v>
      </c>
    </row>
    <row r="2127" spans="2:12" x14ac:dyDescent="0.3">
      <c r="B2127">
        <f>A!A2127</f>
        <v>0</v>
      </c>
      <c r="F2127" s="128">
        <f>A!D2127</f>
        <v>0</v>
      </c>
      <c r="J2127" s="128">
        <f>A!F2127</f>
        <v>0</v>
      </c>
      <c r="L2127">
        <f>A!B2127</f>
        <v>0</v>
      </c>
    </row>
    <row r="2128" spans="2:12" x14ac:dyDescent="0.3">
      <c r="B2128">
        <f>A!A2128</f>
        <v>0</v>
      </c>
      <c r="F2128" s="128">
        <f>A!D2128</f>
        <v>0</v>
      </c>
      <c r="J2128" s="128">
        <f>A!F2128</f>
        <v>0</v>
      </c>
      <c r="L2128">
        <f>A!B2128</f>
        <v>0</v>
      </c>
    </row>
    <row r="2129" spans="2:12" x14ac:dyDescent="0.3">
      <c r="B2129">
        <f>A!A2129</f>
        <v>0</v>
      </c>
      <c r="F2129" s="128">
        <f>A!D2129</f>
        <v>0</v>
      </c>
      <c r="J2129" s="128">
        <f>A!F2129</f>
        <v>0</v>
      </c>
      <c r="L2129">
        <f>A!B2129</f>
        <v>0</v>
      </c>
    </row>
    <row r="2130" spans="2:12" x14ac:dyDescent="0.3">
      <c r="B2130">
        <f>A!A2130</f>
        <v>0</v>
      </c>
      <c r="F2130" s="128">
        <f>A!D2130</f>
        <v>0</v>
      </c>
      <c r="J2130" s="128">
        <f>A!F2130</f>
        <v>0</v>
      </c>
      <c r="L2130">
        <f>A!B2130</f>
        <v>0</v>
      </c>
    </row>
    <row r="2131" spans="2:12" x14ac:dyDescent="0.3">
      <c r="B2131">
        <f>A!A2131</f>
        <v>0</v>
      </c>
      <c r="F2131" s="128">
        <f>A!D2131</f>
        <v>0</v>
      </c>
      <c r="J2131" s="128">
        <f>A!F2131</f>
        <v>0</v>
      </c>
      <c r="L2131">
        <f>A!B2131</f>
        <v>0</v>
      </c>
    </row>
    <row r="2132" spans="2:12" x14ac:dyDescent="0.3">
      <c r="B2132">
        <f>A!A2132</f>
        <v>0</v>
      </c>
      <c r="F2132" s="128">
        <f>A!D2132</f>
        <v>0</v>
      </c>
      <c r="J2132" s="128">
        <f>A!F2132</f>
        <v>0</v>
      </c>
      <c r="L2132">
        <f>A!B2132</f>
        <v>0</v>
      </c>
    </row>
    <row r="2133" spans="2:12" x14ac:dyDescent="0.3">
      <c r="B2133">
        <f>A!A2133</f>
        <v>0</v>
      </c>
      <c r="F2133" s="128">
        <f>A!D2133</f>
        <v>0</v>
      </c>
      <c r="J2133" s="128">
        <f>A!F2133</f>
        <v>0</v>
      </c>
      <c r="L2133">
        <f>A!B2133</f>
        <v>0</v>
      </c>
    </row>
    <row r="2134" spans="2:12" x14ac:dyDescent="0.3">
      <c r="B2134">
        <f>A!A2134</f>
        <v>0</v>
      </c>
      <c r="F2134" s="128">
        <f>A!D2134</f>
        <v>0</v>
      </c>
      <c r="J2134" s="128">
        <f>A!F2134</f>
        <v>0</v>
      </c>
      <c r="L2134">
        <f>A!B2134</f>
        <v>0</v>
      </c>
    </row>
    <row r="2135" spans="2:12" x14ac:dyDescent="0.3">
      <c r="B2135">
        <f>A!A2135</f>
        <v>0</v>
      </c>
      <c r="F2135" s="128">
        <f>A!D2135</f>
        <v>0</v>
      </c>
      <c r="J2135" s="128">
        <f>A!F2135</f>
        <v>0</v>
      </c>
      <c r="L2135">
        <f>A!B2135</f>
        <v>0</v>
      </c>
    </row>
    <row r="2136" spans="2:12" x14ac:dyDescent="0.3">
      <c r="B2136">
        <f>A!A2136</f>
        <v>0</v>
      </c>
      <c r="F2136" s="128">
        <f>A!D2136</f>
        <v>0</v>
      </c>
      <c r="J2136" s="128">
        <f>A!F2136</f>
        <v>0</v>
      </c>
      <c r="L2136">
        <f>A!B2136</f>
        <v>0</v>
      </c>
    </row>
    <row r="2137" spans="2:12" x14ac:dyDescent="0.3">
      <c r="B2137">
        <f>A!A2137</f>
        <v>0</v>
      </c>
      <c r="F2137" s="128">
        <f>A!D2137</f>
        <v>0</v>
      </c>
      <c r="J2137" s="128">
        <f>A!F2137</f>
        <v>0</v>
      </c>
      <c r="L2137">
        <f>A!B2137</f>
        <v>0</v>
      </c>
    </row>
    <row r="2138" spans="2:12" x14ac:dyDescent="0.3">
      <c r="B2138">
        <f>A!A2138</f>
        <v>0</v>
      </c>
      <c r="F2138" s="128">
        <f>A!D2138</f>
        <v>0</v>
      </c>
      <c r="J2138" s="128">
        <f>A!F2138</f>
        <v>0</v>
      </c>
      <c r="L2138">
        <f>A!B2138</f>
        <v>0</v>
      </c>
    </row>
    <row r="2139" spans="2:12" x14ac:dyDescent="0.3">
      <c r="B2139">
        <f>A!A2139</f>
        <v>0</v>
      </c>
      <c r="F2139" s="128">
        <f>A!D2139</f>
        <v>0</v>
      </c>
      <c r="J2139" s="128">
        <f>A!F2139</f>
        <v>0</v>
      </c>
      <c r="L2139">
        <f>A!B2139</f>
        <v>0</v>
      </c>
    </row>
    <row r="2140" spans="2:12" x14ac:dyDescent="0.3">
      <c r="B2140">
        <f>A!A2140</f>
        <v>0</v>
      </c>
      <c r="F2140" s="128">
        <f>A!D2140</f>
        <v>0</v>
      </c>
      <c r="J2140" s="128">
        <f>A!F2140</f>
        <v>0</v>
      </c>
      <c r="L2140">
        <f>A!B2140</f>
        <v>0</v>
      </c>
    </row>
    <row r="2141" spans="2:12" x14ac:dyDescent="0.3">
      <c r="B2141">
        <f>A!A2141</f>
        <v>0</v>
      </c>
      <c r="F2141" s="128">
        <f>A!D2141</f>
        <v>0</v>
      </c>
      <c r="J2141" s="128">
        <f>A!F2141</f>
        <v>0</v>
      </c>
      <c r="L2141">
        <f>A!B2141</f>
        <v>0</v>
      </c>
    </row>
    <row r="2142" spans="2:12" x14ac:dyDescent="0.3">
      <c r="B2142">
        <f>A!A2142</f>
        <v>0</v>
      </c>
      <c r="F2142" s="128">
        <f>A!D2142</f>
        <v>0</v>
      </c>
      <c r="J2142" s="128">
        <f>A!F2142</f>
        <v>0</v>
      </c>
      <c r="L2142">
        <f>A!B2142</f>
        <v>0</v>
      </c>
    </row>
    <row r="2143" spans="2:12" x14ac:dyDescent="0.3">
      <c r="B2143">
        <f>A!A2143</f>
        <v>0</v>
      </c>
      <c r="F2143" s="128">
        <f>A!D2143</f>
        <v>0</v>
      </c>
      <c r="J2143" s="128">
        <f>A!F2143</f>
        <v>0</v>
      </c>
      <c r="L2143">
        <f>A!B2143</f>
        <v>0</v>
      </c>
    </row>
    <row r="2144" spans="2:12" x14ac:dyDescent="0.3">
      <c r="B2144">
        <f>A!A2144</f>
        <v>0</v>
      </c>
      <c r="F2144" s="128">
        <f>A!D2144</f>
        <v>0</v>
      </c>
      <c r="J2144" s="128">
        <f>A!F2144</f>
        <v>0</v>
      </c>
      <c r="L2144">
        <f>A!B2144</f>
        <v>0</v>
      </c>
    </row>
    <row r="2145" spans="2:12" x14ac:dyDescent="0.3">
      <c r="B2145">
        <f>A!A2145</f>
        <v>0</v>
      </c>
      <c r="F2145" s="128">
        <f>A!D2145</f>
        <v>0</v>
      </c>
      <c r="J2145" s="128">
        <f>A!F2145</f>
        <v>0</v>
      </c>
      <c r="L2145">
        <f>A!B2145</f>
        <v>0</v>
      </c>
    </row>
    <row r="2146" spans="2:12" x14ac:dyDescent="0.3">
      <c r="B2146">
        <f>A!A2146</f>
        <v>0</v>
      </c>
      <c r="F2146" s="128">
        <f>A!D2146</f>
        <v>0</v>
      </c>
      <c r="J2146" s="128">
        <f>A!F2146</f>
        <v>0</v>
      </c>
      <c r="L2146">
        <f>A!B2146</f>
        <v>0</v>
      </c>
    </row>
    <row r="2147" spans="2:12" x14ac:dyDescent="0.3">
      <c r="B2147">
        <f>A!A2147</f>
        <v>0</v>
      </c>
      <c r="F2147" s="128">
        <f>A!D2147</f>
        <v>0</v>
      </c>
      <c r="J2147" s="128">
        <f>A!F2147</f>
        <v>0</v>
      </c>
      <c r="L2147">
        <f>A!B2147</f>
        <v>0</v>
      </c>
    </row>
    <row r="2148" spans="2:12" x14ac:dyDescent="0.3">
      <c r="B2148">
        <f>A!A2148</f>
        <v>0</v>
      </c>
      <c r="F2148" s="128">
        <f>A!D2148</f>
        <v>0</v>
      </c>
      <c r="J2148" s="128">
        <f>A!F2148</f>
        <v>0</v>
      </c>
      <c r="L2148">
        <f>A!B2148</f>
        <v>0</v>
      </c>
    </row>
    <row r="2149" spans="2:12" x14ac:dyDescent="0.3">
      <c r="B2149">
        <f>A!A2149</f>
        <v>0</v>
      </c>
      <c r="F2149" s="128">
        <f>A!D2149</f>
        <v>0</v>
      </c>
      <c r="J2149" s="128">
        <f>A!F2149</f>
        <v>0</v>
      </c>
      <c r="L2149">
        <f>A!B2149</f>
        <v>0</v>
      </c>
    </row>
    <row r="2150" spans="2:12" x14ac:dyDescent="0.3">
      <c r="B2150">
        <f>A!A2150</f>
        <v>0</v>
      </c>
      <c r="F2150" s="128">
        <f>A!D2150</f>
        <v>0</v>
      </c>
      <c r="J2150" s="128">
        <f>A!F2150</f>
        <v>0</v>
      </c>
      <c r="L2150">
        <f>A!B2150</f>
        <v>0</v>
      </c>
    </row>
    <row r="2151" spans="2:12" x14ac:dyDescent="0.3">
      <c r="B2151">
        <f>A!A2151</f>
        <v>0</v>
      </c>
      <c r="L2151">
        <f>A!B2151</f>
        <v>0</v>
      </c>
    </row>
    <row r="2152" spans="2:12" x14ac:dyDescent="0.3">
      <c r="B2152">
        <f>A!A2152</f>
        <v>0</v>
      </c>
      <c r="L2152">
        <f>A!B2152</f>
        <v>0</v>
      </c>
    </row>
    <row r="2153" spans="2:12" x14ac:dyDescent="0.3">
      <c r="B2153">
        <f>A!A2153</f>
        <v>0</v>
      </c>
      <c r="L2153">
        <f>A!B2153</f>
        <v>0</v>
      </c>
    </row>
    <row r="2154" spans="2:12" x14ac:dyDescent="0.3">
      <c r="B2154">
        <f>A!A2154</f>
        <v>0</v>
      </c>
      <c r="L2154">
        <f>A!B2154</f>
        <v>0</v>
      </c>
    </row>
    <row r="2155" spans="2:12" x14ac:dyDescent="0.3">
      <c r="B2155">
        <f>A!A2155</f>
        <v>0</v>
      </c>
      <c r="L2155">
        <f>A!B2155</f>
        <v>0</v>
      </c>
    </row>
    <row r="2156" spans="2:12" x14ac:dyDescent="0.3">
      <c r="B2156">
        <f>A!A2156</f>
        <v>0</v>
      </c>
      <c r="L2156">
        <f>A!B2156</f>
        <v>0</v>
      </c>
    </row>
    <row r="2157" spans="2:12" x14ac:dyDescent="0.3">
      <c r="B2157">
        <f>A!A2157</f>
        <v>0</v>
      </c>
      <c r="L2157">
        <f>A!B2157</f>
        <v>0</v>
      </c>
    </row>
    <row r="2158" spans="2:12" x14ac:dyDescent="0.3">
      <c r="B2158">
        <f>A!A2158</f>
        <v>0</v>
      </c>
      <c r="L2158">
        <f>A!B2158</f>
        <v>0</v>
      </c>
    </row>
    <row r="2159" spans="2:12" x14ac:dyDescent="0.3">
      <c r="B2159">
        <f>A!A2159</f>
        <v>0</v>
      </c>
      <c r="L2159">
        <f>A!B2159</f>
        <v>0</v>
      </c>
    </row>
    <row r="2160" spans="2:12" x14ac:dyDescent="0.3">
      <c r="B2160">
        <f>A!A2160</f>
        <v>0</v>
      </c>
      <c r="L2160">
        <f>A!B2160</f>
        <v>0</v>
      </c>
    </row>
    <row r="2161" spans="2:12" x14ac:dyDescent="0.3">
      <c r="B2161">
        <f>A!A2161</f>
        <v>0</v>
      </c>
      <c r="L2161">
        <f>A!B2161</f>
        <v>0</v>
      </c>
    </row>
    <row r="2162" spans="2:12" x14ac:dyDescent="0.3">
      <c r="B2162">
        <f>A!A2162</f>
        <v>0</v>
      </c>
      <c r="L2162">
        <f>A!B2162</f>
        <v>0</v>
      </c>
    </row>
    <row r="2163" spans="2:12" x14ac:dyDescent="0.3">
      <c r="B2163">
        <f>A!A2163</f>
        <v>0</v>
      </c>
      <c r="L2163">
        <f>A!B2163</f>
        <v>0</v>
      </c>
    </row>
    <row r="2164" spans="2:12" x14ac:dyDescent="0.3">
      <c r="B2164">
        <f>A!A2164</f>
        <v>0</v>
      </c>
      <c r="L2164">
        <f>A!B2164</f>
        <v>0</v>
      </c>
    </row>
    <row r="2165" spans="2:12" x14ac:dyDescent="0.3">
      <c r="B2165">
        <f>A!A2165</f>
        <v>0</v>
      </c>
      <c r="L2165">
        <f>A!B2165</f>
        <v>0</v>
      </c>
    </row>
    <row r="2166" spans="2:12" x14ac:dyDescent="0.3">
      <c r="B2166">
        <f>A!A2166</f>
        <v>0</v>
      </c>
      <c r="L2166">
        <f>A!B2166</f>
        <v>0</v>
      </c>
    </row>
    <row r="2167" spans="2:12" x14ac:dyDescent="0.3">
      <c r="B2167">
        <f>A!A2167</f>
        <v>0</v>
      </c>
      <c r="L2167">
        <f>A!B2167</f>
        <v>0</v>
      </c>
    </row>
    <row r="2168" spans="2:12" x14ac:dyDescent="0.3">
      <c r="B2168">
        <f>A!A2168</f>
        <v>0</v>
      </c>
      <c r="L2168">
        <f>A!B2168</f>
        <v>0</v>
      </c>
    </row>
    <row r="2169" spans="2:12" x14ac:dyDescent="0.3">
      <c r="B2169">
        <f>A!A2169</f>
        <v>0</v>
      </c>
      <c r="L2169">
        <f>A!B2169</f>
        <v>0</v>
      </c>
    </row>
    <row r="2170" spans="2:12" x14ac:dyDescent="0.3">
      <c r="B2170">
        <f>A!A2170</f>
        <v>0</v>
      </c>
      <c r="L2170">
        <f>A!B2170</f>
        <v>0</v>
      </c>
    </row>
    <row r="2171" spans="2:12" x14ac:dyDescent="0.3">
      <c r="B2171">
        <f>A!A2171</f>
        <v>0</v>
      </c>
      <c r="L2171">
        <f>A!B2171</f>
        <v>0</v>
      </c>
    </row>
    <row r="2172" spans="2:12" x14ac:dyDescent="0.3">
      <c r="B2172">
        <f>A!A2172</f>
        <v>0</v>
      </c>
      <c r="L2172">
        <f>A!B2172</f>
        <v>0</v>
      </c>
    </row>
    <row r="2173" spans="2:12" x14ac:dyDescent="0.3">
      <c r="B2173">
        <f>A!A2173</f>
        <v>0</v>
      </c>
      <c r="L2173">
        <f>A!B2173</f>
        <v>0</v>
      </c>
    </row>
    <row r="2174" spans="2:12" x14ac:dyDescent="0.3">
      <c r="B2174">
        <f>A!A2174</f>
        <v>0</v>
      </c>
      <c r="L2174">
        <f>A!B2174</f>
        <v>0</v>
      </c>
    </row>
    <row r="2175" spans="2:12" x14ac:dyDescent="0.3">
      <c r="B2175">
        <f>A!A2175</f>
        <v>0</v>
      </c>
      <c r="L2175">
        <f>A!B2175</f>
        <v>0</v>
      </c>
    </row>
    <row r="2176" spans="2:12" x14ac:dyDescent="0.3">
      <c r="B2176">
        <f>A!A2176</f>
        <v>0</v>
      </c>
      <c r="L2176">
        <f>A!B2176</f>
        <v>0</v>
      </c>
    </row>
    <row r="2177" spans="2:12" x14ac:dyDescent="0.3">
      <c r="B2177">
        <f>A!A2177</f>
        <v>0</v>
      </c>
      <c r="L2177">
        <f>A!B2177</f>
        <v>0</v>
      </c>
    </row>
    <row r="2178" spans="2:12" x14ac:dyDescent="0.3">
      <c r="B2178">
        <f>A!A2178</f>
        <v>0</v>
      </c>
      <c r="L2178">
        <f>A!B2178</f>
        <v>0</v>
      </c>
    </row>
    <row r="2179" spans="2:12" x14ac:dyDescent="0.3">
      <c r="B2179">
        <f>A!A2179</f>
        <v>0</v>
      </c>
      <c r="L2179">
        <f>A!B2179</f>
        <v>0</v>
      </c>
    </row>
    <row r="2180" spans="2:12" x14ac:dyDescent="0.3">
      <c r="B2180">
        <f>A!A2180</f>
        <v>0</v>
      </c>
      <c r="L2180">
        <f>A!B2180</f>
        <v>0</v>
      </c>
    </row>
    <row r="2181" spans="2:12" x14ac:dyDescent="0.3">
      <c r="B2181">
        <f>A!A2181</f>
        <v>0</v>
      </c>
      <c r="L2181">
        <f>A!B2181</f>
        <v>0</v>
      </c>
    </row>
    <row r="2182" spans="2:12" x14ac:dyDescent="0.3">
      <c r="B2182">
        <f>A!A2182</f>
        <v>0</v>
      </c>
      <c r="L2182">
        <f>A!B2182</f>
        <v>0</v>
      </c>
    </row>
    <row r="2183" spans="2:12" x14ac:dyDescent="0.3">
      <c r="B2183">
        <f>A!A2183</f>
        <v>0</v>
      </c>
      <c r="L2183">
        <f>A!B2183</f>
        <v>0</v>
      </c>
    </row>
    <row r="2184" spans="2:12" x14ac:dyDescent="0.3">
      <c r="B2184">
        <f>A!A2184</f>
        <v>0</v>
      </c>
      <c r="L2184">
        <f>A!B2184</f>
        <v>0</v>
      </c>
    </row>
    <row r="2185" spans="2:12" x14ac:dyDescent="0.3">
      <c r="B2185">
        <f>A!A2185</f>
        <v>0</v>
      </c>
      <c r="L2185">
        <f>A!B2185</f>
        <v>0</v>
      </c>
    </row>
    <row r="2186" spans="2:12" x14ac:dyDescent="0.3">
      <c r="B2186">
        <f>A!A2186</f>
        <v>0</v>
      </c>
      <c r="L2186">
        <f>A!B2186</f>
        <v>0</v>
      </c>
    </row>
    <row r="2187" spans="2:12" x14ac:dyDescent="0.3">
      <c r="B2187">
        <f>A!A2187</f>
        <v>0</v>
      </c>
      <c r="L2187">
        <f>A!B2187</f>
        <v>0</v>
      </c>
    </row>
    <row r="2188" spans="2:12" x14ac:dyDescent="0.3">
      <c r="B2188">
        <f>A!A2188</f>
        <v>0</v>
      </c>
      <c r="L2188">
        <f>A!B2188</f>
        <v>0</v>
      </c>
    </row>
    <row r="2189" spans="2:12" x14ac:dyDescent="0.3">
      <c r="B2189">
        <f>A!A2189</f>
        <v>0</v>
      </c>
      <c r="L2189">
        <f>A!B2189</f>
        <v>0</v>
      </c>
    </row>
    <row r="2190" spans="2:12" x14ac:dyDescent="0.3">
      <c r="B2190">
        <f>A!A2190</f>
        <v>0</v>
      </c>
      <c r="L2190">
        <f>A!B2190</f>
        <v>0</v>
      </c>
    </row>
    <row r="2191" spans="2:12" x14ac:dyDescent="0.3">
      <c r="B2191">
        <f>A!A2191</f>
        <v>0</v>
      </c>
      <c r="L2191">
        <f>A!B2191</f>
        <v>0</v>
      </c>
    </row>
    <row r="2192" spans="2:12" x14ac:dyDescent="0.3">
      <c r="B2192">
        <f>A!A2192</f>
        <v>0</v>
      </c>
      <c r="L2192">
        <f>A!B2192</f>
        <v>0</v>
      </c>
    </row>
    <row r="2193" spans="2:12" x14ac:dyDescent="0.3">
      <c r="B2193">
        <f>A!A2193</f>
        <v>0</v>
      </c>
      <c r="L2193">
        <f>A!B2193</f>
        <v>0</v>
      </c>
    </row>
    <row r="2194" spans="2:12" x14ac:dyDescent="0.3">
      <c r="B2194">
        <f>A!A2194</f>
        <v>0</v>
      </c>
      <c r="L2194">
        <f>A!B2194</f>
        <v>0</v>
      </c>
    </row>
    <row r="2195" spans="2:12" x14ac:dyDescent="0.3">
      <c r="B2195">
        <f>A!A2195</f>
        <v>0</v>
      </c>
      <c r="L2195">
        <f>A!B2195</f>
        <v>0</v>
      </c>
    </row>
    <row r="2196" spans="2:12" x14ac:dyDescent="0.3">
      <c r="B2196">
        <f>A!A2196</f>
        <v>0</v>
      </c>
      <c r="L2196">
        <f>A!B2196</f>
        <v>0</v>
      </c>
    </row>
    <row r="2197" spans="2:12" x14ac:dyDescent="0.3">
      <c r="B2197">
        <f>A!A2197</f>
        <v>0</v>
      </c>
      <c r="L2197">
        <f>A!B2197</f>
        <v>0</v>
      </c>
    </row>
    <row r="2198" spans="2:12" x14ac:dyDescent="0.3">
      <c r="B2198">
        <f>A!A2198</f>
        <v>0</v>
      </c>
      <c r="L2198">
        <f>A!B2198</f>
        <v>0</v>
      </c>
    </row>
    <row r="2199" spans="2:12" x14ac:dyDescent="0.3">
      <c r="B2199">
        <f>A!A2199</f>
        <v>0</v>
      </c>
      <c r="L2199">
        <f>A!B2199</f>
        <v>0</v>
      </c>
    </row>
    <row r="2200" spans="2:12" x14ac:dyDescent="0.3">
      <c r="B2200">
        <f>A!A2200</f>
        <v>0</v>
      </c>
      <c r="L2200">
        <f>A!B2200</f>
        <v>0</v>
      </c>
    </row>
    <row r="2201" spans="2:12" x14ac:dyDescent="0.3">
      <c r="B2201">
        <f>A!A2201</f>
        <v>0</v>
      </c>
      <c r="L2201">
        <f>A!B2201</f>
        <v>0</v>
      </c>
    </row>
    <row r="2202" spans="2:12" x14ac:dyDescent="0.3">
      <c r="B2202">
        <f>A!A2202</f>
        <v>0</v>
      </c>
      <c r="L2202">
        <f>A!B2202</f>
        <v>0</v>
      </c>
    </row>
    <row r="2203" spans="2:12" x14ac:dyDescent="0.3">
      <c r="B2203">
        <f>A!A2203</f>
        <v>0</v>
      </c>
      <c r="L2203">
        <f>A!B2203</f>
        <v>0</v>
      </c>
    </row>
    <row r="2204" spans="2:12" x14ac:dyDescent="0.3">
      <c r="B2204">
        <f>A!A2204</f>
        <v>0</v>
      </c>
      <c r="L2204">
        <f>A!B2204</f>
        <v>0</v>
      </c>
    </row>
    <row r="2205" spans="2:12" x14ac:dyDescent="0.3">
      <c r="B2205">
        <f>A!A2205</f>
        <v>0</v>
      </c>
      <c r="L2205">
        <f>A!B2205</f>
        <v>0</v>
      </c>
    </row>
    <row r="2206" spans="2:12" x14ac:dyDescent="0.3">
      <c r="B2206">
        <f>A!A2206</f>
        <v>0</v>
      </c>
      <c r="L2206">
        <f>A!B2206</f>
        <v>0</v>
      </c>
    </row>
    <row r="2207" spans="2:12" x14ac:dyDescent="0.3">
      <c r="B2207">
        <f>A!A2207</f>
        <v>0</v>
      </c>
      <c r="L2207">
        <f>A!B2207</f>
        <v>0</v>
      </c>
    </row>
    <row r="2208" spans="2:12" x14ac:dyDescent="0.3">
      <c r="B2208">
        <f>A!A2208</f>
        <v>0</v>
      </c>
      <c r="L2208">
        <f>A!B2208</f>
        <v>0</v>
      </c>
    </row>
    <row r="2209" spans="2:12" x14ac:dyDescent="0.3">
      <c r="B2209">
        <f>A!A2209</f>
        <v>0</v>
      </c>
      <c r="L2209">
        <f>A!B2209</f>
        <v>0</v>
      </c>
    </row>
    <row r="2210" spans="2:12" x14ac:dyDescent="0.3">
      <c r="B2210">
        <f>A!A2210</f>
        <v>0</v>
      </c>
      <c r="L2210">
        <f>A!B2210</f>
        <v>0</v>
      </c>
    </row>
    <row r="2211" spans="2:12" x14ac:dyDescent="0.3">
      <c r="B2211">
        <f>A!A2211</f>
        <v>0</v>
      </c>
      <c r="L2211">
        <f>A!B2211</f>
        <v>0</v>
      </c>
    </row>
    <row r="2212" spans="2:12" x14ac:dyDescent="0.3">
      <c r="B2212">
        <f>A!A2212</f>
        <v>0</v>
      </c>
      <c r="L2212">
        <f>A!B2212</f>
        <v>0</v>
      </c>
    </row>
    <row r="2213" spans="2:12" x14ac:dyDescent="0.3">
      <c r="B2213">
        <f>A!A2213</f>
        <v>0</v>
      </c>
      <c r="L2213">
        <f>A!B2213</f>
        <v>0</v>
      </c>
    </row>
    <row r="2214" spans="2:12" x14ac:dyDescent="0.3">
      <c r="B2214">
        <f>A!A2214</f>
        <v>0</v>
      </c>
      <c r="L2214">
        <f>A!B2214</f>
        <v>0</v>
      </c>
    </row>
    <row r="2215" spans="2:12" x14ac:dyDescent="0.3">
      <c r="B2215">
        <f>A!A2215</f>
        <v>0</v>
      </c>
      <c r="L2215">
        <f>A!B2215</f>
        <v>0</v>
      </c>
    </row>
    <row r="2216" spans="2:12" x14ac:dyDescent="0.3">
      <c r="B2216">
        <f>A!A2216</f>
        <v>0</v>
      </c>
      <c r="L2216">
        <f>A!B2216</f>
        <v>0</v>
      </c>
    </row>
    <row r="2217" spans="2:12" x14ac:dyDescent="0.3">
      <c r="B2217">
        <f>A!A2217</f>
        <v>0</v>
      </c>
      <c r="L2217">
        <f>A!B2217</f>
        <v>0</v>
      </c>
    </row>
    <row r="2218" spans="2:12" x14ac:dyDescent="0.3">
      <c r="B2218">
        <f>A!A2218</f>
        <v>0</v>
      </c>
      <c r="L2218">
        <f>A!B2218</f>
        <v>0</v>
      </c>
    </row>
    <row r="2219" spans="2:12" x14ac:dyDescent="0.3">
      <c r="B2219">
        <f>A!A2219</f>
        <v>0</v>
      </c>
      <c r="L2219">
        <f>A!B2219</f>
        <v>0</v>
      </c>
    </row>
    <row r="2220" spans="2:12" x14ac:dyDescent="0.3">
      <c r="B2220">
        <f>A!A2220</f>
        <v>0</v>
      </c>
      <c r="L2220">
        <f>A!B2220</f>
        <v>0</v>
      </c>
    </row>
    <row r="2221" spans="2:12" x14ac:dyDescent="0.3">
      <c r="B2221">
        <f>A!A2221</f>
        <v>0</v>
      </c>
      <c r="L2221">
        <f>A!B2221</f>
        <v>0</v>
      </c>
    </row>
    <row r="2222" spans="2:12" x14ac:dyDescent="0.3">
      <c r="B2222">
        <f>A!A2222</f>
        <v>0</v>
      </c>
      <c r="L2222">
        <f>A!B2222</f>
        <v>0</v>
      </c>
    </row>
    <row r="2223" spans="2:12" x14ac:dyDescent="0.3">
      <c r="B2223">
        <f>A!A2223</f>
        <v>0</v>
      </c>
      <c r="L2223">
        <f>A!B2223</f>
        <v>0</v>
      </c>
    </row>
    <row r="2224" spans="2:12" x14ac:dyDescent="0.3">
      <c r="B2224">
        <f>A!A2224</f>
        <v>0</v>
      </c>
      <c r="L2224">
        <f>A!B2224</f>
        <v>0</v>
      </c>
    </row>
    <row r="2225" spans="2:12" x14ac:dyDescent="0.3">
      <c r="B2225">
        <f>A!A2225</f>
        <v>0</v>
      </c>
      <c r="L2225">
        <f>A!B2225</f>
        <v>0</v>
      </c>
    </row>
    <row r="2226" spans="2:12" x14ac:dyDescent="0.3">
      <c r="B2226">
        <f>A!A2226</f>
        <v>0</v>
      </c>
      <c r="L2226">
        <f>A!B2226</f>
        <v>0</v>
      </c>
    </row>
    <row r="2227" spans="2:12" x14ac:dyDescent="0.3">
      <c r="B2227">
        <f>A!A2227</f>
        <v>0</v>
      </c>
      <c r="L2227">
        <f>A!B2227</f>
        <v>0</v>
      </c>
    </row>
    <row r="2228" spans="2:12" x14ac:dyDescent="0.3">
      <c r="B2228">
        <f>A!A2228</f>
        <v>0</v>
      </c>
      <c r="L2228">
        <f>A!B2228</f>
        <v>0</v>
      </c>
    </row>
    <row r="2229" spans="2:12" x14ac:dyDescent="0.3">
      <c r="B2229">
        <f>A!A2229</f>
        <v>0</v>
      </c>
      <c r="L2229">
        <f>A!B2229</f>
        <v>0</v>
      </c>
    </row>
    <row r="2230" spans="2:12" x14ac:dyDescent="0.3">
      <c r="B2230">
        <f>A!A2230</f>
        <v>0</v>
      </c>
      <c r="L2230">
        <f>A!B2230</f>
        <v>0</v>
      </c>
    </row>
    <row r="2231" spans="2:12" x14ac:dyDescent="0.3">
      <c r="B2231">
        <f>A!A2231</f>
        <v>0</v>
      </c>
      <c r="L2231">
        <f>A!B2231</f>
        <v>0</v>
      </c>
    </row>
    <row r="2232" spans="2:12" x14ac:dyDescent="0.3">
      <c r="B2232">
        <f>A!A2232</f>
        <v>0</v>
      </c>
      <c r="L2232">
        <f>A!B2232</f>
        <v>0</v>
      </c>
    </row>
    <row r="2233" spans="2:12" x14ac:dyDescent="0.3">
      <c r="B2233">
        <f>A!A2233</f>
        <v>0</v>
      </c>
      <c r="L2233">
        <f>A!B2233</f>
        <v>0</v>
      </c>
    </row>
    <row r="2234" spans="2:12" x14ac:dyDescent="0.3">
      <c r="B2234">
        <f>A!A2234</f>
        <v>0</v>
      </c>
      <c r="L2234">
        <f>A!B2234</f>
        <v>0</v>
      </c>
    </row>
    <row r="2235" spans="2:12" x14ac:dyDescent="0.3">
      <c r="B2235">
        <f>A!A2235</f>
        <v>0</v>
      </c>
      <c r="L2235">
        <f>A!B2235</f>
        <v>0</v>
      </c>
    </row>
    <row r="2236" spans="2:12" x14ac:dyDescent="0.3">
      <c r="B2236">
        <f>A!A2236</f>
        <v>0</v>
      </c>
      <c r="L2236">
        <f>A!B2236</f>
        <v>0</v>
      </c>
    </row>
    <row r="2237" spans="2:12" x14ac:dyDescent="0.3">
      <c r="B2237">
        <f>A!A2237</f>
        <v>0</v>
      </c>
      <c r="L2237">
        <f>A!B2237</f>
        <v>0</v>
      </c>
    </row>
    <row r="2238" spans="2:12" x14ac:dyDescent="0.3">
      <c r="B2238">
        <f>A!A2238</f>
        <v>0</v>
      </c>
      <c r="L2238">
        <f>A!B2238</f>
        <v>0</v>
      </c>
    </row>
    <row r="2239" spans="2:12" x14ac:dyDescent="0.3">
      <c r="B2239">
        <f>A!A2239</f>
        <v>0</v>
      </c>
      <c r="L2239">
        <f>A!B2239</f>
        <v>0</v>
      </c>
    </row>
    <row r="2240" spans="2:12" x14ac:dyDescent="0.3">
      <c r="B2240">
        <f>A!A2240</f>
        <v>0</v>
      </c>
      <c r="L2240">
        <f>A!B2240</f>
        <v>0</v>
      </c>
    </row>
    <row r="2241" spans="2:12" x14ac:dyDescent="0.3">
      <c r="B2241">
        <f>A!A2241</f>
        <v>0</v>
      </c>
      <c r="L2241">
        <f>A!B2241</f>
        <v>0</v>
      </c>
    </row>
    <row r="2242" spans="2:12" x14ac:dyDescent="0.3">
      <c r="B2242">
        <f>A!A2242</f>
        <v>0</v>
      </c>
      <c r="L2242">
        <f>A!B2242</f>
        <v>0</v>
      </c>
    </row>
    <row r="2243" spans="2:12" x14ac:dyDescent="0.3">
      <c r="B2243">
        <f>A!A2243</f>
        <v>0</v>
      </c>
      <c r="L2243">
        <f>A!B2243</f>
        <v>0</v>
      </c>
    </row>
    <row r="2244" spans="2:12" x14ac:dyDescent="0.3">
      <c r="B2244">
        <f>A!A2244</f>
        <v>0</v>
      </c>
      <c r="L2244">
        <f>A!B2244</f>
        <v>0</v>
      </c>
    </row>
    <row r="2245" spans="2:12" x14ac:dyDescent="0.3">
      <c r="B2245">
        <f>A!A2245</f>
        <v>0</v>
      </c>
      <c r="L2245">
        <f>A!B2245</f>
        <v>0</v>
      </c>
    </row>
    <row r="2246" spans="2:12" x14ac:dyDescent="0.3">
      <c r="B2246">
        <f>A!A2246</f>
        <v>0</v>
      </c>
      <c r="L2246">
        <f>A!B2246</f>
        <v>0</v>
      </c>
    </row>
    <row r="2247" spans="2:12" x14ac:dyDescent="0.3">
      <c r="B2247">
        <f>A!A2247</f>
        <v>0</v>
      </c>
      <c r="L2247">
        <f>A!B2247</f>
        <v>0</v>
      </c>
    </row>
    <row r="2248" spans="2:12" x14ac:dyDescent="0.3">
      <c r="B2248">
        <f>A!A2248</f>
        <v>0</v>
      </c>
      <c r="L2248">
        <f>A!B2248</f>
        <v>0</v>
      </c>
    </row>
    <row r="2249" spans="2:12" x14ac:dyDescent="0.3">
      <c r="B2249">
        <f>A!A2249</f>
        <v>0</v>
      </c>
      <c r="L2249">
        <f>A!B2249</f>
        <v>0</v>
      </c>
    </row>
    <row r="2250" spans="2:12" x14ac:dyDescent="0.3">
      <c r="B2250">
        <f>A!A2250</f>
        <v>0</v>
      </c>
      <c r="L2250">
        <f>A!B2250</f>
        <v>0</v>
      </c>
    </row>
    <row r="2251" spans="2:12" x14ac:dyDescent="0.3">
      <c r="B2251">
        <f>A!A2251</f>
        <v>0</v>
      </c>
      <c r="L2251">
        <f>A!B2251</f>
        <v>0</v>
      </c>
    </row>
    <row r="2252" spans="2:12" x14ac:dyDescent="0.3">
      <c r="B2252">
        <f>A!A2252</f>
        <v>0</v>
      </c>
      <c r="L2252">
        <f>A!B2252</f>
        <v>0</v>
      </c>
    </row>
    <row r="2253" spans="2:12" x14ac:dyDescent="0.3">
      <c r="B2253">
        <f>A!A2253</f>
        <v>0</v>
      </c>
      <c r="L2253">
        <f>A!B2253</f>
        <v>0</v>
      </c>
    </row>
    <row r="2254" spans="2:12" x14ac:dyDescent="0.3">
      <c r="B2254">
        <f>A!A2254</f>
        <v>0</v>
      </c>
      <c r="L2254">
        <f>A!B2254</f>
        <v>0</v>
      </c>
    </row>
    <row r="2255" spans="2:12" x14ac:dyDescent="0.3">
      <c r="B2255">
        <f>A!A2255</f>
        <v>0</v>
      </c>
      <c r="L2255">
        <f>A!B2255</f>
        <v>0</v>
      </c>
    </row>
    <row r="2256" spans="2:12" x14ac:dyDescent="0.3">
      <c r="B2256">
        <f>A!A2256</f>
        <v>0</v>
      </c>
      <c r="L2256">
        <f>A!B2256</f>
        <v>0</v>
      </c>
    </row>
    <row r="2257" spans="2:12" x14ac:dyDescent="0.3">
      <c r="B2257">
        <f>A!A2257</f>
        <v>0</v>
      </c>
      <c r="L2257">
        <f>A!B2257</f>
        <v>0</v>
      </c>
    </row>
    <row r="2258" spans="2:12" x14ac:dyDescent="0.3">
      <c r="B2258">
        <f>A!A2258</f>
        <v>0</v>
      </c>
      <c r="L2258">
        <f>A!B2258</f>
        <v>0</v>
      </c>
    </row>
    <row r="2259" spans="2:12" x14ac:dyDescent="0.3">
      <c r="B2259">
        <f>A!A2259</f>
        <v>0</v>
      </c>
      <c r="L2259">
        <f>A!B2259</f>
        <v>0</v>
      </c>
    </row>
    <row r="2260" spans="2:12" x14ac:dyDescent="0.3">
      <c r="B2260">
        <f>A!A2260</f>
        <v>0</v>
      </c>
      <c r="L2260">
        <f>A!B2260</f>
        <v>0</v>
      </c>
    </row>
    <row r="2261" spans="2:12" x14ac:dyDescent="0.3">
      <c r="B2261">
        <f>A!A2261</f>
        <v>0</v>
      </c>
      <c r="L2261">
        <f>A!B2261</f>
        <v>0</v>
      </c>
    </row>
    <row r="2262" spans="2:12" x14ac:dyDescent="0.3">
      <c r="B2262">
        <f>A!A2262</f>
        <v>0</v>
      </c>
      <c r="L2262">
        <f>A!B2262</f>
        <v>0</v>
      </c>
    </row>
    <row r="2263" spans="2:12" x14ac:dyDescent="0.3">
      <c r="B2263">
        <f>A!A2263</f>
        <v>0</v>
      </c>
      <c r="L2263">
        <f>A!B2263</f>
        <v>0</v>
      </c>
    </row>
    <row r="2264" spans="2:12" x14ac:dyDescent="0.3">
      <c r="B2264">
        <f>A!A2264</f>
        <v>0</v>
      </c>
      <c r="L2264">
        <f>A!B2264</f>
        <v>0</v>
      </c>
    </row>
    <row r="2265" spans="2:12" x14ac:dyDescent="0.3">
      <c r="B2265">
        <f>A!A2265</f>
        <v>0</v>
      </c>
      <c r="L2265">
        <f>A!B2265</f>
        <v>0</v>
      </c>
    </row>
    <row r="2266" spans="2:12" x14ac:dyDescent="0.3">
      <c r="B2266">
        <f>A!A2266</f>
        <v>0</v>
      </c>
      <c r="L2266">
        <f>A!B2266</f>
        <v>0</v>
      </c>
    </row>
    <row r="2267" spans="2:12" x14ac:dyDescent="0.3">
      <c r="B2267">
        <f>A!A2267</f>
        <v>0</v>
      </c>
      <c r="L2267">
        <f>A!B2267</f>
        <v>0</v>
      </c>
    </row>
    <row r="2268" spans="2:12" x14ac:dyDescent="0.3">
      <c r="B2268">
        <f>A!A2268</f>
        <v>0</v>
      </c>
      <c r="L2268">
        <f>A!B2268</f>
        <v>0</v>
      </c>
    </row>
    <row r="2269" spans="2:12" x14ac:dyDescent="0.3">
      <c r="B2269">
        <f>A!A2269</f>
        <v>0</v>
      </c>
      <c r="L2269">
        <f>A!B2269</f>
        <v>0</v>
      </c>
    </row>
    <row r="2270" spans="2:12" x14ac:dyDescent="0.3">
      <c r="B2270">
        <f>A!A2270</f>
        <v>0</v>
      </c>
      <c r="L2270">
        <f>A!B2270</f>
        <v>0</v>
      </c>
    </row>
    <row r="2271" spans="2:12" x14ac:dyDescent="0.3">
      <c r="B2271">
        <f>A!A2271</f>
        <v>0</v>
      </c>
      <c r="L2271">
        <f>A!B2271</f>
        <v>0</v>
      </c>
    </row>
    <row r="2272" spans="2:12" x14ac:dyDescent="0.3">
      <c r="B2272">
        <f>A!A2272</f>
        <v>0</v>
      </c>
      <c r="L2272">
        <f>A!B2272</f>
        <v>0</v>
      </c>
    </row>
    <row r="2273" spans="2:12" x14ac:dyDescent="0.3">
      <c r="B2273">
        <f>A!A2273</f>
        <v>0</v>
      </c>
      <c r="L2273">
        <f>A!B2273</f>
        <v>0</v>
      </c>
    </row>
    <row r="2274" spans="2:12" x14ac:dyDescent="0.3">
      <c r="B2274">
        <f>A!A2274</f>
        <v>0</v>
      </c>
      <c r="L2274">
        <f>A!B2274</f>
        <v>0</v>
      </c>
    </row>
    <row r="2275" spans="2:12" x14ac:dyDescent="0.3">
      <c r="B2275">
        <f>A!A2275</f>
        <v>0</v>
      </c>
      <c r="L2275">
        <f>A!B2275</f>
        <v>0</v>
      </c>
    </row>
    <row r="2276" spans="2:12" x14ac:dyDescent="0.3">
      <c r="B2276">
        <f>A!A2276</f>
        <v>0</v>
      </c>
      <c r="L2276">
        <f>A!B2276</f>
        <v>0</v>
      </c>
    </row>
    <row r="2277" spans="2:12" x14ac:dyDescent="0.3">
      <c r="B2277">
        <f>A!A2277</f>
        <v>0</v>
      </c>
      <c r="L2277">
        <f>A!B2277</f>
        <v>0</v>
      </c>
    </row>
    <row r="2278" spans="2:12" x14ac:dyDescent="0.3">
      <c r="B2278">
        <f>A!A2278</f>
        <v>0</v>
      </c>
      <c r="L2278">
        <f>A!B2278</f>
        <v>0</v>
      </c>
    </row>
    <row r="2279" spans="2:12" x14ac:dyDescent="0.3">
      <c r="B2279">
        <f>A!A2279</f>
        <v>0</v>
      </c>
      <c r="L2279">
        <f>A!B2279</f>
        <v>0</v>
      </c>
    </row>
    <row r="2280" spans="2:12" x14ac:dyDescent="0.3">
      <c r="B2280">
        <f>A!A2280</f>
        <v>0</v>
      </c>
      <c r="L2280">
        <f>A!B2280</f>
        <v>0</v>
      </c>
    </row>
    <row r="2281" spans="2:12" x14ac:dyDescent="0.3">
      <c r="B2281">
        <f>A!A2281</f>
        <v>0</v>
      </c>
      <c r="L2281">
        <f>A!B2281</f>
        <v>0</v>
      </c>
    </row>
    <row r="2282" spans="2:12" x14ac:dyDescent="0.3">
      <c r="B2282">
        <f>A!A2282</f>
        <v>0</v>
      </c>
      <c r="L2282">
        <f>A!B2282</f>
        <v>0</v>
      </c>
    </row>
    <row r="2283" spans="2:12" x14ac:dyDescent="0.3">
      <c r="B2283">
        <f>A!A2283</f>
        <v>0</v>
      </c>
      <c r="L2283">
        <f>A!B2283</f>
        <v>0</v>
      </c>
    </row>
    <row r="2284" spans="2:12" x14ac:dyDescent="0.3">
      <c r="B2284">
        <f>A!A2284</f>
        <v>0</v>
      </c>
      <c r="L2284">
        <f>A!B2284</f>
        <v>0</v>
      </c>
    </row>
    <row r="2285" spans="2:12" x14ac:dyDescent="0.3">
      <c r="B2285">
        <f>A!A2285</f>
        <v>0</v>
      </c>
      <c r="L2285">
        <f>A!B2285</f>
        <v>0</v>
      </c>
    </row>
    <row r="2286" spans="2:12" x14ac:dyDescent="0.3">
      <c r="B2286">
        <f>A!A2286</f>
        <v>0</v>
      </c>
      <c r="L2286">
        <f>A!B2286</f>
        <v>0</v>
      </c>
    </row>
    <row r="2287" spans="2:12" x14ac:dyDescent="0.3">
      <c r="B2287">
        <f>A!A2287</f>
        <v>0</v>
      </c>
      <c r="L2287">
        <f>A!B2287</f>
        <v>0</v>
      </c>
    </row>
    <row r="2288" spans="2:12" x14ac:dyDescent="0.3">
      <c r="B2288">
        <f>A!A2288</f>
        <v>0</v>
      </c>
      <c r="L2288">
        <f>A!B2288</f>
        <v>0</v>
      </c>
    </row>
    <row r="2289" spans="2:12" x14ac:dyDescent="0.3">
      <c r="B2289">
        <f>A!A2289</f>
        <v>0</v>
      </c>
      <c r="L2289">
        <f>A!B2289</f>
        <v>0</v>
      </c>
    </row>
    <row r="2290" spans="2:12" x14ac:dyDescent="0.3">
      <c r="B2290">
        <f>A!A2290</f>
        <v>0</v>
      </c>
      <c r="L2290">
        <f>A!B2290</f>
        <v>0</v>
      </c>
    </row>
    <row r="2291" spans="2:12" x14ac:dyDescent="0.3">
      <c r="B2291">
        <f>A!A2291</f>
        <v>0</v>
      </c>
      <c r="L2291">
        <f>A!B2291</f>
        <v>0</v>
      </c>
    </row>
    <row r="2292" spans="2:12" x14ac:dyDescent="0.3">
      <c r="B2292">
        <f>A!A2292</f>
        <v>0</v>
      </c>
      <c r="L2292">
        <f>A!B2292</f>
        <v>0</v>
      </c>
    </row>
    <row r="2293" spans="2:12" x14ac:dyDescent="0.3">
      <c r="B2293">
        <f>A!A2293</f>
        <v>0</v>
      </c>
      <c r="L2293">
        <f>A!B2293</f>
        <v>0</v>
      </c>
    </row>
    <row r="2294" spans="2:12" x14ac:dyDescent="0.3">
      <c r="B2294">
        <f>A!A2294</f>
        <v>0</v>
      </c>
      <c r="L2294">
        <f>A!B2294</f>
        <v>0</v>
      </c>
    </row>
    <row r="2295" spans="2:12" x14ac:dyDescent="0.3">
      <c r="B2295">
        <f>A!A2295</f>
        <v>0</v>
      </c>
      <c r="L2295">
        <f>A!B2295</f>
        <v>0</v>
      </c>
    </row>
    <row r="2296" spans="2:12" x14ac:dyDescent="0.3">
      <c r="B2296">
        <f>A!A2296</f>
        <v>0</v>
      </c>
      <c r="L2296">
        <f>A!B2296</f>
        <v>0</v>
      </c>
    </row>
    <row r="2297" spans="2:12" x14ac:dyDescent="0.3">
      <c r="B2297">
        <f>A!A2297</f>
        <v>0</v>
      </c>
      <c r="L2297">
        <f>A!B2297</f>
        <v>0</v>
      </c>
    </row>
    <row r="2298" spans="2:12" x14ac:dyDescent="0.3">
      <c r="B2298">
        <f>A!A2298</f>
        <v>0</v>
      </c>
      <c r="L2298">
        <f>A!B2298</f>
        <v>0</v>
      </c>
    </row>
    <row r="2299" spans="2:12" x14ac:dyDescent="0.3">
      <c r="B2299">
        <f>A!A2299</f>
        <v>0</v>
      </c>
      <c r="L2299">
        <f>A!B2299</f>
        <v>0</v>
      </c>
    </row>
    <row r="2300" spans="2:12" x14ac:dyDescent="0.3">
      <c r="B2300">
        <f>A!A2300</f>
        <v>0</v>
      </c>
      <c r="L2300">
        <f>A!B2300</f>
        <v>0</v>
      </c>
    </row>
    <row r="2301" spans="2:12" x14ac:dyDescent="0.3">
      <c r="B2301">
        <f>A!A2301</f>
        <v>0</v>
      </c>
      <c r="L2301">
        <f>A!B2301</f>
        <v>0</v>
      </c>
    </row>
    <row r="2302" spans="2:12" x14ac:dyDescent="0.3">
      <c r="B2302">
        <f>A!A2302</f>
        <v>0</v>
      </c>
      <c r="L2302">
        <f>A!B2302</f>
        <v>0</v>
      </c>
    </row>
    <row r="2303" spans="2:12" x14ac:dyDescent="0.3">
      <c r="B2303">
        <f>A!A2303</f>
        <v>0</v>
      </c>
      <c r="L2303">
        <f>A!B2303</f>
        <v>0</v>
      </c>
    </row>
    <row r="2304" spans="2:12" x14ac:dyDescent="0.3">
      <c r="B2304">
        <f>A!A2304</f>
        <v>0</v>
      </c>
      <c r="L2304">
        <f>A!B2304</f>
        <v>0</v>
      </c>
    </row>
    <row r="2305" spans="2:12" x14ac:dyDescent="0.3">
      <c r="B2305">
        <f>A!A2305</f>
        <v>0</v>
      </c>
      <c r="L2305">
        <f>A!B2305</f>
        <v>0</v>
      </c>
    </row>
    <row r="2306" spans="2:12" x14ac:dyDescent="0.3">
      <c r="B2306">
        <f>A!A2306</f>
        <v>0</v>
      </c>
      <c r="L2306">
        <f>A!B2306</f>
        <v>0</v>
      </c>
    </row>
    <row r="2307" spans="2:12" x14ac:dyDescent="0.3">
      <c r="B2307">
        <f>A!A2307</f>
        <v>0</v>
      </c>
      <c r="L2307">
        <f>A!B2307</f>
        <v>0</v>
      </c>
    </row>
    <row r="2308" spans="2:12" x14ac:dyDescent="0.3">
      <c r="B2308">
        <f>A!A2308</f>
        <v>0</v>
      </c>
      <c r="L2308">
        <f>A!B2308</f>
        <v>0</v>
      </c>
    </row>
    <row r="2309" spans="2:12" x14ac:dyDescent="0.3">
      <c r="B2309">
        <f>A!A2309</f>
        <v>0</v>
      </c>
      <c r="L2309">
        <f>A!B2309</f>
        <v>0</v>
      </c>
    </row>
    <row r="2310" spans="2:12" x14ac:dyDescent="0.3">
      <c r="B2310">
        <f>A!A2310</f>
        <v>0</v>
      </c>
      <c r="L2310">
        <f>A!B2310</f>
        <v>0</v>
      </c>
    </row>
    <row r="2311" spans="2:12" x14ac:dyDescent="0.3">
      <c r="B2311">
        <f>A!A2311</f>
        <v>0</v>
      </c>
      <c r="L2311">
        <f>A!B2311</f>
        <v>0</v>
      </c>
    </row>
    <row r="2312" spans="2:12" x14ac:dyDescent="0.3">
      <c r="B2312">
        <f>A!A2312</f>
        <v>0</v>
      </c>
      <c r="L2312">
        <f>A!B2312</f>
        <v>0</v>
      </c>
    </row>
    <row r="2313" spans="2:12" x14ac:dyDescent="0.3">
      <c r="B2313">
        <f>A!A2313</f>
        <v>0</v>
      </c>
      <c r="L2313">
        <f>A!B2313</f>
        <v>0</v>
      </c>
    </row>
    <row r="2314" spans="2:12" x14ac:dyDescent="0.3">
      <c r="B2314">
        <f>A!A2314</f>
        <v>0</v>
      </c>
      <c r="L2314">
        <f>A!B2314</f>
        <v>0</v>
      </c>
    </row>
    <row r="2315" spans="2:12" x14ac:dyDescent="0.3">
      <c r="B2315">
        <f>A!A2315</f>
        <v>0</v>
      </c>
      <c r="L2315">
        <f>A!B2315</f>
        <v>0</v>
      </c>
    </row>
    <row r="2316" spans="2:12" x14ac:dyDescent="0.3">
      <c r="B2316">
        <f>A!A2316</f>
        <v>0</v>
      </c>
      <c r="L2316">
        <f>A!B2316</f>
        <v>0</v>
      </c>
    </row>
    <row r="2317" spans="2:12" x14ac:dyDescent="0.3">
      <c r="B2317">
        <f>A!A2317</f>
        <v>0</v>
      </c>
      <c r="L2317">
        <f>A!B2317</f>
        <v>0</v>
      </c>
    </row>
    <row r="2318" spans="2:12" x14ac:dyDescent="0.3">
      <c r="B2318">
        <f>A!A2318</f>
        <v>0</v>
      </c>
      <c r="L2318">
        <f>A!B2318</f>
        <v>0</v>
      </c>
    </row>
    <row r="2319" spans="2:12" x14ac:dyDescent="0.3">
      <c r="B2319">
        <f>A!A2319</f>
        <v>0</v>
      </c>
      <c r="L2319">
        <f>A!B2319</f>
        <v>0</v>
      </c>
    </row>
    <row r="2320" spans="2:12" x14ac:dyDescent="0.3">
      <c r="B2320">
        <f>A!A2320</f>
        <v>0</v>
      </c>
      <c r="L2320">
        <f>A!B2320</f>
        <v>0</v>
      </c>
    </row>
    <row r="2321" spans="2:12" x14ac:dyDescent="0.3">
      <c r="B2321">
        <f>A!A2321</f>
        <v>0</v>
      </c>
      <c r="L2321">
        <f>A!B2321</f>
        <v>0</v>
      </c>
    </row>
    <row r="2322" spans="2:12" x14ac:dyDescent="0.3">
      <c r="B2322">
        <f>A!A2322</f>
        <v>0</v>
      </c>
      <c r="L2322">
        <f>A!B2322</f>
        <v>0</v>
      </c>
    </row>
    <row r="2323" spans="2:12" x14ac:dyDescent="0.3">
      <c r="B2323">
        <f>A!A2323</f>
        <v>0</v>
      </c>
      <c r="L2323">
        <f>A!B2323</f>
        <v>0</v>
      </c>
    </row>
    <row r="2324" spans="2:12" x14ac:dyDescent="0.3">
      <c r="B2324">
        <f>A!A2324</f>
        <v>0</v>
      </c>
      <c r="L2324">
        <f>A!B2324</f>
        <v>0</v>
      </c>
    </row>
    <row r="2325" spans="2:12" x14ac:dyDescent="0.3">
      <c r="B2325">
        <f>A!A2325</f>
        <v>0</v>
      </c>
      <c r="L2325">
        <f>A!B2325</f>
        <v>0</v>
      </c>
    </row>
    <row r="2326" spans="2:12" x14ac:dyDescent="0.3">
      <c r="B2326">
        <f>A!A2326</f>
        <v>0</v>
      </c>
      <c r="L2326">
        <f>A!B2326</f>
        <v>0</v>
      </c>
    </row>
    <row r="2327" spans="2:12" x14ac:dyDescent="0.3">
      <c r="B2327">
        <f>A!A2327</f>
        <v>0</v>
      </c>
      <c r="L2327">
        <f>A!B2327</f>
        <v>0</v>
      </c>
    </row>
    <row r="2328" spans="2:12" x14ac:dyDescent="0.3">
      <c r="B2328">
        <f>A!A2328</f>
        <v>0</v>
      </c>
      <c r="L2328">
        <f>A!B2328</f>
        <v>0</v>
      </c>
    </row>
    <row r="2329" spans="2:12" x14ac:dyDescent="0.3">
      <c r="L2329">
        <f>A!B2329</f>
        <v>0</v>
      </c>
    </row>
    <row r="2330" spans="2:12" x14ac:dyDescent="0.3">
      <c r="L2330">
        <f>A!B2330</f>
        <v>0</v>
      </c>
    </row>
    <row r="2331" spans="2:12" x14ac:dyDescent="0.3">
      <c r="L2331">
        <f>A!B2331</f>
        <v>0</v>
      </c>
    </row>
    <row r="2332" spans="2:12" x14ac:dyDescent="0.3">
      <c r="L2332">
        <f>A!B2332</f>
        <v>0</v>
      </c>
    </row>
    <row r="2333" spans="2:12" x14ac:dyDescent="0.3">
      <c r="L2333">
        <f>A!B2333</f>
        <v>0</v>
      </c>
    </row>
    <row r="2334" spans="2:12" x14ac:dyDescent="0.3">
      <c r="L2334">
        <f>A!B2334</f>
        <v>0</v>
      </c>
    </row>
    <row r="2335" spans="2:12" x14ac:dyDescent="0.3">
      <c r="L2335">
        <f>A!B2335</f>
        <v>0</v>
      </c>
    </row>
    <row r="2336" spans="2:12" x14ac:dyDescent="0.3">
      <c r="L2336">
        <f>A!B2336</f>
        <v>0</v>
      </c>
    </row>
    <row r="2337" spans="12:12" x14ac:dyDescent="0.3">
      <c r="L2337">
        <f>A!B2337</f>
        <v>0</v>
      </c>
    </row>
    <row r="2338" spans="12:12" x14ac:dyDescent="0.3">
      <c r="L2338">
        <f>A!B2338</f>
        <v>0</v>
      </c>
    </row>
    <row r="2339" spans="12:12" x14ac:dyDescent="0.3">
      <c r="L2339">
        <f>A!B2339</f>
        <v>0</v>
      </c>
    </row>
    <row r="2340" spans="12:12" x14ac:dyDescent="0.3">
      <c r="L2340">
        <f>A!B2340</f>
        <v>0</v>
      </c>
    </row>
    <row r="2341" spans="12:12" x14ac:dyDescent="0.3">
      <c r="L2341">
        <f>A!B2341</f>
        <v>0</v>
      </c>
    </row>
    <row r="2342" spans="12:12" x14ac:dyDescent="0.3">
      <c r="L2342">
        <f>A!B2342</f>
        <v>0</v>
      </c>
    </row>
    <row r="2343" spans="12:12" x14ac:dyDescent="0.3">
      <c r="L2343">
        <f>A!B2343</f>
        <v>0</v>
      </c>
    </row>
    <row r="2344" spans="12:12" x14ac:dyDescent="0.3">
      <c r="L2344">
        <f>A!B2344</f>
        <v>0</v>
      </c>
    </row>
    <row r="2345" spans="12:12" x14ac:dyDescent="0.3">
      <c r="L2345">
        <f>A!B2345</f>
        <v>0</v>
      </c>
    </row>
    <row r="2346" spans="12:12" x14ac:dyDescent="0.3">
      <c r="L2346">
        <f>A!B2346</f>
        <v>0</v>
      </c>
    </row>
    <row r="2347" spans="12:12" x14ac:dyDescent="0.3">
      <c r="L2347">
        <f>A!B2347</f>
        <v>0</v>
      </c>
    </row>
    <row r="2348" spans="12:12" x14ac:dyDescent="0.3">
      <c r="L2348">
        <f>A!B2348</f>
        <v>0</v>
      </c>
    </row>
    <row r="2349" spans="12:12" x14ac:dyDescent="0.3">
      <c r="L2349">
        <f>A!B2349</f>
        <v>0</v>
      </c>
    </row>
    <row r="2350" spans="12:12" x14ac:dyDescent="0.3">
      <c r="L2350">
        <f>A!B2350</f>
        <v>0</v>
      </c>
    </row>
    <row r="2351" spans="12:12" x14ac:dyDescent="0.3">
      <c r="L2351">
        <f>A!B2351</f>
        <v>0</v>
      </c>
    </row>
    <row r="2352" spans="12:12" x14ac:dyDescent="0.3">
      <c r="L2352">
        <f>A!B2352</f>
        <v>0</v>
      </c>
    </row>
    <row r="2353" spans="12:12" x14ac:dyDescent="0.3">
      <c r="L2353">
        <f>A!B2353</f>
        <v>0</v>
      </c>
    </row>
    <row r="2354" spans="12:12" x14ac:dyDescent="0.3">
      <c r="L2354">
        <f>A!B2354</f>
        <v>0</v>
      </c>
    </row>
    <row r="2355" spans="12:12" x14ac:dyDescent="0.3">
      <c r="L2355">
        <f>A!B2355</f>
        <v>0</v>
      </c>
    </row>
    <row r="2356" spans="12:12" x14ac:dyDescent="0.3">
      <c r="L2356">
        <f>A!B2356</f>
        <v>0</v>
      </c>
    </row>
    <row r="2357" spans="12:12" x14ac:dyDescent="0.3">
      <c r="L2357">
        <f>A!B2357</f>
        <v>0</v>
      </c>
    </row>
    <row r="2358" spans="12:12" x14ac:dyDescent="0.3">
      <c r="L2358">
        <f>A!B2358</f>
        <v>0</v>
      </c>
    </row>
    <row r="2359" spans="12:12" x14ac:dyDescent="0.3">
      <c r="L2359">
        <f>A!B2359</f>
        <v>0</v>
      </c>
    </row>
    <row r="2360" spans="12:12" x14ac:dyDescent="0.3">
      <c r="L2360">
        <f>A!B2360</f>
        <v>0</v>
      </c>
    </row>
    <row r="2361" spans="12:12" x14ac:dyDescent="0.3">
      <c r="L2361">
        <f>A!B2361</f>
        <v>0</v>
      </c>
    </row>
    <row r="2362" spans="12:12" x14ac:dyDescent="0.3">
      <c r="L2362">
        <f>A!B2362</f>
        <v>0</v>
      </c>
    </row>
    <row r="2363" spans="12:12" x14ac:dyDescent="0.3">
      <c r="L2363">
        <f>A!B2363</f>
        <v>0</v>
      </c>
    </row>
    <row r="2364" spans="12:12" x14ac:dyDescent="0.3">
      <c r="L2364">
        <f>A!B2364</f>
        <v>0</v>
      </c>
    </row>
    <row r="2365" spans="12:12" x14ac:dyDescent="0.3">
      <c r="L2365">
        <f>A!B2365</f>
        <v>0</v>
      </c>
    </row>
    <row r="2366" spans="12:12" x14ac:dyDescent="0.3">
      <c r="L2366">
        <f>A!B2366</f>
        <v>0</v>
      </c>
    </row>
    <row r="2367" spans="12:12" x14ac:dyDescent="0.3">
      <c r="L2367">
        <f>A!B2367</f>
        <v>0</v>
      </c>
    </row>
    <row r="2368" spans="12:12" x14ac:dyDescent="0.3">
      <c r="L2368">
        <f>A!B2368</f>
        <v>0</v>
      </c>
    </row>
    <row r="2369" spans="12:12" x14ac:dyDescent="0.3">
      <c r="L2369">
        <f>A!B2369</f>
        <v>0</v>
      </c>
    </row>
    <row r="2370" spans="12:12" x14ac:dyDescent="0.3">
      <c r="L2370">
        <f>A!B2370</f>
        <v>0</v>
      </c>
    </row>
    <row r="2371" spans="12:12" x14ac:dyDescent="0.3">
      <c r="L2371">
        <f>A!B2371</f>
        <v>0</v>
      </c>
    </row>
    <row r="2372" spans="12:12" x14ac:dyDescent="0.3">
      <c r="L2372">
        <f>A!B2372</f>
        <v>0</v>
      </c>
    </row>
    <row r="2373" spans="12:12" x14ac:dyDescent="0.3">
      <c r="L2373">
        <f>A!B2373</f>
        <v>0</v>
      </c>
    </row>
    <row r="2374" spans="12:12" x14ac:dyDescent="0.3">
      <c r="L2374">
        <f>A!B2374</f>
        <v>0</v>
      </c>
    </row>
    <row r="2375" spans="12:12" x14ac:dyDescent="0.3">
      <c r="L2375">
        <f>A!B2375</f>
        <v>0</v>
      </c>
    </row>
    <row r="2376" spans="12:12" x14ac:dyDescent="0.3">
      <c r="L2376">
        <f>A!B2376</f>
        <v>0</v>
      </c>
    </row>
    <row r="2377" spans="12:12" x14ac:dyDescent="0.3">
      <c r="L2377">
        <f>A!B2377</f>
        <v>0</v>
      </c>
    </row>
    <row r="2378" spans="12:12" x14ac:dyDescent="0.3">
      <c r="L2378">
        <f>A!B2378</f>
        <v>0</v>
      </c>
    </row>
    <row r="2379" spans="12:12" x14ac:dyDescent="0.3">
      <c r="L2379">
        <f>A!B2379</f>
        <v>0</v>
      </c>
    </row>
    <row r="2380" spans="12:12" x14ac:dyDescent="0.3">
      <c r="L2380">
        <f>A!B2380</f>
        <v>0</v>
      </c>
    </row>
    <row r="2381" spans="12:12" x14ac:dyDescent="0.3">
      <c r="L2381">
        <f>A!B2381</f>
        <v>0</v>
      </c>
    </row>
    <row r="2382" spans="12:12" x14ac:dyDescent="0.3">
      <c r="L2382">
        <f>A!B2382</f>
        <v>0</v>
      </c>
    </row>
    <row r="2383" spans="12:12" x14ac:dyDescent="0.3">
      <c r="L2383">
        <f>A!B2383</f>
        <v>0</v>
      </c>
    </row>
    <row r="2384" spans="12:12" x14ac:dyDescent="0.3">
      <c r="L2384">
        <f>A!B2384</f>
        <v>0</v>
      </c>
    </row>
    <row r="2385" spans="12:12" x14ac:dyDescent="0.3">
      <c r="L2385">
        <f>A!B2385</f>
        <v>0</v>
      </c>
    </row>
    <row r="2386" spans="12:12" x14ac:dyDescent="0.3">
      <c r="L2386">
        <f>A!B2386</f>
        <v>0</v>
      </c>
    </row>
    <row r="2387" spans="12:12" x14ac:dyDescent="0.3">
      <c r="L2387">
        <f>A!B2387</f>
        <v>0</v>
      </c>
    </row>
    <row r="2388" spans="12:12" x14ac:dyDescent="0.3">
      <c r="L2388">
        <f>A!B2388</f>
        <v>0</v>
      </c>
    </row>
    <row r="2389" spans="12:12" x14ac:dyDescent="0.3">
      <c r="L2389">
        <f>A!B2389</f>
        <v>0</v>
      </c>
    </row>
    <row r="2390" spans="12:12" x14ac:dyDescent="0.3">
      <c r="L2390">
        <f>A!B2390</f>
        <v>0</v>
      </c>
    </row>
    <row r="2391" spans="12:12" x14ac:dyDescent="0.3">
      <c r="L2391">
        <f>A!B2391</f>
        <v>0</v>
      </c>
    </row>
    <row r="2392" spans="12:12" x14ac:dyDescent="0.3">
      <c r="L2392">
        <f>A!B2392</f>
        <v>0</v>
      </c>
    </row>
    <row r="2393" spans="12:12" x14ac:dyDescent="0.3">
      <c r="L2393">
        <f>A!B2393</f>
        <v>0</v>
      </c>
    </row>
    <row r="2394" spans="12:12" x14ac:dyDescent="0.3">
      <c r="L2394">
        <f>A!B2394</f>
        <v>0</v>
      </c>
    </row>
    <row r="2395" spans="12:12" x14ac:dyDescent="0.3">
      <c r="L2395">
        <f>A!B2395</f>
        <v>0</v>
      </c>
    </row>
    <row r="2396" spans="12:12" x14ac:dyDescent="0.3">
      <c r="L2396">
        <f>A!B2396</f>
        <v>0</v>
      </c>
    </row>
    <row r="2397" spans="12:12" x14ac:dyDescent="0.3">
      <c r="L2397">
        <f>A!B2397</f>
        <v>0</v>
      </c>
    </row>
    <row r="2398" spans="12:12" x14ac:dyDescent="0.3">
      <c r="L2398">
        <f>A!B2398</f>
        <v>0</v>
      </c>
    </row>
    <row r="2399" spans="12:12" x14ac:dyDescent="0.3">
      <c r="L2399">
        <f>A!B2399</f>
        <v>0</v>
      </c>
    </row>
    <row r="2400" spans="12:12" x14ac:dyDescent="0.3">
      <c r="L2400">
        <f>A!B2400</f>
        <v>0</v>
      </c>
    </row>
    <row r="2401" spans="12:12" x14ac:dyDescent="0.3">
      <c r="L2401">
        <f>A!B2401</f>
        <v>0</v>
      </c>
    </row>
    <row r="2402" spans="12:12" x14ac:dyDescent="0.3">
      <c r="L2402">
        <f>A!B2402</f>
        <v>0</v>
      </c>
    </row>
    <row r="2403" spans="12:12" x14ac:dyDescent="0.3">
      <c r="L2403">
        <f>A!B2403</f>
        <v>0</v>
      </c>
    </row>
    <row r="2404" spans="12:12" x14ac:dyDescent="0.3">
      <c r="L2404">
        <f>A!B2404</f>
        <v>0</v>
      </c>
    </row>
    <row r="2405" spans="12:12" x14ac:dyDescent="0.3">
      <c r="L2405">
        <f>A!B2405</f>
        <v>0</v>
      </c>
    </row>
    <row r="2406" spans="12:12" x14ac:dyDescent="0.3">
      <c r="L2406">
        <f>A!B2406</f>
        <v>0</v>
      </c>
    </row>
    <row r="2407" spans="12:12" x14ac:dyDescent="0.3">
      <c r="L2407">
        <f>A!B2407</f>
        <v>0</v>
      </c>
    </row>
    <row r="2408" spans="12:12" x14ac:dyDescent="0.3">
      <c r="L2408">
        <f>A!B2408</f>
        <v>0</v>
      </c>
    </row>
    <row r="2409" spans="12:12" x14ac:dyDescent="0.3">
      <c r="L2409">
        <f>A!B2409</f>
        <v>0</v>
      </c>
    </row>
    <row r="2410" spans="12:12" x14ac:dyDescent="0.3">
      <c r="L2410">
        <f>A!B2410</f>
        <v>0</v>
      </c>
    </row>
    <row r="2411" spans="12:12" x14ac:dyDescent="0.3">
      <c r="L2411">
        <f>A!B2411</f>
        <v>0</v>
      </c>
    </row>
    <row r="2412" spans="12:12" x14ac:dyDescent="0.3">
      <c r="L2412">
        <f>A!B2412</f>
        <v>0</v>
      </c>
    </row>
    <row r="2413" spans="12:12" x14ac:dyDescent="0.3">
      <c r="L2413">
        <f>A!B2413</f>
        <v>0</v>
      </c>
    </row>
    <row r="2414" spans="12:12" x14ac:dyDescent="0.3">
      <c r="L2414">
        <f>A!B2414</f>
        <v>0</v>
      </c>
    </row>
    <row r="2415" spans="12:12" x14ac:dyDescent="0.3">
      <c r="L2415">
        <f>A!B2415</f>
        <v>0</v>
      </c>
    </row>
    <row r="2416" spans="12:12" x14ac:dyDescent="0.3">
      <c r="L2416">
        <f>A!B2416</f>
        <v>0</v>
      </c>
    </row>
    <row r="2417" spans="12:12" x14ac:dyDescent="0.3">
      <c r="L2417">
        <f>A!B2417</f>
        <v>0</v>
      </c>
    </row>
    <row r="2418" spans="12:12" x14ac:dyDescent="0.3">
      <c r="L2418">
        <f>A!B2418</f>
        <v>0</v>
      </c>
    </row>
    <row r="2419" spans="12:12" x14ac:dyDescent="0.3">
      <c r="L2419">
        <f>A!B2419</f>
        <v>0</v>
      </c>
    </row>
    <row r="2420" spans="12:12" x14ac:dyDescent="0.3">
      <c r="L2420">
        <f>A!B2420</f>
        <v>0</v>
      </c>
    </row>
    <row r="2421" spans="12:12" x14ac:dyDescent="0.3">
      <c r="L2421">
        <f>A!B2421</f>
        <v>0</v>
      </c>
    </row>
    <row r="2422" spans="12:12" x14ac:dyDescent="0.3">
      <c r="L2422">
        <f>A!B2422</f>
        <v>0</v>
      </c>
    </row>
    <row r="2423" spans="12:12" x14ac:dyDescent="0.3">
      <c r="L2423">
        <f>A!B2423</f>
        <v>0</v>
      </c>
    </row>
    <row r="2424" spans="12:12" x14ac:dyDescent="0.3">
      <c r="L2424">
        <f>A!B2424</f>
        <v>0</v>
      </c>
    </row>
    <row r="2425" spans="12:12" x14ac:dyDescent="0.3">
      <c r="L2425">
        <f>A!B2425</f>
        <v>0</v>
      </c>
    </row>
    <row r="2426" spans="12:12" x14ac:dyDescent="0.3">
      <c r="L2426">
        <f>A!B2426</f>
        <v>0</v>
      </c>
    </row>
    <row r="2427" spans="12:12" x14ac:dyDescent="0.3">
      <c r="L2427">
        <f>A!B2427</f>
        <v>0</v>
      </c>
    </row>
    <row r="2428" spans="12:12" x14ac:dyDescent="0.3">
      <c r="L2428">
        <f>A!B2428</f>
        <v>0</v>
      </c>
    </row>
    <row r="2429" spans="12:12" x14ac:dyDescent="0.3">
      <c r="L2429">
        <f>A!B2429</f>
        <v>0</v>
      </c>
    </row>
    <row r="2430" spans="12:12" x14ac:dyDescent="0.3">
      <c r="L2430">
        <f>A!B2430</f>
        <v>0</v>
      </c>
    </row>
    <row r="2431" spans="12:12" x14ac:dyDescent="0.3">
      <c r="L2431">
        <f>A!B2431</f>
        <v>0</v>
      </c>
    </row>
    <row r="2432" spans="12:12" x14ac:dyDescent="0.3">
      <c r="L2432">
        <f>A!B2432</f>
        <v>0</v>
      </c>
    </row>
    <row r="2433" spans="12:12" x14ac:dyDescent="0.3">
      <c r="L2433">
        <f>A!B2433</f>
        <v>0</v>
      </c>
    </row>
    <row r="2434" spans="12:12" x14ac:dyDescent="0.3">
      <c r="L2434">
        <f>A!B2434</f>
        <v>0</v>
      </c>
    </row>
    <row r="2435" spans="12:12" x14ac:dyDescent="0.3">
      <c r="L2435">
        <f>A!B2435</f>
        <v>0</v>
      </c>
    </row>
    <row r="2436" spans="12:12" x14ac:dyDescent="0.3">
      <c r="L2436">
        <f>A!B2436</f>
        <v>0</v>
      </c>
    </row>
    <row r="2437" spans="12:12" x14ac:dyDescent="0.3">
      <c r="L2437">
        <f>A!B2437</f>
        <v>0</v>
      </c>
    </row>
    <row r="2438" spans="12:12" x14ac:dyDescent="0.3">
      <c r="L2438">
        <f>A!B2438</f>
        <v>0</v>
      </c>
    </row>
    <row r="2439" spans="12:12" x14ac:dyDescent="0.3">
      <c r="L2439">
        <f>A!B2439</f>
        <v>0</v>
      </c>
    </row>
    <row r="2440" spans="12:12" x14ac:dyDescent="0.3">
      <c r="L2440">
        <f>A!B2440</f>
        <v>0</v>
      </c>
    </row>
    <row r="2441" spans="12:12" x14ac:dyDescent="0.3">
      <c r="L2441">
        <f>A!B2441</f>
        <v>0</v>
      </c>
    </row>
    <row r="2442" spans="12:12" x14ac:dyDescent="0.3">
      <c r="L2442">
        <f>A!B2442</f>
        <v>0</v>
      </c>
    </row>
    <row r="2443" spans="12:12" x14ac:dyDescent="0.3">
      <c r="L2443">
        <f>A!B2443</f>
        <v>0</v>
      </c>
    </row>
    <row r="2444" spans="12:12" x14ac:dyDescent="0.3">
      <c r="L2444">
        <f>A!B2444</f>
        <v>0</v>
      </c>
    </row>
    <row r="2445" spans="12:12" x14ac:dyDescent="0.3">
      <c r="L2445">
        <f>A!B2445</f>
        <v>0</v>
      </c>
    </row>
    <row r="2446" spans="12:12" x14ac:dyDescent="0.3">
      <c r="L2446">
        <f>A!B2446</f>
        <v>0</v>
      </c>
    </row>
    <row r="2447" spans="12:12" x14ac:dyDescent="0.3">
      <c r="L2447">
        <f>A!B2447</f>
        <v>0</v>
      </c>
    </row>
    <row r="2448" spans="12:12" x14ac:dyDescent="0.3">
      <c r="L2448">
        <f>A!B2448</f>
        <v>0</v>
      </c>
    </row>
    <row r="2449" spans="12:12" x14ac:dyDescent="0.3">
      <c r="L2449">
        <f>A!B2449</f>
        <v>0</v>
      </c>
    </row>
    <row r="2450" spans="12:12" x14ac:dyDescent="0.3">
      <c r="L2450">
        <f>A!B2450</f>
        <v>0</v>
      </c>
    </row>
    <row r="2451" spans="12:12" x14ac:dyDescent="0.3">
      <c r="L2451">
        <f>A!B2451</f>
        <v>0</v>
      </c>
    </row>
    <row r="2452" spans="12:12" x14ac:dyDescent="0.3">
      <c r="L2452">
        <f>A!B2452</f>
        <v>0</v>
      </c>
    </row>
    <row r="2453" spans="12:12" x14ac:dyDescent="0.3">
      <c r="L2453">
        <f>A!B2453</f>
        <v>0</v>
      </c>
    </row>
    <row r="2454" spans="12:12" x14ac:dyDescent="0.3">
      <c r="L2454">
        <f>A!B2454</f>
        <v>0</v>
      </c>
    </row>
    <row r="2455" spans="12:12" x14ac:dyDescent="0.3">
      <c r="L2455">
        <f>A!B2455</f>
        <v>0</v>
      </c>
    </row>
    <row r="2456" spans="12:12" x14ac:dyDescent="0.3">
      <c r="L2456">
        <f>A!B2456</f>
        <v>0</v>
      </c>
    </row>
    <row r="2457" spans="12:12" x14ac:dyDescent="0.3">
      <c r="L2457">
        <f>A!B2457</f>
        <v>0</v>
      </c>
    </row>
    <row r="2458" spans="12:12" x14ac:dyDescent="0.3">
      <c r="L2458">
        <f>A!B2458</f>
        <v>0</v>
      </c>
    </row>
    <row r="2459" spans="12:12" x14ac:dyDescent="0.3">
      <c r="L2459">
        <f>A!B2459</f>
        <v>0</v>
      </c>
    </row>
    <row r="2460" spans="12:12" x14ac:dyDescent="0.3">
      <c r="L2460">
        <f>A!B2460</f>
        <v>0</v>
      </c>
    </row>
    <row r="2461" spans="12:12" x14ac:dyDescent="0.3">
      <c r="L2461">
        <f>A!B2461</f>
        <v>0</v>
      </c>
    </row>
    <row r="2462" spans="12:12" x14ac:dyDescent="0.3">
      <c r="L2462">
        <f>A!B2462</f>
        <v>0</v>
      </c>
    </row>
    <row r="2463" spans="12:12" x14ac:dyDescent="0.3">
      <c r="L2463">
        <f>A!B2463</f>
        <v>0</v>
      </c>
    </row>
    <row r="2464" spans="12:12" x14ac:dyDescent="0.3">
      <c r="L2464">
        <f>A!B2464</f>
        <v>0</v>
      </c>
    </row>
    <row r="2465" spans="12:12" x14ac:dyDescent="0.3">
      <c r="L2465">
        <f>A!B2465</f>
        <v>0</v>
      </c>
    </row>
    <row r="2466" spans="12:12" x14ac:dyDescent="0.3">
      <c r="L2466">
        <f>A!B2466</f>
        <v>0</v>
      </c>
    </row>
    <row r="2467" spans="12:12" x14ac:dyDescent="0.3">
      <c r="L2467">
        <f>A!B2467</f>
        <v>0</v>
      </c>
    </row>
    <row r="2468" spans="12:12" x14ac:dyDescent="0.3">
      <c r="L2468">
        <f>A!B2468</f>
        <v>0</v>
      </c>
    </row>
    <row r="2469" spans="12:12" x14ac:dyDescent="0.3">
      <c r="L2469">
        <f>A!B2469</f>
        <v>0</v>
      </c>
    </row>
    <row r="2470" spans="12:12" x14ac:dyDescent="0.3">
      <c r="L2470">
        <f>A!B2470</f>
        <v>0</v>
      </c>
    </row>
    <row r="2471" spans="12:12" x14ac:dyDescent="0.3">
      <c r="L2471">
        <f>A!B2471</f>
        <v>0</v>
      </c>
    </row>
    <row r="2472" spans="12:12" x14ac:dyDescent="0.3">
      <c r="L2472">
        <f>A!B2472</f>
        <v>0</v>
      </c>
    </row>
    <row r="2473" spans="12:12" x14ac:dyDescent="0.3">
      <c r="L2473">
        <f>A!B2473</f>
        <v>0</v>
      </c>
    </row>
    <row r="2474" spans="12:12" x14ac:dyDescent="0.3">
      <c r="L2474">
        <f>A!B2474</f>
        <v>0</v>
      </c>
    </row>
    <row r="2475" spans="12:12" x14ac:dyDescent="0.3">
      <c r="L2475">
        <f>A!B2475</f>
        <v>0</v>
      </c>
    </row>
    <row r="2476" spans="12:12" x14ac:dyDescent="0.3">
      <c r="L2476">
        <f>A!B2476</f>
        <v>0</v>
      </c>
    </row>
    <row r="2477" spans="12:12" x14ac:dyDescent="0.3">
      <c r="L2477">
        <f>A!B2477</f>
        <v>0</v>
      </c>
    </row>
    <row r="2478" spans="12:12" x14ac:dyDescent="0.3">
      <c r="L2478">
        <f>A!B2478</f>
        <v>0</v>
      </c>
    </row>
    <row r="2479" spans="12:12" x14ac:dyDescent="0.3">
      <c r="L2479">
        <f>A!B2479</f>
        <v>0</v>
      </c>
    </row>
    <row r="2480" spans="12:12" x14ac:dyDescent="0.3">
      <c r="L2480">
        <f>A!B2480</f>
        <v>0</v>
      </c>
    </row>
    <row r="2481" spans="12:12" x14ac:dyDescent="0.3">
      <c r="L2481">
        <f>A!B2481</f>
        <v>0</v>
      </c>
    </row>
    <row r="2482" spans="12:12" x14ac:dyDescent="0.3">
      <c r="L2482">
        <f>A!B2482</f>
        <v>0</v>
      </c>
    </row>
    <row r="2483" spans="12:12" x14ac:dyDescent="0.3">
      <c r="L2483">
        <f>A!B2483</f>
        <v>0</v>
      </c>
    </row>
    <row r="2484" spans="12:12" x14ac:dyDescent="0.3">
      <c r="L2484">
        <f>A!B2484</f>
        <v>0</v>
      </c>
    </row>
    <row r="2485" spans="12:12" x14ac:dyDescent="0.3">
      <c r="L2485">
        <f>A!B2485</f>
        <v>0</v>
      </c>
    </row>
    <row r="2486" spans="12:12" x14ac:dyDescent="0.3">
      <c r="L2486">
        <f>A!B2486</f>
        <v>0</v>
      </c>
    </row>
    <row r="2487" spans="12:12" x14ac:dyDescent="0.3">
      <c r="L2487">
        <f>A!B2487</f>
        <v>0</v>
      </c>
    </row>
    <row r="2488" spans="12:12" x14ac:dyDescent="0.3">
      <c r="L2488">
        <f>A!B2488</f>
        <v>0</v>
      </c>
    </row>
    <row r="2489" spans="12:12" x14ac:dyDescent="0.3">
      <c r="L2489">
        <f>A!B2489</f>
        <v>0</v>
      </c>
    </row>
    <row r="2490" spans="12:12" x14ac:dyDescent="0.3">
      <c r="L2490">
        <f>A!B2490</f>
        <v>0</v>
      </c>
    </row>
    <row r="2491" spans="12:12" x14ac:dyDescent="0.3">
      <c r="L2491">
        <f>A!B2491</f>
        <v>0</v>
      </c>
    </row>
    <row r="2492" spans="12:12" x14ac:dyDescent="0.3">
      <c r="L2492">
        <f>A!B2492</f>
        <v>0</v>
      </c>
    </row>
    <row r="2493" spans="12:12" x14ac:dyDescent="0.3">
      <c r="L2493">
        <f>A!B2493</f>
        <v>0</v>
      </c>
    </row>
    <row r="2494" spans="12:12" x14ac:dyDescent="0.3">
      <c r="L2494">
        <f>A!B2494</f>
        <v>0</v>
      </c>
    </row>
    <row r="2495" spans="12:12" x14ac:dyDescent="0.3">
      <c r="L2495">
        <f>A!B2495</f>
        <v>0</v>
      </c>
    </row>
    <row r="2496" spans="12:12" x14ac:dyDescent="0.3">
      <c r="L2496">
        <f>A!B2496</f>
        <v>0</v>
      </c>
    </row>
    <row r="2497" spans="12:12" x14ac:dyDescent="0.3">
      <c r="L2497">
        <f>A!B2497</f>
        <v>0</v>
      </c>
    </row>
    <row r="2498" spans="12:12" x14ac:dyDescent="0.3">
      <c r="L2498">
        <f>A!B2498</f>
        <v>0</v>
      </c>
    </row>
    <row r="2499" spans="12:12" x14ac:dyDescent="0.3">
      <c r="L2499">
        <f>A!B2499</f>
        <v>0</v>
      </c>
    </row>
    <row r="2500" spans="12:12" x14ac:dyDescent="0.3">
      <c r="L2500">
        <f>A!B2500</f>
        <v>0</v>
      </c>
    </row>
    <row r="2501" spans="12:12" x14ac:dyDescent="0.3">
      <c r="L2501">
        <f>A!B2501</f>
        <v>0</v>
      </c>
    </row>
    <row r="2502" spans="12:12" x14ac:dyDescent="0.3">
      <c r="L2502">
        <f>A!B2502</f>
        <v>0</v>
      </c>
    </row>
    <row r="2503" spans="12:12" x14ac:dyDescent="0.3">
      <c r="L2503">
        <f>A!B2503</f>
        <v>0</v>
      </c>
    </row>
    <row r="2504" spans="12:12" x14ac:dyDescent="0.3">
      <c r="L2504">
        <f>A!B2504</f>
        <v>0</v>
      </c>
    </row>
    <row r="2505" spans="12:12" x14ac:dyDescent="0.3">
      <c r="L2505">
        <f>A!B2505</f>
        <v>0</v>
      </c>
    </row>
    <row r="2506" spans="12:12" x14ac:dyDescent="0.3">
      <c r="L2506">
        <f>A!B2506</f>
        <v>0</v>
      </c>
    </row>
    <row r="2507" spans="12:12" x14ac:dyDescent="0.3">
      <c r="L2507">
        <f>A!B2507</f>
        <v>0</v>
      </c>
    </row>
    <row r="2508" spans="12:12" x14ac:dyDescent="0.3">
      <c r="L2508">
        <f>A!B2508</f>
        <v>0</v>
      </c>
    </row>
    <row r="2509" spans="12:12" x14ac:dyDescent="0.3">
      <c r="L2509">
        <f>A!B2509</f>
        <v>0</v>
      </c>
    </row>
    <row r="2510" spans="12:12" x14ac:dyDescent="0.3">
      <c r="L2510">
        <f>A!B2510</f>
        <v>0</v>
      </c>
    </row>
    <row r="2511" spans="12:12" x14ac:dyDescent="0.3">
      <c r="L2511">
        <f>A!B2511</f>
        <v>0</v>
      </c>
    </row>
    <row r="2512" spans="12:12" x14ac:dyDescent="0.3">
      <c r="L2512">
        <f>A!B2512</f>
        <v>0</v>
      </c>
    </row>
    <row r="2513" spans="12:12" x14ac:dyDescent="0.3">
      <c r="L2513">
        <f>A!B2513</f>
        <v>0</v>
      </c>
    </row>
    <row r="2514" spans="12:12" x14ac:dyDescent="0.3">
      <c r="L2514">
        <f>A!B2514</f>
        <v>0</v>
      </c>
    </row>
    <row r="2515" spans="12:12" x14ac:dyDescent="0.3">
      <c r="L2515">
        <f>A!B2515</f>
        <v>0</v>
      </c>
    </row>
    <row r="2516" spans="12:12" x14ac:dyDescent="0.3">
      <c r="L2516">
        <f>A!B2516</f>
        <v>0</v>
      </c>
    </row>
    <row r="2517" spans="12:12" x14ac:dyDescent="0.3">
      <c r="L2517">
        <f>A!B2517</f>
        <v>0</v>
      </c>
    </row>
    <row r="2518" spans="12:12" x14ac:dyDescent="0.3">
      <c r="L2518">
        <f>A!B2518</f>
        <v>0</v>
      </c>
    </row>
    <row r="2519" spans="12:12" x14ac:dyDescent="0.3">
      <c r="L2519">
        <f>A!B2519</f>
        <v>0</v>
      </c>
    </row>
    <row r="2520" spans="12:12" x14ac:dyDescent="0.3">
      <c r="L2520">
        <f>A!B2520</f>
        <v>0</v>
      </c>
    </row>
    <row r="2521" spans="12:12" x14ac:dyDescent="0.3">
      <c r="L2521">
        <f>A!B2521</f>
        <v>0</v>
      </c>
    </row>
    <row r="2522" spans="12:12" x14ac:dyDescent="0.3">
      <c r="L2522">
        <f>A!B2522</f>
        <v>0</v>
      </c>
    </row>
    <row r="2523" spans="12:12" x14ac:dyDescent="0.3">
      <c r="L2523">
        <f>A!B2523</f>
        <v>0</v>
      </c>
    </row>
    <row r="2524" spans="12:12" x14ac:dyDescent="0.3">
      <c r="L2524">
        <f>A!B2524</f>
        <v>0</v>
      </c>
    </row>
    <row r="2525" spans="12:12" x14ac:dyDescent="0.3">
      <c r="L2525">
        <f>A!B2525</f>
        <v>0</v>
      </c>
    </row>
    <row r="2526" spans="12:12" x14ac:dyDescent="0.3">
      <c r="L2526">
        <f>A!B2526</f>
        <v>0</v>
      </c>
    </row>
    <row r="2527" spans="12:12" x14ac:dyDescent="0.3">
      <c r="L2527">
        <f>A!B2527</f>
        <v>0</v>
      </c>
    </row>
    <row r="2528" spans="12:12" x14ac:dyDescent="0.3">
      <c r="L2528">
        <f>A!B2528</f>
        <v>0</v>
      </c>
    </row>
    <row r="2529" spans="12:12" x14ac:dyDescent="0.3">
      <c r="L2529">
        <f>A!B2529</f>
        <v>0</v>
      </c>
    </row>
    <row r="2530" spans="12:12" x14ac:dyDescent="0.3">
      <c r="L2530">
        <f>A!B2530</f>
        <v>0</v>
      </c>
    </row>
    <row r="2531" spans="12:12" x14ac:dyDescent="0.3">
      <c r="L2531">
        <f>A!B2531</f>
        <v>0</v>
      </c>
    </row>
    <row r="2532" spans="12:12" x14ac:dyDescent="0.3">
      <c r="L2532">
        <f>A!B2532</f>
        <v>0</v>
      </c>
    </row>
    <row r="2533" spans="12:12" x14ac:dyDescent="0.3">
      <c r="L2533">
        <f>A!B2533</f>
        <v>0</v>
      </c>
    </row>
    <row r="2534" spans="12:12" x14ac:dyDescent="0.3">
      <c r="L2534">
        <f>A!B2534</f>
        <v>0</v>
      </c>
    </row>
    <row r="2535" spans="12:12" x14ac:dyDescent="0.3">
      <c r="L2535">
        <f>A!B2535</f>
        <v>0</v>
      </c>
    </row>
    <row r="2536" spans="12:12" x14ac:dyDescent="0.3">
      <c r="L2536">
        <f>A!B2536</f>
        <v>0</v>
      </c>
    </row>
    <row r="2537" spans="12:12" x14ac:dyDescent="0.3">
      <c r="L2537">
        <f>A!B2537</f>
        <v>0</v>
      </c>
    </row>
    <row r="2538" spans="12:12" x14ac:dyDescent="0.3">
      <c r="L2538">
        <f>A!B2538</f>
        <v>0</v>
      </c>
    </row>
    <row r="2539" spans="12:12" x14ac:dyDescent="0.3">
      <c r="L2539">
        <f>A!B2539</f>
        <v>0</v>
      </c>
    </row>
    <row r="2540" spans="12:12" x14ac:dyDescent="0.3">
      <c r="L2540">
        <f>A!B2540</f>
        <v>0</v>
      </c>
    </row>
    <row r="2541" spans="12:12" x14ac:dyDescent="0.3">
      <c r="L2541">
        <f>A!B2541</f>
        <v>0</v>
      </c>
    </row>
    <row r="2542" spans="12:12" x14ac:dyDescent="0.3">
      <c r="L2542">
        <f>A!B2542</f>
        <v>0</v>
      </c>
    </row>
    <row r="2543" spans="12:12" x14ac:dyDescent="0.3">
      <c r="L2543">
        <f>A!B2543</f>
        <v>0</v>
      </c>
    </row>
    <row r="2544" spans="12:12" x14ac:dyDescent="0.3">
      <c r="L2544">
        <f>A!B2544</f>
        <v>0</v>
      </c>
    </row>
    <row r="2545" spans="12:12" x14ac:dyDescent="0.3">
      <c r="L2545">
        <f>A!B2545</f>
        <v>0</v>
      </c>
    </row>
    <row r="2546" spans="12:12" x14ac:dyDescent="0.3">
      <c r="L2546">
        <f>A!B2546</f>
        <v>0</v>
      </c>
    </row>
    <row r="2547" spans="12:12" x14ac:dyDescent="0.3">
      <c r="L2547">
        <f>A!B2547</f>
        <v>0</v>
      </c>
    </row>
    <row r="2548" spans="12:12" x14ac:dyDescent="0.3">
      <c r="L2548">
        <f>A!B2548</f>
        <v>0</v>
      </c>
    </row>
    <row r="2549" spans="12:12" x14ac:dyDescent="0.3">
      <c r="L2549">
        <f>A!B2549</f>
        <v>0</v>
      </c>
    </row>
    <row r="2550" spans="12:12" x14ac:dyDescent="0.3">
      <c r="L2550">
        <f>A!B2550</f>
        <v>0</v>
      </c>
    </row>
    <row r="2551" spans="12:12" x14ac:dyDescent="0.3">
      <c r="L2551">
        <f>A!B2551</f>
        <v>0</v>
      </c>
    </row>
    <row r="2552" spans="12:12" x14ac:dyDescent="0.3">
      <c r="L2552">
        <f>A!B2552</f>
        <v>0</v>
      </c>
    </row>
    <row r="2553" spans="12:12" x14ac:dyDescent="0.3">
      <c r="L2553">
        <f>A!B2553</f>
        <v>0</v>
      </c>
    </row>
    <row r="2554" spans="12:12" x14ac:dyDescent="0.3">
      <c r="L2554">
        <f>A!B2554</f>
        <v>0</v>
      </c>
    </row>
    <row r="2555" spans="12:12" x14ac:dyDescent="0.3">
      <c r="L2555">
        <f>A!B2555</f>
        <v>0</v>
      </c>
    </row>
    <row r="2556" spans="12:12" x14ac:dyDescent="0.3">
      <c r="L2556">
        <f>A!B2556</f>
        <v>0</v>
      </c>
    </row>
    <row r="2557" spans="12:12" x14ac:dyDescent="0.3">
      <c r="L2557">
        <f>A!B2557</f>
        <v>0</v>
      </c>
    </row>
    <row r="2558" spans="12:12" x14ac:dyDescent="0.3">
      <c r="L2558">
        <f>A!B2558</f>
        <v>0</v>
      </c>
    </row>
    <row r="2559" spans="12:12" x14ac:dyDescent="0.3">
      <c r="L2559">
        <f>A!B2559</f>
        <v>0</v>
      </c>
    </row>
    <row r="2560" spans="12:12" x14ac:dyDescent="0.3">
      <c r="L2560">
        <f>A!B2560</f>
        <v>0</v>
      </c>
    </row>
    <row r="2561" spans="12:12" x14ac:dyDescent="0.3">
      <c r="L2561">
        <f>A!B2561</f>
        <v>0</v>
      </c>
    </row>
    <row r="2562" spans="12:12" x14ac:dyDescent="0.3">
      <c r="L2562">
        <f>A!B2562</f>
        <v>0</v>
      </c>
    </row>
    <row r="2563" spans="12:12" x14ac:dyDescent="0.3">
      <c r="L2563">
        <f>A!B2563</f>
        <v>0</v>
      </c>
    </row>
    <row r="2564" spans="12:12" x14ac:dyDescent="0.3">
      <c r="L2564">
        <f>A!B2564</f>
        <v>0</v>
      </c>
    </row>
    <row r="2565" spans="12:12" x14ac:dyDescent="0.3">
      <c r="L2565">
        <f>A!B2565</f>
        <v>0</v>
      </c>
    </row>
    <row r="2566" spans="12:12" x14ac:dyDescent="0.3">
      <c r="L2566">
        <f>A!B2566</f>
        <v>0</v>
      </c>
    </row>
    <row r="2567" spans="12:12" x14ac:dyDescent="0.3">
      <c r="L2567">
        <f>A!B2567</f>
        <v>0</v>
      </c>
    </row>
    <row r="2568" spans="12:12" x14ac:dyDescent="0.3">
      <c r="L2568">
        <f>A!B2568</f>
        <v>0</v>
      </c>
    </row>
    <row r="2569" spans="12:12" x14ac:dyDescent="0.3">
      <c r="L2569">
        <f>A!B2569</f>
        <v>0</v>
      </c>
    </row>
    <row r="2570" spans="12:12" x14ac:dyDescent="0.3">
      <c r="L2570">
        <f>A!B2570</f>
        <v>0</v>
      </c>
    </row>
    <row r="2571" spans="12:12" x14ac:dyDescent="0.3">
      <c r="L2571">
        <f>A!B2571</f>
        <v>0</v>
      </c>
    </row>
    <row r="2572" spans="12:12" x14ac:dyDescent="0.3">
      <c r="L2572">
        <f>A!B2572</f>
        <v>0</v>
      </c>
    </row>
    <row r="2573" spans="12:12" x14ac:dyDescent="0.3">
      <c r="L2573">
        <f>A!B2573</f>
        <v>0</v>
      </c>
    </row>
    <row r="2574" spans="12:12" x14ac:dyDescent="0.3">
      <c r="L2574">
        <f>A!B2574</f>
        <v>0</v>
      </c>
    </row>
    <row r="2575" spans="12:12" x14ac:dyDescent="0.3">
      <c r="L2575">
        <f>A!B2575</f>
        <v>0</v>
      </c>
    </row>
    <row r="2576" spans="12:12" x14ac:dyDescent="0.3">
      <c r="L2576">
        <f>A!B2576</f>
        <v>0</v>
      </c>
    </row>
    <row r="2577" spans="12:12" x14ac:dyDescent="0.3">
      <c r="L2577">
        <f>A!B2577</f>
        <v>0</v>
      </c>
    </row>
    <row r="2578" spans="12:12" x14ac:dyDescent="0.3">
      <c r="L2578">
        <f>A!B2578</f>
        <v>0</v>
      </c>
    </row>
    <row r="2579" spans="12:12" x14ac:dyDescent="0.3">
      <c r="L2579">
        <f>A!B2579</f>
        <v>0</v>
      </c>
    </row>
    <row r="2580" spans="12:12" x14ac:dyDescent="0.3">
      <c r="L2580">
        <f>A!B2580</f>
        <v>0</v>
      </c>
    </row>
    <row r="2581" spans="12:12" x14ac:dyDescent="0.3">
      <c r="L2581">
        <f>A!B2581</f>
        <v>0</v>
      </c>
    </row>
    <row r="2582" spans="12:12" x14ac:dyDescent="0.3">
      <c r="L2582">
        <f>A!B2582</f>
        <v>0</v>
      </c>
    </row>
    <row r="2583" spans="12:12" x14ac:dyDescent="0.3">
      <c r="L2583">
        <f>A!B2583</f>
        <v>0</v>
      </c>
    </row>
    <row r="2584" spans="12:12" x14ac:dyDescent="0.3">
      <c r="L2584">
        <f>A!B2584</f>
        <v>0</v>
      </c>
    </row>
    <row r="2585" spans="12:12" x14ac:dyDescent="0.3">
      <c r="L2585">
        <f>A!B2585</f>
        <v>0</v>
      </c>
    </row>
    <row r="2586" spans="12:12" x14ac:dyDescent="0.3">
      <c r="L2586">
        <f>A!B2586</f>
        <v>0</v>
      </c>
    </row>
    <row r="2587" spans="12:12" x14ac:dyDescent="0.3">
      <c r="L2587">
        <f>A!B2587</f>
        <v>0</v>
      </c>
    </row>
    <row r="2588" spans="12:12" x14ac:dyDescent="0.3">
      <c r="L2588">
        <f>A!B2588</f>
        <v>0</v>
      </c>
    </row>
    <row r="2589" spans="12:12" x14ac:dyDescent="0.3">
      <c r="L2589">
        <f>A!B2589</f>
        <v>0</v>
      </c>
    </row>
    <row r="2590" spans="12:12" x14ac:dyDescent="0.3">
      <c r="L2590">
        <f>A!B2590</f>
        <v>0</v>
      </c>
    </row>
    <row r="2591" spans="12:12" x14ac:dyDescent="0.3">
      <c r="L2591">
        <f>A!B2591</f>
        <v>0</v>
      </c>
    </row>
    <row r="2592" spans="12:12" x14ac:dyDescent="0.3">
      <c r="L2592">
        <f>A!B2592</f>
        <v>0</v>
      </c>
    </row>
    <row r="2593" spans="12:12" x14ac:dyDescent="0.3">
      <c r="L2593">
        <f>A!B2593</f>
        <v>0</v>
      </c>
    </row>
    <row r="2594" spans="12:12" x14ac:dyDescent="0.3">
      <c r="L2594">
        <f>A!B2594</f>
        <v>0</v>
      </c>
    </row>
    <row r="2595" spans="12:12" x14ac:dyDescent="0.3">
      <c r="L2595">
        <f>A!B2595</f>
        <v>0</v>
      </c>
    </row>
    <row r="2596" spans="12:12" x14ac:dyDescent="0.3">
      <c r="L2596">
        <f>A!B2596</f>
        <v>0</v>
      </c>
    </row>
    <row r="2597" spans="12:12" x14ac:dyDescent="0.3">
      <c r="L2597">
        <f>A!B2597</f>
        <v>0</v>
      </c>
    </row>
    <row r="2598" spans="12:12" x14ac:dyDescent="0.3">
      <c r="L2598">
        <f>A!B2598</f>
        <v>0</v>
      </c>
    </row>
    <row r="2599" spans="12:12" x14ac:dyDescent="0.3">
      <c r="L2599">
        <f>A!B2599</f>
        <v>0</v>
      </c>
    </row>
    <row r="2600" spans="12:12" x14ac:dyDescent="0.3">
      <c r="L2600">
        <f>A!B2600</f>
        <v>0</v>
      </c>
    </row>
    <row r="2601" spans="12:12" x14ac:dyDescent="0.3">
      <c r="L2601">
        <f>A!B2601</f>
        <v>0</v>
      </c>
    </row>
    <row r="2602" spans="12:12" x14ac:dyDescent="0.3">
      <c r="L2602">
        <f>A!B2602</f>
        <v>0</v>
      </c>
    </row>
    <row r="2603" spans="12:12" x14ac:dyDescent="0.3">
      <c r="L2603">
        <f>A!B2603</f>
        <v>0</v>
      </c>
    </row>
    <row r="2604" spans="12:12" x14ac:dyDescent="0.3">
      <c r="L2604">
        <f>A!B2604</f>
        <v>0</v>
      </c>
    </row>
    <row r="2605" spans="12:12" x14ac:dyDescent="0.3">
      <c r="L2605">
        <f>A!B2605</f>
        <v>0</v>
      </c>
    </row>
    <row r="2606" spans="12:12" x14ac:dyDescent="0.3">
      <c r="L2606">
        <f>A!B2606</f>
        <v>0</v>
      </c>
    </row>
    <row r="2607" spans="12:12" x14ac:dyDescent="0.3">
      <c r="L2607">
        <f>A!B2607</f>
        <v>0</v>
      </c>
    </row>
    <row r="2608" spans="12:12" x14ac:dyDescent="0.3">
      <c r="L2608">
        <f>A!B2608</f>
        <v>0</v>
      </c>
    </row>
    <row r="2609" spans="12:12" x14ac:dyDescent="0.3">
      <c r="L2609">
        <f>A!B2609</f>
        <v>0</v>
      </c>
    </row>
    <row r="2610" spans="12:12" x14ac:dyDescent="0.3">
      <c r="L2610">
        <f>A!B2610</f>
        <v>0</v>
      </c>
    </row>
    <row r="2611" spans="12:12" x14ac:dyDescent="0.3">
      <c r="L2611">
        <f>A!B2611</f>
        <v>0</v>
      </c>
    </row>
    <row r="2612" spans="12:12" x14ac:dyDescent="0.3">
      <c r="L2612">
        <f>A!B2612</f>
        <v>0</v>
      </c>
    </row>
    <row r="2613" spans="12:12" x14ac:dyDescent="0.3">
      <c r="L2613">
        <f>A!B2613</f>
        <v>0</v>
      </c>
    </row>
    <row r="2614" spans="12:12" x14ac:dyDescent="0.3">
      <c r="L2614">
        <f>A!B2614</f>
        <v>0</v>
      </c>
    </row>
    <row r="2615" spans="12:12" x14ac:dyDescent="0.3">
      <c r="L2615">
        <f>A!B2615</f>
        <v>0</v>
      </c>
    </row>
    <row r="2616" spans="12:12" x14ac:dyDescent="0.3">
      <c r="L2616">
        <f>A!B2616</f>
        <v>0</v>
      </c>
    </row>
    <row r="2617" spans="12:12" x14ac:dyDescent="0.3">
      <c r="L2617">
        <f>A!B2617</f>
        <v>0</v>
      </c>
    </row>
    <row r="2618" spans="12:12" x14ac:dyDescent="0.3">
      <c r="L2618">
        <f>A!B2618</f>
        <v>0</v>
      </c>
    </row>
    <row r="2619" spans="12:12" x14ac:dyDescent="0.3">
      <c r="L2619">
        <f>A!B2619</f>
        <v>0</v>
      </c>
    </row>
    <row r="2620" spans="12:12" x14ac:dyDescent="0.3">
      <c r="L2620">
        <f>A!B2620</f>
        <v>0</v>
      </c>
    </row>
    <row r="2621" spans="12:12" x14ac:dyDescent="0.3">
      <c r="L2621">
        <f>A!B2621</f>
        <v>0</v>
      </c>
    </row>
    <row r="2622" spans="12:12" x14ac:dyDescent="0.3">
      <c r="L2622">
        <f>A!B2622</f>
        <v>0</v>
      </c>
    </row>
    <row r="2623" spans="12:12" x14ac:dyDescent="0.3">
      <c r="L2623">
        <f>A!B2623</f>
        <v>0</v>
      </c>
    </row>
    <row r="2624" spans="12:12" x14ac:dyDescent="0.3">
      <c r="L2624">
        <f>A!B2624</f>
        <v>0</v>
      </c>
    </row>
    <row r="2625" spans="12:12" x14ac:dyDescent="0.3">
      <c r="L2625">
        <f>A!B2625</f>
        <v>0</v>
      </c>
    </row>
    <row r="2626" spans="12:12" x14ac:dyDescent="0.3">
      <c r="L2626">
        <f>A!B2626</f>
        <v>0</v>
      </c>
    </row>
    <row r="2627" spans="12:12" x14ac:dyDescent="0.3">
      <c r="L2627">
        <f>A!B2627</f>
        <v>0</v>
      </c>
    </row>
    <row r="2628" spans="12:12" x14ac:dyDescent="0.3">
      <c r="L2628">
        <f>A!B2628</f>
        <v>0</v>
      </c>
    </row>
    <row r="2629" spans="12:12" x14ac:dyDescent="0.3">
      <c r="L2629">
        <f>A!B2629</f>
        <v>0</v>
      </c>
    </row>
    <row r="2630" spans="12:12" x14ac:dyDescent="0.3">
      <c r="L2630">
        <f>A!B2630</f>
        <v>0</v>
      </c>
    </row>
    <row r="2631" spans="12:12" x14ac:dyDescent="0.3">
      <c r="L2631">
        <f>A!B2631</f>
        <v>0</v>
      </c>
    </row>
    <row r="2632" spans="12:12" x14ac:dyDescent="0.3">
      <c r="L2632">
        <f>A!B2632</f>
        <v>0</v>
      </c>
    </row>
    <row r="2633" spans="12:12" x14ac:dyDescent="0.3">
      <c r="L2633">
        <f>A!B2633</f>
        <v>0</v>
      </c>
    </row>
    <row r="2634" spans="12:12" x14ac:dyDescent="0.3">
      <c r="L2634">
        <f>A!B2634</f>
        <v>0</v>
      </c>
    </row>
    <row r="2635" spans="12:12" x14ac:dyDescent="0.3">
      <c r="L2635">
        <f>A!B2635</f>
        <v>0</v>
      </c>
    </row>
    <row r="2636" spans="12:12" x14ac:dyDescent="0.3">
      <c r="L2636">
        <f>A!B2636</f>
        <v>0</v>
      </c>
    </row>
    <row r="2637" spans="12:12" x14ac:dyDescent="0.3">
      <c r="L2637">
        <f>A!B2637</f>
        <v>0</v>
      </c>
    </row>
    <row r="2638" spans="12:12" x14ac:dyDescent="0.3">
      <c r="L2638">
        <f>A!B2638</f>
        <v>0</v>
      </c>
    </row>
    <row r="2639" spans="12:12" x14ac:dyDescent="0.3">
      <c r="L2639">
        <f>A!B2639</f>
        <v>0</v>
      </c>
    </row>
    <row r="2640" spans="12:12" x14ac:dyDescent="0.3">
      <c r="L2640">
        <f>A!B2640</f>
        <v>0</v>
      </c>
    </row>
    <row r="2641" spans="12:12" x14ac:dyDescent="0.3">
      <c r="L2641">
        <f>A!B2641</f>
        <v>0</v>
      </c>
    </row>
    <row r="2642" spans="12:12" x14ac:dyDescent="0.3">
      <c r="L2642">
        <f>A!B2642</f>
        <v>0</v>
      </c>
    </row>
    <row r="2643" spans="12:12" x14ac:dyDescent="0.3">
      <c r="L2643">
        <f>A!B2643</f>
        <v>0</v>
      </c>
    </row>
    <row r="2644" spans="12:12" x14ac:dyDescent="0.3">
      <c r="L2644">
        <f>A!B2644</f>
        <v>0</v>
      </c>
    </row>
    <row r="2645" spans="12:12" x14ac:dyDescent="0.3">
      <c r="L2645">
        <f>A!B2645</f>
        <v>0</v>
      </c>
    </row>
    <row r="2646" spans="12:12" x14ac:dyDescent="0.3">
      <c r="L2646">
        <f>A!B2646</f>
        <v>0</v>
      </c>
    </row>
    <row r="2647" spans="12:12" x14ac:dyDescent="0.3">
      <c r="L2647">
        <f>A!B2647</f>
        <v>0</v>
      </c>
    </row>
    <row r="2648" spans="12:12" x14ac:dyDescent="0.3">
      <c r="L2648">
        <f>A!B2648</f>
        <v>0</v>
      </c>
    </row>
    <row r="2649" spans="12:12" x14ac:dyDescent="0.3">
      <c r="L2649">
        <f>A!B2649</f>
        <v>0</v>
      </c>
    </row>
    <row r="2650" spans="12:12" x14ac:dyDescent="0.3">
      <c r="L2650">
        <f>A!B2650</f>
        <v>0</v>
      </c>
    </row>
    <row r="2651" spans="12:12" x14ac:dyDescent="0.3">
      <c r="L2651">
        <f>A!B2651</f>
        <v>0</v>
      </c>
    </row>
    <row r="2652" spans="12:12" x14ac:dyDescent="0.3">
      <c r="L2652">
        <f>A!B2652</f>
        <v>0</v>
      </c>
    </row>
    <row r="2653" spans="12:12" x14ac:dyDescent="0.3">
      <c r="L2653">
        <f>A!B2653</f>
        <v>0</v>
      </c>
    </row>
    <row r="2654" spans="12:12" x14ac:dyDescent="0.3">
      <c r="L2654">
        <f>A!B2654</f>
        <v>0</v>
      </c>
    </row>
    <row r="2655" spans="12:12" x14ac:dyDescent="0.3">
      <c r="L2655">
        <f>A!B2655</f>
        <v>0</v>
      </c>
    </row>
    <row r="2656" spans="12:12" x14ac:dyDescent="0.3">
      <c r="L2656">
        <f>A!B2656</f>
        <v>0</v>
      </c>
    </row>
    <row r="2657" spans="12:12" x14ac:dyDescent="0.3">
      <c r="L2657">
        <f>A!B2657</f>
        <v>0</v>
      </c>
    </row>
    <row r="2658" spans="12:12" x14ac:dyDescent="0.3">
      <c r="L2658">
        <f>A!B2658</f>
        <v>0</v>
      </c>
    </row>
    <row r="2659" spans="12:12" x14ac:dyDescent="0.3">
      <c r="L2659">
        <f>A!B2659</f>
        <v>0</v>
      </c>
    </row>
    <row r="2660" spans="12:12" x14ac:dyDescent="0.3">
      <c r="L2660">
        <f>A!B2660</f>
        <v>0</v>
      </c>
    </row>
    <row r="2661" spans="12:12" x14ac:dyDescent="0.3">
      <c r="L2661">
        <f>A!B2661</f>
        <v>0</v>
      </c>
    </row>
    <row r="2662" spans="12:12" x14ac:dyDescent="0.3">
      <c r="L2662">
        <f>A!B2662</f>
        <v>0</v>
      </c>
    </row>
    <row r="2663" spans="12:12" x14ac:dyDescent="0.3">
      <c r="L2663">
        <f>A!B2663</f>
        <v>0</v>
      </c>
    </row>
    <row r="2664" spans="12:12" x14ac:dyDescent="0.3">
      <c r="L2664">
        <f>A!B2664</f>
        <v>0</v>
      </c>
    </row>
    <row r="2665" spans="12:12" x14ac:dyDescent="0.3">
      <c r="L2665">
        <f>A!B2665</f>
        <v>0</v>
      </c>
    </row>
    <row r="2666" spans="12:12" x14ac:dyDescent="0.3">
      <c r="L2666">
        <f>A!B2666</f>
        <v>0</v>
      </c>
    </row>
    <row r="2667" spans="12:12" x14ac:dyDescent="0.3">
      <c r="L2667">
        <f>A!B2667</f>
        <v>0</v>
      </c>
    </row>
    <row r="2668" spans="12:12" x14ac:dyDescent="0.3">
      <c r="L2668">
        <f>A!B2668</f>
        <v>0</v>
      </c>
    </row>
    <row r="2669" spans="12:12" x14ac:dyDescent="0.3">
      <c r="L2669">
        <f>A!B2669</f>
        <v>0</v>
      </c>
    </row>
    <row r="2670" spans="12:12" x14ac:dyDescent="0.3">
      <c r="L2670">
        <f>A!B2670</f>
        <v>0</v>
      </c>
    </row>
    <row r="2671" spans="12:12" x14ac:dyDescent="0.3">
      <c r="L2671">
        <f>A!B2671</f>
        <v>0</v>
      </c>
    </row>
    <row r="2672" spans="12:12" x14ac:dyDescent="0.3">
      <c r="L2672">
        <f>A!B2672</f>
        <v>0</v>
      </c>
    </row>
    <row r="2673" spans="12:12" x14ac:dyDescent="0.3">
      <c r="L2673">
        <f>A!B2673</f>
        <v>0</v>
      </c>
    </row>
    <row r="2674" spans="12:12" x14ac:dyDescent="0.3">
      <c r="L2674">
        <f>A!B2674</f>
        <v>0</v>
      </c>
    </row>
    <row r="2675" spans="12:12" x14ac:dyDescent="0.3">
      <c r="L2675">
        <f>A!B2675</f>
        <v>0</v>
      </c>
    </row>
    <row r="2676" spans="12:12" x14ac:dyDescent="0.3">
      <c r="L2676">
        <f>A!B2676</f>
        <v>0</v>
      </c>
    </row>
    <row r="2677" spans="12:12" x14ac:dyDescent="0.3">
      <c r="L2677">
        <f>A!B2677</f>
        <v>0</v>
      </c>
    </row>
    <row r="2678" spans="12:12" x14ac:dyDescent="0.3">
      <c r="L2678">
        <f>A!B2678</f>
        <v>0</v>
      </c>
    </row>
    <row r="2679" spans="12:12" x14ac:dyDescent="0.3">
      <c r="L2679">
        <f>A!B2679</f>
        <v>0</v>
      </c>
    </row>
    <row r="2680" spans="12:12" x14ac:dyDescent="0.3">
      <c r="L2680">
        <f>A!B2680</f>
        <v>0</v>
      </c>
    </row>
    <row r="2681" spans="12:12" x14ac:dyDescent="0.3">
      <c r="L2681">
        <f>A!B2681</f>
        <v>0</v>
      </c>
    </row>
    <row r="2682" spans="12:12" x14ac:dyDescent="0.3">
      <c r="L2682">
        <f>A!B2682</f>
        <v>0</v>
      </c>
    </row>
    <row r="2683" spans="12:12" x14ac:dyDescent="0.3">
      <c r="L2683">
        <f>A!B2683</f>
        <v>0</v>
      </c>
    </row>
    <row r="2684" spans="12:12" x14ac:dyDescent="0.3">
      <c r="L2684">
        <f>A!B2684</f>
        <v>0</v>
      </c>
    </row>
    <row r="2685" spans="12:12" x14ac:dyDescent="0.3">
      <c r="L2685">
        <f>A!B2685</f>
        <v>0</v>
      </c>
    </row>
    <row r="2686" spans="12:12" x14ac:dyDescent="0.3">
      <c r="L2686">
        <f>A!B2686</f>
        <v>0</v>
      </c>
    </row>
    <row r="2687" spans="12:12" x14ac:dyDescent="0.3">
      <c r="L2687">
        <f>A!B2687</f>
        <v>0</v>
      </c>
    </row>
    <row r="2688" spans="12:12" x14ac:dyDescent="0.3">
      <c r="L2688">
        <f>A!B2688</f>
        <v>0</v>
      </c>
    </row>
    <row r="2689" spans="12:12" x14ac:dyDescent="0.3">
      <c r="L2689">
        <f>A!B2689</f>
        <v>0</v>
      </c>
    </row>
    <row r="2690" spans="12:12" x14ac:dyDescent="0.3">
      <c r="L2690">
        <f>A!B2690</f>
        <v>0</v>
      </c>
    </row>
    <row r="2691" spans="12:12" x14ac:dyDescent="0.3">
      <c r="L2691">
        <f>A!B2691</f>
        <v>0</v>
      </c>
    </row>
    <row r="2692" spans="12:12" x14ac:dyDescent="0.3">
      <c r="L2692">
        <f>A!B2692</f>
        <v>0</v>
      </c>
    </row>
    <row r="2693" spans="12:12" x14ac:dyDescent="0.3">
      <c r="L2693">
        <f>A!B2693</f>
        <v>0</v>
      </c>
    </row>
    <row r="2694" spans="12:12" x14ac:dyDescent="0.3">
      <c r="L2694">
        <f>A!B2694</f>
        <v>0</v>
      </c>
    </row>
    <row r="2695" spans="12:12" x14ac:dyDescent="0.3">
      <c r="L2695">
        <f>A!B2695</f>
        <v>0</v>
      </c>
    </row>
    <row r="2696" spans="12:12" x14ac:dyDescent="0.3">
      <c r="L2696">
        <f>A!B2696</f>
        <v>0</v>
      </c>
    </row>
    <row r="2697" spans="12:12" x14ac:dyDescent="0.3">
      <c r="L2697">
        <f>A!B2697</f>
        <v>0</v>
      </c>
    </row>
    <row r="2698" spans="12:12" x14ac:dyDescent="0.3">
      <c r="L2698">
        <f>A!B2698</f>
        <v>0</v>
      </c>
    </row>
    <row r="2699" spans="12:12" x14ac:dyDescent="0.3">
      <c r="L2699">
        <f>A!B2699</f>
        <v>0</v>
      </c>
    </row>
    <row r="2700" spans="12:12" x14ac:dyDescent="0.3">
      <c r="L2700">
        <f>A!B2700</f>
        <v>0</v>
      </c>
    </row>
    <row r="2701" spans="12:12" x14ac:dyDescent="0.3">
      <c r="L2701">
        <f>A!B2701</f>
        <v>0</v>
      </c>
    </row>
    <row r="2702" spans="12:12" x14ac:dyDescent="0.3">
      <c r="L2702">
        <f>A!B2702</f>
        <v>0</v>
      </c>
    </row>
    <row r="2703" spans="12:12" x14ac:dyDescent="0.3">
      <c r="L2703">
        <f>A!B2703</f>
        <v>0</v>
      </c>
    </row>
    <row r="2704" spans="12:12" x14ac:dyDescent="0.3">
      <c r="L2704">
        <f>A!B2704</f>
        <v>0</v>
      </c>
    </row>
    <row r="2705" spans="12:12" x14ac:dyDescent="0.3">
      <c r="L2705">
        <f>A!B2705</f>
        <v>0</v>
      </c>
    </row>
    <row r="2706" spans="12:12" x14ac:dyDescent="0.3">
      <c r="L2706">
        <f>A!B2706</f>
        <v>0</v>
      </c>
    </row>
    <row r="2707" spans="12:12" x14ac:dyDescent="0.3">
      <c r="L2707">
        <f>A!B2707</f>
        <v>0</v>
      </c>
    </row>
    <row r="2708" spans="12:12" x14ac:dyDescent="0.3">
      <c r="L2708">
        <f>A!B2708</f>
        <v>0</v>
      </c>
    </row>
    <row r="2709" spans="12:12" x14ac:dyDescent="0.3">
      <c r="L2709">
        <f>A!B2709</f>
        <v>0</v>
      </c>
    </row>
    <row r="2710" spans="12:12" x14ac:dyDescent="0.3">
      <c r="L2710">
        <f>A!B2710</f>
        <v>0</v>
      </c>
    </row>
    <row r="2711" spans="12:12" x14ac:dyDescent="0.3">
      <c r="L2711">
        <f>A!B2711</f>
        <v>0</v>
      </c>
    </row>
    <row r="2712" spans="12:12" x14ac:dyDescent="0.3">
      <c r="L2712">
        <f>A!B2712</f>
        <v>0</v>
      </c>
    </row>
    <row r="2713" spans="12:12" x14ac:dyDescent="0.3">
      <c r="L2713">
        <f>A!B2713</f>
        <v>0</v>
      </c>
    </row>
    <row r="2714" spans="12:12" x14ac:dyDescent="0.3">
      <c r="L2714">
        <f>A!B2714</f>
        <v>0</v>
      </c>
    </row>
    <row r="2715" spans="12:12" x14ac:dyDescent="0.3">
      <c r="L2715">
        <f>A!B2715</f>
        <v>0</v>
      </c>
    </row>
    <row r="2716" spans="12:12" x14ac:dyDescent="0.3">
      <c r="L2716">
        <f>A!B2716</f>
        <v>0</v>
      </c>
    </row>
    <row r="2717" spans="12:12" x14ac:dyDescent="0.3">
      <c r="L2717">
        <f>A!B2717</f>
        <v>0</v>
      </c>
    </row>
    <row r="2718" spans="12:12" x14ac:dyDescent="0.3">
      <c r="L2718">
        <f>A!B2718</f>
        <v>0</v>
      </c>
    </row>
    <row r="2719" spans="12:12" x14ac:dyDescent="0.3">
      <c r="L2719">
        <f>A!B2719</f>
        <v>0</v>
      </c>
    </row>
    <row r="2720" spans="12:12" x14ac:dyDescent="0.3">
      <c r="L2720">
        <f>A!B2720</f>
        <v>0</v>
      </c>
    </row>
    <row r="2721" spans="12:12" x14ac:dyDescent="0.3">
      <c r="L2721">
        <f>A!B2721</f>
        <v>0</v>
      </c>
    </row>
    <row r="2722" spans="12:12" x14ac:dyDescent="0.3">
      <c r="L2722">
        <f>A!B2722</f>
        <v>0</v>
      </c>
    </row>
    <row r="2723" spans="12:12" x14ac:dyDescent="0.3">
      <c r="L2723">
        <f>A!B2723</f>
        <v>0</v>
      </c>
    </row>
    <row r="2724" spans="12:12" x14ac:dyDescent="0.3">
      <c r="L2724">
        <f>A!B2724</f>
        <v>0</v>
      </c>
    </row>
    <row r="2725" spans="12:12" x14ac:dyDescent="0.3">
      <c r="L2725">
        <f>A!B2725</f>
        <v>0</v>
      </c>
    </row>
    <row r="2726" spans="12:12" x14ac:dyDescent="0.3">
      <c r="L2726">
        <f>A!B2726</f>
        <v>0</v>
      </c>
    </row>
    <row r="2727" spans="12:12" x14ac:dyDescent="0.3">
      <c r="L2727">
        <f>A!B2727</f>
        <v>0</v>
      </c>
    </row>
    <row r="2728" spans="12:12" x14ac:dyDescent="0.3">
      <c r="L2728">
        <f>A!B2728</f>
        <v>0</v>
      </c>
    </row>
    <row r="2729" spans="12:12" x14ac:dyDescent="0.3">
      <c r="L2729">
        <f>A!B2729</f>
        <v>0</v>
      </c>
    </row>
    <row r="2730" spans="12:12" x14ac:dyDescent="0.3">
      <c r="L2730">
        <f>A!B2730</f>
        <v>0</v>
      </c>
    </row>
    <row r="2731" spans="12:12" x14ac:dyDescent="0.3">
      <c r="L2731">
        <f>A!B2731</f>
        <v>0</v>
      </c>
    </row>
    <row r="2732" spans="12:12" x14ac:dyDescent="0.3">
      <c r="L2732">
        <f>A!B2732</f>
        <v>0</v>
      </c>
    </row>
    <row r="2733" spans="12:12" x14ac:dyDescent="0.3">
      <c r="L2733">
        <f>A!B2733</f>
        <v>0</v>
      </c>
    </row>
    <row r="2734" spans="12:12" x14ac:dyDescent="0.3">
      <c r="L2734">
        <f>A!B2734</f>
        <v>0</v>
      </c>
    </row>
    <row r="2735" spans="12:12" x14ac:dyDescent="0.3">
      <c r="L2735">
        <f>A!B2735</f>
        <v>0</v>
      </c>
    </row>
    <row r="2736" spans="12:12" x14ac:dyDescent="0.3">
      <c r="L2736">
        <f>A!B2736</f>
        <v>0</v>
      </c>
    </row>
    <row r="2737" spans="12:12" x14ac:dyDescent="0.3">
      <c r="L2737">
        <f>A!B2737</f>
        <v>0</v>
      </c>
    </row>
    <row r="2738" spans="12:12" x14ac:dyDescent="0.3">
      <c r="L2738">
        <f>A!B2738</f>
        <v>0</v>
      </c>
    </row>
    <row r="2739" spans="12:12" x14ac:dyDescent="0.3">
      <c r="L2739">
        <f>A!B2739</f>
        <v>0</v>
      </c>
    </row>
    <row r="2740" spans="12:12" x14ac:dyDescent="0.3">
      <c r="L2740">
        <f>A!B2740</f>
        <v>0</v>
      </c>
    </row>
    <row r="2741" spans="12:12" x14ac:dyDescent="0.3">
      <c r="L2741">
        <f>A!B2741</f>
        <v>0</v>
      </c>
    </row>
    <row r="2742" spans="12:12" x14ac:dyDescent="0.3">
      <c r="L2742">
        <f>A!B2742</f>
        <v>0</v>
      </c>
    </row>
    <row r="2743" spans="12:12" x14ac:dyDescent="0.3">
      <c r="L2743">
        <f>A!B2743</f>
        <v>0</v>
      </c>
    </row>
    <row r="2744" spans="12:12" x14ac:dyDescent="0.3">
      <c r="L2744">
        <f>A!B2744</f>
        <v>0</v>
      </c>
    </row>
    <row r="2745" spans="12:12" x14ac:dyDescent="0.3">
      <c r="L2745">
        <f>A!B2745</f>
        <v>0</v>
      </c>
    </row>
    <row r="2746" spans="12:12" x14ac:dyDescent="0.3">
      <c r="L2746">
        <f>A!B2746</f>
        <v>0</v>
      </c>
    </row>
    <row r="2747" spans="12:12" x14ac:dyDescent="0.3">
      <c r="L2747">
        <f>A!B2747</f>
        <v>0</v>
      </c>
    </row>
    <row r="2748" spans="12:12" x14ac:dyDescent="0.3">
      <c r="L2748">
        <f>A!B2748</f>
        <v>0</v>
      </c>
    </row>
    <row r="2749" spans="12:12" x14ac:dyDescent="0.3">
      <c r="L2749">
        <f>A!B2749</f>
        <v>0</v>
      </c>
    </row>
    <row r="2750" spans="12:12" x14ac:dyDescent="0.3">
      <c r="L2750">
        <f>A!B2750</f>
        <v>0</v>
      </c>
    </row>
    <row r="2751" spans="12:12" x14ac:dyDescent="0.3">
      <c r="L2751">
        <f>A!B2751</f>
        <v>0</v>
      </c>
    </row>
    <row r="2752" spans="12:12" x14ac:dyDescent="0.3">
      <c r="L2752">
        <f>A!B2752</f>
        <v>0</v>
      </c>
    </row>
    <row r="2753" spans="12:12" x14ac:dyDescent="0.3">
      <c r="L2753">
        <f>A!B2753</f>
        <v>0</v>
      </c>
    </row>
    <row r="2754" spans="12:12" x14ac:dyDescent="0.3">
      <c r="L2754">
        <f>A!B2754</f>
        <v>0</v>
      </c>
    </row>
    <row r="2755" spans="12:12" x14ac:dyDescent="0.3">
      <c r="L2755">
        <f>A!B2755</f>
        <v>0</v>
      </c>
    </row>
    <row r="2756" spans="12:12" x14ac:dyDescent="0.3">
      <c r="L2756">
        <f>A!B2756</f>
        <v>0</v>
      </c>
    </row>
    <row r="2757" spans="12:12" x14ac:dyDescent="0.3">
      <c r="L2757">
        <f>A!B2757</f>
        <v>0</v>
      </c>
    </row>
    <row r="2758" spans="12:12" x14ac:dyDescent="0.3">
      <c r="L2758">
        <f>A!B2758</f>
        <v>0</v>
      </c>
    </row>
    <row r="2759" spans="12:12" x14ac:dyDescent="0.3">
      <c r="L2759">
        <f>A!B2759</f>
        <v>0</v>
      </c>
    </row>
    <row r="2760" spans="12:12" x14ac:dyDescent="0.3">
      <c r="L2760">
        <f>A!B2760</f>
        <v>0</v>
      </c>
    </row>
    <row r="2761" spans="12:12" x14ac:dyDescent="0.3">
      <c r="L2761">
        <f>A!B2761</f>
        <v>0</v>
      </c>
    </row>
    <row r="2762" spans="12:12" x14ac:dyDescent="0.3">
      <c r="L2762">
        <f>A!B2762</f>
        <v>0</v>
      </c>
    </row>
    <row r="2763" spans="12:12" x14ac:dyDescent="0.3">
      <c r="L2763">
        <f>A!B2763</f>
        <v>0</v>
      </c>
    </row>
    <row r="2764" spans="12:12" x14ac:dyDescent="0.3">
      <c r="L2764">
        <f>A!B2764</f>
        <v>0</v>
      </c>
    </row>
    <row r="2765" spans="12:12" x14ac:dyDescent="0.3">
      <c r="L2765">
        <f>A!B2765</f>
        <v>0</v>
      </c>
    </row>
    <row r="2766" spans="12:12" x14ac:dyDescent="0.3">
      <c r="L2766">
        <f>A!B2766</f>
        <v>0</v>
      </c>
    </row>
    <row r="2767" spans="12:12" x14ac:dyDescent="0.3">
      <c r="L2767">
        <f>A!B2767</f>
        <v>0</v>
      </c>
    </row>
    <row r="2768" spans="12:12" x14ac:dyDescent="0.3">
      <c r="L2768">
        <f>A!B2768</f>
        <v>0</v>
      </c>
    </row>
    <row r="2769" spans="12:12" x14ac:dyDescent="0.3">
      <c r="L2769">
        <f>A!B2769</f>
        <v>0</v>
      </c>
    </row>
    <row r="2770" spans="12:12" x14ac:dyDescent="0.3">
      <c r="L2770">
        <f>A!B2770</f>
        <v>0</v>
      </c>
    </row>
    <row r="2771" spans="12:12" x14ac:dyDescent="0.3">
      <c r="L2771">
        <f>A!B2771</f>
        <v>0</v>
      </c>
    </row>
    <row r="2772" spans="12:12" x14ac:dyDescent="0.3">
      <c r="L2772">
        <f>A!B2772</f>
        <v>0</v>
      </c>
    </row>
    <row r="2773" spans="12:12" x14ac:dyDescent="0.3">
      <c r="L2773">
        <f>A!B2773</f>
        <v>0</v>
      </c>
    </row>
    <row r="2774" spans="12:12" x14ac:dyDescent="0.3">
      <c r="L2774">
        <f>A!B2774</f>
        <v>0</v>
      </c>
    </row>
    <row r="2775" spans="12:12" x14ac:dyDescent="0.3">
      <c r="L2775">
        <f>A!B2775</f>
        <v>0</v>
      </c>
    </row>
    <row r="2776" spans="12:12" x14ac:dyDescent="0.3">
      <c r="L2776">
        <f>A!B2776</f>
        <v>0</v>
      </c>
    </row>
    <row r="2777" spans="12:12" x14ac:dyDescent="0.3">
      <c r="L2777">
        <f>A!B2777</f>
        <v>0</v>
      </c>
    </row>
    <row r="2778" spans="12:12" x14ac:dyDescent="0.3">
      <c r="L2778">
        <f>A!B2778</f>
        <v>0</v>
      </c>
    </row>
    <row r="2779" spans="12:12" x14ac:dyDescent="0.3">
      <c r="L2779">
        <f>A!B2779</f>
        <v>0</v>
      </c>
    </row>
    <row r="2780" spans="12:12" x14ac:dyDescent="0.3">
      <c r="L2780">
        <f>A!B2780</f>
        <v>0</v>
      </c>
    </row>
    <row r="2781" spans="12:12" x14ac:dyDescent="0.3">
      <c r="L2781">
        <f>A!B2781</f>
        <v>0</v>
      </c>
    </row>
    <row r="2782" spans="12:12" x14ac:dyDescent="0.3">
      <c r="L2782">
        <f>A!B2782</f>
        <v>0</v>
      </c>
    </row>
    <row r="2783" spans="12:12" x14ac:dyDescent="0.3">
      <c r="L2783">
        <f>A!B2783</f>
        <v>0</v>
      </c>
    </row>
    <row r="2784" spans="12:12" x14ac:dyDescent="0.3">
      <c r="L2784">
        <f>A!B2784</f>
        <v>0</v>
      </c>
    </row>
    <row r="2785" spans="12:12" x14ac:dyDescent="0.3">
      <c r="L2785">
        <f>A!B2785</f>
        <v>0</v>
      </c>
    </row>
    <row r="2786" spans="12:12" x14ac:dyDescent="0.3">
      <c r="L2786">
        <f>A!B2786</f>
        <v>0</v>
      </c>
    </row>
    <row r="2787" spans="12:12" x14ac:dyDescent="0.3">
      <c r="L2787">
        <f>A!B2787</f>
        <v>0</v>
      </c>
    </row>
    <row r="2788" spans="12:12" x14ac:dyDescent="0.3">
      <c r="L2788">
        <f>A!B2788</f>
        <v>0</v>
      </c>
    </row>
    <row r="2789" spans="12:12" x14ac:dyDescent="0.3">
      <c r="L2789">
        <f>A!B2789</f>
        <v>0</v>
      </c>
    </row>
    <row r="2790" spans="12:12" x14ac:dyDescent="0.3">
      <c r="L2790">
        <f>A!B2790</f>
        <v>0</v>
      </c>
    </row>
    <row r="2791" spans="12:12" x14ac:dyDescent="0.3">
      <c r="L2791">
        <f>A!B2791</f>
        <v>0</v>
      </c>
    </row>
    <row r="2792" spans="12:12" x14ac:dyDescent="0.3">
      <c r="L2792">
        <f>A!B2792</f>
        <v>0</v>
      </c>
    </row>
    <row r="2793" spans="12:12" x14ac:dyDescent="0.3">
      <c r="L2793">
        <f>A!B2793</f>
        <v>0</v>
      </c>
    </row>
    <row r="2794" spans="12:12" x14ac:dyDescent="0.3">
      <c r="L2794">
        <f>A!B2794</f>
        <v>0</v>
      </c>
    </row>
    <row r="2795" spans="12:12" x14ac:dyDescent="0.3">
      <c r="L2795">
        <f>A!B2795</f>
        <v>0</v>
      </c>
    </row>
    <row r="2796" spans="12:12" x14ac:dyDescent="0.3">
      <c r="L2796">
        <f>A!B2796</f>
        <v>0</v>
      </c>
    </row>
  </sheetData>
  <conditionalFormatting sqref="F1">
    <cfRule type="containsBlanks" dxfId="14" priority="1">
      <formula>LEN(TRIM(F1))=0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04831-443C-495E-A300-FB13619DA5D6}">
  <dimension ref="A1:V1474"/>
  <sheetViews>
    <sheetView workbookViewId="0">
      <selection activeCell="U1" sqref="U1"/>
    </sheetView>
  </sheetViews>
  <sheetFormatPr baseColWidth="10" defaultColWidth="11.44140625" defaultRowHeight="15" customHeight="1" x14ac:dyDescent="0.25"/>
  <cols>
    <col min="1" max="1" width="12.6640625" style="103" customWidth="1"/>
    <col min="2" max="2" width="18" style="103" customWidth="1"/>
    <col min="3" max="3" width="41.6640625" style="103" customWidth="1"/>
    <col min="4" max="4" width="12.109375" style="103" customWidth="1"/>
    <col min="5" max="6" width="16.5546875" style="103" customWidth="1"/>
    <col min="7" max="7" width="10.6640625" style="103" customWidth="1"/>
    <col min="8" max="8" width="15.6640625" style="103" customWidth="1"/>
    <col min="9" max="9" width="8.5546875" style="103" customWidth="1"/>
    <col min="10" max="10" width="25.6640625" style="103" customWidth="1"/>
    <col min="11" max="11" width="16.6640625" style="103" customWidth="1"/>
    <col min="12" max="12" width="13" style="103" customWidth="1"/>
    <col min="13" max="13" width="6" style="103" customWidth="1"/>
    <col min="14" max="14" width="10.109375" style="103" customWidth="1"/>
    <col min="15" max="15" width="11.109375" style="103" customWidth="1"/>
    <col min="16" max="16" width="18.109375" style="103" customWidth="1"/>
    <col min="17" max="17" width="15.33203125" style="103" customWidth="1"/>
    <col min="18" max="18" width="9.88671875" style="103" customWidth="1"/>
    <col min="19" max="19" width="11.6640625" style="103" customWidth="1"/>
    <col min="20" max="21" width="9" style="103" customWidth="1"/>
    <col min="22" max="22" width="6.88671875" style="103" customWidth="1"/>
    <col min="23" max="16384" width="11.44140625" style="103"/>
  </cols>
  <sheetData>
    <row r="1" spans="1:22" ht="39.6" x14ac:dyDescent="0.25">
      <c r="A1" s="102" t="s">
        <v>3520</v>
      </c>
      <c r="B1" s="102" t="s">
        <v>3521</v>
      </c>
      <c r="C1" s="102" t="s">
        <v>3522</v>
      </c>
      <c r="D1" s="102" t="s">
        <v>3523</v>
      </c>
      <c r="E1" s="102" t="s">
        <v>3524</v>
      </c>
      <c r="F1" s="102" t="s">
        <v>3525</v>
      </c>
      <c r="G1" s="102" t="s">
        <v>3526</v>
      </c>
      <c r="H1" s="102" t="s">
        <v>3527</v>
      </c>
      <c r="I1" s="102" t="s">
        <v>3528</v>
      </c>
      <c r="J1" s="102" t="s">
        <v>3529</v>
      </c>
      <c r="K1" s="102" t="s">
        <v>3530</v>
      </c>
      <c r="L1" s="102" t="s">
        <v>3531</v>
      </c>
      <c r="M1" s="102" t="s">
        <v>3532</v>
      </c>
      <c r="N1" s="102" t="s">
        <v>3533</v>
      </c>
      <c r="O1" s="102" t="s">
        <v>3534</v>
      </c>
      <c r="P1" s="102" t="s">
        <v>3535</v>
      </c>
      <c r="Q1" s="102" t="s">
        <v>3536</v>
      </c>
      <c r="R1" s="102" t="s">
        <v>3537</v>
      </c>
      <c r="S1" s="102" t="s">
        <v>3538</v>
      </c>
      <c r="T1" s="102" t="s">
        <v>3539</v>
      </c>
      <c r="U1" s="102" t="s">
        <v>3540</v>
      </c>
      <c r="V1" s="102" t="s">
        <v>3541</v>
      </c>
    </row>
    <row r="2" spans="1:22" ht="22.5" customHeight="1" x14ac:dyDescent="0.25">
      <c r="A2" s="104" t="s">
        <v>748</v>
      </c>
      <c r="B2" s="129" t="s">
        <v>86</v>
      </c>
      <c r="C2" s="131" t="s">
        <v>749</v>
      </c>
      <c r="D2" s="105">
        <v>3.95</v>
      </c>
      <c r="E2" s="105">
        <v>9.2899999999999991</v>
      </c>
      <c r="F2" s="105">
        <v>9.8000000000000007</v>
      </c>
      <c r="G2" s="106">
        <v>57.48</v>
      </c>
      <c r="H2" s="104" t="s">
        <v>87</v>
      </c>
      <c r="I2" s="104">
        <v>5.5</v>
      </c>
      <c r="J2" s="104" t="s">
        <v>3542</v>
      </c>
      <c r="K2" s="104"/>
      <c r="L2" s="104"/>
      <c r="M2" s="107">
        <v>0</v>
      </c>
      <c r="N2" s="108" t="s">
        <v>31</v>
      </c>
      <c r="O2" s="108" t="s">
        <v>31</v>
      </c>
      <c r="P2" s="104"/>
      <c r="Q2" s="107">
        <v>0</v>
      </c>
      <c r="R2" s="107">
        <v>0</v>
      </c>
      <c r="S2" s="107">
        <v>0</v>
      </c>
      <c r="T2" s="107">
        <v>0</v>
      </c>
      <c r="U2" s="107"/>
      <c r="V2" s="105" t="s">
        <v>31</v>
      </c>
    </row>
    <row r="3" spans="1:22" ht="22.5" customHeight="1" x14ac:dyDescent="0.25">
      <c r="A3" s="104" t="s">
        <v>3014</v>
      </c>
      <c r="B3" s="129" t="s">
        <v>63</v>
      </c>
      <c r="C3" s="131" t="s">
        <v>3273</v>
      </c>
      <c r="D3" s="105" t="s">
        <v>31</v>
      </c>
      <c r="E3" s="105">
        <v>6.54</v>
      </c>
      <c r="F3" s="105">
        <v>6.9</v>
      </c>
      <c r="G3" s="106">
        <v>100</v>
      </c>
      <c r="H3" s="104" t="s">
        <v>93</v>
      </c>
      <c r="I3" s="104">
        <v>5.5</v>
      </c>
      <c r="J3" s="104" t="s">
        <v>3543</v>
      </c>
      <c r="K3" s="104"/>
      <c r="L3" s="104"/>
      <c r="M3" s="107">
        <v>0</v>
      </c>
      <c r="N3" s="108" t="s">
        <v>31</v>
      </c>
      <c r="O3" s="108" t="s">
        <v>31</v>
      </c>
      <c r="P3" s="104"/>
      <c r="Q3" s="107">
        <v>0</v>
      </c>
      <c r="R3" s="107">
        <v>0</v>
      </c>
      <c r="S3" s="107">
        <v>0</v>
      </c>
      <c r="T3" s="107">
        <v>1</v>
      </c>
      <c r="U3" s="107"/>
      <c r="V3" s="105" t="s">
        <v>31</v>
      </c>
    </row>
    <row r="4" spans="1:22" ht="22.5" customHeight="1" x14ac:dyDescent="0.25">
      <c r="A4" s="104" t="s">
        <v>3015</v>
      </c>
      <c r="B4" s="129" t="s">
        <v>63</v>
      </c>
      <c r="C4" s="104" t="s">
        <v>3274</v>
      </c>
      <c r="D4" s="105">
        <v>7.0000000000000007E-2</v>
      </c>
      <c r="E4" s="105">
        <v>0.09</v>
      </c>
      <c r="F4" s="105">
        <v>0.1</v>
      </c>
      <c r="G4" s="106">
        <v>22.22</v>
      </c>
      <c r="H4" s="104" t="s">
        <v>22</v>
      </c>
      <c r="I4" s="104">
        <v>5.5</v>
      </c>
      <c r="J4" s="104" t="s">
        <v>3274</v>
      </c>
      <c r="K4" s="104"/>
      <c r="L4" s="104"/>
      <c r="M4" s="107">
        <v>0</v>
      </c>
      <c r="N4" s="108" t="s">
        <v>31</v>
      </c>
      <c r="O4" s="108" t="s">
        <v>31</v>
      </c>
      <c r="P4" s="104"/>
      <c r="Q4" s="107">
        <v>0</v>
      </c>
      <c r="R4" s="107">
        <v>0</v>
      </c>
      <c r="S4" s="107">
        <v>0</v>
      </c>
      <c r="T4" s="107">
        <v>1</v>
      </c>
      <c r="U4" s="107"/>
      <c r="V4" s="105" t="s">
        <v>31</v>
      </c>
    </row>
    <row r="5" spans="1:22" ht="22.5" customHeight="1" x14ac:dyDescent="0.25">
      <c r="A5" s="104" t="s">
        <v>3016</v>
      </c>
      <c r="B5" s="129" t="s">
        <v>63</v>
      </c>
      <c r="C5" s="104" t="s">
        <v>3275</v>
      </c>
      <c r="D5" s="105">
        <v>7.0000000000000007E-2</v>
      </c>
      <c r="E5" s="105">
        <v>0.09</v>
      </c>
      <c r="F5" s="105">
        <v>0.1</v>
      </c>
      <c r="G5" s="106">
        <v>22.22</v>
      </c>
      <c r="H5" s="104" t="s">
        <v>22</v>
      </c>
      <c r="I5" s="104">
        <v>5.5</v>
      </c>
      <c r="J5" s="104" t="s">
        <v>3275</v>
      </c>
      <c r="K5" s="104"/>
      <c r="L5" s="104"/>
      <c r="M5" s="107">
        <v>0</v>
      </c>
      <c r="N5" s="108" t="s">
        <v>31</v>
      </c>
      <c r="O5" s="108" t="s">
        <v>31</v>
      </c>
      <c r="P5" s="104"/>
      <c r="Q5" s="107">
        <v>0</v>
      </c>
      <c r="R5" s="107">
        <v>0</v>
      </c>
      <c r="S5" s="107">
        <v>0</v>
      </c>
      <c r="T5" s="107">
        <v>1</v>
      </c>
      <c r="U5" s="107"/>
      <c r="V5" s="105" t="s">
        <v>31</v>
      </c>
    </row>
    <row r="6" spans="1:22" ht="22.5" customHeight="1" x14ac:dyDescent="0.25">
      <c r="A6" s="104" t="s">
        <v>1376</v>
      </c>
      <c r="B6" s="129" t="s">
        <v>103</v>
      </c>
      <c r="C6" s="104" t="s">
        <v>1377</v>
      </c>
      <c r="D6" s="105">
        <v>2.5</v>
      </c>
      <c r="E6" s="105" t="s">
        <v>31</v>
      </c>
      <c r="F6" s="105">
        <v>6.5</v>
      </c>
      <c r="G6" s="106">
        <v>53.87</v>
      </c>
      <c r="H6" s="104" t="s">
        <v>17</v>
      </c>
      <c r="I6" s="104">
        <v>20</v>
      </c>
      <c r="J6" s="104" t="s">
        <v>1377</v>
      </c>
      <c r="K6" s="104" t="s">
        <v>3544</v>
      </c>
      <c r="L6" s="104"/>
      <c r="M6" s="107">
        <v>1</v>
      </c>
      <c r="N6" s="108">
        <v>-1</v>
      </c>
      <c r="O6" s="108" t="s">
        <v>31</v>
      </c>
      <c r="P6" s="104"/>
      <c r="Q6" s="107">
        <v>0</v>
      </c>
      <c r="R6" s="107">
        <v>0</v>
      </c>
      <c r="S6" s="107">
        <v>0</v>
      </c>
      <c r="T6" s="107">
        <v>0</v>
      </c>
      <c r="U6" s="107"/>
      <c r="V6" s="105" t="s">
        <v>31</v>
      </c>
    </row>
    <row r="7" spans="1:22" ht="22.5" customHeight="1" x14ac:dyDescent="0.25">
      <c r="A7" s="104" t="s">
        <v>3017</v>
      </c>
      <c r="B7" s="129" t="s">
        <v>63</v>
      </c>
      <c r="C7" s="104" t="s">
        <v>3276</v>
      </c>
      <c r="D7" s="105">
        <v>7.0000000000000007E-2</v>
      </c>
      <c r="E7" s="105">
        <v>0.09</v>
      </c>
      <c r="F7" s="105">
        <v>0.1</v>
      </c>
      <c r="G7" s="106">
        <v>22.22</v>
      </c>
      <c r="H7" s="104" t="s">
        <v>87</v>
      </c>
      <c r="I7" s="104">
        <v>5.5</v>
      </c>
      <c r="J7" s="104" t="s">
        <v>3276</v>
      </c>
      <c r="K7" s="104"/>
      <c r="L7" s="104"/>
      <c r="M7" s="107">
        <v>0</v>
      </c>
      <c r="N7" s="108" t="s">
        <v>31</v>
      </c>
      <c r="O7" s="108" t="s">
        <v>31</v>
      </c>
      <c r="P7" s="104"/>
      <c r="Q7" s="107">
        <v>0</v>
      </c>
      <c r="R7" s="107">
        <v>0</v>
      </c>
      <c r="S7" s="107">
        <v>0</v>
      </c>
      <c r="T7" s="107">
        <v>1</v>
      </c>
      <c r="U7" s="107"/>
      <c r="V7" s="105" t="s">
        <v>31</v>
      </c>
    </row>
    <row r="8" spans="1:22" ht="22.5" customHeight="1" x14ac:dyDescent="0.25">
      <c r="A8" s="104" t="s">
        <v>3018</v>
      </c>
      <c r="B8" s="129" t="s">
        <v>63</v>
      </c>
      <c r="C8" s="104" t="s">
        <v>3277</v>
      </c>
      <c r="D8" s="105">
        <v>7.0000000000000007E-2</v>
      </c>
      <c r="E8" s="105">
        <v>0.09</v>
      </c>
      <c r="F8" s="105">
        <v>0.1</v>
      </c>
      <c r="G8" s="106">
        <v>22.22</v>
      </c>
      <c r="H8" s="104" t="s">
        <v>87</v>
      </c>
      <c r="I8" s="104">
        <v>5.5</v>
      </c>
      <c r="J8" s="104" t="s">
        <v>3277</v>
      </c>
      <c r="K8" s="104"/>
      <c r="L8" s="104"/>
      <c r="M8" s="107">
        <v>0</v>
      </c>
      <c r="N8" s="108" t="s">
        <v>31</v>
      </c>
      <c r="O8" s="108" t="s">
        <v>31</v>
      </c>
      <c r="P8" s="104"/>
      <c r="Q8" s="107">
        <v>0</v>
      </c>
      <c r="R8" s="107">
        <v>0</v>
      </c>
      <c r="S8" s="107">
        <v>0</v>
      </c>
      <c r="T8" s="107">
        <v>1</v>
      </c>
      <c r="U8" s="107"/>
      <c r="V8" s="105" t="s">
        <v>31</v>
      </c>
    </row>
    <row r="9" spans="1:22" ht="22.5" customHeight="1" x14ac:dyDescent="0.25">
      <c r="A9" s="104" t="s">
        <v>3019</v>
      </c>
      <c r="B9" s="129" t="s">
        <v>4900</v>
      </c>
      <c r="C9" s="104" t="s">
        <v>3278</v>
      </c>
      <c r="D9" s="105">
        <v>3.94</v>
      </c>
      <c r="E9" s="105">
        <v>12.8</v>
      </c>
      <c r="F9" s="105">
        <v>13.5</v>
      </c>
      <c r="G9" s="106">
        <v>69.22</v>
      </c>
      <c r="H9" s="104" t="s">
        <v>22</v>
      </c>
      <c r="I9" s="104">
        <v>5.5</v>
      </c>
      <c r="J9" s="104" t="s">
        <v>3545</v>
      </c>
      <c r="K9" s="104" t="s">
        <v>3019</v>
      </c>
      <c r="L9" s="104"/>
      <c r="M9" s="107">
        <v>1</v>
      </c>
      <c r="N9" s="108">
        <v>-2</v>
      </c>
      <c r="O9" s="108" t="s">
        <v>31</v>
      </c>
      <c r="P9" s="104"/>
      <c r="Q9" s="107">
        <v>0</v>
      </c>
      <c r="R9" s="107">
        <v>0</v>
      </c>
      <c r="S9" s="107">
        <v>0</v>
      </c>
      <c r="T9" s="107">
        <v>0</v>
      </c>
      <c r="U9" s="107"/>
      <c r="V9" s="105" t="s">
        <v>31</v>
      </c>
    </row>
    <row r="10" spans="1:22" ht="22.5" customHeight="1" x14ac:dyDescent="0.25">
      <c r="A10" s="104" t="s">
        <v>3020</v>
      </c>
      <c r="B10" s="129" t="s">
        <v>63</v>
      </c>
      <c r="C10" s="104" t="s">
        <v>3279</v>
      </c>
      <c r="D10" s="105">
        <v>0.1</v>
      </c>
      <c r="E10" s="105">
        <v>0.19</v>
      </c>
      <c r="F10" s="105">
        <v>0.2</v>
      </c>
      <c r="G10" s="106">
        <v>47.37</v>
      </c>
      <c r="H10" s="104" t="s">
        <v>87</v>
      </c>
      <c r="I10" s="104">
        <v>5.5</v>
      </c>
      <c r="J10" s="104" t="s">
        <v>3279</v>
      </c>
      <c r="K10" s="104"/>
      <c r="L10" s="104"/>
      <c r="M10" s="107">
        <v>0</v>
      </c>
      <c r="N10" s="108" t="s">
        <v>31</v>
      </c>
      <c r="O10" s="108" t="s">
        <v>31</v>
      </c>
      <c r="P10" s="104"/>
      <c r="Q10" s="107">
        <v>0</v>
      </c>
      <c r="R10" s="107">
        <v>0</v>
      </c>
      <c r="S10" s="107">
        <v>0</v>
      </c>
      <c r="T10" s="107">
        <v>1</v>
      </c>
      <c r="U10" s="107"/>
      <c r="V10" s="105" t="s">
        <v>31</v>
      </c>
    </row>
    <row r="11" spans="1:22" ht="22.5" customHeight="1" x14ac:dyDescent="0.25">
      <c r="A11" s="104" t="s">
        <v>3021</v>
      </c>
      <c r="B11" s="129" t="s">
        <v>63</v>
      </c>
      <c r="C11" s="104" t="s">
        <v>3280</v>
      </c>
      <c r="D11" s="105">
        <v>0.1</v>
      </c>
      <c r="E11" s="105">
        <v>0.19</v>
      </c>
      <c r="F11" s="105">
        <v>0.2</v>
      </c>
      <c r="G11" s="106">
        <v>47.37</v>
      </c>
      <c r="H11" s="104" t="s">
        <v>22</v>
      </c>
      <c r="I11" s="104">
        <v>5.5</v>
      </c>
      <c r="J11" s="104" t="s">
        <v>3280</v>
      </c>
      <c r="K11" s="104"/>
      <c r="L11" s="104"/>
      <c r="M11" s="107">
        <v>0</v>
      </c>
      <c r="N11" s="108" t="s">
        <v>31</v>
      </c>
      <c r="O11" s="108" t="s">
        <v>31</v>
      </c>
      <c r="P11" s="104"/>
      <c r="Q11" s="107">
        <v>0</v>
      </c>
      <c r="R11" s="107">
        <v>0</v>
      </c>
      <c r="S11" s="107">
        <v>0</v>
      </c>
      <c r="T11" s="107">
        <v>1</v>
      </c>
      <c r="U11" s="107"/>
      <c r="V11" s="105" t="s">
        <v>31</v>
      </c>
    </row>
    <row r="12" spans="1:22" ht="22.5" customHeight="1" x14ac:dyDescent="0.25">
      <c r="A12" s="104" t="s">
        <v>3022</v>
      </c>
      <c r="B12" s="129" t="s">
        <v>256</v>
      </c>
      <c r="C12" s="104" t="s">
        <v>3281</v>
      </c>
      <c r="D12" s="105">
        <v>4.47</v>
      </c>
      <c r="E12" s="105">
        <v>10.33</v>
      </c>
      <c r="F12" s="105">
        <v>10.9</v>
      </c>
      <c r="G12" s="106">
        <v>56.73</v>
      </c>
      <c r="H12" s="104" t="s">
        <v>93</v>
      </c>
      <c r="I12" s="104">
        <v>5.5</v>
      </c>
      <c r="J12" s="104" t="s">
        <v>3546</v>
      </c>
      <c r="K12" s="104" t="s">
        <v>3547</v>
      </c>
      <c r="L12" s="104"/>
      <c r="M12" s="107">
        <v>1</v>
      </c>
      <c r="N12" s="108">
        <v>-3</v>
      </c>
      <c r="O12" s="108" t="s">
        <v>31</v>
      </c>
      <c r="P12" s="104"/>
      <c r="Q12" s="107">
        <v>0</v>
      </c>
      <c r="R12" s="107">
        <v>0</v>
      </c>
      <c r="S12" s="107">
        <v>0</v>
      </c>
      <c r="T12" s="107">
        <v>0</v>
      </c>
      <c r="U12" s="107"/>
      <c r="V12" s="105" t="s">
        <v>31</v>
      </c>
    </row>
    <row r="13" spans="1:22" ht="22.5" customHeight="1" x14ac:dyDescent="0.25">
      <c r="A13" s="104" t="s">
        <v>3023</v>
      </c>
      <c r="B13" s="129" t="s">
        <v>63</v>
      </c>
      <c r="C13" s="104" t="s">
        <v>3282</v>
      </c>
      <c r="D13" s="105">
        <v>0.18</v>
      </c>
      <c r="E13" s="105">
        <v>2.36</v>
      </c>
      <c r="F13" s="105">
        <v>2.6</v>
      </c>
      <c r="G13" s="106">
        <v>92.37</v>
      </c>
      <c r="H13" s="104" t="s">
        <v>818</v>
      </c>
      <c r="I13" s="104">
        <v>10</v>
      </c>
      <c r="J13" s="104" t="s">
        <v>3282</v>
      </c>
      <c r="K13" s="104"/>
      <c r="L13" s="104"/>
      <c r="M13" s="107">
        <v>0</v>
      </c>
      <c r="N13" s="108" t="s">
        <v>31</v>
      </c>
      <c r="O13" s="108" t="s">
        <v>31</v>
      </c>
      <c r="P13" s="104"/>
      <c r="Q13" s="107">
        <v>0</v>
      </c>
      <c r="R13" s="107">
        <v>0</v>
      </c>
      <c r="S13" s="107">
        <v>0</v>
      </c>
      <c r="T13" s="107">
        <v>0</v>
      </c>
      <c r="U13" s="107"/>
      <c r="V13" s="105" t="s">
        <v>31</v>
      </c>
    </row>
    <row r="14" spans="1:22" ht="22.5" customHeight="1" x14ac:dyDescent="0.25">
      <c r="A14" s="104" t="s">
        <v>3024</v>
      </c>
      <c r="B14" s="129" t="s">
        <v>63</v>
      </c>
      <c r="C14" s="104" t="s">
        <v>3283</v>
      </c>
      <c r="D14" s="105" t="s">
        <v>31</v>
      </c>
      <c r="E14" s="105">
        <v>4.3600000000000003</v>
      </c>
      <c r="F14" s="105">
        <v>4.8</v>
      </c>
      <c r="G14" s="106">
        <v>100</v>
      </c>
      <c r="H14" s="104" t="s">
        <v>818</v>
      </c>
      <c r="I14" s="104">
        <v>10</v>
      </c>
      <c r="J14" s="104" t="s">
        <v>3283</v>
      </c>
      <c r="K14" s="104"/>
      <c r="L14" s="104"/>
      <c r="M14" s="107">
        <v>0</v>
      </c>
      <c r="N14" s="108" t="s">
        <v>31</v>
      </c>
      <c r="O14" s="108" t="s">
        <v>31</v>
      </c>
      <c r="P14" s="104"/>
      <c r="Q14" s="107">
        <v>0</v>
      </c>
      <c r="R14" s="107">
        <v>0</v>
      </c>
      <c r="S14" s="107">
        <v>0</v>
      </c>
      <c r="T14" s="107">
        <v>0</v>
      </c>
      <c r="U14" s="107"/>
      <c r="V14" s="105" t="s">
        <v>31</v>
      </c>
    </row>
    <row r="15" spans="1:22" ht="22.5" customHeight="1" x14ac:dyDescent="0.25">
      <c r="A15" s="104" t="s">
        <v>773</v>
      </c>
      <c r="B15" s="129" t="s">
        <v>4894</v>
      </c>
      <c r="C15" s="104" t="s">
        <v>774</v>
      </c>
      <c r="D15" s="105">
        <v>10.4</v>
      </c>
      <c r="E15" s="105" t="s">
        <v>31</v>
      </c>
      <c r="F15" s="105">
        <v>29.9</v>
      </c>
      <c r="G15" s="106">
        <v>58.27</v>
      </c>
      <c r="H15" s="104" t="s">
        <v>17</v>
      </c>
      <c r="I15" s="104">
        <v>20</v>
      </c>
      <c r="J15" s="104" t="s">
        <v>3548</v>
      </c>
      <c r="K15" s="104" t="s">
        <v>3549</v>
      </c>
      <c r="L15" s="104"/>
      <c r="M15" s="107">
        <v>1</v>
      </c>
      <c r="N15" s="108">
        <v>-3</v>
      </c>
      <c r="O15" s="108" t="s">
        <v>31</v>
      </c>
      <c r="P15" s="104"/>
      <c r="Q15" s="107">
        <v>0</v>
      </c>
      <c r="R15" s="107">
        <v>0</v>
      </c>
      <c r="S15" s="107">
        <v>0</v>
      </c>
      <c r="T15" s="107">
        <v>0</v>
      </c>
      <c r="U15" s="107"/>
      <c r="V15" s="105" t="s">
        <v>31</v>
      </c>
    </row>
    <row r="16" spans="1:22" ht="22.5" customHeight="1" x14ac:dyDescent="0.25">
      <c r="A16" s="104" t="s">
        <v>1089</v>
      </c>
      <c r="B16" s="129" t="s">
        <v>1082</v>
      </c>
      <c r="C16" s="104" t="s">
        <v>1090</v>
      </c>
      <c r="D16" s="105" t="s">
        <v>31</v>
      </c>
      <c r="E16" s="105">
        <v>3.75</v>
      </c>
      <c r="F16" s="105">
        <v>4.5</v>
      </c>
      <c r="G16" s="106">
        <v>100</v>
      </c>
      <c r="H16" s="104" t="s">
        <v>17</v>
      </c>
      <c r="I16" s="104">
        <v>20</v>
      </c>
      <c r="J16" s="104" t="s">
        <v>1090</v>
      </c>
      <c r="K16" s="104" t="s">
        <v>3550</v>
      </c>
      <c r="L16" s="104"/>
      <c r="M16" s="107">
        <v>0</v>
      </c>
      <c r="N16" s="108" t="s">
        <v>31</v>
      </c>
      <c r="O16" s="108" t="s">
        <v>31</v>
      </c>
      <c r="P16" s="104"/>
      <c r="Q16" s="107">
        <v>0</v>
      </c>
      <c r="R16" s="107">
        <v>0</v>
      </c>
      <c r="S16" s="107">
        <v>0</v>
      </c>
      <c r="T16" s="107">
        <v>0</v>
      </c>
      <c r="U16" s="107"/>
      <c r="V16" s="105" t="s">
        <v>31</v>
      </c>
    </row>
    <row r="17" spans="1:22" ht="22.5" customHeight="1" x14ac:dyDescent="0.25">
      <c r="A17" s="104" t="s">
        <v>3025</v>
      </c>
      <c r="B17" s="129" t="s">
        <v>74</v>
      </c>
      <c r="C17" s="104" t="s">
        <v>3284</v>
      </c>
      <c r="D17" s="105">
        <v>3.29</v>
      </c>
      <c r="E17" s="105">
        <v>6.64</v>
      </c>
      <c r="F17" s="105">
        <v>7</v>
      </c>
      <c r="G17" s="106">
        <v>50.45</v>
      </c>
      <c r="H17" s="104" t="s">
        <v>93</v>
      </c>
      <c r="I17" s="104">
        <v>5.5</v>
      </c>
      <c r="J17" s="104" t="s">
        <v>3551</v>
      </c>
      <c r="K17" s="104" t="s">
        <v>2995</v>
      </c>
      <c r="L17" s="104"/>
      <c r="M17" s="107">
        <v>0</v>
      </c>
      <c r="N17" s="108" t="s">
        <v>31</v>
      </c>
      <c r="O17" s="108" t="s">
        <v>31</v>
      </c>
      <c r="P17" s="104"/>
      <c r="Q17" s="107">
        <v>0</v>
      </c>
      <c r="R17" s="107">
        <v>0</v>
      </c>
      <c r="S17" s="107">
        <v>0</v>
      </c>
      <c r="T17" s="107">
        <v>0</v>
      </c>
      <c r="U17" s="107"/>
      <c r="V17" s="105" t="s">
        <v>31</v>
      </c>
    </row>
    <row r="18" spans="1:22" ht="22.5" customHeight="1" x14ac:dyDescent="0.25">
      <c r="A18" s="104" t="s">
        <v>3026</v>
      </c>
      <c r="B18" s="129" t="s">
        <v>63</v>
      </c>
      <c r="C18" s="104" t="s">
        <v>3285</v>
      </c>
      <c r="D18" s="105">
        <v>0.26</v>
      </c>
      <c r="E18" s="105">
        <v>3.64</v>
      </c>
      <c r="F18" s="105">
        <v>4</v>
      </c>
      <c r="G18" s="106">
        <v>92.86</v>
      </c>
      <c r="H18" s="104" t="s">
        <v>818</v>
      </c>
      <c r="I18" s="104">
        <v>10</v>
      </c>
      <c r="J18" s="104" t="s">
        <v>3285</v>
      </c>
      <c r="K18" s="104"/>
      <c r="L18" s="104"/>
      <c r="M18" s="107">
        <v>1</v>
      </c>
      <c r="N18" s="108">
        <v>-1</v>
      </c>
      <c r="O18" s="108" t="s">
        <v>31</v>
      </c>
      <c r="P18" s="104"/>
      <c r="Q18" s="107">
        <v>0</v>
      </c>
      <c r="R18" s="107">
        <v>0</v>
      </c>
      <c r="S18" s="107">
        <v>0</v>
      </c>
      <c r="T18" s="107">
        <v>1</v>
      </c>
      <c r="U18" s="107"/>
      <c r="V18" s="105" t="s">
        <v>31</v>
      </c>
    </row>
    <row r="19" spans="1:22" ht="22.5" customHeight="1" x14ac:dyDescent="0.25">
      <c r="A19" s="104" t="s">
        <v>2573</v>
      </c>
      <c r="B19" s="129" t="s">
        <v>4894</v>
      </c>
      <c r="C19" s="104" t="s">
        <v>2574</v>
      </c>
      <c r="D19" s="105">
        <v>29.9</v>
      </c>
      <c r="E19" s="105" t="s">
        <v>31</v>
      </c>
      <c r="F19" s="105">
        <v>69.900000000000006</v>
      </c>
      <c r="G19" s="106">
        <v>48.67</v>
      </c>
      <c r="H19" s="104" t="s">
        <v>17</v>
      </c>
      <c r="I19" s="104">
        <v>20</v>
      </c>
      <c r="J19" s="104" t="s">
        <v>2574</v>
      </c>
      <c r="K19" s="104" t="s">
        <v>3552</v>
      </c>
      <c r="L19" s="104"/>
      <c r="M19" s="107">
        <v>1</v>
      </c>
      <c r="N19" s="108" t="s">
        <v>31</v>
      </c>
      <c r="O19" s="108" t="s">
        <v>31</v>
      </c>
      <c r="P19" s="104"/>
      <c r="Q19" s="107">
        <v>0</v>
      </c>
      <c r="R19" s="107">
        <v>0</v>
      </c>
      <c r="S19" s="107">
        <v>0</v>
      </c>
      <c r="T19" s="107">
        <v>0</v>
      </c>
      <c r="U19" s="107"/>
      <c r="V19" s="105" t="s">
        <v>31</v>
      </c>
    </row>
    <row r="20" spans="1:22" ht="22.5" customHeight="1" x14ac:dyDescent="0.25">
      <c r="A20" s="104" t="s">
        <v>2156</v>
      </c>
      <c r="B20" s="129" t="s">
        <v>103</v>
      </c>
      <c r="C20" s="104" t="s">
        <v>2157</v>
      </c>
      <c r="D20" s="105">
        <v>4.4000000000000004</v>
      </c>
      <c r="E20" s="105" t="s">
        <v>31</v>
      </c>
      <c r="F20" s="105">
        <v>11</v>
      </c>
      <c r="G20" s="106">
        <v>52.02</v>
      </c>
      <c r="H20" s="104" t="s">
        <v>17</v>
      </c>
      <c r="I20" s="104">
        <v>20</v>
      </c>
      <c r="J20" s="104" t="s">
        <v>3553</v>
      </c>
      <c r="K20" s="104" t="s">
        <v>3554</v>
      </c>
      <c r="L20" s="104"/>
      <c r="M20" s="107">
        <v>1</v>
      </c>
      <c r="N20" s="108" t="s">
        <v>31</v>
      </c>
      <c r="O20" s="108" t="s">
        <v>31</v>
      </c>
      <c r="P20" s="104"/>
      <c r="Q20" s="107">
        <v>0</v>
      </c>
      <c r="R20" s="107">
        <v>0</v>
      </c>
      <c r="S20" s="107">
        <v>0</v>
      </c>
      <c r="T20" s="107">
        <v>0</v>
      </c>
      <c r="U20" s="107"/>
      <c r="V20" s="105" t="s">
        <v>31</v>
      </c>
    </row>
    <row r="21" spans="1:22" ht="22.5" customHeight="1" x14ac:dyDescent="0.25">
      <c r="A21" s="104" t="s">
        <v>1706</v>
      </c>
      <c r="B21" s="129" t="s">
        <v>74</v>
      </c>
      <c r="C21" s="104" t="s">
        <v>1707</v>
      </c>
      <c r="D21" s="105">
        <v>1.03</v>
      </c>
      <c r="E21" s="105" t="s">
        <v>31</v>
      </c>
      <c r="F21" s="105">
        <v>2</v>
      </c>
      <c r="G21" s="106">
        <v>45.79</v>
      </c>
      <c r="H21" s="104" t="s">
        <v>93</v>
      </c>
      <c r="I21" s="104">
        <v>5.5</v>
      </c>
      <c r="J21" s="104" t="s">
        <v>3555</v>
      </c>
      <c r="K21" s="104"/>
      <c r="L21" s="104"/>
      <c r="M21" s="107">
        <v>1</v>
      </c>
      <c r="N21" s="108">
        <v>-1</v>
      </c>
      <c r="O21" s="108" t="s">
        <v>31</v>
      </c>
      <c r="P21" s="104"/>
      <c r="Q21" s="107">
        <v>0</v>
      </c>
      <c r="R21" s="107">
        <v>0</v>
      </c>
      <c r="S21" s="107">
        <v>0</v>
      </c>
      <c r="T21" s="107">
        <v>1</v>
      </c>
      <c r="U21" s="107"/>
      <c r="V21" s="105" t="s">
        <v>31</v>
      </c>
    </row>
    <row r="22" spans="1:22" ht="22.5" customHeight="1" x14ac:dyDescent="0.25">
      <c r="A22" s="104" t="s">
        <v>1891</v>
      </c>
      <c r="B22" s="129" t="s">
        <v>103</v>
      </c>
      <c r="C22" s="104" t="s">
        <v>1873</v>
      </c>
      <c r="D22" s="105">
        <v>4.55</v>
      </c>
      <c r="E22" s="105" t="s">
        <v>31</v>
      </c>
      <c r="F22" s="105">
        <v>9.6</v>
      </c>
      <c r="G22" s="106">
        <v>43.13</v>
      </c>
      <c r="H22" s="104" t="s">
        <v>17</v>
      </c>
      <c r="I22" s="104">
        <v>20</v>
      </c>
      <c r="J22" s="104" t="s">
        <v>3556</v>
      </c>
      <c r="K22" s="104" t="s">
        <v>3557</v>
      </c>
      <c r="L22" s="104"/>
      <c r="M22" s="107">
        <v>1</v>
      </c>
      <c r="N22" s="108" t="s">
        <v>31</v>
      </c>
      <c r="O22" s="108" t="s">
        <v>31</v>
      </c>
      <c r="P22" s="104"/>
      <c r="Q22" s="107">
        <v>0</v>
      </c>
      <c r="R22" s="107">
        <v>0</v>
      </c>
      <c r="S22" s="107">
        <v>0</v>
      </c>
      <c r="T22" s="107">
        <v>0</v>
      </c>
      <c r="U22" s="107"/>
      <c r="V22" s="105" t="s">
        <v>31</v>
      </c>
    </row>
    <row r="23" spans="1:22" ht="22.5" customHeight="1" x14ac:dyDescent="0.25">
      <c r="A23" s="104" t="s">
        <v>1708</v>
      </c>
      <c r="B23" s="129" t="s">
        <v>74</v>
      </c>
      <c r="C23" s="104" t="s">
        <v>1680</v>
      </c>
      <c r="D23" s="105">
        <v>0.8</v>
      </c>
      <c r="E23" s="105">
        <v>1.9</v>
      </c>
      <c r="F23" s="105">
        <v>2</v>
      </c>
      <c r="G23" s="106">
        <v>57.89</v>
      </c>
      <c r="H23" s="104" t="s">
        <v>93</v>
      </c>
      <c r="I23" s="104">
        <v>5.5</v>
      </c>
      <c r="J23" s="104" t="s">
        <v>1680</v>
      </c>
      <c r="K23" s="104" t="s">
        <v>3558</v>
      </c>
      <c r="L23" s="104"/>
      <c r="M23" s="107">
        <v>1</v>
      </c>
      <c r="N23" s="108">
        <v>-39</v>
      </c>
      <c r="O23" s="108" t="s">
        <v>31</v>
      </c>
      <c r="P23" s="104"/>
      <c r="Q23" s="107">
        <v>0</v>
      </c>
      <c r="R23" s="107">
        <v>0</v>
      </c>
      <c r="S23" s="107">
        <v>0</v>
      </c>
      <c r="T23" s="107">
        <v>1</v>
      </c>
      <c r="U23" s="107"/>
      <c r="V23" s="105" t="s">
        <v>31</v>
      </c>
    </row>
    <row r="24" spans="1:22" ht="22.5" customHeight="1" x14ac:dyDescent="0.25">
      <c r="A24" s="104" t="s">
        <v>2673</v>
      </c>
      <c r="B24" s="129" t="s">
        <v>103</v>
      </c>
      <c r="C24" s="104" t="s">
        <v>2674</v>
      </c>
      <c r="D24" s="105">
        <v>15</v>
      </c>
      <c r="E24" s="105" t="s">
        <v>31</v>
      </c>
      <c r="F24" s="105" t="s">
        <v>31</v>
      </c>
      <c r="G24" s="109" t="s">
        <v>31</v>
      </c>
      <c r="H24" s="104" t="s">
        <v>17</v>
      </c>
      <c r="I24" s="104">
        <v>20</v>
      </c>
      <c r="J24" s="104" t="s">
        <v>3559</v>
      </c>
      <c r="K24" s="104" t="s">
        <v>3560</v>
      </c>
      <c r="L24" s="104"/>
      <c r="M24" s="107">
        <v>1</v>
      </c>
      <c r="N24" s="108" t="s">
        <v>31</v>
      </c>
      <c r="O24" s="108" t="s">
        <v>31</v>
      </c>
      <c r="P24" s="104"/>
      <c r="Q24" s="107">
        <v>0</v>
      </c>
      <c r="R24" s="107">
        <v>0</v>
      </c>
      <c r="S24" s="107">
        <v>0</v>
      </c>
      <c r="T24" s="107">
        <v>0</v>
      </c>
      <c r="U24" s="107"/>
      <c r="V24" s="105" t="s">
        <v>31</v>
      </c>
    </row>
    <row r="25" spans="1:22" ht="22.5" customHeight="1" x14ac:dyDescent="0.25">
      <c r="A25" s="104" t="s">
        <v>3027</v>
      </c>
      <c r="B25" s="129" t="s">
        <v>63</v>
      </c>
      <c r="C25" s="104" t="s">
        <v>3286</v>
      </c>
      <c r="D25" s="105">
        <v>38.200000000000003</v>
      </c>
      <c r="E25" s="105">
        <v>187.2</v>
      </c>
      <c r="F25" s="105">
        <v>197.5</v>
      </c>
      <c r="G25" s="106">
        <v>79.59</v>
      </c>
      <c r="H25" s="104" t="s">
        <v>93</v>
      </c>
      <c r="I25" s="104">
        <v>5.5</v>
      </c>
      <c r="J25" s="104" t="s">
        <v>3561</v>
      </c>
      <c r="K25" s="104"/>
      <c r="L25" s="104"/>
      <c r="M25" s="107">
        <v>1</v>
      </c>
      <c r="N25" s="108" t="s">
        <v>31</v>
      </c>
      <c r="O25" s="108" t="s">
        <v>31</v>
      </c>
      <c r="P25" s="104"/>
      <c r="Q25" s="107">
        <v>0</v>
      </c>
      <c r="R25" s="107">
        <v>0</v>
      </c>
      <c r="S25" s="107">
        <v>0</v>
      </c>
      <c r="T25" s="107">
        <v>0</v>
      </c>
      <c r="U25" s="107"/>
      <c r="V25" s="105" t="s">
        <v>31</v>
      </c>
    </row>
    <row r="26" spans="1:22" ht="22.5" customHeight="1" x14ac:dyDescent="0.25">
      <c r="A26" s="104" t="s">
        <v>2946</v>
      </c>
      <c r="B26" s="129" t="s">
        <v>103</v>
      </c>
      <c r="C26" s="104" t="s">
        <v>2947</v>
      </c>
      <c r="D26" s="105">
        <v>5.55</v>
      </c>
      <c r="E26" s="105" t="s">
        <v>31</v>
      </c>
      <c r="F26" s="105">
        <v>16.2</v>
      </c>
      <c r="G26" s="106">
        <v>58.89</v>
      </c>
      <c r="H26" s="104" t="s">
        <v>17</v>
      </c>
      <c r="I26" s="104">
        <v>20</v>
      </c>
      <c r="J26" s="104" t="s">
        <v>3562</v>
      </c>
      <c r="K26" s="104" t="s">
        <v>3563</v>
      </c>
      <c r="L26" s="104"/>
      <c r="M26" s="107">
        <v>1</v>
      </c>
      <c r="N26" s="108">
        <v>-1</v>
      </c>
      <c r="O26" s="108" t="s">
        <v>31</v>
      </c>
      <c r="P26" s="104"/>
      <c r="Q26" s="107">
        <v>0</v>
      </c>
      <c r="R26" s="107">
        <v>0</v>
      </c>
      <c r="S26" s="107">
        <v>0</v>
      </c>
      <c r="T26" s="107">
        <v>0</v>
      </c>
      <c r="U26" s="107"/>
      <c r="V26" s="105" t="s">
        <v>31</v>
      </c>
    </row>
    <row r="27" spans="1:22" ht="22.5" customHeight="1" x14ac:dyDescent="0.25">
      <c r="A27" s="104" t="s">
        <v>1018</v>
      </c>
      <c r="B27" s="129" t="s">
        <v>103</v>
      </c>
      <c r="C27" s="104" t="s">
        <v>1019</v>
      </c>
      <c r="D27" s="105">
        <v>10.5</v>
      </c>
      <c r="E27" s="105" t="s">
        <v>31</v>
      </c>
      <c r="F27" s="105">
        <v>25.5</v>
      </c>
      <c r="G27" s="106">
        <v>50.59</v>
      </c>
      <c r="H27" s="104" t="s">
        <v>17</v>
      </c>
      <c r="I27" s="104">
        <v>20</v>
      </c>
      <c r="J27" s="104" t="s">
        <v>3564</v>
      </c>
      <c r="K27" s="104" t="s">
        <v>3565</v>
      </c>
      <c r="L27" s="104"/>
      <c r="M27" s="107">
        <v>1</v>
      </c>
      <c r="N27" s="108">
        <v>-1</v>
      </c>
      <c r="O27" s="108" t="s">
        <v>31</v>
      </c>
      <c r="P27" s="104"/>
      <c r="Q27" s="107">
        <v>0</v>
      </c>
      <c r="R27" s="107">
        <v>0</v>
      </c>
      <c r="S27" s="107">
        <v>0</v>
      </c>
      <c r="T27" s="107">
        <v>0</v>
      </c>
      <c r="U27" s="107"/>
      <c r="V27" s="105" t="s">
        <v>31</v>
      </c>
    </row>
    <row r="28" spans="1:22" ht="22.5" customHeight="1" x14ac:dyDescent="0.25">
      <c r="A28" s="104" t="s">
        <v>2675</v>
      </c>
      <c r="B28" s="129" t="s">
        <v>103</v>
      </c>
      <c r="C28" s="104" t="s">
        <v>2676</v>
      </c>
      <c r="D28" s="105">
        <v>15</v>
      </c>
      <c r="E28" s="105" t="s">
        <v>31</v>
      </c>
      <c r="F28" s="105">
        <v>37.9</v>
      </c>
      <c r="G28" s="106">
        <v>52.5</v>
      </c>
      <c r="H28" s="104" t="s">
        <v>17</v>
      </c>
      <c r="I28" s="104">
        <v>20</v>
      </c>
      <c r="J28" s="104" t="s">
        <v>3566</v>
      </c>
      <c r="K28" s="104" t="s">
        <v>3567</v>
      </c>
      <c r="L28" s="104"/>
      <c r="M28" s="107">
        <v>1</v>
      </c>
      <c r="N28" s="108">
        <v>-2</v>
      </c>
      <c r="O28" s="108" t="s">
        <v>31</v>
      </c>
      <c r="P28" s="104"/>
      <c r="Q28" s="107">
        <v>0</v>
      </c>
      <c r="R28" s="107">
        <v>0</v>
      </c>
      <c r="S28" s="107">
        <v>0</v>
      </c>
      <c r="T28" s="107">
        <v>0</v>
      </c>
      <c r="U28" s="107"/>
      <c r="V28" s="105" t="s">
        <v>31</v>
      </c>
    </row>
    <row r="29" spans="1:22" ht="22.5" customHeight="1" x14ac:dyDescent="0.25">
      <c r="A29" s="104" t="s">
        <v>2671</v>
      </c>
      <c r="B29" s="129" t="s">
        <v>103</v>
      </c>
      <c r="C29" s="104" t="s">
        <v>2672</v>
      </c>
      <c r="D29" s="105">
        <v>16.8</v>
      </c>
      <c r="E29" s="105" t="s">
        <v>31</v>
      </c>
      <c r="F29" s="105">
        <v>41</v>
      </c>
      <c r="G29" s="106">
        <v>50.83</v>
      </c>
      <c r="H29" s="104" t="s">
        <v>17</v>
      </c>
      <c r="I29" s="104">
        <v>20</v>
      </c>
      <c r="J29" s="104" t="s">
        <v>3568</v>
      </c>
      <c r="K29" s="104" t="s">
        <v>3569</v>
      </c>
      <c r="L29" s="104"/>
      <c r="M29" s="107">
        <v>1</v>
      </c>
      <c r="N29" s="108" t="s">
        <v>31</v>
      </c>
      <c r="O29" s="108" t="s">
        <v>31</v>
      </c>
      <c r="P29" s="104"/>
      <c r="Q29" s="107">
        <v>0</v>
      </c>
      <c r="R29" s="107">
        <v>0</v>
      </c>
      <c r="S29" s="107">
        <v>0</v>
      </c>
      <c r="T29" s="107">
        <v>0</v>
      </c>
      <c r="U29" s="107"/>
      <c r="V29" s="105" t="s">
        <v>31</v>
      </c>
    </row>
    <row r="30" spans="1:22" ht="22.5" customHeight="1" x14ac:dyDescent="0.25">
      <c r="A30" s="104" t="s">
        <v>1020</v>
      </c>
      <c r="B30" s="129" t="s">
        <v>103</v>
      </c>
      <c r="C30" s="104" t="s">
        <v>1019</v>
      </c>
      <c r="D30" s="105">
        <v>10.5</v>
      </c>
      <c r="E30" s="105" t="s">
        <v>31</v>
      </c>
      <c r="F30" s="105">
        <v>25.5</v>
      </c>
      <c r="G30" s="106">
        <v>50.59</v>
      </c>
      <c r="H30" s="104" t="s">
        <v>17</v>
      </c>
      <c r="I30" s="104">
        <v>20</v>
      </c>
      <c r="J30" s="104" t="s">
        <v>3564</v>
      </c>
      <c r="K30" s="104" t="s">
        <v>3570</v>
      </c>
      <c r="L30" s="104"/>
      <c r="M30" s="107">
        <v>1</v>
      </c>
      <c r="N30" s="108">
        <v>-1</v>
      </c>
      <c r="O30" s="108" t="s">
        <v>31</v>
      </c>
      <c r="P30" s="104"/>
      <c r="Q30" s="107">
        <v>0</v>
      </c>
      <c r="R30" s="107">
        <v>0</v>
      </c>
      <c r="S30" s="107">
        <v>0</v>
      </c>
      <c r="T30" s="107">
        <v>0</v>
      </c>
      <c r="U30" s="107"/>
      <c r="V30" s="105" t="s">
        <v>31</v>
      </c>
    </row>
    <row r="31" spans="1:22" ht="22.5" customHeight="1" x14ac:dyDescent="0.25">
      <c r="A31" s="104" t="s">
        <v>1021</v>
      </c>
      <c r="B31" s="129" t="s">
        <v>103</v>
      </c>
      <c r="C31" s="104" t="s">
        <v>1019</v>
      </c>
      <c r="D31" s="105">
        <v>10.5</v>
      </c>
      <c r="E31" s="105" t="s">
        <v>31</v>
      </c>
      <c r="F31" s="105">
        <v>25.5</v>
      </c>
      <c r="G31" s="106">
        <v>50.59</v>
      </c>
      <c r="H31" s="104" t="s">
        <v>17</v>
      </c>
      <c r="I31" s="104">
        <v>20</v>
      </c>
      <c r="J31" s="104" t="s">
        <v>3564</v>
      </c>
      <c r="K31" s="104" t="s">
        <v>3571</v>
      </c>
      <c r="L31" s="104"/>
      <c r="M31" s="107">
        <v>1</v>
      </c>
      <c r="N31" s="108">
        <v>-1</v>
      </c>
      <c r="O31" s="108" t="s">
        <v>31</v>
      </c>
      <c r="P31" s="104"/>
      <c r="Q31" s="107">
        <v>0</v>
      </c>
      <c r="R31" s="107">
        <v>0</v>
      </c>
      <c r="S31" s="107">
        <v>0</v>
      </c>
      <c r="T31" s="107">
        <v>0</v>
      </c>
      <c r="U31" s="107"/>
      <c r="V31" s="105" t="s">
        <v>31</v>
      </c>
    </row>
    <row r="32" spans="1:22" ht="22.5" customHeight="1" x14ac:dyDescent="0.25">
      <c r="A32" s="104" t="s">
        <v>1719</v>
      </c>
      <c r="B32" s="129" t="s">
        <v>63</v>
      </c>
      <c r="C32" s="104" t="s">
        <v>1702</v>
      </c>
      <c r="D32" s="105">
        <v>1.55</v>
      </c>
      <c r="E32" s="105" t="s">
        <v>31</v>
      </c>
      <c r="F32" s="105">
        <v>5.9</v>
      </c>
      <c r="G32" s="106">
        <v>72.27</v>
      </c>
      <c r="H32" s="104" t="s">
        <v>93</v>
      </c>
      <c r="I32" s="104">
        <v>5.5</v>
      </c>
      <c r="J32" s="104" t="s">
        <v>3572</v>
      </c>
      <c r="K32" s="104" t="s">
        <v>3573</v>
      </c>
      <c r="L32" s="104"/>
      <c r="M32" s="107">
        <v>1</v>
      </c>
      <c r="N32" s="108" t="s">
        <v>31</v>
      </c>
      <c r="O32" s="108" t="s">
        <v>31</v>
      </c>
      <c r="P32" s="104"/>
      <c r="Q32" s="107">
        <v>0</v>
      </c>
      <c r="R32" s="107">
        <v>0</v>
      </c>
      <c r="S32" s="107">
        <v>0</v>
      </c>
      <c r="T32" s="107">
        <v>0</v>
      </c>
      <c r="U32" s="107"/>
      <c r="V32" s="105" t="s">
        <v>31</v>
      </c>
    </row>
    <row r="33" spans="1:22" ht="22.5" customHeight="1" x14ac:dyDescent="0.25">
      <c r="A33" s="104" t="s">
        <v>1887</v>
      </c>
      <c r="B33" s="129" t="s">
        <v>103</v>
      </c>
      <c r="C33" s="104" t="s">
        <v>1868</v>
      </c>
      <c r="D33" s="105">
        <v>9.9</v>
      </c>
      <c r="E33" s="105" t="s">
        <v>31</v>
      </c>
      <c r="F33" s="105">
        <v>21.8</v>
      </c>
      <c r="G33" s="106">
        <v>45.51</v>
      </c>
      <c r="H33" s="104" t="s">
        <v>17</v>
      </c>
      <c r="I33" s="104">
        <v>20</v>
      </c>
      <c r="J33" s="104" t="s">
        <v>1868</v>
      </c>
      <c r="K33" s="104" t="s">
        <v>3574</v>
      </c>
      <c r="L33" s="104"/>
      <c r="M33" s="107">
        <v>1</v>
      </c>
      <c r="N33" s="108" t="s">
        <v>31</v>
      </c>
      <c r="O33" s="108" t="s">
        <v>31</v>
      </c>
      <c r="P33" s="104"/>
      <c r="Q33" s="107">
        <v>0</v>
      </c>
      <c r="R33" s="107">
        <v>0</v>
      </c>
      <c r="S33" s="107">
        <v>0</v>
      </c>
      <c r="T33" s="107">
        <v>0</v>
      </c>
      <c r="U33" s="107"/>
      <c r="V33" s="105" t="s">
        <v>31</v>
      </c>
    </row>
    <row r="34" spans="1:22" ht="22.5" customHeight="1" x14ac:dyDescent="0.25">
      <c r="A34" s="104" t="s">
        <v>1240</v>
      </c>
      <c r="B34" s="129" t="s">
        <v>103</v>
      </c>
      <c r="C34" s="104" t="s">
        <v>1241</v>
      </c>
      <c r="D34" s="105">
        <v>8.1999999999999993</v>
      </c>
      <c r="E34" s="105" t="s">
        <v>31</v>
      </c>
      <c r="F34" s="105">
        <v>15.9</v>
      </c>
      <c r="G34" s="106">
        <v>38.11</v>
      </c>
      <c r="H34" s="104" t="s">
        <v>17</v>
      </c>
      <c r="I34" s="104">
        <v>20</v>
      </c>
      <c r="J34" s="104" t="s">
        <v>3575</v>
      </c>
      <c r="K34" s="104" t="s">
        <v>3576</v>
      </c>
      <c r="L34" s="104"/>
      <c r="M34" s="107">
        <v>1</v>
      </c>
      <c r="N34" s="108" t="s">
        <v>31</v>
      </c>
      <c r="O34" s="108" t="s">
        <v>31</v>
      </c>
      <c r="P34" s="104"/>
      <c r="Q34" s="107">
        <v>0</v>
      </c>
      <c r="R34" s="107">
        <v>0</v>
      </c>
      <c r="S34" s="107">
        <v>0</v>
      </c>
      <c r="T34" s="107">
        <v>0</v>
      </c>
      <c r="U34" s="107"/>
      <c r="V34" s="105" t="s">
        <v>31</v>
      </c>
    </row>
    <row r="35" spans="1:22" ht="22.5" customHeight="1" x14ac:dyDescent="0.25">
      <c r="A35" s="104" t="s">
        <v>2667</v>
      </c>
      <c r="B35" s="129" t="s">
        <v>4894</v>
      </c>
      <c r="C35" s="104" t="s">
        <v>2668</v>
      </c>
      <c r="D35" s="105">
        <v>14.9</v>
      </c>
      <c r="E35" s="105" t="s">
        <v>31</v>
      </c>
      <c r="F35" s="105">
        <v>39.9</v>
      </c>
      <c r="G35" s="106">
        <v>55.19</v>
      </c>
      <c r="H35" s="104" t="s">
        <v>17</v>
      </c>
      <c r="I35" s="104">
        <v>20</v>
      </c>
      <c r="J35" s="104" t="s">
        <v>3577</v>
      </c>
      <c r="K35" s="104" t="s">
        <v>3578</v>
      </c>
      <c r="L35" s="104"/>
      <c r="M35" s="107">
        <v>1</v>
      </c>
      <c r="N35" s="108">
        <v>-3</v>
      </c>
      <c r="O35" s="108" t="s">
        <v>31</v>
      </c>
      <c r="P35" s="104"/>
      <c r="Q35" s="107">
        <v>0</v>
      </c>
      <c r="R35" s="107">
        <v>0</v>
      </c>
      <c r="S35" s="107">
        <v>0</v>
      </c>
      <c r="T35" s="107">
        <v>0</v>
      </c>
      <c r="U35" s="107"/>
      <c r="V35" s="105" t="s">
        <v>31</v>
      </c>
    </row>
    <row r="36" spans="1:22" ht="22.5" customHeight="1" x14ac:dyDescent="0.25">
      <c r="A36" s="104" t="s">
        <v>953</v>
      </c>
      <c r="B36" s="129" t="s">
        <v>457</v>
      </c>
      <c r="C36" s="104" t="s">
        <v>931</v>
      </c>
      <c r="D36" s="105">
        <v>5.9</v>
      </c>
      <c r="E36" s="105" t="s">
        <v>31</v>
      </c>
      <c r="F36" s="105" t="s">
        <v>31</v>
      </c>
      <c r="G36" s="109" t="s">
        <v>31</v>
      </c>
      <c r="H36" s="104" t="s">
        <v>93</v>
      </c>
      <c r="I36" s="104">
        <v>5.5</v>
      </c>
      <c r="J36" s="104" t="s">
        <v>3579</v>
      </c>
      <c r="K36" s="104" t="s">
        <v>3580</v>
      </c>
      <c r="L36" s="104"/>
      <c r="M36" s="107">
        <v>1</v>
      </c>
      <c r="N36" s="108" t="s">
        <v>31</v>
      </c>
      <c r="O36" s="108" t="s">
        <v>31</v>
      </c>
      <c r="P36" s="104"/>
      <c r="Q36" s="107">
        <v>0</v>
      </c>
      <c r="R36" s="107">
        <v>0</v>
      </c>
      <c r="S36" s="107">
        <v>0</v>
      </c>
      <c r="T36" s="107">
        <v>0</v>
      </c>
      <c r="U36" s="107"/>
      <c r="V36" s="105" t="s">
        <v>31</v>
      </c>
    </row>
    <row r="37" spans="1:22" ht="22.5" customHeight="1" x14ac:dyDescent="0.25">
      <c r="A37" s="104" t="s">
        <v>3028</v>
      </c>
      <c r="B37" s="129" t="s">
        <v>474</v>
      </c>
      <c r="C37" s="104" t="s">
        <v>3287</v>
      </c>
      <c r="D37" s="105" t="s">
        <v>31</v>
      </c>
      <c r="E37" s="105">
        <v>32.130000000000003</v>
      </c>
      <c r="F37" s="105">
        <v>33.9</v>
      </c>
      <c r="G37" s="106">
        <v>100</v>
      </c>
      <c r="H37" s="104" t="s">
        <v>93</v>
      </c>
      <c r="I37" s="104">
        <v>5.5</v>
      </c>
      <c r="J37" s="104" t="s">
        <v>3287</v>
      </c>
      <c r="K37" s="104"/>
      <c r="L37" s="104"/>
      <c r="M37" s="107">
        <v>0</v>
      </c>
      <c r="N37" s="108" t="s">
        <v>31</v>
      </c>
      <c r="O37" s="108" t="s">
        <v>31</v>
      </c>
      <c r="P37" s="104"/>
      <c r="Q37" s="107">
        <v>0</v>
      </c>
      <c r="R37" s="107">
        <v>0</v>
      </c>
      <c r="S37" s="107">
        <v>0</v>
      </c>
      <c r="T37" s="107">
        <v>0</v>
      </c>
      <c r="U37" s="107"/>
      <c r="V37" s="105" t="s">
        <v>31</v>
      </c>
    </row>
    <row r="38" spans="1:22" ht="22.5" customHeight="1" x14ac:dyDescent="0.25">
      <c r="A38" s="104" t="s">
        <v>2485</v>
      </c>
      <c r="B38" s="129" t="s">
        <v>4897</v>
      </c>
      <c r="C38" s="104" t="s">
        <v>2486</v>
      </c>
      <c r="D38" s="105">
        <v>3.34</v>
      </c>
      <c r="E38" s="105" t="s">
        <v>31</v>
      </c>
      <c r="F38" s="105">
        <v>8.1</v>
      </c>
      <c r="G38" s="106">
        <v>56.51</v>
      </c>
      <c r="H38" s="104" t="s">
        <v>93</v>
      </c>
      <c r="I38" s="104">
        <v>5.5</v>
      </c>
      <c r="J38" s="104" t="s">
        <v>2486</v>
      </c>
      <c r="K38" s="104" t="s">
        <v>3581</v>
      </c>
      <c r="L38" s="104"/>
      <c r="M38" s="107">
        <v>1</v>
      </c>
      <c r="N38" s="108" t="s">
        <v>31</v>
      </c>
      <c r="O38" s="108" t="s">
        <v>31</v>
      </c>
      <c r="P38" s="104"/>
      <c r="Q38" s="107">
        <v>0</v>
      </c>
      <c r="R38" s="107">
        <v>0</v>
      </c>
      <c r="S38" s="107">
        <v>0</v>
      </c>
      <c r="T38" s="107">
        <v>0</v>
      </c>
      <c r="U38" s="107"/>
      <c r="V38" s="105" t="s">
        <v>31</v>
      </c>
    </row>
    <row r="39" spans="1:22" ht="22.5" customHeight="1" x14ac:dyDescent="0.25">
      <c r="A39" s="104" t="s">
        <v>1120</v>
      </c>
      <c r="B39" s="129" t="s">
        <v>4897</v>
      </c>
      <c r="C39" s="104" t="s">
        <v>1121</v>
      </c>
      <c r="D39" s="105">
        <v>3.31</v>
      </c>
      <c r="E39" s="105" t="s">
        <v>31</v>
      </c>
      <c r="F39" s="105">
        <v>8.1</v>
      </c>
      <c r="G39" s="106">
        <v>56.9</v>
      </c>
      <c r="H39" s="104" t="s">
        <v>93</v>
      </c>
      <c r="I39" s="104">
        <v>5.5</v>
      </c>
      <c r="J39" s="104" t="s">
        <v>3582</v>
      </c>
      <c r="K39" s="104" t="s">
        <v>3583</v>
      </c>
      <c r="L39" s="104"/>
      <c r="M39" s="107">
        <v>1</v>
      </c>
      <c r="N39" s="108">
        <v>-11</v>
      </c>
      <c r="O39" s="108" t="s">
        <v>31</v>
      </c>
      <c r="P39" s="104"/>
      <c r="Q39" s="107">
        <v>0</v>
      </c>
      <c r="R39" s="107">
        <v>0</v>
      </c>
      <c r="S39" s="107">
        <v>0</v>
      </c>
      <c r="T39" s="107">
        <v>0</v>
      </c>
      <c r="U39" s="107"/>
      <c r="V39" s="105" t="s">
        <v>31</v>
      </c>
    </row>
    <row r="40" spans="1:22" ht="22.5" customHeight="1" x14ac:dyDescent="0.25">
      <c r="A40" s="104" t="s">
        <v>3029</v>
      </c>
      <c r="B40" s="129" t="s">
        <v>3766</v>
      </c>
      <c r="C40" s="104" t="s">
        <v>3288</v>
      </c>
      <c r="D40" s="105">
        <v>0.21</v>
      </c>
      <c r="E40" s="105">
        <v>0.75</v>
      </c>
      <c r="F40" s="105">
        <v>0.9</v>
      </c>
      <c r="G40" s="106">
        <v>72</v>
      </c>
      <c r="H40" s="104" t="s">
        <v>28</v>
      </c>
      <c r="I40" s="104">
        <v>20</v>
      </c>
      <c r="J40" s="104" t="s">
        <v>3584</v>
      </c>
      <c r="K40" s="104" t="s">
        <v>3585</v>
      </c>
      <c r="L40" s="104"/>
      <c r="M40" s="107">
        <v>1</v>
      </c>
      <c r="N40" s="108" t="s">
        <v>31</v>
      </c>
      <c r="O40" s="108" t="s">
        <v>31</v>
      </c>
      <c r="P40" s="104"/>
      <c r="Q40" s="107">
        <v>0</v>
      </c>
      <c r="R40" s="107">
        <v>0</v>
      </c>
      <c r="S40" s="107">
        <v>0</v>
      </c>
      <c r="T40" s="107">
        <v>0</v>
      </c>
      <c r="U40" s="107"/>
      <c r="V40" s="105" t="s">
        <v>31</v>
      </c>
    </row>
    <row r="41" spans="1:22" ht="22.5" customHeight="1" x14ac:dyDescent="0.25">
      <c r="A41" s="104" t="s">
        <v>2315</v>
      </c>
      <c r="B41" s="129" t="s">
        <v>63</v>
      </c>
      <c r="C41" s="104" t="s">
        <v>2316</v>
      </c>
      <c r="D41" s="105" t="s">
        <v>31</v>
      </c>
      <c r="E41" s="105">
        <v>4.74</v>
      </c>
      <c r="F41" s="105">
        <v>5</v>
      </c>
      <c r="G41" s="106">
        <v>100</v>
      </c>
      <c r="H41" s="104" t="s">
        <v>93</v>
      </c>
      <c r="I41" s="104">
        <v>5.5</v>
      </c>
      <c r="J41" s="104" t="s">
        <v>3586</v>
      </c>
      <c r="K41" s="104" t="s">
        <v>3587</v>
      </c>
      <c r="L41" s="104"/>
      <c r="M41" s="107">
        <v>0</v>
      </c>
      <c r="N41" s="108" t="s">
        <v>31</v>
      </c>
      <c r="O41" s="108" t="s">
        <v>31</v>
      </c>
      <c r="P41" s="104"/>
      <c r="Q41" s="107">
        <v>0</v>
      </c>
      <c r="R41" s="107">
        <v>0</v>
      </c>
      <c r="S41" s="107">
        <v>0</v>
      </c>
      <c r="T41" s="107">
        <v>0</v>
      </c>
      <c r="U41" s="107"/>
      <c r="V41" s="105" t="s">
        <v>31</v>
      </c>
    </row>
    <row r="42" spans="1:22" ht="22.5" customHeight="1" x14ac:dyDescent="0.25">
      <c r="A42" s="104" t="s">
        <v>1590</v>
      </c>
      <c r="B42" s="129" t="s">
        <v>63</v>
      </c>
      <c r="C42" s="104" t="s">
        <v>1570</v>
      </c>
      <c r="D42" s="105" t="s">
        <v>31</v>
      </c>
      <c r="E42" s="105">
        <v>16.579999999999998</v>
      </c>
      <c r="F42" s="105">
        <v>19.899999999999999</v>
      </c>
      <c r="G42" s="106">
        <v>100</v>
      </c>
      <c r="H42" s="104" t="s">
        <v>17</v>
      </c>
      <c r="I42" s="104">
        <v>20</v>
      </c>
      <c r="J42" s="104" t="s">
        <v>3588</v>
      </c>
      <c r="K42" s="104" t="s">
        <v>3589</v>
      </c>
      <c r="L42" s="104"/>
      <c r="M42" s="107">
        <v>0</v>
      </c>
      <c r="N42" s="108" t="s">
        <v>31</v>
      </c>
      <c r="O42" s="108" t="s">
        <v>31</v>
      </c>
      <c r="P42" s="104"/>
      <c r="Q42" s="107">
        <v>0</v>
      </c>
      <c r="R42" s="107">
        <v>0</v>
      </c>
      <c r="S42" s="107">
        <v>0</v>
      </c>
      <c r="T42" s="107">
        <v>0</v>
      </c>
      <c r="U42" s="107"/>
      <c r="V42" s="105" t="s">
        <v>31</v>
      </c>
    </row>
    <row r="43" spans="1:22" ht="22.5" customHeight="1" x14ac:dyDescent="0.25">
      <c r="A43" s="104" t="s">
        <v>3030</v>
      </c>
      <c r="B43" s="129" t="s">
        <v>103</v>
      </c>
      <c r="C43" s="104" t="s">
        <v>3289</v>
      </c>
      <c r="D43" s="105">
        <v>4.5</v>
      </c>
      <c r="E43" s="105">
        <v>9.3800000000000008</v>
      </c>
      <c r="F43" s="105">
        <v>9.9</v>
      </c>
      <c r="G43" s="106">
        <v>52.03</v>
      </c>
      <c r="H43" s="104" t="s">
        <v>93</v>
      </c>
      <c r="I43" s="104">
        <v>5.5</v>
      </c>
      <c r="J43" s="104" t="s">
        <v>3590</v>
      </c>
      <c r="K43" s="104" t="s">
        <v>3591</v>
      </c>
      <c r="L43" s="104"/>
      <c r="M43" s="107">
        <v>1</v>
      </c>
      <c r="N43" s="108">
        <v>-5</v>
      </c>
      <c r="O43" s="108" t="s">
        <v>31</v>
      </c>
      <c r="P43" s="104"/>
      <c r="Q43" s="107">
        <v>0</v>
      </c>
      <c r="R43" s="107">
        <v>0</v>
      </c>
      <c r="S43" s="107">
        <v>0</v>
      </c>
      <c r="T43" s="107">
        <v>0</v>
      </c>
      <c r="U43" s="107"/>
      <c r="V43" s="105" t="s">
        <v>31</v>
      </c>
    </row>
    <row r="44" spans="1:22" ht="22.5" customHeight="1" x14ac:dyDescent="0.25">
      <c r="A44" s="104" t="s">
        <v>3031</v>
      </c>
      <c r="B44" s="129" t="s">
        <v>103</v>
      </c>
      <c r="C44" s="104" t="s">
        <v>3290</v>
      </c>
      <c r="D44" s="105">
        <v>7.95</v>
      </c>
      <c r="E44" s="105">
        <v>16.97</v>
      </c>
      <c r="F44" s="105">
        <v>17.899999999999999</v>
      </c>
      <c r="G44" s="106">
        <v>53.15</v>
      </c>
      <c r="H44" s="104" t="s">
        <v>93</v>
      </c>
      <c r="I44" s="104">
        <v>5.5</v>
      </c>
      <c r="J44" s="104" t="s">
        <v>3592</v>
      </c>
      <c r="K44" s="104" t="s">
        <v>3593</v>
      </c>
      <c r="L44" s="104"/>
      <c r="M44" s="107">
        <v>1</v>
      </c>
      <c r="N44" s="108" t="s">
        <v>31</v>
      </c>
      <c r="O44" s="108" t="s">
        <v>31</v>
      </c>
      <c r="P44" s="104"/>
      <c r="Q44" s="107">
        <v>0</v>
      </c>
      <c r="R44" s="107">
        <v>0</v>
      </c>
      <c r="S44" s="107">
        <v>0</v>
      </c>
      <c r="T44" s="107">
        <v>0</v>
      </c>
      <c r="U44" s="107"/>
      <c r="V44" s="105" t="s">
        <v>31</v>
      </c>
    </row>
    <row r="45" spans="1:22" ht="22.5" customHeight="1" x14ac:dyDescent="0.25">
      <c r="A45" s="104" t="s">
        <v>3032</v>
      </c>
      <c r="B45" s="129" t="s">
        <v>103</v>
      </c>
      <c r="C45" s="104" t="s">
        <v>3291</v>
      </c>
      <c r="D45" s="105">
        <v>7</v>
      </c>
      <c r="E45" s="105">
        <v>16.02</v>
      </c>
      <c r="F45" s="105">
        <v>16.899999999999999</v>
      </c>
      <c r="G45" s="106">
        <v>56.3</v>
      </c>
      <c r="H45" s="104" t="s">
        <v>93</v>
      </c>
      <c r="I45" s="104">
        <v>5.5</v>
      </c>
      <c r="J45" s="104" t="s">
        <v>3592</v>
      </c>
      <c r="K45" s="104" t="s">
        <v>3594</v>
      </c>
      <c r="L45" s="104"/>
      <c r="M45" s="107">
        <v>1</v>
      </c>
      <c r="N45" s="108" t="s">
        <v>31</v>
      </c>
      <c r="O45" s="108" t="s">
        <v>31</v>
      </c>
      <c r="P45" s="104"/>
      <c r="Q45" s="107">
        <v>0</v>
      </c>
      <c r="R45" s="107">
        <v>0</v>
      </c>
      <c r="S45" s="107">
        <v>0</v>
      </c>
      <c r="T45" s="107">
        <v>0</v>
      </c>
      <c r="U45" s="107"/>
      <c r="V45" s="105" t="s">
        <v>31</v>
      </c>
    </row>
    <row r="46" spans="1:22" ht="22.5" customHeight="1" x14ac:dyDescent="0.25">
      <c r="A46" s="104" t="s">
        <v>2134</v>
      </c>
      <c r="B46" s="129" t="s">
        <v>103</v>
      </c>
      <c r="C46" s="104" t="s">
        <v>2135</v>
      </c>
      <c r="D46" s="105" t="s">
        <v>31</v>
      </c>
      <c r="E46" s="105" t="s">
        <v>31</v>
      </c>
      <c r="F46" s="105">
        <v>7.9</v>
      </c>
      <c r="G46" s="106">
        <v>100</v>
      </c>
      <c r="H46" s="104" t="s">
        <v>93</v>
      </c>
      <c r="I46" s="104">
        <v>5.5</v>
      </c>
      <c r="J46" s="104" t="s">
        <v>2135</v>
      </c>
      <c r="K46" s="104" t="s">
        <v>3595</v>
      </c>
      <c r="L46" s="104"/>
      <c r="M46" s="107">
        <v>1</v>
      </c>
      <c r="N46" s="108" t="s">
        <v>31</v>
      </c>
      <c r="O46" s="108" t="s">
        <v>31</v>
      </c>
      <c r="P46" s="104"/>
      <c r="Q46" s="107">
        <v>0</v>
      </c>
      <c r="R46" s="107">
        <v>0</v>
      </c>
      <c r="S46" s="107">
        <v>0</v>
      </c>
      <c r="T46" s="107">
        <v>0</v>
      </c>
      <c r="U46" s="107"/>
      <c r="V46" s="105" t="s">
        <v>31</v>
      </c>
    </row>
    <row r="47" spans="1:22" ht="22.5" customHeight="1" x14ac:dyDescent="0.25">
      <c r="A47" s="104" t="s">
        <v>2132</v>
      </c>
      <c r="B47" s="129" t="s">
        <v>103</v>
      </c>
      <c r="C47" s="104" t="s">
        <v>2133</v>
      </c>
      <c r="D47" s="105" t="s">
        <v>31</v>
      </c>
      <c r="E47" s="105" t="s">
        <v>31</v>
      </c>
      <c r="F47" s="105">
        <v>7.9</v>
      </c>
      <c r="G47" s="106">
        <v>100</v>
      </c>
      <c r="H47" s="104" t="s">
        <v>93</v>
      </c>
      <c r="I47" s="104">
        <v>5.5</v>
      </c>
      <c r="J47" s="104" t="s">
        <v>2133</v>
      </c>
      <c r="K47" s="104" t="s">
        <v>3596</v>
      </c>
      <c r="L47" s="104"/>
      <c r="M47" s="107">
        <v>1</v>
      </c>
      <c r="N47" s="108" t="s">
        <v>31</v>
      </c>
      <c r="O47" s="108" t="s">
        <v>31</v>
      </c>
      <c r="P47" s="104"/>
      <c r="Q47" s="107">
        <v>0</v>
      </c>
      <c r="R47" s="107">
        <v>0</v>
      </c>
      <c r="S47" s="107">
        <v>0</v>
      </c>
      <c r="T47" s="107">
        <v>0</v>
      </c>
      <c r="U47" s="107"/>
      <c r="V47" s="105" t="s">
        <v>31</v>
      </c>
    </row>
    <row r="48" spans="1:22" ht="22.5" customHeight="1" x14ac:dyDescent="0.25">
      <c r="A48" s="104" t="s">
        <v>1771</v>
      </c>
      <c r="B48" s="129" t="s">
        <v>63</v>
      </c>
      <c r="C48" s="104" t="s">
        <v>1772</v>
      </c>
      <c r="D48" s="105">
        <v>3.1</v>
      </c>
      <c r="E48" s="105" t="s">
        <v>31</v>
      </c>
      <c r="F48" s="105">
        <v>8.5</v>
      </c>
      <c r="G48" s="106">
        <v>61.54</v>
      </c>
      <c r="H48" s="104" t="s">
        <v>93</v>
      </c>
      <c r="I48" s="104">
        <v>5.5</v>
      </c>
      <c r="J48" s="104" t="s">
        <v>3597</v>
      </c>
      <c r="K48" s="104" t="s">
        <v>3598</v>
      </c>
      <c r="L48" s="104"/>
      <c r="M48" s="107">
        <v>1</v>
      </c>
      <c r="N48" s="108" t="s">
        <v>31</v>
      </c>
      <c r="O48" s="108" t="s">
        <v>31</v>
      </c>
      <c r="P48" s="104"/>
      <c r="Q48" s="107">
        <v>0</v>
      </c>
      <c r="R48" s="107">
        <v>0</v>
      </c>
      <c r="S48" s="107">
        <v>0</v>
      </c>
      <c r="T48" s="107">
        <v>0</v>
      </c>
      <c r="U48" s="107"/>
      <c r="V48" s="105" t="s">
        <v>31</v>
      </c>
    </row>
    <row r="49" spans="1:22" ht="22.5" customHeight="1" x14ac:dyDescent="0.25">
      <c r="A49" s="104" t="s">
        <v>1428</v>
      </c>
      <c r="B49" s="129" t="s">
        <v>63</v>
      </c>
      <c r="C49" s="104" t="s">
        <v>1429</v>
      </c>
      <c r="D49" s="105">
        <v>3.2</v>
      </c>
      <c r="E49" s="105">
        <v>6.54</v>
      </c>
      <c r="F49" s="105">
        <v>6.9</v>
      </c>
      <c r="G49" s="106">
        <v>51.07</v>
      </c>
      <c r="H49" s="104" t="s">
        <v>93</v>
      </c>
      <c r="I49" s="104">
        <v>5.5</v>
      </c>
      <c r="J49" s="104" t="s">
        <v>3599</v>
      </c>
      <c r="K49" s="104" t="s">
        <v>3600</v>
      </c>
      <c r="L49" s="104"/>
      <c r="M49" s="107">
        <v>1</v>
      </c>
      <c r="N49" s="108">
        <v>-1</v>
      </c>
      <c r="O49" s="108" t="s">
        <v>31</v>
      </c>
      <c r="P49" s="104"/>
      <c r="Q49" s="107">
        <v>0</v>
      </c>
      <c r="R49" s="107">
        <v>0</v>
      </c>
      <c r="S49" s="107">
        <v>0</v>
      </c>
      <c r="T49" s="107">
        <v>0</v>
      </c>
      <c r="U49" s="107"/>
      <c r="V49" s="105" t="s">
        <v>31</v>
      </c>
    </row>
    <row r="50" spans="1:22" ht="22.5" customHeight="1" x14ac:dyDescent="0.25">
      <c r="A50" s="104" t="s">
        <v>1751</v>
      </c>
      <c r="B50" s="129" t="s">
        <v>63</v>
      </c>
      <c r="C50" s="104" t="s">
        <v>1752</v>
      </c>
      <c r="D50" s="105">
        <v>3.09</v>
      </c>
      <c r="E50" s="105">
        <v>6.54</v>
      </c>
      <c r="F50" s="105">
        <v>6.9</v>
      </c>
      <c r="G50" s="106">
        <v>52.75</v>
      </c>
      <c r="H50" s="104" t="s">
        <v>93</v>
      </c>
      <c r="I50" s="104">
        <v>5.5</v>
      </c>
      <c r="J50" s="104" t="s">
        <v>3601</v>
      </c>
      <c r="K50" s="104" t="s">
        <v>3602</v>
      </c>
      <c r="L50" s="104"/>
      <c r="M50" s="107">
        <v>1</v>
      </c>
      <c r="N50" s="108">
        <v>-3</v>
      </c>
      <c r="O50" s="108" t="s">
        <v>31</v>
      </c>
      <c r="P50" s="104"/>
      <c r="Q50" s="107">
        <v>0</v>
      </c>
      <c r="R50" s="107">
        <v>0</v>
      </c>
      <c r="S50" s="107">
        <v>0</v>
      </c>
      <c r="T50" s="107">
        <v>0</v>
      </c>
      <c r="U50" s="107"/>
      <c r="V50" s="105" t="s">
        <v>31</v>
      </c>
    </row>
    <row r="51" spans="1:22" ht="22.5" customHeight="1" x14ac:dyDescent="0.25">
      <c r="A51" s="104" t="s">
        <v>2590</v>
      </c>
      <c r="B51" s="129" t="s">
        <v>103</v>
      </c>
      <c r="C51" s="104" t="s">
        <v>2591</v>
      </c>
      <c r="D51" s="105">
        <v>2.72</v>
      </c>
      <c r="E51" s="105">
        <v>5.4</v>
      </c>
      <c r="F51" s="105">
        <v>5.7</v>
      </c>
      <c r="G51" s="106">
        <v>49.63</v>
      </c>
      <c r="H51" s="104" t="s">
        <v>93</v>
      </c>
      <c r="I51" s="104">
        <v>5.5</v>
      </c>
      <c r="J51" s="104" t="s">
        <v>3603</v>
      </c>
      <c r="K51" s="104" t="s">
        <v>2992</v>
      </c>
      <c r="L51" s="104"/>
      <c r="M51" s="107">
        <v>1</v>
      </c>
      <c r="N51" s="108">
        <v>-2</v>
      </c>
      <c r="O51" s="108" t="s">
        <v>31</v>
      </c>
      <c r="P51" s="104"/>
      <c r="Q51" s="107">
        <v>0</v>
      </c>
      <c r="R51" s="107">
        <v>0</v>
      </c>
      <c r="S51" s="107">
        <v>0</v>
      </c>
      <c r="T51" s="107">
        <v>0</v>
      </c>
      <c r="U51" s="107"/>
      <c r="V51" s="105" t="s">
        <v>31</v>
      </c>
    </row>
    <row r="52" spans="1:22" ht="22.5" customHeight="1" x14ac:dyDescent="0.25">
      <c r="A52" s="104" t="s">
        <v>2594</v>
      </c>
      <c r="B52" s="129" t="s">
        <v>139</v>
      </c>
      <c r="C52" s="104" t="s">
        <v>2595</v>
      </c>
      <c r="D52" s="105">
        <v>2.88</v>
      </c>
      <c r="E52" s="105" t="s">
        <v>31</v>
      </c>
      <c r="F52" s="105">
        <v>6.6</v>
      </c>
      <c r="G52" s="106">
        <v>53.99</v>
      </c>
      <c r="H52" s="104" t="s">
        <v>93</v>
      </c>
      <c r="I52" s="104">
        <v>5.5</v>
      </c>
      <c r="J52" s="104" t="s">
        <v>3604</v>
      </c>
      <c r="K52" s="104" t="s">
        <v>3605</v>
      </c>
      <c r="L52" s="104"/>
      <c r="M52" s="107">
        <v>1</v>
      </c>
      <c r="N52" s="108" t="s">
        <v>31</v>
      </c>
      <c r="O52" s="108" t="s">
        <v>31</v>
      </c>
      <c r="P52" s="104"/>
      <c r="Q52" s="107">
        <v>0</v>
      </c>
      <c r="R52" s="107">
        <v>0</v>
      </c>
      <c r="S52" s="107">
        <v>0</v>
      </c>
      <c r="T52" s="107">
        <v>0</v>
      </c>
      <c r="U52" s="107"/>
      <c r="V52" s="105" t="s">
        <v>31</v>
      </c>
    </row>
    <row r="53" spans="1:22" ht="22.5" customHeight="1" x14ac:dyDescent="0.25">
      <c r="A53" s="104" t="s">
        <v>1340</v>
      </c>
      <c r="B53" s="129" t="s">
        <v>103</v>
      </c>
      <c r="C53" s="104" t="s">
        <v>1322</v>
      </c>
      <c r="D53" s="105">
        <v>10.7</v>
      </c>
      <c r="E53" s="105" t="s">
        <v>31</v>
      </c>
      <c r="F53" s="105">
        <v>22.5</v>
      </c>
      <c r="G53" s="106">
        <v>49.84</v>
      </c>
      <c r="H53" s="104" t="s">
        <v>93</v>
      </c>
      <c r="I53" s="104">
        <v>5.5</v>
      </c>
      <c r="J53" s="104" t="s">
        <v>3606</v>
      </c>
      <c r="K53" s="104" t="s">
        <v>3607</v>
      </c>
      <c r="L53" s="104"/>
      <c r="M53" s="107">
        <v>1</v>
      </c>
      <c r="N53" s="108" t="s">
        <v>31</v>
      </c>
      <c r="O53" s="108" t="s">
        <v>31</v>
      </c>
      <c r="P53" s="104"/>
      <c r="Q53" s="107">
        <v>0</v>
      </c>
      <c r="R53" s="107">
        <v>0</v>
      </c>
      <c r="S53" s="107">
        <v>0</v>
      </c>
      <c r="T53" s="107">
        <v>0</v>
      </c>
      <c r="U53" s="107"/>
      <c r="V53" s="105" t="s">
        <v>31</v>
      </c>
    </row>
    <row r="54" spans="1:22" ht="22.5" customHeight="1" x14ac:dyDescent="0.25">
      <c r="A54" s="104" t="s">
        <v>3033</v>
      </c>
      <c r="B54" s="129" t="s">
        <v>139</v>
      </c>
      <c r="C54" s="104" t="s">
        <v>3292</v>
      </c>
      <c r="D54" s="105">
        <v>4.2</v>
      </c>
      <c r="E54" s="105">
        <v>9.3800000000000008</v>
      </c>
      <c r="F54" s="105">
        <v>9.9</v>
      </c>
      <c r="G54" s="106">
        <v>55.22</v>
      </c>
      <c r="H54" s="104" t="s">
        <v>93</v>
      </c>
      <c r="I54" s="104">
        <v>5.5</v>
      </c>
      <c r="J54" s="104" t="s">
        <v>3292</v>
      </c>
      <c r="K54" s="104" t="s">
        <v>3608</v>
      </c>
      <c r="L54" s="104"/>
      <c r="M54" s="107">
        <v>1</v>
      </c>
      <c r="N54" s="108">
        <v>-1</v>
      </c>
      <c r="O54" s="108" t="s">
        <v>31</v>
      </c>
      <c r="P54" s="104"/>
      <c r="Q54" s="107">
        <v>0</v>
      </c>
      <c r="R54" s="107">
        <v>0</v>
      </c>
      <c r="S54" s="107">
        <v>0</v>
      </c>
      <c r="T54" s="107">
        <v>0</v>
      </c>
      <c r="U54" s="107"/>
      <c r="V54" s="105" t="s">
        <v>31</v>
      </c>
    </row>
    <row r="55" spans="1:22" ht="22.5" customHeight="1" x14ac:dyDescent="0.25">
      <c r="A55" s="104" t="s">
        <v>3034</v>
      </c>
      <c r="B55" s="129" t="s">
        <v>139</v>
      </c>
      <c r="C55" s="104" t="s">
        <v>3293</v>
      </c>
      <c r="D55" s="105">
        <v>4.1500000000000004</v>
      </c>
      <c r="E55" s="105">
        <v>9.3800000000000008</v>
      </c>
      <c r="F55" s="105">
        <v>9.9</v>
      </c>
      <c r="G55" s="106">
        <v>55.76</v>
      </c>
      <c r="H55" s="104" t="s">
        <v>22</v>
      </c>
      <c r="I55" s="104">
        <v>5.5</v>
      </c>
      <c r="J55" s="104" t="s">
        <v>3609</v>
      </c>
      <c r="K55" s="104" t="s">
        <v>2993</v>
      </c>
      <c r="L55" s="104"/>
      <c r="M55" s="107">
        <v>1</v>
      </c>
      <c r="N55" s="108" t="s">
        <v>31</v>
      </c>
      <c r="O55" s="108" t="s">
        <v>31</v>
      </c>
      <c r="P55" s="104"/>
      <c r="Q55" s="107">
        <v>0</v>
      </c>
      <c r="R55" s="107">
        <v>0</v>
      </c>
      <c r="S55" s="107">
        <v>0</v>
      </c>
      <c r="T55" s="107">
        <v>0</v>
      </c>
      <c r="U55" s="107"/>
      <c r="V55" s="105" t="s">
        <v>31</v>
      </c>
    </row>
    <row r="56" spans="1:22" ht="22.5" customHeight="1" x14ac:dyDescent="0.25">
      <c r="A56" s="104" t="s">
        <v>2328</v>
      </c>
      <c r="B56" s="129" t="s">
        <v>139</v>
      </c>
      <c r="C56" s="104" t="s">
        <v>2329</v>
      </c>
      <c r="D56" s="105">
        <v>2.8</v>
      </c>
      <c r="E56" s="105" t="s">
        <v>31</v>
      </c>
      <c r="F56" s="105">
        <v>6.9</v>
      </c>
      <c r="G56" s="106">
        <v>57.19</v>
      </c>
      <c r="H56" s="104" t="s">
        <v>93</v>
      </c>
      <c r="I56" s="104">
        <v>5.5</v>
      </c>
      <c r="J56" s="104" t="s">
        <v>3610</v>
      </c>
      <c r="K56" s="104" t="s">
        <v>3611</v>
      </c>
      <c r="L56" s="104"/>
      <c r="M56" s="107">
        <v>1</v>
      </c>
      <c r="N56" s="108" t="s">
        <v>31</v>
      </c>
      <c r="O56" s="108" t="s">
        <v>31</v>
      </c>
      <c r="P56" s="104"/>
      <c r="Q56" s="107">
        <v>0</v>
      </c>
      <c r="R56" s="107">
        <v>0</v>
      </c>
      <c r="S56" s="107">
        <v>0</v>
      </c>
      <c r="T56" s="107">
        <v>0</v>
      </c>
      <c r="U56" s="107"/>
      <c r="V56" s="105" t="s">
        <v>31</v>
      </c>
    </row>
    <row r="57" spans="1:22" ht="22.5" customHeight="1" x14ac:dyDescent="0.25">
      <c r="A57" s="104" t="s">
        <v>1777</v>
      </c>
      <c r="B57" s="129" t="s">
        <v>139</v>
      </c>
      <c r="C57" s="104" t="s">
        <v>1778</v>
      </c>
      <c r="D57" s="105">
        <v>3.7</v>
      </c>
      <c r="E57" s="105" t="s">
        <v>31</v>
      </c>
      <c r="F57" s="105">
        <v>8.5</v>
      </c>
      <c r="G57" s="106">
        <v>54.09</v>
      </c>
      <c r="H57" s="104" t="s">
        <v>93</v>
      </c>
      <c r="I57" s="104">
        <v>5.5</v>
      </c>
      <c r="J57" s="104" t="s">
        <v>3612</v>
      </c>
      <c r="K57" s="104" t="s">
        <v>3613</v>
      </c>
      <c r="L57" s="104"/>
      <c r="M57" s="107">
        <v>1</v>
      </c>
      <c r="N57" s="108">
        <v>-5</v>
      </c>
      <c r="O57" s="108" t="s">
        <v>31</v>
      </c>
      <c r="P57" s="104"/>
      <c r="Q57" s="107">
        <v>0</v>
      </c>
      <c r="R57" s="107">
        <v>0</v>
      </c>
      <c r="S57" s="107">
        <v>0</v>
      </c>
      <c r="T57" s="107">
        <v>0</v>
      </c>
      <c r="U57" s="107"/>
      <c r="V57" s="105" t="s">
        <v>31</v>
      </c>
    </row>
    <row r="58" spans="1:22" ht="22.5" customHeight="1" x14ac:dyDescent="0.25">
      <c r="A58" s="104" t="s">
        <v>1765</v>
      </c>
      <c r="B58" s="129" t="s">
        <v>139</v>
      </c>
      <c r="C58" s="104" t="s">
        <v>1766</v>
      </c>
      <c r="D58" s="105">
        <v>3.7</v>
      </c>
      <c r="E58" s="105" t="s">
        <v>31</v>
      </c>
      <c r="F58" s="105">
        <v>8.5</v>
      </c>
      <c r="G58" s="106">
        <v>54.09</v>
      </c>
      <c r="H58" s="104" t="s">
        <v>93</v>
      </c>
      <c r="I58" s="104">
        <v>5.5</v>
      </c>
      <c r="J58" s="104" t="s">
        <v>3614</v>
      </c>
      <c r="K58" s="104" t="s">
        <v>3615</v>
      </c>
      <c r="L58" s="104"/>
      <c r="M58" s="107">
        <v>1</v>
      </c>
      <c r="N58" s="108">
        <v>-5</v>
      </c>
      <c r="O58" s="108" t="s">
        <v>31</v>
      </c>
      <c r="P58" s="104"/>
      <c r="Q58" s="107">
        <v>0</v>
      </c>
      <c r="R58" s="107">
        <v>0</v>
      </c>
      <c r="S58" s="107">
        <v>0</v>
      </c>
      <c r="T58" s="107">
        <v>0</v>
      </c>
      <c r="U58" s="107"/>
      <c r="V58" s="105" t="s">
        <v>31</v>
      </c>
    </row>
    <row r="59" spans="1:22" ht="22.5" customHeight="1" x14ac:dyDescent="0.25">
      <c r="A59" s="104" t="s">
        <v>2330</v>
      </c>
      <c r="B59" s="129" t="s">
        <v>139</v>
      </c>
      <c r="C59" s="104" t="s">
        <v>2331</v>
      </c>
      <c r="D59" s="105">
        <v>2.8</v>
      </c>
      <c r="E59" s="105" t="s">
        <v>31</v>
      </c>
      <c r="F59" s="105">
        <v>6.9</v>
      </c>
      <c r="G59" s="106">
        <v>57.19</v>
      </c>
      <c r="H59" s="104" t="s">
        <v>93</v>
      </c>
      <c r="I59" s="104">
        <v>5.5</v>
      </c>
      <c r="J59" s="104" t="s">
        <v>3616</v>
      </c>
      <c r="K59" s="104" t="s">
        <v>3617</v>
      </c>
      <c r="L59" s="104"/>
      <c r="M59" s="107">
        <v>1</v>
      </c>
      <c r="N59" s="108" t="s">
        <v>31</v>
      </c>
      <c r="O59" s="108" t="s">
        <v>31</v>
      </c>
      <c r="P59" s="104"/>
      <c r="Q59" s="107">
        <v>0</v>
      </c>
      <c r="R59" s="107">
        <v>0</v>
      </c>
      <c r="S59" s="107">
        <v>0</v>
      </c>
      <c r="T59" s="107">
        <v>0</v>
      </c>
      <c r="U59" s="107"/>
      <c r="V59" s="105" t="s">
        <v>31</v>
      </c>
    </row>
    <row r="60" spans="1:22" ht="22.5" customHeight="1" x14ac:dyDescent="0.25">
      <c r="A60" s="104" t="s">
        <v>997</v>
      </c>
      <c r="B60" s="129" t="s">
        <v>139</v>
      </c>
      <c r="C60" s="104" t="s">
        <v>980</v>
      </c>
      <c r="D60" s="105">
        <v>10.99</v>
      </c>
      <c r="E60" s="105" t="s">
        <v>31</v>
      </c>
      <c r="F60" s="105">
        <v>27.9</v>
      </c>
      <c r="G60" s="106">
        <v>58.45</v>
      </c>
      <c r="H60" s="104" t="s">
        <v>93</v>
      </c>
      <c r="I60" s="104">
        <v>5.5</v>
      </c>
      <c r="J60" s="104" t="s">
        <v>3618</v>
      </c>
      <c r="K60" s="104" t="s">
        <v>3619</v>
      </c>
      <c r="L60" s="104"/>
      <c r="M60" s="107">
        <v>1</v>
      </c>
      <c r="N60" s="108">
        <v>-1</v>
      </c>
      <c r="O60" s="108" t="s">
        <v>31</v>
      </c>
      <c r="P60" s="104"/>
      <c r="Q60" s="107">
        <v>0</v>
      </c>
      <c r="R60" s="107">
        <v>0</v>
      </c>
      <c r="S60" s="107">
        <v>0</v>
      </c>
      <c r="T60" s="107">
        <v>0</v>
      </c>
      <c r="U60" s="107"/>
      <c r="V60" s="105" t="s">
        <v>31</v>
      </c>
    </row>
    <row r="61" spans="1:22" ht="22.5" customHeight="1" x14ac:dyDescent="0.25">
      <c r="A61" s="104" t="s">
        <v>1786</v>
      </c>
      <c r="B61" s="129" t="s">
        <v>139</v>
      </c>
      <c r="C61" s="104" t="s">
        <v>1787</v>
      </c>
      <c r="D61" s="105">
        <v>3.7</v>
      </c>
      <c r="E61" s="105" t="s">
        <v>31</v>
      </c>
      <c r="F61" s="105">
        <v>8.5</v>
      </c>
      <c r="G61" s="106">
        <v>54.09</v>
      </c>
      <c r="H61" s="104" t="s">
        <v>93</v>
      </c>
      <c r="I61" s="104">
        <v>5.5</v>
      </c>
      <c r="J61" s="104" t="s">
        <v>3620</v>
      </c>
      <c r="K61" s="104" t="s">
        <v>3621</v>
      </c>
      <c r="L61" s="104"/>
      <c r="M61" s="107">
        <v>1</v>
      </c>
      <c r="N61" s="108">
        <v>-2</v>
      </c>
      <c r="O61" s="108" t="s">
        <v>31</v>
      </c>
      <c r="P61" s="104"/>
      <c r="Q61" s="107">
        <v>0</v>
      </c>
      <c r="R61" s="107">
        <v>0</v>
      </c>
      <c r="S61" s="107">
        <v>0</v>
      </c>
      <c r="T61" s="107">
        <v>0</v>
      </c>
      <c r="U61" s="107"/>
      <c r="V61" s="105" t="s">
        <v>31</v>
      </c>
    </row>
    <row r="62" spans="1:22" ht="22.5" customHeight="1" x14ac:dyDescent="0.25">
      <c r="A62" s="104" t="s">
        <v>2602</v>
      </c>
      <c r="B62" s="129" t="s">
        <v>63</v>
      </c>
      <c r="C62" s="104" t="s">
        <v>202</v>
      </c>
      <c r="D62" s="105" t="s">
        <v>31</v>
      </c>
      <c r="E62" s="105" t="s">
        <v>31</v>
      </c>
      <c r="F62" s="105" t="s">
        <v>31</v>
      </c>
      <c r="G62" s="109" t="s">
        <v>31</v>
      </c>
      <c r="H62" s="104" t="s">
        <v>202</v>
      </c>
      <c r="I62" s="104">
        <v>5.5</v>
      </c>
      <c r="J62" s="104" t="s">
        <v>202</v>
      </c>
      <c r="K62" s="104"/>
      <c r="L62" s="104"/>
      <c r="M62" s="107">
        <v>0</v>
      </c>
      <c r="N62" s="108" t="s">
        <v>31</v>
      </c>
      <c r="O62" s="108" t="s">
        <v>31</v>
      </c>
      <c r="P62" s="104"/>
      <c r="Q62" s="107">
        <v>0</v>
      </c>
      <c r="R62" s="107">
        <v>0</v>
      </c>
      <c r="S62" s="107">
        <v>0</v>
      </c>
      <c r="T62" s="107">
        <v>0</v>
      </c>
      <c r="U62" s="107"/>
      <c r="V62" s="105" t="s">
        <v>31</v>
      </c>
    </row>
    <row r="63" spans="1:22" ht="22.5" customHeight="1" x14ac:dyDescent="0.25">
      <c r="A63" s="104" t="s">
        <v>1755</v>
      </c>
      <c r="B63" s="129" t="s">
        <v>139</v>
      </c>
      <c r="C63" s="104" t="s">
        <v>1731</v>
      </c>
      <c r="D63" s="105">
        <v>3.7</v>
      </c>
      <c r="E63" s="105" t="s">
        <v>31</v>
      </c>
      <c r="F63" s="105">
        <v>6.9</v>
      </c>
      <c r="G63" s="106">
        <v>43.43</v>
      </c>
      <c r="H63" s="104" t="s">
        <v>93</v>
      </c>
      <c r="I63" s="104">
        <v>5.5</v>
      </c>
      <c r="J63" s="104" t="s">
        <v>3622</v>
      </c>
      <c r="K63" s="104" t="s">
        <v>3623</v>
      </c>
      <c r="L63" s="104"/>
      <c r="M63" s="107">
        <v>1</v>
      </c>
      <c r="N63" s="108">
        <v>-3</v>
      </c>
      <c r="O63" s="108" t="s">
        <v>31</v>
      </c>
      <c r="P63" s="104"/>
      <c r="Q63" s="107">
        <v>0</v>
      </c>
      <c r="R63" s="107">
        <v>0</v>
      </c>
      <c r="S63" s="107">
        <v>0</v>
      </c>
      <c r="T63" s="107">
        <v>0</v>
      </c>
      <c r="U63" s="107"/>
      <c r="V63" s="105" t="s">
        <v>31</v>
      </c>
    </row>
    <row r="64" spans="1:22" ht="22.5" customHeight="1" x14ac:dyDescent="0.25">
      <c r="A64" s="104" t="s">
        <v>2332</v>
      </c>
      <c r="B64" s="129" t="s">
        <v>139</v>
      </c>
      <c r="C64" s="104" t="s">
        <v>2333</v>
      </c>
      <c r="D64" s="105">
        <v>2.8</v>
      </c>
      <c r="E64" s="105" t="s">
        <v>31</v>
      </c>
      <c r="F64" s="105">
        <v>6.9</v>
      </c>
      <c r="G64" s="106">
        <v>57.19</v>
      </c>
      <c r="H64" s="104" t="s">
        <v>93</v>
      </c>
      <c r="I64" s="104">
        <v>5.5</v>
      </c>
      <c r="J64" s="104" t="s">
        <v>3624</v>
      </c>
      <c r="K64" s="104" t="s">
        <v>3625</v>
      </c>
      <c r="L64" s="104"/>
      <c r="M64" s="107">
        <v>1</v>
      </c>
      <c r="N64" s="108" t="s">
        <v>31</v>
      </c>
      <c r="O64" s="108" t="s">
        <v>31</v>
      </c>
      <c r="P64" s="104"/>
      <c r="Q64" s="107">
        <v>0</v>
      </c>
      <c r="R64" s="107">
        <v>0</v>
      </c>
      <c r="S64" s="107">
        <v>0</v>
      </c>
      <c r="T64" s="107">
        <v>0</v>
      </c>
      <c r="U64" s="107"/>
      <c r="V64" s="105" t="s">
        <v>31</v>
      </c>
    </row>
    <row r="65" spans="1:22" ht="22.5" customHeight="1" x14ac:dyDescent="0.25">
      <c r="A65" s="104" t="s">
        <v>1756</v>
      </c>
      <c r="B65" s="129" t="s">
        <v>139</v>
      </c>
      <c r="C65" s="104" t="s">
        <v>1733</v>
      </c>
      <c r="D65" s="105">
        <v>3.7</v>
      </c>
      <c r="E65" s="105" t="s">
        <v>31</v>
      </c>
      <c r="F65" s="105">
        <v>8.5</v>
      </c>
      <c r="G65" s="106">
        <v>54.09</v>
      </c>
      <c r="H65" s="104" t="s">
        <v>93</v>
      </c>
      <c r="I65" s="104">
        <v>5.5</v>
      </c>
      <c r="J65" s="104" t="s">
        <v>3626</v>
      </c>
      <c r="K65" s="104" t="s">
        <v>3627</v>
      </c>
      <c r="L65" s="104"/>
      <c r="M65" s="107">
        <v>1</v>
      </c>
      <c r="N65" s="108">
        <v>-4</v>
      </c>
      <c r="O65" s="108" t="s">
        <v>31</v>
      </c>
      <c r="P65" s="104"/>
      <c r="Q65" s="107">
        <v>0</v>
      </c>
      <c r="R65" s="107">
        <v>0</v>
      </c>
      <c r="S65" s="107">
        <v>0</v>
      </c>
      <c r="T65" s="107">
        <v>0</v>
      </c>
      <c r="U65" s="107"/>
      <c r="V65" s="105" t="s">
        <v>31</v>
      </c>
    </row>
    <row r="66" spans="1:22" ht="22.5" customHeight="1" x14ac:dyDescent="0.25">
      <c r="A66" s="104" t="s">
        <v>3035</v>
      </c>
      <c r="B66" s="129" t="s">
        <v>139</v>
      </c>
      <c r="C66" s="104" t="s">
        <v>3294</v>
      </c>
      <c r="D66" s="105">
        <v>6.5</v>
      </c>
      <c r="E66" s="105">
        <v>15.07</v>
      </c>
      <c r="F66" s="105">
        <v>15.9</v>
      </c>
      <c r="G66" s="106">
        <v>56.87</v>
      </c>
      <c r="H66" s="104" t="s">
        <v>93</v>
      </c>
      <c r="I66" s="104">
        <v>5.5</v>
      </c>
      <c r="J66" s="104" t="s">
        <v>3628</v>
      </c>
      <c r="K66" s="104" t="s">
        <v>3629</v>
      </c>
      <c r="L66" s="104"/>
      <c r="M66" s="107">
        <v>1</v>
      </c>
      <c r="N66" s="108">
        <v>-2</v>
      </c>
      <c r="O66" s="108" t="s">
        <v>31</v>
      </c>
      <c r="P66" s="104"/>
      <c r="Q66" s="107">
        <v>0</v>
      </c>
      <c r="R66" s="107">
        <v>0</v>
      </c>
      <c r="S66" s="107">
        <v>0</v>
      </c>
      <c r="T66" s="107">
        <v>0</v>
      </c>
      <c r="U66" s="107"/>
      <c r="V66" s="105" t="s">
        <v>31</v>
      </c>
    </row>
    <row r="67" spans="1:22" ht="22.5" customHeight="1" x14ac:dyDescent="0.25">
      <c r="A67" s="104" t="s">
        <v>2326</v>
      </c>
      <c r="B67" s="129" t="s">
        <v>139</v>
      </c>
      <c r="C67" s="104" t="s">
        <v>2327</v>
      </c>
      <c r="D67" s="105">
        <v>3.1</v>
      </c>
      <c r="E67" s="105" t="s">
        <v>31</v>
      </c>
      <c r="F67" s="105">
        <v>6.9</v>
      </c>
      <c r="G67" s="106">
        <v>52.6</v>
      </c>
      <c r="H67" s="104" t="s">
        <v>93</v>
      </c>
      <c r="I67" s="104">
        <v>5.5</v>
      </c>
      <c r="J67" s="104" t="s">
        <v>3630</v>
      </c>
      <c r="K67" s="104" t="s">
        <v>3631</v>
      </c>
      <c r="L67" s="104"/>
      <c r="M67" s="107">
        <v>1</v>
      </c>
      <c r="N67" s="108">
        <v>-2</v>
      </c>
      <c r="O67" s="108" t="s">
        <v>31</v>
      </c>
      <c r="P67" s="104"/>
      <c r="Q67" s="107">
        <v>0</v>
      </c>
      <c r="R67" s="107">
        <v>0</v>
      </c>
      <c r="S67" s="107">
        <v>0</v>
      </c>
      <c r="T67" s="107">
        <v>0</v>
      </c>
      <c r="U67" s="107"/>
      <c r="V67" s="105" t="s">
        <v>31</v>
      </c>
    </row>
    <row r="68" spans="1:22" ht="22.5" customHeight="1" x14ac:dyDescent="0.25">
      <c r="A68" s="104" t="s">
        <v>3036</v>
      </c>
      <c r="B68" s="129" t="s">
        <v>139</v>
      </c>
      <c r="C68" s="104" t="s">
        <v>3295</v>
      </c>
      <c r="D68" s="105">
        <v>6.5</v>
      </c>
      <c r="E68" s="105">
        <v>15.07</v>
      </c>
      <c r="F68" s="105">
        <v>15.9</v>
      </c>
      <c r="G68" s="106">
        <v>56.87</v>
      </c>
      <c r="H68" s="104" t="s">
        <v>93</v>
      </c>
      <c r="I68" s="104">
        <v>5.5</v>
      </c>
      <c r="J68" s="104" t="s">
        <v>3632</v>
      </c>
      <c r="K68" s="104" t="s">
        <v>3633</v>
      </c>
      <c r="L68" s="104"/>
      <c r="M68" s="107">
        <v>1</v>
      </c>
      <c r="N68" s="108" t="s">
        <v>31</v>
      </c>
      <c r="O68" s="108" t="s">
        <v>31</v>
      </c>
      <c r="P68" s="104"/>
      <c r="Q68" s="107">
        <v>0</v>
      </c>
      <c r="R68" s="107">
        <v>0</v>
      </c>
      <c r="S68" s="107">
        <v>0</v>
      </c>
      <c r="T68" s="107">
        <v>0</v>
      </c>
      <c r="U68" s="107"/>
      <c r="V68" s="105" t="s">
        <v>31</v>
      </c>
    </row>
    <row r="69" spans="1:22" ht="22.5" customHeight="1" x14ac:dyDescent="0.25">
      <c r="A69" s="104" t="s">
        <v>1044</v>
      </c>
      <c r="B69" s="129" t="s">
        <v>139</v>
      </c>
      <c r="C69" s="104" t="s">
        <v>1045</v>
      </c>
      <c r="D69" s="105">
        <v>11.99</v>
      </c>
      <c r="E69" s="105">
        <v>28.34</v>
      </c>
      <c r="F69" s="105">
        <v>29.9</v>
      </c>
      <c r="G69" s="106">
        <v>57.69</v>
      </c>
      <c r="H69" s="104" t="s">
        <v>93</v>
      </c>
      <c r="I69" s="104">
        <v>5.5</v>
      </c>
      <c r="J69" s="104" t="s">
        <v>3634</v>
      </c>
      <c r="K69" s="104" t="s">
        <v>3635</v>
      </c>
      <c r="L69" s="104"/>
      <c r="M69" s="107">
        <v>1</v>
      </c>
      <c r="N69" s="108">
        <v>-2</v>
      </c>
      <c r="O69" s="108" t="s">
        <v>31</v>
      </c>
      <c r="P69" s="104"/>
      <c r="Q69" s="107">
        <v>0</v>
      </c>
      <c r="R69" s="107">
        <v>0</v>
      </c>
      <c r="S69" s="107">
        <v>0</v>
      </c>
      <c r="T69" s="107">
        <v>0</v>
      </c>
      <c r="U69" s="107"/>
      <c r="V69" s="105" t="s">
        <v>31</v>
      </c>
    </row>
    <row r="70" spans="1:22" ht="22.5" customHeight="1" x14ac:dyDescent="0.25">
      <c r="A70" s="104" t="s">
        <v>2048</v>
      </c>
      <c r="B70" s="129" t="s">
        <v>139</v>
      </c>
      <c r="C70" s="104" t="s">
        <v>2049</v>
      </c>
      <c r="D70" s="105">
        <v>6.93</v>
      </c>
      <c r="E70" s="105" t="s">
        <v>31</v>
      </c>
      <c r="F70" s="105">
        <v>15.9</v>
      </c>
      <c r="G70" s="106">
        <v>54.01</v>
      </c>
      <c r="H70" s="104" t="s">
        <v>93</v>
      </c>
      <c r="I70" s="104">
        <v>5.5</v>
      </c>
      <c r="J70" s="104" t="s">
        <v>3636</v>
      </c>
      <c r="K70" s="104" t="s">
        <v>3637</v>
      </c>
      <c r="L70" s="104"/>
      <c r="M70" s="107">
        <v>1</v>
      </c>
      <c r="N70" s="108" t="s">
        <v>31</v>
      </c>
      <c r="O70" s="108" t="s">
        <v>31</v>
      </c>
      <c r="P70" s="104"/>
      <c r="Q70" s="107">
        <v>0</v>
      </c>
      <c r="R70" s="107">
        <v>0</v>
      </c>
      <c r="S70" s="107">
        <v>0</v>
      </c>
      <c r="T70" s="107">
        <v>0</v>
      </c>
      <c r="U70" s="107"/>
      <c r="V70" s="105" t="s">
        <v>31</v>
      </c>
    </row>
    <row r="71" spans="1:22" ht="22.5" customHeight="1" x14ac:dyDescent="0.25">
      <c r="A71" s="104" t="s">
        <v>2174</v>
      </c>
      <c r="B71" s="129" t="s">
        <v>139</v>
      </c>
      <c r="C71" s="104" t="s">
        <v>2175</v>
      </c>
      <c r="D71" s="105">
        <v>5.6</v>
      </c>
      <c r="E71" s="105" t="s">
        <v>31</v>
      </c>
      <c r="F71" s="105">
        <v>12.9</v>
      </c>
      <c r="G71" s="106">
        <v>54.21</v>
      </c>
      <c r="H71" s="104" t="s">
        <v>93</v>
      </c>
      <c r="I71" s="104">
        <v>5.5</v>
      </c>
      <c r="J71" s="104" t="s">
        <v>3638</v>
      </c>
      <c r="K71" s="104" t="s">
        <v>3639</v>
      </c>
      <c r="L71" s="104"/>
      <c r="M71" s="107">
        <v>1</v>
      </c>
      <c r="N71" s="108">
        <v>-2</v>
      </c>
      <c r="O71" s="108" t="s">
        <v>31</v>
      </c>
      <c r="P71" s="104"/>
      <c r="Q71" s="107">
        <v>0</v>
      </c>
      <c r="R71" s="107">
        <v>0</v>
      </c>
      <c r="S71" s="107">
        <v>0</v>
      </c>
      <c r="T71" s="107">
        <v>0</v>
      </c>
      <c r="U71" s="107"/>
      <c r="V71" s="105" t="s">
        <v>31</v>
      </c>
    </row>
    <row r="72" spans="1:22" ht="22.5" customHeight="1" x14ac:dyDescent="0.25">
      <c r="A72" s="104" t="s">
        <v>2098</v>
      </c>
      <c r="B72" s="129" t="s">
        <v>103</v>
      </c>
      <c r="C72" s="104" t="s">
        <v>2099</v>
      </c>
      <c r="D72" s="105">
        <v>1.69</v>
      </c>
      <c r="E72" s="105">
        <v>2.83</v>
      </c>
      <c r="F72" s="105">
        <v>3.4</v>
      </c>
      <c r="G72" s="106">
        <v>40.28</v>
      </c>
      <c r="H72" s="104" t="s">
        <v>17</v>
      </c>
      <c r="I72" s="104">
        <v>20</v>
      </c>
      <c r="J72" s="104" t="s">
        <v>2099</v>
      </c>
      <c r="K72" s="104" t="s">
        <v>3640</v>
      </c>
      <c r="L72" s="104"/>
      <c r="M72" s="107">
        <v>0</v>
      </c>
      <c r="N72" s="108" t="s">
        <v>31</v>
      </c>
      <c r="O72" s="108" t="s">
        <v>31</v>
      </c>
      <c r="P72" s="104"/>
      <c r="Q72" s="107">
        <v>0</v>
      </c>
      <c r="R72" s="107">
        <v>0</v>
      </c>
      <c r="S72" s="107">
        <v>0</v>
      </c>
      <c r="T72" s="107">
        <v>0</v>
      </c>
      <c r="U72" s="107"/>
      <c r="V72" s="105" t="s">
        <v>31</v>
      </c>
    </row>
    <row r="73" spans="1:22" ht="22.5" customHeight="1" x14ac:dyDescent="0.25">
      <c r="A73" s="104" t="s">
        <v>1754</v>
      </c>
      <c r="B73" s="129" t="s">
        <v>139</v>
      </c>
      <c r="C73" s="104" t="s">
        <v>1729</v>
      </c>
      <c r="D73" s="105">
        <v>6.55</v>
      </c>
      <c r="E73" s="105" t="s">
        <v>31</v>
      </c>
      <c r="F73" s="105">
        <v>14.9</v>
      </c>
      <c r="G73" s="106">
        <v>53.61</v>
      </c>
      <c r="H73" s="104" t="s">
        <v>93</v>
      </c>
      <c r="I73" s="104">
        <v>5.5</v>
      </c>
      <c r="J73" s="104" t="s">
        <v>3601</v>
      </c>
      <c r="K73" s="104" t="s">
        <v>1753</v>
      </c>
      <c r="L73" s="104"/>
      <c r="M73" s="107">
        <v>1</v>
      </c>
      <c r="N73" s="108">
        <v>-1</v>
      </c>
      <c r="O73" s="108" t="s">
        <v>31</v>
      </c>
      <c r="P73" s="104"/>
      <c r="Q73" s="107">
        <v>0</v>
      </c>
      <c r="R73" s="107">
        <v>0</v>
      </c>
      <c r="S73" s="107">
        <v>0</v>
      </c>
      <c r="T73" s="107">
        <v>0</v>
      </c>
      <c r="U73" s="107"/>
      <c r="V73" s="105" t="s">
        <v>31</v>
      </c>
    </row>
    <row r="74" spans="1:22" ht="22.5" customHeight="1" x14ac:dyDescent="0.25">
      <c r="A74" s="104" t="s">
        <v>1748</v>
      </c>
      <c r="B74" s="129" t="s">
        <v>139</v>
      </c>
      <c r="C74" s="104" t="s">
        <v>1749</v>
      </c>
      <c r="D74" s="105">
        <v>7.8</v>
      </c>
      <c r="E74" s="105" t="s">
        <v>31</v>
      </c>
      <c r="F74" s="105">
        <v>17.899999999999999</v>
      </c>
      <c r="G74" s="106">
        <v>54.04</v>
      </c>
      <c r="H74" s="104" t="s">
        <v>93</v>
      </c>
      <c r="I74" s="104">
        <v>5.5</v>
      </c>
      <c r="J74" s="104" t="s">
        <v>3641</v>
      </c>
      <c r="K74" s="104" t="s">
        <v>1747</v>
      </c>
      <c r="L74" s="104"/>
      <c r="M74" s="107">
        <v>1</v>
      </c>
      <c r="N74" s="108">
        <v>-5</v>
      </c>
      <c r="O74" s="108" t="s">
        <v>31</v>
      </c>
      <c r="P74" s="104"/>
      <c r="Q74" s="107">
        <v>0</v>
      </c>
      <c r="R74" s="107">
        <v>0</v>
      </c>
      <c r="S74" s="107">
        <v>0</v>
      </c>
      <c r="T74" s="107">
        <v>0</v>
      </c>
      <c r="U74" s="107"/>
      <c r="V74" s="105" t="s">
        <v>31</v>
      </c>
    </row>
    <row r="75" spans="1:22" ht="22.5" customHeight="1" x14ac:dyDescent="0.25">
      <c r="A75" s="104" t="s">
        <v>1742</v>
      </c>
      <c r="B75" s="129" t="s">
        <v>139</v>
      </c>
      <c r="C75" s="104" t="s">
        <v>1727</v>
      </c>
      <c r="D75" s="105">
        <v>8.99</v>
      </c>
      <c r="E75" s="105" t="s">
        <v>31</v>
      </c>
      <c r="F75" s="105">
        <v>20.9</v>
      </c>
      <c r="G75" s="106">
        <v>54.62</v>
      </c>
      <c r="H75" s="104" t="s">
        <v>93</v>
      </c>
      <c r="I75" s="104">
        <v>5.5</v>
      </c>
      <c r="J75" s="104" t="s">
        <v>3642</v>
      </c>
      <c r="K75" s="104" t="s">
        <v>3643</v>
      </c>
      <c r="L75" s="104"/>
      <c r="M75" s="107">
        <v>1</v>
      </c>
      <c r="N75" s="108">
        <v>-1</v>
      </c>
      <c r="O75" s="108" t="s">
        <v>31</v>
      </c>
      <c r="P75" s="104"/>
      <c r="Q75" s="107">
        <v>0</v>
      </c>
      <c r="R75" s="107">
        <v>0</v>
      </c>
      <c r="S75" s="107">
        <v>0</v>
      </c>
      <c r="T75" s="107">
        <v>0</v>
      </c>
      <c r="U75" s="107"/>
      <c r="V75" s="105" t="s">
        <v>31</v>
      </c>
    </row>
    <row r="76" spans="1:22" ht="22.5" customHeight="1" x14ac:dyDescent="0.25">
      <c r="A76" s="104" t="s">
        <v>3037</v>
      </c>
      <c r="B76" s="129" t="s">
        <v>74</v>
      </c>
      <c r="C76" s="104" t="s">
        <v>3296</v>
      </c>
      <c r="D76" s="105">
        <v>2.65</v>
      </c>
      <c r="E76" s="105">
        <v>6.54</v>
      </c>
      <c r="F76" s="105">
        <v>6.9</v>
      </c>
      <c r="G76" s="106">
        <v>59.48</v>
      </c>
      <c r="H76" s="104" t="s">
        <v>93</v>
      </c>
      <c r="I76" s="104">
        <v>5.5</v>
      </c>
      <c r="J76" s="104" t="s">
        <v>3644</v>
      </c>
      <c r="K76" s="104" t="s">
        <v>3645</v>
      </c>
      <c r="L76" s="104"/>
      <c r="M76" s="107">
        <v>1</v>
      </c>
      <c r="N76" s="108">
        <v>10</v>
      </c>
      <c r="O76" s="108" t="s">
        <v>31</v>
      </c>
      <c r="P76" s="104"/>
      <c r="Q76" s="107">
        <v>0</v>
      </c>
      <c r="R76" s="107">
        <v>0</v>
      </c>
      <c r="S76" s="107">
        <v>0</v>
      </c>
      <c r="T76" s="107">
        <v>0</v>
      </c>
      <c r="U76" s="107"/>
      <c r="V76" s="105" t="s">
        <v>31</v>
      </c>
    </row>
    <row r="77" spans="1:22" ht="22.5" customHeight="1" x14ac:dyDescent="0.25">
      <c r="A77" s="104" t="s">
        <v>954</v>
      </c>
      <c r="B77" s="129" t="s">
        <v>63</v>
      </c>
      <c r="C77" s="104" t="s">
        <v>934</v>
      </c>
      <c r="D77" s="105">
        <v>0.28000000000000003</v>
      </c>
      <c r="E77" s="105">
        <v>3.18</v>
      </c>
      <c r="F77" s="105">
        <v>3.5</v>
      </c>
      <c r="G77" s="106">
        <v>91.2</v>
      </c>
      <c r="H77" s="104" t="s">
        <v>818</v>
      </c>
      <c r="I77" s="104">
        <v>10</v>
      </c>
      <c r="J77" s="104" t="s">
        <v>934</v>
      </c>
      <c r="K77" s="104"/>
      <c r="L77" s="104"/>
      <c r="M77" s="107">
        <v>1</v>
      </c>
      <c r="N77" s="108">
        <v>-4</v>
      </c>
      <c r="O77" s="108" t="s">
        <v>31</v>
      </c>
      <c r="P77" s="104"/>
      <c r="Q77" s="107">
        <v>0</v>
      </c>
      <c r="R77" s="107">
        <v>0</v>
      </c>
      <c r="S77" s="107">
        <v>0</v>
      </c>
      <c r="T77" s="107">
        <v>1</v>
      </c>
      <c r="U77" s="107"/>
      <c r="V77" s="105" t="s">
        <v>31</v>
      </c>
    </row>
    <row r="78" spans="1:22" ht="22.5" customHeight="1" x14ac:dyDescent="0.25">
      <c r="A78" s="104" t="s">
        <v>3038</v>
      </c>
      <c r="B78" s="129" t="s">
        <v>74</v>
      </c>
      <c r="C78" s="104" t="s">
        <v>3297</v>
      </c>
      <c r="D78" s="105">
        <v>2.65</v>
      </c>
      <c r="E78" s="105">
        <v>6.54</v>
      </c>
      <c r="F78" s="105">
        <v>6.9</v>
      </c>
      <c r="G78" s="106">
        <v>59.48</v>
      </c>
      <c r="H78" s="104" t="s">
        <v>93</v>
      </c>
      <c r="I78" s="104">
        <v>5.5</v>
      </c>
      <c r="J78" s="104" t="s">
        <v>3646</v>
      </c>
      <c r="K78" s="104" t="s">
        <v>3647</v>
      </c>
      <c r="L78" s="104"/>
      <c r="M78" s="107">
        <v>1</v>
      </c>
      <c r="N78" s="108">
        <v>10</v>
      </c>
      <c r="O78" s="108" t="s">
        <v>31</v>
      </c>
      <c r="P78" s="104"/>
      <c r="Q78" s="107">
        <v>0</v>
      </c>
      <c r="R78" s="107">
        <v>0</v>
      </c>
      <c r="S78" s="107">
        <v>0</v>
      </c>
      <c r="T78" s="107">
        <v>0</v>
      </c>
      <c r="U78" s="107"/>
      <c r="V78" s="105" t="s">
        <v>31</v>
      </c>
    </row>
    <row r="79" spans="1:22" ht="22.5" customHeight="1" x14ac:dyDescent="0.25">
      <c r="A79" s="104" t="s">
        <v>1666</v>
      </c>
      <c r="B79" s="129" t="s">
        <v>74</v>
      </c>
      <c r="C79" s="104" t="s">
        <v>1648</v>
      </c>
      <c r="D79" s="105">
        <v>2.95</v>
      </c>
      <c r="E79" s="105" t="s">
        <v>31</v>
      </c>
      <c r="F79" s="105">
        <v>6.9</v>
      </c>
      <c r="G79" s="106">
        <v>54.89</v>
      </c>
      <c r="H79" s="104" t="s">
        <v>93</v>
      </c>
      <c r="I79" s="104">
        <v>5.5</v>
      </c>
      <c r="J79" s="104" t="s">
        <v>3648</v>
      </c>
      <c r="K79" s="104" t="s">
        <v>3649</v>
      </c>
      <c r="L79" s="104"/>
      <c r="M79" s="107">
        <v>1</v>
      </c>
      <c r="N79" s="108">
        <v>-4</v>
      </c>
      <c r="O79" s="108" t="s">
        <v>31</v>
      </c>
      <c r="P79" s="104"/>
      <c r="Q79" s="107">
        <v>0</v>
      </c>
      <c r="R79" s="107">
        <v>0</v>
      </c>
      <c r="S79" s="107">
        <v>0</v>
      </c>
      <c r="T79" s="107">
        <v>0</v>
      </c>
      <c r="U79" s="107"/>
      <c r="V79" s="105" t="s">
        <v>31</v>
      </c>
    </row>
    <row r="80" spans="1:22" ht="22.5" customHeight="1" x14ac:dyDescent="0.25">
      <c r="A80" s="104" t="s">
        <v>951</v>
      </c>
      <c r="B80" s="129" t="s">
        <v>63</v>
      </c>
      <c r="C80" s="104" t="s">
        <v>927</v>
      </c>
      <c r="D80" s="105">
        <v>0.28000000000000003</v>
      </c>
      <c r="E80" s="105">
        <v>3.18</v>
      </c>
      <c r="F80" s="105">
        <v>3.5</v>
      </c>
      <c r="G80" s="106">
        <v>91.2</v>
      </c>
      <c r="H80" s="104" t="s">
        <v>818</v>
      </c>
      <c r="I80" s="104">
        <v>10</v>
      </c>
      <c r="J80" s="104" t="s">
        <v>927</v>
      </c>
      <c r="K80" s="104"/>
      <c r="L80" s="104"/>
      <c r="M80" s="107">
        <v>1</v>
      </c>
      <c r="N80" s="108" t="s">
        <v>31</v>
      </c>
      <c r="O80" s="108" t="s">
        <v>31</v>
      </c>
      <c r="P80" s="104"/>
      <c r="Q80" s="107">
        <v>0</v>
      </c>
      <c r="R80" s="107">
        <v>0</v>
      </c>
      <c r="S80" s="107">
        <v>0</v>
      </c>
      <c r="T80" s="107">
        <v>1</v>
      </c>
      <c r="U80" s="107"/>
      <c r="V80" s="105" t="s">
        <v>31</v>
      </c>
    </row>
    <row r="81" spans="1:22" ht="22.5" customHeight="1" x14ac:dyDescent="0.25">
      <c r="A81" s="104" t="s">
        <v>1664</v>
      </c>
      <c r="B81" s="129" t="s">
        <v>74</v>
      </c>
      <c r="C81" s="104" t="s">
        <v>1665</v>
      </c>
      <c r="D81" s="105">
        <v>2.95</v>
      </c>
      <c r="E81" s="105" t="s">
        <v>31</v>
      </c>
      <c r="F81" s="105">
        <v>6.9</v>
      </c>
      <c r="G81" s="106">
        <v>54.89</v>
      </c>
      <c r="H81" s="104" t="s">
        <v>93</v>
      </c>
      <c r="I81" s="104">
        <v>5.5</v>
      </c>
      <c r="J81" s="104" t="s">
        <v>1665</v>
      </c>
      <c r="K81" s="104" t="s">
        <v>3650</v>
      </c>
      <c r="L81" s="104"/>
      <c r="M81" s="107">
        <v>1</v>
      </c>
      <c r="N81" s="108">
        <v>-1</v>
      </c>
      <c r="O81" s="108" t="s">
        <v>31</v>
      </c>
      <c r="P81" s="104"/>
      <c r="Q81" s="107">
        <v>0</v>
      </c>
      <c r="R81" s="107">
        <v>0</v>
      </c>
      <c r="S81" s="107">
        <v>0</v>
      </c>
      <c r="T81" s="107">
        <v>0</v>
      </c>
      <c r="U81" s="107"/>
      <c r="V81" s="105" t="s">
        <v>31</v>
      </c>
    </row>
    <row r="82" spans="1:22" ht="22.5" customHeight="1" x14ac:dyDescent="0.25">
      <c r="A82" s="104" t="s">
        <v>946</v>
      </c>
      <c r="B82" s="129" t="s">
        <v>63</v>
      </c>
      <c r="C82" s="104" t="s">
        <v>947</v>
      </c>
      <c r="D82" s="105">
        <v>0.28000000000000003</v>
      </c>
      <c r="E82" s="105">
        <v>3.18</v>
      </c>
      <c r="F82" s="105">
        <v>3.5</v>
      </c>
      <c r="G82" s="106">
        <v>91.2</v>
      </c>
      <c r="H82" s="104" t="s">
        <v>818</v>
      </c>
      <c r="I82" s="104">
        <v>10</v>
      </c>
      <c r="J82" s="104" t="s">
        <v>947</v>
      </c>
      <c r="K82" s="104"/>
      <c r="L82" s="104"/>
      <c r="M82" s="107">
        <v>1</v>
      </c>
      <c r="N82" s="108">
        <v>-3</v>
      </c>
      <c r="O82" s="108" t="s">
        <v>31</v>
      </c>
      <c r="P82" s="104"/>
      <c r="Q82" s="107">
        <v>0</v>
      </c>
      <c r="R82" s="107">
        <v>0</v>
      </c>
      <c r="S82" s="107">
        <v>0</v>
      </c>
      <c r="T82" s="107">
        <v>1</v>
      </c>
      <c r="U82" s="107"/>
      <c r="V82" s="105" t="s">
        <v>31</v>
      </c>
    </row>
    <row r="83" spans="1:22" ht="22.5" customHeight="1" x14ac:dyDescent="0.25">
      <c r="A83" s="104" t="s">
        <v>1115</v>
      </c>
      <c r="B83" s="129" t="s">
        <v>74</v>
      </c>
      <c r="C83" s="104" t="s">
        <v>1116</v>
      </c>
      <c r="D83" s="105">
        <v>3.29</v>
      </c>
      <c r="E83" s="105" t="s">
        <v>31</v>
      </c>
      <c r="F83" s="105">
        <v>8.4</v>
      </c>
      <c r="G83" s="106">
        <v>58.67</v>
      </c>
      <c r="H83" s="104" t="s">
        <v>93</v>
      </c>
      <c r="I83" s="104">
        <v>5.5</v>
      </c>
      <c r="J83" s="104" t="s">
        <v>3651</v>
      </c>
      <c r="K83" s="104" t="s">
        <v>1114</v>
      </c>
      <c r="L83" s="104"/>
      <c r="M83" s="107">
        <v>1</v>
      </c>
      <c r="N83" s="108">
        <v>-2</v>
      </c>
      <c r="O83" s="108" t="s">
        <v>31</v>
      </c>
      <c r="P83" s="104"/>
      <c r="Q83" s="107">
        <v>0</v>
      </c>
      <c r="R83" s="107">
        <v>0</v>
      </c>
      <c r="S83" s="107">
        <v>0</v>
      </c>
      <c r="T83" s="107">
        <v>0</v>
      </c>
      <c r="U83" s="107"/>
      <c r="V83" s="105" t="s">
        <v>31</v>
      </c>
    </row>
    <row r="84" spans="1:22" ht="22.5" customHeight="1" x14ac:dyDescent="0.25">
      <c r="A84" s="104" t="s">
        <v>1319</v>
      </c>
      <c r="B84" s="129" t="s">
        <v>63</v>
      </c>
      <c r="C84" s="104" t="s">
        <v>1308</v>
      </c>
      <c r="D84" s="105" t="s">
        <v>31</v>
      </c>
      <c r="E84" s="105" t="s">
        <v>31</v>
      </c>
      <c r="F84" s="105" t="s">
        <v>31</v>
      </c>
      <c r="G84" s="109" t="s">
        <v>31</v>
      </c>
      <c r="H84" s="104" t="s">
        <v>1321</v>
      </c>
      <c r="I84" s="104">
        <v>20</v>
      </c>
      <c r="J84" s="104" t="s">
        <v>1308</v>
      </c>
      <c r="K84" s="104"/>
      <c r="L84" s="104"/>
      <c r="M84" s="107">
        <v>0</v>
      </c>
      <c r="N84" s="108" t="s">
        <v>31</v>
      </c>
      <c r="O84" s="108" t="s">
        <v>31</v>
      </c>
      <c r="P84" s="104"/>
      <c r="Q84" s="107">
        <v>1</v>
      </c>
      <c r="R84" s="107">
        <v>0</v>
      </c>
      <c r="S84" s="107">
        <v>0</v>
      </c>
      <c r="T84" s="107">
        <v>1</v>
      </c>
      <c r="U84" s="107"/>
      <c r="V84" s="105" t="s">
        <v>31</v>
      </c>
    </row>
    <row r="85" spans="1:22" ht="22.5" customHeight="1" x14ac:dyDescent="0.25">
      <c r="A85" s="104" t="s">
        <v>1118</v>
      </c>
      <c r="B85" s="129" t="s">
        <v>74</v>
      </c>
      <c r="C85" s="104" t="s">
        <v>1119</v>
      </c>
      <c r="D85" s="105">
        <v>2.75</v>
      </c>
      <c r="E85" s="105" t="s">
        <v>31</v>
      </c>
      <c r="F85" s="105">
        <v>8.4</v>
      </c>
      <c r="G85" s="106">
        <v>65.45</v>
      </c>
      <c r="H85" s="104" t="s">
        <v>93</v>
      </c>
      <c r="I85" s="104">
        <v>5.5</v>
      </c>
      <c r="J85" s="104" t="s">
        <v>1119</v>
      </c>
      <c r="K85" s="104" t="s">
        <v>1117</v>
      </c>
      <c r="L85" s="104"/>
      <c r="M85" s="107">
        <v>1</v>
      </c>
      <c r="N85" s="108">
        <v>-7</v>
      </c>
      <c r="O85" s="108" t="s">
        <v>31</v>
      </c>
      <c r="P85" s="104"/>
      <c r="Q85" s="107">
        <v>0</v>
      </c>
      <c r="R85" s="107">
        <v>0</v>
      </c>
      <c r="S85" s="107">
        <v>0</v>
      </c>
      <c r="T85" s="107">
        <v>0</v>
      </c>
      <c r="U85" s="107"/>
      <c r="V85" s="105" t="s">
        <v>31</v>
      </c>
    </row>
    <row r="86" spans="1:22" ht="22.5" customHeight="1" x14ac:dyDescent="0.25">
      <c r="A86" s="104" t="s">
        <v>1745</v>
      </c>
      <c r="B86" s="129" t="s">
        <v>103</v>
      </c>
      <c r="C86" s="104" t="s">
        <v>1746</v>
      </c>
      <c r="D86" s="105">
        <v>5.5</v>
      </c>
      <c r="E86" s="105" t="s">
        <v>31</v>
      </c>
      <c r="F86" s="105">
        <v>11</v>
      </c>
      <c r="G86" s="106">
        <v>47.27</v>
      </c>
      <c r="H86" s="104" t="s">
        <v>93</v>
      </c>
      <c r="I86" s="104">
        <v>5.5</v>
      </c>
      <c r="J86" s="104" t="s">
        <v>3652</v>
      </c>
      <c r="K86" s="104" t="s">
        <v>1744</v>
      </c>
      <c r="L86" s="104"/>
      <c r="M86" s="107">
        <v>1</v>
      </c>
      <c r="N86" s="108">
        <v>-2</v>
      </c>
      <c r="O86" s="108" t="s">
        <v>31</v>
      </c>
      <c r="P86" s="104"/>
      <c r="Q86" s="107">
        <v>0</v>
      </c>
      <c r="R86" s="107">
        <v>0</v>
      </c>
      <c r="S86" s="107">
        <v>0</v>
      </c>
      <c r="T86" s="107">
        <v>0</v>
      </c>
      <c r="U86" s="107"/>
      <c r="V86" s="105" t="s">
        <v>31</v>
      </c>
    </row>
    <row r="87" spans="1:22" ht="22.5" customHeight="1" x14ac:dyDescent="0.25">
      <c r="A87" s="104" t="s">
        <v>1257</v>
      </c>
      <c r="B87" s="129" t="s">
        <v>103</v>
      </c>
      <c r="C87" s="104" t="s">
        <v>1258</v>
      </c>
      <c r="D87" s="105">
        <v>3.9</v>
      </c>
      <c r="E87" s="105" t="s">
        <v>31</v>
      </c>
      <c r="F87" s="105">
        <v>7</v>
      </c>
      <c r="G87" s="106">
        <v>41.27</v>
      </c>
      <c r="H87" s="104" t="s">
        <v>93</v>
      </c>
      <c r="I87" s="104">
        <v>5.5</v>
      </c>
      <c r="J87" s="104" t="s">
        <v>3653</v>
      </c>
      <c r="K87" s="104" t="s">
        <v>3654</v>
      </c>
      <c r="L87" s="104"/>
      <c r="M87" s="107">
        <v>1</v>
      </c>
      <c r="N87" s="108" t="s">
        <v>31</v>
      </c>
      <c r="O87" s="108" t="s">
        <v>31</v>
      </c>
      <c r="P87" s="104"/>
      <c r="Q87" s="107">
        <v>0</v>
      </c>
      <c r="R87" s="107">
        <v>0</v>
      </c>
      <c r="S87" s="107">
        <v>0</v>
      </c>
      <c r="T87" s="107">
        <v>0</v>
      </c>
      <c r="U87" s="107"/>
      <c r="V87" s="105" t="s">
        <v>31</v>
      </c>
    </row>
    <row r="88" spans="1:22" ht="22.5" customHeight="1" x14ac:dyDescent="0.25">
      <c r="A88" s="104" t="s">
        <v>1254</v>
      </c>
      <c r="B88" s="129" t="s">
        <v>103</v>
      </c>
      <c r="C88" s="104" t="s">
        <v>1255</v>
      </c>
      <c r="D88" s="105">
        <v>3.5</v>
      </c>
      <c r="E88" s="105" t="s">
        <v>31</v>
      </c>
      <c r="F88" s="105">
        <v>6.9</v>
      </c>
      <c r="G88" s="106">
        <v>46.48</v>
      </c>
      <c r="H88" s="104" t="s">
        <v>93</v>
      </c>
      <c r="I88" s="104">
        <v>5.5</v>
      </c>
      <c r="J88" s="104" t="s">
        <v>3655</v>
      </c>
      <c r="K88" s="104" t="s">
        <v>3656</v>
      </c>
      <c r="L88" s="104"/>
      <c r="M88" s="107">
        <v>1</v>
      </c>
      <c r="N88" s="108">
        <v>-2</v>
      </c>
      <c r="O88" s="108" t="s">
        <v>31</v>
      </c>
      <c r="P88" s="104"/>
      <c r="Q88" s="107">
        <v>0</v>
      </c>
      <c r="R88" s="107">
        <v>0</v>
      </c>
      <c r="S88" s="107">
        <v>0</v>
      </c>
      <c r="T88" s="107">
        <v>0</v>
      </c>
      <c r="U88" s="107"/>
      <c r="V88" s="105" t="s">
        <v>31</v>
      </c>
    </row>
    <row r="89" spans="1:22" ht="22.5" customHeight="1" x14ac:dyDescent="0.25">
      <c r="A89" s="104" t="s">
        <v>1060</v>
      </c>
      <c r="B89" s="129" t="s">
        <v>103</v>
      </c>
      <c r="C89" s="104" t="s">
        <v>1061</v>
      </c>
      <c r="D89" s="105">
        <v>0.7</v>
      </c>
      <c r="E89" s="105" t="s">
        <v>31</v>
      </c>
      <c r="F89" s="105">
        <v>2</v>
      </c>
      <c r="G89" s="106">
        <v>63.16</v>
      </c>
      <c r="H89" s="104" t="s">
        <v>93</v>
      </c>
      <c r="I89" s="104">
        <v>5.5</v>
      </c>
      <c r="J89" s="104" t="s">
        <v>3657</v>
      </c>
      <c r="K89" s="104"/>
      <c r="L89" s="104"/>
      <c r="M89" s="107">
        <v>1</v>
      </c>
      <c r="N89" s="108" t="s">
        <v>31</v>
      </c>
      <c r="O89" s="108" t="s">
        <v>31</v>
      </c>
      <c r="P89" s="104"/>
      <c r="Q89" s="107">
        <v>0</v>
      </c>
      <c r="R89" s="107">
        <v>0</v>
      </c>
      <c r="S89" s="107">
        <v>0</v>
      </c>
      <c r="T89" s="107">
        <v>1</v>
      </c>
      <c r="U89" s="107"/>
      <c r="V89" s="105" t="s">
        <v>31</v>
      </c>
    </row>
    <row r="90" spans="1:22" ht="22.5" customHeight="1" x14ac:dyDescent="0.25">
      <c r="A90" s="104" t="s">
        <v>1062</v>
      </c>
      <c r="B90" s="129" t="s">
        <v>103</v>
      </c>
      <c r="C90" s="104" t="s">
        <v>1063</v>
      </c>
      <c r="D90" s="105">
        <v>0.7</v>
      </c>
      <c r="E90" s="105" t="s">
        <v>31</v>
      </c>
      <c r="F90" s="105">
        <v>2</v>
      </c>
      <c r="G90" s="106">
        <v>63.16</v>
      </c>
      <c r="H90" s="104" t="s">
        <v>93</v>
      </c>
      <c r="I90" s="104">
        <v>5.5</v>
      </c>
      <c r="J90" s="104" t="s">
        <v>3658</v>
      </c>
      <c r="K90" s="104"/>
      <c r="L90" s="104"/>
      <c r="M90" s="107">
        <v>1</v>
      </c>
      <c r="N90" s="108">
        <v>-3</v>
      </c>
      <c r="O90" s="108" t="s">
        <v>31</v>
      </c>
      <c r="P90" s="104"/>
      <c r="Q90" s="107">
        <v>0</v>
      </c>
      <c r="R90" s="107">
        <v>0</v>
      </c>
      <c r="S90" s="107">
        <v>0</v>
      </c>
      <c r="T90" s="107">
        <v>1</v>
      </c>
      <c r="U90" s="107"/>
      <c r="V90" s="105" t="s">
        <v>31</v>
      </c>
    </row>
    <row r="91" spans="1:22" ht="22.5" customHeight="1" x14ac:dyDescent="0.25">
      <c r="A91" s="104" t="s">
        <v>1990</v>
      </c>
      <c r="B91" s="129" t="s">
        <v>63</v>
      </c>
      <c r="C91" s="104" t="s">
        <v>1991</v>
      </c>
      <c r="D91" s="105">
        <v>4.8499999999999996</v>
      </c>
      <c r="E91" s="105">
        <v>13.18</v>
      </c>
      <c r="F91" s="105">
        <v>13.9</v>
      </c>
      <c r="G91" s="106">
        <v>63.2</v>
      </c>
      <c r="H91" s="104" t="s">
        <v>93</v>
      </c>
      <c r="I91" s="104">
        <v>5.5</v>
      </c>
      <c r="J91" s="104" t="s">
        <v>3659</v>
      </c>
      <c r="K91" s="104" t="s">
        <v>1989</v>
      </c>
      <c r="L91" s="104"/>
      <c r="M91" s="107">
        <v>1</v>
      </c>
      <c r="N91" s="108">
        <v>-19</v>
      </c>
      <c r="O91" s="108" t="s">
        <v>31</v>
      </c>
      <c r="P91" s="104"/>
      <c r="Q91" s="107">
        <v>0</v>
      </c>
      <c r="R91" s="107">
        <v>0</v>
      </c>
      <c r="S91" s="107">
        <v>0</v>
      </c>
      <c r="T91" s="107">
        <v>1</v>
      </c>
      <c r="U91" s="107"/>
      <c r="V91" s="105" t="s">
        <v>31</v>
      </c>
    </row>
    <row r="92" spans="1:22" ht="22.5" customHeight="1" x14ac:dyDescent="0.25">
      <c r="A92" s="104" t="s">
        <v>1234</v>
      </c>
      <c r="B92" s="129" t="s">
        <v>798</v>
      </c>
      <c r="C92" s="104" t="s">
        <v>1235</v>
      </c>
      <c r="D92" s="105">
        <v>0.19</v>
      </c>
      <c r="E92" s="105">
        <v>2.73</v>
      </c>
      <c r="F92" s="105">
        <v>3</v>
      </c>
      <c r="G92" s="106">
        <v>93.04</v>
      </c>
      <c r="H92" s="104" t="s">
        <v>818</v>
      </c>
      <c r="I92" s="104">
        <v>10</v>
      </c>
      <c r="J92" s="104" t="s">
        <v>1235</v>
      </c>
      <c r="K92" s="104"/>
      <c r="L92" s="104"/>
      <c r="M92" s="107">
        <v>1</v>
      </c>
      <c r="N92" s="108">
        <v>-1</v>
      </c>
      <c r="O92" s="108" t="s">
        <v>31</v>
      </c>
      <c r="P92" s="104"/>
      <c r="Q92" s="107">
        <v>0</v>
      </c>
      <c r="R92" s="107">
        <v>0</v>
      </c>
      <c r="S92" s="107">
        <v>0</v>
      </c>
      <c r="T92" s="107">
        <v>1</v>
      </c>
      <c r="U92" s="107"/>
      <c r="V92" s="105" t="s">
        <v>31</v>
      </c>
    </row>
    <row r="93" spans="1:22" ht="22.5" customHeight="1" x14ac:dyDescent="0.25">
      <c r="A93" s="104" t="s">
        <v>2109</v>
      </c>
      <c r="B93" s="129" t="s">
        <v>457</v>
      </c>
      <c r="C93" s="104" t="s">
        <v>2110</v>
      </c>
      <c r="D93" s="105">
        <v>4.22</v>
      </c>
      <c r="E93" s="105">
        <v>9.3800000000000008</v>
      </c>
      <c r="F93" s="105">
        <v>9.9</v>
      </c>
      <c r="G93" s="106">
        <v>55.01</v>
      </c>
      <c r="H93" s="104" t="s">
        <v>93</v>
      </c>
      <c r="I93" s="104">
        <v>5.5</v>
      </c>
      <c r="J93" s="104" t="s">
        <v>3660</v>
      </c>
      <c r="K93" s="104" t="s">
        <v>3661</v>
      </c>
      <c r="L93" s="104"/>
      <c r="M93" s="107">
        <v>0</v>
      </c>
      <c r="N93" s="108" t="s">
        <v>31</v>
      </c>
      <c r="O93" s="108" t="s">
        <v>31</v>
      </c>
      <c r="P93" s="104"/>
      <c r="Q93" s="107">
        <v>0</v>
      </c>
      <c r="R93" s="107">
        <v>0</v>
      </c>
      <c r="S93" s="107">
        <v>0</v>
      </c>
      <c r="T93" s="107">
        <v>0</v>
      </c>
      <c r="U93" s="107"/>
      <c r="V93" s="105" t="s">
        <v>31</v>
      </c>
    </row>
    <row r="94" spans="1:22" ht="22.5" customHeight="1" x14ac:dyDescent="0.25">
      <c r="A94" s="104" t="s">
        <v>1385</v>
      </c>
      <c r="B94" s="129" t="s">
        <v>24</v>
      </c>
      <c r="C94" s="104" t="s">
        <v>1386</v>
      </c>
      <c r="D94" s="105">
        <v>3.64</v>
      </c>
      <c r="E94" s="105" t="s">
        <v>31</v>
      </c>
      <c r="F94" s="105">
        <v>7.9</v>
      </c>
      <c r="G94" s="106">
        <v>51.4</v>
      </c>
      <c r="H94" s="104" t="s">
        <v>93</v>
      </c>
      <c r="I94" s="104">
        <v>5.5</v>
      </c>
      <c r="J94" s="104" t="s">
        <v>3662</v>
      </c>
      <c r="K94" s="104" t="s">
        <v>3663</v>
      </c>
      <c r="L94" s="104"/>
      <c r="M94" s="107">
        <v>1</v>
      </c>
      <c r="N94" s="108" t="s">
        <v>31</v>
      </c>
      <c r="O94" s="108" t="s">
        <v>31</v>
      </c>
      <c r="P94" s="104"/>
      <c r="Q94" s="107">
        <v>0</v>
      </c>
      <c r="R94" s="107">
        <v>0</v>
      </c>
      <c r="S94" s="107">
        <v>0</v>
      </c>
      <c r="T94" s="107">
        <v>0</v>
      </c>
      <c r="U94" s="107"/>
      <c r="V94" s="105" t="s">
        <v>31</v>
      </c>
    </row>
    <row r="95" spans="1:22" ht="22.5" customHeight="1" x14ac:dyDescent="0.25">
      <c r="A95" s="104" t="s">
        <v>1383</v>
      </c>
      <c r="B95" s="129" t="s">
        <v>24</v>
      </c>
      <c r="C95" s="104" t="s">
        <v>1384</v>
      </c>
      <c r="D95" s="105">
        <v>3.64</v>
      </c>
      <c r="E95" s="105" t="s">
        <v>31</v>
      </c>
      <c r="F95" s="105">
        <v>7.9</v>
      </c>
      <c r="G95" s="106">
        <v>51.4</v>
      </c>
      <c r="H95" s="104" t="s">
        <v>93</v>
      </c>
      <c r="I95" s="104">
        <v>5.5</v>
      </c>
      <c r="J95" s="104" t="s">
        <v>3664</v>
      </c>
      <c r="K95" s="104" t="s">
        <v>3665</v>
      </c>
      <c r="L95" s="104"/>
      <c r="M95" s="107">
        <v>1</v>
      </c>
      <c r="N95" s="108">
        <v>-2</v>
      </c>
      <c r="O95" s="108" t="s">
        <v>31</v>
      </c>
      <c r="P95" s="104"/>
      <c r="Q95" s="107">
        <v>0</v>
      </c>
      <c r="R95" s="107">
        <v>0</v>
      </c>
      <c r="S95" s="107">
        <v>0</v>
      </c>
      <c r="T95" s="107">
        <v>0</v>
      </c>
      <c r="U95" s="107"/>
      <c r="V95" s="105" t="s">
        <v>31</v>
      </c>
    </row>
    <row r="96" spans="1:22" ht="22.5" customHeight="1" x14ac:dyDescent="0.25">
      <c r="A96" s="104" t="s">
        <v>1380</v>
      </c>
      <c r="B96" s="129" t="s">
        <v>24</v>
      </c>
      <c r="C96" s="104" t="s">
        <v>1381</v>
      </c>
      <c r="D96" s="105">
        <v>3.64</v>
      </c>
      <c r="E96" s="105" t="s">
        <v>31</v>
      </c>
      <c r="F96" s="105">
        <v>7.9</v>
      </c>
      <c r="G96" s="106">
        <v>51.4</v>
      </c>
      <c r="H96" s="104" t="s">
        <v>93</v>
      </c>
      <c r="I96" s="104">
        <v>5.5</v>
      </c>
      <c r="J96" s="104" t="s">
        <v>3666</v>
      </c>
      <c r="K96" s="104" t="s">
        <v>3667</v>
      </c>
      <c r="L96" s="104"/>
      <c r="M96" s="107">
        <v>1</v>
      </c>
      <c r="N96" s="108" t="s">
        <v>31</v>
      </c>
      <c r="O96" s="108" t="s">
        <v>31</v>
      </c>
      <c r="P96" s="104"/>
      <c r="Q96" s="107">
        <v>0</v>
      </c>
      <c r="R96" s="107">
        <v>0</v>
      </c>
      <c r="S96" s="107">
        <v>0</v>
      </c>
      <c r="T96" s="107">
        <v>0</v>
      </c>
      <c r="U96" s="107"/>
      <c r="V96" s="105" t="s">
        <v>31</v>
      </c>
    </row>
    <row r="97" spans="1:22" ht="22.5" customHeight="1" x14ac:dyDescent="0.25">
      <c r="A97" s="104" t="s">
        <v>1388</v>
      </c>
      <c r="B97" s="129" t="s">
        <v>24</v>
      </c>
      <c r="C97" s="104" t="s">
        <v>1389</v>
      </c>
      <c r="D97" s="105">
        <v>3.64</v>
      </c>
      <c r="E97" s="105" t="s">
        <v>31</v>
      </c>
      <c r="F97" s="105">
        <v>7.9</v>
      </c>
      <c r="G97" s="106">
        <v>51.4</v>
      </c>
      <c r="H97" s="104" t="s">
        <v>93</v>
      </c>
      <c r="I97" s="104">
        <v>5.5</v>
      </c>
      <c r="J97" s="104" t="s">
        <v>3668</v>
      </c>
      <c r="K97" s="104" t="s">
        <v>1387</v>
      </c>
      <c r="L97" s="104"/>
      <c r="M97" s="107">
        <v>1</v>
      </c>
      <c r="N97" s="108">
        <v>-9</v>
      </c>
      <c r="O97" s="108" t="s">
        <v>31</v>
      </c>
      <c r="P97" s="104"/>
      <c r="Q97" s="107">
        <v>0</v>
      </c>
      <c r="R97" s="107">
        <v>0</v>
      </c>
      <c r="S97" s="107">
        <v>0</v>
      </c>
      <c r="T97" s="107">
        <v>0</v>
      </c>
      <c r="U97" s="107"/>
      <c r="V97" s="105" t="s">
        <v>31</v>
      </c>
    </row>
    <row r="98" spans="1:22" ht="22.5" customHeight="1" x14ac:dyDescent="0.25">
      <c r="A98" s="104" t="s">
        <v>799</v>
      </c>
      <c r="B98" s="129" t="s">
        <v>4894</v>
      </c>
      <c r="C98" s="104" t="s">
        <v>800</v>
      </c>
      <c r="D98" s="105">
        <v>3.4</v>
      </c>
      <c r="E98" s="105" t="s">
        <v>31</v>
      </c>
      <c r="F98" s="105">
        <v>8.9</v>
      </c>
      <c r="G98" s="106">
        <v>54.18</v>
      </c>
      <c r="H98" s="104" t="s">
        <v>17</v>
      </c>
      <c r="I98" s="104">
        <v>20</v>
      </c>
      <c r="J98" s="104" t="s">
        <v>3669</v>
      </c>
      <c r="K98" s="104" t="s">
        <v>3670</v>
      </c>
      <c r="L98" s="104"/>
      <c r="M98" s="107">
        <v>1</v>
      </c>
      <c r="N98" s="108" t="s">
        <v>31</v>
      </c>
      <c r="O98" s="108" t="s">
        <v>31</v>
      </c>
      <c r="P98" s="104"/>
      <c r="Q98" s="107">
        <v>0</v>
      </c>
      <c r="R98" s="107">
        <v>0</v>
      </c>
      <c r="S98" s="107">
        <v>0</v>
      </c>
      <c r="T98" s="107">
        <v>0</v>
      </c>
      <c r="U98" s="107"/>
      <c r="V98" s="105" t="s">
        <v>31</v>
      </c>
    </row>
    <row r="99" spans="1:22" ht="22.5" customHeight="1" x14ac:dyDescent="0.25">
      <c r="A99" s="104" t="s">
        <v>4899</v>
      </c>
      <c r="B99" s="129" t="s">
        <v>1819</v>
      </c>
      <c r="C99" s="104" t="s">
        <v>981</v>
      </c>
      <c r="D99" s="105">
        <v>15.4</v>
      </c>
      <c r="E99" s="105" t="s">
        <v>31</v>
      </c>
      <c r="F99" s="105">
        <v>57.9</v>
      </c>
      <c r="G99" s="106">
        <v>68.08</v>
      </c>
      <c r="H99" s="104" t="s">
        <v>17</v>
      </c>
      <c r="I99" s="104">
        <v>20</v>
      </c>
      <c r="J99" s="104" t="s">
        <v>981</v>
      </c>
      <c r="K99" s="104" t="s">
        <v>3671</v>
      </c>
      <c r="L99" s="104"/>
      <c r="M99" s="107">
        <v>1</v>
      </c>
      <c r="N99" s="108">
        <v>-1</v>
      </c>
      <c r="O99" s="108" t="s">
        <v>31</v>
      </c>
      <c r="P99" s="104"/>
      <c r="Q99" s="107">
        <v>0</v>
      </c>
      <c r="R99" s="107">
        <v>0</v>
      </c>
      <c r="S99" s="107">
        <v>0</v>
      </c>
      <c r="T99" s="107">
        <v>0</v>
      </c>
      <c r="U99" s="107"/>
      <c r="V99" s="105" t="s">
        <v>31</v>
      </c>
    </row>
    <row r="100" spans="1:22" ht="22.5" customHeight="1" x14ac:dyDescent="0.25">
      <c r="A100" s="104" t="s">
        <v>1187</v>
      </c>
      <c r="B100" s="129" t="s">
        <v>1819</v>
      </c>
      <c r="C100" s="104" t="s">
        <v>1188</v>
      </c>
      <c r="D100" s="105">
        <v>8.76</v>
      </c>
      <c r="E100" s="105" t="s">
        <v>31</v>
      </c>
      <c r="F100" s="105">
        <v>22.9</v>
      </c>
      <c r="G100" s="106">
        <v>54.09</v>
      </c>
      <c r="H100" s="104" t="s">
        <v>17</v>
      </c>
      <c r="I100" s="104">
        <v>20</v>
      </c>
      <c r="J100" s="104" t="s">
        <v>3672</v>
      </c>
      <c r="K100" s="104" t="s">
        <v>3673</v>
      </c>
      <c r="L100" s="104"/>
      <c r="M100" s="107">
        <v>1</v>
      </c>
      <c r="N100" s="108">
        <v>-1</v>
      </c>
      <c r="O100" s="108" t="s">
        <v>31</v>
      </c>
      <c r="P100" s="104"/>
      <c r="Q100" s="107">
        <v>0</v>
      </c>
      <c r="R100" s="107">
        <v>0</v>
      </c>
      <c r="S100" s="107">
        <v>0</v>
      </c>
      <c r="T100" s="107">
        <v>0</v>
      </c>
      <c r="U100" s="107"/>
      <c r="V100" s="105" t="s">
        <v>31</v>
      </c>
    </row>
    <row r="101" spans="1:22" ht="22.5" customHeight="1" x14ac:dyDescent="0.25">
      <c r="A101" s="104" t="s">
        <v>1193</v>
      </c>
      <c r="B101" s="129" t="s">
        <v>1819</v>
      </c>
      <c r="C101" s="104" t="s">
        <v>1194</v>
      </c>
      <c r="D101" s="105">
        <v>8.76</v>
      </c>
      <c r="E101" s="105" t="s">
        <v>31</v>
      </c>
      <c r="F101" s="105">
        <v>22.9</v>
      </c>
      <c r="G101" s="106">
        <v>54.09</v>
      </c>
      <c r="H101" s="104" t="s">
        <v>17</v>
      </c>
      <c r="I101" s="104">
        <v>20</v>
      </c>
      <c r="J101" s="104" t="s">
        <v>3674</v>
      </c>
      <c r="K101" s="104" t="s">
        <v>3675</v>
      </c>
      <c r="L101" s="104"/>
      <c r="M101" s="107">
        <v>1</v>
      </c>
      <c r="N101" s="108">
        <v>-1</v>
      </c>
      <c r="O101" s="108" t="s">
        <v>31</v>
      </c>
      <c r="P101" s="104"/>
      <c r="Q101" s="107">
        <v>0</v>
      </c>
      <c r="R101" s="107">
        <v>0</v>
      </c>
      <c r="S101" s="107">
        <v>0</v>
      </c>
      <c r="T101" s="107">
        <v>0</v>
      </c>
      <c r="U101" s="107"/>
      <c r="V101" s="105" t="s">
        <v>31</v>
      </c>
    </row>
    <row r="102" spans="1:22" ht="22.5" customHeight="1" x14ac:dyDescent="0.25">
      <c r="A102" s="104" t="s">
        <v>4898</v>
      </c>
      <c r="B102" s="129" t="s">
        <v>1819</v>
      </c>
      <c r="C102" s="104" t="s">
        <v>2481</v>
      </c>
      <c r="D102" s="105">
        <v>22.98</v>
      </c>
      <c r="E102" s="105" t="s">
        <v>31</v>
      </c>
      <c r="F102" s="105">
        <v>57.9</v>
      </c>
      <c r="G102" s="106">
        <v>52.37</v>
      </c>
      <c r="H102" s="104" t="s">
        <v>17</v>
      </c>
      <c r="I102" s="104">
        <v>20</v>
      </c>
      <c r="J102" s="104" t="s">
        <v>3676</v>
      </c>
      <c r="K102" s="104" t="s">
        <v>3677</v>
      </c>
      <c r="L102" s="104"/>
      <c r="M102" s="107">
        <v>1</v>
      </c>
      <c r="N102" s="108">
        <v>-1</v>
      </c>
      <c r="O102" s="108" t="s">
        <v>31</v>
      </c>
      <c r="P102" s="104"/>
      <c r="Q102" s="107">
        <v>0</v>
      </c>
      <c r="R102" s="107">
        <v>0</v>
      </c>
      <c r="S102" s="107">
        <v>0</v>
      </c>
      <c r="T102" s="107">
        <v>0</v>
      </c>
      <c r="U102" s="107"/>
      <c r="V102" s="105" t="s">
        <v>31</v>
      </c>
    </row>
    <row r="103" spans="1:22" ht="22.5" customHeight="1" x14ac:dyDescent="0.25">
      <c r="A103" s="104" t="s">
        <v>810</v>
      </c>
      <c r="B103" s="129" t="s">
        <v>4895</v>
      </c>
      <c r="C103" s="104" t="s">
        <v>811</v>
      </c>
      <c r="D103" s="105">
        <v>0.72</v>
      </c>
      <c r="E103" s="105">
        <v>1.58</v>
      </c>
      <c r="F103" s="105">
        <v>1.9</v>
      </c>
      <c r="G103" s="106">
        <v>54.43</v>
      </c>
      <c r="H103" s="104" t="s">
        <v>28</v>
      </c>
      <c r="I103" s="104">
        <v>20</v>
      </c>
      <c r="J103" s="104" t="s">
        <v>811</v>
      </c>
      <c r="K103" s="104"/>
      <c r="L103" s="104"/>
      <c r="M103" s="107">
        <v>1</v>
      </c>
      <c r="N103" s="108">
        <v>-18</v>
      </c>
      <c r="O103" s="108" t="s">
        <v>31</v>
      </c>
      <c r="P103" s="104"/>
      <c r="Q103" s="107">
        <v>0</v>
      </c>
      <c r="R103" s="107">
        <v>0</v>
      </c>
      <c r="S103" s="107">
        <v>0</v>
      </c>
      <c r="T103" s="107">
        <v>1</v>
      </c>
      <c r="U103" s="107"/>
      <c r="V103" s="105" t="s">
        <v>31</v>
      </c>
    </row>
    <row r="104" spans="1:22" ht="22.5" customHeight="1" x14ac:dyDescent="0.25">
      <c r="A104" s="104" t="s">
        <v>812</v>
      </c>
      <c r="B104" s="129" t="s">
        <v>4895</v>
      </c>
      <c r="C104" s="104" t="s">
        <v>813</v>
      </c>
      <c r="D104" s="105">
        <v>0.61</v>
      </c>
      <c r="E104" s="105">
        <v>1.58</v>
      </c>
      <c r="F104" s="105">
        <v>1.9</v>
      </c>
      <c r="G104" s="106">
        <v>61.39</v>
      </c>
      <c r="H104" s="104" t="s">
        <v>28</v>
      </c>
      <c r="I104" s="104">
        <v>20</v>
      </c>
      <c r="J104" s="104" t="s">
        <v>3678</v>
      </c>
      <c r="K104" s="104"/>
      <c r="L104" s="104"/>
      <c r="M104" s="107">
        <v>1</v>
      </c>
      <c r="N104" s="108">
        <v>-15</v>
      </c>
      <c r="O104" s="108" t="s">
        <v>31</v>
      </c>
      <c r="P104" s="104"/>
      <c r="Q104" s="107">
        <v>0</v>
      </c>
      <c r="R104" s="107">
        <v>0</v>
      </c>
      <c r="S104" s="107">
        <v>0</v>
      </c>
      <c r="T104" s="107">
        <v>1</v>
      </c>
      <c r="U104" s="107"/>
      <c r="V104" s="105" t="s">
        <v>31</v>
      </c>
    </row>
    <row r="105" spans="1:22" ht="22.5" customHeight="1" x14ac:dyDescent="0.25">
      <c r="A105" s="104" t="s">
        <v>814</v>
      </c>
      <c r="B105" s="129" t="s">
        <v>4895</v>
      </c>
      <c r="C105" s="104" t="s">
        <v>815</v>
      </c>
      <c r="D105" s="105">
        <v>0.68</v>
      </c>
      <c r="E105" s="105">
        <v>1.58</v>
      </c>
      <c r="F105" s="105">
        <v>1.9</v>
      </c>
      <c r="G105" s="106">
        <v>56.96</v>
      </c>
      <c r="H105" s="104" t="s">
        <v>28</v>
      </c>
      <c r="I105" s="104">
        <v>20</v>
      </c>
      <c r="J105" s="104" t="s">
        <v>3679</v>
      </c>
      <c r="K105" s="104"/>
      <c r="L105" s="104"/>
      <c r="M105" s="107">
        <v>1</v>
      </c>
      <c r="N105" s="108">
        <v>-2</v>
      </c>
      <c r="O105" s="108" t="s">
        <v>31</v>
      </c>
      <c r="P105" s="104"/>
      <c r="Q105" s="107">
        <v>0</v>
      </c>
      <c r="R105" s="107">
        <v>0</v>
      </c>
      <c r="S105" s="107">
        <v>0</v>
      </c>
      <c r="T105" s="107">
        <v>1</v>
      </c>
      <c r="U105" s="107"/>
      <c r="V105" s="105" t="s">
        <v>31</v>
      </c>
    </row>
    <row r="106" spans="1:22" ht="22.5" customHeight="1" x14ac:dyDescent="0.25">
      <c r="A106" s="104" t="s">
        <v>2144</v>
      </c>
      <c r="B106" s="129" t="s">
        <v>63</v>
      </c>
      <c r="C106" s="104" t="s">
        <v>2145</v>
      </c>
      <c r="D106" s="105" t="s">
        <v>31</v>
      </c>
      <c r="E106" s="105">
        <v>20.75</v>
      </c>
      <c r="F106" s="105">
        <v>24.9</v>
      </c>
      <c r="G106" s="106">
        <v>100</v>
      </c>
      <c r="H106" s="104" t="s">
        <v>17</v>
      </c>
      <c r="I106" s="104">
        <v>20</v>
      </c>
      <c r="J106" s="104" t="s">
        <v>2145</v>
      </c>
      <c r="K106" s="104" t="s">
        <v>3680</v>
      </c>
      <c r="L106" s="104"/>
      <c r="M106" s="107">
        <v>0</v>
      </c>
      <c r="N106" s="108" t="s">
        <v>31</v>
      </c>
      <c r="O106" s="108" t="s">
        <v>31</v>
      </c>
      <c r="P106" s="104"/>
      <c r="Q106" s="107">
        <v>0</v>
      </c>
      <c r="R106" s="107">
        <v>0</v>
      </c>
      <c r="S106" s="107">
        <v>0</v>
      </c>
      <c r="T106" s="107">
        <v>0</v>
      </c>
      <c r="U106" s="107"/>
      <c r="V106" s="105" t="s">
        <v>31</v>
      </c>
    </row>
    <row r="107" spans="1:22" ht="22.5" customHeight="1" x14ac:dyDescent="0.25">
      <c r="A107" s="104" t="s">
        <v>1624</v>
      </c>
      <c r="B107" s="129" t="s">
        <v>4894</v>
      </c>
      <c r="C107" s="104" t="s">
        <v>1603</v>
      </c>
      <c r="D107" s="105">
        <v>3.9</v>
      </c>
      <c r="E107" s="105">
        <v>9.3800000000000008</v>
      </c>
      <c r="F107" s="105">
        <v>9.9</v>
      </c>
      <c r="G107" s="106">
        <v>58.42</v>
      </c>
      <c r="H107" s="104" t="s">
        <v>22</v>
      </c>
      <c r="I107" s="104">
        <v>5.5</v>
      </c>
      <c r="J107" s="104" t="s">
        <v>3681</v>
      </c>
      <c r="K107" s="104" t="s">
        <v>1623</v>
      </c>
      <c r="L107" s="104"/>
      <c r="M107" s="107">
        <v>0</v>
      </c>
      <c r="N107" s="108">
        <v>6</v>
      </c>
      <c r="O107" s="108" t="s">
        <v>31</v>
      </c>
      <c r="P107" s="104"/>
      <c r="Q107" s="107">
        <v>0</v>
      </c>
      <c r="R107" s="107">
        <v>0</v>
      </c>
      <c r="S107" s="107">
        <v>0</v>
      </c>
      <c r="T107" s="107">
        <v>0</v>
      </c>
      <c r="U107" s="107"/>
      <c r="V107" s="105" t="s">
        <v>31</v>
      </c>
    </row>
    <row r="108" spans="1:22" ht="22.5" customHeight="1" x14ac:dyDescent="0.25">
      <c r="A108" s="104" t="s">
        <v>2669</v>
      </c>
      <c r="B108" s="129" t="s">
        <v>103</v>
      </c>
      <c r="C108" s="104" t="s">
        <v>2670</v>
      </c>
      <c r="D108" s="105">
        <v>12.9</v>
      </c>
      <c r="E108" s="105" t="s">
        <v>31</v>
      </c>
      <c r="F108" s="105">
        <v>32.9</v>
      </c>
      <c r="G108" s="106">
        <v>52.95</v>
      </c>
      <c r="H108" s="104" t="s">
        <v>17</v>
      </c>
      <c r="I108" s="104">
        <v>20</v>
      </c>
      <c r="J108" s="104" t="s">
        <v>3682</v>
      </c>
      <c r="K108" s="104" t="s">
        <v>3683</v>
      </c>
      <c r="L108" s="104"/>
      <c r="M108" s="107">
        <v>1</v>
      </c>
      <c r="N108" s="108" t="s">
        <v>31</v>
      </c>
      <c r="O108" s="108" t="s">
        <v>31</v>
      </c>
      <c r="P108" s="104"/>
      <c r="Q108" s="107">
        <v>0</v>
      </c>
      <c r="R108" s="107">
        <v>0</v>
      </c>
      <c r="S108" s="107">
        <v>0</v>
      </c>
      <c r="T108" s="107">
        <v>0</v>
      </c>
      <c r="U108" s="107"/>
      <c r="V108" s="105" t="s">
        <v>31</v>
      </c>
    </row>
    <row r="109" spans="1:22" ht="22.5" customHeight="1" x14ac:dyDescent="0.25">
      <c r="A109" s="104" t="s">
        <v>2158</v>
      </c>
      <c r="B109" s="129" t="s">
        <v>103</v>
      </c>
      <c r="C109" s="104" t="s">
        <v>2159</v>
      </c>
      <c r="D109" s="105">
        <v>8.9</v>
      </c>
      <c r="E109" s="105" t="s">
        <v>31</v>
      </c>
      <c r="F109" s="105">
        <v>19.899999999999999</v>
      </c>
      <c r="G109" s="106">
        <v>46.32</v>
      </c>
      <c r="H109" s="104" t="s">
        <v>17</v>
      </c>
      <c r="I109" s="104">
        <v>20</v>
      </c>
      <c r="J109" s="104" t="s">
        <v>3684</v>
      </c>
      <c r="K109" s="104" t="s">
        <v>3685</v>
      </c>
      <c r="L109" s="104"/>
      <c r="M109" s="107">
        <v>1</v>
      </c>
      <c r="N109" s="108" t="s">
        <v>31</v>
      </c>
      <c r="O109" s="108" t="s">
        <v>31</v>
      </c>
      <c r="P109" s="104"/>
      <c r="Q109" s="107">
        <v>0</v>
      </c>
      <c r="R109" s="107">
        <v>0</v>
      </c>
      <c r="S109" s="107">
        <v>0</v>
      </c>
      <c r="T109" s="107">
        <v>0</v>
      </c>
      <c r="U109" s="107"/>
      <c r="V109" s="105" t="s">
        <v>31</v>
      </c>
    </row>
    <row r="110" spans="1:22" ht="22.5" customHeight="1" x14ac:dyDescent="0.25">
      <c r="A110" s="104" t="s">
        <v>2459</v>
      </c>
      <c r="B110" s="129" t="s">
        <v>4897</v>
      </c>
      <c r="C110" s="104" t="s">
        <v>2460</v>
      </c>
      <c r="D110" s="105">
        <v>2.89</v>
      </c>
      <c r="E110" s="105">
        <v>6.54</v>
      </c>
      <c r="F110" s="105">
        <v>6.9</v>
      </c>
      <c r="G110" s="106">
        <v>55.81</v>
      </c>
      <c r="H110" s="104" t="s">
        <v>93</v>
      </c>
      <c r="I110" s="104">
        <v>5.5</v>
      </c>
      <c r="J110" s="104" t="s">
        <v>2460</v>
      </c>
      <c r="K110" s="104" t="s">
        <v>3686</v>
      </c>
      <c r="L110" s="104"/>
      <c r="M110" s="107">
        <v>0</v>
      </c>
      <c r="N110" s="108" t="s">
        <v>31</v>
      </c>
      <c r="O110" s="108" t="s">
        <v>31</v>
      </c>
      <c r="P110" s="104"/>
      <c r="Q110" s="107">
        <v>0</v>
      </c>
      <c r="R110" s="107">
        <v>0</v>
      </c>
      <c r="S110" s="107">
        <v>0</v>
      </c>
      <c r="T110" s="107">
        <v>0</v>
      </c>
      <c r="U110" s="107"/>
      <c r="V110" s="105" t="s">
        <v>31</v>
      </c>
    </row>
    <row r="111" spans="1:22" ht="22.5" customHeight="1" x14ac:dyDescent="0.25">
      <c r="A111" s="104" t="s">
        <v>2522</v>
      </c>
      <c r="B111" s="129" t="s">
        <v>63</v>
      </c>
      <c r="C111" s="104" t="s">
        <v>2523</v>
      </c>
      <c r="D111" s="105">
        <v>0.38</v>
      </c>
      <c r="E111" s="105">
        <v>0.55000000000000004</v>
      </c>
      <c r="F111" s="105">
        <v>0.6</v>
      </c>
      <c r="G111" s="106">
        <v>30.91</v>
      </c>
      <c r="H111" s="104" t="s">
        <v>818</v>
      </c>
      <c r="I111" s="104">
        <v>10</v>
      </c>
      <c r="J111" s="104" t="s">
        <v>2523</v>
      </c>
      <c r="K111" s="104"/>
      <c r="L111" s="104"/>
      <c r="M111" s="107">
        <v>0</v>
      </c>
      <c r="N111" s="108" t="s">
        <v>31</v>
      </c>
      <c r="O111" s="108" t="s">
        <v>31</v>
      </c>
      <c r="P111" s="104"/>
      <c r="Q111" s="107">
        <v>0</v>
      </c>
      <c r="R111" s="107">
        <v>0</v>
      </c>
      <c r="S111" s="107">
        <v>0</v>
      </c>
      <c r="T111" s="107">
        <v>1</v>
      </c>
      <c r="U111" s="107"/>
      <c r="V111" s="105" t="s">
        <v>31</v>
      </c>
    </row>
    <row r="112" spans="1:22" ht="22.5" customHeight="1" x14ac:dyDescent="0.25">
      <c r="A112" s="104" t="s">
        <v>2454</v>
      </c>
      <c r="B112" s="129" t="s">
        <v>4897</v>
      </c>
      <c r="C112" s="104" t="s">
        <v>2455</v>
      </c>
      <c r="D112" s="105">
        <v>2.89</v>
      </c>
      <c r="E112" s="105">
        <v>6.54</v>
      </c>
      <c r="F112" s="105">
        <v>6.9</v>
      </c>
      <c r="G112" s="106">
        <v>55.81</v>
      </c>
      <c r="H112" s="104" t="s">
        <v>93</v>
      </c>
      <c r="I112" s="104">
        <v>5.5</v>
      </c>
      <c r="J112" s="104" t="s">
        <v>2455</v>
      </c>
      <c r="K112" s="104" t="s">
        <v>3687</v>
      </c>
      <c r="L112" s="104"/>
      <c r="M112" s="107">
        <v>0</v>
      </c>
      <c r="N112" s="108" t="s">
        <v>31</v>
      </c>
      <c r="O112" s="108" t="s">
        <v>31</v>
      </c>
      <c r="P112" s="104"/>
      <c r="Q112" s="107">
        <v>0</v>
      </c>
      <c r="R112" s="107">
        <v>0</v>
      </c>
      <c r="S112" s="107">
        <v>0</v>
      </c>
      <c r="T112" s="107">
        <v>0</v>
      </c>
      <c r="U112" s="107"/>
      <c r="V112" s="105" t="s">
        <v>31</v>
      </c>
    </row>
    <row r="113" spans="1:22" ht="22.5" customHeight="1" x14ac:dyDescent="0.25">
      <c r="A113" s="104" t="s">
        <v>2446</v>
      </c>
      <c r="B113" s="129" t="s">
        <v>4897</v>
      </c>
      <c r="C113" s="104" t="s">
        <v>2447</v>
      </c>
      <c r="D113" s="105">
        <v>2.89</v>
      </c>
      <c r="E113" s="105">
        <v>6.54</v>
      </c>
      <c r="F113" s="105">
        <v>6.9</v>
      </c>
      <c r="G113" s="106">
        <v>55.81</v>
      </c>
      <c r="H113" s="104" t="s">
        <v>93</v>
      </c>
      <c r="I113" s="104">
        <v>5.5</v>
      </c>
      <c r="J113" s="104" t="s">
        <v>2447</v>
      </c>
      <c r="K113" s="104" t="s">
        <v>3688</v>
      </c>
      <c r="L113" s="104"/>
      <c r="M113" s="107">
        <v>0</v>
      </c>
      <c r="N113" s="108" t="s">
        <v>31</v>
      </c>
      <c r="O113" s="108" t="s">
        <v>31</v>
      </c>
      <c r="P113" s="104"/>
      <c r="Q113" s="107">
        <v>0</v>
      </c>
      <c r="R113" s="107">
        <v>0</v>
      </c>
      <c r="S113" s="107">
        <v>0</v>
      </c>
      <c r="T113" s="107">
        <v>0</v>
      </c>
      <c r="U113" s="107"/>
      <c r="V113" s="105" t="s">
        <v>31</v>
      </c>
    </row>
    <row r="114" spans="1:22" ht="22.5" customHeight="1" x14ac:dyDescent="0.25">
      <c r="A114" s="104" t="s">
        <v>2461</v>
      </c>
      <c r="B114" s="129" t="s">
        <v>4897</v>
      </c>
      <c r="C114" s="104" t="s">
        <v>2462</v>
      </c>
      <c r="D114" s="105">
        <v>2.89</v>
      </c>
      <c r="E114" s="105">
        <v>6.54</v>
      </c>
      <c r="F114" s="105">
        <v>6.9</v>
      </c>
      <c r="G114" s="106">
        <v>55.81</v>
      </c>
      <c r="H114" s="104" t="s">
        <v>93</v>
      </c>
      <c r="I114" s="104">
        <v>5.5</v>
      </c>
      <c r="J114" s="104" t="s">
        <v>2462</v>
      </c>
      <c r="K114" s="104" t="s">
        <v>3689</v>
      </c>
      <c r="L114" s="104"/>
      <c r="M114" s="107">
        <v>0</v>
      </c>
      <c r="N114" s="108" t="s">
        <v>31</v>
      </c>
      <c r="O114" s="108" t="s">
        <v>31</v>
      </c>
      <c r="P114" s="104"/>
      <c r="Q114" s="107">
        <v>0</v>
      </c>
      <c r="R114" s="107">
        <v>0</v>
      </c>
      <c r="S114" s="107">
        <v>0</v>
      </c>
      <c r="T114" s="107">
        <v>0</v>
      </c>
      <c r="U114" s="107"/>
      <c r="V114" s="105" t="s">
        <v>31</v>
      </c>
    </row>
    <row r="115" spans="1:22" ht="22.5" customHeight="1" x14ac:dyDescent="0.25">
      <c r="A115" s="104" t="s">
        <v>3039</v>
      </c>
      <c r="B115" s="129" t="s">
        <v>63</v>
      </c>
      <c r="C115" s="104" t="s">
        <v>3298</v>
      </c>
      <c r="D115" s="105">
        <v>0.28000000000000003</v>
      </c>
      <c r="E115" s="105">
        <v>0.95</v>
      </c>
      <c r="F115" s="105">
        <v>1</v>
      </c>
      <c r="G115" s="106">
        <v>70.53</v>
      </c>
      <c r="H115" s="104" t="s">
        <v>93</v>
      </c>
      <c r="I115" s="104">
        <v>5.5</v>
      </c>
      <c r="J115" s="104" t="s">
        <v>3298</v>
      </c>
      <c r="K115" s="104" t="s">
        <v>3690</v>
      </c>
      <c r="L115" s="104"/>
      <c r="M115" s="107">
        <v>0</v>
      </c>
      <c r="N115" s="108" t="s">
        <v>31</v>
      </c>
      <c r="O115" s="108" t="s">
        <v>31</v>
      </c>
      <c r="P115" s="104"/>
      <c r="Q115" s="107">
        <v>0</v>
      </c>
      <c r="R115" s="107">
        <v>0</v>
      </c>
      <c r="S115" s="107">
        <v>0</v>
      </c>
      <c r="T115" s="107">
        <v>1</v>
      </c>
      <c r="U115" s="107"/>
      <c r="V115" s="105" t="s">
        <v>31</v>
      </c>
    </row>
    <row r="116" spans="1:22" ht="22.5" customHeight="1" x14ac:dyDescent="0.25">
      <c r="A116" s="104" t="s">
        <v>3040</v>
      </c>
      <c r="B116" s="129" t="s">
        <v>63</v>
      </c>
      <c r="C116" s="104" t="s">
        <v>3299</v>
      </c>
      <c r="D116" s="105">
        <v>1.65</v>
      </c>
      <c r="E116" s="105">
        <v>4.74</v>
      </c>
      <c r="F116" s="105">
        <v>5</v>
      </c>
      <c r="G116" s="106">
        <v>65.19</v>
      </c>
      <c r="H116" s="104" t="s">
        <v>93</v>
      </c>
      <c r="I116" s="104">
        <v>5.5</v>
      </c>
      <c r="J116" s="104" t="s">
        <v>3691</v>
      </c>
      <c r="K116" s="104" t="s">
        <v>3692</v>
      </c>
      <c r="L116" s="104"/>
      <c r="M116" s="107">
        <v>0</v>
      </c>
      <c r="N116" s="108" t="s">
        <v>31</v>
      </c>
      <c r="O116" s="108" t="s">
        <v>31</v>
      </c>
      <c r="P116" s="104"/>
      <c r="Q116" s="107">
        <v>0</v>
      </c>
      <c r="R116" s="107">
        <v>0</v>
      </c>
      <c r="S116" s="107">
        <v>0</v>
      </c>
      <c r="T116" s="107">
        <v>1</v>
      </c>
      <c r="U116" s="107"/>
      <c r="V116" s="105" t="s">
        <v>31</v>
      </c>
    </row>
    <row r="117" spans="1:22" ht="22.5" customHeight="1" x14ac:dyDescent="0.25">
      <c r="A117" s="104" t="s">
        <v>3041</v>
      </c>
      <c r="B117" s="129" t="s">
        <v>1166</v>
      </c>
      <c r="C117" s="104" t="s">
        <v>3300</v>
      </c>
      <c r="D117" s="105">
        <v>5.95</v>
      </c>
      <c r="E117" s="105">
        <v>13.25</v>
      </c>
      <c r="F117" s="105">
        <v>15.9</v>
      </c>
      <c r="G117" s="106">
        <v>55.09</v>
      </c>
      <c r="H117" s="104" t="s">
        <v>17</v>
      </c>
      <c r="I117" s="104">
        <v>20</v>
      </c>
      <c r="J117" s="104" t="s">
        <v>3300</v>
      </c>
      <c r="K117" s="104" t="s">
        <v>3693</v>
      </c>
      <c r="L117" s="104"/>
      <c r="M117" s="107">
        <v>0</v>
      </c>
      <c r="N117" s="108" t="s">
        <v>31</v>
      </c>
      <c r="O117" s="108" t="s">
        <v>31</v>
      </c>
      <c r="P117" s="104"/>
      <c r="Q117" s="107">
        <v>0</v>
      </c>
      <c r="R117" s="107">
        <v>0</v>
      </c>
      <c r="S117" s="107">
        <v>0</v>
      </c>
      <c r="T117" s="107">
        <v>0</v>
      </c>
      <c r="U117" s="107"/>
      <c r="V117" s="105" t="s">
        <v>31</v>
      </c>
    </row>
    <row r="118" spans="1:22" ht="22.5" customHeight="1" x14ac:dyDescent="0.25">
      <c r="A118" s="104" t="s">
        <v>3042</v>
      </c>
      <c r="B118" s="129" t="s">
        <v>1166</v>
      </c>
      <c r="C118" s="104" t="s">
        <v>3301</v>
      </c>
      <c r="D118" s="105">
        <v>5.95</v>
      </c>
      <c r="E118" s="105">
        <v>13.25</v>
      </c>
      <c r="F118" s="105">
        <v>15.9</v>
      </c>
      <c r="G118" s="106">
        <v>55.09</v>
      </c>
      <c r="H118" s="104" t="s">
        <v>17</v>
      </c>
      <c r="I118" s="104">
        <v>20</v>
      </c>
      <c r="J118" s="104" t="s">
        <v>3301</v>
      </c>
      <c r="K118" s="104" t="s">
        <v>3694</v>
      </c>
      <c r="L118" s="104"/>
      <c r="M118" s="107">
        <v>0</v>
      </c>
      <c r="N118" s="108" t="s">
        <v>31</v>
      </c>
      <c r="O118" s="108" t="s">
        <v>31</v>
      </c>
      <c r="P118" s="104"/>
      <c r="Q118" s="107">
        <v>0</v>
      </c>
      <c r="R118" s="107">
        <v>0</v>
      </c>
      <c r="S118" s="107">
        <v>0</v>
      </c>
      <c r="T118" s="107">
        <v>0</v>
      </c>
      <c r="U118" s="107"/>
      <c r="V118" s="105" t="s">
        <v>31</v>
      </c>
    </row>
    <row r="119" spans="1:22" ht="22.5" customHeight="1" x14ac:dyDescent="0.25">
      <c r="A119" s="104" t="s">
        <v>1011</v>
      </c>
      <c r="B119" s="129" t="s">
        <v>4894</v>
      </c>
      <c r="C119" s="104" t="s">
        <v>1000</v>
      </c>
      <c r="D119" s="105">
        <v>9.9</v>
      </c>
      <c r="E119" s="105" t="s">
        <v>31</v>
      </c>
      <c r="F119" s="105">
        <v>23.9</v>
      </c>
      <c r="G119" s="106">
        <v>56.29</v>
      </c>
      <c r="H119" s="104" t="s">
        <v>22</v>
      </c>
      <c r="I119" s="104">
        <v>5.5</v>
      </c>
      <c r="J119" s="104" t="s">
        <v>3695</v>
      </c>
      <c r="K119" s="104" t="s">
        <v>3696</v>
      </c>
      <c r="L119" s="104"/>
      <c r="M119" s="107">
        <v>1</v>
      </c>
      <c r="N119" s="108">
        <v>-1</v>
      </c>
      <c r="O119" s="108" t="s">
        <v>31</v>
      </c>
      <c r="P119" s="104"/>
      <c r="Q119" s="107">
        <v>0</v>
      </c>
      <c r="R119" s="107">
        <v>0</v>
      </c>
      <c r="S119" s="107">
        <v>0</v>
      </c>
      <c r="T119" s="107">
        <v>0</v>
      </c>
      <c r="U119" s="107"/>
      <c r="V119" s="105" t="s">
        <v>31</v>
      </c>
    </row>
    <row r="120" spans="1:22" ht="22.5" customHeight="1" x14ac:dyDescent="0.25">
      <c r="A120" s="104" t="s">
        <v>3043</v>
      </c>
      <c r="B120" s="129" t="s">
        <v>117</v>
      </c>
      <c r="C120" s="104" t="s">
        <v>3302</v>
      </c>
      <c r="D120" s="105">
        <v>1.21</v>
      </c>
      <c r="E120" s="105">
        <v>2.8</v>
      </c>
      <c r="F120" s="105">
        <v>2.95</v>
      </c>
      <c r="G120" s="106">
        <v>56.79</v>
      </c>
      <c r="H120" s="104" t="s">
        <v>93</v>
      </c>
      <c r="I120" s="104">
        <v>5.5</v>
      </c>
      <c r="J120" s="104" t="s">
        <v>3302</v>
      </c>
      <c r="K120" s="104" t="s">
        <v>3697</v>
      </c>
      <c r="L120" s="104"/>
      <c r="M120" s="107">
        <v>1</v>
      </c>
      <c r="N120" s="108">
        <v>-2</v>
      </c>
      <c r="O120" s="108" t="s">
        <v>31</v>
      </c>
      <c r="P120" s="104"/>
      <c r="Q120" s="107">
        <v>0</v>
      </c>
      <c r="R120" s="107">
        <v>0</v>
      </c>
      <c r="S120" s="107">
        <v>0</v>
      </c>
      <c r="T120" s="107">
        <v>0</v>
      </c>
      <c r="U120" s="107"/>
      <c r="V120" s="105" t="s">
        <v>31</v>
      </c>
    </row>
    <row r="121" spans="1:22" ht="22.5" customHeight="1" x14ac:dyDescent="0.25">
      <c r="A121" s="104" t="s">
        <v>1395</v>
      </c>
      <c r="B121" s="104" t="s">
        <v>1397</v>
      </c>
      <c r="C121" s="104" t="s">
        <v>1396</v>
      </c>
      <c r="D121" s="105">
        <v>2.36</v>
      </c>
      <c r="E121" s="105">
        <v>4.92</v>
      </c>
      <c r="F121" s="105">
        <v>5.9</v>
      </c>
      <c r="G121" s="106">
        <v>52.03</v>
      </c>
      <c r="H121" s="104" t="s">
        <v>17</v>
      </c>
      <c r="I121" s="104">
        <v>20</v>
      </c>
      <c r="J121" s="104" t="s">
        <v>3698</v>
      </c>
      <c r="K121" s="104" t="s">
        <v>3699</v>
      </c>
      <c r="L121" s="104"/>
      <c r="M121" s="107">
        <v>1</v>
      </c>
      <c r="N121" s="108">
        <v>-1</v>
      </c>
      <c r="O121" s="108" t="s">
        <v>31</v>
      </c>
      <c r="P121" s="104"/>
      <c r="Q121" s="107">
        <v>0</v>
      </c>
      <c r="R121" s="107">
        <v>0</v>
      </c>
      <c r="S121" s="107">
        <v>0</v>
      </c>
      <c r="T121" s="107">
        <v>0</v>
      </c>
      <c r="U121" s="107"/>
      <c r="V121" s="105" t="s">
        <v>31</v>
      </c>
    </row>
    <row r="122" spans="1:22" ht="22.5" customHeight="1" x14ac:dyDescent="0.25">
      <c r="A122" s="104" t="s">
        <v>1992</v>
      </c>
      <c r="B122" s="104" t="s">
        <v>1397</v>
      </c>
      <c r="C122" s="104" t="s">
        <v>1993</v>
      </c>
      <c r="D122" s="105">
        <v>2.36</v>
      </c>
      <c r="E122" s="105">
        <v>4.92</v>
      </c>
      <c r="F122" s="105">
        <v>5.9</v>
      </c>
      <c r="G122" s="106">
        <v>52.03</v>
      </c>
      <c r="H122" s="104" t="s">
        <v>17</v>
      </c>
      <c r="I122" s="104">
        <v>20</v>
      </c>
      <c r="J122" s="104" t="s">
        <v>3700</v>
      </c>
      <c r="K122" s="104" t="s">
        <v>3701</v>
      </c>
      <c r="L122" s="104"/>
      <c r="M122" s="107">
        <v>0</v>
      </c>
      <c r="N122" s="108" t="s">
        <v>31</v>
      </c>
      <c r="O122" s="108" t="s">
        <v>31</v>
      </c>
      <c r="P122" s="104"/>
      <c r="Q122" s="107">
        <v>0</v>
      </c>
      <c r="R122" s="107">
        <v>0</v>
      </c>
      <c r="S122" s="107">
        <v>0</v>
      </c>
      <c r="T122" s="107">
        <v>0</v>
      </c>
      <c r="U122" s="107"/>
      <c r="V122" s="105" t="s">
        <v>31</v>
      </c>
    </row>
    <row r="123" spans="1:22" ht="22.5" customHeight="1" x14ac:dyDescent="0.25">
      <c r="A123" s="104" t="s">
        <v>3044</v>
      </c>
      <c r="B123" s="104" t="s">
        <v>1166</v>
      </c>
      <c r="C123" s="104" t="s">
        <v>3303</v>
      </c>
      <c r="D123" s="105">
        <v>5.95</v>
      </c>
      <c r="E123" s="105">
        <v>13.25</v>
      </c>
      <c r="F123" s="105">
        <v>15.9</v>
      </c>
      <c r="G123" s="106">
        <v>55.09</v>
      </c>
      <c r="H123" s="104" t="s">
        <v>17</v>
      </c>
      <c r="I123" s="104">
        <v>20</v>
      </c>
      <c r="J123" s="104" t="s">
        <v>3303</v>
      </c>
      <c r="K123" s="104" t="s">
        <v>3702</v>
      </c>
      <c r="L123" s="104"/>
      <c r="M123" s="107">
        <v>0</v>
      </c>
      <c r="N123" s="108" t="s">
        <v>31</v>
      </c>
      <c r="O123" s="108" t="s">
        <v>31</v>
      </c>
      <c r="P123" s="104"/>
      <c r="Q123" s="107">
        <v>0</v>
      </c>
      <c r="R123" s="107">
        <v>0</v>
      </c>
      <c r="S123" s="107">
        <v>0</v>
      </c>
      <c r="T123" s="107">
        <v>0</v>
      </c>
      <c r="U123" s="107"/>
      <c r="V123" s="105" t="s">
        <v>31</v>
      </c>
    </row>
    <row r="124" spans="1:22" ht="22.5" customHeight="1" x14ac:dyDescent="0.25">
      <c r="A124" s="104" t="s">
        <v>2197</v>
      </c>
      <c r="B124" s="104" t="s">
        <v>1166</v>
      </c>
      <c r="C124" s="104" t="s">
        <v>2198</v>
      </c>
      <c r="D124" s="105">
        <v>5.95</v>
      </c>
      <c r="E124" s="105">
        <v>13.25</v>
      </c>
      <c r="F124" s="105">
        <v>15.9</v>
      </c>
      <c r="G124" s="106">
        <v>55.09</v>
      </c>
      <c r="H124" s="104" t="s">
        <v>17</v>
      </c>
      <c r="I124" s="104">
        <v>20</v>
      </c>
      <c r="J124" s="104" t="s">
        <v>3703</v>
      </c>
      <c r="K124" s="104" t="s">
        <v>3704</v>
      </c>
      <c r="L124" s="104"/>
      <c r="M124" s="107">
        <v>0</v>
      </c>
      <c r="N124" s="108" t="s">
        <v>31</v>
      </c>
      <c r="O124" s="108" t="s">
        <v>31</v>
      </c>
      <c r="P124" s="104"/>
      <c r="Q124" s="107">
        <v>0</v>
      </c>
      <c r="R124" s="107">
        <v>0</v>
      </c>
      <c r="S124" s="107">
        <v>0</v>
      </c>
      <c r="T124" s="107">
        <v>0</v>
      </c>
      <c r="U124" s="107"/>
      <c r="V124" s="105" t="s">
        <v>31</v>
      </c>
    </row>
    <row r="125" spans="1:22" ht="22.5" customHeight="1" x14ac:dyDescent="0.25">
      <c r="A125" s="104" t="s">
        <v>2471</v>
      </c>
      <c r="B125" s="104" t="s">
        <v>1166</v>
      </c>
      <c r="C125" s="104" t="s">
        <v>2472</v>
      </c>
      <c r="D125" s="105">
        <v>5.95</v>
      </c>
      <c r="E125" s="105">
        <v>13.25</v>
      </c>
      <c r="F125" s="105">
        <v>15.9</v>
      </c>
      <c r="G125" s="106">
        <v>55.09</v>
      </c>
      <c r="H125" s="104" t="s">
        <v>17</v>
      </c>
      <c r="I125" s="104">
        <v>20</v>
      </c>
      <c r="J125" s="104" t="s">
        <v>3705</v>
      </c>
      <c r="K125" s="104" t="s">
        <v>3706</v>
      </c>
      <c r="L125" s="104"/>
      <c r="M125" s="107">
        <v>0</v>
      </c>
      <c r="N125" s="108" t="s">
        <v>31</v>
      </c>
      <c r="O125" s="108" t="s">
        <v>31</v>
      </c>
      <c r="P125" s="104"/>
      <c r="Q125" s="107">
        <v>0</v>
      </c>
      <c r="R125" s="107">
        <v>0</v>
      </c>
      <c r="S125" s="107">
        <v>0</v>
      </c>
      <c r="T125" s="107">
        <v>0</v>
      </c>
      <c r="U125" s="107"/>
      <c r="V125" s="105" t="s">
        <v>31</v>
      </c>
    </row>
    <row r="126" spans="1:22" ht="22.5" customHeight="1" x14ac:dyDescent="0.25">
      <c r="A126" s="104" t="s">
        <v>1167</v>
      </c>
      <c r="B126" s="104" t="s">
        <v>1166</v>
      </c>
      <c r="C126" s="104" t="s">
        <v>1168</v>
      </c>
      <c r="D126" s="105">
        <v>5.95</v>
      </c>
      <c r="E126" s="105">
        <v>13.25</v>
      </c>
      <c r="F126" s="105">
        <v>15.9</v>
      </c>
      <c r="G126" s="106">
        <v>55.09</v>
      </c>
      <c r="H126" s="104" t="s">
        <v>17</v>
      </c>
      <c r="I126" s="104">
        <v>20</v>
      </c>
      <c r="J126" s="104" t="s">
        <v>1168</v>
      </c>
      <c r="K126" s="104"/>
      <c r="L126" s="104"/>
      <c r="M126" s="107">
        <v>1</v>
      </c>
      <c r="N126" s="108" t="s">
        <v>31</v>
      </c>
      <c r="O126" s="108" t="s">
        <v>31</v>
      </c>
      <c r="P126" s="104"/>
      <c r="Q126" s="107">
        <v>0</v>
      </c>
      <c r="R126" s="107">
        <v>0</v>
      </c>
      <c r="S126" s="107">
        <v>0</v>
      </c>
      <c r="T126" s="107">
        <v>1</v>
      </c>
      <c r="U126" s="107"/>
      <c r="V126" s="105" t="s">
        <v>31</v>
      </c>
    </row>
    <row r="127" spans="1:22" ht="22.5" customHeight="1" x14ac:dyDescent="0.25">
      <c r="A127" s="104" t="s">
        <v>1163</v>
      </c>
      <c r="B127" s="104" t="s">
        <v>1166</v>
      </c>
      <c r="C127" s="104" t="s">
        <v>1164</v>
      </c>
      <c r="D127" s="105">
        <v>5.95</v>
      </c>
      <c r="E127" s="105">
        <v>13.25</v>
      </c>
      <c r="F127" s="105">
        <v>15.9</v>
      </c>
      <c r="G127" s="106">
        <v>55.09</v>
      </c>
      <c r="H127" s="104" t="s">
        <v>17</v>
      </c>
      <c r="I127" s="104">
        <v>20</v>
      </c>
      <c r="J127" s="104" t="s">
        <v>3707</v>
      </c>
      <c r="K127" s="104"/>
      <c r="L127" s="104"/>
      <c r="M127" s="107">
        <v>1</v>
      </c>
      <c r="N127" s="108">
        <v>-1</v>
      </c>
      <c r="O127" s="108" t="s">
        <v>31</v>
      </c>
      <c r="P127" s="104"/>
      <c r="Q127" s="107">
        <v>0</v>
      </c>
      <c r="R127" s="107">
        <v>0</v>
      </c>
      <c r="S127" s="107">
        <v>0</v>
      </c>
      <c r="T127" s="107">
        <v>1</v>
      </c>
      <c r="U127" s="107"/>
      <c r="V127" s="105" t="s">
        <v>31</v>
      </c>
    </row>
    <row r="128" spans="1:22" ht="22.5" customHeight="1" x14ac:dyDescent="0.25">
      <c r="A128" s="104" t="s">
        <v>1169</v>
      </c>
      <c r="B128" s="104" t="s">
        <v>1166</v>
      </c>
      <c r="C128" s="104" t="s">
        <v>1170</v>
      </c>
      <c r="D128" s="105">
        <v>5.95</v>
      </c>
      <c r="E128" s="105">
        <v>13.25</v>
      </c>
      <c r="F128" s="105">
        <v>15.9</v>
      </c>
      <c r="G128" s="106">
        <v>55.09</v>
      </c>
      <c r="H128" s="104" t="s">
        <v>17</v>
      </c>
      <c r="I128" s="104">
        <v>20</v>
      </c>
      <c r="J128" s="104" t="s">
        <v>3708</v>
      </c>
      <c r="K128" s="104"/>
      <c r="L128" s="104"/>
      <c r="M128" s="107">
        <v>1</v>
      </c>
      <c r="N128" s="108" t="s">
        <v>31</v>
      </c>
      <c r="O128" s="108" t="s">
        <v>31</v>
      </c>
      <c r="P128" s="104"/>
      <c r="Q128" s="107">
        <v>0</v>
      </c>
      <c r="R128" s="107">
        <v>0</v>
      </c>
      <c r="S128" s="107">
        <v>0</v>
      </c>
      <c r="T128" s="107">
        <v>1</v>
      </c>
      <c r="U128" s="107"/>
      <c r="V128" s="105" t="s">
        <v>31</v>
      </c>
    </row>
    <row r="129" spans="1:22" ht="22.5" customHeight="1" x14ac:dyDescent="0.25">
      <c r="A129" s="104" t="s">
        <v>1833</v>
      </c>
      <c r="B129" s="104" t="s">
        <v>1166</v>
      </c>
      <c r="C129" s="104" t="s">
        <v>1795</v>
      </c>
      <c r="D129" s="105">
        <v>6.75</v>
      </c>
      <c r="E129" s="105">
        <v>14.92</v>
      </c>
      <c r="F129" s="105">
        <v>17.899999999999999</v>
      </c>
      <c r="G129" s="106">
        <v>54.76</v>
      </c>
      <c r="H129" s="104" t="s">
        <v>17</v>
      </c>
      <c r="I129" s="104">
        <v>20</v>
      </c>
      <c r="J129" s="104" t="s">
        <v>3709</v>
      </c>
      <c r="K129" s="104"/>
      <c r="L129" s="104"/>
      <c r="M129" s="107">
        <v>1</v>
      </c>
      <c r="N129" s="108">
        <v>-2</v>
      </c>
      <c r="O129" s="108" t="s">
        <v>31</v>
      </c>
      <c r="P129" s="104"/>
      <c r="Q129" s="107">
        <v>0</v>
      </c>
      <c r="R129" s="107">
        <v>0</v>
      </c>
      <c r="S129" s="107">
        <v>0</v>
      </c>
      <c r="T129" s="107">
        <v>1</v>
      </c>
      <c r="U129" s="107"/>
      <c r="V129" s="105" t="s">
        <v>31</v>
      </c>
    </row>
    <row r="130" spans="1:22" ht="22.5" customHeight="1" x14ac:dyDescent="0.25">
      <c r="A130" s="104" t="s">
        <v>1829</v>
      </c>
      <c r="B130" s="104" t="s">
        <v>1166</v>
      </c>
      <c r="C130" s="104" t="s">
        <v>1830</v>
      </c>
      <c r="D130" s="105">
        <v>6.75</v>
      </c>
      <c r="E130" s="105">
        <v>14.92</v>
      </c>
      <c r="F130" s="105">
        <v>17.899999999999999</v>
      </c>
      <c r="G130" s="106">
        <v>54.76</v>
      </c>
      <c r="H130" s="104" t="s">
        <v>17</v>
      </c>
      <c r="I130" s="104">
        <v>20</v>
      </c>
      <c r="J130" s="104" t="s">
        <v>3710</v>
      </c>
      <c r="K130" s="104"/>
      <c r="L130" s="104"/>
      <c r="M130" s="107">
        <v>1</v>
      </c>
      <c r="N130" s="108">
        <v>-1</v>
      </c>
      <c r="O130" s="108" t="s">
        <v>31</v>
      </c>
      <c r="P130" s="104"/>
      <c r="Q130" s="107">
        <v>0</v>
      </c>
      <c r="R130" s="107">
        <v>0</v>
      </c>
      <c r="S130" s="107">
        <v>0</v>
      </c>
      <c r="T130" s="107">
        <v>1</v>
      </c>
      <c r="U130" s="107"/>
      <c r="V130" s="105" t="s">
        <v>31</v>
      </c>
    </row>
    <row r="131" spans="1:22" ht="22.5" customHeight="1" x14ac:dyDescent="0.25">
      <c r="A131" s="104" t="s">
        <v>1831</v>
      </c>
      <c r="B131" s="104" t="s">
        <v>1166</v>
      </c>
      <c r="C131" s="104" t="s">
        <v>1832</v>
      </c>
      <c r="D131" s="105">
        <v>6.75</v>
      </c>
      <c r="E131" s="105">
        <v>14.92</v>
      </c>
      <c r="F131" s="105">
        <v>17.899999999999999</v>
      </c>
      <c r="G131" s="106">
        <v>54.76</v>
      </c>
      <c r="H131" s="104" t="s">
        <v>17</v>
      </c>
      <c r="I131" s="104">
        <v>20</v>
      </c>
      <c r="J131" s="104" t="s">
        <v>3711</v>
      </c>
      <c r="K131" s="104"/>
      <c r="L131" s="104"/>
      <c r="M131" s="107">
        <v>1</v>
      </c>
      <c r="N131" s="108" t="s">
        <v>31</v>
      </c>
      <c r="O131" s="108" t="s">
        <v>31</v>
      </c>
      <c r="P131" s="104"/>
      <c r="Q131" s="107">
        <v>0</v>
      </c>
      <c r="R131" s="107">
        <v>0</v>
      </c>
      <c r="S131" s="107">
        <v>0</v>
      </c>
      <c r="T131" s="107">
        <v>1</v>
      </c>
      <c r="U131" s="107"/>
      <c r="V131" s="105" t="s">
        <v>31</v>
      </c>
    </row>
    <row r="132" spans="1:22" ht="22.5" customHeight="1" x14ac:dyDescent="0.25">
      <c r="A132" s="104" t="s">
        <v>2219</v>
      </c>
      <c r="B132" s="104" t="s">
        <v>1166</v>
      </c>
      <c r="C132" s="104" t="s">
        <v>2220</v>
      </c>
      <c r="D132" s="105">
        <v>3.2</v>
      </c>
      <c r="E132" s="105">
        <v>8.25</v>
      </c>
      <c r="F132" s="105">
        <v>9.9</v>
      </c>
      <c r="G132" s="106">
        <v>61.21</v>
      </c>
      <c r="H132" s="104" t="s">
        <v>17</v>
      </c>
      <c r="I132" s="104">
        <v>20</v>
      </c>
      <c r="J132" s="104" t="s">
        <v>3712</v>
      </c>
      <c r="K132" s="104" t="s">
        <v>3713</v>
      </c>
      <c r="L132" s="104"/>
      <c r="M132" s="107">
        <v>1</v>
      </c>
      <c r="N132" s="108">
        <v>-2</v>
      </c>
      <c r="O132" s="108" t="s">
        <v>31</v>
      </c>
      <c r="P132" s="104"/>
      <c r="Q132" s="107">
        <v>0</v>
      </c>
      <c r="R132" s="107">
        <v>0</v>
      </c>
      <c r="S132" s="107">
        <v>0</v>
      </c>
      <c r="T132" s="107">
        <v>1</v>
      </c>
      <c r="U132" s="107"/>
      <c r="V132" s="105" t="s">
        <v>31</v>
      </c>
    </row>
    <row r="133" spans="1:22" ht="22.5" customHeight="1" x14ac:dyDescent="0.25">
      <c r="A133" s="104" t="s">
        <v>2221</v>
      </c>
      <c r="B133" s="104" t="s">
        <v>1166</v>
      </c>
      <c r="C133" s="104" t="s">
        <v>2222</v>
      </c>
      <c r="D133" s="105">
        <v>6.4</v>
      </c>
      <c r="E133" s="105">
        <v>14.92</v>
      </c>
      <c r="F133" s="105">
        <v>17.899999999999999</v>
      </c>
      <c r="G133" s="106">
        <v>57.1</v>
      </c>
      <c r="H133" s="104" t="s">
        <v>17</v>
      </c>
      <c r="I133" s="104">
        <v>20</v>
      </c>
      <c r="J133" s="104" t="s">
        <v>3712</v>
      </c>
      <c r="K133" s="104"/>
      <c r="L133" s="104"/>
      <c r="M133" s="107">
        <v>1</v>
      </c>
      <c r="N133" s="108">
        <v>-2</v>
      </c>
      <c r="O133" s="108" t="s">
        <v>31</v>
      </c>
      <c r="P133" s="104"/>
      <c r="Q133" s="107">
        <v>0</v>
      </c>
      <c r="R133" s="107">
        <v>0</v>
      </c>
      <c r="S133" s="107">
        <v>0</v>
      </c>
      <c r="T133" s="107">
        <v>1</v>
      </c>
      <c r="U133" s="107"/>
      <c r="V133" s="105" t="s">
        <v>31</v>
      </c>
    </row>
    <row r="134" spans="1:22" ht="22.5" customHeight="1" x14ac:dyDescent="0.25">
      <c r="A134" s="104" t="s">
        <v>2508</v>
      </c>
      <c r="B134" s="104" t="s">
        <v>2510</v>
      </c>
      <c r="C134" s="104" t="s">
        <v>2509</v>
      </c>
      <c r="D134" s="105">
        <v>0.27</v>
      </c>
      <c r="E134" s="105">
        <v>0.75</v>
      </c>
      <c r="F134" s="105">
        <v>0.9</v>
      </c>
      <c r="G134" s="106">
        <v>64</v>
      </c>
      <c r="H134" s="104" t="s">
        <v>28</v>
      </c>
      <c r="I134" s="104">
        <v>20</v>
      </c>
      <c r="J134" s="104" t="s">
        <v>3714</v>
      </c>
      <c r="K134" s="104" t="s">
        <v>2507</v>
      </c>
      <c r="L134" s="104"/>
      <c r="M134" s="107">
        <v>1</v>
      </c>
      <c r="N134" s="108">
        <v>-143</v>
      </c>
      <c r="O134" s="108" t="s">
        <v>31</v>
      </c>
      <c r="P134" s="104"/>
      <c r="Q134" s="107">
        <v>0</v>
      </c>
      <c r="R134" s="107">
        <v>0</v>
      </c>
      <c r="S134" s="107">
        <v>0</v>
      </c>
      <c r="T134" s="107">
        <v>0</v>
      </c>
      <c r="U134" s="107"/>
      <c r="V134" s="105">
        <v>0.9</v>
      </c>
    </row>
    <row r="135" spans="1:22" ht="22.5" customHeight="1" x14ac:dyDescent="0.25">
      <c r="A135" s="104" t="s">
        <v>147</v>
      </c>
      <c r="B135" s="104" t="s">
        <v>144</v>
      </c>
      <c r="C135" s="104" t="s">
        <v>148</v>
      </c>
      <c r="D135" s="105">
        <v>4.9000000000000004</v>
      </c>
      <c r="E135" s="105">
        <v>10.75</v>
      </c>
      <c r="F135" s="105">
        <v>12.9</v>
      </c>
      <c r="G135" s="106">
        <v>54.42</v>
      </c>
      <c r="H135" s="104" t="s">
        <v>17</v>
      </c>
      <c r="I135" s="104">
        <v>20</v>
      </c>
      <c r="J135" s="104" t="s">
        <v>3715</v>
      </c>
      <c r="K135" s="104" t="s">
        <v>3716</v>
      </c>
      <c r="L135" s="104"/>
      <c r="M135" s="107">
        <v>1</v>
      </c>
      <c r="N135" s="108">
        <v>-21</v>
      </c>
      <c r="O135" s="108" t="s">
        <v>31</v>
      </c>
      <c r="P135" s="104"/>
      <c r="Q135" s="107">
        <v>0</v>
      </c>
      <c r="R135" s="107">
        <v>0</v>
      </c>
      <c r="S135" s="107">
        <v>0</v>
      </c>
      <c r="T135" s="107">
        <v>1</v>
      </c>
      <c r="U135" s="107"/>
      <c r="V135" s="105" t="s">
        <v>31</v>
      </c>
    </row>
    <row r="136" spans="1:22" ht="22.5" customHeight="1" x14ac:dyDescent="0.25">
      <c r="A136" s="104" t="s">
        <v>142</v>
      </c>
      <c r="B136" s="104" t="s">
        <v>144</v>
      </c>
      <c r="C136" s="104" t="s">
        <v>143</v>
      </c>
      <c r="D136" s="105">
        <v>4.87</v>
      </c>
      <c r="E136" s="105">
        <v>10.75</v>
      </c>
      <c r="F136" s="105">
        <v>12.9</v>
      </c>
      <c r="G136" s="106">
        <v>54.7</v>
      </c>
      <c r="H136" s="104" t="s">
        <v>17</v>
      </c>
      <c r="I136" s="104">
        <v>20</v>
      </c>
      <c r="J136" s="104" t="s">
        <v>3717</v>
      </c>
      <c r="K136" s="104" t="s">
        <v>3718</v>
      </c>
      <c r="L136" s="104"/>
      <c r="M136" s="107">
        <v>1</v>
      </c>
      <c r="N136" s="108">
        <v>-12</v>
      </c>
      <c r="O136" s="108" t="s">
        <v>31</v>
      </c>
      <c r="P136" s="104"/>
      <c r="Q136" s="107">
        <v>0</v>
      </c>
      <c r="R136" s="107">
        <v>0</v>
      </c>
      <c r="S136" s="107">
        <v>0</v>
      </c>
      <c r="T136" s="107">
        <v>1</v>
      </c>
      <c r="U136" s="107"/>
      <c r="V136" s="105" t="s">
        <v>31</v>
      </c>
    </row>
    <row r="137" spans="1:22" ht="22.5" customHeight="1" x14ac:dyDescent="0.25">
      <c r="A137" s="104" t="s">
        <v>145</v>
      </c>
      <c r="B137" s="104" t="s">
        <v>144</v>
      </c>
      <c r="C137" s="104" t="s">
        <v>146</v>
      </c>
      <c r="D137" s="105">
        <v>3.9</v>
      </c>
      <c r="E137" s="105">
        <v>11.58</v>
      </c>
      <c r="F137" s="105">
        <v>13.9</v>
      </c>
      <c r="G137" s="106">
        <v>66.319999999999993</v>
      </c>
      <c r="H137" s="104" t="s">
        <v>17</v>
      </c>
      <c r="I137" s="104">
        <v>20</v>
      </c>
      <c r="J137" s="104" t="s">
        <v>3719</v>
      </c>
      <c r="K137" s="104" t="s">
        <v>3720</v>
      </c>
      <c r="L137" s="104"/>
      <c r="M137" s="107">
        <v>1</v>
      </c>
      <c r="N137" s="108">
        <v>1</v>
      </c>
      <c r="O137" s="108" t="s">
        <v>31</v>
      </c>
      <c r="P137" s="104"/>
      <c r="Q137" s="107">
        <v>0</v>
      </c>
      <c r="R137" s="107">
        <v>0</v>
      </c>
      <c r="S137" s="107">
        <v>0</v>
      </c>
      <c r="T137" s="107">
        <v>1</v>
      </c>
      <c r="U137" s="107"/>
      <c r="V137" s="105" t="s">
        <v>31</v>
      </c>
    </row>
    <row r="138" spans="1:22" ht="22.5" customHeight="1" x14ac:dyDescent="0.25">
      <c r="A138" s="104" t="s">
        <v>262</v>
      </c>
      <c r="B138" s="104" t="s">
        <v>259</v>
      </c>
      <c r="C138" s="104" t="s">
        <v>263</v>
      </c>
      <c r="D138" s="105">
        <v>4.0999999999999996</v>
      </c>
      <c r="E138" s="105">
        <v>10.75</v>
      </c>
      <c r="F138" s="105">
        <v>12.9</v>
      </c>
      <c r="G138" s="106">
        <v>61.86</v>
      </c>
      <c r="H138" s="104" t="s">
        <v>17</v>
      </c>
      <c r="I138" s="104">
        <v>20</v>
      </c>
      <c r="J138" s="104" t="s">
        <v>3721</v>
      </c>
      <c r="K138" s="104" t="s">
        <v>3722</v>
      </c>
      <c r="L138" s="104"/>
      <c r="M138" s="107">
        <v>1</v>
      </c>
      <c r="N138" s="108">
        <v>-3</v>
      </c>
      <c r="O138" s="108" t="s">
        <v>31</v>
      </c>
      <c r="P138" s="104"/>
      <c r="Q138" s="107">
        <v>0</v>
      </c>
      <c r="R138" s="107">
        <v>0</v>
      </c>
      <c r="S138" s="107">
        <v>0</v>
      </c>
      <c r="T138" s="107">
        <v>0</v>
      </c>
      <c r="U138" s="107"/>
      <c r="V138" s="105" t="s">
        <v>31</v>
      </c>
    </row>
    <row r="139" spans="1:22" ht="22.5" customHeight="1" x14ac:dyDescent="0.25">
      <c r="A139" s="104" t="s">
        <v>260</v>
      </c>
      <c r="B139" s="104" t="s">
        <v>259</v>
      </c>
      <c r="C139" s="104" t="s">
        <v>261</v>
      </c>
      <c r="D139" s="105">
        <v>3.45</v>
      </c>
      <c r="E139" s="105">
        <v>8.25</v>
      </c>
      <c r="F139" s="105">
        <v>9.9</v>
      </c>
      <c r="G139" s="106">
        <v>58.18</v>
      </c>
      <c r="H139" s="104" t="s">
        <v>17</v>
      </c>
      <c r="I139" s="104">
        <v>20</v>
      </c>
      <c r="J139" s="104" t="s">
        <v>3723</v>
      </c>
      <c r="K139" s="104" t="s">
        <v>3724</v>
      </c>
      <c r="L139" s="104"/>
      <c r="M139" s="107">
        <v>1</v>
      </c>
      <c r="N139" s="108">
        <v>-1</v>
      </c>
      <c r="O139" s="108" t="s">
        <v>31</v>
      </c>
      <c r="P139" s="104"/>
      <c r="Q139" s="107">
        <v>0</v>
      </c>
      <c r="R139" s="107">
        <v>0</v>
      </c>
      <c r="S139" s="107">
        <v>0</v>
      </c>
      <c r="T139" s="107">
        <v>0</v>
      </c>
      <c r="U139" s="107"/>
      <c r="V139" s="105" t="s">
        <v>31</v>
      </c>
    </row>
    <row r="140" spans="1:22" ht="22.5" customHeight="1" x14ac:dyDescent="0.25">
      <c r="A140" s="104" t="s">
        <v>264</v>
      </c>
      <c r="B140" s="104" t="s">
        <v>259</v>
      </c>
      <c r="C140" s="104" t="s">
        <v>265</v>
      </c>
      <c r="D140" s="105">
        <v>4.0999999999999996</v>
      </c>
      <c r="E140" s="105">
        <v>10.75</v>
      </c>
      <c r="F140" s="105">
        <v>12.9</v>
      </c>
      <c r="G140" s="106">
        <v>61.86</v>
      </c>
      <c r="H140" s="104" t="s">
        <v>17</v>
      </c>
      <c r="I140" s="104">
        <v>20</v>
      </c>
      <c r="J140" s="104" t="s">
        <v>3725</v>
      </c>
      <c r="K140" s="104" t="s">
        <v>3726</v>
      </c>
      <c r="L140" s="104"/>
      <c r="M140" s="107">
        <v>1</v>
      </c>
      <c r="N140" s="108">
        <v>-3</v>
      </c>
      <c r="O140" s="108" t="s">
        <v>31</v>
      </c>
      <c r="P140" s="104"/>
      <c r="Q140" s="107">
        <v>0</v>
      </c>
      <c r="R140" s="107">
        <v>0</v>
      </c>
      <c r="S140" s="107">
        <v>0</v>
      </c>
      <c r="T140" s="107">
        <v>0</v>
      </c>
      <c r="U140" s="107"/>
      <c r="V140" s="105" t="s">
        <v>31</v>
      </c>
    </row>
    <row r="141" spans="1:22" ht="22.5" customHeight="1" x14ac:dyDescent="0.25">
      <c r="A141" s="104" t="s">
        <v>266</v>
      </c>
      <c r="B141" s="104" t="s">
        <v>259</v>
      </c>
      <c r="C141" s="104" t="s">
        <v>267</v>
      </c>
      <c r="D141" s="105">
        <v>4.0999999999999996</v>
      </c>
      <c r="E141" s="105">
        <v>10.75</v>
      </c>
      <c r="F141" s="105">
        <v>12.9</v>
      </c>
      <c r="G141" s="106">
        <v>61.86</v>
      </c>
      <c r="H141" s="104" t="s">
        <v>17</v>
      </c>
      <c r="I141" s="104">
        <v>20</v>
      </c>
      <c r="J141" s="104" t="s">
        <v>3727</v>
      </c>
      <c r="K141" s="104" t="s">
        <v>3728</v>
      </c>
      <c r="L141" s="104"/>
      <c r="M141" s="107">
        <v>1</v>
      </c>
      <c r="N141" s="108">
        <v>-6</v>
      </c>
      <c r="O141" s="108" t="s">
        <v>31</v>
      </c>
      <c r="P141" s="104"/>
      <c r="Q141" s="107">
        <v>0</v>
      </c>
      <c r="R141" s="107">
        <v>0</v>
      </c>
      <c r="S141" s="107">
        <v>0</v>
      </c>
      <c r="T141" s="107">
        <v>0</v>
      </c>
      <c r="U141" s="107"/>
      <c r="V141" s="105" t="s">
        <v>31</v>
      </c>
    </row>
    <row r="142" spans="1:22" ht="22.5" customHeight="1" x14ac:dyDescent="0.25">
      <c r="A142" s="104" t="s">
        <v>283</v>
      </c>
      <c r="B142" s="104" t="s">
        <v>259</v>
      </c>
      <c r="C142" s="104" t="s">
        <v>284</v>
      </c>
      <c r="D142" s="105">
        <v>2.2000000000000002</v>
      </c>
      <c r="E142" s="105">
        <v>8.25</v>
      </c>
      <c r="F142" s="105">
        <v>9.9</v>
      </c>
      <c r="G142" s="106">
        <v>73.33</v>
      </c>
      <c r="H142" s="104" t="s">
        <v>17</v>
      </c>
      <c r="I142" s="104">
        <v>20</v>
      </c>
      <c r="J142" s="104" t="s">
        <v>3729</v>
      </c>
      <c r="K142" s="104" t="s">
        <v>3730</v>
      </c>
      <c r="L142" s="104"/>
      <c r="M142" s="107">
        <v>1</v>
      </c>
      <c r="N142" s="108">
        <v>-1</v>
      </c>
      <c r="O142" s="108" t="s">
        <v>31</v>
      </c>
      <c r="P142" s="104"/>
      <c r="Q142" s="107">
        <v>0</v>
      </c>
      <c r="R142" s="107">
        <v>0</v>
      </c>
      <c r="S142" s="107">
        <v>0</v>
      </c>
      <c r="T142" s="107">
        <v>0</v>
      </c>
      <c r="U142" s="107"/>
      <c r="V142" s="105" t="s">
        <v>31</v>
      </c>
    </row>
    <row r="143" spans="1:22" ht="22.5" customHeight="1" x14ac:dyDescent="0.25">
      <c r="A143" s="104" t="s">
        <v>287</v>
      </c>
      <c r="B143" s="104" t="s">
        <v>259</v>
      </c>
      <c r="C143" s="104" t="s">
        <v>288</v>
      </c>
      <c r="D143" s="105">
        <v>2.2000000000000002</v>
      </c>
      <c r="E143" s="105">
        <v>8.25</v>
      </c>
      <c r="F143" s="105">
        <v>9.9</v>
      </c>
      <c r="G143" s="106">
        <v>73.33</v>
      </c>
      <c r="H143" s="104" t="s">
        <v>17</v>
      </c>
      <c r="I143" s="104">
        <v>20</v>
      </c>
      <c r="J143" s="104" t="s">
        <v>3731</v>
      </c>
      <c r="K143" s="104" t="s">
        <v>3732</v>
      </c>
      <c r="L143" s="104"/>
      <c r="M143" s="107">
        <v>1</v>
      </c>
      <c r="N143" s="108">
        <v>-3</v>
      </c>
      <c r="O143" s="108" t="s">
        <v>31</v>
      </c>
      <c r="P143" s="104"/>
      <c r="Q143" s="107">
        <v>0</v>
      </c>
      <c r="R143" s="107">
        <v>0</v>
      </c>
      <c r="S143" s="107">
        <v>0</v>
      </c>
      <c r="T143" s="107">
        <v>0</v>
      </c>
      <c r="U143" s="107"/>
      <c r="V143" s="105" t="s">
        <v>31</v>
      </c>
    </row>
    <row r="144" spans="1:22" ht="22.5" customHeight="1" x14ac:dyDescent="0.25">
      <c r="A144" s="104" t="s">
        <v>272</v>
      </c>
      <c r="B144" s="104" t="s">
        <v>259</v>
      </c>
      <c r="C144" s="104" t="s">
        <v>273</v>
      </c>
      <c r="D144" s="105">
        <v>2.2000000000000002</v>
      </c>
      <c r="E144" s="105">
        <v>8.25</v>
      </c>
      <c r="F144" s="105">
        <v>9.9</v>
      </c>
      <c r="G144" s="106">
        <v>73.33</v>
      </c>
      <c r="H144" s="104" t="s">
        <v>17</v>
      </c>
      <c r="I144" s="104">
        <v>20</v>
      </c>
      <c r="J144" s="104" t="s">
        <v>3733</v>
      </c>
      <c r="K144" s="104"/>
      <c r="L144" s="104"/>
      <c r="M144" s="107">
        <v>1</v>
      </c>
      <c r="N144" s="108">
        <v>-3</v>
      </c>
      <c r="O144" s="108" t="s">
        <v>31</v>
      </c>
      <c r="P144" s="104"/>
      <c r="Q144" s="107">
        <v>0</v>
      </c>
      <c r="R144" s="107">
        <v>0</v>
      </c>
      <c r="S144" s="107">
        <v>0</v>
      </c>
      <c r="T144" s="107">
        <v>0</v>
      </c>
      <c r="U144" s="107"/>
      <c r="V144" s="105" t="s">
        <v>31</v>
      </c>
    </row>
    <row r="145" spans="1:22" ht="22.5" customHeight="1" x14ac:dyDescent="0.25">
      <c r="A145" s="104" t="s">
        <v>257</v>
      </c>
      <c r="B145" s="104" t="s">
        <v>259</v>
      </c>
      <c r="C145" s="104" t="s">
        <v>258</v>
      </c>
      <c r="D145" s="105">
        <v>4.6500000000000004</v>
      </c>
      <c r="E145" s="105">
        <v>7.42</v>
      </c>
      <c r="F145" s="105">
        <v>8.9</v>
      </c>
      <c r="G145" s="106">
        <v>37.33</v>
      </c>
      <c r="H145" s="104" t="s">
        <v>17</v>
      </c>
      <c r="I145" s="104">
        <v>20</v>
      </c>
      <c r="J145" s="104" t="s">
        <v>3734</v>
      </c>
      <c r="K145" s="104"/>
      <c r="L145" s="104"/>
      <c r="M145" s="107">
        <v>1</v>
      </c>
      <c r="N145" s="108" t="s">
        <v>31</v>
      </c>
      <c r="O145" s="108" t="s">
        <v>31</v>
      </c>
      <c r="P145" s="104"/>
      <c r="Q145" s="107">
        <v>0</v>
      </c>
      <c r="R145" s="107">
        <v>0</v>
      </c>
      <c r="S145" s="107">
        <v>0</v>
      </c>
      <c r="T145" s="107">
        <v>1</v>
      </c>
      <c r="U145" s="107"/>
      <c r="V145" s="105" t="s">
        <v>31</v>
      </c>
    </row>
    <row r="146" spans="1:22" ht="22.5" customHeight="1" x14ac:dyDescent="0.25">
      <c r="A146" s="104" t="s">
        <v>3045</v>
      </c>
      <c r="B146" s="104" t="s">
        <v>693</v>
      </c>
      <c r="C146" s="104" t="s">
        <v>3304</v>
      </c>
      <c r="D146" s="105">
        <v>5.31</v>
      </c>
      <c r="E146" s="105">
        <v>11.28</v>
      </c>
      <c r="F146" s="105">
        <v>11.9</v>
      </c>
      <c r="G146" s="106">
        <v>52.93</v>
      </c>
      <c r="H146" s="104" t="s">
        <v>93</v>
      </c>
      <c r="I146" s="104">
        <v>5.5</v>
      </c>
      <c r="J146" s="104" t="s">
        <v>3304</v>
      </c>
      <c r="K146" s="104" t="s">
        <v>3735</v>
      </c>
      <c r="L146" s="104"/>
      <c r="M146" s="107">
        <v>1</v>
      </c>
      <c r="N146" s="108">
        <v>6</v>
      </c>
      <c r="O146" s="108" t="s">
        <v>31</v>
      </c>
      <c r="P146" s="104"/>
      <c r="Q146" s="107">
        <v>0</v>
      </c>
      <c r="R146" s="107">
        <v>0</v>
      </c>
      <c r="S146" s="107">
        <v>0</v>
      </c>
      <c r="T146" s="107">
        <v>0</v>
      </c>
      <c r="U146" s="107"/>
      <c r="V146" s="105" t="s">
        <v>31</v>
      </c>
    </row>
    <row r="147" spans="1:22" ht="22.5" customHeight="1" x14ac:dyDescent="0.25">
      <c r="A147" s="104" t="s">
        <v>3046</v>
      </c>
      <c r="B147" s="104" t="s">
        <v>693</v>
      </c>
      <c r="C147" s="104" t="s">
        <v>3305</v>
      </c>
      <c r="D147" s="105">
        <v>3.96</v>
      </c>
      <c r="E147" s="105">
        <v>8.44</v>
      </c>
      <c r="F147" s="105">
        <v>8.9</v>
      </c>
      <c r="G147" s="106">
        <v>53.08</v>
      </c>
      <c r="H147" s="104" t="s">
        <v>93</v>
      </c>
      <c r="I147" s="104">
        <v>5.5</v>
      </c>
      <c r="J147" s="104" t="s">
        <v>3305</v>
      </c>
      <c r="K147" s="104" t="s">
        <v>3736</v>
      </c>
      <c r="L147" s="104"/>
      <c r="M147" s="107">
        <v>1</v>
      </c>
      <c r="N147" s="108">
        <v>4</v>
      </c>
      <c r="O147" s="108" t="s">
        <v>31</v>
      </c>
      <c r="P147" s="104"/>
      <c r="Q147" s="107">
        <v>0</v>
      </c>
      <c r="R147" s="107">
        <v>0</v>
      </c>
      <c r="S147" s="107">
        <v>0</v>
      </c>
      <c r="T147" s="107">
        <v>0</v>
      </c>
      <c r="U147" s="107"/>
      <c r="V147" s="105" t="s">
        <v>31</v>
      </c>
    </row>
    <row r="148" spans="1:22" ht="22.5" customHeight="1" x14ac:dyDescent="0.25">
      <c r="A148" s="104" t="s">
        <v>3047</v>
      </c>
      <c r="B148" s="104" t="s">
        <v>693</v>
      </c>
      <c r="C148" s="104" t="s">
        <v>3306</v>
      </c>
      <c r="D148" s="105">
        <v>3.29</v>
      </c>
      <c r="E148" s="105">
        <v>7.11</v>
      </c>
      <c r="F148" s="105">
        <v>7.5</v>
      </c>
      <c r="G148" s="106">
        <v>53.73</v>
      </c>
      <c r="H148" s="104" t="s">
        <v>93</v>
      </c>
      <c r="I148" s="104">
        <v>5.5</v>
      </c>
      <c r="J148" s="104" t="s">
        <v>3306</v>
      </c>
      <c r="K148" s="104" t="s">
        <v>3737</v>
      </c>
      <c r="L148" s="104"/>
      <c r="M148" s="107">
        <v>1</v>
      </c>
      <c r="N148" s="108">
        <v>5</v>
      </c>
      <c r="O148" s="108" t="s">
        <v>31</v>
      </c>
      <c r="P148" s="104"/>
      <c r="Q148" s="107">
        <v>0</v>
      </c>
      <c r="R148" s="107">
        <v>0</v>
      </c>
      <c r="S148" s="107">
        <v>0</v>
      </c>
      <c r="T148" s="107">
        <v>0</v>
      </c>
      <c r="U148" s="107"/>
      <c r="V148" s="105" t="s">
        <v>31</v>
      </c>
    </row>
    <row r="149" spans="1:22" ht="22.5" customHeight="1" x14ac:dyDescent="0.25">
      <c r="A149" s="104" t="s">
        <v>1529</v>
      </c>
      <c r="B149" s="104" t="s">
        <v>693</v>
      </c>
      <c r="C149" s="104" t="s">
        <v>1530</v>
      </c>
      <c r="D149" s="105">
        <v>6.44</v>
      </c>
      <c r="E149" s="105">
        <v>9.3800000000000008</v>
      </c>
      <c r="F149" s="105">
        <v>9.9</v>
      </c>
      <c r="G149" s="106">
        <v>31.34</v>
      </c>
      <c r="H149" s="104" t="s">
        <v>93</v>
      </c>
      <c r="I149" s="104">
        <v>5.5</v>
      </c>
      <c r="J149" s="104" t="s">
        <v>3738</v>
      </c>
      <c r="K149" s="104" t="s">
        <v>1528</v>
      </c>
      <c r="L149" s="104"/>
      <c r="M149" s="107">
        <v>1</v>
      </c>
      <c r="N149" s="108">
        <v>-28</v>
      </c>
      <c r="O149" s="108" t="s">
        <v>31</v>
      </c>
      <c r="P149" s="104"/>
      <c r="Q149" s="107">
        <v>0</v>
      </c>
      <c r="R149" s="107">
        <v>0</v>
      </c>
      <c r="S149" s="107">
        <v>0</v>
      </c>
      <c r="T149" s="107">
        <v>0</v>
      </c>
      <c r="U149" s="107"/>
      <c r="V149" s="105" t="s">
        <v>31</v>
      </c>
    </row>
    <row r="150" spans="1:22" ht="22.5" customHeight="1" x14ac:dyDescent="0.25">
      <c r="A150" s="104" t="s">
        <v>1693</v>
      </c>
      <c r="B150" s="104" t="s">
        <v>693</v>
      </c>
      <c r="C150" s="104" t="s">
        <v>1694</v>
      </c>
      <c r="D150" s="105">
        <v>5.5</v>
      </c>
      <c r="E150" s="105">
        <v>11.47</v>
      </c>
      <c r="F150" s="105">
        <v>12.1</v>
      </c>
      <c r="G150" s="106">
        <v>52.05</v>
      </c>
      <c r="H150" s="104" t="s">
        <v>93</v>
      </c>
      <c r="I150" s="104">
        <v>5.5</v>
      </c>
      <c r="J150" s="104" t="s">
        <v>1694</v>
      </c>
      <c r="K150" s="104" t="s">
        <v>1692</v>
      </c>
      <c r="L150" s="104"/>
      <c r="M150" s="107">
        <v>1</v>
      </c>
      <c r="N150" s="108" t="s">
        <v>31</v>
      </c>
      <c r="O150" s="108" t="s">
        <v>31</v>
      </c>
      <c r="P150" s="104"/>
      <c r="Q150" s="107">
        <v>0</v>
      </c>
      <c r="R150" s="107">
        <v>0</v>
      </c>
      <c r="S150" s="107">
        <v>0</v>
      </c>
      <c r="T150" s="107">
        <v>0</v>
      </c>
      <c r="U150" s="107"/>
      <c r="V150" s="105" t="s">
        <v>31</v>
      </c>
    </row>
    <row r="151" spans="1:22" ht="22.5" customHeight="1" x14ac:dyDescent="0.25">
      <c r="A151" s="104" t="s">
        <v>1699</v>
      </c>
      <c r="B151" s="104" t="s">
        <v>693</v>
      </c>
      <c r="C151" s="104" t="s">
        <v>1671</v>
      </c>
      <c r="D151" s="105">
        <v>3.39</v>
      </c>
      <c r="E151" s="105">
        <v>7.49</v>
      </c>
      <c r="F151" s="105">
        <v>7.9</v>
      </c>
      <c r="G151" s="106">
        <v>54.74</v>
      </c>
      <c r="H151" s="104" t="s">
        <v>93</v>
      </c>
      <c r="I151" s="104">
        <v>5.5</v>
      </c>
      <c r="J151" s="104" t="s">
        <v>1671</v>
      </c>
      <c r="K151" s="104" t="s">
        <v>1698</v>
      </c>
      <c r="L151" s="104"/>
      <c r="M151" s="107">
        <v>1</v>
      </c>
      <c r="N151" s="108">
        <v>-2</v>
      </c>
      <c r="O151" s="108" t="s">
        <v>31</v>
      </c>
      <c r="P151" s="104"/>
      <c r="Q151" s="107">
        <v>0</v>
      </c>
      <c r="R151" s="107">
        <v>0</v>
      </c>
      <c r="S151" s="107">
        <v>0</v>
      </c>
      <c r="T151" s="107">
        <v>0</v>
      </c>
      <c r="U151" s="107"/>
      <c r="V151" s="105" t="s">
        <v>31</v>
      </c>
    </row>
    <row r="152" spans="1:22" ht="22.5" customHeight="1" x14ac:dyDescent="0.25">
      <c r="A152" s="104" t="s">
        <v>1687</v>
      </c>
      <c r="B152" s="104" t="s">
        <v>693</v>
      </c>
      <c r="C152" s="104" t="s">
        <v>1667</v>
      </c>
      <c r="D152" s="105">
        <v>4.83</v>
      </c>
      <c r="E152" s="105">
        <v>10.14</v>
      </c>
      <c r="F152" s="105">
        <v>10.7</v>
      </c>
      <c r="G152" s="106">
        <v>52.37</v>
      </c>
      <c r="H152" s="104" t="s">
        <v>93</v>
      </c>
      <c r="I152" s="104">
        <v>5.5</v>
      </c>
      <c r="J152" s="104" t="s">
        <v>1667</v>
      </c>
      <c r="K152" s="104" t="s">
        <v>1686</v>
      </c>
      <c r="L152" s="104"/>
      <c r="M152" s="107">
        <v>1</v>
      </c>
      <c r="N152" s="108">
        <v>-3</v>
      </c>
      <c r="O152" s="108" t="s">
        <v>31</v>
      </c>
      <c r="P152" s="104"/>
      <c r="Q152" s="107">
        <v>0</v>
      </c>
      <c r="R152" s="107">
        <v>0</v>
      </c>
      <c r="S152" s="107">
        <v>0</v>
      </c>
      <c r="T152" s="107">
        <v>0</v>
      </c>
      <c r="U152" s="107"/>
      <c r="V152" s="105" t="s">
        <v>31</v>
      </c>
    </row>
    <row r="153" spans="1:22" ht="22.5" customHeight="1" x14ac:dyDescent="0.25">
      <c r="A153" s="104" t="s">
        <v>1701</v>
      </c>
      <c r="B153" s="104" t="s">
        <v>693</v>
      </c>
      <c r="C153" s="104" t="s">
        <v>1674</v>
      </c>
      <c r="D153" s="105">
        <v>6.18</v>
      </c>
      <c r="E153" s="105">
        <v>12.8</v>
      </c>
      <c r="F153" s="105">
        <v>13.5</v>
      </c>
      <c r="G153" s="106">
        <v>51.72</v>
      </c>
      <c r="H153" s="104" t="s">
        <v>93</v>
      </c>
      <c r="I153" s="104">
        <v>5.5</v>
      </c>
      <c r="J153" s="104" t="s">
        <v>1674</v>
      </c>
      <c r="K153" s="104" t="s">
        <v>3739</v>
      </c>
      <c r="L153" s="104"/>
      <c r="M153" s="107">
        <v>1</v>
      </c>
      <c r="N153" s="108">
        <v>-3</v>
      </c>
      <c r="O153" s="108" t="s">
        <v>31</v>
      </c>
      <c r="P153" s="104"/>
      <c r="Q153" s="107">
        <v>0</v>
      </c>
      <c r="R153" s="107">
        <v>0</v>
      </c>
      <c r="S153" s="107">
        <v>0</v>
      </c>
      <c r="T153" s="107">
        <v>0</v>
      </c>
      <c r="U153" s="107"/>
      <c r="V153" s="105" t="s">
        <v>31</v>
      </c>
    </row>
    <row r="154" spans="1:22" ht="22.5" customHeight="1" x14ac:dyDescent="0.25">
      <c r="A154" s="104" t="s">
        <v>1696</v>
      </c>
      <c r="B154" s="104" t="s">
        <v>693</v>
      </c>
      <c r="C154" s="104" t="s">
        <v>1669</v>
      </c>
      <c r="D154" s="105">
        <v>4.2699999999999996</v>
      </c>
      <c r="E154" s="105">
        <v>9.3800000000000008</v>
      </c>
      <c r="F154" s="105">
        <v>9.9</v>
      </c>
      <c r="G154" s="106">
        <v>54.48</v>
      </c>
      <c r="H154" s="104" t="s">
        <v>93</v>
      </c>
      <c r="I154" s="104">
        <v>5.5</v>
      </c>
      <c r="J154" s="104" t="s">
        <v>1669</v>
      </c>
      <c r="K154" s="104" t="s">
        <v>3740</v>
      </c>
      <c r="L154" s="104"/>
      <c r="M154" s="107">
        <v>1</v>
      </c>
      <c r="N154" s="108">
        <v>-2</v>
      </c>
      <c r="O154" s="108" t="s">
        <v>31</v>
      </c>
      <c r="P154" s="104"/>
      <c r="Q154" s="107">
        <v>0</v>
      </c>
      <c r="R154" s="107">
        <v>0</v>
      </c>
      <c r="S154" s="107">
        <v>0</v>
      </c>
      <c r="T154" s="107">
        <v>0</v>
      </c>
      <c r="U154" s="107"/>
      <c r="V154" s="105" t="s">
        <v>31</v>
      </c>
    </row>
    <row r="155" spans="1:22" ht="22.5" customHeight="1" x14ac:dyDescent="0.25">
      <c r="A155" s="104" t="s">
        <v>2918</v>
      </c>
      <c r="B155" s="104" t="s">
        <v>693</v>
      </c>
      <c r="C155" s="104" t="s">
        <v>2919</v>
      </c>
      <c r="D155" s="105">
        <v>4.93</v>
      </c>
      <c r="E155" s="105">
        <v>10.33</v>
      </c>
      <c r="F155" s="105">
        <v>10.9</v>
      </c>
      <c r="G155" s="106">
        <v>52.27</v>
      </c>
      <c r="H155" s="104" t="s">
        <v>93</v>
      </c>
      <c r="I155" s="104">
        <v>5.5</v>
      </c>
      <c r="J155" s="104" t="s">
        <v>3741</v>
      </c>
      <c r="K155" s="104" t="s">
        <v>3742</v>
      </c>
      <c r="L155" s="104"/>
      <c r="M155" s="107">
        <v>1</v>
      </c>
      <c r="N155" s="108" t="s">
        <v>31</v>
      </c>
      <c r="O155" s="108" t="s">
        <v>31</v>
      </c>
      <c r="P155" s="104"/>
      <c r="Q155" s="107">
        <v>0</v>
      </c>
      <c r="R155" s="107">
        <v>0</v>
      </c>
      <c r="S155" s="107">
        <v>0</v>
      </c>
      <c r="T155" s="107">
        <v>0</v>
      </c>
      <c r="U155" s="107"/>
      <c r="V155" s="105" t="s">
        <v>31</v>
      </c>
    </row>
    <row r="156" spans="1:22" ht="22.5" customHeight="1" x14ac:dyDescent="0.25">
      <c r="A156" s="104" t="s">
        <v>696</v>
      </c>
      <c r="B156" s="104" t="s">
        <v>693</v>
      </c>
      <c r="C156" s="104" t="s">
        <v>697</v>
      </c>
      <c r="D156" s="105">
        <v>3.08</v>
      </c>
      <c r="E156" s="105">
        <v>6.54</v>
      </c>
      <c r="F156" s="105">
        <v>6.9</v>
      </c>
      <c r="G156" s="106">
        <v>52.91</v>
      </c>
      <c r="H156" s="104" t="s">
        <v>93</v>
      </c>
      <c r="I156" s="104">
        <v>5.5</v>
      </c>
      <c r="J156" s="104" t="s">
        <v>3743</v>
      </c>
      <c r="K156" s="104" t="s">
        <v>3744</v>
      </c>
      <c r="L156" s="104"/>
      <c r="M156" s="107">
        <v>1</v>
      </c>
      <c r="N156" s="108">
        <v>-5</v>
      </c>
      <c r="O156" s="108" t="s">
        <v>31</v>
      </c>
      <c r="P156" s="104"/>
      <c r="Q156" s="107">
        <v>0</v>
      </c>
      <c r="R156" s="107">
        <v>0</v>
      </c>
      <c r="S156" s="107">
        <v>0</v>
      </c>
      <c r="T156" s="107">
        <v>0</v>
      </c>
      <c r="U156" s="107"/>
      <c r="V156" s="105" t="s">
        <v>31</v>
      </c>
    </row>
    <row r="157" spans="1:22" ht="22.5" customHeight="1" x14ac:dyDescent="0.25">
      <c r="A157" s="104" t="s">
        <v>694</v>
      </c>
      <c r="B157" s="104" t="s">
        <v>693</v>
      </c>
      <c r="C157" s="104" t="s">
        <v>695</v>
      </c>
      <c r="D157" s="105">
        <v>2.82</v>
      </c>
      <c r="E157" s="105">
        <v>6.54</v>
      </c>
      <c r="F157" s="105">
        <v>6.9</v>
      </c>
      <c r="G157" s="106">
        <v>56.88</v>
      </c>
      <c r="H157" s="104" t="s">
        <v>93</v>
      </c>
      <c r="I157" s="104">
        <v>5.5</v>
      </c>
      <c r="J157" s="104" t="s">
        <v>3743</v>
      </c>
      <c r="K157" s="104" t="s">
        <v>3745</v>
      </c>
      <c r="L157" s="104"/>
      <c r="M157" s="107">
        <v>1</v>
      </c>
      <c r="N157" s="108">
        <v>-6</v>
      </c>
      <c r="O157" s="108" t="s">
        <v>31</v>
      </c>
      <c r="P157" s="104"/>
      <c r="Q157" s="107">
        <v>0</v>
      </c>
      <c r="R157" s="107">
        <v>0</v>
      </c>
      <c r="S157" s="107">
        <v>0</v>
      </c>
      <c r="T157" s="107">
        <v>0</v>
      </c>
      <c r="U157" s="107"/>
      <c r="V157" s="105" t="s">
        <v>31</v>
      </c>
    </row>
    <row r="158" spans="1:22" ht="22.5" customHeight="1" x14ac:dyDescent="0.25">
      <c r="A158" s="104" t="s">
        <v>1552</v>
      </c>
      <c r="B158" s="104" t="s">
        <v>693</v>
      </c>
      <c r="C158" s="104" t="s">
        <v>1553</v>
      </c>
      <c r="D158" s="105">
        <v>3.17</v>
      </c>
      <c r="E158" s="105">
        <v>7.49</v>
      </c>
      <c r="F158" s="105">
        <v>7.9</v>
      </c>
      <c r="G158" s="106">
        <v>57.68</v>
      </c>
      <c r="H158" s="104" t="s">
        <v>93</v>
      </c>
      <c r="I158" s="104">
        <v>5.5</v>
      </c>
      <c r="J158" s="104" t="s">
        <v>3746</v>
      </c>
      <c r="K158" s="104" t="s">
        <v>1551</v>
      </c>
      <c r="L158" s="104"/>
      <c r="M158" s="107">
        <v>1</v>
      </c>
      <c r="N158" s="108">
        <v>-5</v>
      </c>
      <c r="O158" s="108" t="s">
        <v>31</v>
      </c>
      <c r="P158" s="104"/>
      <c r="Q158" s="107">
        <v>0</v>
      </c>
      <c r="R158" s="107">
        <v>0</v>
      </c>
      <c r="S158" s="107">
        <v>0</v>
      </c>
      <c r="T158" s="107">
        <v>0</v>
      </c>
      <c r="U158" s="107"/>
      <c r="V158" s="105" t="s">
        <v>31</v>
      </c>
    </row>
    <row r="159" spans="1:22" ht="22.5" customHeight="1" x14ac:dyDescent="0.25">
      <c r="A159" s="104" t="s">
        <v>1549</v>
      </c>
      <c r="B159" s="104" t="s">
        <v>693</v>
      </c>
      <c r="C159" s="104" t="s">
        <v>1531</v>
      </c>
      <c r="D159" s="105">
        <v>3.17</v>
      </c>
      <c r="E159" s="105">
        <v>7.49</v>
      </c>
      <c r="F159" s="105">
        <v>7.9</v>
      </c>
      <c r="G159" s="106">
        <v>57.68</v>
      </c>
      <c r="H159" s="104" t="s">
        <v>93</v>
      </c>
      <c r="I159" s="104">
        <v>5.5</v>
      </c>
      <c r="J159" s="104" t="s">
        <v>1531</v>
      </c>
      <c r="K159" s="104" t="s">
        <v>1548</v>
      </c>
      <c r="L159" s="104"/>
      <c r="M159" s="107">
        <v>1</v>
      </c>
      <c r="N159" s="108">
        <v>-4</v>
      </c>
      <c r="O159" s="108" t="s">
        <v>31</v>
      </c>
      <c r="P159" s="104"/>
      <c r="Q159" s="107">
        <v>0</v>
      </c>
      <c r="R159" s="107">
        <v>0</v>
      </c>
      <c r="S159" s="107">
        <v>0</v>
      </c>
      <c r="T159" s="107">
        <v>0</v>
      </c>
      <c r="U159" s="107"/>
      <c r="V159" s="105" t="s">
        <v>31</v>
      </c>
    </row>
    <row r="160" spans="1:22" ht="22.5" customHeight="1" x14ac:dyDescent="0.25">
      <c r="A160" s="104" t="s">
        <v>1563</v>
      </c>
      <c r="B160" s="104" t="s">
        <v>693</v>
      </c>
      <c r="C160" s="104" t="s">
        <v>1564</v>
      </c>
      <c r="D160" s="105">
        <v>3.08</v>
      </c>
      <c r="E160" s="105">
        <v>7.49</v>
      </c>
      <c r="F160" s="105">
        <v>7.9</v>
      </c>
      <c r="G160" s="106">
        <v>58.88</v>
      </c>
      <c r="H160" s="104" t="s">
        <v>93</v>
      </c>
      <c r="I160" s="104">
        <v>5.5</v>
      </c>
      <c r="J160" s="104" t="s">
        <v>1564</v>
      </c>
      <c r="K160" s="104" t="s">
        <v>3747</v>
      </c>
      <c r="L160" s="104"/>
      <c r="M160" s="107">
        <v>1</v>
      </c>
      <c r="N160" s="108">
        <v>-7</v>
      </c>
      <c r="O160" s="108" t="s">
        <v>31</v>
      </c>
      <c r="P160" s="104"/>
      <c r="Q160" s="107">
        <v>0</v>
      </c>
      <c r="R160" s="107">
        <v>0</v>
      </c>
      <c r="S160" s="107">
        <v>0</v>
      </c>
      <c r="T160" s="107">
        <v>0</v>
      </c>
      <c r="U160" s="107"/>
      <c r="V160" s="105" t="s">
        <v>31</v>
      </c>
    </row>
    <row r="161" spans="1:22" ht="22.5" customHeight="1" x14ac:dyDescent="0.25">
      <c r="A161" s="104" t="s">
        <v>1556</v>
      </c>
      <c r="B161" s="104" t="s">
        <v>693</v>
      </c>
      <c r="C161" s="104" t="s">
        <v>1557</v>
      </c>
      <c r="D161" s="105">
        <v>3.17</v>
      </c>
      <c r="E161" s="105">
        <v>7.49</v>
      </c>
      <c r="F161" s="105">
        <v>7.9</v>
      </c>
      <c r="G161" s="106">
        <v>57.68</v>
      </c>
      <c r="H161" s="104" t="s">
        <v>93</v>
      </c>
      <c r="I161" s="104">
        <v>5.5</v>
      </c>
      <c r="J161" s="104" t="s">
        <v>1557</v>
      </c>
      <c r="K161" s="104" t="s">
        <v>1555</v>
      </c>
      <c r="L161" s="104"/>
      <c r="M161" s="107">
        <v>1</v>
      </c>
      <c r="N161" s="108">
        <v>-22</v>
      </c>
      <c r="O161" s="108" t="s">
        <v>31</v>
      </c>
      <c r="P161" s="104"/>
      <c r="Q161" s="107">
        <v>0</v>
      </c>
      <c r="R161" s="107">
        <v>0</v>
      </c>
      <c r="S161" s="107">
        <v>0</v>
      </c>
      <c r="T161" s="107">
        <v>0</v>
      </c>
      <c r="U161" s="107"/>
      <c r="V161" s="105" t="s">
        <v>31</v>
      </c>
    </row>
    <row r="162" spans="1:22" ht="22.5" customHeight="1" x14ac:dyDescent="0.25">
      <c r="A162" s="104" t="s">
        <v>692</v>
      </c>
      <c r="B162" s="104" t="s">
        <v>693</v>
      </c>
      <c r="C162" s="104" t="s">
        <v>674</v>
      </c>
      <c r="D162" s="105">
        <v>3.08</v>
      </c>
      <c r="E162" s="105">
        <v>6.54</v>
      </c>
      <c r="F162" s="105">
        <v>6.9</v>
      </c>
      <c r="G162" s="106">
        <v>52.91</v>
      </c>
      <c r="H162" s="104" t="s">
        <v>93</v>
      </c>
      <c r="I162" s="104">
        <v>5.5</v>
      </c>
      <c r="J162" s="104" t="s">
        <v>3748</v>
      </c>
      <c r="K162" s="104" t="s">
        <v>691</v>
      </c>
      <c r="L162" s="104"/>
      <c r="M162" s="107">
        <v>1</v>
      </c>
      <c r="N162" s="108">
        <v>-13</v>
      </c>
      <c r="O162" s="108" t="s">
        <v>31</v>
      </c>
      <c r="P162" s="104"/>
      <c r="Q162" s="107">
        <v>0</v>
      </c>
      <c r="R162" s="107">
        <v>0</v>
      </c>
      <c r="S162" s="107">
        <v>0</v>
      </c>
      <c r="T162" s="107">
        <v>0</v>
      </c>
      <c r="U162" s="107"/>
      <c r="V162" s="105" t="s">
        <v>31</v>
      </c>
    </row>
    <row r="163" spans="1:22" ht="22.5" customHeight="1" x14ac:dyDescent="0.25">
      <c r="A163" s="104" t="s">
        <v>1704</v>
      </c>
      <c r="B163" s="104" t="s">
        <v>693</v>
      </c>
      <c r="C163" s="104" t="s">
        <v>1678</v>
      </c>
      <c r="D163" s="105">
        <v>4.2699999999999996</v>
      </c>
      <c r="E163" s="105">
        <v>9.3800000000000008</v>
      </c>
      <c r="F163" s="105">
        <v>9.9</v>
      </c>
      <c r="G163" s="106">
        <v>54.48</v>
      </c>
      <c r="H163" s="104" t="s">
        <v>93</v>
      </c>
      <c r="I163" s="104">
        <v>5.5</v>
      </c>
      <c r="J163" s="104" t="s">
        <v>1678</v>
      </c>
      <c r="K163" s="104" t="s">
        <v>1703</v>
      </c>
      <c r="L163" s="104"/>
      <c r="M163" s="107">
        <v>1</v>
      </c>
      <c r="N163" s="108">
        <v>-2</v>
      </c>
      <c r="O163" s="108" t="s">
        <v>31</v>
      </c>
      <c r="P163" s="104"/>
      <c r="Q163" s="107">
        <v>0</v>
      </c>
      <c r="R163" s="107">
        <v>0</v>
      </c>
      <c r="S163" s="107">
        <v>0</v>
      </c>
      <c r="T163" s="107">
        <v>0</v>
      </c>
      <c r="U163" s="107"/>
      <c r="V163" s="105" t="s">
        <v>31</v>
      </c>
    </row>
    <row r="164" spans="1:22" ht="22.5" customHeight="1" x14ac:dyDescent="0.25">
      <c r="A164" s="104" t="s">
        <v>1546</v>
      </c>
      <c r="B164" s="104" t="s">
        <v>693</v>
      </c>
      <c r="C164" s="104" t="s">
        <v>1527</v>
      </c>
      <c r="D164" s="105">
        <v>3.17</v>
      </c>
      <c r="E164" s="105">
        <v>7.49</v>
      </c>
      <c r="F164" s="105">
        <v>7.9</v>
      </c>
      <c r="G164" s="106">
        <v>57.68</v>
      </c>
      <c r="H164" s="104" t="s">
        <v>93</v>
      </c>
      <c r="I164" s="104">
        <v>5.5</v>
      </c>
      <c r="J164" s="104" t="s">
        <v>1527</v>
      </c>
      <c r="K164" s="104" t="s">
        <v>1545</v>
      </c>
      <c r="L164" s="104"/>
      <c r="M164" s="107">
        <v>1</v>
      </c>
      <c r="N164" s="108">
        <v>-18</v>
      </c>
      <c r="O164" s="108" t="s">
        <v>31</v>
      </c>
      <c r="P164" s="104"/>
      <c r="Q164" s="107">
        <v>0</v>
      </c>
      <c r="R164" s="107">
        <v>0</v>
      </c>
      <c r="S164" s="107">
        <v>0</v>
      </c>
      <c r="T164" s="107">
        <v>0</v>
      </c>
      <c r="U164" s="107"/>
      <c r="V164" s="105" t="s">
        <v>31</v>
      </c>
    </row>
    <row r="165" spans="1:22" ht="22.5" customHeight="1" x14ac:dyDescent="0.25">
      <c r="A165" s="104" t="s">
        <v>1560</v>
      </c>
      <c r="B165" s="104" t="s">
        <v>693</v>
      </c>
      <c r="C165" s="104" t="s">
        <v>1537</v>
      </c>
      <c r="D165" s="105">
        <v>3.17</v>
      </c>
      <c r="E165" s="105">
        <v>7.49</v>
      </c>
      <c r="F165" s="105">
        <v>7.9</v>
      </c>
      <c r="G165" s="106">
        <v>57.68</v>
      </c>
      <c r="H165" s="104" t="s">
        <v>93</v>
      </c>
      <c r="I165" s="104">
        <v>5.5</v>
      </c>
      <c r="J165" s="104" t="s">
        <v>3749</v>
      </c>
      <c r="K165" s="104" t="s">
        <v>1559</v>
      </c>
      <c r="L165" s="104"/>
      <c r="M165" s="107">
        <v>1</v>
      </c>
      <c r="N165" s="108">
        <v>-9</v>
      </c>
      <c r="O165" s="108" t="s">
        <v>31</v>
      </c>
      <c r="P165" s="104"/>
      <c r="Q165" s="107">
        <v>0</v>
      </c>
      <c r="R165" s="107">
        <v>0</v>
      </c>
      <c r="S165" s="107">
        <v>0</v>
      </c>
      <c r="T165" s="107">
        <v>0</v>
      </c>
      <c r="U165" s="107"/>
      <c r="V165" s="105" t="s">
        <v>31</v>
      </c>
    </row>
    <row r="166" spans="1:22" ht="22.5" customHeight="1" x14ac:dyDescent="0.25">
      <c r="A166" s="104" t="s">
        <v>1689</v>
      </c>
      <c r="B166" s="104" t="s">
        <v>693</v>
      </c>
      <c r="C166" s="104" t="s">
        <v>1690</v>
      </c>
      <c r="D166" s="105">
        <v>3.29</v>
      </c>
      <c r="E166" s="105">
        <v>7.49</v>
      </c>
      <c r="F166" s="105">
        <v>7.9</v>
      </c>
      <c r="G166" s="106">
        <v>56.07</v>
      </c>
      <c r="H166" s="104" t="s">
        <v>93</v>
      </c>
      <c r="I166" s="104">
        <v>5.5</v>
      </c>
      <c r="J166" s="104" t="s">
        <v>1690</v>
      </c>
      <c r="K166" s="104" t="s">
        <v>3750</v>
      </c>
      <c r="L166" s="104"/>
      <c r="M166" s="107">
        <v>1</v>
      </c>
      <c r="N166" s="108" t="s">
        <v>31</v>
      </c>
      <c r="O166" s="108" t="s">
        <v>31</v>
      </c>
      <c r="P166" s="104"/>
      <c r="Q166" s="107">
        <v>0</v>
      </c>
      <c r="R166" s="107">
        <v>0</v>
      </c>
      <c r="S166" s="107">
        <v>0</v>
      </c>
      <c r="T166" s="107">
        <v>0</v>
      </c>
      <c r="U166" s="107"/>
      <c r="V166" s="105" t="s">
        <v>31</v>
      </c>
    </row>
    <row r="167" spans="1:22" ht="22.5" customHeight="1" x14ac:dyDescent="0.25">
      <c r="A167" s="104" t="s">
        <v>1582</v>
      </c>
      <c r="B167" s="104" t="s">
        <v>693</v>
      </c>
      <c r="C167" s="104" t="s">
        <v>1583</v>
      </c>
      <c r="D167" s="105">
        <v>3.95</v>
      </c>
      <c r="E167" s="105">
        <v>8.44</v>
      </c>
      <c r="F167" s="105">
        <v>8.9</v>
      </c>
      <c r="G167" s="106">
        <v>53.2</v>
      </c>
      <c r="H167" s="104" t="s">
        <v>93</v>
      </c>
      <c r="I167" s="104">
        <v>5.5</v>
      </c>
      <c r="J167" s="104" t="s">
        <v>3751</v>
      </c>
      <c r="K167" s="104" t="s">
        <v>3752</v>
      </c>
      <c r="L167" s="104"/>
      <c r="M167" s="107">
        <v>1</v>
      </c>
      <c r="N167" s="108">
        <v>-5</v>
      </c>
      <c r="O167" s="108" t="s">
        <v>31</v>
      </c>
      <c r="P167" s="104"/>
      <c r="Q167" s="107">
        <v>0</v>
      </c>
      <c r="R167" s="107">
        <v>0</v>
      </c>
      <c r="S167" s="107">
        <v>0</v>
      </c>
      <c r="T167" s="107">
        <v>0</v>
      </c>
      <c r="U167" s="107"/>
      <c r="V167" s="105" t="s">
        <v>31</v>
      </c>
    </row>
    <row r="168" spans="1:22" ht="22.5" customHeight="1" x14ac:dyDescent="0.25">
      <c r="A168" s="104" t="s">
        <v>1574</v>
      </c>
      <c r="B168" s="104" t="s">
        <v>693</v>
      </c>
      <c r="C168" s="104" t="s">
        <v>1554</v>
      </c>
      <c r="D168" s="105">
        <v>3.26</v>
      </c>
      <c r="E168" s="105">
        <v>8.06</v>
      </c>
      <c r="F168" s="105">
        <v>8.5</v>
      </c>
      <c r="G168" s="106">
        <v>59.55</v>
      </c>
      <c r="H168" s="104" t="s">
        <v>93</v>
      </c>
      <c r="I168" s="104">
        <v>5.5</v>
      </c>
      <c r="J168" s="104" t="s">
        <v>3753</v>
      </c>
      <c r="K168" s="104" t="s">
        <v>3754</v>
      </c>
      <c r="L168" s="104"/>
      <c r="M168" s="107">
        <v>1</v>
      </c>
      <c r="N168" s="108">
        <v>-2</v>
      </c>
      <c r="O168" s="108" t="s">
        <v>31</v>
      </c>
      <c r="P168" s="104"/>
      <c r="Q168" s="107">
        <v>0</v>
      </c>
      <c r="R168" s="107">
        <v>0</v>
      </c>
      <c r="S168" s="107">
        <v>0</v>
      </c>
      <c r="T168" s="107">
        <v>0</v>
      </c>
      <c r="U168" s="107"/>
      <c r="V168" s="105" t="s">
        <v>31</v>
      </c>
    </row>
    <row r="169" spans="1:22" ht="22.5" customHeight="1" x14ac:dyDescent="0.25">
      <c r="A169" s="104" t="s">
        <v>1576</v>
      </c>
      <c r="B169" s="104" t="s">
        <v>693</v>
      </c>
      <c r="C169" s="104" t="s">
        <v>1558</v>
      </c>
      <c r="D169" s="105">
        <v>3.26</v>
      </c>
      <c r="E169" s="105">
        <v>8.06</v>
      </c>
      <c r="F169" s="105">
        <v>8.5</v>
      </c>
      <c r="G169" s="106">
        <v>59.55</v>
      </c>
      <c r="H169" s="104" t="s">
        <v>93</v>
      </c>
      <c r="I169" s="104">
        <v>5.5</v>
      </c>
      <c r="J169" s="104" t="s">
        <v>3755</v>
      </c>
      <c r="K169" s="104" t="s">
        <v>1575</v>
      </c>
      <c r="L169" s="104"/>
      <c r="M169" s="107">
        <v>1</v>
      </c>
      <c r="N169" s="108">
        <v>-4</v>
      </c>
      <c r="O169" s="108" t="s">
        <v>31</v>
      </c>
      <c r="P169" s="104"/>
      <c r="Q169" s="107">
        <v>0</v>
      </c>
      <c r="R169" s="107">
        <v>0</v>
      </c>
      <c r="S169" s="107">
        <v>0</v>
      </c>
      <c r="T169" s="107">
        <v>0</v>
      </c>
      <c r="U169" s="107"/>
      <c r="V169" s="105" t="s">
        <v>31</v>
      </c>
    </row>
    <row r="170" spans="1:22" ht="22.5" customHeight="1" x14ac:dyDescent="0.25">
      <c r="A170" s="104" t="s">
        <v>1572</v>
      </c>
      <c r="B170" s="104" t="s">
        <v>693</v>
      </c>
      <c r="C170" s="104" t="s">
        <v>1550</v>
      </c>
      <c r="D170" s="105">
        <v>3.26</v>
      </c>
      <c r="E170" s="105">
        <v>8.06</v>
      </c>
      <c r="F170" s="105">
        <v>8.5</v>
      </c>
      <c r="G170" s="106">
        <v>59.55</v>
      </c>
      <c r="H170" s="104" t="s">
        <v>93</v>
      </c>
      <c r="I170" s="104">
        <v>5.5</v>
      </c>
      <c r="J170" s="104" t="s">
        <v>3753</v>
      </c>
      <c r="K170" s="104" t="s">
        <v>1571</v>
      </c>
      <c r="L170" s="104"/>
      <c r="M170" s="107">
        <v>1</v>
      </c>
      <c r="N170" s="108">
        <v>-3</v>
      </c>
      <c r="O170" s="108" t="s">
        <v>31</v>
      </c>
      <c r="P170" s="104"/>
      <c r="Q170" s="107">
        <v>0</v>
      </c>
      <c r="R170" s="107">
        <v>0</v>
      </c>
      <c r="S170" s="107">
        <v>0</v>
      </c>
      <c r="T170" s="107">
        <v>0</v>
      </c>
      <c r="U170" s="107"/>
      <c r="V170" s="105" t="s">
        <v>31</v>
      </c>
    </row>
    <row r="171" spans="1:22" ht="22.5" customHeight="1" x14ac:dyDescent="0.25">
      <c r="A171" s="104" t="s">
        <v>1569</v>
      </c>
      <c r="B171" s="104" t="s">
        <v>693</v>
      </c>
      <c r="C171" s="104" t="s">
        <v>1547</v>
      </c>
      <c r="D171" s="105">
        <v>3.26</v>
      </c>
      <c r="E171" s="105">
        <v>8.06</v>
      </c>
      <c r="F171" s="105">
        <v>8.5</v>
      </c>
      <c r="G171" s="106">
        <v>59.55</v>
      </c>
      <c r="H171" s="104" t="s">
        <v>93</v>
      </c>
      <c r="I171" s="104">
        <v>5.5</v>
      </c>
      <c r="J171" s="104" t="s">
        <v>3753</v>
      </c>
      <c r="K171" s="104" t="s">
        <v>1568</v>
      </c>
      <c r="L171" s="104"/>
      <c r="M171" s="107">
        <v>1</v>
      </c>
      <c r="N171" s="108">
        <v>-8</v>
      </c>
      <c r="O171" s="108" t="s">
        <v>31</v>
      </c>
      <c r="P171" s="104"/>
      <c r="Q171" s="107">
        <v>0</v>
      </c>
      <c r="R171" s="107">
        <v>0</v>
      </c>
      <c r="S171" s="107">
        <v>0</v>
      </c>
      <c r="T171" s="107">
        <v>1</v>
      </c>
      <c r="U171" s="107"/>
      <c r="V171" s="105" t="s">
        <v>31</v>
      </c>
    </row>
    <row r="172" spans="1:22" ht="22.5" customHeight="1" x14ac:dyDescent="0.25">
      <c r="A172" s="104" t="s">
        <v>1566</v>
      </c>
      <c r="B172" s="104" t="s">
        <v>693</v>
      </c>
      <c r="C172" s="104" t="s">
        <v>1544</v>
      </c>
      <c r="D172" s="105">
        <v>3.95</v>
      </c>
      <c r="E172" s="105">
        <v>8.44</v>
      </c>
      <c r="F172" s="105">
        <v>8.9</v>
      </c>
      <c r="G172" s="106">
        <v>53.2</v>
      </c>
      <c r="H172" s="104" t="s">
        <v>93</v>
      </c>
      <c r="I172" s="104">
        <v>5.5</v>
      </c>
      <c r="J172" s="104" t="s">
        <v>3753</v>
      </c>
      <c r="K172" s="104" t="s">
        <v>1565</v>
      </c>
      <c r="L172" s="104"/>
      <c r="M172" s="107">
        <v>1</v>
      </c>
      <c r="N172" s="108">
        <v>-4</v>
      </c>
      <c r="O172" s="108" t="s">
        <v>31</v>
      </c>
      <c r="P172" s="104"/>
      <c r="Q172" s="107">
        <v>0</v>
      </c>
      <c r="R172" s="107">
        <v>0</v>
      </c>
      <c r="S172" s="107">
        <v>0</v>
      </c>
      <c r="T172" s="107">
        <v>0</v>
      </c>
      <c r="U172" s="107"/>
      <c r="V172" s="105" t="s">
        <v>31</v>
      </c>
    </row>
    <row r="173" spans="1:22" ht="22.5" customHeight="1" x14ac:dyDescent="0.25">
      <c r="A173" s="104" t="s">
        <v>1579</v>
      </c>
      <c r="B173" s="104" t="s">
        <v>693</v>
      </c>
      <c r="C173" s="104" t="s">
        <v>1580</v>
      </c>
      <c r="D173" s="105">
        <v>3.95</v>
      </c>
      <c r="E173" s="105">
        <v>8.44</v>
      </c>
      <c r="F173" s="105">
        <v>8.9</v>
      </c>
      <c r="G173" s="106">
        <v>53.2</v>
      </c>
      <c r="H173" s="104" t="s">
        <v>93</v>
      </c>
      <c r="I173" s="104">
        <v>5.5</v>
      </c>
      <c r="J173" s="104" t="s">
        <v>3755</v>
      </c>
      <c r="K173" s="104" t="s">
        <v>1578</v>
      </c>
      <c r="L173" s="104"/>
      <c r="M173" s="107">
        <v>1</v>
      </c>
      <c r="N173" s="108">
        <v>-3</v>
      </c>
      <c r="O173" s="108" t="s">
        <v>31</v>
      </c>
      <c r="P173" s="104"/>
      <c r="Q173" s="107">
        <v>0</v>
      </c>
      <c r="R173" s="107">
        <v>0</v>
      </c>
      <c r="S173" s="107">
        <v>0</v>
      </c>
      <c r="T173" s="107">
        <v>0</v>
      </c>
      <c r="U173" s="107"/>
      <c r="V173" s="105" t="s">
        <v>31</v>
      </c>
    </row>
    <row r="174" spans="1:22" ht="22.5" customHeight="1" x14ac:dyDescent="0.25">
      <c r="A174" s="104" t="s">
        <v>1543</v>
      </c>
      <c r="B174" s="104" t="s">
        <v>693</v>
      </c>
      <c r="C174" s="104" t="s">
        <v>1525</v>
      </c>
      <c r="D174" s="105">
        <v>2.73</v>
      </c>
      <c r="E174" s="105">
        <v>6.54</v>
      </c>
      <c r="F174" s="105">
        <v>6.9</v>
      </c>
      <c r="G174" s="106">
        <v>58.26</v>
      </c>
      <c r="H174" s="104" t="s">
        <v>93</v>
      </c>
      <c r="I174" s="104">
        <v>5.5</v>
      </c>
      <c r="J174" s="104" t="s">
        <v>3756</v>
      </c>
      <c r="K174" s="104" t="s">
        <v>1542</v>
      </c>
      <c r="L174" s="104"/>
      <c r="M174" s="107">
        <v>1</v>
      </c>
      <c r="N174" s="108">
        <v>-8</v>
      </c>
      <c r="O174" s="108" t="s">
        <v>31</v>
      </c>
      <c r="P174" s="104"/>
      <c r="Q174" s="107">
        <v>0</v>
      </c>
      <c r="R174" s="107">
        <v>0</v>
      </c>
      <c r="S174" s="107">
        <v>0</v>
      </c>
      <c r="T174" s="107">
        <v>0</v>
      </c>
      <c r="U174" s="107"/>
      <c r="V174" s="105" t="s">
        <v>31</v>
      </c>
    </row>
    <row r="175" spans="1:22" ht="22.5" customHeight="1" x14ac:dyDescent="0.25">
      <c r="A175" s="104" t="s">
        <v>1541</v>
      </c>
      <c r="B175" s="104" t="s">
        <v>693</v>
      </c>
      <c r="C175" s="104" t="s">
        <v>1521</v>
      </c>
      <c r="D175" s="105">
        <v>2.67</v>
      </c>
      <c r="E175" s="105">
        <v>6.54</v>
      </c>
      <c r="F175" s="105">
        <v>6.9</v>
      </c>
      <c r="G175" s="106">
        <v>59.17</v>
      </c>
      <c r="H175" s="104" t="s">
        <v>93</v>
      </c>
      <c r="I175" s="104">
        <v>5.5</v>
      </c>
      <c r="J175" s="104" t="s">
        <v>1521</v>
      </c>
      <c r="K175" s="104" t="s">
        <v>1540</v>
      </c>
      <c r="L175" s="104"/>
      <c r="M175" s="107">
        <v>1</v>
      </c>
      <c r="N175" s="108">
        <v>-6</v>
      </c>
      <c r="O175" s="108" t="s">
        <v>31</v>
      </c>
      <c r="P175" s="104"/>
      <c r="Q175" s="107">
        <v>0</v>
      </c>
      <c r="R175" s="107">
        <v>0</v>
      </c>
      <c r="S175" s="107">
        <v>0</v>
      </c>
      <c r="T175" s="107">
        <v>0</v>
      </c>
      <c r="U175" s="107"/>
      <c r="V175" s="105" t="s">
        <v>31</v>
      </c>
    </row>
    <row r="176" spans="1:22" ht="22.5" customHeight="1" x14ac:dyDescent="0.25">
      <c r="A176" s="104" t="s">
        <v>1532</v>
      </c>
      <c r="B176" s="104" t="s">
        <v>693</v>
      </c>
      <c r="C176" s="104" t="s">
        <v>1509</v>
      </c>
      <c r="D176" s="105">
        <v>3.33</v>
      </c>
      <c r="E176" s="105">
        <v>7.01</v>
      </c>
      <c r="F176" s="105">
        <v>7.4</v>
      </c>
      <c r="G176" s="106">
        <v>52.5</v>
      </c>
      <c r="H176" s="104" t="s">
        <v>93</v>
      </c>
      <c r="I176" s="104">
        <v>5.5</v>
      </c>
      <c r="J176" s="104" t="s">
        <v>3757</v>
      </c>
      <c r="K176" s="104" t="s">
        <v>3758</v>
      </c>
      <c r="L176" s="104"/>
      <c r="M176" s="107">
        <v>1</v>
      </c>
      <c r="N176" s="108">
        <v>-3</v>
      </c>
      <c r="O176" s="108" t="s">
        <v>31</v>
      </c>
      <c r="P176" s="104"/>
      <c r="Q176" s="107">
        <v>0</v>
      </c>
      <c r="R176" s="107">
        <v>0</v>
      </c>
      <c r="S176" s="107">
        <v>0</v>
      </c>
      <c r="T176" s="107">
        <v>0</v>
      </c>
      <c r="U176" s="107"/>
      <c r="V176" s="105" t="s">
        <v>31</v>
      </c>
    </row>
    <row r="177" spans="1:22" ht="22.5" customHeight="1" x14ac:dyDescent="0.25">
      <c r="A177" s="104" t="s">
        <v>1534</v>
      </c>
      <c r="B177" s="104" t="s">
        <v>693</v>
      </c>
      <c r="C177" s="104" t="s">
        <v>1535</v>
      </c>
      <c r="D177" s="105">
        <v>3.02</v>
      </c>
      <c r="E177" s="105">
        <v>6.54</v>
      </c>
      <c r="F177" s="105">
        <v>6.9</v>
      </c>
      <c r="G177" s="106">
        <v>53.82</v>
      </c>
      <c r="H177" s="104" t="s">
        <v>93</v>
      </c>
      <c r="I177" s="104">
        <v>5.5</v>
      </c>
      <c r="J177" s="104" t="s">
        <v>3759</v>
      </c>
      <c r="K177" s="104" t="s">
        <v>1533</v>
      </c>
      <c r="L177" s="104"/>
      <c r="M177" s="107">
        <v>1</v>
      </c>
      <c r="N177" s="108">
        <v>-7</v>
      </c>
      <c r="O177" s="108" t="s">
        <v>31</v>
      </c>
      <c r="P177" s="104"/>
      <c r="Q177" s="107">
        <v>0</v>
      </c>
      <c r="R177" s="107">
        <v>0</v>
      </c>
      <c r="S177" s="107">
        <v>0</v>
      </c>
      <c r="T177" s="107">
        <v>0</v>
      </c>
      <c r="U177" s="107"/>
      <c r="V177" s="105" t="s">
        <v>31</v>
      </c>
    </row>
    <row r="178" spans="1:22" ht="22.5" customHeight="1" x14ac:dyDescent="0.25">
      <c r="A178" s="104" t="s">
        <v>1538</v>
      </c>
      <c r="B178" s="104" t="s">
        <v>693</v>
      </c>
      <c r="C178" s="104" t="s">
        <v>1519</v>
      </c>
      <c r="D178" s="105">
        <v>2.8</v>
      </c>
      <c r="E178" s="105">
        <v>6.54</v>
      </c>
      <c r="F178" s="105">
        <v>6.9</v>
      </c>
      <c r="G178" s="106">
        <v>57.19</v>
      </c>
      <c r="H178" s="104" t="s">
        <v>93</v>
      </c>
      <c r="I178" s="104">
        <v>5.5</v>
      </c>
      <c r="J178" s="104" t="s">
        <v>3760</v>
      </c>
      <c r="K178" s="104" t="s">
        <v>3761</v>
      </c>
      <c r="L178" s="104"/>
      <c r="M178" s="107">
        <v>1</v>
      </c>
      <c r="N178" s="108">
        <v>-4</v>
      </c>
      <c r="O178" s="108" t="s">
        <v>31</v>
      </c>
      <c r="P178" s="104"/>
      <c r="Q178" s="107">
        <v>0</v>
      </c>
      <c r="R178" s="107">
        <v>0</v>
      </c>
      <c r="S178" s="107">
        <v>0</v>
      </c>
      <c r="T178" s="107">
        <v>0</v>
      </c>
      <c r="U178" s="107"/>
      <c r="V178" s="105" t="s">
        <v>31</v>
      </c>
    </row>
    <row r="179" spans="1:22" ht="22.5" customHeight="1" x14ac:dyDescent="0.25">
      <c r="A179" s="104" t="s">
        <v>1536</v>
      </c>
      <c r="B179" s="104" t="s">
        <v>693</v>
      </c>
      <c r="C179" s="104" t="s">
        <v>1515</v>
      </c>
      <c r="D179" s="105">
        <v>2.94</v>
      </c>
      <c r="E179" s="105">
        <v>6.54</v>
      </c>
      <c r="F179" s="105">
        <v>6.9</v>
      </c>
      <c r="G179" s="106">
        <v>55.05</v>
      </c>
      <c r="H179" s="104" t="s">
        <v>93</v>
      </c>
      <c r="I179" s="104">
        <v>5.5</v>
      </c>
      <c r="J179" s="104" t="s">
        <v>3762</v>
      </c>
      <c r="K179" s="104" t="s">
        <v>3763</v>
      </c>
      <c r="L179" s="104"/>
      <c r="M179" s="107">
        <v>1</v>
      </c>
      <c r="N179" s="108" t="s">
        <v>31</v>
      </c>
      <c r="O179" s="108" t="s">
        <v>31</v>
      </c>
      <c r="P179" s="104"/>
      <c r="Q179" s="107">
        <v>0</v>
      </c>
      <c r="R179" s="107">
        <v>0</v>
      </c>
      <c r="S179" s="107">
        <v>0</v>
      </c>
      <c r="T179" s="107">
        <v>0</v>
      </c>
      <c r="U179" s="107"/>
      <c r="V179" s="105" t="s">
        <v>31</v>
      </c>
    </row>
    <row r="180" spans="1:22" ht="22.5" customHeight="1" x14ac:dyDescent="0.25">
      <c r="A180" s="104" t="s">
        <v>2104</v>
      </c>
      <c r="B180" s="104" t="s">
        <v>693</v>
      </c>
      <c r="C180" s="104" t="s">
        <v>2105</v>
      </c>
      <c r="D180" s="105">
        <v>1.95</v>
      </c>
      <c r="E180" s="105">
        <v>4.08</v>
      </c>
      <c r="F180" s="105">
        <v>4.9000000000000004</v>
      </c>
      <c r="G180" s="106">
        <v>52.21</v>
      </c>
      <c r="H180" s="104" t="s">
        <v>28</v>
      </c>
      <c r="I180" s="104">
        <v>20</v>
      </c>
      <c r="J180" s="104" t="s">
        <v>2105</v>
      </c>
      <c r="K180" s="104" t="s">
        <v>3764</v>
      </c>
      <c r="L180" s="104"/>
      <c r="M180" s="107">
        <v>0</v>
      </c>
      <c r="N180" s="108" t="s">
        <v>31</v>
      </c>
      <c r="O180" s="108" t="s">
        <v>31</v>
      </c>
      <c r="P180" s="104"/>
      <c r="Q180" s="107">
        <v>0</v>
      </c>
      <c r="R180" s="107">
        <v>0</v>
      </c>
      <c r="S180" s="107">
        <v>0</v>
      </c>
      <c r="T180" s="107">
        <v>0</v>
      </c>
      <c r="U180" s="107"/>
      <c r="V180" s="105" t="s">
        <v>31</v>
      </c>
    </row>
    <row r="181" spans="1:22" ht="22.5" customHeight="1" x14ac:dyDescent="0.25">
      <c r="A181" s="104" t="s">
        <v>1586</v>
      </c>
      <c r="B181" s="104" t="s">
        <v>693</v>
      </c>
      <c r="C181" s="104" t="s">
        <v>1587</v>
      </c>
      <c r="D181" s="105">
        <v>3.95</v>
      </c>
      <c r="E181" s="105">
        <v>8.44</v>
      </c>
      <c r="F181" s="105">
        <v>8.9</v>
      </c>
      <c r="G181" s="106">
        <v>53.2</v>
      </c>
      <c r="H181" s="104" t="s">
        <v>93</v>
      </c>
      <c r="I181" s="104">
        <v>5.5</v>
      </c>
      <c r="J181" s="104" t="s">
        <v>1587</v>
      </c>
      <c r="K181" s="104" t="s">
        <v>1585</v>
      </c>
      <c r="L181" s="104"/>
      <c r="M181" s="107">
        <v>1</v>
      </c>
      <c r="N181" s="108">
        <v>-3</v>
      </c>
      <c r="O181" s="108" t="s">
        <v>31</v>
      </c>
      <c r="P181" s="104"/>
      <c r="Q181" s="107">
        <v>0</v>
      </c>
      <c r="R181" s="107">
        <v>0</v>
      </c>
      <c r="S181" s="107">
        <v>0</v>
      </c>
      <c r="T181" s="107">
        <v>0</v>
      </c>
      <c r="U181" s="107"/>
      <c r="V181" s="105" t="s">
        <v>31</v>
      </c>
    </row>
    <row r="182" spans="1:22" ht="22.5" customHeight="1" x14ac:dyDescent="0.25">
      <c r="A182" s="104" t="s">
        <v>1562</v>
      </c>
      <c r="B182" s="104" t="s">
        <v>693</v>
      </c>
      <c r="C182" s="104" t="s">
        <v>1539</v>
      </c>
      <c r="D182" s="105">
        <v>3.17</v>
      </c>
      <c r="E182" s="105">
        <v>7.49</v>
      </c>
      <c r="F182" s="105">
        <v>7.9</v>
      </c>
      <c r="G182" s="106">
        <v>57.68</v>
      </c>
      <c r="H182" s="104" t="s">
        <v>93</v>
      </c>
      <c r="I182" s="104">
        <v>5.5</v>
      </c>
      <c r="J182" s="104" t="s">
        <v>3765</v>
      </c>
      <c r="K182" s="104" t="s">
        <v>1561</v>
      </c>
      <c r="L182" s="104"/>
      <c r="M182" s="107">
        <v>1</v>
      </c>
      <c r="N182" s="108">
        <v>-9</v>
      </c>
      <c r="O182" s="108" t="s">
        <v>31</v>
      </c>
      <c r="P182" s="104"/>
      <c r="Q182" s="107">
        <v>0</v>
      </c>
      <c r="R182" s="107">
        <v>0</v>
      </c>
      <c r="S182" s="107">
        <v>0</v>
      </c>
      <c r="T182" s="107">
        <v>0</v>
      </c>
      <c r="U182" s="107"/>
      <c r="V182" s="105" t="s">
        <v>31</v>
      </c>
    </row>
    <row r="183" spans="1:22" ht="22.5" customHeight="1" x14ac:dyDescent="0.25">
      <c r="A183" s="104" t="s">
        <v>3048</v>
      </c>
      <c r="B183" s="104" t="s">
        <v>3766</v>
      </c>
      <c r="C183" s="104" t="s">
        <v>3307</v>
      </c>
      <c r="D183" s="105">
        <v>3.15</v>
      </c>
      <c r="E183" s="105">
        <v>7.42</v>
      </c>
      <c r="F183" s="105">
        <v>8.9</v>
      </c>
      <c r="G183" s="106">
        <v>57.55</v>
      </c>
      <c r="H183" s="104" t="s">
        <v>28</v>
      </c>
      <c r="I183" s="104">
        <v>20</v>
      </c>
      <c r="J183" s="104" t="s">
        <v>3767</v>
      </c>
      <c r="K183" s="104" t="s">
        <v>3768</v>
      </c>
      <c r="L183" s="104"/>
      <c r="M183" s="107">
        <v>1</v>
      </c>
      <c r="N183" s="108">
        <v>6</v>
      </c>
      <c r="O183" s="108" t="s">
        <v>31</v>
      </c>
      <c r="P183" s="104"/>
      <c r="Q183" s="107">
        <v>0</v>
      </c>
      <c r="R183" s="107">
        <v>0</v>
      </c>
      <c r="S183" s="107">
        <v>0</v>
      </c>
      <c r="T183" s="107">
        <v>0</v>
      </c>
      <c r="U183" s="107"/>
      <c r="V183" s="105" t="s">
        <v>31</v>
      </c>
    </row>
    <row r="184" spans="1:22" ht="22.5" customHeight="1" x14ac:dyDescent="0.25">
      <c r="A184" s="104" t="s">
        <v>3049</v>
      </c>
      <c r="B184" s="104" t="s">
        <v>3766</v>
      </c>
      <c r="C184" s="104" t="s">
        <v>3308</v>
      </c>
      <c r="D184" s="105">
        <v>0.21</v>
      </c>
      <c r="E184" s="105">
        <v>0.75</v>
      </c>
      <c r="F184" s="105">
        <v>0.9</v>
      </c>
      <c r="G184" s="106">
        <v>72</v>
      </c>
      <c r="H184" s="104" t="s">
        <v>28</v>
      </c>
      <c r="I184" s="104">
        <v>20</v>
      </c>
      <c r="J184" s="104" t="s">
        <v>3769</v>
      </c>
      <c r="K184" s="104" t="s">
        <v>3770</v>
      </c>
      <c r="L184" s="104"/>
      <c r="M184" s="107">
        <v>1</v>
      </c>
      <c r="N184" s="108">
        <v>74</v>
      </c>
      <c r="O184" s="108" t="s">
        <v>31</v>
      </c>
      <c r="P184" s="104"/>
      <c r="Q184" s="107">
        <v>0</v>
      </c>
      <c r="R184" s="107">
        <v>0</v>
      </c>
      <c r="S184" s="107">
        <v>0</v>
      </c>
      <c r="T184" s="107">
        <v>1</v>
      </c>
      <c r="U184" s="107"/>
      <c r="V184" s="105" t="s">
        <v>31</v>
      </c>
    </row>
    <row r="185" spans="1:22" ht="22.5" customHeight="1" x14ac:dyDescent="0.25">
      <c r="A185" s="104" t="s">
        <v>3050</v>
      </c>
      <c r="B185" s="104" t="s">
        <v>3766</v>
      </c>
      <c r="C185" s="104" t="s">
        <v>3309</v>
      </c>
      <c r="D185" s="105">
        <v>4.12</v>
      </c>
      <c r="E185" s="105">
        <v>9.92</v>
      </c>
      <c r="F185" s="105">
        <v>11.9</v>
      </c>
      <c r="G185" s="106">
        <v>58.47</v>
      </c>
      <c r="H185" s="104" t="s">
        <v>28</v>
      </c>
      <c r="I185" s="104">
        <v>20</v>
      </c>
      <c r="J185" s="104" t="s">
        <v>3771</v>
      </c>
      <c r="K185" s="104" t="s">
        <v>3772</v>
      </c>
      <c r="L185" s="104"/>
      <c r="M185" s="107">
        <v>1</v>
      </c>
      <c r="N185" s="108">
        <v>4</v>
      </c>
      <c r="O185" s="108" t="s">
        <v>31</v>
      </c>
      <c r="P185" s="104"/>
      <c r="Q185" s="107">
        <v>0</v>
      </c>
      <c r="R185" s="107">
        <v>0</v>
      </c>
      <c r="S185" s="107">
        <v>0</v>
      </c>
      <c r="T185" s="107">
        <v>0</v>
      </c>
      <c r="U185" s="107"/>
      <c r="V185" s="105" t="s">
        <v>31</v>
      </c>
    </row>
    <row r="186" spans="1:22" ht="22.5" customHeight="1" x14ac:dyDescent="0.25">
      <c r="A186" s="104" t="s">
        <v>3051</v>
      </c>
      <c r="B186" s="104" t="s">
        <v>3766</v>
      </c>
      <c r="C186" s="104" t="s">
        <v>3310</v>
      </c>
      <c r="D186" s="105">
        <v>4.2</v>
      </c>
      <c r="E186" s="105">
        <v>9.08</v>
      </c>
      <c r="F186" s="105">
        <v>10.9</v>
      </c>
      <c r="G186" s="106">
        <v>53.74</v>
      </c>
      <c r="H186" s="104" t="s">
        <v>28</v>
      </c>
      <c r="I186" s="104">
        <v>20</v>
      </c>
      <c r="J186" s="104" t="s">
        <v>3773</v>
      </c>
      <c r="K186" s="104" t="s">
        <v>3774</v>
      </c>
      <c r="L186" s="104"/>
      <c r="M186" s="107">
        <v>1</v>
      </c>
      <c r="N186" s="108">
        <v>9</v>
      </c>
      <c r="O186" s="108" t="s">
        <v>31</v>
      </c>
      <c r="P186" s="104"/>
      <c r="Q186" s="107">
        <v>0</v>
      </c>
      <c r="R186" s="107">
        <v>0</v>
      </c>
      <c r="S186" s="107">
        <v>0</v>
      </c>
      <c r="T186" s="107">
        <v>0</v>
      </c>
      <c r="U186" s="107"/>
      <c r="V186" s="105" t="s">
        <v>31</v>
      </c>
    </row>
    <row r="187" spans="1:22" ht="22.5" customHeight="1" x14ac:dyDescent="0.25">
      <c r="A187" s="104" t="s">
        <v>3052</v>
      </c>
      <c r="B187" s="104" t="s">
        <v>3766</v>
      </c>
      <c r="C187" s="104" t="s">
        <v>3311</v>
      </c>
      <c r="D187" s="105">
        <v>4.43</v>
      </c>
      <c r="E187" s="105">
        <v>10.75</v>
      </c>
      <c r="F187" s="105">
        <v>12.9</v>
      </c>
      <c r="G187" s="106">
        <v>58.79</v>
      </c>
      <c r="H187" s="104" t="s">
        <v>28</v>
      </c>
      <c r="I187" s="104">
        <v>20</v>
      </c>
      <c r="J187" s="104" t="s">
        <v>3775</v>
      </c>
      <c r="K187" s="104" t="s">
        <v>3776</v>
      </c>
      <c r="L187" s="104"/>
      <c r="M187" s="107">
        <v>1</v>
      </c>
      <c r="N187" s="108">
        <v>7</v>
      </c>
      <c r="O187" s="108" t="s">
        <v>31</v>
      </c>
      <c r="P187" s="104"/>
      <c r="Q187" s="107">
        <v>0</v>
      </c>
      <c r="R187" s="107">
        <v>0</v>
      </c>
      <c r="S187" s="107">
        <v>0</v>
      </c>
      <c r="T187" s="107">
        <v>0</v>
      </c>
      <c r="U187" s="107"/>
      <c r="V187" s="105" t="s">
        <v>31</v>
      </c>
    </row>
    <row r="188" spans="1:22" ht="22.5" customHeight="1" x14ac:dyDescent="0.25">
      <c r="A188" s="104" t="s">
        <v>3053</v>
      </c>
      <c r="B188" s="104" t="s">
        <v>3766</v>
      </c>
      <c r="C188" s="104" t="s">
        <v>3288</v>
      </c>
      <c r="D188" s="105">
        <v>0.21</v>
      </c>
      <c r="E188" s="105">
        <v>0.75</v>
      </c>
      <c r="F188" s="105">
        <v>0.9</v>
      </c>
      <c r="G188" s="106">
        <v>72</v>
      </c>
      <c r="H188" s="104" t="s">
        <v>28</v>
      </c>
      <c r="I188" s="104">
        <v>20</v>
      </c>
      <c r="J188" s="104" t="s">
        <v>3584</v>
      </c>
      <c r="K188" s="104" t="s">
        <v>3777</v>
      </c>
      <c r="L188" s="104"/>
      <c r="M188" s="107">
        <v>1</v>
      </c>
      <c r="N188" s="108">
        <v>68</v>
      </c>
      <c r="O188" s="108" t="s">
        <v>31</v>
      </c>
      <c r="P188" s="104"/>
      <c r="Q188" s="107">
        <v>0</v>
      </c>
      <c r="R188" s="107">
        <v>0</v>
      </c>
      <c r="S188" s="107">
        <v>0</v>
      </c>
      <c r="T188" s="107">
        <v>1</v>
      </c>
      <c r="U188" s="107"/>
      <c r="V188" s="105" t="s">
        <v>31</v>
      </c>
    </row>
    <row r="189" spans="1:22" ht="22.5" customHeight="1" x14ac:dyDescent="0.25">
      <c r="A189" s="104" t="s">
        <v>3054</v>
      </c>
      <c r="B189" s="104" t="s">
        <v>3766</v>
      </c>
      <c r="C189" s="104" t="s">
        <v>3312</v>
      </c>
      <c r="D189" s="105">
        <v>4.12</v>
      </c>
      <c r="E189" s="105">
        <v>9.92</v>
      </c>
      <c r="F189" s="105">
        <v>11.9</v>
      </c>
      <c r="G189" s="106">
        <v>58.47</v>
      </c>
      <c r="H189" s="104" t="s">
        <v>28</v>
      </c>
      <c r="I189" s="104">
        <v>20</v>
      </c>
      <c r="J189" s="104" t="s">
        <v>3778</v>
      </c>
      <c r="K189" s="104" t="s">
        <v>3779</v>
      </c>
      <c r="L189" s="104"/>
      <c r="M189" s="107">
        <v>1</v>
      </c>
      <c r="N189" s="108" t="s">
        <v>31</v>
      </c>
      <c r="O189" s="108" t="s">
        <v>31</v>
      </c>
      <c r="P189" s="104"/>
      <c r="Q189" s="107">
        <v>0</v>
      </c>
      <c r="R189" s="107">
        <v>0</v>
      </c>
      <c r="S189" s="107">
        <v>0</v>
      </c>
      <c r="T189" s="107">
        <v>0</v>
      </c>
      <c r="U189" s="107"/>
      <c r="V189" s="105" t="s">
        <v>31</v>
      </c>
    </row>
    <row r="190" spans="1:22" ht="22.5" customHeight="1" x14ac:dyDescent="0.25">
      <c r="A190" s="104" t="s">
        <v>3055</v>
      </c>
      <c r="B190" s="104" t="s">
        <v>3766</v>
      </c>
      <c r="C190" s="104" t="s">
        <v>3313</v>
      </c>
      <c r="D190" s="105">
        <v>3.15</v>
      </c>
      <c r="E190" s="105">
        <v>7.42</v>
      </c>
      <c r="F190" s="105">
        <v>8.9</v>
      </c>
      <c r="G190" s="106">
        <v>57.55</v>
      </c>
      <c r="H190" s="104" t="s">
        <v>28</v>
      </c>
      <c r="I190" s="104">
        <v>20</v>
      </c>
      <c r="J190" s="104" t="s">
        <v>3780</v>
      </c>
      <c r="K190" s="104" t="s">
        <v>3781</v>
      </c>
      <c r="L190" s="104"/>
      <c r="M190" s="107">
        <v>1</v>
      </c>
      <c r="N190" s="108">
        <v>5</v>
      </c>
      <c r="O190" s="108" t="s">
        <v>31</v>
      </c>
      <c r="P190" s="104"/>
      <c r="Q190" s="107">
        <v>0</v>
      </c>
      <c r="R190" s="107">
        <v>0</v>
      </c>
      <c r="S190" s="107">
        <v>0</v>
      </c>
      <c r="T190" s="107">
        <v>0</v>
      </c>
      <c r="U190" s="107"/>
      <c r="V190" s="105" t="s">
        <v>31</v>
      </c>
    </row>
    <row r="191" spans="1:22" ht="22.5" customHeight="1" x14ac:dyDescent="0.25">
      <c r="A191" s="104" t="s">
        <v>3056</v>
      </c>
      <c r="B191" s="104" t="s">
        <v>3782</v>
      </c>
      <c r="C191" s="104" t="s">
        <v>3314</v>
      </c>
      <c r="D191" s="105">
        <v>3.9</v>
      </c>
      <c r="E191" s="105">
        <v>8.44</v>
      </c>
      <c r="F191" s="105">
        <v>8.9</v>
      </c>
      <c r="G191" s="106">
        <v>53.79</v>
      </c>
      <c r="H191" s="104" t="s">
        <v>93</v>
      </c>
      <c r="I191" s="104">
        <v>5.5</v>
      </c>
      <c r="J191" s="104" t="s">
        <v>3314</v>
      </c>
      <c r="K191" s="104" t="s">
        <v>3783</v>
      </c>
      <c r="L191" s="104"/>
      <c r="M191" s="107">
        <v>1</v>
      </c>
      <c r="N191" s="108">
        <v>4</v>
      </c>
      <c r="O191" s="108" t="s">
        <v>31</v>
      </c>
      <c r="P191" s="104"/>
      <c r="Q191" s="107">
        <v>0</v>
      </c>
      <c r="R191" s="107">
        <v>0</v>
      </c>
      <c r="S191" s="107">
        <v>0</v>
      </c>
      <c r="T191" s="107">
        <v>0</v>
      </c>
      <c r="U191" s="107"/>
      <c r="V191" s="105" t="s">
        <v>31</v>
      </c>
    </row>
    <row r="192" spans="1:22" ht="22.5" customHeight="1" x14ac:dyDescent="0.25">
      <c r="A192" s="104" t="s">
        <v>3057</v>
      </c>
      <c r="B192" s="104" t="s">
        <v>3782</v>
      </c>
      <c r="C192" s="104" t="s">
        <v>3315</v>
      </c>
      <c r="D192" s="105">
        <v>3.9</v>
      </c>
      <c r="E192" s="105">
        <v>8.44</v>
      </c>
      <c r="F192" s="105">
        <v>8.9</v>
      </c>
      <c r="G192" s="106">
        <v>53.79</v>
      </c>
      <c r="H192" s="104" t="s">
        <v>93</v>
      </c>
      <c r="I192" s="104">
        <v>5.5</v>
      </c>
      <c r="J192" s="104" t="s">
        <v>3315</v>
      </c>
      <c r="K192" s="104" t="s">
        <v>3784</v>
      </c>
      <c r="L192" s="104"/>
      <c r="M192" s="107">
        <v>1</v>
      </c>
      <c r="N192" s="108">
        <v>4</v>
      </c>
      <c r="O192" s="108" t="s">
        <v>31</v>
      </c>
      <c r="P192" s="104"/>
      <c r="Q192" s="107">
        <v>0</v>
      </c>
      <c r="R192" s="107">
        <v>0</v>
      </c>
      <c r="S192" s="107">
        <v>0</v>
      </c>
      <c r="T192" s="107">
        <v>0</v>
      </c>
      <c r="U192" s="107"/>
      <c r="V192" s="105" t="s">
        <v>31</v>
      </c>
    </row>
    <row r="193" spans="1:22" ht="22.5" customHeight="1" x14ac:dyDescent="0.25">
      <c r="A193" s="104" t="s">
        <v>3058</v>
      </c>
      <c r="B193" s="104" t="s">
        <v>3782</v>
      </c>
      <c r="C193" s="104" t="s">
        <v>3316</v>
      </c>
      <c r="D193" s="105">
        <v>3.9</v>
      </c>
      <c r="E193" s="105">
        <v>8.44</v>
      </c>
      <c r="F193" s="105">
        <v>8.9</v>
      </c>
      <c r="G193" s="106">
        <v>53.79</v>
      </c>
      <c r="H193" s="104" t="s">
        <v>93</v>
      </c>
      <c r="I193" s="104">
        <v>5.5</v>
      </c>
      <c r="J193" s="104" t="s">
        <v>3316</v>
      </c>
      <c r="K193" s="104" t="s">
        <v>3785</v>
      </c>
      <c r="L193" s="104"/>
      <c r="M193" s="107">
        <v>1</v>
      </c>
      <c r="N193" s="108">
        <v>7</v>
      </c>
      <c r="O193" s="108" t="s">
        <v>31</v>
      </c>
      <c r="P193" s="104"/>
      <c r="Q193" s="107">
        <v>0</v>
      </c>
      <c r="R193" s="107">
        <v>0</v>
      </c>
      <c r="S193" s="107">
        <v>0</v>
      </c>
      <c r="T193" s="107">
        <v>0</v>
      </c>
      <c r="U193" s="107"/>
      <c r="V193" s="105" t="s">
        <v>31</v>
      </c>
    </row>
    <row r="194" spans="1:22" ht="22.5" customHeight="1" x14ac:dyDescent="0.25">
      <c r="A194" s="104" t="s">
        <v>3059</v>
      </c>
      <c r="B194" s="104" t="s">
        <v>3782</v>
      </c>
      <c r="C194" s="104" t="s">
        <v>3317</v>
      </c>
      <c r="D194" s="105">
        <v>3.7</v>
      </c>
      <c r="E194" s="105">
        <v>7.77</v>
      </c>
      <c r="F194" s="105">
        <v>8.1999999999999993</v>
      </c>
      <c r="G194" s="106">
        <v>52.38</v>
      </c>
      <c r="H194" s="104" t="s">
        <v>93</v>
      </c>
      <c r="I194" s="104">
        <v>5.5</v>
      </c>
      <c r="J194" s="104" t="s">
        <v>3786</v>
      </c>
      <c r="K194" s="104" t="s">
        <v>3787</v>
      </c>
      <c r="L194" s="104"/>
      <c r="M194" s="107">
        <v>1</v>
      </c>
      <c r="N194" s="108">
        <v>7</v>
      </c>
      <c r="O194" s="108" t="s">
        <v>31</v>
      </c>
      <c r="P194" s="104"/>
      <c r="Q194" s="107">
        <v>0</v>
      </c>
      <c r="R194" s="107">
        <v>0</v>
      </c>
      <c r="S194" s="107">
        <v>0</v>
      </c>
      <c r="T194" s="107">
        <v>0</v>
      </c>
      <c r="U194" s="107"/>
      <c r="V194" s="105" t="s">
        <v>31</v>
      </c>
    </row>
    <row r="195" spans="1:22" ht="22.5" customHeight="1" x14ac:dyDescent="0.25">
      <c r="A195" s="104" t="s">
        <v>3060</v>
      </c>
      <c r="B195" s="104" t="s">
        <v>3782</v>
      </c>
      <c r="C195" s="104" t="s">
        <v>3318</v>
      </c>
      <c r="D195" s="105">
        <v>3.7</v>
      </c>
      <c r="E195" s="105">
        <v>7.77</v>
      </c>
      <c r="F195" s="105">
        <v>8.1999999999999993</v>
      </c>
      <c r="G195" s="106">
        <v>52.38</v>
      </c>
      <c r="H195" s="104" t="s">
        <v>93</v>
      </c>
      <c r="I195" s="104">
        <v>5.5</v>
      </c>
      <c r="J195" s="104" t="s">
        <v>3788</v>
      </c>
      <c r="K195" s="104" t="s">
        <v>3789</v>
      </c>
      <c r="L195" s="104"/>
      <c r="M195" s="107">
        <v>1</v>
      </c>
      <c r="N195" s="108">
        <v>12</v>
      </c>
      <c r="O195" s="108" t="s">
        <v>31</v>
      </c>
      <c r="P195" s="104"/>
      <c r="Q195" s="107">
        <v>0</v>
      </c>
      <c r="R195" s="107">
        <v>0</v>
      </c>
      <c r="S195" s="107">
        <v>0</v>
      </c>
      <c r="T195" s="107">
        <v>0</v>
      </c>
      <c r="U195" s="107"/>
      <c r="V195" s="105" t="s">
        <v>31</v>
      </c>
    </row>
    <row r="196" spans="1:22" ht="22.5" customHeight="1" x14ac:dyDescent="0.25">
      <c r="A196" s="104" t="s">
        <v>3061</v>
      </c>
      <c r="B196" s="104" t="s">
        <v>3782</v>
      </c>
      <c r="C196" s="104" t="s">
        <v>3319</v>
      </c>
      <c r="D196" s="105">
        <v>3.7</v>
      </c>
      <c r="E196" s="105">
        <v>7.77</v>
      </c>
      <c r="F196" s="105">
        <v>8.1999999999999993</v>
      </c>
      <c r="G196" s="106">
        <v>52.38</v>
      </c>
      <c r="H196" s="104" t="s">
        <v>93</v>
      </c>
      <c r="I196" s="104">
        <v>5.5</v>
      </c>
      <c r="J196" s="104" t="s">
        <v>3790</v>
      </c>
      <c r="K196" s="104" t="s">
        <v>3791</v>
      </c>
      <c r="L196" s="104"/>
      <c r="M196" s="107">
        <v>1</v>
      </c>
      <c r="N196" s="108">
        <v>12</v>
      </c>
      <c r="O196" s="108" t="s">
        <v>31</v>
      </c>
      <c r="P196" s="104"/>
      <c r="Q196" s="107">
        <v>0</v>
      </c>
      <c r="R196" s="107">
        <v>0</v>
      </c>
      <c r="S196" s="107">
        <v>0</v>
      </c>
      <c r="T196" s="107">
        <v>0</v>
      </c>
      <c r="U196" s="107"/>
      <c r="V196" s="105" t="s">
        <v>31</v>
      </c>
    </row>
    <row r="197" spans="1:22" ht="22.5" customHeight="1" x14ac:dyDescent="0.25">
      <c r="A197" s="104" t="s">
        <v>3062</v>
      </c>
      <c r="B197" s="104" t="s">
        <v>3782</v>
      </c>
      <c r="C197" s="104" t="s">
        <v>3320</v>
      </c>
      <c r="D197" s="105">
        <v>3.7</v>
      </c>
      <c r="E197" s="105">
        <v>7.77</v>
      </c>
      <c r="F197" s="105">
        <v>8.1999999999999993</v>
      </c>
      <c r="G197" s="106">
        <v>52.38</v>
      </c>
      <c r="H197" s="104" t="s">
        <v>93</v>
      </c>
      <c r="I197" s="104">
        <v>5.5</v>
      </c>
      <c r="J197" s="104" t="s">
        <v>3320</v>
      </c>
      <c r="K197" s="104" t="s">
        <v>3792</v>
      </c>
      <c r="L197" s="104"/>
      <c r="M197" s="107">
        <v>1</v>
      </c>
      <c r="N197" s="108">
        <v>12</v>
      </c>
      <c r="O197" s="108" t="s">
        <v>31</v>
      </c>
      <c r="P197" s="104"/>
      <c r="Q197" s="107">
        <v>0</v>
      </c>
      <c r="R197" s="107">
        <v>0</v>
      </c>
      <c r="S197" s="107">
        <v>0</v>
      </c>
      <c r="T197" s="107">
        <v>0</v>
      </c>
      <c r="U197" s="107"/>
      <c r="V197" s="105" t="s">
        <v>31</v>
      </c>
    </row>
    <row r="198" spans="1:22" ht="22.5" customHeight="1" x14ac:dyDescent="0.25">
      <c r="A198" s="104" t="s">
        <v>479</v>
      </c>
      <c r="B198" s="104" t="s">
        <v>481</v>
      </c>
      <c r="C198" s="104" t="s">
        <v>480</v>
      </c>
      <c r="D198" s="105">
        <v>7.9</v>
      </c>
      <c r="E198" s="105">
        <v>16.579999999999998</v>
      </c>
      <c r="F198" s="105">
        <v>19.899999999999999</v>
      </c>
      <c r="G198" s="106">
        <v>52.35</v>
      </c>
      <c r="H198" s="104" t="s">
        <v>28</v>
      </c>
      <c r="I198" s="104">
        <v>20</v>
      </c>
      <c r="J198" s="104" t="s">
        <v>3793</v>
      </c>
      <c r="K198" s="104" t="s">
        <v>3794</v>
      </c>
      <c r="L198" s="104"/>
      <c r="M198" s="107">
        <v>1</v>
      </c>
      <c r="N198" s="108">
        <v>-2</v>
      </c>
      <c r="O198" s="108" t="s">
        <v>31</v>
      </c>
      <c r="P198" s="104"/>
      <c r="Q198" s="107">
        <v>0</v>
      </c>
      <c r="R198" s="107">
        <v>0</v>
      </c>
      <c r="S198" s="107">
        <v>0</v>
      </c>
      <c r="T198" s="107">
        <v>0</v>
      </c>
      <c r="U198" s="107"/>
      <c r="V198" s="105" t="s">
        <v>31</v>
      </c>
    </row>
    <row r="199" spans="1:22" ht="22.5" customHeight="1" x14ac:dyDescent="0.25">
      <c r="A199" s="104" t="s">
        <v>3063</v>
      </c>
      <c r="B199" s="104" t="s">
        <v>3795</v>
      </c>
      <c r="C199" s="104" t="s">
        <v>3321</v>
      </c>
      <c r="D199" s="105">
        <v>4.6399999999999997</v>
      </c>
      <c r="E199" s="105">
        <v>12.32</v>
      </c>
      <c r="F199" s="105">
        <v>13</v>
      </c>
      <c r="G199" s="106">
        <v>62.34</v>
      </c>
      <c r="H199" s="104" t="s">
        <v>202</v>
      </c>
      <c r="I199" s="104">
        <v>5.5</v>
      </c>
      <c r="J199" s="104" t="s">
        <v>3796</v>
      </c>
      <c r="K199" s="104" t="s">
        <v>3797</v>
      </c>
      <c r="L199" s="104"/>
      <c r="M199" s="107">
        <v>1</v>
      </c>
      <c r="N199" s="108">
        <v>4</v>
      </c>
      <c r="O199" s="108" t="s">
        <v>31</v>
      </c>
      <c r="P199" s="104"/>
      <c r="Q199" s="107">
        <v>0</v>
      </c>
      <c r="R199" s="107">
        <v>0</v>
      </c>
      <c r="S199" s="107">
        <v>0</v>
      </c>
      <c r="T199" s="107">
        <v>0</v>
      </c>
      <c r="U199" s="107"/>
      <c r="V199" s="105" t="s">
        <v>31</v>
      </c>
    </row>
    <row r="200" spans="1:22" ht="22.5" customHeight="1" x14ac:dyDescent="0.25">
      <c r="A200" s="104" t="s">
        <v>908</v>
      </c>
      <c r="B200" s="104" t="s">
        <v>24</v>
      </c>
      <c r="C200" s="104" t="s">
        <v>909</v>
      </c>
      <c r="D200" s="105">
        <v>2.58</v>
      </c>
      <c r="E200" s="105">
        <v>8.06</v>
      </c>
      <c r="F200" s="105">
        <v>8.5</v>
      </c>
      <c r="G200" s="106">
        <v>67.989999999999995</v>
      </c>
      <c r="H200" s="104" t="s">
        <v>22</v>
      </c>
      <c r="I200" s="104">
        <v>5.5</v>
      </c>
      <c r="J200" s="104" t="s">
        <v>909</v>
      </c>
      <c r="K200" s="104"/>
      <c r="L200" s="104" t="s">
        <v>3016</v>
      </c>
      <c r="M200" s="107">
        <v>1</v>
      </c>
      <c r="N200" s="108">
        <v>-49</v>
      </c>
      <c r="O200" s="108" t="s">
        <v>31</v>
      </c>
      <c r="P200" s="104"/>
      <c r="Q200" s="107">
        <v>0</v>
      </c>
      <c r="R200" s="107">
        <v>0</v>
      </c>
      <c r="S200" s="107">
        <v>0</v>
      </c>
      <c r="T200" s="107">
        <v>1</v>
      </c>
      <c r="U200" s="107"/>
      <c r="V200" s="105" t="s">
        <v>31</v>
      </c>
    </row>
    <row r="201" spans="1:22" ht="22.5" customHeight="1" x14ac:dyDescent="0.25">
      <c r="A201" s="104" t="s">
        <v>2503</v>
      </c>
      <c r="B201" s="104" t="s">
        <v>24</v>
      </c>
      <c r="C201" s="104" t="s">
        <v>2504</v>
      </c>
      <c r="D201" s="105">
        <v>1.97</v>
      </c>
      <c r="E201" s="105">
        <v>6.16</v>
      </c>
      <c r="F201" s="105">
        <v>6.5</v>
      </c>
      <c r="G201" s="106">
        <v>68.02</v>
      </c>
      <c r="H201" s="104" t="s">
        <v>22</v>
      </c>
      <c r="I201" s="104">
        <v>5.5</v>
      </c>
      <c r="J201" s="104" t="s">
        <v>2504</v>
      </c>
      <c r="K201" s="104"/>
      <c r="L201" s="104" t="s">
        <v>3016</v>
      </c>
      <c r="M201" s="107">
        <v>1</v>
      </c>
      <c r="N201" s="108">
        <v>-129.5</v>
      </c>
      <c r="O201" s="108" t="s">
        <v>31</v>
      </c>
      <c r="P201" s="104"/>
      <c r="Q201" s="107">
        <v>0</v>
      </c>
      <c r="R201" s="107">
        <v>0</v>
      </c>
      <c r="S201" s="107">
        <v>0</v>
      </c>
      <c r="T201" s="107">
        <v>1</v>
      </c>
      <c r="U201" s="107"/>
      <c r="V201" s="105" t="s">
        <v>31</v>
      </c>
    </row>
    <row r="202" spans="1:22" ht="22.5" customHeight="1" x14ac:dyDescent="0.25">
      <c r="A202" s="104" t="s">
        <v>901</v>
      </c>
      <c r="B202" s="104" t="s">
        <v>24</v>
      </c>
      <c r="C202" s="104" t="s">
        <v>902</v>
      </c>
      <c r="D202" s="105">
        <v>2.42</v>
      </c>
      <c r="E202" s="105">
        <v>7.01</v>
      </c>
      <c r="F202" s="105">
        <v>7.4</v>
      </c>
      <c r="G202" s="106">
        <v>65.48</v>
      </c>
      <c r="H202" s="104" t="s">
        <v>22</v>
      </c>
      <c r="I202" s="104">
        <v>5.5</v>
      </c>
      <c r="J202" s="104" t="s">
        <v>3798</v>
      </c>
      <c r="K202" s="104"/>
      <c r="L202" s="104"/>
      <c r="M202" s="107">
        <v>1</v>
      </c>
      <c r="N202" s="108">
        <v>-2</v>
      </c>
      <c r="O202" s="108" t="s">
        <v>31</v>
      </c>
      <c r="P202" s="104"/>
      <c r="Q202" s="107">
        <v>0</v>
      </c>
      <c r="R202" s="107">
        <v>0</v>
      </c>
      <c r="S202" s="107">
        <v>0</v>
      </c>
      <c r="T202" s="107">
        <v>0</v>
      </c>
      <c r="U202" s="107"/>
      <c r="V202" s="105" t="s">
        <v>31</v>
      </c>
    </row>
    <row r="203" spans="1:22" ht="22.5" customHeight="1" x14ac:dyDescent="0.25">
      <c r="A203" s="104" t="s">
        <v>2116</v>
      </c>
      <c r="B203" s="104" t="s">
        <v>24</v>
      </c>
      <c r="C203" s="104" t="s">
        <v>1736</v>
      </c>
      <c r="D203" s="105">
        <v>2.88</v>
      </c>
      <c r="E203" s="105">
        <v>9</v>
      </c>
      <c r="F203" s="105">
        <v>9.5</v>
      </c>
      <c r="G203" s="106">
        <v>68</v>
      </c>
      <c r="H203" s="104" t="s">
        <v>22</v>
      </c>
      <c r="I203" s="104">
        <v>5.5</v>
      </c>
      <c r="J203" s="104" t="s">
        <v>3799</v>
      </c>
      <c r="K203" s="104"/>
      <c r="L203" s="104" t="s">
        <v>3016</v>
      </c>
      <c r="M203" s="107">
        <v>1</v>
      </c>
      <c r="N203" s="108">
        <v>-40</v>
      </c>
      <c r="O203" s="108" t="s">
        <v>31</v>
      </c>
      <c r="P203" s="104"/>
      <c r="Q203" s="107">
        <v>0</v>
      </c>
      <c r="R203" s="107">
        <v>0</v>
      </c>
      <c r="S203" s="107">
        <v>0</v>
      </c>
      <c r="T203" s="107">
        <v>1</v>
      </c>
      <c r="U203" s="107"/>
      <c r="V203" s="105" t="s">
        <v>31</v>
      </c>
    </row>
    <row r="204" spans="1:22" ht="22.5" customHeight="1" x14ac:dyDescent="0.25">
      <c r="A204" s="104" t="s">
        <v>1618</v>
      </c>
      <c r="B204" s="104" t="s">
        <v>24</v>
      </c>
      <c r="C204" s="104" t="s">
        <v>1599</v>
      </c>
      <c r="D204" s="105">
        <v>1.36</v>
      </c>
      <c r="E204" s="105">
        <v>4.3600000000000003</v>
      </c>
      <c r="F204" s="105">
        <v>4.5999999999999996</v>
      </c>
      <c r="G204" s="106">
        <v>68.81</v>
      </c>
      <c r="H204" s="104" t="s">
        <v>22</v>
      </c>
      <c r="I204" s="104">
        <v>5.5</v>
      </c>
      <c r="J204" s="104" t="s">
        <v>1599</v>
      </c>
      <c r="K204" s="104"/>
      <c r="L204" s="104" t="s">
        <v>3016</v>
      </c>
      <c r="M204" s="107">
        <v>1</v>
      </c>
      <c r="N204" s="108">
        <v>-18</v>
      </c>
      <c r="O204" s="108" t="s">
        <v>31</v>
      </c>
      <c r="P204" s="104"/>
      <c r="Q204" s="107">
        <v>0</v>
      </c>
      <c r="R204" s="107">
        <v>0</v>
      </c>
      <c r="S204" s="107">
        <v>0</v>
      </c>
      <c r="T204" s="107">
        <v>1</v>
      </c>
      <c r="U204" s="107"/>
      <c r="V204" s="105" t="s">
        <v>31</v>
      </c>
    </row>
    <row r="205" spans="1:22" ht="22.5" customHeight="1" x14ac:dyDescent="0.25">
      <c r="A205" s="104" t="s">
        <v>2887</v>
      </c>
      <c r="B205" s="104" t="s">
        <v>24</v>
      </c>
      <c r="C205" s="104" t="s">
        <v>2888</v>
      </c>
      <c r="D205" s="105">
        <v>2.73</v>
      </c>
      <c r="E205" s="105">
        <v>8.6300000000000008</v>
      </c>
      <c r="F205" s="105">
        <v>9.1</v>
      </c>
      <c r="G205" s="106">
        <v>68.37</v>
      </c>
      <c r="H205" s="104" t="s">
        <v>22</v>
      </c>
      <c r="I205" s="104">
        <v>5.5</v>
      </c>
      <c r="J205" s="104" t="s">
        <v>2888</v>
      </c>
      <c r="K205" s="104"/>
      <c r="L205" s="104" t="s">
        <v>3016</v>
      </c>
      <c r="M205" s="107">
        <v>1</v>
      </c>
      <c r="N205" s="108">
        <v>-49</v>
      </c>
      <c r="O205" s="108" t="s">
        <v>31</v>
      </c>
      <c r="P205" s="104"/>
      <c r="Q205" s="107">
        <v>0</v>
      </c>
      <c r="R205" s="107">
        <v>0</v>
      </c>
      <c r="S205" s="107">
        <v>0</v>
      </c>
      <c r="T205" s="107">
        <v>1</v>
      </c>
      <c r="U205" s="107"/>
      <c r="V205" s="105" t="s">
        <v>31</v>
      </c>
    </row>
    <row r="206" spans="1:22" ht="22.5" customHeight="1" x14ac:dyDescent="0.25">
      <c r="A206" s="104" t="s">
        <v>897</v>
      </c>
      <c r="B206" s="104" t="s">
        <v>24</v>
      </c>
      <c r="C206" s="104" t="s">
        <v>898</v>
      </c>
      <c r="D206" s="105">
        <v>1.97</v>
      </c>
      <c r="E206" s="105">
        <v>6.16</v>
      </c>
      <c r="F206" s="105">
        <v>6.5</v>
      </c>
      <c r="G206" s="106">
        <v>68.02</v>
      </c>
      <c r="H206" s="104" t="s">
        <v>22</v>
      </c>
      <c r="I206" s="104">
        <v>5.5</v>
      </c>
      <c r="J206" s="104" t="s">
        <v>898</v>
      </c>
      <c r="K206" s="104"/>
      <c r="L206" s="104" t="s">
        <v>3016</v>
      </c>
      <c r="M206" s="107">
        <v>1</v>
      </c>
      <c r="N206" s="108">
        <v>-60</v>
      </c>
      <c r="O206" s="108" t="s">
        <v>31</v>
      </c>
      <c r="P206" s="104"/>
      <c r="Q206" s="107">
        <v>0</v>
      </c>
      <c r="R206" s="107">
        <v>0</v>
      </c>
      <c r="S206" s="107">
        <v>0</v>
      </c>
      <c r="T206" s="107">
        <v>1</v>
      </c>
      <c r="U206" s="107"/>
      <c r="V206" s="105" t="s">
        <v>31</v>
      </c>
    </row>
    <row r="207" spans="1:22" ht="22.5" customHeight="1" x14ac:dyDescent="0.25">
      <c r="A207" s="104" t="s">
        <v>904</v>
      </c>
      <c r="B207" s="104" t="s">
        <v>24</v>
      </c>
      <c r="C207" s="104" t="s">
        <v>902</v>
      </c>
      <c r="D207" s="105">
        <v>2.57</v>
      </c>
      <c r="E207" s="105">
        <v>8.06</v>
      </c>
      <c r="F207" s="105">
        <v>8.5</v>
      </c>
      <c r="G207" s="106">
        <v>68.11</v>
      </c>
      <c r="H207" s="104" t="s">
        <v>22</v>
      </c>
      <c r="I207" s="104">
        <v>5.5</v>
      </c>
      <c r="J207" s="104" t="s">
        <v>3798</v>
      </c>
      <c r="K207" s="104"/>
      <c r="L207" s="104" t="s">
        <v>3016</v>
      </c>
      <c r="M207" s="107">
        <v>1</v>
      </c>
      <c r="N207" s="108">
        <v>-80</v>
      </c>
      <c r="O207" s="108" t="s">
        <v>31</v>
      </c>
      <c r="P207" s="104"/>
      <c r="Q207" s="107">
        <v>0</v>
      </c>
      <c r="R207" s="107">
        <v>0</v>
      </c>
      <c r="S207" s="107">
        <v>0</v>
      </c>
      <c r="T207" s="107">
        <v>1</v>
      </c>
      <c r="U207" s="107"/>
      <c r="V207" s="105" t="s">
        <v>31</v>
      </c>
    </row>
    <row r="208" spans="1:22" ht="22.5" customHeight="1" x14ac:dyDescent="0.25">
      <c r="A208" s="104" t="s">
        <v>2119</v>
      </c>
      <c r="B208" s="104" t="s">
        <v>24</v>
      </c>
      <c r="C208" s="104" t="s">
        <v>1973</v>
      </c>
      <c r="D208" s="105">
        <v>1.97</v>
      </c>
      <c r="E208" s="105">
        <v>6.16</v>
      </c>
      <c r="F208" s="105">
        <v>6.5</v>
      </c>
      <c r="G208" s="106">
        <v>68.02</v>
      </c>
      <c r="H208" s="104" t="s">
        <v>22</v>
      </c>
      <c r="I208" s="104">
        <v>5.5</v>
      </c>
      <c r="J208" s="104" t="s">
        <v>1973</v>
      </c>
      <c r="K208" s="104"/>
      <c r="L208" s="104" t="s">
        <v>3016</v>
      </c>
      <c r="M208" s="107">
        <v>1</v>
      </c>
      <c r="N208" s="108">
        <v>-59</v>
      </c>
      <c r="O208" s="108" t="s">
        <v>31</v>
      </c>
      <c r="P208" s="104"/>
      <c r="Q208" s="107">
        <v>0</v>
      </c>
      <c r="R208" s="107">
        <v>0</v>
      </c>
      <c r="S208" s="107">
        <v>0</v>
      </c>
      <c r="T208" s="107">
        <v>1</v>
      </c>
      <c r="U208" s="107"/>
      <c r="V208" s="105" t="s">
        <v>31</v>
      </c>
    </row>
    <row r="209" spans="1:22" ht="22.5" customHeight="1" x14ac:dyDescent="0.25">
      <c r="A209" s="104" t="s">
        <v>2880</v>
      </c>
      <c r="B209" s="104" t="s">
        <v>24</v>
      </c>
      <c r="C209" s="104" t="s">
        <v>2879</v>
      </c>
      <c r="D209" s="105">
        <v>2.9</v>
      </c>
      <c r="E209" s="105">
        <v>9.0500000000000007</v>
      </c>
      <c r="F209" s="105">
        <v>9.5500000000000007</v>
      </c>
      <c r="G209" s="106">
        <v>67.959999999999994</v>
      </c>
      <c r="H209" s="104" t="s">
        <v>22</v>
      </c>
      <c r="I209" s="104">
        <v>5.5</v>
      </c>
      <c r="J209" s="104" t="s">
        <v>2879</v>
      </c>
      <c r="K209" s="104"/>
      <c r="L209" s="104" t="s">
        <v>3016</v>
      </c>
      <c r="M209" s="107">
        <v>1</v>
      </c>
      <c r="N209" s="108">
        <v>-19</v>
      </c>
      <c r="O209" s="108" t="s">
        <v>31</v>
      </c>
      <c r="P209" s="104"/>
      <c r="Q209" s="107">
        <v>0</v>
      </c>
      <c r="R209" s="107">
        <v>0</v>
      </c>
      <c r="S209" s="107">
        <v>0</v>
      </c>
      <c r="T209" s="107">
        <v>1</v>
      </c>
      <c r="U209" s="107"/>
      <c r="V209" s="105" t="s">
        <v>31</v>
      </c>
    </row>
    <row r="210" spans="1:22" ht="22.5" customHeight="1" x14ac:dyDescent="0.25">
      <c r="A210" s="104" t="s">
        <v>1726</v>
      </c>
      <c r="B210" s="104" t="s">
        <v>24</v>
      </c>
      <c r="C210" s="104" t="s">
        <v>1711</v>
      </c>
      <c r="D210" s="105">
        <v>2.73</v>
      </c>
      <c r="E210" s="105">
        <v>8.5299999999999994</v>
      </c>
      <c r="F210" s="105">
        <v>9</v>
      </c>
      <c r="G210" s="106">
        <v>68</v>
      </c>
      <c r="H210" s="104" t="s">
        <v>22</v>
      </c>
      <c r="I210" s="104">
        <v>5.5</v>
      </c>
      <c r="J210" s="104" t="s">
        <v>1711</v>
      </c>
      <c r="K210" s="104"/>
      <c r="L210" s="104" t="s">
        <v>3016</v>
      </c>
      <c r="M210" s="107">
        <v>1</v>
      </c>
      <c r="N210" s="108">
        <v>-29</v>
      </c>
      <c r="O210" s="108" t="s">
        <v>31</v>
      </c>
      <c r="P210" s="104"/>
      <c r="Q210" s="107">
        <v>0</v>
      </c>
      <c r="R210" s="107">
        <v>0</v>
      </c>
      <c r="S210" s="107">
        <v>0</v>
      </c>
      <c r="T210" s="107">
        <v>1</v>
      </c>
      <c r="U210" s="107"/>
      <c r="V210" s="105" t="s">
        <v>31</v>
      </c>
    </row>
    <row r="211" spans="1:22" ht="22.5" customHeight="1" x14ac:dyDescent="0.25">
      <c r="A211" s="104" t="s">
        <v>2125</v>
      </c>
      <c r="B211" s="104" t="s">
        <v>24</v>
      </c>
      <c r="C211" s="104" t="s">
        <v>2124</v>
      </c>
      <c r="D211" s="105">
        <v>1.97</v>
      </c>
      <c r="E211" s="105">
        <v>6.16</v>
      </c>
      <c r="F211" s="105">
        <v>6.5</v>
      </c>
      <c r="G211" s="106">
        <v>68.02</v>
      </c>
      <c r="H211" s="104" t="s">
        <v>22</v>
      </c>
      <c r="I211" s="104">
        <v>5.5</v>
      </c>
      <c r="J211" s="104" t="s">
        <v>2124</v>
      </c>
      <c r="K211" s="104"/>
      <c r="L211" s="104" t="s">
        <v>3016</v>
      </c>
      <c r="M211" s="107">
        <v>1</v>
      </c>
      <c r="N211" s="108">
        <v>-27</v>
      </c>
      <c r="O211" s="108" t="s">
        <v>31</v>
      </c>
      <c r="P211" s="104"/>
      <c r="Q211" s="107">
        <v>0</v>
      </c>
      <c r="R211" s="107">
        <v>0</v>
      </c>
      <c r="S211" s="107">
        <v>0</v>
      </c>
      <c r="T211" s="107">
        <v>1</v>
      </c>
      <c r="U211" s="107"/>
      <c r="V211" s="105" t="s">
        <v>31</v>
      </c>
    </row>
    <row r="212" spans="1:22" ht="22.5" customHeight="1" x14ac:dyDescent="0.25">
      <c r="A212" s="104" t="s">
        <v>2617</v>
      </c>
      <c r="B212" s="104" t="s">
        <v>24</v>
      </c>
      <c r="C212" s="104" t="s">
        <v>2616</v>
      </c>
      <c r="D212" s="105">
        <v>1.97</v>
      </c>
      <c r="E212" s="105">
        <v>6.26</v>
      </c>
      <c r="F212" s="105">
        <v>6.6</v>
      </c>
      <c r="G212" s="106">
        <v>68.53</v>
      </c>
      <c r="H212" s="104" t="s">
        <v>22</v>
      </c>
      <c r="I212" s="104">
        <v>5.5</v>
      </c>
      <c r="J212" s="104" t="s">
        <v>2616</v>
      </c>
      <c r="K212" s="104"/>
      <c r="L212" s="104" t="s">
        <v>3016</v>
      </c>
      <c r="M212" s="107">
        <v>1</v>
      </c>
      <c r="N212" s="108">
        <v>-11</v>
      </c>
      <c r="O212" s="108" t="s">
        <v>31</v>
      </c>
      <c r="P212" s="104"/>
      <c r="Q212" s="107">
        <v>0</v>
      </c>
      <c r="R212" s="107">
        <v>0</v>
      </c>
      <c r="S212" s="107">
        <v>0</v>
      </c>
      <c r="T212" s="107">
        <v>1</v>
      </c>
      <c r="U212" s="107"/>
      <c r="V212" s="105" t="s">
        <v>31</v>
      </c>
    </row>
    <row r="213" spans="1:22" ht="22.5" customHeight="1" x14ac:dyDescent="0.25">
      <c r="A213" s="104" t="s">
        <v>2060</v>
      </c>
      <c r="B213" s="104" t="s">
        <v>24</v>
      </c>
      <c r="C213" s="104" t="s">
        <v>2061</v>
      </c>
      <c r="D213" s="105">
        <v>3.5</v>
      </c>
      <c r="E213" s="105">
        <v>11</v>
      </c>
      <c r="F213" s="105">
        <v>11.6</v>
      </c>
      <c r="G213" s="106">
        <v>68.180000000000007</v>
      </c>
      <c r="H213" s="104" t="s">
        <v>22</v>
      </c>
      <c r="I213" s="104">
        <v>5.5</v>
      </c>
      <c r="J213" s="104" t="s">
        <v>2061</v>
      </c>
      <c r="K213" s="104"/>
      <c r="L213" s="104" t="s">
        <v>3016</v>
      </c>
      <c r="M213" s="107">
        <v>1</v>
      </c>
      <c r="N213" s="108">
        <v>-3</v>
      </c>
      <c r="O213" s="108" t="s">
        <v>31</v>
      </c>
      <c r="P213" s="104"/>
      <c r="Q213" s="107">
        <v>0</v>
      </c>
      <c r="R213" s="107">
        <v>0</v>
      </c>
      <c r="S213" s="107">
        <v>0</v>
      </c>
      <c r="T213" s="107">
        <v>1</v>
      </c>
      <c r="U213" s="107"/>
      <c r="V213" s="105" t="s">
        <v>31</v>
      </c>
    </row>
    <row r="214" spans="1:22" ht="22.5" customHeight="1" x14ac:dyDescent="0.25">
      <c r="A214" s="104" t="s">
        <v>2728</v>
      </c>
      <c r="B214" s="104" t="s">
        <v>24</v>
      </c>
      <c r="C214" s="104" t="s">
        <v>2729</v>
      </c>
      <c r="D214" s="105">
        <v>4.09</v>
      </c>
      <c r="E214" s="105">
        <v>12.8</v>
      </c>
      <c r="F214" s="105">
        <v>13.5</v>
      </c>
      <c r="G214" s="106">
        <v>68.05</v>
      </c>
      <c r="H214" s="104" t="s">
        <v>22</v>
      </c>
      <c r="I214" s="104">
        <v>5.5</v>
      </c>
      <c r="J214" s="104" t="s">
        <v>3800</v>
      </c>
      <c r="K214" s="104"/>
      <c r="L214" s="104" t="s">
        <v>3016</v>
      </c>
      <c r="M214" s="107">
        <v>1</v>
      </c>
      <c r="N214" s="108">
        <v>-30</v>
      </c>
      <c r="O214" s="108" t="s">
        <v>31</v>
      </c>
      <c r="P214" s="104"/>
      <c r="Q214" s="107">
        <v>0</v>
      </c>
      <c r="R214" s="107">
        <v>0</v>
      </c>
      <c r="S214" s="107">
        <v>0</v>
      </c>
      <c r="T214" s="107">
        <v>1</v>
      </c>
      <c r="U214" s="107"/>
      <c r="V214" s="105" t="s">
        <v>31</v>
      </c>
    </row>
    <row r="215" spans="1:22" ht="22.5" customHeight="1" x14ac:dyDescent="0.25">
      <c r="A215" s="104" t="s">
        <v>2717</v>
      </c>
      <c r="B215" s="104" t="s">
        <v>24</v>
      </c>
      <c r="C215" s="104" t="s">
        <v>2718</v>
      </c>
      <c r="D215" s="105">
        <v>3.48</v>
      </c>
      <c r="E215" s="105">
        <v>10.9</v>
      </c>
      <c r="F215" s="105">
        <v>11.5</v>
      </c>
      <c r="G215" s="106">
        <v>68.069999999999993</v>
      </c>
      <c r="H215" s="104" t="s">
        <v>22</v>
      </c>
      <c r="I215" s="104">
        <v>5.5</v>
      </c>
      <c r="J215" s="104" t="s">
        <v>2718</v>
      </c>
      <c r="K215" s="104"/>
      <c r="L215" s="104" t="s">
        <v>3016</v>
      </c>
      <c r="M215" s="107">
        <v>1</v>
      </c>
      <c r="N215" s="108">
        <v>-8</v>
      </c>
      <c r="O215" s="108" t="s">
        <v>31</v>
      </c>
      <c r="P215" s="104"/>
      <c r="Q215" s="107">
        <v>0</v>
      </c>
      <c r="R215" s="107">
        <v>0</v>
      </c>
      <c r="S215" s="107">
        <v>0</v>
      </c>
      <c r="T215" s="107">
        <v>1</v>
      </c>
      <c r="U215" s="107"/>
      <c r="V215" s="105" t="s">
        <v>31</v>
      </c>
    </row>
    <row r="216" spans="1:22" ht="22.5" customHeight="1" x14ac:dyDescent="0.25">
      <c r="A216" s="104" t="s">
        <v>827</v>
      </c>
      <c r="B216" s="104" t="s">
        <v>24</v>
      </c>
      <c r="C216" s="104" t="s">
        <v>828</v>
      </c>
      <c r="D216" s="105">
        <v>2.42</v>
      </c>
      <c r="E216" s="105">
        <v>8.15</v>
      </c>
      <c r="F216" s="105">
        <v>8.6</v>
      </c>
      <c r="G216" s="106">
        <v>70.31</v>
      </c>
      <c r="H216" s="104" t="s">
        <v>22</v>
      </c>
      <c r="I216" s="104">
        <v>5.5</v>
      </c>
      <c r="J216" s="104" t="s">
        <v>828</v>
      </c>
      <c r="K216" s="104"/>
      <c r="L216" s="104" t="s">
        <v>3016</v>
      </c>
      <c r="M216" s="107">
        <v>1</v>
      </c>
      <c r="N216" s="108">
        <v>-7</v>
      </c>
      <c r="O216" s="108" t="s">
        <v>31</v>
      </c>
      <c r="P216" s="104"/>
      <c r="Q216" s="107">
        <v>0</v>
      </c>
      <c r="R216" s="107">
        <v>0</v>
      </c>
      <c r="S216" s="107">
        <v>0</v>
      </c>
      <c r="T216" s="107">
        <v>1</v>
      </c>
      <c r="U216" s="107"/>
      <c r="V216" s="105" t="s">
        <v>31</v>
      </c>
    </row>
    <row r="217" spans="1:22" ht="22.5" customHeight="1" x14ac:dyDescent="0.25">
      <c r="A217" s="104" t="s">
        <v>2265</v>
      </c>
      <c r="B217" s="104" t="s">
        <v>24</v>
      </c>
      <c r="C217" s="104" t="s">
        <v>2266</v>
      </c>
      <c r="D217" s="105">
        <v>2.88</v>
      </c>
      <c r="E217" s="105">
        <v>9</v>
      </c>
      <c r="F217" s="105">
        <v>9.5</v>
      </c>
      <c r="G217" s="106">
        <v>68</v>
      </c>
      <c r="H217" s="104" t="s">
        <v>22</v>
      </c>
      <c r="I217" s="104">
        <v>5.5</v>
      </c>
      <c r="J217" s="104" t="s">
        <v>2266</v>
      </c>
      <c r="K217" s="104"/>
      <c r="L217" s="104" t="s">
        <v>3016</v>
      </c>
      <c r="M217" s="107">
        <v>1</v>
      </c>
      <c r="N217" s="108">
        <v>-21</v>
      </c>
      <c r="O217" s="108" t="s">
        <v>31</v>
      </c>
      <c r="P217" s="104"/>
      <c r="Q217" s="107">
        <v>0</v>
      </c>
      <c r="R217" s="107">
        <v>0</v>
      </c>
      <c r="S217" s="107">
        <v>0</v>
      </c>
      <c r="T217" s="107">
        <v>1</v>
      </c>
      <c r="U217" s="107"/>
      <c r="V217" s="105" t="s">
        <v>31</v>
      </c>
    </row>
    <row r="218" spans="1:22" ht="22.5" customHeight="1" x14ac:dyDescent="0.25">
      <c r="A218" s="104" t="s">
        <v>163</v>
      </c>
      <c r="B218" s="104" t="s">
        <v>24</v>
      </c>
      <c r="C218" s="104" t="s">
        <v>164</v>
      </c>
      <c r="D218" s="105">
        <v>4.7</v>
      </c>
      <c r="E218" s="105">
        <v>15.17</v>
      </c>
      <c r="F218" s="105">
        <v>16</v>
      </c>
      <c r="G218" s="106">
        <v>69.02</v>
      </c>
      <c r="H218" s="104" t="s">
        <v>22</v>
      </c>
      <c r="I218" s="104">
        <v>5.5</v>
      </c>
      <c r="J218" s="104" t="s">
        <v>3801</v>
      </c>
      <c r="K218" s="104"/>
      <c r="L218" s="104" t="s">
        <v>3016</v>
      </c>
      <c r="M218" s="107">
        <v>1</v>
      </c>
      <c r="N218" s="108">
        <v>-6</v>
      </c>
      <c r="O218" s="108" t="s">
        <v>31</v>
      </c>
      <c r="P218" s="104"/>
      <c r="Q218" s="107">
        <v>0</v>
      </c>
      <c r="R218" s="107">
        <v>0</v>
      </c>
      <c r="S218" s="107">
        <v>0</v>
      </c>
      <c r="T218" s="107">
        <v>1</v>
      </c>
      <c r="U218" s="107"/>
      <c r="V218" s="105" t="s">
        <v>31</v>
      </c>
    </row>
    <row r="219" spans="1:22" ht="22.5" customHeight="1" x14ac:dyDescent="0.25">
      <c r="A219" s="104" t="s">
        <v>181</v>
      </c>
      <c r="B219" s="104" t="s">
        <v>24</v>
      </c>
      <c r="C219" s="104" t="s">
        <v>182</v>
      </c>
      <c r="D219" s="105">
        <v>4.8</v>
      </c>
      <c r="E219" s="105">
        <v>15.26</v>
      </c>
      <c r="F219" s="105">
        <v>16.100000000000001</v>
      </c>
      <c r="G219" s="106">
        <v>68.55</v>
      </c>
      <c r="H219" s="104" t="s">
        <v>22</v>
      </c>
      <c r="I219" s="104">
        <v>5.5</v>
      </c>
      <c r="J219" s="104" t="s">
        <v>182</v>
      </c>
      <c r="K219" s="104"/>
      <c r="L219" s="104" t="s">
        <v>3016</v>
      </c>
      <c r="M219" s="107">
        <v>1</v>
      </c>
      <c r="N219" s="108">
        <v>-18</v>
      </c>
      <c r="O219" s="108" t="s">
        <v>31</v>
      </c>
      <c r="P219" s="104"/>
      <c r="Q219" s="107">
        <v>0</v>
      </c>
      <c r="R219" s="107">
        <v>0</v>
      </c>
      <c r="S219" s="107">
        <v>0</v>
      </c>
      <c r="T219" s="107">
        <v>1</v>
      </c>
      <c r="U219" s="107"/>
      <c r="V219" s="105" t="s">
        <v>31</v>
      </c>
    </row>
    <row r="220" spans="1:22" ht="22.5" customHeight="1" x14ac:dyDescent="0.25">
      <c r="A220" s="104" t="s">
        <v>2210</v>
      </c>
      <c r="B220" s="104" t="s">
        <v>24</v>
      </c>
      <c r="C220" s="104" t="s">
        <v>2209</v>
      </c>
      <c r="D220" s="105">
        <v>2.58</v>
      </c>
      <c r="E220" s="105">
        <v>8.5299999999999994</v>
      </c>
      <c r="F220" s="105">
        <v>9</v>
      </c>
      <c r="G220" s="106">
        <v>69.75</v>
      </c>
      <c r="H220" s="104" t="s">
        <v>22</v>
      </c>
      <c r="I220" s="104">
        <v>5.5</v>
      </c>
      <c r="J220" s="104" t="s">
        <v>3802</v>
      </c>
      <c r="K220" s="104"/>
      <c r="L220" s="104" t="s">
        <v>3016</v>
      </c>
      <c r="M220" s="107">
        <v>1</v>
      </c>
      <c r="N220" s="108">
        <v>-126</v>
      </c>
      <c r="O220" s="108" t="s">
        <v>31</v>
      </c>
      <c r="P220" s="104"/>
      <c r="Q220" s="107">
        <v>0</v>
      </c>
      <c r="R220" s="107">
        <v>0</v>
      </c>
      <c r="S220" s="107">
        <v>0</v>
      </c>
      <c r="T220" s="107">
        <v>1</v>
      </c>
      <c r="U220" s="107"/>
      <c r="V220" s="105" t="s">
        <v>31</v>
      </c>
    </row>
    <row r="221" spans="1:22" ht="22.5" customHeight="1" x14ac:dyDescent="0.25">
      <c r="A221" s="104" t="s">
        <v>861</v>
      </c>
      <c r="B221" s="104" t="s">
        <v>24</v>
      </c>
      <c r="C221" s="104" t="s">
        <v>847</v>
      </c>
      <c r="D221" s="105">
        <v>2.42</v>
      </c>
      <c r="E221" s="105">
        <v>7.58</v>
      </c>
      <c r="F221" s="105">
        <v>8</v>
      </c>
      <c r="G221" s="106">
        <v>68.069999999999993</v>
      </c>
      <c r="H221" s="104" t="s">
        <v>22</v>
      </c>
      <c r="I221" s="104">
        <v>5.5</v>
      </c>
      <c r="J221" s="104" t="s">
        <v>3803</v>
      </c>
      <c r="K221" s="104"/>
      <c r="L221" s="104" t="s">
        <v>3016</v>
      </c>
      <c r="M221" s="107">
        <v>1</v>
      </c>
      <c r="N221" s="108">
        <v>-16</v>
      </c>
      <c r="O221" s="108" t="s">
        <v>31</v>
      </c>
      <c r="P221" s="104"/>
      <c r="Q221" s="107">
        <v>0</v>
      </c>
      <c r="R221" s="107">
        <v>0</v>
      </c>
      <c r="S221" s="107">
        <v>0</v>
      </c>
      <c r="T221" s="107">
        <v>1</v>
      </c>
      <c r="U221" s="107"/>
      <c r="V221" s="105" t="s">
        <v>31</v>
      </c>
    </row>
    <row r="222" spans="1:22" ht="22.5" customHeight="1" x14ac:dyDescent="0.25">
      <c r="A222" s="104" t="s">
        <v>56</v>
      </c>
      <c r="B222" s="104" t="s">
        <v>24</v>
      </c>
      <c r="C222" s="104" t="s">
        <v>55</v>
      </c>
      <c r="D222" s="105">
        <v>1.97</v>
      </c>
      <c r="E222" s="105">
        <v>6.26</v>
      </c>
      <c r="F222" s="105">
        <v>6.6</v>
      </c>
      <c r="G222" s="106">
        <v>68.53</v>
      </c>
      <c r="H222" s="104" t="s">
        <v>22</v>
      </c>
      <c r="I222" s="104">
        <v>5.5</v>
      </c>
      <c r="J222" s="104" t="s">
        <v>55</v>
      </c>
      <c r="K222" s="104"/>
      <c r="L222" s="104" t="s">
        <v>3016</v>
      </c>
      <c r="M222" s="107">
        <v>1</v>
      </c>
      <c r="N222" s="108">
        <v>-58</v>
      </c>
      <c r="O222" s="108" t="s">
        <v>31</v>
      </c>
      <c r="P222" s="104"/>
      <c r="Q222" s="107">
        <v>0</v>
      </c>
      <c r="R222" s="107">
        <v>0</v>
      </c>
      <c r="S222" s="107">
        <v>0</v>
      </c>
      <c r="T222" s="107">
        <v>1</v>
      </c>
      <c r="U222" s="107"/>
      <c r="V222" s="105" t="s">
        <v>31</v>
      </c>
    </row>
    <row r="223" spans="1:22" ht="22.5" customHeight="1" x14ac:dyDescent="0.25">
      <c r="A223" s="104" t="s">
        <v>1132</v>
      </c>
      <c r="B223" s="104" t="s">
        <v>24</v>
      </c>
      <c r="C223" s="104" t="s">
        <v>1133</v>
      </c>
      <c r="D223" s="105">
        <v>2.73</v>
      </c>
      <c r="E223" s="105">
        <v>8.5299999999999994</v>
      </c>
      <c r="F223" s="105">
        <v>9</v>
      </c>
      <c r="G223" s="106">
        <v>68</v>
      </c>
      <c r="H223" s="104" t="s">
        <v>22</v>
      </c>
      <c r="I223" s="104">
        <v>5.5</v>
      </c>
      <c r="J223" s="104" t="s">
        <v>3804</v>
      </c>
      <c r="K223" s="104"/>
      <c r="L223" s="104" t="s">
        <v>3016</v>
      </c>
      <c r="M223" s="107">
        <v>1</v>
      </c>
      <c r="N223" s="108">
        <v>-36</v>
      </c>
      <c r="O223" s="108" t="s">
        <v>31</v>
      </c>
      <c r="P223" s="104"/>
      <c r="Q223" s="107">
        <v>0</v>
      </c>
      <c r="R223" s="107">
        <v>0</v>
      </c>
      <c r="S223" s="107">
        <v>0</v>
      </c>
      <c r="T223" s="107">
        <v>1</v>
      </c>
      <c r="U223" s="107"/>
      <c r="V223" s="105" t="s">
        <v>31</v>
      </c>
    </row>
    <row r="224" spans="1:22" ht="22.5" customHeight="1" x14ac:dyDescent="0.25">
      <c r="A224" s="104" t="s">
        <v>2814</v>
      </c>
      <c r="B224" s="104" t="s">
        <v>24</v>
      </c>
      <c r="C224" s="104" t="s">
        <v>2813</v>
      </c>
      <c r="D224" s="105">
        <v>2.27</v>
      </c>
      <c r="E224" s="105">
        <v>7.11</v>
      </c>
      <c r="F224" s="105">
        <v>7.5</v>
      </c>
      <c r="G224" s="106">
        <v>68.069999999999993</v>
      </c>
      <c r="H224" s="104" t="s">
        <v>22</v>
      </c>
      <c r="I224" s="104">
        <v>5.5</v>
      </c>
      <c r="J224" s="104" t="s">
        <v>2813</v>
      </c>
      <c r="K224" s="104"/>
      <c r="L224" s="104" t="s">
        <v>3016</v>
      </c>
      <c r="M224" s="107">
        <v>1</v>
      </c>
      <c r="N224" s="108">
        <v>-10</v>
      </c>
      <c r="O224" s="108" t="s">
        <v>31</v>
      </c>
      <c r="P224" s="104"/>
      <c r="Q224" s="107">
        <v>0</v>
      </c>
      <c r="R224" s="107">
        <v>0</v>
      </c>
      <c r="S224" s="107">
        <v>0</v>
      </c>
      <c r="T224" s="107">
        <v>1</v>
      </c>
      <c r="U224" s="107"/>
      <c r="V224" s="105" t="s">
        <v>31</v>
      </c>
    </row>
    <row r="225" spans="1:22" ht="22.5" customHeight="1" x14ac:dyDescent="0.25">
      <c r="A225" s="104" t="s">
        <v>1136</v>
      </c>
      <c r="B225" s="104" t="s">
        <v>24</v>
      </c>
      <c r="C225" s="104" t="s">
        <v>1137</v>
      </c>
      <c r="D225" s="105">
        <v>3.18</v>
      </c>
      <c r="E225" s="105">
        <v>9.9499999999999993</v>
      </c>
      <c r="F225" s="105">
        <v>10.5</v>
      </c>
      <c r="G225" s="106">
        <v>68.040000000000006</v>
      </c>
      <c r="H225" s="104" t="s">
        <v>22</v>
      </c>
      <c r="I225" s="104">
        <v>5.5</v>
      </c>
      <c r="J225" s="104" t="s">
        <v>3805</v>
      </c>
      <c r="K225" s="104"/>
      <c r="L225" s="104" t="s">
        <v>3016</v>
      </c>
      <c r="M225" s="107">
        <v>1</v>
      </c>
      <c r="N225" s="108">
        <v>-60</v>
      </c>
      <c r="O225" s="108" t="s">
        <v>31</v>
      </c>
      <c r="P225" s="104"/>
      <c r="Q225" s="107">
        <v>0</v>
      </c>
      <c r="R225" s="107">
        <v>0</v>
      </c>
      <c r="S225" s="107">
        <v>0</v>
      </c>
      <c r="T225" s="107">
        <v>1</v>
      </c>
      <c r="U225" s="107"/>
      <c r="V225" s="105" t="s">
        <v>31</v>
      </c>
    </row>
    <row r="226" spans="1:22" ht="22.5" customHeight="1" x14ac:dyDescent="0.25">
      <c r="A226" s="104" t="s">
        <v>2237</v>
      </c>
      <c r="B226" s="104" t="s">
        <v>24</v>
      </c>
      <c r="C226" s="104" t="s">
        <v>2238</v>
      </c>
      <c r="D226" s="105">
        <v>1.82</v>
      </c>
      <c r="E226" s="105">
        <v>5.69</v>
      </c>
      <c r="F226" s="105">
        <v>6</v>
      </c>
      <c r="G226" s="106">
        <v>68.010000000000005</v>
      </c>
      <c r="H226" s="104" t="s">
        <v>22</v>
      </c>
      <c r="I226" s="104">
        <v>5.5</v>
      </c>
      <c r="J226" s="104" t="s">
        <v>2238</v>
      </c>
      <c r="K226" s="104"/>
      <c r="L226" s="104" t="s">
        <v>3016</v>
      </c>
      <c r="M226" s="107">
        <v>1</v>
      </c>
      <c r="N226" s="108">
        <v>-31</v>
      </c>
      <c r="O226" s="108" t="s">
        <v>31</v>
      </c>
      <c r="P226" s="104"/>
      <c r="Q226" s="107">
        <v>0</v>
      </c>
      <c r="R226" s="107">
        <v>0</v>
      </c>
      <c r="S226" s="107">
        <v>0</v>
      </c>
      <c r="T226" s="107">
        <v>1</v>
      </c>
      <c r="U226" s="107"/>
      <c r="V226" s="105" t="s">
        <v>31</v>
      </c>
    </row>
    <row r="227" spans="1:22" ht="22.5" customHeight="1" x14ac:dyDescent="0.25">
      <c r="A227" s="104" t="s">
        <v>2113</v>
      </c>
      <c r="B227" s="104" t="s">
        <v>24</v>
      </c>
      <c r="C227" s="104" t="s">
        <v>1963</v>
      </c>
      <c r="D227" s="105">
        <v>2.12</v>
      </c>
      <c r="E227" s="105">
        <v>7.11</v>
      </c>
      <c r="F227" s="105">
        <v>7.5</v>
      </c>
      <c r="G227" s="106">
        <v>70.180000000000007</v>
      </c>
      <c r="H227" s="104" t="s">
        <v>22</v>
      </c>
      <c r="I227" s="104">
        <v>5.5</v>
      </c>
      <c r="J227" s="104" t="s">
        <v>3806</v>
      </c>
      <c r="K227" s="104"/>
      <c r="L227" s="104" t="s">
        <v>3016</v>
      </c>
      <c r="M227" s="107">
        <v>1</v>
      </c>
      <c r="N227" s="108">
        <v>-108</v>
      </c>
      <c r="O227" s="108" t="s">
        <v>31</v>
      </c>
      <c r="P227" s="104"/>
      <c r="Q227" s="107">
        <v>0</v>
      </c>
      <c r="R227" s="107">
        <v>0</v>
      </c>
      <c r="S227" s="107">
        <v>0</v>
      </c>
      <c r="T227" s="107">
        <v>1</v>
      </c>
      <c r="U227" s="107"/>
      <c r="V227" s="105" t="s">
        <v>31</v>
      </c>
    </row>
    <row r="228" spans="1:22" ht="22.5" customHeight="1" x14ac:dyDescent="0.25">
      <c r="A228" s="104" t="s">
        <v>96</v>
      </c>
      <c r="B228" s="104" t="s">
        <v>24</v>
      </c>
      <c r="C228" s="104" t="s">
        <v>97</v>
      </c>
      <c r="D228" s="105">
        <v>2.73</v>
      </c>
      <c r="E228" s="105">
        <v>8.5299999999999994</v>
      </c>
      <c r="F228" s="105">
        <v>9</v>
      </c>
      <c r="G228" s="106">
        <v>68</v>
      </c>
      <c r="H228" s="104" t="s">
        <v>22</v>
      </c>
      <c r="I228" s="104">
        <v>5.5</v>
      </c>
      <c r="J228" s="104" t="s">
        <v>3807</v>
      </c>
      <c r="K228" s="104"/>
      <c r="L228" s="104" t="s">
        <v>3016</v>
      </c>
      <c r="M228" s="107">
        <v>1</v>
      </c>
      <c r="N228" s="108">
        <v>-92</v>
      </c>
      <c r="O228" s="108" t="s">
        <v>31</v>
      </c>
      <c r="P228" s="104"/>
      <c r="Q228" s="107">
        <v>0</v>
      </c>
      <c r="R228" s="107">
        <v>0</v>
      </c>
      <c r="S228" s="107">
        <v>0</v>
      </c>
      <c r="T228" s="107">
        <v>1</v>
      </c>
      <c r="U228" s="107"/>
      <c r="V228" s="105" t="s">
        <v>31</v>
      </c>
    </row>
    <row r="229" spans="1:22" ht="22.5" customHeight="1" x14ac:dyDescent="0.25">
      <c r="A229" s="104" t="s">
        <v>967</v>
      </c>
      <c r="B229" s="104" t="s">
        <v>24</v>
      </c>
      <c r="C229" s="104" t="s">
        <v>952</v>
      </c>
      <c r="D229" s="105">
        <v>2.58</v>
      </c>
      <c r="E229" s="105">
        <v>8.5299999999999994</v>
      </c>
      <c r="F229" s="105">
        <v>9</v>
      </c>
      <c r="G229" s="106">
        <v>69.75</v>
      </c>
      <c r="H229" s="104" t="s">
        <v>22</v>
      </c>
      <c r="I229" s="104">
        <v>5.5</v>
      </c>
      <c r="J229" s="104" t="s">
        <v>952</v>
      </c>
      <c r="K229" s="104"/>
      <c r="L229" s="104" t="s">
        <v>3016</v>
      </c>
      <c r="M229" s="107">
        <v>1</v>
      </c>
      <c r="N229" s="108">
        <v>-27</v>
      </c>
      <c r="O229" s="108" t="s">
        <v>31</v>
      </c>
      <c r="P229" s="104"/>
      <c r="Q229" s="107">
        <v>0</v>
      </c>
      <c r="R229" s="107">
        <v>0</v>
      </c>
      <c r="S229" s="107">
        <v>0</v>
      </c>
      <c r="T229" s="107">
        <v>1</v>
      </c>
      <c r="U229" s="107"/>
      <c r="V229" s="105" t="s">
        <v>31</v>
      </c>
    </row>
    <row r="230" spans="1:22" ht="22.5" customHeight="1" x14ac:dyDescent="0.25">
      <c r="A230" s="104" t="s">
        <v>2905</v>
      </c>
      <c r="B230" s="104" t="s">
        <v>24</v>
      </c>
      <c r="C230" s="104" t="s">
        <v>2904</v>
      </c>
      <c r="D230" s="105">
        <v>2.88</v>
      </c>
      <c r="E230" s="105">
        <v>9</v>
      </c>
      <c r="F230" s="105">
        <v>9.5</v>
      </c>
      <c r="G230" s="106">
        <v>68</v>
      </c>
      <c r="H230" s="104" t="s">
        <v>22</v>
      </c>
      <c r="I230" s="104">
        <v>5.5</v>
      </c>
      <c r="J230" s="104" t="s">
        <v>2904</v>
      </c>
      <c r="K230" s="104"/>
      <c r="L230" s="104" t="s">
        <v>3016</v>
      </c>
      <c r="M230" s="107">
        <v>1</v>
      </c>
      <c r="N230" s="108">
        <v>-11</v>
      </c>
      <c r="O230" s="108" t="s">
        <v>31</v>
      </c>
      <c r="P230" s="104"/>
      <c r="Q230" s="107">
        <v>0</v>
      </c>
      <c r="R230" s="107">
        <v>0</v>
      </c>
      <c r="S230" s="107">
        <v>0</v>
      </c>
      <c r="T230" s="107">
        <v>1</v>
      </c>
      <c r="U230" s="107"/>
      <c r="V230" s="105" t="s">
        <v>31</v>
      </c>
    </row>
    <row r="231" spans="1:22" ht="22.5" customHeight="1" x14ac:dyDescent="0.25">
      <c r="A231" s="104" t="s">
        <v>2202</v>
      </c>
      <c r="B231" s="104" t="s">
        <v>24</v>
      </c>
      <c r="C231" s="104" t="s">
        <v>2201</v>
      </c>
      <c r="D231" s="105">
        <v>3.18</v>
      </c>
      <c r="E231" s="105">
        <v>9.9499999999999993</v>
      </c>
      <c r="F231" s="105">
        <v>10.5</v>
      </c>
      <c r="G231" s="106">
        <v>68.040000000000006</v>
      </c>
      <c r="H231" s="104" t="s">
        <v>22</v>
      </c>
      <c r="I231" s="104">
        <v>5.5</v>
      </c>
      <c r="J231" s="104" t="s">
        <v>2201</v>
      </c>
      <c r="K231" s="104"/>
      <c r="L231" s="104" t="s">
        <v>3016</v>
      </c>
      <c r="M231" s="107">
        <v>1</v>
      </c>
      <c r="N231" s="108">
        <v>-26</v>
      </c>
      <c r="O231" s="108" t="s">
        <v>31</v>
      </c>
      <c r="P231" s="104"/>
      <c r="Q231" s="107">
        <v>0</v>
      </c>
      <c r="R231" s="107">
        <v>0</v>
      </c>
      <c r="S231" s="107">
        <v>0</v>
      </c>
      <c r="T231" s="107">
        <v>1</v>
      </c>
      <c r="U231" s="107"/>
      <c r="V231" s="105" t="s">
        <v>31</v>
      </c>
    </row>
    <row r="232" spans="1:22" ht="22.5" customHeight="1" x14ac:dyDescent="0.25">
      <c r="A232" s="104" t="s">
        <v>2290</v>
      </c>
      <c r="B232" s="104" t="s">
        <v>24</v>
      </c>
      <c r="C232" s="104" t="s">
        <v>2291</v>
      </c>
      <c r="D232" s="105">
        <v>2.58</v>
      </c>
      <c r="E232" s="105">
        <v>8.5299999999999994</v>
      </c>
      <c r="F232" s="105">
        <v>9</v>
      </c>
      <c r="G232" s="106">
        <v>69.75</v>
      </c>
      <c r="H232" s="104" t="s">
        <v>22</v>
      </c>
      <c r="I232" s="104">
        <v>5.5</v>
      </c>
      <c r="J232" s="104" t="s">
        <v>2291</v>
      </c>
      <c r="K232" s="104"/>
      <c r="L232" s="104" t="s">
        <v>3016</v>
      </c>
      <c r="M232" s="107">
        <v>1</v>
      </c>
      <c r="N232" s="108">
        <v>-15</v>
      </c>
      <c r="O232" s="108" t="s">
        <v>31</v>
      </c>
      <c r="P232" s="104"/>
      <c r="Q232" s="107">
        <v>0</v>
      </c>
      <c r="R232" s="107">
        <v>0</v>
      </c>
      <c r="S232" s="107">
        <v>0</v>
      </c>
      <c r="T232" s="107">
        <v>1</v>
      </c>
      <c r="U232" s="107"/>
      <c r="V232" s="105" t="s">
        <v>31</v>
      </c>
    </row>
    <row r="233" spans="1:22" ht="22.5" customHeight="1" x14ac:dyDescent="0.25">
      <c r="A233" s="104" t="s">
        <v>1332</v>
      </c>
      <c r="B233" s="104" t="s">
        <v>24</v>
      </c>
      <c r="C233" s="104" t="s">
        <v>965</v>
      </c>
      <c r="D233" s="105">
        <v>3.33</v>
      </c>
      <c r="E233" s="105">
        <v>10.43</v>
      </c>
      <c r="F233" s="105">
        <v>11</v>
      </c>
      <c r="G233" s="106">
        <v>68.069999999999993</v>
      </c>
      <c r="H233" s="104" t="s">
        <v>22</v>
      </c>
      <c r="I233" s="104">
        <v>5.5</v>
      </c>
      <c r="J233" s="104" t="s">
        <v>965</v>
      </c>
      <c r="K233" s="104"/>
      <c r="L233" s="104" t="s">
        <v>3016</v>
      </c>
      <c r="M233" s="107">
        <v>1</v>
      </c>
      <c r="N233" s="108">
        <v>-30</v>
      </c>
      <c r="O233" s="108" t="s">
        <v>31</v>
      </c>
      <c r="P233" s="104"/>
      <c r="Q233" s="107">
        <v>0</v>
      </c>
      <c r="R233" s="107">
        <v>0</v>
      </c>
      <c r="S233" s="107">
        <v>0</v>
      </c>
      <c r="T233" s="107">
        <v>1</v>
      </c>
      <c r="U233" s="107"/>
      <c r="V233" s="105" t="s">
        <v>31</v>
      </c>
    </row>
    <row r="234" spans="1:22" ht="22.5" customHeight="1" x14ac:dyDescent="0.25">
      <c r="A234" s="104" t="s">
        <v>1502</v>
      </c>
      <c r="B234" s="104" t="s">
        <v>24</v>
      </c>
      <c r="C234" s="104" t="s">
        <v>1485</v>
      </c>
      <c r="D234" s="105">
        <v>1.97</v>
      </c>
      <c r="E234" s="105">
        <v>6.16</v>
      </c>
      <c r="F234" s="105">
        <v>6.5</v>
      </c>
      <c r="G234" s="106">
        <v>68.02</v>
      </c>
      <c r="H234" s="104" t="s">
        <v>22</v>
      </c>
      <c r="I234" s="104">
        <v>5.5</v>
      </c>
      <c r="J234" s="104" t="s">
        <v>1485</v>
      </c>
      <c r="K234" s="104"/>
      <c r="L234" s="104" t="s">
        <v>3016</v>
      </c>
      <c r="M234" s="107">
        <v>1</v>
      </c>
      <c r="N234" s="108">
        <v>-23</v>
      </c>
      <c r="O234" s="108" t="s">
        <v>31</v>
      </c>
      <c r="P234" s="104"/>
      <c r="Q234" s="107">
        <v>0</v>
      </c>
      <c r="R234" s="107">
        <v>0</v>
      </c>
      <c r="S234" s="107">
        <v>0</v>
      </c>
      <c r="T234" s="107">
        <v>1</v>
      </c>
      <c r="U234" s="107"/>
      <c r="V234" s="105" t="s">
        <v>31</v>
      </c>
    </row>
    <row r="235" spans="1:22" ht="22.5" customHeight="1" x14ac:dyDescent="0.25">
      <c r="A235" s="104" t="s">
        <v>2211</v>
      </c>
      <c r="B235" s="104" t="s">
        <v>24</v>
      </c>
      <c r="C235" s="104" t="s">
        <v>2212</v>
      </c>
      <c r="D235" s="105">
        <v>2.58</v>
      </c>
      <c r="E235" s="105">
        <v>8.5299999999999994</v>
      </c>
      <c r="F235" s="105">
        <v>9</v>
      </c>
      <c r="G235" s="106">
        <v>69.75</v>
      </c>
      <c r="H235" s="104" t="s">
        <v>22</v>
      </c>
      <c r="I235" s="104">
        <v>5.5</v>
      </c>
      <c r="J235" s="104" t="s">
        <v>2212</v>
      </c>
      <c r="K235" s="104"/>
      <c r="L235" s="104" t="s">
        <v>3016</v>
      </c>
      <c r="M235" s="107">
        <v>1</v>
      </c>
      <c r="N235" s="108">
        <v>-3</v>
      </c>
      <c r="O235" s="108" t="s">
        <v>31</v>
      </c>
      <c r="P235" s="104"/>
      <c r="Q235" s="107">
        <v>0</v>
      </c>
      <c r="R235" s="107">
        <v>0</v>
      </c>
      <c r="S235" s="107">
        <v>0</v>
      </c>
      <c r="T235" s="107">
        <v>1</v>
      </c>
      <c r="U235" s="107"/>
      <c r="V235" s="105" t="s">
        <v>31</v>
      </c>
    </row>
    <row r="236" spans="1:22" ht="22.5" customHeight="1" x14ac:dyDescent="0.25">
      <c r="A236" s="104" t="s">
        <v>1398</v>
      </c>
      <c r="B236" s="104" t="s">
        <v>24</v>
      </c>
      <c r="C236" s="104" t="s">
        <v>1399</v>
      </c>
      <c r="D236" s="105">
        <v>2.58</v>
      </c>
      <c r="E236" s="105">
        <v>8.06</v>
      </c>
      <c r="F236" s="105">
        <v>8.5</v>
      </c>
      <c r="G236" s="106">
        <v>67.989999999999995</v>
      </c>
      <c r="H236" s="104" t="s">
        <v>22</v>
      </c>
      <c r="I236" s="104">
        <v>5.5</v>
      </c>
      <c r="J236" s="104" t="s">
        <v>3808</v>
      </c>
      <c r="K236" s="104"/>
      <c r="L236" s="104" t="s">
        <v>3016</v>
      </c>
      <c r="M236" s="107">
        <v>1</v>
      </c>
      <c r="N236" s="108">
        <v>-53</v>
      </c>
      <c r="O236" s="108" t="s">
        <v>31</v>
      </c>
      <c r="P236" s="104"/>
      <c r="Q236" s="107">
        <v>0</v>
      </c>
      <c r="R236" s="107">
        <v>0</v>
      </c>
      <c r="S236" s="107">
        <v>0</v>
      </c>
      <c r="T236" s="107">
        <v>1</v>
      </c>
      <c r="U236" s="107"/>
      <c r="V236" s="105" t="s">
        <v>31</v>
      </c>
    </row>
    <row r="237" spans="1:22" ht="22.5" customHeight="1" x14ac:dyDescent="0.25">
      <c r="A237" s="104" t="s">
        <v>1602</v>
      </c>
      <c r="B237" s="104" t="s">
        <v>24</v>
      </c>
      <c r="C237" s="104" t="s">
        <v>1584</v>
      </c>
      <c r="D237" s="105">
        <v>2.12</v>
      </c>
      <c r="E237" s="105">
        <v>6.64</v>
      </c>
      <c r="F237" s="105">
        <v>7</v>
      </c>
      <c r="G237" s="106">
        <v>68.069999999999993</v>
      </c>
      <c r="H237" s="104" t="s">
        <v>22</v>
      </c>
      <c r="I237" s="104">
        <v>5.5</v>
      </c>
      <c r="J237" s="104" t="s">
        <v>1584</v>
      </c>
      <c r="K237" s="104"/>
      <c r="L237" s="104" t="s">
        <v>3016</v>
      </c>
      <c r="M237" s="107">
        <v>1</v>
      </c>
      <c r="N237" s="108">
        <v>-146</v>
      </c>
      <c r="O237" s="108" t="s">
        <v>31</v>
      </c>
      <c r="P237" s="104"/>
      <c r="Q237" s="107">
        <v>0</v>
      </c>
      <c r="R237" s="107">
        <v>0</v>
      </c>
      <c r="S237" s="107">
        <v>0</v>
      </c>
      <c r="T237" s="107">
        <v>1</v>
      </c>
      <c r="U237" s="107"/>
      <c r="V237" s="105" t="s">
        <v>31</v>
      </c>
    </row>
    <row r="238" spans="1:22" ht="22.5" customHeight="1" x14ac:dyDescent="0.25">
      <c r="A238" s="104" t="s">
        <v>2286</v>
      </c>
      <c r="B238" s="104" t="s">
        <v>24</v>
      </c>
      <c r="C238" s="104" t="s">
        <v>2287</v>
      </c>
      <c r="D238" s="105">
        <v>2.57</v>
      </c>
      <c r="E238" s="105">
        <v>8.06</v>
      </c>
      <c r="F238" s="105">
        <v>8.5</v>
      </c>
      <c r="G238" s="106">
        <v>68.11</v>
      </c>
      <c r="H238" s="104" t="s">
        <v>22</v>
      </c>
      <c r="I238" s="104">
        <v>5.5</v>
      </c>
      <c r="J238" s="104" t="s">
        <v>3809</v>
      </c>
      <c r="K238" s="104"/>
      <c r="L238" s="104" t="s">
        <v>3016</v>
      </c>
      <c r="M238" s="107">
        <v>1</v>
      </c>
      <c r="N238" s="108">
        <v>-17</v>
      </c>
      <c r="O238" s="108" t="s">
        <v>31</v>
      </c>
      <c r="P238" s="104"/>
      <c r="Q238" s="107">
        <v>0</v>
      </c>
      <c r="R238" s="107">
        <v>0</v>
      </c>
      <c r="S238" s="107">
        <v>0</v>
      </c>
      <c r="T238" s="107">
        <v>1</v>
      </c>
      <c r="U238" s="107"/>
      <c r="V238" s="105" t="s">
        <v>31</v>
      </c>
    </row>
    <row r="239" spans="1:22" ht="22.5" customHeight="1" x14ac:dyDescent="0.25">
      <c r="A239" s="104" t="s">
        <v>840</v>
      </c>
      <c r="B239" s="104" t="s">
        <v>24</v>
      </c>
      <c r="C239" s="104" t="s">
        <v>841</v>
      </c>
      <c r="D239" s="105">
        <v>2.73</v>
      </c>
      <c r="E239" s="105">
        <v>8.5299999999999994</v>
      </c>
      <c r="F239" s="105">
        <v>9</v>
      </c>
      <c r="G239" s="106">
        <v>68</v>
      </c>
      <c r="H239" s="104" t="s">
        <v>22</v>
      </c>
      <c r="I239" s="104">
        <v>5.5</v>
      </c>
      <c r="J239" s="104" t="s">
        <v>841</v>
      </c>
      <c r="K239" s="104"/>
      <c r="L239" s="104" t="s">
        <v>3016</v>
      </c>
      <c r="M239" s="107">
        <v>1</v>
      </c>
      <c r="N239" s="108">
        <v>-19</v>
      </c>
      <c r="O239" s="108" t="s">
        <v>31</v>
      </c>
      <c r="P239" s="104"/>
      <c r="Q239" s="107">
        <v>0</v>
      </c>
      <c r="R239" s="107">
        <v>0</v>
      </c>
      <c r="S239" s="107">
        <v>0</v>
      </c>
      <c r="T239" s="107">
        <v>1</v>
      </c>
      <c r="U239" s="107"/>
      <c r="V239" s="105" t="s">
        <v>31</v>
      </c>
    </row>
    <row r="240" spans="1:22" ht="22.5" customHeight="1" x14ac:dyDescent="0.25">
      <c r="A240" s="104" t="s">
        <v>57</v>
      </c>
      <c r="B240" s="104" t="s">
        <v>24</v>
      </c>
      <c r="C240" s="104" t="s">
        <v>58</v>
      </c>
      <c r="D240" s="105">
        <v>1.97</v>
      </c>
      <c r="E240" s="105">
        <v>6.16</v>
      </c>
      <c r="F240" s="105">
        <v>6.5</v>
      </c>
      <c r="G240" s="106">
        <v>68.02</v>
      </c>
      <c r="H240" s="104" t="s">
        <v>22</v>
      </c>
      <c r="I240" s="104">
        <v>5.5</v>
      </c>
      <c r="J240" s="104" t="s">
        <v>58</v>
      </c>
      <c r="K240" s="104"/>
      <c r="L240" s="104" t="s">
        <v>3016</v>
      </c>
      <c r="M240" s="107">
        <v>1</v>
      </c>
      <c r="N240" s="108">
        <v>-101</v>
      </c>
      <c r="O240" s="108" t="s">
        <v>31</v>
      </c>
      <c r="P240" s="104"/>
      <c r="Q240" s="107">
        <v>0</v>
      </c>
      <c r="R240" s="107">
        <v>0</v>
      </c>
      <c r="S240" s="107">
        <v>0</v>
      </c>
      <c r="T240" s="107">
        <v>1</v>
      </c>
      <c r="U240" s="107"/>
      <c r="V240" s="105" t="s">
        <v>31</v>
      </c>
    </row>
    <row r="241" spans="1:22" ht="22.5" customHeight="1" x14ac:dyDescent="0.25">
      <c r="A241" s="104" t="s">
        <v>1218</v>
      </c>
      <c r="B241" s="104" t="s">
        <v>24</v>
      </c>
      <c r="C241" s="104" t="s">
        <v>1219</v>
      </c>
      <c r="D241" s="105">
        <v>3.18</v>
      </c>
      <c r="E241" s="105">
        <v>9.9499999999999993</v>
      </c>
      <c r="F241" s="105">
        <v>10.5</v>
      </c>
      <c r="G241" s="106">
        <v>68.040000000000006</v>
      </c>
      <c r="H241" s="104" t="s">
        <v>22</v>
      </c>
      <c r="I241" s="104">
        <v>5.5</v>
      </c>
      <c r="J241" s="104" t="s">
        <v>3810</v>
      </c>
      <c r="K241" s="104"/>
      <c r="L241" s="104" t="s">
        <v>3016</v>
      </c>
      <c r="M241" s="107">
        <v>1</v>
      </c>
      <c r="N241" s="108">
        <v>-75</v>
      </c>
      <c r="O241" s="108" t="s">
        <v>31</v>
      </c>
      <c r="P241" s="104"/>
      <c r="Q241" s="107">
        <v>0</v>
      </c>
      <c r="R241" s="107">
        <v>0</v>
      </c>
      <c r="S241" s="107">
        <v>0</v>
      </c>
      <c r="T241" s="107">
        <v>1</v>
      </c>
      <c r="U241" s="107"/>
      <c r="V241" s="105" t="s">
        <v>31</v>
      </c>
    </row>
    <row r="242" spans="1:22" ht="22.5" customHeight="1" x14ac:dyDescent="0.25">
      <c r="A242" s="104" t="s">
        <v>40</v>
      </c>
      <c r="B242" s="104" t="s">
        <v>24</v>
      </c>
      <c r="C242" s="104" t="s">
        <v>41</v>
      </c>
      <c r="D242" s="105">
        <v>1.97</v>
      </c>
      <c r="E242" s="105">
        <v>6.16</v>
      </c>
      <c r="F242" s="105">
        <v>6.5</v>
      </c>
      <c r="G242" s="106">
        <v>68.02</v>
      </c>
      <c r="H242" s="104" t="s">
        <v>22</v>
      </c>
      <c r="I242" s="104">
        <v>5.5</v>
      </c>
      <c r="J242" s="104" t="s">
        <v>3811</v>
      </c>
      <c r="K242" s="104"/>
      <c r="L242" s="104" t="s">
        <v>3016</v>
      </c>
      <c r="M242" s="107">
        <v>1</v>
      </c>
      <c r="N242" s="108">
        <v>-16</v>
      </c>
      <c r="O242" s="108" t="s">
        <v>31</v>
      </c>
      <c r="P242" s="104"/>
      <c r="Q242" s="107">
        <v>0</v>
      </c>
      <c r="R242" s="107">
        <v>0</v>
      </c>
      <c r="S242" s="107">
        <v>0</v>
      </c>
      <c r="T242" s="107">
        <v>1</v>
      </c>
      <c r="U242" s="107"/>
      <c r="V242" s="105" t="s">
        <v>31</v>
      </c>
    </row>
    <row r="243" spans="1:22" ht="22.5" customHeight="1" x14ac:dyDescent="0.25">
      <c r="A243" s="104" t="s">
        <v>23</v>
      </c>
      <c r="B243" s="104" t="s">
        <v>24</v>
      </c>
      <c r="C243" s="104" t="s">
        <v>20</v>
      </c>
      <c r="D243" s="105">
        <v>2.58</v>
      </c>
      <c r="E243" s="105">
        <v>8.15</v>
      </c>
      <c r="F243" s="105">
        <v>8.6</v>
      </c>
      <c r="G243" s="106">
        <v>68.34</v>
      </c>
      <c r="H243" s="104" t="s">
        <v>22</v>
      </c>
      <c r="I243" s="104">
        <v>5.5</v>
      </c>
      <c r="J243" s="104" t="s">
        <v>3812</v>
      </c>
      <c r="K243" s="104"/>
      <c r="L243" s="104" t="s">
        <v>3016</v>
      </c>
      <c r="M243" s="107">
        <v>1</v>
      </c>
      <c r="N243" s="108">
        <v>-9</v>
      </c>
      <c r="O243" s="108" t="s">
        <v>31</v>
      </c>
      <c r="P243" s="104"/>
      <c r="Q243" s="107">
        <v>0</v>
      </c>
      <c r="R243" s="107">
        <v>0</v>
      </c>
      <c r="S243" s="107">
        <v>0</v>
      </c>
      <c r="T243" s="107">
        <v>1</v>
      </c>
      <c r="U243" s="107"/>
      <c r="V243" s="105" t="s">
        <v>31</v>
      </c>
    </row>
    <row r="244" spans="1:22" ht="22.5" customHeight="1" x14ac:dyDescent="0.25">
      <c r="A244" s="104" t="s">
        <v>1496</v>
      </c>
      <c r="B244" s="104" t="s">
        <v>24</v>
      </c>
      <c r="C244" s="104" t="s">
        <v>1474</v>
      </c>
      <c r="D244" s="105">
        <v>2.12</v>
      </c>
      <c r="E244" s="105">
        <v>6.64</v>
      </c>
      <c r="F244" s="105">
        <v>7</v>
      </c>
      <c r="G244" s="106">
        <v>68.069999999999993</v>
      </c>
      <c r="H244" s="104" t="s">
        <v>22</v>
      </c>
      <c r="I244" s="104">
        <v>5.5</v>
      </c>
      <c r="J244" s="104" t="s">
        <v>1474</v>
      </c>
      <c r="K244" s="104"/>
      <c r="L244" s="104" t="s">
        <v>3016</v>
      </c>
      <c r="M244" s="107">
        <v>1</v>
      </c>
      <c r="N244" s="108">
        <v>-39.5</v>
      </c>
      <c r="O244" s="108" t="s">
        <v>31</v>
      </c>
      <c r="P244" s="104"/>
      <c r="Q244" s="107">
        <v>0</v>
      </c>
      <c r="R244" s="107">
        <v>0</v>
      </c>
      <c r="S244" s="107">
        <v>0</v>
      </c>
      <c r="T244" s="107">
        <v>1</v>
      </c>
      <c r="U244" s="107"/>
      <c r="V244" s="105" t="s">
        <v>31</v>
      </c>
    </row>
    <row r="245" spans="1:22" ht="22.5" customHeight="1" x14ac:dyDescent="0.25">
      <c r="A245" s="104" t="s">
        <v>1072</v>
      </c>
      <c r="B245" s="104" t="s">
        <v>24</v>
      </c>
      <c r="C245" s="104" t="s">
        <v>1073</v>
      </c>
      <c r="D245" s="105">
        <v>1.97</v>
      </c>
      <c r="E245" s="105">
        <v>6.26</v>
      </c>
      <c r="F245" s="105">
        <v>6.6</v>
      </c>
      <c r="G245" s="106">
        <v>68.53</v>
      </c>
      <c r="H245" s="104" t="s">
        <v>22</v>
      </c>
      <c r="I245" s="104">
        <v>5.5</v>
      </c>
      <c r="J245" s="104" t="s">
        <v>1073</v>
      </c>
      <c r="K245" s="104"/>
      <c r="L245" s="104" t="s">
        <v>3016</v>
      </c>
      <c r="M245" s="107">
        <v>1</v>
      </c>
      <c r="N245" s="108">
        <v>-77</v>
      </c>
      <c r="O245" s="108" t="s">
        <v>31</v>
      </c>
      <c r="P245" s="104"/>
      <c r="Q245" s="107">
        <v>0</v>
      </c>
      <c r="R245" s="107">
        <v>0</v>
      </c>
      <c r="S245" s="107">
        <v>0</v>
      </c>
      <c r="T245" s="107">
        <v>1</v>
      </c>
      <c r="U245" s="107"/>
      <c r="V245" s="105">
        <v>6.4</v>
      </c>
    </row>
    <row r="246" spans="1:22" ht="22.5" customHeight="1" x14ac:dyDescent="0.25">
      <c r="A246" s="104" t="s">
        <v>2047</v>
      </c>
      <c r="B246" s="104" t="s">
        <v>24</v>
      </c>
      <c r="C246" s="104" t="s">
        <v>2045</v>
      </c>
      <c r="D246" s="105">
        <v>2.12</v>
      </c>
      <c r="E246" s="105">
        <v>6.64</v>
      </c>
      <c r="F246" s="105">
        <v>7</v>
      </c>
      <c r="G246" s="106">
        <v>68.069999999999993</v>
      </c>
      <c r="H246" s="104" t="s">
        <v>22</v>
      </c>
      <c r="I246" s="104">
        <v>5.5</v>
      </c>
      <c r="J246" s="104" t="s">
        <v>2045</v>
      </c>
      <c r="K246" s="104"/>
      <c r="L246" s="104" t="s">
        <v>3016</v>
      </c>
      <c r="M246" s="107">
        <v>1</v>
      </c>
      <c r="N246" s="108">
        <v>-21</v>
      </c>
      <c r="O246" s="108" t="s">
        <v>31</v>
      </c>
      <c r="P246" s="104"/>
      <c r="Q246" s="107">
        <v>0</v>
      </c>
      <c r="R246" s="107">
        <v>0</v>
      </c>
      <c r="S246" s="107">
        <v>0</v>
      </c>
      <c r="T246" s="107">
        <v>1</v>
      </c>
      <c r="U246" s="107"/>
      <c r="V246" s="105" t="s">
        <v>31</v>
      </c>
    </row>
    <row r="247" spans="1:22" ht="22.5" customHeight="1" x14ac:dyDescent="0.25">
      <c r="A247" s="104" t="s">
        <v>2444</v>
      </c>
      <c r="B247" s="104" t="s">
        <v>24</v>
      </c>
      <c r="C247" s="104" t="s">
        <v>2445</v>
      </c>
      <c r="D247" s="105">
        <v>4.4000000000000004</v>
      </c>
      <c r="E247" s="105">
        <v>13.74</v>
      </c>
      <c r="F247" s="105">
        <v>14.5</v>
      </c>
      <c r="G247" s="106">
        <v>67.98</v>
      </c>
      <c r="H247" s="104" t="s">
        <v>22</v>
      </c>
      <c r="I247" s="104">
        <v>5.5</v>
      </c>
      <c r="J247" s="104" t="s">
        <v>3813</v>
      </c>
      <c r="K247" s="104"/>
      <c r="L247" s="104" t="s">
        <v>3016</v>
      </c>
      <c r="M247" s="107">
        <v>1</v>
      </c>
      <c r="N247" s="108">
        <v>-41</v>
      </c>
      <c r="O247" s="108" t="s">
        <v>31</v>
      </c>
      <c r="P247" s="104"/>
      <c r="Q247" s="107">
        <v>0</v>
      </c>
      <c r="R247" s="107">
        <v>0</v>
      </c>
      <c r="S247" s="107">
        <v>0</v>
      </c>
      <c r="T247" s="107">
        <v>1</v>
      </c>
      <c r="U247" s="107"/>
      <c r="V247" s="105" t="s">
        <v>31</v>
      </c>
    </row>
    <row r="248" spans="1:22" ht="22.5" customHeight="1" x14ac:dyDescent="0.25">
      <c r="A248" s="104" t="s">
        <v>1394</v>
      </c>
      <c r="B248" s="104" t="s">
        <v>24</v>
      </c>
      <c r="C248" s="104" t="s">
        <v>1382</v>
      </c>
      <c r="D248" s="105">
        <v>4.3899999999999997</v>
      </c>
      <c r="E248" s="105">
        <v>13.74</v>
      </c>
      <c r="F248" s="105">
        <v>14.5</v>
      </c>
      <c r="G248" s="106">
        <v>68.05</v>
      </c>
      <c r="H248" s="104" t="s">
        <v>22</v>
      </c>
      <c r="I248" s="104">
        <v>5.5</v>
      </c>
      <c r="J248" s="104" t="s">
        <v>3814</v>
      </c>
      <c r="K248" s="104"/>
      <c r="L248" s="104" t="s">
        <v>3016</v>
      </c>
      <c r="M248" s="107">
        <v>1</v>
      </c>
      <c r="N248" s="108">
        <v>-29.5</v>
      </c>
      <c r="O248" s="108" t="s">
        <v>31</v>
      </c>
      <c r="P248" s="104"/>
      <c r="Q248" s="107">
        <v>0</v>
      </c>
      <c r="R248" s="107">
        <v>0</v>
      </c>
      <c r="S248" s="107">
        <v>0</v>
      </c>
      <c r="T248" s="107">
        <v>1</v>
      </c>
      <c r="U248" s="107"/>
      <c r="V248" s="105" t="s">
        <v>31</v>
      </c>
    </row>
    <row r="249" spans="1:22" ht="22.5" customHeight="1" x14ac:dyDescent="0.25">
      <c r="A249" s="104" t="s">
        <v>1260</v>
      </c>
      <c r="B249" s="104" t="s">
        <v>24</v>
      </c>
      <c r="C249" s="104" t="s">
        <v>1236</v>
      </c>
      <c r="D249" s="105">
        <v>2.58</v>
      </c>
      <c r="E249" s="105">
        <v>8.06</v>
      </c>
      <c r="F249" s="105">
        <v>8.5</v>
      </c>
      <c r="G249" s="106">
        <v>67.989999999999995</v>
      </c>
      <c r="H249" s="104" t="s">
        <v>22</v>
      </c>
      <c r="I249" s="104">
        <v>5.5</v>
      </c>
      <c r="J249" s="104" t="s">
        <v>1236</v>
      </c>
      <c r="K249" s="104"/>
      <c r="L249" s="104" t="s">
        <v>3016</v>
      </c>
      <c r="M249" s="107">
        <v>1</v>
      </c>
      <c r="N249" s="108">
        <v>-6</v>
      </c>
      <c r="O249" s="108" t="s">
        <v>31</v>
      </c>
      <c r="P249" s="104"/>
      <c r="Q249" s="107">
        <v>0</v>
      </c>
      <c r="R249" s="107">
        <v>0</v>
      </c>
      <c r="S249" s="107">
        <v>0</v>
      </c>
      <c r="T249" s="107">
        <v>1</v>
      </c>
      <c r="U249" s="107"/>
      <c r="V249" s="105" t="s">
        <v>31</v>
      </c>
    </row>
    <row r="250" spans="1:22" ht="22.5" customHeight="1" x14ac:dyDescent="0.25">
      <c r="A250" s="104" t="s">
        <v>1681</v>
      </c>
      <c r="B250" s="104" t="s">
        <v>24</v>
      </c>
      <c r="C250" s="104" t="s">
        <v>1663</v>
      </c>
      <c r="D250" s="105">
        <v>2.88</v>
      </c>
      <c r="E250" s="105">
        <v>9.19</v>
      </c>
      <c r="F250" s="105">
        <v>9.6999999999999993</v>
      </c>
      <c r="G250" s="106">
        <v>68.66</v>
      </c>
      <c r="H250" s="104" t="s">
        <v>22</v>
      </c>
      <c r="I250" s="104">
        <v>5.5</v>
      </c>
      <c r="J250" s="104" t="s">
        <v>1663</v>
      </c>
      <c r="K250" s="104" t="s">
        <v>3815</v>
      </c>
      <c r="L250" s="104" t="s">
        <v>3016</v>
      </c>
      <c r="M250" s="107">
        <v>1</v>
      </c>
      <c r="N250" s="108">
        <v>-1</v>
      </c>
      <c r="O250" s="108" t="s">
        <v>31</v>
      </c>
      <c r="P250" s="104"/>
      <c r="Q250" s="107">
        <v>0</v>
      </c>
      <c r="R250" s="107">
        <v>0</v>
      </c>
      <c r="S250" s="107">
        <v>0</v>
      </c>
      <c r="T250" s="107">
        <v>0</v>
      </c>
      <c r="U250" s="107"/>
      <c r="V250" s="105" t="s">
        <v>31</v>
      </c>
    </row>
    <row r="251" spans="1:22" ht="22.5" customHeight="1" x14ac:dyDescent="0.25">
      <c r="A251" s="104" t="s">
        <v>2027</v>
      </c>
      <c r="B251" s="104" t="s">
        <v>24</v>
      </c>
      <c r="C251" s="104" t="s">
        <v>2028</v>
      </c>
      <c r="D251" s="105">
        <v>1.97</v>
      </c>
      <c r="E251" s="105">
        <v>6.16</v>
      </c>
      <c r="F251" s="105">
        <v>6.5</v>
      </c>
      <c r="G251" s="106">
        <v>68.02</v>
      </c>
      <c r="H251" s="104" t="s">
        <v>22</v>
      </c>
      <c r="I251" s="104">
        <v>5.5</v>
      </c>
      <c r="J251" s="104" t="s">
        <v>2028</v>
      </c>
      <c r="K251" s="104"/>
      <c r="L251" s="104" t="s">
        <v>3016</v>
      </c>
      <c r="M251" s="107">
        <v>1</v>
      </c>
      <c r="N251" s="108">
        <v>-30</v>
      </c>
      <c r="O251" s="108" t="s">
        <v>31</v>
      </c>
      <c r="P251" s="104"/>
      <c r="Q251" s="107">
        <v>0</v>
      </c>
      <c r="R251" s="107">
        <v>0</v>
      </c>
      <c r="S251" s="107">
        <v>0</v>
      </c>
      <c r="T251" s="107">
        <v>1</v>
      </c>
      <c r="U251" s="107"/>
      <c r="V251" s="105" t="s">
        <v>31</v>
      </c>
    </row>
    <row r="252" spans="1:22" ht="22.5" customHeight="1" x14ac:dyDescent="0.25">
      <c r="A252" s="104" t="s">
        <v>1154</v>
      </c>
      <c r="B252" s="104" t="s">
        <v>24</v>
      </c>
      <c r="C252" s="104" t="s">
        <v>1155</v>
      </c>
      <c r="D252" s="105">
        <v>2.87</v>
      </c>
      <c r="E252" s="105">
        <v>9</v>
      </c>
      <c r="F252" s="105">
        <v>9.5</v>
      </c>
      <c r="G252" s="106">
        <v>68.11</v>
      </c>
      <c r="H252" s="104" t="s">
        <v>22</v>
      </c>
      <c r="I252" s="104">
        <v>5.5</v>
      </c>
      <c r="J252" s="104" t="s">
        <v>1155</v>
      </c>
      <c r="K252" s="104"/>
      <c r="L252" s="104" t="s">
        <v>3016</v>
      </c>
      <c r="M252" s="107">
        <v>1</v>
      </c>
      <c r="N252" s="108">
        <v>-15</v>
      </c>
      <c r="O252" s="108" t="s">
        <v>31</v>
      </c>
      <c r="P252" s="104"/>
      <c r="Q252" s="107">
        <v>0</v>
      </c>
      <c r="R252" s="107">
        <v>0</v>
      </c>
      <c r="S252" s="107">
        <v>0</v>
      </c>
      <c r="T252" s="107">
        <v>1</v>
      </c>
      <c r="U252" s="107"/>
      <c r="V252" s="105" t="s">
        <v>31</v>
      </c>
    </row>
    <row r="253" spans="1:22" ht="22.5" customHeight="1" x14ac:dyDescent="0.25">
      <c r="A253" s="104" t="s">
        <v>855</v>
      </c>
      <c r="B253" s="104" t="s">
        <v>24</v>
      </c>
      <c r="C253" s="104" t="s">
        <v>839</v>
      </c>
      <c r="D253" s="105">
        <v>2.58</v>
      </c>
      <c r="E253" s="105">
        <v>8.15</v>
      </c>
      <c r="F253" s="105">
        <v>8.6</v>
      </c>
      <c r="G253" s="106">
        <v>68.34</v>
      </c>
      <c r="H253" s="104" t="s">
        <v>22</v>
      </c>
      <c r="I253" s="104">
        <v>5.5</v>
      </c>
      <c r="J253" s="104" t="s">
        <v>3816</v>
      </c>
      <c r="K253" s="104"/>
      <c r="L253" s="104" t="s">
        <v>3016</v>
      </c>
      <c r="M253" s="107">
        <v>1</v>
      </c>
      <c r="N253" s="108">
        <v>-97</v>
      </c>
      <c r="O253" s="108" t="s">
        <v>31</v>
      </c>
      <c r="P253" s="104"/>
      <c r="Q253" s="107">
        <v>0</v>
      </c>
      <c r="R253" s="107">
        <v>0</v>
      </c>
      <c r="S253" s="107">
        <v>0</v>
      </c>
      <c r="T253" s="107">
        <v>1</v>
      </c>
      <c r="U253" s="107"/>
      <c r="V253" s="105" t="s">
        <v>31</v>
      </c>
    </row>
    <row r="254" spans="1:22" ht="22.5" customHeight="1" x14ac:dyDescent="0.25">
      <c r="A254" s="104" t="s">
        <v>845</v>
      </c>
      <c r="B254" s="104" t="s">
        <v>24</v>
      </c>
      <c r="C254" s="104" t="s">
        <v>846</v>
      </c>
      <c r="D254" s="105">
        <v>2.12</v>
      </c>
      <c r="E254" s="105">
        <v>6.64</v>
      </c>
      <c r="F254" s="105">
        <v>7</v>
      </c>
      <c r="G254" s="106">
        <v>68.069999999999993</v>
      </c>
      <c r="H254" s="104" t="s">
        <v>22</v>
      </c>
      <c r="I254" s="104">
        <v>5.5</v>
      </c>
      <c r="J254" s="104" t="s">
        <v>3817</v>
      </c>
      <c r="K254" s="104"/>
      <c r="L254" s="104" t="s">
        <v>3016</v>
      </c>
      <c r="M254" s="107">
        <v>1</v>
      </c>
      <c r="N254" s="108">
        <v>-19</v>
      </c>
      <c r="O254" s="108" t="s">
        <v>31</v>
      </c>
      <c r="P254" s="104"/>
      <c r="Q254" s="107">
        <v>0</v>
      </c>
      <c r="R254" s="107">
        <v>0</v>
      </c>
      <c r="S254" s="107">
        <v>0</v>
      </c>
      <c r="T254" s="107">
        <v>1</v>
      </c>
      <c r="U254" s="107"/>
      <c r="V254" s="105" t="s">
        <v>31</v>
      </c>
    </row>
    <row r="255" spans="1:22" ht="22.5" customHeight="1" x14ac:dyDescent="0.25">
      <c r="A255" s="104" t="s">
        <v>2638</v>
      </c>
      <c r="B255" s="104" t="s">
        <v>24</v>
      </c>
      <c r="C255" s="104" t="s">
        <v>2637</v>
      </c>
      <c r="D255" s="105">
        <v>3.03</v>
      </c>
      <c r="E255" s="105">
        <v>9.48</v>
      </c>
      <c r="F255" s="105">
        <v>10</v>
      </c>
      <c r="G255" s="106">
        <v>68.040000000000006</v>
      </c>
      <c r="H255" s="104" t="s">
        <v>22</v>
      </c>
      <c r="I255" s="104">
        <v>5.5</v>
      </c>
      <c r="J255" s="104" t="s">
        <v>2637</v>
      </c>
      <c r="K255" s="104"/>
      <c r="L255" s="104" t="s">
        <v>3016</v>
      </c>
      <c r="M255" s="107">
        <v>1</v>
      </c>
      <c r="N255" s="108">
        <v>-28</v>
      </c>
      <c r="O255" s="108" t="s">
        <v>31</v>
      </c>
      <c r="P255" s="104"/>
      <c r="Q255" s="107">
        <v>0</v>
      </c>
      <c r="R255" s="107">
        <v>0</v>
      </c>
      <c r="S255" s="107">
        <v>0</v>
      </c>
      <c r="T255" s="107">
        <v>1</v>
      </c>
      <c r="U255" s="107"/>
      <c r="V255" s="105" t="s">
        <v>31</v>
      </c>
    </row>
    <row r="256" spans="1:22" ht="22.5" customHeight="1" x14ac:dyDescent="0.25">
      <c r="A256" s="104" t="s">
        <v>1402</v>
      </c>
      <c r="B256" s="104" t="s">
        <v>24</v>
      </c>
      <c r="C256" s="104" t="s">
        <v>1403</v>
      </c>
      <c r="D256" s="105">
        <v>2.58</v>
      </c>
      <c r="E256" s="105">
        <v>8.06</v>
      </c>
      <c r="F256" s="105">
        <v>8.5</v>
      </c>
      <c r="G256" s="106">
        <v>67.989999999999995</v>
      </c>
      <c r="H256" s="104" t="s">
        <v>22</v>
      </c>
      <c r="I256" s="104">
        <v>5.5</v>
      </c>
      <c r="J256" s="104" t="s">
        <v>1403</v>
      </c>
      <c r="K256" s="104"/>
      <c r="L256" s="104" t="s">
        <v>3016</v>
      </c>
      <c r="M256" s="107">
        <v>1</v>
      </c>
      <c r="N256" s="108">
        <v>-10</v>
      </c>
      <c r="O256" s="108" t="s">
        <v>31</v>
      </c>
      <c r="P256" s="104"/>
      <c r="Q256" s="107">
        <v>0</v>
      </c>
      <c r="R256" s="107">
        <v>0</v>
      </c>
      <c r="S256" s="107">
        <v>0</v>
      </c>
      <c r="T256" s="107">
        <v>1</v>
      </c>
      <c r="U256" s="107"/>
      <c r="V256" s="105" t="s">
        <v>31</v>
      </c>
    </row>
    <row r="257" spans="1:22" ht="22.5" customHeight="1" x14ac:dyDescent="0.25">
      <c r="A257" s="104" t="s">
        <v>1249</v>
      </c>
      <c r="B257" s="104" t="s">
        <v>24</v>
      </c>
      <c r="C257" s="104" t="s">
        <v>1247</v>
      </c>
      <c r="D257" s="105">
        <v>3.03</v>
      </c>
      <c r="E257" s="105">
        <v>9.48</v>
      </c>
      <c r="F257" s="105">
        <v>10</v>
      </c>
      <c r="G257" s="106">
        <v>68.040000000000006</v>
      </c>
      <c r="H257" s="104" t="s">
        <v>22</v>
      </c>
      <c r="I257" s="104">
        <v>5.5</v>
      </c>
      <c r="J257" s="104" t="s">
        <v>1247</v>
      </c>
      <c r="K257" s="104"/>
      <c r="L257" s="104" t="s">
        <v>3016</v>
      </c>
      <c r="M257" s="107">
        <v>1</v>
      </c>
      <c r="N257" s="108">
        <v>-17</v>
      </c>
      <c r="O257" s="108" t="s">
        <v>31</v>
      </c>
      <c r="P257" s="104"/>
      <c r="Q257" s="107">
        <v>0</v>
      </c>
      <c r="R257" s="107">
        <v>0</v>
      </c>
      <c r="S257" s="107">
        <v>0</v>
      </c>
      <c r="T257" s="107">
        <v>1</v>
      </c>
      <c r="U257" s="107"/>
      <c r="V257" s="105" t="s">
        <v>31</v>
      </c>
    </row>
    <row r="258" spans="1:22" ht="22.5" customHeight="1" x14ac:dyDescent="0.25">
      <c r="A258" s="104" t="s">
        <v>2467</v>
      </c>
      <c r="B258" s="104" t="s">
        <v>24</v>
      </c>
      <c r="C258" s="104" t="s">
        <v>2468</v>
      </c>
      <c r="D258" s="105">
        <v>1.82</v>
      </c>
      <c r="E258" s="105">
        <v>5.97</v>
      </c>
      <c r="F258" s="105">
        <v>6.3</v>
      </c>
      <c r="G258" s="106">
        <v>69.510000000000005</v>
      </c>
      <c r="H258" s="104" t="s">
        <v>22</v>
      </c>
      <c r="I258" s="104">
        <v>5.5</v>
      </c>
      <c r="J258" s="104" t="s">
        <v>2468</v>
      </c>
      <c r="K258" s="104"/>
      <c r="L258" s="104" t="s">
        <v>3016</v>
      </c>
      <c r="M258" s="107">
        <v>1</v>
      </c>
      <c r="N258" s="108">
        <v>-70</v>
      </c>
      <c r="O258" s="108" t="s">
        <v>31</v>
      </c>
      <c r="P258" s="104"/>
      <c r="Q258" s="107">
        <v>0</v>
      </c>
      <c r="R258" s="107">
        <v>0</v>
      </c>
      <c r="S258" s="107">
        <v>0</v>
      </c>
      <c r="T258" s="107">
        <v>1</v>
      </c>
      <c r="U258" s="107"/>
      <c r="V258" s="105" t="s">
        <v>31</v>
      </c>
    </row>
    <row r="259" spans="1:22" ht="22.5" customHeight="1" x14ac:dyDescent="0.25">
      <c r="A259" s="104" t="s">
        <v>2463</v>
      </c>
      <c r="B259" s="104" t="s">
        <v>24</v>
      </c>
      <c r="C259" s="104" t="s">
        <v>2464</v>
      </c>
      <c r="D259" s="105">
        <v>1.97</v>
      </c>
      <c r="E259" s="105">
        <v>6.16</v>
      </c>
      <c r="F259" s="105">
        <v>6.5</v>
      </c>
      <c r="G259" s="106">
        <v>68.02</v>
      </c>
      <c r="H259" s="104" t="s">
        <v>22</v>
      </c>
      <c r="I259" s="104">
        <v>5.5</v>
      </c>
      <c r="J259" s="104" t="s">
        <v>2464</v>
      </c>
      <c r="K259" s="104"/>
      <c r="L259" s="104" t="s">
        <v>3016</v>
      </c>
      <c r="M259" s="107">
        <v>1</v>
      </c>
      <c r="N259" s="108">
        <v>-26</v>
      </c>
      <c r="O259" s="108" t="s">
        <v>31</v>
      </c>
      <c r="P259" s="104"/>
      <c r="Q259" s="107">
        <v>0</v>
      </c>
      <c r="R259" s="107">
        <v>0</v>
      </c>
      <c r="S259" s="107">
        <v>0</v>
      </c>
      <c r="T259" s="107">
        <v>1</v>
      </c>
      <c r="U259" s="107"/>
      <c r="V259" s="105" t="s">
        <v>31</v>
      </c>
    </row>
    <row r="260" spans="1:22" ht="22.5" customHeight="1" x14ac:dyDescent="0.25">
      <c r="A260" s="104" t="s">
        <v>2203</v>
      </c>
      <c r="B260" s="104" t="s">
        <v>24</v>
      </c>
      <c r="C260" s="104" t="s">
        <v>2204</v>
      </c>
      <c r="D260" s="105">
        <v>1.97</v>
      </c>
      <c r="E260" s="105">
        <v>6.16</v>
      </c>
      <c r="F260" s="105">
        <v>6.5</v>
      </c>
      <c r="G260" s="106">
        <v>68.02</v>
      </c>
      <c r="H260" s="104" t="s">
        <v>22</v>
      </c>
      <c r="I260" s="104">
        <v>5.5</v>
      </c>
      <c r="J260" s="104" t="s">
        <v>3818</v>
      </c>
      <c r="K260" s="104"/>
      <c r="L260" s="104" t="s">
        <v>3016</v>
      </c>
      <c r="M260" s="107">
        <v>1</v>
      </c>
      <c r="N260" s="108">
        <v>-9.5</v>
      </c>
      <c r="O260" s="108" t="s">
        <v>31</v>
      </c>
      <c r="P260" s="104"/>
      <c r="Q260" s="107">
        <v>0</v>
      </c>
      <c r="R260" s="107">
        <v>0</v>
      </c>
      <c r="S260" s="107">
        <v>0</v>
      </c>
      <c r="T260" s="107">
        <v>1</v>
      </c>
      <c r="U260" s="107"/>
      <c r="V260" s="105" t="s">
        <v>31</v>
      </c>
    </row>
    <row r="261" spans="1:22" ht="22.5" customHeight="1" x14ac:dyDescent="0.25">
      <c r="A261" s="104" t="s">
        <v>3064</v>
      </c>
      <c r="B261" s="104" t="s">
        <v>24</v>
      </c>
      <c r="C261" s="104" t="s">
        <v>3322</v>
      </c>
      <c r="D261" s="105">
        <v>2.2799999999999998</v>
      </c>
      <c r="E261" s="105">
        <v>7.11</v>
      </c>
      <c r="F261" s="105">
        <v>7.5</v>
      </c>
      <c r="G261" s="106">
        <v>67.930000000000007</v>
      </c>
      <c r="H261" s="104" t="s">
        <v>22</v>
      </c>
      <c r="I261" s="104">
        <v>5.5</v>
      </c>
      <c r="J261" s="104" t="s">
        <v>3819</v>
      </c>
      <c r="K261" s="104"/>
      <c r="L261" s="104" t="s">
        <v>3016</v>
      </c>
      <c r="M261" s="107">
        <v>1</v>
      </c>
      <c r="N261" s="108">
        <v>-2</v>
      </c>
      <c r="O261" s="108" t="s">
        <v>31</v>
      </c>
      <c r="P261" s="104"/>
      <c r="Q261" s="107">
        <v>0</v>
      </c>
      <c r="R261" s="107">
        <v>0</v>
      </c>
      <c r="S261" s="107">
        <v>0</v>
      </c>
      <c r="T261" s="107">
        <v>1</v>
      </c>
      <c r="U261" s="107"/>
      <c r="V261" s="105" t="s">
        <v>31</v>
      </c>
    </row>
    <row r="262" spans="1:22" ht="22.5" customHeight="1" x14ac:dyDescent="0.25">
      <c r="A262" s="104" t="s">
        <v>2249</v>
      </c>
      <c r="B262" s="104" t="s">
        <v>24</v>
      </c>
      <c r="C262" s="104" t="s">
        <v>2250</v>
      </c>
      <c r="D262" s="105">
        <v>2.58</v>
      </c>
      <c r="E262" s="105">
        <v>8.06</v>
      </c>
      <c r="F262" s="105">
        <v>8.5</v>
      </c>
      <c r="G262" s="106">
        <v>67.989999999999995</v>
      </c>
      <c r="H262" s="104" t="s">
        <v>22</v>
      </c>
      <c r="I262" s="104">
        <v>5.5</v>
      </c>
      <c r="J262" s="104" t="s">
        <v>2250</v>
      </c>
      <c r="K262" s="104"/>
      <c r="L262" s="104" t="s">
        <v>3016</v>
      </c>
      <c r="M262" s="107">
        <v>1</v>
      </c>
      <c r="N262" s="108">
        <v>-13</v>
      </c>
      <c r="O262" s="108" t="s">
        <v>31</v>
      </c>
      <c r="P262" s="104"/>
      <c r="Q262" s="107">
        <v>0</v>
      </c>
      <c r="R262" s="107">
        <v>0</v>
      </c>
      <c r="S262" s="107">
        <v>0</v>
      </c>
      <c r="T262" s="107">
        <v>1</v>
      </c>
      <c r="U262" s="107"/>
      <c r="V262" s="105" t="s">
        <v>31</v>
      </c>
    </row>
    <row r="263" spans="1:22" ht="22.5" customHeight="1" x14ac:dyDescent="0.25">
      <c r="A263" s="104" t="s">
        <v>893</v>
      </c>
      <c r="B263" s="104" t="s">
        <v>24</v>
      </c>
      <c r="C263" s="104" t="s">
        <v>894</v>
      </c>
      <c r="D263" s="105">
        <v>1.82</v>
      </c>
      <c r="E263" s="105">
        <v>5.69</v>
      </c>
      <c r="F263" s="105">
        <v>6</v>
      </c>
      <c r="G263" s="106">
        <v>68.010000000000005</v>
      </c>
      <c r="H263" s="104" t="s">
        <v>22</v>
      </c>
      <c r="I263" s="104">
        <v>5.5</v>
      </c>
      <c r="J263" s="104" t="s">
        <v>894</v>
      </c>
      <c r="K263" s="104"/>
      <c r="L263" s="104" t="s">
        <v>3016</v>
      </c>
      <c r="M263" s="107">
        <v>1</v>
      </c>
      <c r="N263" s="108">
        <v>-20</v>
      </c>
      <c r="O263" s="108" t="s">
        <v>31</v>
      </c>
      <c r="P263" s="104"/>
      <c r="Q263" s="107">
        <v>0</v>
      </c>
      <c r="R263" s="107">
        <v>0</v>
      </c>
      <c r="S263" s="107">
        <v>0</v>
      </c>
      <c r="T263" s="107">
        <v>1</v>
      </c>
      <c r="U263" s="107"/>
      <c r="V263" s="105" t="s">
        <v>31</v>
      </c>
    </row>
    <row r="264" spans="1:22" ht="22.5" customHeight="1" x14ac:dyDescent="0.25">
      <c r="A264" s="104" t="s">
        <v>2064</v>
      </c>
      <c r="B264" s="104" t="s">
        <v>24</v>
      </c>
      <c r="C264" s="104" t="s">
        <v>2046</v>
      </c>
      <c r="D264" s="105">
        <v>1.82</v>
      </c>
      <c r="E264" s="105">
        <v>6.16</v>
      </c>
      <c r="F264" s="105">
        <v>6.5</v>
      </c>
      <c r="G264" s="106">
        <v>70.45</v>
      </c>
      <c r="H264" s="104" t="s">
        <v>22</v>
      </c>
      <c r="I264" s="104">
        <v>5.5</v>
      </c>
      <c r="J264" s="104" t="s">
        <v>2046</v>
      </c>
      <c r="K264" s="104"/>
      <c r="L264" s="104" t="s">
        <v>3016</v>
      </c>
      <c r="M264" s="107">
        <v>1</v>
      </c>
      <c r="N264" s="108">
        <v>-120</v>
      </c>
      <c r="O264" s="108" t="s">
        <v>31</v>
      </c>
      <c r="P264" s="104"/>
      <c r="Q264" s="107">
        <v>0</v>
      </c>
      <c r="R264" s="107">
        <v>0</v>
      </c>
      <c r="S264" s="107">
        <v>0</v>
      </c>
      <c r="T264" s="107">
        <v>1</v>
      </c>
      <c r="U264" s="107"/>
      <c r="V264" s="105" t="s">
        <v>31</v>
      </c>
    </row>
    <row r="265" spans="1:22" ht="22.5" customHeight="1" x14ac:dyDescent="0.25">
      <c r="A265" s="104" t="s">
        <v>2476</v>
      </c>
      <c r="B265" s="104" t="s">
        <v>24</v>
      </c>
      <c r="C265" s="104" t="s">
        <v>2475</v>
      </c>
      <c r="D265" s="105">
        <v>1.97</v>
      </c>
      <c r="E265" s="105">
        <v>6.16</v>
      </c>
      <c r="F265" s="105">
        <v>6.5</v>
      </c>
      <c r="G265" s="106">
        <v>68.02</v>
      </c>
      <c r="H265" s="104" t="s">
        <v>22</v>
      </c>
      <c r="I265" s="104">
        <v>5.5</v>
      </c>
      <c r="J265" s="104" t="s">
        <v>2475</v>
      </c>
      <c r="K265" s="104"/>
      <c r="L265" s="104" t="s">
        <v>3016</v>
      </c>
      <c r="M265" s="107">
        <v>1</v>
      </c>
      <c r="N265" s="108">
        <v>-89</v>
      </c>
      <c r="O265" s="108" t="s">
        <v>31</v>
      </c>
      <c r="P265" s="104"/>
      <c r="Q265" s="107">
        <v>0</v>
      </c>
      <c r="R265" s="107">
        <v>0</v>
      </c>
      <c r="S265" s="107">
        <v>0</v>
      </c>
      <c r="T265" s="107">
        <v>1</v>
      </c>
      <c r="U265" s="107"/>
      <c r="V265" s="105" t="s">
        <v>31</v>
      </c>
    </row>
    <row r="266" spans="1:22" ht="22.5" customHeight="1" x14ac:dyDescent="0.25">
      <c r="A266" s="104" t="s">
        <v>2720</v>
      </c>
      <c r="B266" s="104" t="s">
        <v>24</v>
      </c>
      <c r="C266" s="104" t="s">
        <v>2721</v>
      </c>
      <c r="D266" s="105">
        <v>4.09</v>
      </c>
      <c r="E266" s="105">
        <v>12.8</v>
      </c>
      <c r="F266" s="105">
        <v>13.5</v>
      </c>
      <c r="G266" s="106">
        <v>68.05</v>
      </c>
      <c r="H266" s="104" t="s">
        <v>22</v>
      </c>
      <c r="I266" s="104">
        <v>5.5</v>
      </c>
      <c r="J266" s="104" t="s">
        <v>3820</v>
      </c>
      <c r="K266" s="104"/>
      <c r="L266" s="104" t="s">
        <v>3016</v>
      </c>
      <c r="M266" s="107">
        <v>1</v>
      </c>
      <c r="N266" s="108">
        <v>-33</v>
      </c>
      <c r="O266" s="108" t="s">
        <v>31</v>
      </c>
      <c r="P266" s="104"/>
      <c r="Q266" s="107">
        <v>0</v>
      </c>
      <c r="R266" s="107">
        <v>0</v>
      </c>
      <c r="S266" s="107">
        <v>0</v>
      </c>
      <c r="T266" s="107">
        <v>1</v>
      </c>
      <c r="U266" s="107"/>
      <c r="V266" s="105" t="s">
        <v>31</v>
      </c>
    </row>
    <row r="267" spans="1:22" ht="22.5" customHeight="1" x14ac:dyDescent="0.25">
      <c r="A267" s="104" t="s">
        <v>2724</v>
      </c>
      <c r="B267" s="104" t="s">
        <v>24</v>
      </c>
      <c r="C267" s="104" t="s">
        <v>2725</v>
      </c>
      <c r="D267" s="105">
        <v>2.42</v>
      </c>
      <c r="E267" s="105">
        <v>7.01</v>
      </c>
      <c r="F267" s="105">
        <v>7.4</v>
      </c>
      <c r="G267" s="106">
        <v>65.48</v>
      </c>
      <c r="H267" s="104" t="s">
        <v>22</v>
      </c>
      <c r="I267" s="104">
        <v>5.5</v>
      </c>
      <c r="J267" s="104" t="s">
        <v>3821</v>
      </c>
      <c r="K267" s="104"/>
      <c r="L267" s="104"/>
      <c r="M267" s="107">
        <v>1</v>
      </c>
      <c r="N267" s="108">
        <v>-7</v>
      </c>
      <c r="O267" s="108" t="s">
        <v>31</v>
      </c>
      <c r="P267" s="104"/>
      <c r="Q267" s="107">
        <v>0</v>
      </c>
      <c r="R267" s="107">
        <v>0</v>
      </c>
      <c r="S267" s="107">
        <v>0</v>
      </c>
      <c r="T267" s="107">
        <v>0</v>
      </c>
      <c r="U267" s="107"/>
      <c r="V267" s="105" t="s">
        <v>31</v>
      </c>
    </row>
    <row r="268" spans="1:22" ht="22.5" customHeight="1" x14ac:dyDescent="0.25">
      <c r="A268" s="104" t="s">
        <v>2737</v>
      </c>
      <c r="B268" s="104" t="s">
        <v>24</v>
      </c>
      <c r="C268" s="104" t="s">
        <v>2738</v>
      </c>
      <c r="D268" s="105">
        <v>3.18</v>
      </c>
      <c r="E268" s="105">
        <v>9.9499999999999993</v>
      </c>
      <c r="F268" s="105">
        <v>10.5</v>
      </c>
      <c r="G268" s="106">
        <v>68.040000000000006</v>
      </c>
      <c r="H268" s="104" t="s">
        <v>22</v>
      </c>
      <c r="I268" s="104">
        <v>5.5</v>
      </c>
      <c r="J268" s="104" t="s">
        <v>2738</v>
      </c>
      <c r="K268" s="104"/>
      <c r="L268" s="104" t="s">
        <v>3016</v>
      </c>
      <c r="M268" s="107">
        <v>1</v>
      </c>
      <c r="N268" s="108">
        <v>-2</v>
      </c>
      <c r="O268" s="108" t="s">
        <v>31</v>
      </c>
      <c r="P268" s="104"/>
      <c r="Q268" s="107">
        <v>0</v>
      </c>
      <c r="R268" s="107">
        <v>0</v>
      </c>
      <c r="S268" s="107">
        <v>0</v>
      </c>
      <c r="T268" s="107">
        <v>1</v>
      </c>
      <c r="U268" s="107"/>
      <c r="V268" s="105" t="s">
        <v>31</v>
      </c>
    </row>
    <row r="269" spans="1:22" ht="22.5" customHeight="1" x14ac:dyDescent="0.25">
      <c r="A269" s="104" t="s">
        <v>2487</v>
      </c>
      <c r="B269" s="104" t="s">
        <v>24</v>
      </c>
      <c r="C269" s="104" t="s">
        <v>2488</v>
      </c>
      <c r="D269" s="105">
        <v>3.3</v>
      </c>
      <c r="E269" s="105">
        <v>10.52</v>
      </c>
      <c r="F269" s="105">
        <v>11.1</v>
      </c>
      <c r="G269" s="106">
        <v>68.63</v>
      </c>
      <c r="H269" s="104" t="s">
        <v>22</v>
      </c>
      <c r="I269" s="104">
        <v>5.5</v>
      </c>
      <c r="J269" s="104" t="s">
        <v>2488</v>
      </c>
      <c r="K269" s="104"/>
      <c r="L269" s="104" t="s">
        <v>3016</v>
      </c>
      <c r="M269" s="107">
        <v>1</v>
      </c>
      <c r="N269" s="108">
        <v>-39</v>
      </c>
      <c r="O269" s="108" t="s">
        <v>31</v>
      </c>
      <c r="P269" s="104"/>
      <c r="Q269" s="107">
        <v>0</v>
      </c>
      <c r="R269" s="107">
        <v>0</v>
      </c>
      <c r="S269" s="107">
        <v>0</v>
      </c>
      <c r="T269" s="107">
        <v>1</v>
      </c>
      <c r="U269" s="107"/>
      <c r="V269" s="105" t="s">
        <v>31</v>
      </c>
    </row>
    <row r="270" spans="1:22" ht="22.5" customHeight="1" x14ac:dyDescent="0.25">
      <c r="A270" s="104" t="s">
        <v>1510</v>
      </c>
      <c r="B270" s="104" t="s">
        <v>24</v>
      </c>
      <c r="C270" s="104" t="s">
        <v>1511</v>
      </c>
      <c r="D270" s="105">
        <v>2.12</v>
      </c>
      <c r="E270" s="105">
        <v>7.11</v>
      </c>
      <c r="F270" s="105">
        <v>7.5</v>
      </c>
      <c r="G270" s="106">
        <v>70.180000000000007</v>
      </c>
      <c r="H270" s="104" t="s">
        <v>22</v>
      </c>
      <c r="I270" s="104">
        <v>5.5</v>
      </c>
      <c r="J270" s="104" t="s">
        <v>1511</v>
      </c>
      <c r="K270" s="104"/>
      <c r="L270" s="104" t="s">
        <v>3016</v>
      </c>
      <c r="M270" s="107">
        <v>1</v>
      </c>
      <c r="N270" s="108">
        <v>-46</v>
      </c>
      <c r="O270" s="108" t="s">
        <v>31</v>
      </c>
      <c r="P270" s="104"/>
      <c r="Q270" s="107">
        <v>0</v>
      </c>
      <c r="R270" s="107">
        <v>0</v>
      </c>
      <c r="S270" s="107">
        <v>0</v>
      </c>
      <c r="T270" s="107">
        <v>1</v>
      </c>
      <c r="U270" s="107"/>
      <c r="V270" s="105" t="s">
        <v>31</v>
      </c>
    </row>
    <row r="271" spans="1:22" ht="22.5" customHeight="1" x14ac:dyDescent="0.25">
      <c r="A271" s="104" t="s">
        <v>1616</v>
      </c>
      <c r="B271" s="104" t="s">
        <v>24</v>
      </c>
      <c r="C271" s="104" t="s">
        <v>1596</v>
      </c>
      <c r="D271" s="105">
        <v>2.73</v>
      </c>
      <c r="E271" s="105">
        <v>8.5299999999999994</v>
      </c>
      <c r="F271" s="105">
        <v>9</v>
      </c>
      <c r="G271" s="106">
        <v>68</v>
      </c>
      <c r="H271" s="104" t="s">
        <v>22</v>
      </c>
      <c r="I271" s="104">
        <v>5.5</v>
      </c>
      <c r="J271" s="104" t="s">
        <v>1596</v>
      </c>
      <c r="K271" s="104"/>
      <c r="L271" s="104" t="s">
        <v>3016</v>
      </c>
      <c r="M271" s="107">
        <v>1</v>
      </c>
      <c r="N271" s="108">
        <v>-12</v>
      </c>
      <c r="O271" s="108" t="s">
        <v>31</v>
      </c>
      <c r="P271" s="104"/>
      <c r="Q271" s="107">
        <v>0</v>
      </c>
      <c r="R271" s="107">
        <v>0</v>
      </c>
      <c r="S271" s="107">
        <v>0</v>
      </c>
      <c r="T271" s="107">
        <v>1</v>
      </c>
      <c r="U271" s="107"/>
      <c r="V271" s="105" t="s">
        <v>31</v>
      </c>
    </row>
    <row r="272" spans="1:22" ht="22.5" customHeight="1" x14ac:dyDescent="0.25">
      <c r="A272" s="104" t="s">
        <v>1483</v>
      </c>
      <c r="B272" s="104" t="s">
        <v>24</v>
      </c>
      <c r="C272" s="104" t="s">
        <v>1484</v>
      </c>
      <c r="D272" s="105">
        <v>2.7</v>
      </c>
      <c r="E272" s="105">
        <v>8.5299999999999994</v>
      </c>
      <c r="F272" s="105">
        <v>9</v>
      </c>
      <c r="G272" s="106">
        <v>68.349999999999994</v>
      </c>
      <c r="H272" s="104" t="s">
        <v>22</v>
      </c>
      <c r="I272" s="104">
        <v>5.5</v>
      </c>
      <c r="J272" s="104" t="s">
        <v>1484</v>
      </c>
      <c r="K272" s="104"/>
      <c r="L272" s="104" t="s">
        <v>3016</v>
      </c>
      <c r="M272" s="107">
        <v>0</v>
      </c>
      <c r="N272" s="108" t="s">
        <v>31</v>
      </c>
      <c r="O272" s="108" t="s">
        <v>31</v>
      </c>
      <c r="P272" s="104"/>
      <c r="Q272" s="107">
        <v>0</v>
      </c>
      <c r="R272" s="107">
        <v>0</v>
      </c>
      <c r="S272" s="107">
        <v>0</v>
      </c>
      <c r="T272" s="107">
        <v>1</v>
      </c>
      <c r="U272" s="107"/>
      <c r="V272" s="105" t="s">
        <v>31</v>
      </c>
    </row>
    <row r="273" spans="1:22" ht="22.5" customHeight="1" x14ac:dyDescent="0.25">
      <c r="A273" s="104" t="s">
        <v>49</v>
      </c>
      <c r="B273" s="104" t="s">
        <v>24</v>
      </c>
      <c r="C273" s="104" t="s">
        <v>50</v>
      </c>
      <c r="D273" s="105">
        <v>1.82</v>
      </c>
      <c r="E273" s="105">
        <v>5.69</v>
      </c>
      <c r="F273" s="105">
        <v>6</v>
      </c>
      <c r="G273" s="106">
        <v>68.010000000000005</v>
      </c>
      <c r="H273" s="104" t="s">
        <v>22</v>
      </c>
      <c r="I273" s="104">
        <v>5.5</v>
      </c>
      <c r="J273" s="104" t="s">
        <v>3822</v>
      </c>
      <c r="K273" s="104"/>
      <c r="L273" s="104" t="s">
        <v>3016</v>
      </c>
      <c r="M273" s="107">
        <v>1</v>
      </c>
      <c r="N273" s="108">
        <v>-77</v>
      </c>
      <c r="O273" s="108" t="s">
        <v>31</v>
      </c>
      <c r="P273" s="104"/>
      <c r="Q273" s="107">
        <v>0</v>
      </c>
      <c r="R273" s="107">
        <v>0</v>
      </c>
      <c r="S273" s="107">
        <v>0</v>
      </c>
      <c r="T273" s="107">
        <v>1</v>
      </c>
      <c r="U273" s="107"/>
      <c r="V273" s="105" t="s">
        <v>31</v>
      </c>
    </row>
    <row r="274" spans="1:22" ht="22.5" customHeight="1" x14ac:dyDescent="0.25">
      <c r="A274" s="104" t="s">
        <v>64</v>
      </c>
      <c r="B274" s="104" t="s">
        <v>24</v>
      </c>
      <c r="C274" s="104" t="s">
        <v>65</v>
      </c>
      <c r="D274" s="105">
        <v>1.82</v>
      </c>
      <c r="E274" s="105">
        <v>5.69</v>
      </c>
      <c r="F274" s="105">
        <v>6</v>
      </c>
      <c r="G274" s="106">
        <v>68.010000000000005</v>
      </c>
      <c r="H274" s="104" t="s">
        <v>22</v>
      </c>
      <c r="I274" s="104">
        <v>5.5</v>
      </c>
      <c r="J274" s="104" t="s">
        <v>65</v>
      </c>
      <c r="K274" s="104"/>
      <c r="L274" s="104" t="s">
        <v>3016</v>
      </c>
      <c r="M274" s="107">
        <v>1</v>
      </c>
      <c r="N274" s="108">
        <v>-31</v>
      </c>
      <c r="O274" s="108" t="s">
        <v>31</v>
      </c>
      <c r="P274" s="104"/>
      <c r="Q274" s="107">
        <v>0</v>
      </c>
      <c r="R274" s="107">
        <v>0</v>
      </c>
      <c r="S274" s="107">
        <v>0</v>
      </c>
      <c r="T274" s="107">
        <v>1</v>
      </c>
      <c r="U274" s="107"/>
      <c r="V274" s="105" t="s">
        <v>31</v>
      </c>
    </row>
    <row r="275" spans="1:22" ht="22.5" customHeight="1" x14ac:dyDescent="0.25">
      <c r="A275" s="104" t="s">
        <v>2603</v>
      </c>
      <c r="B275" s="104" t="s">
        <v>24</v>
      </c>
      <c r="C275" s="104" t="s">
        <v>2604</v>
      </c>
      <c r="D275" s="105">
        <v>1.97</v>
      </c>
      <c r="E275" s="105">
        <v>6.16</v>
      </c>
      <c r="F275" s="105">
        <v>6.5</v>
      </c>
      <c r="G275" s="106">
        <v>68.02</v>
      </c>
      <c r="H275" s="104" t="s">
        <v>22</v>
      </c>
      <c r="I275" s="104">
        <v>5.5</v>
      </c>
      <c r="J275" s="104" t="s">
        <v>2604</v>
      </c>
      <c r="K275" s="104"/>
      <c r="L275" s="104" t="s">
        <v>3016</v>
      </c>
      <c r="M275" s="107">
        <v>1</v>
      </c>
      <c r="N275" s="108">
        <v>-72</v>
      </c>
      <c r="O275" s="108" t="s">
        <v>31</v>
      </c>
      <c r="P275" s="104"/>
      <c r="Q275" s="107">
        <v>0</v>
      </c>
      <c r="R275" s="107">
        <v>0</v>
      </c>
      <c r="S275" s="107">
        <v>0</v>
      </c>
      <c r="T275" s="107">
        <v>1</v>
      </c>
      <c r="U275" s="107"/>
      <c r="V275" s="105" t="s">
        <v>31</v>
      </c>
    </row>
    <row r="276" spans="1:22" ht="22.5" customHeight="1" x14ac:dyDescent="0.25">
      <c r="A276" s="104" t="s">
        <v>1436</v>
      </c>
      <c r="B276" s="104" t="s">
        <v>24</v>
      </c>
      <c r="C276" s="104" t="s">
        <v>1435</v>
      </c>
      <c r="D276" s="105">
        <v>1.82</v>
      </c>
      <c r="E276" s="105">
        <v>5.69</v>
      </c>
      <c r="F276" s="105">
        <v>6</v>
      </c>
      <c r="G276" s="106">
        <v>68.010000000000005</v>
      </c>
      <c r="H276" s="104" t="s">
        <v>22</v>
      </c>
      <c r="I276" s="104">
        <v>5.5</v>
      </c>
      <c r="J276" s="104" t="s">
        <v>1435</v>
      </c>
      <c r="K276" s="104"/>
      <c r="L276" s="104" t="s">
        <v>3016</v>
      </c>
      <c r="M276" s="107">
        <v>1</v>
      </c>
      <c r="N276" s="108">
        <v>-26</v>
      </c>
      <c r="O276" s="108" t="s">
        <v>31</v>
      </c>
      <c r="P276" s="104"/>
      <c r="Q276" s="107">
        <v>0</v>
      </c>
      <c r="R276" s="107">
        <v>0</v>
      </c>
      <c r="S276" s="107">
        <v>0</v>
      </c>
      <c r="T276" s="107">
        <v>1</v>
      </c>
      <c r="U276" s="107"/>
      <c r="V276" s="105" t="s">
        <v>31</v>
      </c>
    </row>
    <row r="277" spans="1:22" ht="22.5" customHeight="1" x14ac:dyDescent="0.25">
      <c r="A277" s="104" t="s">
        <v>970</v>
      </c>
      <c r="B277" s="104" t="s">
        <v>24</v>
      </c>
      <c r="C277" s="104" t="s">
        <v>955</v>
      </c>
      <c r="D277" s="105">
        <v>1.82</v>
      </c>
      <c r="E277" s="105">
        <v>5.69</v>
      </c>
      <c r="F277" s="105">
        <v>6</v>
      </c>
      <c r="G277" s="106">
        <v>68.010000000000005</v>
      </c>
      <c r="H277" s="104" t="s">
        <v>22</v>
      </c>
      <c r="I277" s="104">
        <v>5.5</v>
      </c>
      <c r="J277" s="104" t="s">
        <v>955</v>
      </c>
      <c r="K277" s="104"/>
      <c r="L277" s="104" t="s">
        <v>3016</v>
      </c>
      <c r="M277" s="107">
        <v>1</v>
      </c>
      <c r="N277" s="108">
        <v>-91</v>
      </c>
      <c r="O277" s="108" t="s">
        <v>31</v>
      </c>
      <c r="P277" s="104"/>
      <c r="Q277" s="107">
        <v>0</v>
      </c>
      <c r="R277" s="107">
        <v>0</v>
      </c>
      <c r="S277" s="107">
        <v>0</v>
      </c>
      <c r="T277" s="107">
        <v>1</v>
      </c>
      <c r="U277" s="107"/>
      <c r="V277" s="105" t="s">
        <v>31</v>
      </c>
    </row>
    <row r="278" spans="1:22" ht="22.5" customHeight="1" x14ac:dyDescent="0.25">
      <c r="A278" s="104" t="s">
        <v>1230</v>
      </c>
      <c r="B278" s="104" t="s">
        <v>24</v>
      </c>
      <c r="C278" s="104" t="s">
        <v>1231</v>
      </c>
      <c r="D278" s="105">
        <v>2.73</v>
      </c>
      <c r="E278" s="105">
        <v>8.5299999999999994</v>
      </c>
      <c r="F278" s="105">
        <v>9</v>
      </c>
      <c r="G278" s="106">
        <v>68</v>
      </c>
      <c r="H278" s="104" t="s">
        <v>22</v>
      </c>
      <c r="I278" s="104">
        <v>5.5</v>
      </c>
      <c r="J278" s="104" t="s">
        <v>3823</v>
      </c>
      <c r="K278" s="104"/>
      <c r="L278" s="104" t="s">
        <v>3016</v>
      </c>
      <c r="M278" s="107">
        <v>1</v>
      </c>
      <c r="N278" s="108">
        <v>-26</v>
      </c>
      <c r="O278" s="108" t="s">
        <v>31</v>
      </c>
      <c r="P278" s="104"/>
      <c r="Q278" s="107">
        <v>0</v>
      </c>
      <c r="R278" s="107">
        <v>0</v>
      </c>
      <c r="S278" s="107">
        <v>0</v>
      </c>
      <c r="T278" s="107">
        <v>1</v>
      </c>
      <c r="U278" s="107"/>
      <c r="V278" s="105" t="s">
        <v>31</v>
      </c>
    </row>
    <row r="279" spans="1:22" ht="22.5" customHeight="1" x14ac:dyDescent="0.25">
      <c r="A279" s="104" t="s">
        <v>1327</v>
      </c>
      <c r="B279" s="104" t="s">
        <v>24</v>
      </c>
      <c r="C279" s="104" t="s">
        <v>1244</v>
      </c>
      <c r="D279" s="105">
        <v>1.82</v>
      </c>
      <c r="E279" s="105">
        <v>5.69</v>
      </c>
      <c r="F279" s="105">
        <v>6</v>
      </c>
      <c r="G279" s="106">
        <v>68.010000000000005</v>
      </c>
      <c r="H279" s="104" t="s">
        <v>22</v>
      </c>
      <c r="I279" s="104">
        <v>5.5</v>
      </c>
      <c r="J279" s="104" t="s">
        <v>1244</v>
      </c>
      <c r="K279" s="104"/>
      <c r="L279" s="104" t="s">
        <v>3016</v>
      </c>
      <c r="M279" s="107">
        <v>1</v>
      </c>
      <c r="N279" s="108">
        <v>-61</v>
      </c>
      <c r="O279" s="108" t="s">
        <v>31</v>
      </c>
      <c r="P279" s="104"/>
      <c r="Q279" s="107">
        <v>0</v>
      </c>
      <c r="R279" s="107">
        <v>0</v>
      </c>
      <c r="S279" s="107">
        <v>0</v>
      </c>
      <c r="T279" s="107">
        <v>1</v>
      </c>
      <c r="U279" s="107"/>
      <c r="V279" s="105" t="s">
        <v>31</v>
      </c>
    </row>
    <row r="280" spans="1:22" ht="22.5" customHeight="1" x14ac:dyDescent="0.25">
      <c r="A280" s="104" t="s">
        <v>1210</v>
      </c>
      <c r="B280" s="104" t="s">
        <v>24</v>
      </c>
      <c r="C280" s="104" t="s">
        <v>1211</v>
      </c>
      <c r="D280" s="105">
        <v>2.57</v>
      </c>
      <c r="E280" s="105">
        <v>8.06</v>
      </c>
      <c r="F280" s="105">
        <v>8.5</v>
      </c>
      <c r="G280" s="106">
        <v>68.11</v>
      </c>
      <c r="H280" s="104" t="s">
        <v>22</v>
      </c>
      <c r="I280" s="104">
        <v>5.5</v>
      </c>
      <c r="J280" s="104" t="s">
        <v>3824</v>
      </c>
      <c r="K280" s="104"/>
      <c r="L280" s="104" t="s">
        <v>3016</v>
      </c>
      <c r="M280" s="107">
        <v>1</v>
      </c>
      <c r="N280" s="108">
        <v>-124.5</v>
      </c>
      <c r="O280" s="108" t="s">
        <v>31</v>
      </c>
      <c r="P280" s="104"/>
      <c r="Q280" s="107">
        <v>0</v>
      </c>
      <c r="R280" s="107">
        <v>0</v>
      </c>
      <c r="S280" s="107">
        <v>0</v>
      </c>
      <c r="T280" s="107">
        <v>1</v>
      </c>
      <c r="U280" s="107"/>
      <c r="V280" s="105" t="s">
        <v>31</v>
      </c>
    </row>
    <row r="281" spans="1:22" ht="22.5" customHeight="1" x14ac:dyDescent="0.25">
      <c r="A281" s="104" t="s">
        <v>1962</v>
      </c>
      <c r="B281" s="104" t="s">
        <v>24</v>
      </c>
      <c r="C281" s="104" t="s">
        <v>1948</v>
      </c>
      <c r="D281" s="105">
        <v>1.82</v>
      </c>
      <c r="E281" s="105">
        <v>5.69</v>
      </c>
      <c r="F281" s="105">
        <v>6</v>
      </c>
      <c r="G281" s="106">
        <v>68.010000000000005</v>
      </c>
      <c r="H281" s="104" t="s">
        <v>22</v>
      </c>
      <c r="I281" s="104">
        <v>5.5</v>
      </c>
      <c r="J281" s="104" t="s">
        <v>1948</v>
      </c>
      <c r="K281" s="104"/>
      <c r="L281" s="104" t="s">
        <v>3016</v>
      </c>
      <c r="M281" s="107">
        <v>1</v>
      </c>
      <c r="N281" s="108">
        <v>-33</v>
      </c>
      <c r="O281" s="108" t="s">
        <v>31</v>
      </c>
      <c r="P281" s="104"/>
      <c r="Q281" s="107">
        <v>0</v>
      </c>
      <c r="R281" s="107">
        <v>0</v>
      </c>
      <c r="S281" s="107">
        <v>0</v>
      </c>
      <c r="T281" s="107">
        <v>1</v>
      </c>
      <c r="U281" s="107"/>
      <c r="V281" s="105" t="s">
        <v>31</v>
      </c>
    </row>
    <row r="282" spans="1:22" ht="22.5" customHeight="1" x14ac:dyDescent="0.25">
      <c r="A282" s="104" t="s">
        <v>2126</v>
      </c>
      <c r="B282" s="104" t="s">
        <v>24</v>
      </c>
      <c r="C282" s="104" t="s">
        <v>2127</v>
      </c>
      <c r="D282" s="105">
        <v>1.82</v>
      </c>
      <c r="E282" s="105">
        <v>5.69</v>
      </c>
      <c r="F282" s="105">
        <v>6</v>
      </c>
      <c r="G282" s="106">
        <v>68.010000000000005</v>
      </c>
      <c r="H282" s="104" t="s">
        <v>22</v>
      </c>
      <c r="I282" s="104">
        <v>5.5</v>
      </c>
      <c r="J282" s="104" t="s">
        <v>2127</v>
      </c>
      <c r="K282" s="104"/>
      <c r="L282" s="104" t="s">
        <v>3016</v>
      </c>
      <c r="M282" s="107">
        <v>1</v>
      </c>
      <c r="N282" s="108">
        <v>-34</v>
      </c>
      <c r="O282" s="108" t="s">
        <v>31</v>
      </c>
      <c r="P282" s="104"/>
      <c r="Q282" s="107">
        <v>0</v>
      </c>
      <c r="R282" s="107">
        <v>0</v>
      </c>
      <c r="S282" s="107">
        <v>0</v>
      </c>
      <c r="T282" s="107">
        <v>1</v>
      </c>
      <c r="U282" s="107"/>
      <c r="V282" s="105" t="s">
        <v>31</v>
      </c>
    </row>
    <row r="283" spans="1:22" ht="22.5" customHeight="1" x14ac:dyDescent="0.25">
      <c r="A283" s="104" t="s">
        <v>2299</v>
      </c>
      <c r="B283" s="104" t="s">
        <v>24</v>
      </c>
      <c r="C283" s="104" t="s">
        <v>2298</v>
      </c>
      <c r="D283" s="105">
        <v>2.74</v>
      </c>
      <c r="E283" s="105">
        <v>8.5299999999999994</v>
      </c>
      <c r="F283" s="105">
        <v>9</v>
      </c>
      <c r="G283" s="106">
        <v>67.88</v>
      </c>
      <c r="H283" s="104" t="s">
        <v>22</v>
      </c>
      <c r="I283" s="104">
        <v>5.5</v>
      </c>
      <c r="J283" s="104" t="s">
        <v>2298</v>
      </c>
      <c r="K283" s="104" t="s">
        <v>2299</v>
      </c>
      <c r="L283" s="104" t="s">
        <v>3016</v>
      </c>
      <c r="M283" s="107">
        <v>1</v>
      </c>
      <c r="N283" s="108">
        <v>-7</v>
      </c>
      <c r="O283" s="108" t="s">
        <v>31</v>
      </c>
      <c r="P283" s="104"/>
      <c r="Q283" s="107">
        <v>0</v>
      </c>
      <c r="R283" s="107">
        <v>0</v>
      </c>
      <c r="S283" s="107">
        <v>0</v>
      </c>
      <c r="T283" s="107">
        <v>1</v>
      </c>
      <c r="U283" s="107"/>
      <c r="V283" s="105" t="s">
        <v>31</v>
      </c>
    </row>
    <row r="284" spans="1:22" ht="22.5" customHeight="1" x14ac:dyDescent="0.25">
      <c r="A284" s="104" t="s">
        <v>2898</v>
      </c>
      <c r="B284" s="104" t="s">
        <v>24</v>
      </c>
      <c r="C284" s="104" t="s">
        <v>2899</v>
      </c>
      <c r="D284" s="105">
        <v>2.12</v>
      </c>
      <c r="E284" s="105">
        <v>6.64</v>
      </c>
      <c r="F284" s="105">
        <v>7</v>
      </c>
      <c r="G284" s="106">
        <v>68.069999999999993</v>
      </c>
      <c r="H284" s="104" t="s">
        <v>22</v>
      </c>
      <c r="I284" s="104">
        <v>5.5</v>
      </c>
      <c r="J284" s="104" t="s">
        <v>2899</v>
      </c>
      <c r="K284" s="104"/>
      <c r="L284" s="104" t="s">
        <v>3016</v>
      </c>
      <c r="M284" s="107">
        <v>1</v>
      </c>
      <c r="N284" s="108">
        <v>-58</v>
      </c>
      <c r="O284" s="108" t="s">
        <v>31</v>
      </c>
      <c r="P284" s="104"/>
      <c r="Q284" s="107">
        <v>0</v>
      </c>
      <c r="R284" s="107">
        <v>0</v>
      </c>
      <c r="S284" s="107">
        <v>0</v>
      </c>
      <c r="T284" s="107">
        <v>1</v>
      </c>
      <c r="U284" s="107"/>
      <c r="V284" s="105" t="s">
        <v>31</v>
      </c>
    </row>
    <row r="285" spans="1:22" ht="22.5" customHeight="1" x14ac:dyDescent="0.25">
      <c r="A285" s="104" t="s">
        <v>2920</v>
      </c>
      <c r="B285" s="104" t="s">
        <v>24</v>
      </c>
      <c r="C285" s="104" t="s">
        <v>2921</v>
      </c>
      <c r="D285" s="105">
        <v>2.12</v>
      </c>
      <c r="E285" s="105">
        <v>6.64</v>
      </c>
      <c r="F285" s="105">
        <v>7</v>
      </c>
      <c r="G285" s="106">
        <v>68.069999999999993</v>
      </c>
      <c r="H285" s="104" t="s">
        <v>22</v>
      </c>
      <c r="I285" s="104">
        <v>5.5</v>
      </c>
      <c r="J285" s="104" t="s">
        <v>2921</v>
      </c>
      <c r="K285" s="104"/>
      <c r="L285" s="104" t="s">
        <v>3016</v>
      </c>
      <c r="M285" s="107">
        <v>1</v>
      </c>
      <c r="N285" s="108">
        <v>-33</v>
      </c>
      <c r="O285" s="108" t="s">
        <v>31</v>
      </c>
      <c r="P285" s="104"/>
      <c r="Q285" s="107">
        <v>0</v>
      </c>
      <c r="R285" s="107">
        <v>0</v>
      </c>
      <c r="S285" s="107">
        <v>0</v>
      </c>
      <c r="T285" s="107">
        <v>1</v>
      </c>
      <c r="U285" s="107"/>
      <c r="V285" s="105" t="s">
        <v>31</v>
      </c>
    </row>
    <row r="286" spans="1:22" ht="22.5" customHeight="1" x14ac:dyDescent="0.25">
      <c r="A286" s="104" t="s">
        <v>2759</v>
      </c>
      <c r="B286" s="104" t="s">
        <v>24</v>
      </c>
      <c r="C286" s="104" t="s">
        <v>2758</v>
      </c>
      <c r="D286" s="105">
        <v>3.63</v>
      </c>
      <c r="E286" s="105">
        <v>11.37</v>
      </c>
      <c r="F286" s="105">
        <v>12</v>
      </c>
      <c r="G286" s="106">
        <v>68.069999999999993</v>
      </c>
      <c r="H286" s="104" t="s">
        <v>22</v>
      </c>
      <c r="I286" s="104">
        <v>5.5</v>
      </c>
      <c r="J286" s="104" t="s">
        <v>2758</v>
      </c>
      <c r="K286" s="104"/>
      <c r="L286" s="104" t="s">
        <v>3016</v>
      </c>
      <c r="M286" s="107">
        <v>1</v>
      </c>
      <c r="N286" s="108">
        <v>-20</v>
      </c>
      <c r="O286" s="108" t="s">
        <v>31</v>
      </c>
      <c r="P286" s="104"/>
      <c r="Q286" s="107">
        <v>0</v>
      </c>
      <c r="R286" s="107">
        <v>0</v>
      </c>
      <c r="S286" s="107">
        <v>0</v>
      </c>
      <c r="T286" s="107">
        <v>1</v>
      </c>
      <c r="U286" s="107"/>
      <c r="V286" s="105" t="s">
        <v>31</v>
      </c>
    </row>
    <row r="287" spans="1:22" ht="22.5" customHeight="1" x14ac:dyDescent="0.25">
      <c r="A287" s="104" t="s">
        <v>1505</v>
      </c>
      <c r="B287" s="104" t="s">
        <v>24</v>
      </c>
      <c r="C287" s="104" t="s">
        <v>1491</v>
      </c>
      <c r="D287" s="105">
        <v>2.73</v>
      </c>
      <c r="E287" s="105">
        <v>8.5299999999999994</v>
      </c>
      <c r="F287" s="105">
        <v>9</v>
      </c>
      <c r="G287" s="106">
        <v>68</v>
      </c>
      <c r="H287" s="104" t="s">
        <v>22</v>
      </c>
      <c r="I287" s="104">
        <v>5.5</v>
      </c>
      <c r="J287" s="104" t="s">
        <v>3825</v>
      </c>
      <c r="K287" s="104" t="s">
        <v>1505</v>
      </c>
      <c r="L287" s="104" t="s">
        <v>3016</v>
      </c>
      <c r="M287" s="107">
        <v>1</v>
      </c>
      <c r="N287" s="108">
        <v>-8</v>
      </c>
      <c r="O287" s="108" t="s">
        <v>31</v>
      </c>
      <c r="P287" s="104"/>
      <c r="Q287" s="107">
        <v>0</v>
      </c>
      <c r="R287" s="107">
        <v>0</v>
      </c>
      <c r="S287" s="107">
        <v>0</v>
      </c>
      <c r="T287" s="107">
        <v>1</v>
      </c>
      <c r="U287" s="107"/>
      <c r="V287" s="105" t="s">
        <v>31</v>
      </c>
    </row>
    <row r="288" spans="1:22" ht="22.5" customHeight="1" x14ac:dyDescent="0.25">
      <c r="A288" s="104" t="s">
        <v>1200</v>
      </c>
      <c r="B288" s="104" t="s">
        <v>24</v>
      </c>
      <c r="C288" s="104" t="s">
        <v>1199</v>
      </c>
      <c r="D288" s="105">
        <v>1.97</v>
      </c>
      <c r="E288" s="105">
        <v>6.16</v>
      </c>
      <c r="F288" s="105">
        <v>6.5</v>
      </c>
      <c r="G288" s="106">
        <v>68.02</v>
      </c>
      <c r="H288" s="104" t="s">
        <v>22</v>
      </c>
      <c r="I288" s="104">
        <v>5.5</v>
      </c>
      <c r="J288" s="104" t="s">
        <v>1199</v>
      </c>
      <c r="K288" s="104"/>
      <c r="L288" s="104" t="s">
        <v>3016</v>
      </c>
      <c r="M288" s="107">
        <v>1</v>
      </c>
      <c r="N288" s="108">
        <v>-59</v>
      </c>
      <c r="O288" s="108" t="s">
        <v>31</v>
      </c>
      <c r="P288" s="104"/>
      <c r="Q288" s="107">
        <v>0</v>
      </c>
      <c r="R288" s="107">
        <v>0</v>
      </c>
      <c r="S288" s="107">
        <v>0</v>
      </c>
      <c r="T288" s="107">
        <v>1</v>
      </c>
      <c r="U288" s="107"/>
      <c r="V288" s="105" t="s">
        <v>31</v>
      </c>
    </row>
    <row r="289" spans="1:22" ht="22.5" customHeight="1" x14ac:dyDescent="0.25">
      <c r="A289" s="104" t="s">
        <v>1492</v>
      </c>
      <c r="B289" s="104" t="s">
        <v>24</v>
      </c>
      <c r="C289" s="104" t="s">
        <v>1490</v>
      </c>
      <c r="D289" s="105">
        <v>1.82</v>
      </c>
      <c r="E289" s="105">
        <v>5.69</v>
      </c>
      <c r="F289" s="105">
        <v>6</v>
      </c>
      <c r="G289" s="106">
        <v>68.010000000000005</v>
      </c>
      <c r="H289" s="104" t="s">
        <v>22</v>
      </c>
      <c r="I289" s="104">
        <v>5.5</v>
      </c>
      <c r="J289" s="104" t="s">
        <v>1490</v>
      </c>
      <c r="K289" s="104"/>
      <c r="L289" s="104" t="s">
        <v>3016</v>
      </c>
      <c r="M289" s="107">
        <v>1</v>
      </c>
      <c r="N289" s="108">
        <v>-21</v>
      </c>
      <c r="O289" s="108" t="s">
        <v>31</v>
      </c>
      <c r="P289" s="104"/>
      <c r="Q289" s="107">
        <v>0</v>
      </c>
      <c r="R289" s="107">
        <v>0</v>
      </c>
      <c r="S289" s="107">
        <v>0</v>
      </c>
      <c r="T289" s="107">
        <v>1</v>
      </c>
      <c r="U289" s="107"/>
      <c r="V289" s="105" t="s">
        <v>31</v>
      </c>
    </row>
    <row r="290" spans="1:22" ht="22.5" customHeight="1" x14ac:dyDescent="0.25">
      <c r="A290" s="104" t="s">
        <v>3065</v>
      </c>
      <c r="B290" s="104" t="s">
        <v>24</v>
      </c>
      <c r="C290" s="104" t="s">
        <v>3323</v>
      </c>
      <c r="D290" s="105">
        <v>3.49</v>
      </c>
      <c r="E290" s="105">
        <v>10.9</v>
      </c>
      <c r="F290" s="105">
        <v>11.5</v>
      </c>
      <c r="G290" s="106">
        <v>67.98</v>
      </c>
      <c r="H290" s="104" t="s">
        <v>22</v>
      </c>
      <c r="I290" s="104">
        <v>5.5</v>
      </c>
      <c r="J290" s="104" t="s">
        <v>3323</v>
      </c>
      <c r="K290" s="104"/>
      <c r="L290" s="104" t="s">
        <v>3016</v>
      </c>
      <c r="M290" s="107">
        <v>1</v>
      </c>
      <c r="N290" s="108">
        <v>-5</v>
      </c>
      <c r="O290" s="108" t="s">
        <v>31</v>
      </c>
      <c r="P290" s="104"/>
      <c r="Q290" s="107">
        <v>0</v>
      </c>
      <c r="R290" s="107">
        <v>0</v>
      </c>
      <c r="S290" s="107">
        <v>0</v>
      </c>
      <c r="T290" s="107">
        <v>0</v>
      </c>
      <c r="U290" s="107"/>
      <c r="V290" s="105" t="s">
        <v>31</v>
      </c>
    </row>
    <row r="291" spans="1:22" ht="22.5" customHeight="1" x14ac:dyDescent="0.25">
      <c r="A291" s="104" t="s">
        <v>1670</v>
      </c>
      <c r="B291" s="104" t="s">
        <v>24</v>
      </c>
      <c r="C291" s="104" t="s">
        <v>1654</v>
      </c>
      <c r="D291" s="105">
        <v>1.82</v>
      </c>
      <c r="E291" s="105">
        <v>5.69</v>
      </c>
      <c r="F291" s="105">
        <v>6</v>
      </c>
      <c r="G291" s="106">
        <v>68.010000000000005</v>
      </c>
      <c r="H291" s="104" t="s">
        <v>22</v>
      </c>
      <c r="I291" s="104">
        <v>5.5</v>
      </c>
      <c r="J291" s="104" t="s">
        <v>1654</v>
      </c>
      <c r="K291" s="104"/>
      <c r="L291" s="104" t="s">
        <v>3016</v>
      </c>
      <c r="M291" s="107">
        <v>1</v>
      </c>
      <c r="N291" s="108">
        <v>-46</v>
      </c>
      <c r="O291" s="108" t="s">
        <v>31</v>
      </c>
      <c r="P291" s="104"/>
      <c r="Q291" s="107">
        <v>0</v>
      </c>
      <c r="R291" s="107">
        <v>0</v>
      </c>
      <c r="S291" s="107">
        <v>0</v>
      </c>
      <c r="T291" s="107">
        <v>1</v>
      </c>
      <c r="U291" s="107"/>
      <c r="V291" s="105" t="s">
        <v>31</v>
      </c>
    </row>
    <row r="292" spans="1:22" ht="22.5" customHeight="1" x14ac:dyDescent="0.25">
      <c r="A292" s="104" t="s">
        <v>2575</v>
      </c>
      <c r="B292" s="104" t="s">
        <v>24</v>
      </c>
      <c r="C292" s="104" t="s">
        <v>2576</v>
      </c>
      <c r="D292" s="105">
        <v>2.42</v>
      </c>
      <c r="E292" s="105">
        <v>7.49</v>
      </c>
      <c r="F292" s="105">
        <v>7.9</v>
      </c>
      <c r="G292" s="106">
        <v>67.69</v>
      </c>
      <c r="H292" s="104" t="s">
        <v>22</v>
      </c>
      <c r="I292" s="104">
        <v>5.5</v>
      </c>
      <c r="J292" s="104" t="s">
        <v>2576</v>
      </c>
      <c r="K292" s="104" t="s">
        <v>2575</v>
      </c>
      <c r="L292" s="104" t="s">
        <v>3016</v>
      </c>
      <c r="M292" s="107">
        <v>1</v>
      </c>
      <c r="N292" s="108">
        <v>-6</v>
      </c>
      <c r="O292" s="108" t="s">
        <v>31</v>
      </c>
      <c r="P292" s="104"/>
      <c r="Q292" s="107">
        <v>0</v>
      </c>
      <c r="R292" s="107">
        <v>0</v>
      </c>
      <c r="S292" s="107">
        <v>0</v>
      </c>
      <c r="T292" s="107">
        <v>0</v>
      </c>
      <c r="U292" s="107"/>
      <c r="V292" s="105" t="s">
        <v>31</v>
      </c>
    </row>
    <row r="293" spans="1:22" ht="22.5" customHeight="1" x14ac:dyDescent="0.25">
      <c r="A293" s="104" t="s">
        <v>2058</v>
      </c>
      <c r="B293" s="104" t="s">
        <v>24</v>
      </c>
      <c r="C293" s="104" t="s">
        <v>2042</v>
      </c>
      <c r="D293" s="105">
        <v>4.24</v>
      </c>
      <c r="E293" s="105">
        <v>13.27</v>
      </c>
      <c r="F293" s="105">
        <v>14</v>
      </c>
      <c r="G293" s="106">
        <v>68.05</v>
      </c>
      <c r="H293" s="104" t="s">
        <v>22</v>
      </c>
      <c r="I293" s="104">
        <v>5.5</v>
      </c>
      <c r="J293" s="104" t="s">
        <v>3826</v>
      </c>
      <c r="K293" s="104" t="s">
        <v>2058</v>
      </c>
      <c r="L293" s="104" t="s">
        <v>3016</v>
      </c>
      <c r="M293" s="107">
        <v>1</v>
      </c>
      <c r="N293" s="108">
        <v>-12</v>
      </c>
      <c r="O293" s="108" t="s">
        <v>31</v>
      </c>
      <c r="P293" s="104"/>
      <c r="Q293" s="107">
        <v>0</v>
      </c>
      <c r="R293" s="107">
        <v>0</v>
      </c>
      <c r="S293" s="107">
        <v>0</v>
      </c>
      <c r="T293" s="107">
        <v>1</v>
      </c>
      <c r="U293" s="107"/>
      <c r="V293" s="105" t="s">
        <v>31</v>
      </c>
    </row>
    <row r="294" spans="1:22" ht="22.5" customHeight="1" x14ac:dyDescent="0.25">
      <c r="A294" s="104" t="s">
        <v>1656</v>
      </c>
      <c r="B294" s="104" t="s">
        <v>24</v>
      </c>
      <c r="C294" s="104" t="s">
        <v>1512</v>
      </c>
      <c r="D294" s="105">
        <v>1.82</v>
      </c>
      <c r="E294" s="105">
        <v>6.16</v>
      </c>
      <c r="F294" s="105">
        <v>6.5</v>
      </c>
      <c r="G294" s="106">
        <v>70.45</v>
      </c>
      <c r="H294" s="104" t="s">
        <v>22</v>
      </c>
      <c r="I294" s="104">
        <v>5.5</v>
      </c>
      <c r="J294" s="104" t="s">
        <v>1512</v>
      </c>
      <c r="K294" s="104"/>
      <c r="L294" s="104" t="s">
        <v>3016</v>
      </c>
      <c r="M294" s="107">
        <v>1</v>
      </c>
      <c r="N294" s="108">
        <v>-163</v>
      </c>
      <c r="O294" s="108" t="s">
        <v>31</v>
      </c>
      <c r="P294" s="104"/>
      <c r="Q294" s="107">
        <v>0</v>
      </c>
      <c r="R294" s="107">
        <v>0</v>
      </c>
      <c r="S294" s="107">
        <v>0</v>
      </c>
      <c r="T294" s="107">
        <v>1</v>
      </c>
      <c r="U294" s="107"/>
      <c r="V294" s="105" t="s">
        <v>31</v>
      </c>
    </row>
    <row r="295" spans="1:22" ht="22.5" customHeight="1" x14ac:dyDescent="0.25">
      <c r="A295" s="104" t="s">
        <v>2300</v>
      </c>
      <c r="B295" s="104" t="s">
        <v>24</v>
      </c>
      <c r="C295" s="104" t="s">
        <v>2301</v>
      </c>
      <c r="D295" s="105">
        <v>1.82</v>
      </c>
      <c r="E295" s="105">
        <v>6.16</v>
      </c>
      <c r="F295" s="105">
        <v>6.5</v>
      </c>
      <c r="G295" s="106">
        <v>70.45</v>
      </c>
      <c r="H295" s="104" t="s">
        <v>22</v>
      </c>
      <c r="I295" s="104">
        <v>5.5</v>
      </c>
      <c r="J295" s="104" t="s">
        <v>3827</v>
      </c>
      <c r="K295" s="104"/>
      <c r="L295" s="104" t="s">
        <v>3016</v>
      </c>
      <c r="M295" s="107">
        <v>1</v>
      </c>
      <c r="N295" s="108">
        <v>-166</v>
      </c>
      <c r="O295" s="108" t="s">
        <v>31</v>
      </c>
      <c r="P295" s="104"/>
      <c r="Q295" s="107">
        <v>0</v>
      </c>
      <c r="R295" s="107">
        <v>0</v>
      </c>
      <c r="S295" s="107">
        <v>0</v>
      </c>
      <c r="T295" s="107">
        <v>1</v>
      </c>
      <c r="U295" s="107"/>
      <c r="V295" s="105" t="s">
        <v>31</v>
      </c>
    </row>
    <row r="296" spans="1:22" ht="22.5" customHeight="1" x14ac:dyDescent="0.25">
      <c r="A296" s="104" t="s">
        <v>1427</v>
      </c>
      <c r="B296" s="104" t="s">
        <v>24</v>
      </c>
      <c r="C296" s="104" t="s">
        <v>1426</v>
      </c>
      <c r="D296" s="105">
        <v>1.97</v>
      </c>
      <c r="E296" s="105">
        <v>6.16</v>
      </c>
      <c r="F296" s="105">
        <v>6.5</v>
      </c>
      <c r="G296" s="106">
        <v>68.02</v>
      </c>
      <c r="H296" s="104" t="s">
        <v>22</v>
      </c>
      <c r="I296" s="104">
        <v>5.5</v>
      </c>
      <c r="J296" s="104" t="s">
        <v>1426</v>
      </c>
      <c r="K296" s="104"/>
      <c r="L296" s="104" t="s">
        <v>3016</v>
      </c>
      <c r="M296" s="107">
        <v>1</v>
      </c>
      <c r="N296" s="108">
        <v>-106</v>
      </c>
      <c r="O296" s="108" t="s">
        <v>31</v>
      </c>
      <c r="P296" s="104"/>
      <c r="Q296" s="107">
        <v>0</v>
      </c>
      <c r="R296" s="107">
        <v>0</v>
      </c>
      <c r="S296" s="107">
        <v>0</v>
      </c>
      <c r="T296" s="107">
        <v>1</v>
      </c>
      <c r="U296" s="107"/>
      <c r="V296" s="105" t="s">
        <v>31</v>
      </c>
    </row>
    <row r="297" spans="1:22" ht="22.5" customHeight="1" x14ac:dyDescent="0.25">
      <c r="A297" s="104" t="s">
        <v>3066</v>
      </c>
      <c r="B297" s="104" t="s">
        <v>24</v>
      </c>
      <c r="C297" s="104" t="s">
        <v>3324</v>
      </c>
      <c r="D297" s="105">
        <v>2.12</v>
      </c>
      <c r="E297" s="105">
        <v>6.64</v>
      </c>
      <c r="F297" s="105">
        <v>7</v>
      </c>
      <c r="G297" s="106">
        <v>68.069999999999993</v>
      </c>
      <c r="H297" s="104" t="s">
        <v>22</v>
      </c>
      <c r="I297" s="104">
        <v>5.5</v>
      </c>
      <c r="J297" s="104" t="s">
        <v>3324</v>
      </c>
      <c r="K297" s="104"/>
      <c r="L297" s="104" t="s">
        <v>3016</v>
      </c>
      <c r="M297" s="107">
        <v>1</v>
      </c>
      <c r="N297" s="108">
        <v>-28</v>
      </c>
      <c r="O297" s="108" t="s">
        <v>31</v>
      </c>
      <c r="P297" s="104"/>
      <c r="Q297" s="107">
        <v>0</v>
      </c>
      <c r="R297" s="107">
        <v>0</v>
      </c>
      <c r="S297" s="107">
        <v>0</v>
      </c>
      <c r="T297" s="107">
        <v>1</v>
      </c>
      <c r="U297" s="107"/>
      <c r="V297" s="105" t="s">
        <v>31</v>
      </c>
    </row>
    <row r="298" spans="1:22" ht="22.5" customHeight="1" x14ac:dyDescent="0.25">
      <c r="A298" s="104" t="s">
        <v>1204</v>
      </c>
      <c r="B298" s="104" t="s">
        <v>24</v>
      </c>
      <c r="C298" s="104" t="s">
        <v>1205</v>
      </c>
      <c r="D298" s="105">
        <v>4.24</v>
      </c>
      <c r="E298" s="105">
        <v>12.23</v>
      </c>
      <c r="F298" s="105">
        <v>12.9</v>
      </c>
      <c r="G298" s="106">
        <v>65.33</v>
      </c>
      <c r="H298" s="104" t="s">
        <v>22</v>
      </c>
      <c r="I298" s="104">
        <v>5.5</v>
      </c>
      <c r="J298" s="104" t="s">
        <v>3828</v>
      </c>
      <c r="K298" s="104" t="s">
        <v>1204</v>
      </c>
      <c r="L298" s="104" t="s">
        <v>3016</v>
      </c>
      <c r="M298" s="107">
        <v>1</v>
      </c>
      <c r="N298" s="108">
        <v>-13</v>
      </c>
      <c r="O298" s="108" t="s">
        <v>31</v>
      </c>
      <c r="P298" s="104"/>
      <c r="Q298" s="107">
        <v>0</v>
      </c>
      <c r="R298" s="107">
        <v>0</v>
      </c>
      <c r="S298" s="107">
        <v>0</v>
      </c>
      <c r="T298" s="107">
        <v>1</v>
      </c>
      <c r="U298" s="107"/>
      <c r="V298" s="105" t="s">
        <v>31</v>
      </c>
    </row>
    <row r="299" spans="1:22" ht="22.5" customHeight="1" x14ac:dyDescent="0.25">
      <c r="A299" s="104" t="s">
        <v>2215</v>
      </c>
      <c r="B299" s="104" t="s">
        <v>24</v>
      </c>
      <c r="C299" s="104" t="s">
        <v>2216</v>
      </c>
      <c r="D299" s="105">
        <v>1.82</v>
      </c>
      <c r="E299" s="105">
        <v>6.16</v>
      </c>
      <c r="F299" s="105">
        <v>6.5</v>
      </c>
      <c r="G299" s="106">
        <v>70.45</v>
      </c>
      <c r="H299" s="104" t="s">
        <v>22</v>
      </c>
      <c r="I299" s="104">
        <v>5.5</v>
      </c>
      <c r="J299" s="104" t="s">
        <v>3829</v>
      </c>
      <c r="K299" s="104"/>
      <c r="L299" s="104" t="s">
        <v>3016</v>
      </c>
      <c r="M299" s="107">
        <v>1</v>
      </c>
      <c r="N299" s="108">
        <v>-94</v>
      </c>
      <c r="O299" s="108" t="s">
        <v>31</v>
      </c>
      <c r="P299" s="104"/>
      <c r="Q299" s="107">
        <v>0</v>
      </c>
      <c r="R299" s="107">
        <v>0</v>
      </c>
      <c r="S299" s="107">
        <v>0</v>
      </c>
      <c r="T299" s="107">
        <v>1</v>
      </c>
      <c r="U299" s="107"/>
      <c r="V299" s="105" t="s">
        <v>31</v>
      </c>
    </row>
    <row r="300" spans="1:22" ht="22.5" customHeight="1" x14ac:dyDescent="0.25">
      <c r="A300" s="104" t="s">
        <v>698</v>
      </c>
      <c r="B300" s="104" t="s">
        <v>24</v>
      </c>
      <c r="C300" s="104" t="s">
        <v>699</v>
      </c>
      <c r="D300" s="105">
        <v>3.03</v>
      </c>
      <c r="E300" s="105">
        <v>10.43</v>
      </c>
      <c r="F300" s="105">
        <v>11</v>
      </c>
      <c r="G300" s="106">
        <v>70.95</v>
      </c>
      <c r="H300" s="104" t="s">
        <v>22</v>
      </c>
      <c r="I300" s="104">
        <v>5.5</v>
      </c>
      <c r="J300" s="104" t="s">
        <v>3830</v>
      </c>
      <c r="K300" s="104"/>
      <c r="L300" s="104" t="s">
        <v>3016</v>
      </c>
      <c r="M300" s="107">
        <v>1</v>
      </c>
      <c r="N300" s="108">
        <v>-15</v>
      </c>
      <c r="O300" s="108" t="s">
        <v>31</v>
      </c>
      <c r="P300" s="104"/>
      <c r="Q300" s="107">
        <v>0</v>
      </c>
      <c r="R300" s="107">
        <v>0</v>
      </c>
      <c r="S300" s="107">
        <v>0</v>
      </c>
      <c r="T300" s="107">
        <v>1</v>
      </c>
      <c r="U300" s="107"/>
      <c r="V300" s="105" t="s">
        <v>31</v>
      </c>
    </row>
    <row r="301" spans="1:22" ht="22.5" customHeight="1" x14ac:dyDescent="0.25">
      <c r="A301" s="104" t="s">
        <v>2713</v>
      </c>
      <c r="B301" s="104" t="s">
        <v>24</v>
      </c>
      <c r="C301" s="104" t="s">
        <v>2712</v>
      </c>
      <c r="D301" s="105">
        <v>3.18</v>
      </c>
      <c r="E301" s="105">
        <v>10.52</v>
      </c>
      <c r="F301" s="105">
        <v>11.1</v>
      </c>
      <c r="G301" s="106">
        <v>69.77</v>
      </c>
      <c r="H301" s="104" t="s">
        <v>22</v>
      </c>
      <c r="I301" s="104">
        <v>5.5</v>
      </c>
      <c r="J301" s="104" t="s">
        <v>2712</v>
      </c>
      <c r="K301" s="104" t="s">
        <v>2713</v>
      </c>
      <c r="L301" s="104" t="s">
        <v>3016</v>
      </c>
      <c r="M301" s="107">
        <v>1</v>
      </c>
      <c r="N301" s="108">
        <v>-9</v>
      </c>
      <c r="O301" s="108" t="s">
        <v>31</v>
      </c>
      <c r="P301" s="104"/>
      <c r="Q301" s="107">
        <v>0</v>
      </c>
      <c r="R301" s="107">
        <v>0</v>
      </c>
      <c r="S301" s="107">
        <v>0</v>
      </c>
      <c r="T301" s="107">
        <v>1</v>
      </c>
      <c r="U301" s="107"/>
      <c r="V301" s="105" t="s">
        <v>31</v>
      </c>
    </row>
    <row r="302" spans="1:22" ht="22.5" customHeight="1" x14ac:dyDescent="0.25">
      <c r="A302" s="104" t="s">
        <v>961</v>
      </c>
      <c r="B302" s="104" t="s">
        <v>24</v>
      </c>
      <c r="C302" s="104" t="s">
        <v>942</v>
      </c>
      <c r="D302" s="105">
        <v>1.97</v>
      </c>
      <c r="E302" s="105">
        <v>6.26</v>
      </c>
      <c r="F302" s="105">
        <v>6.6</v>
      </c>
      <c r="G302" s="106">
        <v>68.53</v>
      </c>
      <c r="H302" s="104" t="s">
        <v>22</v>
      </c>
      <c r="I302" s="104">
        <v>5.5</v>
      </c>
      <c r="J302" s="104" t="s">
        <v>942</v>
      </c>
      <c r="K302" s="104"/>
      <c r="L302" s="104" t="s">
        <v>3016</v>
      </c>
      <c r="M302" s="107">
        <v>1</v>
      </c>
      <c r="N302" s="108">
        <v>-219</v>
      </c>
      <c r="O302" s="108" t="s">
        <v>31</v>
      </c>
      <c r="P302" s="104"/>
      <c r="Q302" s="107">
        <v>0</v>
      </c>
      <c r="R302" s="107">
        <v>0</v>
      </c>
      <c r="S302" s="107">
        <v>0</v>
      </c>
      <c r="T302" s="107">
        <v>1</v>
      </c>
      <c r="U302" s="107"/>
      <c r="V302" s="105">
        <v>6.5</v>
      </c>
    </row>
    <row r="303" spans="1:22" ht="22.5" customHeight="1" x14ac:dyDescent="0.25">
      <c r="A303" s="104" t="s">
        <v>2491</v>
      </c>
      <c r="B303" s="104" t="s">
        <v>24</v>
      </c>
      <c r="C303" s="104" t="s">
        <v>2492</v>
      </c>
      <c r="D303" s="105">
        <v>3.18</v>
      </c>
      <c r="E303" s="105">
        <v>10.050000000000001</v>
      </c>
      <c r="F303" s="105">
        <v>10.6</v>
      </c>
      <c r="G303" s="106">
        <v>68.36</v>
      </c>
      <c r="H303" s="104" t="s">
        <v>22</v>
      </c>
      <c r="I303" s="104">
        <v>5.5</v>
      </c>
      <c r="J303" s="104" t="s">
        <v>2492</v>
      </c>
      <c r="K303" s="104"/>
      <c r="L303" s="104" t="s">
        <v>3016</v>
      </c>
      <c r="M303" s="107">
        <v>1</v>
      </c>
      <c r="N303" s="108">
        <v>-16</v>
      </c>
      <c r="O303" s="108" t="s">
        <v>31</v>
      </c>
      <c r="P303" s="104"/>
      <c r="Q303" s="107">
        <v>0</v>
      </c>
      <c r="R303" s="107">
        <v>0</v>
      </c>
      <c r="S303" s="107">
        <v>0</v>
      </c>
      <c r="T303" s="107">
        <v>1</v>
      </c>
      <c r="U303" s="107"/>
      <c r="V303" s="105" t="s">
        <v>31</v>
      </c>
    </row>
    <row r="304" spans="1:22" ht="22.5" customHeight="1" x14ac:dyDescent="0.25">
      <c r="A304" s="104" t="s">
        <v>1526</v>
      </c>
      <c r="B304" s="104" t="s">
        <v>24</v>
      </c>
      <c r="C304" s="104" t="s">
        <v>1524</v>
      </c>
      <c r="D304" s="105">
        <v>2.12</v>
      </c>
      <c r="E304" s="105">
        <v>6.64</v>
      </c>
      <c r="F304" s="105">
        <v>7</v>
      </c>
      <c r="G304" s="106">
        <v>68.069999999999993</v>
      </c>
      <c r="H304" s="104" t="s">
        <v>22</v>
      </c>
      <c r="I304" s="104">
        <v>5.5</v>
      </c>
      <c r="J304" s="104" t="s">
        <v>1524</v>
      </c>
      <c r="K304" s="104"/>
      <c r="L304" s="104" t="s">
        <v>3016</v>
      </c>
      <c r="M304" s="107">
        <v>1</v>
      </c>
      <c r="N304" s="108">
        <v>-38</v>
      </c>
      <c r="O304" s="108" t="s">
        <v>31</v>
      </c>
      <c r="P304" s="104"/>
      <c r="Q304" s="107">
        <v>0</v>
      </c>
      <c r="R304" s="107">
        <v>0</v>
      </c>
      <c r="S304" s="107">
        <v>0</v>
      </c>
      <c r="T304" s="107">
        <v>1</v>
      </c>
      <c r="U304" s="107"/>
      <c r="V304" s="105" t="s">
        <v>31</v>
      </c>
    </row>
    <row r="305" spans="1:22" ht="22.5" customHeight="1" x14ac:dyDescent="0.25">
      <c r="A305" s="104" t="s">
        <v>2001</v>
      </c>
      <c r="B305" s="104" t="s">
        <v>24</v>
      </c>
      <c r="C305" s="104" t="s">
        <v>2000</v>
      </c>
      <c r="D305" s="105">
        <v>2.12</v>
      </c>
      <c r="E305" s="105">
        <v>6.64</v>
      </c>
      <c r="F305" s="105">
        <v>7</v>
      </c>
      <c r="G305" s="106">
        <v>68.069999999999993</v>
      </c>
      <c r="H305" s="104" t="s">
        <v>22</v>
      </c>
      <c r="I305" s="104">
        <v>5.5</v>
      </c>
      <c r="J305" s="104" t="s">
        <v>2000</v>
      </c>
      <c r="K305" s="104"/>
      <c r="L305" s="104" t="s">
        <v>3016</v>
      </c>
      <c r="M305" s="107">
        <v>1</v>
      </c>
      <c r="N305" s="108">
        <v>-23</v>
      </c>
      <c r="O305" s="108" t="s">
        <v>31</v>
      </c>
      <c r="P305" s="104"/>
      <c r="Q305" s="107">
        <v>0</v>
      </c>
      <c r="R305" s="107">
        <v>0</v>
      </c>
      <c r="S305" s="107">
        <v>0</v>
      </c>
      <c r="T305" s="107">
        <v>1</v>
      </c>
      <c r="U305" s="107"/>
      <c r="V305" s="105" t="s">
        <v>31</v>
      </c>
    </row>
    <row r="306" spans="1:22" ht="22.5" customHeight="1" x14ac:dyDescent="0.25">
      <c r="A306" s="104" t="s">
        <v>1981</v>
      </c>
      <c r="B306" s="104" t="s">
        <v>24</v>
      </c>
      <c r="C306" s="104" t="s">
        <v>1982</v>
      </c>
      <c r="D306" s="105">
        <v>1.97</v>
      </c>
      <c r="E306" s="105">
        <v>6.16</v>
      </c>
      <c r="F306" s="105">
        <v>6.5</v>
      </c>
      <c r="G306" s="106">
        <v>68.02</v>
      </c>
      <c r="H306" s="104" t="s">
        <v>22</v>
      </c>
      <c r="I306" s="104">
        <v>5.5</v>
      </c>
      <c r="J306" s="104" t="s">
        <v>1982</v>
      </c>
      <c r="K306" s="104"/>
      <c r="L306" s="104" t="s">
        <v>3016</v>
      </c>
      <c r="M306" s="107">
        <v>1</v>
      </c>
      <c r="N306" s="108">
        <v>-33</v>
      </c>
      <c r="O306" s="108" t="s">
        <v>31</v>
      </c>
      <c r="P306" s="104"/>
      <c r="Q306" s="107">
        <v>0</v>
      </c>
      <c r="R306" s="107">
        <v>0</v>
      </c>
      <c r="S306" s="107">
        <v>0</v>
      </c>
      <c r="T306" s="107">
        <v>1</v>
      </c>
      <c r="U306" s="107"/>
      <c r="V306" s="105" t="s">
        <v>31</v>
      </c>
    </row>
    <row r="307" spans="1:22" ht="22.5" customHeight="1" x14ac:dyDescent="0.25">
      <c r="A307" s="104" t="s">
        <v>1977</v>
      </c>
      <c r="B307" s="104" t="s">
        <v>24</v>
      </c>
      <c r="C307" s="104" t="s">
        <v>1978</v>
      </c>
      <c r="D307" s="105">
        <v>1.97</v>
      </c>
      <c r="E307" s="105">
        <v>6.16</v>
      </c>
      <c r="F307" s="105">
        <v>6.5</v>
      </c>
      <c r="G307" s="106">
        <v>68.02</v>
      </c>
      <c r="H307" s="104" t="s">
        <v>22</v>
      </c>
      <c r="I307" s="104">
        <v>5.5</v>
      </c>
      <c r="J307" s="104" t="s">
        <v>1978</v>
      </c>
      <c r="K307" s="104"/>
      <c r="L307" s="104" t="s">
        <v>3016</v>
      </c>
      <c r="M307" s="107">
        <v>1</v>
      </c>
      <c r="N307" s="108">
        <v>-34</v>
      </c>
      <c r="O307" s="108" t="s">
        <v>31</v>
      </c>
      <c r="P307" s="104"/>
      <c r="Q307" s="107">
        <v>0</v>
      </c>
      <c r="R307" s="107">
        <v>0</v>
      </c>
      <c r="S307" s="107">
        <v>0</v>
      </c>
      <c r="T307" s="107">
        <v>1</v>
      </c>
      <c r="U307" s="107"/>
      <c r="V307" s="105" t="s">
        <v>31</v>
      </c>
    </row>
    <row r="308" spans="1:22" ht="22.5" customHeight="1" x14ac:dyDescent="0.25">
      <c r="A308" s="104" t="s">
        <v>1985</v>
      </c>
      <c r="B308" s="104" t="s">
        <v>24</v>
      </c>
      <c r="C308" s="104" t="s">
        <v>1986</v>
      </c>
      <c r="D308" s="105">
        <v>1.97</v>
      </c>
      <c r="E308" s="105">
        <v>6.16</v>
      </c>
      <c r="F308" s="105">
        <v>6.5</v>
      </c>
      <c r="G308" s="106">
        <v>68.02</v>
      </c>
      <c r="H308" s="104" t="s">
        <v>22</v>
      </c>
      <c r="I308" s="104">
        <v>5.5</v>
      </c>
      <c r="J308" s="104" t="s">
        <v>3831</v>
      </c>
      <c r="K308" s="104"/>
      <c r="L308" s="104" t="s">
        <v>3016</v>
      </c>
      <c r="M308" s="107">
        <v>1</v>
      </c>
      <c r="N308" s="108">
        <v>-28</v>
      </c>
      <c r="O308" s="108" t="s">
        <v>31</v>
      </c>
      <c r="P308" s="104"/>
      <c r="Q308" s="107">
        <v>0</v>
      </c>
      <c r="R308" s="107">
        <v>0</v>
      </c>
      <c r="S308" s="107">
        <v>0</v>
      </c>
      <c r="T308" s="107">
        <v>1</v>
      </c>
      <c r="U308" s="107"/>
      <c r="V308" s="105" t="s">
        <v>31</v>
      </c>
    </row>
    <row r="309" spans="1:22" ht="22.5" customHeight="1" x14ac:dyDescent="0.25">
      <c r="A309" s="104" t="s">
        <v>2748</v>
      </c>
      <c r="B309" s="104" t="s">
        <v>24</v>
      </c>
      <c r="C309" s="104" t="s">
        <v>2749</v>
      </c>
      <c r="D309" s="105">
        <v>3.63</v>
      </c>
      <c r="E309" s="105">
        <v>11.37</v>
      </c>
      <c r="F309" s="105">
        <v>12</v>
      </c>
      <c r="G309" s="106">
        <v>68.069999999999993</v>
      </c>
      <c r="H309" s="104" t="s">
        <v>22</v>
      </c>
      <c r="I309" s="104">
        <v>5.5</v>
      </c>
      <c r="J309" s="104" t="s">
        <v>3832</v>
      </c>
      <c r="K309" s="104"/>
      <c r="L309" s="104" t="s">
        <v>3016</v>
      </c>
      <c r="M309" s="107">
        <v>1</v>
      </c>
      <c r="N309" s="108">
        <v>-4</v>
      </c>
      <c r="O309" s="108" t="s">
        <v>31</v>
      </c>
      <c r="P309" s="104"/>
      <c r="Q309" s="107">
        <v>0</v>
      </c>
      <c r="R309" s="107">
        <v>0</v>
      </c>
      <c r="S309" s="107">
        <v>0</v>
      </c>
      <c r="T309" s="107">
        <v>1</v>
      </c>
      <c r="U309" s="107"/>
      <c r="V309" s="105" t="s">
        <v>31</v>
      </c>
    </row>
    <row r="310" spans="1:22" ht="22.5" customHeight="1" x14ac:dyDescent="0.25">
      <c r="A310" s="104" t="s">
        <v>3067</v>
      </c>
      <c r="B310" s="104" t="s">
        <v>24</v>
      </c>
      <c r="C310" s="104" t="s">
        <v>3325</v>
      </c>
      <c r="D310" s="105">
        <v>1.97</v>
      </c>
      <c r="E310" s="105">
        <v>6.16</v>
      </c>
      <c r="F310" s="105">
        <v>6.5</v>
      </c>
      <c r="G310" s="106">
        <v>68.02</v>
      </c>
      <c r="H310" s="104" t="s">
        <v>22</v>
      </c>
      <c r="I310" s="104">
        <v>5.5</v>
      </c>
      <c r="J310" s="104" t="s">
        <v>3833</v>
      </c>
      <c r="K310" s="104"/>
      <c r="L310" s="104" t="s">
        <v>3016</v>
      </c>
      <c r="M310" s="107">
        <v>1</v>
      </c>
      <c r="N310" s="108">
        <v>-9</v>
      </c>
      <c r="O310" s="108" t="s">
        <v>31</v>
      </c>
      <c r="P310" s="104"/>
      <c r="Q310" s="107">
        <v>0</v>
      </c>
      <c r="R310" s="107">
        <v>0</v>
      </c>
      <c r="S310" s="107">
        <v>0</v>
      </c>
      <c r="T310" s="107">
        <v>1</v>
      </c>
      <c r="U310" s="107"/>
      <c r="V310" s="105" t="s">
        <v>31</v>
      </c>
    </row>
    <row r="311" spans="1:22" ht="22.5" customHeight="1" x14ac:dyDescent="0.25">
      <c r="A311" s="104" t="s">
        <v>2752</v>
      </c>
      <c r="B311" s="104" t="s">
        <v>24</v>
      </c>
      <c r="C311" s="104" t="s">
        <v>2753</v>
      </c>
      <c r="D311" s="105">
        <v>3.63</v>
      </c>
      <c r="E311" s="105">
        <v>11.37</v>
      </c>
      <c r="F311" s="105">
        <v>12</v>
      </c>
      <c r="G311" s="106">
        <v>68.069999999999993</v>
      </c>
      <c r="H311" s="104" t="s">
        <v>22</v>
      </c>
      <c r="I311" s="104">
        <v>5.5</v>
      </c>
      <c r="J311" s="104" t="s">
        <v>2753</v>
      </c>
      <c r="K311" s="104"/>
      <c r="L311" s="104" t="s">
        <v>3016</v>
      </c>
      <c r="M311" s="107">
        <v>1</v>
      </c>
      <c r="N311" s="108">
        <v>-21</v>
      </c>
      <c r="O311" s="108" t="s">
        <v>31</v>
      </c>
      <c r="P311" s="104"/>
      <c r="Q311" s="107">
        <v>0</v>
      </c>
      <c r="R311" s="107">
        <v>0</v>
      </c>
      <c r="S311" s="107">
        <v>0</v>
      </c>
      <c r="T311" s="107">
        <v>1</v>
      </c>
      <c r="U311" s="107"/>
      <c r="V311" s="105" t="s">
        <v>31</v>
      </c>
    </row>
    <row r="312" spans="1:22" ht="22.5" customHeight="1" x14ac:dyDescent="0.25">
      <c r="A312" s="104" t="s">
        <v>3068</v>
      </c>
      <c r="B312" s="104" t="s">
        <v>24</v>
      </c>
      <c r="C312" s="104" t="s">
        <v>3326</v>
      </c>
      <c r="D312" s="105">
        <v>1.97</v>
      </c>
      <c r="E312" s="105">
        <v>6.16</v>
      </c>
      <c r="F312" s="105">
        <v>6.5</v>
      </c>
      <c r="G312" s="106">
        <v>68.02</v>
      </c>
      <c r="H312" s="104" t="s">
        <v>22</v>
      </c>
      <c r="I312" s="104">
        <v>5.5</v>
      </c>
      <c r="J312" s="104" t="s">
        <v>3326</v>
      </c>
      <c r="K312" s="104"/>
      <c r="L312" s="104" t="s">
        <v>3016</v>
      </c>
      <c r="M312" s="107">
        <v>1</v>
      </c>
      <c r="N312" s="108">
        <v>-10</v>
      </c>
      <c r="O312" s="108" t="s">
        <v>31</v>
      </c>
      <c r="P312" s="104"/>
      <c r="Q312" s="107">
        <v>0</v>
      </c>
      <c r="R312" s="107">
        <v>0</v>
      </c>
      <c r="S312" s="107">
        <v>0</v>
      </c>
      <c r="T312" s="107">
        <v>1</v>
      </c>
      <c r="U312" s="107"/>
      <c r="V312" s="105" t="s">
        <v>31</v>
      </c>
    </row>
    <row r="313" spans="1:22" ht="22.5" customHeight="1" x14ac:dyDescent="0.25">
      <c r="A313" s="104" t="s">
        <v>2821</v>
      </c>
      <c r="B313" s="104" t="s">
        <v>24</v>
      </c>
      <c r="C313" s="104" t="s">
        <v>2822</v>
      </c>
      <c r="D313" s="105">
        <v>3.03</v>
      </c>
      <c r="E313" s="105">
        <v>9.3800000000000008</v>
      </c>
      <c r="F313" s="105">
        <v>9.9</v>
      </c>
      <c r="G313" s="106">
        <v>67.7</v>
      </c>
      <c r="H313" s="104" t="s">
        <v>22</v>
      </c>
      <c r="I313" s="104">
        <v>5.5</v>
      </c>
      <c r="J313" s="104" t="s">
        <v>2822</v>
      </c>
      <c r="K313" s="104" t="s">
        <v>2821</v>
      </c>
      <c r="L313" s="104" t="s">
        <v>3016</v>
      </c>
      <c r="M313" s="107">
        <v>1</v>
      </c>
      <c r="N313" s="108">
        <v>-5</v>
      </c>
      <c r="O313" s="108" t="s">
        <v>31</v>
      </c>
      <c r="P313" s="104"/>
      <c r="Q313" s="107">
        <v>0</v>
      </c>
      <c r="R313" s="107">
        <v>0</v>
      </c>
      <c r="S313" s="107">
        <v>0</v>
      </c>
      <c r="T313" s="107">
        <v>0</v>
      </c>
      <c r="U313" s="107"/>
      <c r="V313" s="105" t="s">
        <v>31</v>
      </c>
    </row>
    <row r="314" spans="1:22" ht="22.5" customHeight="1" x14ac:dyDescent="0.25">
      <c r="A314" s="104" t="s">
        <v>2618</v>
      </c>
      <c r="B314" s="104" t="s">
        <v>24</v>
      </c>
      <c r="C314" s="104" t="s">
        <v>2619</v>
      </c>
      <c r="D314" s="105">
        <v>1.97</v>
      </c>
      <c r="E314" s="105">
        <v>6.16</v>
      </c>
      <c r="F314" s="105">
        <v>6.5</v>
      </c>
      <c r="G314" s="106">
        <v>68.02</v>
      </c>
      <c r="H314" s="104" t="s">
        <v>22</v>
      </c>
      <c r="I314" s="104">
        <v>5.5</v>
      </c>
      <c r="J314" s="104" t="s">
        <v>2619</v>
      </c>
      <c r="K314" s="104" t="s">
        <v>2618</v>
      </c>
      <c r="L314" s="104" t="s">
        <v>3016</v>
      </c>
      <c r="M314" s="107">
        <v>1</v>
      </c>
      <c r="N314" s="108">
        <v>-8</v>
      </c>
      <c r="O314" s="108" t="s">
        <v>31</v>
      </c>
      <c r="P314" s="104"/>
      <c r="Q314" s="107">
        <v>0</v>
      </c>
      <c r="R314" s="107">
        <v>0</v>
      </c>
      <c r="S314" s="107">
        <v>0</v>
      </c>
      <c r="T314" s="107">
        <v>1</v>
      </c>
      <c r="U314" s="107"/>
      <c r="V314" s="105" t="s">
        <v>31</v>
      </c>
    </row>
    <row r="315" spans="1:22" ht="22.5" customHeight="1" x14ac:dyDescent="0.25">
      <c r="A315" s="104" t="s">
        <v>915</v>
      </c>
      <c r="B315" s="104" t="s">
        <v>24</v>
      </c>
      <c r="C315" s="104" t="s">
        <v>914</v>
      </c>
      <c r="D315" s="105">
        <v>2.58</v>
      </c>
      <c r="E315" s="105">
        <v>8.06</v>
      </c>
      <c r="F315" s="105">
        <v>8.5</v>
      </c>
      <c r="G315" s="106">
        <v>67.989999999999995</v>
      </c>
      <c r="H315" s="104" t="s">
        <v>22</v>
      </c>
      <c r="I315" s="104">
        <v>5.5</v>
      </c>
      <c r="J315" s="104" t="s">
        <v>3834</v>
      </c>
      <c r="K315" s="104"/>
      <c r="L315" s="104" t="s">
        <v>3016</v>
      </c>
      <c r="M315" s="107">
        <v>1</v>
      </c>
      <c r="N315" s="108">
        <v>-13</v>
      </c>
      <c r="O315" s="108" t="s">
        <v>31</v>
      </c>
      <c r="P315" s="104"/>
      <c r="Q315" s="107">
        <v>0</v>
      </c>
      <c r="R315" s="107">
        <v>0</v>
      </c>
      <c r="S315" s="107">
        <v>0</v>
      </c>
      <c r="T315" s="107">
        <v>1</v>
      </c>
      <c r="U315" s="107"/>
      <c r="V315" s="105" t="s">
        <v>31</v>
      </c>
    </row>
    <row r="316" spans="1:22" ht="22.5" customHeight="1" x14ac:dyDescent="0.25">
      <c r="A316" s="104" t="s">
        <v>2050</v>
      </c>
      <c r="B316" s="104" t="s">
        <v>24</v>
      </c>
      <c r="C316" s="104" t="s">
        <v>2026</v>
      </c>
      <c r="D316" s="105">
        <v>4.3899999999999997</v>
      </c>
      <c r="E316" s="105">
        <v>14.03</v>
      </c>
      <c r="F316" s="105">
        <v>14.8</v>
      </c>
      <c r="G316" s="106">
        <v>68.709999999999994</v>
      </c>
      <c r="H316" s="104" t="s">
        <v>22</v>
      </c>
      <c r="I316" s="104">
        <v>5.5</v>
      </c>
      <c r="J316" s="104" t="s">
        <v>3835</v>
      </c>
      <c r="K316" s="104"/>
      <c r="L316" s="104" t="s">
        <v>3016</v>
      </c>
      <c r="M316" s="107">
        <v>1</v>
      </c>
      <c r="N316" s="108">
        <v>-11</v>
      </c>
      <c r="O316" s="108" t="s">
        <v>31</v>
      </c>
      <c r="P316" s="104"/>
      <c r="Q316" s="107">
        <v>0</v>
      </c>
      <c r="R316" s="107">
        <v>0</v>
      </c>
      <c r="S316" s="107">
        <v>0</v>
      </c>
      <c r="T316" s="107">
        <v>1</v>
      </c>
      <c r="U316" s="107"/>
      <c r="V316" s="105" t="s">
        <v>31</v>
      </c>
    </row>
    <row r="317" spans="1:22" ht="22.5" customHeight="1" x14ac:dyDescent="0.25">
      <c r="A317" s="104" t="s">
        <v>1222</v>
      </c>
      <c r="B317" s="104" t="s">
        <v>24</v>
      </c>
      <c r="C317" s="104" t="s">
        <v>1223</v>
      </c>
      <c r="D317" s="105">
        <v>2.58</v>
      </c>
      <c r="E317" s="105">
        <v>8.06</v>
      </c>
      <c r="F317" s="105">
        <v>8.5</v>
      </c>
      <c r="G317" s="106">
        <v>67.989999999999995</v>
      </c>
      <c r="H317" s="104" t="s">
        <v>22</v>
      </c>
      <c r="I317" s="104">
        <v>5.5</v>
      </c>
      <c r="J317" s="104" t="s">
        <v>3836</v>
      </c>
      <c r="K317" s="104" t="s">
        <v>1222</v>
      </c>
      <c r="L317" s="104" t="s">
        <v>3016</v>
      </c>
      <c r="M317" s="107">
        <v>1</v>
      </c>
      <c r="N317" s="108">
        <v>-64.5</v>
      </c>
      <c r="O317" s="108" t="s">
        <v>31</v>
      </c>
      <c r="P317" s="104"/>
      <c r="Q317" s="107">
        <v>0</v>
      </c>
      <c r="R317" s="107">
        <v>0</v>
      </c>
      <c r="S317" s="107">
        <v>0</v>
      </c>
      <c r="T317" s="107">
        <v>1</v>
      </c>
      <c r="U317" s="107"/>
      <c r="V317" s="105" t="s">
        <v>31</v>
      </c>
    </row>
    <row r="318" spans="1:22" ht="22.5" customHeight="1" x14ac:dyDescent="0.25">
      <c r="A318" s="104" t="s">
        <v>1997</v>
      </c>
      <c r="B318" s="104" t="s">
        <v>24</v>
      </c>
      <c r="C318" s="104" t="s">
        <v>1996</v>
      </c>
      <c r="D318" s="105">
        <v>1.97</v>
      </c>
      <c r="E318" s="105">
        <v>6.16</v>
      </c>
      <c r="F318" s="105">
        <v>6.5</v>
      </c>
      <c r="G318" s="106">
        <v>68.02</v>
      </c>
      <c r="H318" s="104" t="s">
        <v>22</v>
      </c>
      <c r="I318" s="104">
        <v>5.5</v>
      </c>
      <c r="J318" s="104" t="s">
        <v>1996</v>
      </c>
      <c r="K318" s="104"/>
      <c r="L318" s="104" t="s">
        <v>3016</v>
      </c>
      <c r="M318" s="107">
        <v>1</v>
      </c>
      <c r="N318" s="108">
        <v>-30</v>
      </c>
      <c r="O318" s="108" t="s">
        <v>31</v>
      </c>
      <c r="P318" s="104"/>
      <c r="Q318" s="107">
        <v>0</v>
      </c>
      <c r="R318" s="107">
        <v>0</v>
      </c>
      <c r="S318" s="107">
        <v>0</v>
      </c>
      <c r="T318" s="107">
        <v>1</v>
      </c>
      <c r="U318" s="107"/>
      <c r="V318" s="105" t="s">
        <v>31</v>
      </c>
    </row>
    <row r="319" spans="1:22" ht="22.5" customHeight="1" x14ac:dyDescent="0.25">
      <c r="A319" s="104" t="s">
        <v>838</v>
      </c>
      <c r="B319" s="104" t="s">
        <v>24</v>
      </c>
      <c r="C319" s="104" t="s">
        <v>837</v>
      </c>
      <c r="D319" s="105">
        <v>1.67</v>
      </c>
      <c r="E319" s="105">
        <v>5.31</v>
      </c>
      <c r="F319" s="105">
        <v>5.6</v>
      </c>
      <c r="G319" s="106">
        <v>68.55</v>
      </c>
      <c r="H319" s="104" t="s">
        <v>22</v>
      </c>
      <c r="I319" s="104">
        <v>5.5</v>
      </c>
      <c r="J319" s="104" t="s">
        <v>837</v>
      </c>
      <c r="K319" s="104" t="s">
        <v>838</v>
      </c>
      <c r="L319" s="104" t="s">
        <v>3016</v>
      </c>
      <c r="M319" s="107">
        <v>1</v>
      </c>
      <c r="N319" s="108">
        <v>-24</v>
      </c>
      <c r="O319" s="108" t="s">
        <v>31</v>
      </c>
      <c r="P319" s="104"/>
      <c r="Q319" s="107">
        <v>0</v>
      </c>
      <c r="R319" s="107">
        <v>0</v>
      </c>
      <c r="S319" s="107">
        <v>0</v>
      </c>
      <c r="T319" s="107">
        <v>1</v>
      </c>
      <c r="U319" s="107"/>
      <c r="V319" s="105" t="s">
        <v>31</v>
      </c>
    </row>
    <row r="320" spans="1:22" ht="22.5" customHeight="1" x14ac:dyDescent="0.25">
      <c r="A320" s="104" t="s">
        <v>826</v>
      </c>
      <c r="B320" s="104" t="s">
        <v>24</v>
      </c>
      <c r="C320" s="104" t="s">
        <v>825</v>
      </c>
      <c r="D320" s="105">
        <v>1.67</v>
      </c>
      <c r="E320" s="105">
        <v>5.31</v>
      </c>
      <c r="F320" s="105">
        <v>5.6</v>
      </c>
      <c r="G320" s="106">
        <v>68.55</v>
      </c>
      <c r="H320" s="104" t="s">
        <v>22</v>
      </c>
      <c r="I320" s="104">
        <v>5.5</v>
      </c>
      <c r="J320" s="104" t="s">
        <v>825</v>
      </c>
      <c r="K320" s="104"/>
      <c r="L320" s="104" t="s">
        <v>3016</v>
      </c>
      <c r="M320" s="107">
        <v>1</v>
      </c>
      <c r="N320" s="108">
        <v>-19</v>
      </c>
      <c r="O320" s="108" t="s">
        <v>31</v>
      </c>
      <c r="P320" s="104"/>
      <c r="Q320" s="107">
        <v>0</v>
      </c>
      <c r="R320" s="107">
        <v>0</v>
      </c>
      <c r="S320" s="107">
        <v>0</v>
      </c>
      <c r="T320" s="107">
        <v>1</v>
      </c>
      <c r="U320" s="107"/>
      <c r="V320" s="105" t="s">
        <v>31</v>
      </c>
    </row>
    <row r="321" spans="1:22" ht="22.5" customHeight="1" x14ac:dyDescent="0.25">
      <c r="A321" s="104" t="s">
        <v>850</v>
      </c>
      <c r="B321" s="104" t="s">
        <v>24</v>
      </c>
      <c r="C321" s="104" t="s">
        <v>851</v>
      </c>
      <c r="D321" s="105">
        <v>1.82</v>
      </c>
      <c r="E321" s="105">
        <v>5.78</v>
      </c>
      <c r="F321" s="105">
        <v>6.1</v>
      </c>
      <c r="G321" s="106">
        <v>68.510000000000005</v>
      </c>
      <c r="H321" s="104" t="s">
        <v>22</v>
      </c>
      <c r="I321" s="104">
        <v>5.5</v>
      </c>
      <c r="J321" s="104" t="s">
        <v>851</v>
      </c>
      <c r="K321" s="104"/>
      <c r="L321" s="104" t="s">
        <v>3016</v>
      </c>
      <c r="M321" s="107">
        <v>1</v>
      </c>
      <c r="N321" s="108">
        <v>-42</v>
      </c>
      <c r="O321" s="108" t="s">
        <v>31</v>
      </c>
      <c r="P321" s="104"/>
      <c r="Q321" s="107">
        <v>0</v>
      </c>
      <c r="R321" s="107">
        <v>0</v>
      </c>
      <c r="S321" s="107">
        <v>0</v>
      </c>
      <c r="T321" s="107">
        <v>1</v>
      </c>
      <c r="U321" s="107"/>
      <c r="V321" s="105" t="s">
        <v>31</v>
      </c>
    </row>
    <row r="322" spans="1:22" ht="22.5" customHeight="1" x14ac:dyDescent="0.25">
      <c r="A322" s="104" t="s">
        <v>831</v>
      </c>
      <c r="B322" s="104" t="s">
        <v>24</v>
      </c>
      <c r="C322" s="104" t="s">
        <v>832</v>
      </c>
      <c r="D322" s="105">
        <v>1.67</v>
      </c>
      <c r="E322" s="105">
        <v>5.31</v>
      </c>
      <c r="F322" s="105">
        <v>5.6</v>
      </c>
      <c r="G322" s="106">
        <v>68.55</v>
      </c>
      <c r="H322" s="104" t="s">
        <v>22</v>
      </c>
      <c r="I322" s="104">
        <v>5.5</v>
      </c>
      <c r="J322" s="104" t="s">
        <v>3837</v>
      </c>
      <c r="K322" s="104" t="s">
        <v>430</v>
      </c>
      <c r="L322" s="104" t="s">
        <v>3016</v>
      </c>
      <c r="M322" s="107">
        <v>1</v>
      </c>
      <c r="N322" s="108">
        <v>-15</v>
      </c>
      <c r="O322" s="108" t="s">
        <v>31</v>
      </c>
      <c r="P322" s="104"/>
      <c r="Q322" s="107">
        <v>0</v>
      </c>
      <c r="R322" s="107">
        <v>0</v>
      </c>
      <c r="S322" s="107">
        <v>0</v>
      </c>
      <c r="T322" s="107">
        <v>1</v>
      </c>
      <c r="U322" s="107"/>
      <c r="V322" s="105" t="s">
        <v>31</v>
      </c>
    </row>
    <row r="323" spans="1:22" ht="22.5" customHeight="1" x14ac:dyDescent="0.25">
      <c r="A323" s="104" t="s">
        <v>867</v>
      </c>
      <c r="B323" s="104" t="s">
        <v>24</v>
      </c>
      <c r="C323" s="104" t="s">
        <v>852</v>
      </c>
      <c r="D323" s="105">
        <v>1.82</v>
      </c>
      <c r="E323" s="105">
        <v>5.78</v>
      </c>
      <c r="F323" s="105">
        <v>6.1</v>
      </c>
      <c r="G323" s="106">
        <v>68.510000000000005</v>
      </c>
      <c r="H323" s="104" t="s">
        <v>22</v>
      </c>
      <c r="I323" s="104">
        <v>5.5</v>
      </c>
      <c r="J323" s="104" t="s">
        <v>852</v>
      </c>
      <c r="K323" s="104"/>
      <c r="L323" s="104" t="s">
        <v>3016</v>
      </c>
      <c r="M323" s="107">
        <v>1</v>
      </c>
      <c r="N323" s="108">
        <v>-44</v>
      </c>
      <c r="O323" s="108" t="s">
        <v>31</v>
      </c>
      <c r="P323" s="104"/>
      <c r="Q323" s="107">
        <v>0</v>
      </c>
      <c r="R323" s="107">
        <v>0</v>
      </c>
      <c r="S323" s="107">
        <v>0</v>
      </c>
      <c r="T323" s="107">
        <v>1</v>
      </c>
      <c r="U323" s="107"/>
      <c r="V323" s="105" t="s">
        <v>31</v>
      </c>
    </row>
    <row r="324" spans="1:22" ht="22.5" customHeight="1" x14ac:dyDescent="0.25">
      <c r="A324" s="104" t="s">
        <v>858</v>
      </c>
      <c r="B324" s="104" t="s">
        <v>24</v>
      </c>
      <c r="C324" s="104" t="s">
        <v>842</v>
      </c>
      <c r="D324" s="105">
        <v>1.82</v>
      </c>
      <c r="E324" s="105">
        <v>5.78</v>
      </c>
      <c r="F324" s="105">
        <v>6.1</v>
      </c>
      <c r="G324" s="106">
        <v>68.510000000000005</v>
      </c>
      <c r="H324" s="104" t="s">
        <v>22</v>
      </c>
      <c r="I324" s="104">
        <v>5.5</v>
      </c>
      <c r="J324" s="104" t="s">
        <v>842</v>
      </c>
      <c r="K324" s="104" t="s">
        <v>858</v>
      </c>
      <c r="L324" s="104" t="s">
        <v>3016</v>
      </c>
      <c r="M324" s="107">
        <v>1</v>
      </c>
      <c r="N324" s="108">
        <v>-36</v>
      </c>
      <c r="O324" s="108" t="s">
        <v>31</v>
      </c>
      <c r="P324" s="104"/>
      <c r="Q324" s="107">
        <v>0</v>
      </c>
      <c r="R324" s="107">
        <v>0</v>
      </c>
      <c r="S324" s="107">
        <v>0</v>
      </c>
      <c r="T324" s="107">
        <v>1</v>
      </c>
      <c r="U324" s="107"/>
      <c r="V324" s="105" t="s">
        <v>31</v>
      </c>
    </row>
    <row r="325" spans="1:22" ht="22.5" customHeight="1" x14ac:dyDescent="0.25">
      <c r="A325" s="104" t="s">
        <v>1206</v>
      </c>
      <c r="B325" s="104" t="s">
        <v>24</v>
      </c>
      <c r="C325" s="104" t="s">
        <v>1207</v>
      </c>
      <c r="D325" s="105">
        <v>2.57</v>
      </c>
      <c r="E325" s="105">
        <v>8.15</v>
      </c>
      <c r="F325" s="105">
        <v>8.6</v>
      </c>
      <c r="G325" s="106">
        <v>68.47</v>
      </c>
      <c r="H325" s="104" t="s">
        <v>22</v>
      </c>
      <c r="I325" s="104">
        <v>5.5</v>
      </c>
      <c r="J325" s="104" t="s">
        <v>1207</v>
      </c>
      <c r="K325" s="104"/>
      <c r="L325" s="104" t="s">
        <v>3016</v>
      </c>
      <c r="M325" s="107">
        <v>1</v>
      </c>
      <c r="N325" s="108">
        <v>-177</v>
      </c>
      <c r="O325" s="108" t="s">
        <v>31</v>
      </c>
      <c r="P325" s="104"/>
      <c r="Q325" s="107">
        <v>0</v>
      </c>
      <c r="R325" s="107">
        <v>0</v>
      </c>
      <c r="S325" s="107">
        <v>0</v>
      </c>
      <c r="T325" s="107">
        <v>1</v>
      </c>
      <c r="U325" s="107"/>
      <c r="V325" s="105">
        <v>8.6</v>
      </c>
    </row>
    <row r="326" spans="1:22" ht="22.5" customHeight="1" x14ac:dyDescent="0.25">
      <c r="A326" s="104" t="s">
        <v>1477</v>
      </c>
      <c r="B326" s="104" t="s">
        <v>24</v>
      </c>
      <c r="C326" s="104" t="s">
        <v>1478</v>
      </c>
      <c r="D326" s="105">
        <v>1.97</v>
      </c>
      <c r="E326" s="105">
        <v>6.16</v>
      </c>
      <c r="F326" s="105">
        <v>6.5</v>
      </c>
      <c r="G326" s="106">
        <v>68.02</v>
      </c>
      <c r="H326" s="104" t="s">
        <v>22</v>
      </c>
      <c r="I326" s="104">
        <v>5.5</v>
      </c>
      <c r="J326" s="104" t="s">
        <v>1478</v>
      </c>
      <c r="K326" s="104"/>
      <c r="L326" s="104" t="s">
        <v>3016</v>
      </c>
      <c r="M326" s="107">
        <v>1</v>
      </c>
      <c r="N326" s="108">
        <v>-106</v>
      </c>
      <c r="O326" s="108" t="s">
        <v>31</v>
      </c>
      <c r="P326" s="104"/>
      <c r="Q326" s="107">
        <v>0</v>
      </c>
      <c r="R326" s="107">
        <v>0</v>
      </c>
      <c r="S326" s="107">
        <v>0</v>
      </c>
      <c r="T326" s="107">
        <v>1</v>
      </c>
      <c r="U326" s="107"/>
      <c r="V326" s="105" t="s">
        <v>31</v>
      </c>
    </row>
    <row r="327" spans="1:22" ht="22.5" customHeight="1" x14ac:dyDescent="0.25">
      <c r="A327" s="104" t="s">
        <v>2025</v>
      </c>
      <c r="B327" s="104" t="s">
        <v>24</v>
      </c>
      <c r="C327" s="104" t="s">
        <v>2020</v>
      </c>
      <c r="D327" s="105">
        <v>1.97</v>
      </c>
      <c r="E327" s="105">
        <v>6.16</v>
      </c>
      <c r="F327" s="105">
        <v>6.5</v>
      </c>
      <c r="G327" s="106">
        <v>68.02</v>
      </c>
      <c r="H327" s="104" t="s">
        <v>22</v>
      </c>
      <c r="I327" s="104">
        <v>5.5</v>
      </c>
      <c r="J327" s="104" t="s">
        <v>2020</v>
      </c>
      <c r="K327" s="104"/>
      <c r="L327" s="104" t="s">
        <v>3016</v>
      </c>
      <c r="M327" s="107">
        <v>1</v>
      </c>
      <c r="N327" s="108">
        <v>-17</v>
      </c>
      <c r="O327" s="108" t="s">
        <v>31</v>
      </c>
      <c r="P327" s="104"/>
      <c r="Q327" s="107">
        <v>0</v>
      </c>
      <c r="R327" s="107">
        <v>0</v>
      </c>
      <c r="S327" s="107">
        <v>0</v>
      </c>
      <c r="T327" s="107">
        <v>1</v>
      </c>
      <c r="U327" s="107"/>
      <c r="V327" s="105" t="s">
        <v>31</v>
      </c>
    </row>
    <row r="328" spans="1:22" ht="22.5" customHeight="1" x14ac:dyDescent="0.25">
      <c r="A328" s="104" t="s">
        <v>2599</v>
      </c>
      <c r="B328" s="104" t="s">
        <v>24</v>
      </c>
      <c r="C328" s="104" t="s">
        <v>2598</v>
      </c>
      <c r="D328" s="105">
        <v>2.58</v>
      </c>
      <c r="E328" s="105">
        <v>8.06</v>
      </c>
      <c r="F328" s="105">
        <v>8.5</v>
      </c>
      <c r="G328" s="106">
        <v>67.989999999999995</v>
      </c>
      <c r="H328" s="104" t="s">
        <v>22</v>
      </c>
      <c r="I328" s="104">
        <v>5.5</v>
      </c>
      <c r="J328" s="104" t="s">
        <v>2598</v>
      </c>
      <c r="K328" s="104"/>
      <c r="L328" s="104" t="s">
        <v>3016</v>
      </c>
      <c r="M328" s="107">
        <v>1</v>
      </c>
      <c r="N328" s="108">
        <v>-44</v>
      </c>
      <c r="O328" s="108" t="s">
        <v>31</v>
      </c>
      <c r="P328" s="104"/>
      <c r="Q328" s="107">
        <v>0</v>
      </c>
      <c r="R328" s="107">
        <v>0</v>
      </c>
      <c r="S328" s="107">
        <v>0</v>
      </c>
      <c r="T328" s="107">
        <v>1</v>
      </c>
      <c r="U328" s="107"/>
      <c r="V328" s="105" t="s">
        <v>31</v>
      </c>
    </row>
    <row r="329" spans="1:22" ht="22.5" customHeight="1" x14ac:dyDescent="0.25">
      <c r="A329" s="104" t="s">
        <v>2017</v>
      </c>
      <c r="B329" s="104" t="s">
        <v>24</v>
      </c>
      <c r="C329" s="104" t="s">
        <v>2016</v>
      </c>
      <c r="D329" s="105">
        <v>1.97</v>
      </c>
      <c r="E329" s="105">
        <v>6.16</v>
      </c>
      <c r="F329" s="105">
        <v>6.5</v>
      </c>
      <c r="G329" s="106">
        <v>68.02</v>
      </c>
      <c r="H329" s="104" t="s">
        <v>22</v>
      </c>
      <c r="I329" s="104">
        <v>5.5</v>
      </c>
      <c r="J329" s="104" t="s">
        <v>2016</v>
      </c>
      <c r="K329" s="104"/>
      <c r="L329" s="104" t="s">
        <v>3016</v>
      </c>
      <c r="M329" s="107">
        <v>1</v>
      </c>
      <c r="N329" s="108">
        <v>-32</v>
      </c>
      <c r="O329" s="108" t="s">
        <v>31</v>
      </c>
      <c r="P329" s="104"/>
      <c r="Q329" s="107">
        <v>0</v>
      </c>
      <c r="R329" s="107">
        <v>0</v>
      </c>
      <c r="S329" s="107">
        <v>0</v>
      </c>
      <c r="T329" s="107">
        <v>1</v>
      </c>
      <c r="U329" s="107"/>
      <c r="V329" s="105" t="s">
        <v>31</v>
      </c>
    </row>
    <row r="330" spans="1:22" ht="22.5" customHeight="1" x14ac:dyDescent="0.25">
      <c r="A330" s="104" t="s">
        <v>2716</v>
      </c>
      <c r="B330" s="104" t="s">
        <v>24</v>
      </c>
      <c r="C330" s="104" t="s">
        <v>2715</v>
      </c>
      <c r="D330" s="105">
        <v>3.03</v>
      </c>
      <c r="E330" s="105">
        <v>9.2899999999999991</v>
      </c>
      <c r="F330" s="105">
        <v>9.8000000000000007</v>
      </c>
      <c r="G330" s="106">
        <v>67.38</v>
      </c>
      <c r="H330" s="104" t="s">
        <v>22</v>
      </c>
      <c r="I330" s="104">
        <v>5.5</v>
      </c>
      <c r="J330" s="104" t="s">
        <v>3838</v>
      </c>
      <c r="K330" s="104" t="s">
        <v>2716</v>
      </c>
      <c r="L330" s="104" t="s">
        <v>3016</v>
      </c>
      <c r="M330" s="107">
        <v>1</v>
      </c>
      <c r="N330" s="108">
        <v>-4</v>
      </c>
      <c r="O330" s="108" t="s">
        <v>31</v>
      </c>
      <c r="P330" s="104"/>
      <c r="Q330" s="107">
        <v>0</v>
      </c>
      <c r="R330" s="107">
        <v>0</v>
      </c>
      <c r="S330" s="107">
        <v>0</v>
      </c>
      <c r="T330" s="107">
        <v>1</v>
      </c>
      <c r="U330" s="107"/>
      <c r="V330" s="105" t="s">
        <v>31</v>
      </c>
    </row>
    <row r="331" spans="1:22" ht="22.5" customHeight="1" x14ac:dyDescent="0.25">
      <c r="A331" s="104" t="s">
        <v>3069</v>
      </c>
      <c r="B331" s="104" t="s">
        <v>24</v>
      </c>
      <c r="C331" s="104" t="s">
        <v>3327</v>
      </c>
      <c r="D331" s="105">
        <v>2.42</v>
      </c>
      <c r="E331" s="105">
        <v>7.58</v>
      </c>
      <c r="F331" s="105">
        <v>8</v>
      </c>
      <c r="G331" s="106">
        <v>68.069999999999993</v>
      </c>
      <c r="H331" s="104" t="s">
        <v>22</v>
      </c>
      <c r="I331" s="104">
        <v>5.5</v>
      </c>
      <c r="J331" s="104" t="s">
        <v>3839</v>
      </c>
      <c r="K331" s="104" t="s">
        <v>3069</v>
      </c>
      <c r="L331" s="104" t="s">
        <v>3016</v>
      </c>
      <c r="M331" s="107">
        <v>1</v>
      </c>
      <c r="N331" s="108" t="s">
        <v>31</v>
      </c>
      <c r="O331" s="108" t="s">
        <v>31</v>
      </c>
      <c r="P331" s="104"/>
      <c r="Q331" s="107">
        <v>0</v>
      </c>
      <c r="R331" s="107">
        <v>0</v>
      </c>
      <c r="S331" s="107">
        <v>0</v>
      </c>
      <c r="T331" s="107">
        <v>0</v>
      </c>
      <c r="U331" s="107"/>
      <c r="V331" s="105" t="s">
        <v>31</v>
      </c>
    </row>
    <row r="332" spans="1:22" ht="22.5" customHeight="1" x14ac:dyDescent="0.25">
      <c r="A332" s="104" t="s">
        <v>2820</v>
      </c>
      <c r="B332" s="104" t="s">
        <v>24</v>
      </c>
      <c r="C332" s="104" t="s">
        <v>2819</v>
      </c>
      <c r="D332" s="105">
        <v>3.48</v>
      </c>
      <c r="E332" s="105">
        <v>10.9</v>
      </c>
      <c r="F332" s="105">
        <v>11.5</v>
      </c>
      <c r="G332" s="106">
        <v>68.069999999999993</v>
      </c>
      <c r="H332" s="104" t="s">
        <v>22</v>
      </c>
      <c r="I332" s="104">
        <v>5.5</v>
      </c>
      <c r="J332" s="104" t="s">
        <v>3840</v>
      </c>
      <c r="K332" s="104" t="s">
        <v>2820</v>
      </c>
      <c r="L332" s="104" t="s">
        <v>3016</v>
      </c>
      <c r="M332" s="107">
        <v>1</v>
      </c>
      <c r="N332" s="108">
        <v>-18</v>
      </c>
      <c r="O332" s="108" t="s">
        <v>31</v>
      </c>
      <c r="P332" s="104"/>
      <c r="Q332" s="107">
        <v>0</v>
      </c>
      <c r="R332" s="107">
        <v>0</v>
      </c>
      <c r="S332" s="107">
        <v>0</v>
      </c>
      <c r="T332" s="107">
        <v>1</v>
      </c>
      <c r="U332" s="107"/>
      <c r="V332" s="105" t="s">
        <v>31</v>
      </c>
    </row>
    <row r="333" spans="1:22" ht="22.5" customHeight="1" x14ac:dyDescent="0.25">
      <c r="A333" s="104" t="s">
        <v>1499</v>
      </c>
      <c r="B333" s="104" t="s">
        <v>24</v>
      </c>
      <c r="C333" s="104" t="s">
        <v>1479</v>
      </c>
      <c r="D333" s="105">
        <v>2.42</v>
      </c>
      <c r="E333" s="105">
        <v>7.58</v>
      </c>
      <c r="F333" s="105">
        <v>8</v>
      </c>
      <c r="G333" s="106">
        <v>68.069999999999993</v>
      </c>
      <c r="H333" s="104" t="s">
        <v>22</v>
      </c>
      <c r="I333" s="104">
        <v>5.5</v>
      </c>
      <c r="J333" s="104" t="s">
        <v>1479</v>
      </c>
      <c r="K333" s="104" t="s">
        <v>1499</v>
      </c>
      <c r="L333" s="104" t="s">
        <v>3016</v>
      </c>
      <c r="M333" s="107">
        <v>1</v>
      </c>
      <c r="N333" s="108">
        <v>-30</v>
      </c>
      <c r="O333" s="108" t="s">
        <v>31</v>
      </c>
      <c r="P333" s="104"/>
      <c r="Q333" s="107">
        <v>0</v>
      </c>
      <c r="R333" s="107">
        <v>0</v>
      </c>
      <c r="S333" s="107">
        <v>0</v>
      </c>
      <c r="T333" s="107">
        <v>1</v>
      </c>
      <c r="U333" s="107"/>
      <c r="V333" s="105" t="s">
        <v>31</v>
      </c>
    </row>
    <row r="334" spans="1:22" ht="22.5" customHeight="1" x14ac:dyDescent="0.25">
      <c r="A334" s="104" t="s">
        <v>786</v>
      </c>
      <c r="B334" s="104" t="s">
        <v>24</v>
      </c>
      <c r="C334" s="104" t="s">
        <v>785</v>
      </c>
      <c r="D334" s="105">
        <v>2.1</v>
      </c>
      <c r="E334" s="105">
        <v>6.73</v>
      </c>
      <c r="F334" s="105">
        <v>7.1</v>
      </c>
      <c r="G334" s="106">
        <v>68.8</v>
      </c>
      <c r="H334" s="104" t="s">
        <v>22</v>
      </c>
      <c r="I334" s="104">
        <v>5.5</v>
      </c>
      <c r="J334" s="104" t="s">
        <v>785</v>
      </c>
      <c r="K334" s="104"/>
      <c r="L334" s="104" t="s">
        <v>3016</v>
      </c>
      <c r="M334" s="107">
        <v>1</v>
      </c>
      <c r="N334" s="108">
        <v>-30</v>
      </c>
      <c r="O334" s="108" t="s">
        <v>31</v>
      </c>
      <c r="P334" s="104"/>
      <c r="Q334" s="107">
        <v>0</v>
      </c>
      <c r="R334" s="107">
        <v>0</v>
      </c>
      <c r="S334" s="107">
        <v>0</v>
      </c>
      <c r="T334" s="107">
        <v>1</v>
      </c>
      <c r="U334" s="107"/>
      <c r="V334" s="105" t="s">
        <v>31</v>
      </c>
    </row>
    <row r="335" spans="1:22" ht="22.5" customHeight="1" x14ac:dyDescent="0.25">
      <c r="A335" s="104" t="s">
        <v>130</v>
      </c>
      <c r="B335" s="104" t="s">
        <v>24</v>
      </c>
      <c r="C335" s="104" t="s">
        <v>131</v>
      </c>
      <c r="D335" s="105">
        <v>2.42</v>
      </c>
      <c r="E335" s="105">
        <v>7.58</v>
      </c>
      <c r="F335" s="105">
        <v>8</v>
      </c>
      <c r="G335" s="106">
        <v>68.069999999999993</v>
      </c>
      <c r="H335" s="104" t="s">
        <v>22</v>
      </c>
      <c r="I335" s="104">
        <v>5.5</v>
      </c>
      <c r="J335" s="104" t="s">
        <v>131</v>
      </c>
      <c r="K335" s="104"/>
      <c r="L335" s="104" t="s">
        <v>3016</v>
      </c>
      <c r="M335" s="107">
        <v>1</v>
      </c>
      <c r="N335" s="108">
        <v>-23</v>
      </c>
      <c r="O335" s="108" t="s">
        <v>31</v>
      </c>
      <c r="P335" s="104"/>
      <c r="Q335" s="107">
        <v>0</v>
      </c>
      <c r="R335" s="107">
        <v>0</v>
      </c>
      <c r="S335" s="107">
        <v>0</v>
      </c>
      <c r="T335" s="107">
        <v>1</v>
      </c>
      <c r="U335" s="107"/>
      <c r="V335" s="105" t="s">
        <v>31</v>
      </c>
    </row>
    <row r="336" spans="1:22" ht="22.5" customHeight="1" x14ac:dyDescent="0.25">
      <c r="A336" s="104" t="s">
        <v>819</v>
      </c>
      <c r="B336" s="104" t="s">
        <v>24</v>
      </c>
      <c r="C336" s="104" t="s">
        <v>820</v>
      </c>
      <c r="D336" s="105">
        <v>2.42</v>
      </c>
      <c r="E336" s="105">
        <v>8.15</v>
      </c>
      <c r="F336" s="105">
        <v>8.6</v>
      </c>
      <c r="G336" s="106">
        <v>70.31</v>
      </c>
      <c r="H336" s="104" t="s">
        <v>22</v>
      </c>
      <c r="I336" s="104">
        <v>5.5</v>
      </c>
      <c r="J336" s="104" t="s">
        <v>3841</v>
      </c>
      <c r="K336" s="104"/>
      <c r="L336" s="104" t="s">
        <v>3016</v>
      </c>
      <c r="M336" s="107">
        <v>1</v>
      </c>
      <c r="N336" s="108">
        <v>-47</v>
      </c>
      <c r="O336" s="108" t="s">
        <v>31</v>
      </c>
      <c r="P336" s="104"/>
      <c r="Q336" s="107">
        <v>0</v>
      </c>
      <c r="R336" s="107">
        <v>0</v>
      </c>
      <c r="S336" s="107">
        <v>0</v>
      </c>
      <c r="T336" s="107">
        <v>1</v>
      </c>
      <c r="U336" s="107"/>
      <c r="V336" s="105" t="s">
        <v>31</v>
      </c>
    </row>
    <row r="337" spans="1:22" ht="22.5" customHeight="1" x14ac:dyDescent="0.25">
      <c r="A337" s="104" t="s">
        <v>2280</v>
      </c>
      <c r="B337" s="104" t="s">
        <v>24</v>
      </c>
      <c r="C337" s="104" t="s">
        <v>2281</v>
      </c>
      <c r="D337" s="105">
        <v>2.58</v>
      </c>
      <c r="E337" s="105">
        <v>8.06</v>
      </c>
      <c r="F337" s="105">
        <v>8.5</v>
      </c>
      <c r="G337" s="106">
        <v>67.989999999999995</v>
      </c>
      <c r="H337" s="104" t="s">
        <v>22</v>
      </c>
      <c r="I337" s="104">
        <v>5.5</v>
      </c>
      <c r="J337" s="104" t="s">
        <v>2281</v>
      </c>
      <c r="K337" s="104" t="s">
        <v>2280</v>
      </c>
      <c r="L337" s="104" t="s">
        <v>3016</v>
      </c>
      <c r="M337" s="107">
        <v>1</v>
      </c>
      <c r="N337" s="108">
        <v>-31</v>
      </c>
      <c r="O337" s="108" t="s">
        <v>31</v>
      </c>
      <c r="P337" s="104"/>
      <c r="Q337" s="107">
        <v>0</v>
      </c>
      <c r="R337" s="107">
        <v>0</v>
      </c>
      <c r="S337" s="107">
        <v>0</v>
      </c>
      <c r="T337" s="107">
        <v>1</v>
      </c>
      <c r="U337" s="107"/>
      <c r="V337" s="105" t="s">
        <v>31</v>
      </c>
    </row>
    <row r="338" spans="1:22" ht="22.5" customHeight="1" x14ac:dyDescent="0.25">
      <c r="A338" s="104" t="s">
        <v>3070</v>
      </c>
      <c r="B338" s="104" t="s">
        <v>24</v>
      </c>
      <c r="C338" s="104" t="s">
        <v>3328</v>
      </c>
      <c r="D338" s="105">
        <v>3.03</v>
      </c>
      <c r="E338" s="105">
        <v>9.2899999999999991</v>
      </c>
      <c r="F338" s="105">
        <v>9.8000000000000007</v>
      </c>
      <c r="G338" s="106">
        <v>67.38</v>
      </c>
      <c r="H338" s="104" t="s">
        <v>22</v>
      </c>
      <c r="I338" s="104">
        <v>5.5</v>
      </c>
      <c r="J338" s="104" t="s">
        <v>3838</v>
      </c>
      <c r="K338" s="104" t="s">
        <v>3070</v>
      </c>
      <c r="L338" s="104" t="s">
        <v>3016</v>
      </c>
      <c r="M338" s="107">
        <v>1</v>
      </c>
      <c r="N338" s="108" t="s">
        <v>31</v>
      </c>
      <c r="O338" s="108" t="s">
        <v>31</v>
      </c>
      <c r="P338" s="104"/>
      <c r="Q338" s="107">
        <v>0</v>
      </c>
      <c r="R338" s="107">
        <v>0</v>
      </c>
      <c r="S338" s="107">
        <v>0</v>
      </c>
      <c r="T338" s="107">
        <v>0</v>
      </c>
      <c r="U338" s="107"/>
      <c r="V338" s="105" t="s">
        <v>31</v>
      </c>
    </row>
    <row r="339" spans="1:22" ht="22.5" customHeight="1" x14ac:dyDescent="0.25">
      <c r="A339" s="104" t="s">
        <v>2951</v>
      </c>
      <c r="B339" s="104" t="s">
        <v>24</v>
      </c>
      <c r="C339" s="104" t="s">
        <v>2950</v>
      </c>
      <c r="D339" s="105">
        <v>3.03</v>
      </c>
      <c r="E339" s="105">
        <v>9.48</v>
      </c>
      <c r="F339" s="105">
        <v>10</v>
      </c>
      <c r="G339" s="106">
        <v>68.040000000000006</v>
      </c>
      <c r="H339" s="104" t="s">
        <v>22</v>
      </c>
      <c r="I339" s="104">
        <v>5.5</v>
      </c>
      <c r="J339" s="104" t="s">
        <v>3842</v>
      </c>
      <c r="K339" s="104"/>
      <c r="L339" s="104" t="s">
        <v>3016</v>
      </c>
      <c r="M339" s="107">
        <v>1</v>
      </c>
      <c r="N339" s="108">
        <v>-116</v>
      </c>
      <c r="O339" s="108" t="s">
        <v>31</v>
      </c>
      <c r="P339" s="104"/>
      <c r="Q339" s="107">
        <v>0</v>
      </c>
      <c r="R339" s="107">
        <v>0</v>
      </c>
      <c r="S339" s="107">
        <v>0</v>
      </c>
      <c r="T339" s="107">
        <v>1</v>
      </c>
      <c r="U339" s="107"/>
      <c r="V339" s="105" t="s">
        <v>31</v>
      </c>
    </row>
    <row r="340" spans="1:22" ht="22.5" customHeight="1" x14ac:dyDescent="0.25">
      <c r="A340" s="104" t="s">
        <v>2083</v>
      </c>
      <c r="B340" s="104" t="s">
        <v>24</v>
      </c>
      <c r="C340" s="104" t="s">
        <v>2082</v>
      </c>
      <c r="D340" s="105">
        <v>5.15</v>
      </c>
      <c r="E340" s="105">
        <v>16.59</v>
      </c>
      <c r="F340" s="105">
        <v>17.5</v>
      </c>
      <c r="G340" s="106">
        <v>68.959999999999994</v>
      </c>
      <c r="H340" s="104" t="s">
        <v>22</v>
      </c>
      <c r="I340" s="104">
        <v>5.5</v>
      </c>
      <c r="J340" s="104" t="s">
        <v>2082</v>
      </c>
      <c r="K340" s="104"/>
      <c r="L340" s="104" t="s">
        <v>3016</v>
      </c>
      <c r="M340" s="107">
        <v>1</v>
      </c>
      <c r="N340" s="108">
        <v>-12</v>
      </c>
      <c r="O340" s="108" t="s">
        <v>31</v>
      </c>
      <c r="P340" s="104"/>
      <c r="Q340" s="107">
        <v>0</v>
      </c>
      <c r="R340" s="107">
        <v>0</v>
      </c>
      <c r="S340" s="107">
        <v>0</v>
      </c>
      <c r="T340" s="107">
        <v>1</v>
      </c>
      <c r="U340" s="107"/>
      <c r="V340" s="105" t="s">
        <v>31</v>
      </c>
    </row>
    <row r="341" spans="1:22" ht="22.5" customHeight="1" x14ac:dyDescent="0.25">
      <c r="A341" s="104" t="s">
        <v>2009</v>
      </c>
      <c r="B341" s="104" t="s">
        <v>24</v>
      </c>
      <c r="C341" s="104" t="s">
        <v>2008</v>
      </c>
      <c r="D341" s="105">
        <v>2.12</v>
      </c>
      <c r="E341" s="105">
        <v>6.64</v>
      </c>
      <c r="F341" s="105">
        <v>7</v>
      </c>
      <c r="G341" s="106">
        <v>68.069999999999993</v>
      </c>
      <c r="H341" s="104" t="s">
        <v>22</v>
      </c>
      <c r="I341" s="104">
        <v>5.5</v>
      </c>
      <c r="J341" s="104" t="s">
        <v>2008</v>
      </c>
      <c r="K341" s="104"/>
      <c r="L341" s="104" t="s">
        <v>3016</v>
      </c>
      <c r="M341" s="107">
        <v>1</v>
      </c>
      <c r="N341" s="108">
        <v>-44</v>
      </c>
      <c r="O341" s="108" t="s">
        <v>31</v>
      </c>
      <c r="P341" s="104"/>
      <c r="Q341" s="107">
        <v>0</v>
      </c>
      <c r="R341" s="107">
        <v>0</v>
      </c>
      <c r="S341" s="107">
        <v>0</v>
      </c>
      <c r="T341" s="107">
        <v>1</v>
      </c>
      <c r="U341" s="107"/>
      <c r="V341" s="105" t="s">
        <v>31</v>
      </c>
    </row>
    <row r="342" spans="1:22" ht="22.5" customHeight="1" x14ac:dyDescent="0.25">
      <c r="A342" s="104" t="s">
        <v>2013</v>
      </c>
      <c r="B342" s="104" t="s">
        <v>24</v>
      </c>
      <c r="C342" s="104" t="s">
        <v>2012</v>
      </c>
      <c r="D342" s="105">
        <v>1.97</v>
      </c>
      <c r="E342" s="105">
        <v>6.16</v>
      </c>
      <c r="F342" s="105">
        <v>6.5</v>
      </c>
      <c r="G342" s="106">
        <v>68.02</v>
      </c>
      <c r="H342" s="104" t="s">
        <v>22</v>
      </c>
      <c r="I342" s="104">
        <v>5.5</v>
      </c>
      <c r="J342" s="104" t="s">
        <v>2012</v>
      </c>
      <c r="K342" s="104"/>
      <c r="L342" s="104" t="s">
        <v>3016</v>
      </c>
      <c r="M342" s="107">
        <v>1</v>
      </c>
      <c r="N342" s="108">
        <v>-35</v>
      </c>
      <c r="O342" s="108" t="s">
        <v>31</v>
      </c>
      <c r="P342" s="104"/>
      <c r="Q342" s="107">
        <v>0</v>
      </c>
      <c r="R342" s="107">
        <v>0</v>
      </c>
      <c r="S342" s="107">
        <v>0</v>
      </c>
      <c r="T342" s="107">
        <v>1</v>
      </c>
      <c r="U342" s="107"/>
      <c r="V342" s="105" t="s">
        <v>31</v>
      </c>
    </row>
    <row r="343" spans="1:22" ht="22.5" customHeight="1" x14ac:dyDescent="0.25">
      <c r="A343" s="104" t="s">
        <v>2607</v>
      </c>
      <c r="B343" s="104" t="s">
        <v>24</v>
      </c>
      <c r="C343" s="104" t="s">
        <v>2608</v>
      </c>
      <c r="D343" s="105">
        <v>3.03</v>
      </c>
      <c r="E343" s="105">
        <v>9.48</v>
      </c>
      <c r="F343" s="105">
        <v>10</v>
      </c>
      <c r="G343" s="106">
        <v>68.040000000000006</v>
      </c>
      <c r="H343" s="104" t="s">
        <v>22</v>
      </c>
      <c r="I343" s="104">
        <v>5.5</v>
      </c>
      <c r="J343" s="104" t="s">
        <v>2608</v>
      </c>
      <c r="K343" s="104"/>
      <c r="L343" s="104" t="s">
        <v>3016</v>
      </c>
      <c r="M343" s="107">
        <v>1</v>
      </c>
      <c r="N343" s="108">
        <v>-13</v>
      </c>
      <c r="O343" s="108" t="s">
        <v>31</v>
      </c>
      <c r="P343" s="104"/>
      <c r="Q343" s="107">
        <v>0</v>
      </c>
      <c r="R343" s="107">
        <v>0</v>
      </c>
      <c r="S343" s="107">
        <v>0</v>
      </c>
      <c r="T343" s="107">
        <v>1</v>
      </c>
      <c r="U343" s="107"/>
      <c r="V343" s="105" t="s">
        <v>31</v>
      </c>
    </row>
    <row r="344" spans="1:22" ht="22.5" customHeight="1" x14ac:dyDescent="0.25">
      <c r="A344" s="104" t="s">
        <v>1217</v>
      </c>
      <c r="B344" s="104" t="s">
        <v>24</v>
      </c>
      <c r="C344" s="104" t="s">
        <v>1216</v>
      </c>
      <c r="D344" s="105">
        <v>1.82</v>
      </c>
      <c r="E344" s="105">
        <v>5.88</v>
      </c>
      <c r="F344" s="105">
        <v>6.2</v>
      </c>
      <c r="G344" s="106">
        <v>69.05</v>
      </c>
      <c r="H344" s="104" t="s">
        <v>22</v>
      </c>
      <c r="I344" s="104">
        <v>5.5</v>
      </c>
      <c r="J344" s="104" t="s">
        <v>3843</v>
      </c>
      <c r="K344" s="104"/>
      <c r="L344" s="104" t="s">
        <v>3016</v>
      </c>
      <c r="M344" s="107">
        <v>1</v>
      </c>
      <c r="N344" s="108">
        <v>-228</v>
      </c>
      <c r="O344" s="108" t="s">
        <v>31</v>
      </c>
      <c r="P344" s="104"/>
      <c r="Q344" s="107">
        <v>0</v>
      </c>
      <c r="R344" s="107">
        <v>0</v>
      </c>
      <c r="S344" s="107">
        <v>0</v>
      </c>
      <c r="T344" s="107">
        <v>1</v>
      </c>
      <c r="U344" s="107"/>
      <c r="V344" s="105" t="s">
        <v>31</v>
      </c>
    </row>
    <row r="345" spans="1:22" ht="22.5" customHeight="1" x14ac:dyDescent="0.25">
      <c r="A345" s="104" t="s">
        <v>3071</v>
      </c>
      <c r="B345" s="104" t="s">
        <v>24</v>
      </c>
      <c r="C345" s="104" t="s">
        <v>3329</v>
      </c>
      <c r="D345" s="105">
        <v>2.58</v>
      </c>
      <c r="E345" s="105">
        <v>8.06</v>
      </c>
      <c r="F345" s="105">
        <v>8.5</v>
      </c>
      <c r="G345" s="106">
        <v>67.989999999999995</v>
      </c>
      <c r="H345" s="104" t="s">
        <v>22</v>
      </c>
      <c r="I345" s="104">
        <v>5.5</v>
      </c>
      <c r="J345" s="104" t="s">
        <v>3329</v>
      </c>
      <c r="K345" s="104"/>
      <c r="L345" s="104" t="s">
        <v>3016</v>
      </c>
      <c r="M345" s="107">
        <v>1</v>
      </c>
      <c r="N345" s="108">
        <v>-9</v>
      </c>
      <c r="O345" s="108" t="s">
        <v>31</v>
      </c>
      <c r="P345" s="104"/>
      <c r="Q345" s="107">
        <v>0</v>
      </c>
      <c r="R345" s="107">
        <v>0</v>
      </c>
      <c r="S345" s="107">
        <v>0</v>
      </c>
      <c r="T345" s="107">
        <v>0</v>
      </c>
      <c r="U345" s="107"/>
      <c r="V345" s="105" t="s">
        <v>31</v>
      </c>
    </row>
    <row r="346" spans="1:22" ht="22.5" customHeight="1" x14ac:dyDescent="0.25">
      <c r="A346" s="104" t="s">
        <v>1229</v>
      </c>
      <c r="B346" s="104" t="s">
        <v>24</v>
      </c>
      <c r="C346" s="104" t="s">
        <v>1228</v>
      </c>
      <c r="D346" s="105">
        <v>2.73</v>
      </c>
      <c r="E346" s="105">
        <v>8.5299999999999994</v>
      </c>
      <c r="F346" s="105">
        <v>9</v>
      </c>
      <c r="G346" s="106">
        <v>68</v>
      </c>
      <c r="H346" s="104" t="s">
        <v>22</v>
      </c>
      <c r="I346" s="104">
        <v>5.5</v>
      </c>
      <c r="J346" s="104" t="s">
        <v>3844</v>
      </c>
      <c r="K346" s="104"/>
      <c r="L346" s="104" t="s">
        <v>3016</v>
      </c>
      <c r="M346" s="107">
        <v>1</v>
      </c>
      <c r="N346" s="108">
        <v>-56</v>
      </c>
      <c r="O346" s="108" t="s">
        <v>31</v>
      </c>
      <c r="P346" s="104"/>
      <c r="Q346" s="107">
        <v>0</v>
      </c>
      <c r="R346" s="107">
        <v>0</v>
      </c>
      <c r="S346" s="107">
        <v>0</v>
      </c>
      <c r="T346" s="107">
        <v>1</v>
      </c>
      <c r="U346" s="107"/>
      <c r="V346" s="105" t="s">
        <v>31</v>
      </c>
    </row>
    <row r="347" spans="1:22" ht="22.5" customHeight="1" x14ac:dyDescent="0.25">
      <c r="A347" s="104" t="s">
        <v>2260</v>
      </c>
      <c r="B347" s="104" t="s">
        <v>24</v>
      </c>
      <c r="C347" s="104" t="s">
        <v>2259</v>
      </c>
      <c r="D347" s="105">
        <v>2.42</v>
      </c>
      <c r="E347" s="105">
        <v>7.58</v>
      </c>
      <c r="F347" s="105">
        <v>8</v>
      </c>
      <c r="G347" s="106">
        <v>68.069999999999993</v>
      </c>
      <c r="H347" s="104" t="s">
        <v>22</v>
      </c>
      <c r="I347" s="104">
        <v>5.5</v>
      </c>
      <c r="J347" s="104" t="s">
        <v>2259</v>
      </c>
      <c r="K347" s="104"/>
      <c r="L347" s="104" t="s">
        <v>3016</v>
      </c>
      <c r="M347" s="107">
        <v>1</v>
      </c>
      <c r="N347" s="108">
        <v>-38</v>
      </c>
      <c r="O347" s="108" t="s">
        <v>31</v>
      </c>
      <c r="P347" s="104"/>
      <c r="Q347" s="107">
        <v>0</v>
      </c>
      <c r="R347" s="107">
        <v>0</v>
      </c>
      <c r="S347" s="107">
        <v>0</v>
      </c>
      <c r="T347" s="107">
        <v>1</v>
      </c>
      <c r="U347" s="107"/>
      <c r="V347" s="105" t="s">
        <v>31</v>
      </c>
    </row>
    <row r="348" spans="1:22" ht="22.5" customHeight="1" x14ac:dyDescent="0.25">
      <c r="A348" s="104" t="s">
        <v>2103</v>
      </c>
      <c r="B348" s="104" t="s">
        <v>24</v>
      </c>
      <c r="C348" s="104" t="s">
        <v>2102</v>
      </c>
      <c r="D348" s="105">
        <v>5.61</v>
      </c>
      <c r="E348" s="105">
        <v>18.48</v>
      </c>
      <c r="F348" s="105">
        <v>19.5</v>
      </c>
      <c r="G348" s="106">
        <v>69.64</v>
      </c>
      <c r="H348" s="104" t="s">
        <v>22</v>
      </c>
      <c r="I348" s="104">
        <v>5.5</v>
      </c>
      <c r="J348" s="104" t="s">
        <v>3845</v>
      </c>
      <c r="K348" s="104"/>
      <c r="L348" s="104" t="s">
        <v>3016</v>
      </c>
      <c r="M348" s="107">
        <v>1</v>
      </c>
      <c r="N348" s="108">
        <v>-20</v>
      </c>
      <c r="O348" s="108" t="s">
        <v>31</v>
      </c>
      <c r="P348" s="104"/>
      <c r="Q348" s="107">
        <v>0</v>
      </c>
      <c r="R348" s="107">
        <v>0</v>
      </c>
      <c r="S348" s="107">
        <v>0</v>
      </c>
      <c r="T348" s="107">
        <v>1</v>
      </c>
      <c r="U348" s="107"/>
      <c r="V348" s="105" t="s">
        <v>31</v>
      </c>
    </row>
    <row r="349" spans="1:22" ht="22.5" customHeight="1" x14ac:dyDescent="0.25">
      <c r="A349" s="104" t="s">
        <v>966</v>
      </c>
      <c r="B349" s="104" t="s">
        <v>24</v>
      </c>
      <c r="C349" s="104" t="s">
        <v>948</v>
      </c>
      <c r="D349" s="105">
        <v>1.97</v>
      </c>
      <c r="E349" s="105">
        <v>6.16</v>
      </c>
      <c r="F349" s="105">
        <v>6.5</v>
      </c>
      <c r="G349" s="106">
        <v>68.02</v>
      </c>
      <c r="H349" s="104" t="s">
        <v>22</v>
      </c>
      <c r="I349" s="104">
        <v>5.5</v>
      </c>
      <c r="J349" s="104" t="s">
        <v>948</v>
      </c>
      <c r="K349" s="104"/>
      <c r="L349" s="104" t="s">
        <v>3016</v>
      </c>
      <c r="M349" s="107">
        <v>1</v>
      </c>
      <c r="N349" s="108">
        <v>-84</v>
      </c>
      <c r="O349" s="108" t="s">
        <v>31</v>
      </c>
      <c r="P349" s="104"/>
      <c r="Q349" s="107">
        <v>0</v>
      </c>
      <c r="R349" s="107">
        <v>0</v>
      </c>
      <c r="S349" s="107">
        <v>0</v>
      </c>
      <c r="T349" s="107">
        <v>1</v>
      </c>
      <c r="U349" s="107"/>
      <c r="V349" s="105" t="s">
        <v>31</v>
      </c>
    </row>
    <row r="350" spans="1:22" ht="22.5" customHeight="1" x14ac:dyDescent="0.25">
      <c r="A350" s="104" t="s">
        <v>2256</v>
      </c>
      <c r="B350" s="104" t="s">
        <v>24</v>
      </c>
      <c r="C350" s="104" t="s">
        <v>2255</v>
      </c>
      <c r="D350" s="105">
        <v>1.97</v>
      </c>
      <c r="E350" s="105">
        <v>6.16</v>
      </c>
      <c r="F350" s="105">
        <v>6.5</v>
      </c>
      <c r="G350" s="106">
        <v>68.02</v>
      </c>
      <c r="H350" s="104" t="s">
        <v>22</v>
      </c>
      <c r="I350" s="104">
        <v>5.5</v>
      </c>
      <c r="J350" s="104" t="s">
        <v>2255</v>
      </c>
      <c r="K350" s="104"/>
      <c r="L350" s="104" t="s">
        <v>3016</v>
      </c>
      <c r="M350" s="107">
        <v>1</v>
      </c>
      <c r="N350" s="108">
        <v>-32</v>
      </c>
      <c r="O350" s="108" t="s">
        <v>31</v>
      </c>
      <c r="P350" s="104"/>
      <c r="Q350" s="107">
        <v>0</v>
      </c>
      <c r="R350" s="107">
        <v>0</v>
      </c>
      <c r="S350" s="107">
        <v>0</v>
      </c>
      <c r="T350" s="107">
        <v>1</v>
      </c>
      <c r="U350" s="107"/>
      <c r="V350" s="105" t="s">
        <v>31</v>
      </c>
    </row>
    <row r="351" spans="1:22" ht="22.5" customHeight="1" x14ac:dyDescent="0.25">
      <c r="A351" s="104" t="s">
        <v>2034</v>
      </c>
      <c r="B351" s="104" t="s">
        <v>24</v>
      </c>
      <c r="C351" s="104" t="s">
        <v>2033</v>
      </c>
      <c r="D351" s="105">
        <v>1.82</v>
      </c>
      <c r="E351" s="105">
        <v>5.69</v>
      </c>
      <c r="F351" s="105">
        <v>6</v>
      </c>
      <c r="G351" s="106">
        <v>68.010000000000005</v>
      </c>
      <c r="H351" s="104" t="s">
        <v>22</v>
      </c>
      <c r="I351" s="104">
        <v>5.5</v>
      </c>
      <c r="J351" s="104" t="s">
        <v>2033</v>
      </c>
      <c r="K351" s="104" t="s">
        <v>2034</v>
      </c>
      <c r="L351" s="104" t="s">
        <v>3016</v>
      </c>
      <c r="M351" s="107">
        <v>1</v>
      </c>
      <c r="N351" s="108">
        <v>-14</v>
      </c>
      <c r="O351" s="108" t="s">
        <v>31</v>
      </c>
      <c r="P351" s="104"/>
      <c r="Q351" s="107">
        <v>0</v>
      </c>
      <c r="R351" s="107">
        <v>0</v>
      </c>
      <c r="S351" s="107">
        <v>0</v>
      </c>
      <c r="T351" s="107">
        <v>1</v>
      </c>
      <c r="U351" s="107"/>
      <c r="V351" s="105" t="s">
        <v>31</v>
      </c>
    </row>
    <row r="352" spans="1:22" ht="22.5" customHeight="1" x14ac:dyDescent="0.25">
      <c r="A352" s="104" t="s">
        <v>2185</v>
      </c>
      <c r="B352" s="104" t="s">
        <v>24</v>
      </c>
      <c r="C352" s="104" t="s">
        <v>2184</v>
      </c>
      <c r="D352" s="105">
        <v>1.97</v>
      </c>
      <c r="E352" s="105">
        <v>6.16</v>
      </c>
      <c r="F352" s="105">
        <v>6.5</v>
      </c>
      <c r="G352" s="106">
        <v>68.02</v>
      </c>
      <c r="H352" s="104" t="s">
        <v>22</v>
      </c>
      <c r="I352" s="104">
        <v>5.5</v>
      </c>
      <c r="J352" s="104" t="s">
        <v>2184</v>
      </c>
      <c r="K352" s="104"/>
      <c r="L352" s="104" t="s">
        <v>3016</v>
      </c>
      <c r="M352" s="107">
        <v>1</v>
      </c>
      <c r="N352" s="108">
        <v>-21</v>
      </c>
      <c r="O352" s="108" t="s">
        <v>31</v>
      </c>
      <c r="P352" s="104"/>
      <c r="Q352" s="107">
        <v>0</v>
      </c>
      <c r="R352" s="107">
        <v>0</v>
      </c>
      <c r="S352" s="107">
        <v>0</v>
      </c>
      <c r="T352" s="107">
        <v>1</v>
      </c>
      <c r="U352" s="107"/>
      <c r="V352" s="105" t="s">
        <v>31</v>
      </c>
    </row>
    <row r="353" spans="1:22" ht="22.5" customHeight="1" x14ac:dyDescent="0.25">
      <c r="A353" s="104" t="s">
        <v>1679</v>
      </c>
      <c r="B353" s="104" t="s">
        <v>24</v>
      </c>
      <c r="C353" s="104" t="s">
        <v>1677</v>
      </c>
      <c r="D353" s="105">
        <v>1.82</v>
      </c>
      <c r="E353" s="105">
        <v>5.69</v>
      </c>
      <c r="F353" s="105">
        <v>6</v>
      </c>
      <c r="G353" s="106">
        <v>68.010000000000005</v>
      </c>
      <c r="H353" s="104" t="s">
        <v>22</v>
      </c>
      <c r="I353" s="104">
        <v>5.5</v>
      </c>
      <c r="J353" s="104" t="s">
        <v>1677</v>
      </c>
      <c r="K353" s="104" t="s">
        <v>1679</v>
      </c>
      <c r="L353" s="104" t="s">
        <v>3016</v>
      </c>
      <c r="M353" s="107">
        <v>1</v>
      </c>
      <c r="N353" s="108">
        <v>-7</v>
      </c>
      <c r="O353" s="108" t="s">
        <v>31</v>
      </c>
      <c r="P353" s="104"/>
      <c r="Q353" s="107">
        <v>0</v>
      </c>
      <c r="R353" s="107">
        <v>0</v>
      </c>
      <c r="S353" s="107">
        <v>0</v>
      </c>
      <c r="T353" s="107">
        <v>1</v>
      </c>
      <c r="U353" s="107"/>
      <c r="V353" s="105" t="s">
        <v>31</v>
      </c>
    </row>
    <row r="354" spans="1:22" ht="22.5" customHeight="1" x14ac:dyDescent="0.25">
      <c r="A354" s="104" t="s">
        <v>2055</v>
      </c>
      <c r="B354" s="104" t="s">
        <v>24</v>
      </c>
      <c r="C354" s="104" t="s">
        <v>2039</v>
      </c>
      <c r="D354" s="105">
        <v>4.7</v>
      </c>
      <c r="E354" s="105">
        <v>14.69</v>
      </c>
      <c r="F354" s="105">
        <v>15.5</v>
      </c>
      <c r="G354" s="106">
        <v>68.010000000000005</v>
      </c>
      <c r="H354" s="104" t="s">
        <v>22</v>
      </c>
      <c r="I354" s="104">
        <v>5.5</v>
      </c>
      <c r="J354" s="104" t="s">
        <v>2039</v>
      </c>
      <c r="K354" s="104"/>
      <c r="L354" s="104" t="s">
        <v>3016</v>
      </c>
      <c r="M354" s="107">
        <v>1</v>
      </c>
      <c r="N354" s="108">
        <v>2</v>
      </c>
      <c r="O354" s="108" t="s">
        <v>31</v>
      </c>
      <c r="P354" s="104"/>
      <c r="Q354" s="107">
        <v>0</v>
      </c>
      <c r="R354" s="107">
        <v>0</v>
      </c>
      <c r="S354" s="107">
        <v>0</v>
      </c>
      <c r="T354" s="107">
        <v>1</v>
      </c>
      <c r="U354" s="107"/>
      <c r="V354" s="105" t="s">
        <v>31</v>
      </c>
    </row>
    <row r="355" spans="1:22" ht="22.5" customHeight="1" x14ac:dyDescent="0.25">
      <c r="A355" s="104" t="s">
        <v>2245</v>
      </c>
      <c r="B355" s="104" t="s">
        <v>24</v>
      </c>
      <c r="C355" s="104" t="s">
        <v>2246</v>
      </c>
      <c r="D355" s="105">
        <v>2.42</v>
      </c>
      <c r="E355" s="105">
        <v>7.58</v>
      </c>
      <c r="F355" s="105">
        <v>8</v>
      </c>
      <c r="G355" s="106">
        <v>68.069999999999993</v>
      </c>
      <c r="H355" s="104" t="s">
        <v>22</v>
      </c>
      <c r="I355" s="104">
        <v>5.5</v>
      </c>
      <c r="J355" s="104" t="s">
        <v>3846</v>
      </c>
      <c r="K355" s="104"/>
      <c r="L355" s="104" t="s">
        <v>3016</v>
      </c>
      <c r="M355" s="107">
        <v>1</v>
      </c>
      <c r="N355" s="108">
        <v>-39</v>
      </c>
      <c r="O355" s="108" t="s">
        <v>31</v>
      </c>
      <c r="P355" s="104"/>
      <c r="Q355" s="107">
        <v>0</v>
      </c>
      <c r="R355" s="107">
        <v>0</v>
      </c>
      <c r="S355" s="107">
        <v>0</v>
      </c>
      <c r="T355" s="107">
        <v>1</v>
      </c>
      <c r="U355" s="107"/>
      <c r="V355" s="105" t="s">
        <v>31</v>
      </c>
    </row>
    <row r="356" spans="1:22" ht="22.5" customHeight="1" x14ac:dyDescent="0.25">
      <c r="A356" s="104" t="s">
        <v>71</v>
      </c>
      <c r="B356" s="104" t="s">
        <v>24</v>
      </c>
      <c r="C356" s="104" t="s">
        <v>70</v>
      </c>
      <c r="D356" s="105">
        <v>2.12</v>
      </c>
      <c r="E356" s="105">
        <v>6.64</v>
      </c>
      <c r="F356" s="105">
        <v>7</v>
      </c>
      <c r="G356" s="106">
        <v>68.069999999999993</v>
      </c>
      <c r="H356" s="104" t="s">
        <v>22</v>
      </c>
      <c r="I356" s="104">
        <v>5.5</v>
      </c>
      <c r="J356" s="104" t="s">
        <v>70</v>
      </c>
      <c r="K356" s="104"/>
      <c r="L356" s="104" t="s">
        <v>3016</v>
      </c>
      <c r="M356" s="107">
        <v>1</v>
      </c>
      <c r="N356" s="108">
        <v>-86</v>
      </c>
      <c r="O356" s="108" t="s">
        <v>31</v>
      </c>
      <c r="P356" s="104"/>
      <c r="Q356" s="107">
        <v>0</v>
      </c>
      <c r="R356" s="107">
        <v>0</v>
      </c>
      <c r="S356" s="107">
        <v>0</v>
      </c>
      <c r="T356" s="107">
        <v>1</v>
      </c>
      <c r="U356" s="107"/>
      <c r="V356" s="105" t="s">
        <v>31</v>
      </c>
    </row>
    <row r="357" spans="1:22" ht="22.5" customHeight="1" x14ac:dyDescent="0.25">
      <c r="A357" s="104" t="s">
        <v>2272</v>
      </c>
      <c r="B357" s="104" t="s">
        <v>24</v>
      </c>
      <c r="C357" s="104" t="s">
        <v>2271</v>
      </c>
      <c r="D357" s="105">
        <v>2.88</v>
      </c>
      <c r="E357" s="105">
        <v>9</v>
      </c>
      <c r="F357" s="105">
        <v>9.5</v>
      </c>
      <c r="G357" s="106">
        <v>68</v>
      </c>
      <c r="H357" s="104" t="s">
        <v>22</v>
      </c>
      <c r="I357" s="104">
        <v>5.5</v>
      </c>
      <c r="J357" s="104" t="s">
        <v>3847</v>
      </c>
      <c r="K357" s="104" t="s">
        <v>2272</v>
      </c>
      <c r="L357" s="104" t="s">
        <v>3016</v>
      </c>
      <c r="M357" s="107">
        <v>1</v>
      </c>
      <c r="N357" s="108">
        <v>-30</v>
      </c>
      <c r="O357" s="108" t="s">
        <v>31</v>
      </c>
      <c r="P357" s="104"/>
      <c r="Q357" s="107">
        <v>0</v>
      </c>
      <c r="R357" s="107">
        <v>0</v>
      </c>
      <c r="S357" s="107">
        <v>0</v>
      </c>
      <c r="T357" s="107">
        <v>1</v>
      </c>
      <c r="U357" s="107"/>
      <c r="V357" s="105" t="s">
        <v>31</v>
      </c>
    </row>
    <row r="358" spans="1:22" ht="22.5" customHeight="1" x14ac:dyDescent="0.25">
      <c r="A358" s="104" t="s">
        <v>2285</v>
      </c>
      <c r="B358" s="104" t="s">
        <v>24</v>
      </c>
      <c r="C358" s="104" t="s">
        <v>2284</v>
      </c>
      <c r="D358" s="105">
        <v>2.58</v>
      </c>
      <c r="E358" s="105">
        <v>8.06</v>
      </c>
      <c r="F358" s="105">
        <v>8.5</v>
      </c>
      <c r="G358" s="106">
        <v>67.989999999999995</v>
      </c>
      <c r="H358" s="104" t="s">
        <v>22</v>
      </c>
      <c r="I358" s="104">
        <v>5.5</v>
      </c>
      <c r="J358" s="104" t="s">
        <v>2284</v>
      </c>
      <c r="K358" s="104" t="s">
        <v>2285</v>
      </c>
      <c r="L358" s="104" t="s">
        <v>3016</v>
      </c>
      <c r="M358" s="107">
        <v>1</v>
      </c>
      <c r="N358" s="108">
        <v>-27</v>
      </c>
      <c r="O358" s="108" t="s">
        <v>31</v>
      </c>
      <c r="P358" s="104"/>
      <c r="Q358" s="107">
        <v>0</v>
      </c>
      <c r="R358" s="107">
        <v>0</v>
      </c>
      <c r="S358" s="107">
        <v>0</v>
      </c>
      <c r="T358" s="107">
        <v>1</v>
      </c>
      <c r="U358" s="107"/>
      <c r="V358" s="105" t="s">
        <v>31</v>
      </c>
    </row>
    <row r="359" spans="1:22" ht="22.5" customHeight="1" x14ac:dyDescent="0.25">
      <c r="A359" s="104" t="s">
        <v>2002</v>
      </c>
      <c r="B359" s="104" t="s">
        <v>24</v>
      </c>
      <c r="C359" s="104" t="s">
        <v>2003</v>
      </c>
      <c r="D359" s="105">
        <v>2.12</v>
      </c>
      <c r="E359" s="105">
        <v>6.64</v>
      </c>
      <c r="F359" s="105">
        <v>7</v>
      </c>
      <c r="G359" s="106">
        <v>68.069999999999993</v>
      </c>
      <c r="H359" s="104" t="s">
        <v>22</v>
      </c>
      <c r="I359" s="104">
        <v>5.5</v>
      </c>
      <c r="J359" s="104" t="s">
        <v>2003</v>
      </c>
      <c r="K359" s="104"/>
      <c r="L359" s="104" t="s">
        <v>3016</v>
      </c>
      <c r="M359" s="107">
        <v>1</v>
      </c>
      <c r="N359" s="108">
        <v>-83</v>
      </c>
      <c r="O359" s="108" t="s">
        <v>31</v>
      </c>
      <c r="P359" s="104"/>
      <c r="Q359" s="107">
        <v>0</v>
      </c>
      <c r="R359" s="107">
        <v>0</v>
      </c>
      <c r="S359" s="107">
        <v>0</v>
      </c>
      <c r="T359" s="107">
        <v>1</v>
      </c>
      <c r="U359" s="107"/>
      <c r="V359" s="105" t="s">
        <v>31</v>
      </c>
    </row>
    <row r="360" spans="1:22" ht="22.5" customHeight="1" x14ac:dyDescent="0.25">
      <c r="A360" s="104" t="s">
        <v>2019</v>
      </c>
      <c r="B360" s="104" t="s">
        <v>24</v>
      </c>
      <c r="C360" s="104" t="s">
        <v>2018</v>
      </c>
      <c r="D360" s="105">
        <v>1.97</v>
      </c>
      <c r="E360" s="105">
        <v>6.26</v>
      </c>
      <c r="F360" s="105">
        <v>6.6</v>
      </c>
      <c r="G360" s="106">
        <v>68.53</v>
      </c>
      <c r="H360" s="104" t="s">
        <v>22</v>
      </c>
      <c r="I360" s="104">
        <v>5.5</v>
      </c>
      <c r="J360" s="104" t="s">
        <v>2018</v>
      </c>
      <c r="K360" s="104"/>
      <c r="L360" s="104" t="s">
        <v>3016</v>
      </c>
      <c r="M360" s="107">
        <v>1</v>
      </c>
      <c r="N360" s="108">
        <v>-33</v>
      </c>
      <c r="O360" s="108" t="s">
        <v>31</v>
      </c>
      <c r="P360" s="104"/>
      <c r="Q360" s="107">
        <v>0</v>
      </c>
      <c r="R360" s="107">
        <v>0</v>
      </c>
      <c r="S360" s="107">
        <v>0</v>
      </c>
      <c r="T360" s="107">
        <v>1</v>
      </c>
      <c r="U360" s="107"/>
      <c r="V360" s="105" t="s">
        <v>31</v>
      </c>
    </row>
    <row r="361" spans="1:22" ht="22.5" customHeight="1" x14ac:dyDescent="0.25">
      <c r="A361" s="104" t="s">
        <v>2264</v>
      </c>
      <c r="B361" s="104" t="s">
        <v>24</v>
      </c>
      <c r="C361" s="104" t="s">
        <v>2263</v>
      </c>
      <c r="D361" s="105">
        <v>2.73</v>
      </c>
      <c r="E361" s="105">
        <v>9</v>
      </c>
      <c r="F361" s="105">
        <v>9.5</v>
      </c>
      <c r="G361" s="106">
        <v>69.67</v>
      </c>
      <c r="H361" s="104" t="s">
        <v>22</v>
      </c>
      <c r="I361" s="104">
        <v>5.5</v>
      </c>
      <c r="J361" s="104" t="s">
        <v>2263</v>
      </c>
      <c r="K361" s="104" t="s">
        <v>2264</v>
      </c>
      <c r="L361" s="104" t="s">
        <v>3016</v>
      </c>
      <c r="M361" s="107">
        <v>1</v>
      </c>
      <c r="N361" s="108">
        <v>-26</v>
      </c>
      <c r="O361" s="108" t="s">
        <v>31</v>
      </c>
      <c r="P361" s="104"/>
      <c r="Q361" s="107">
        <v>0</v>
      </c>
      <c r="R361" s="107">
        <v>0</v>
      </c>
      <c r="S361" s="107">
        <v>0</v>
      </c>
      <c r="T361" s="107">
        <v>1</v>
      </c>
      <c r="U361" s="107"/>
      <c r="V361" s="105" t="s">
        <v>31</v>
      </c>
    </row>
    <row r="362" spans="1:22" ht="22.5" customHeight="1" x14ac:dyDescent="0.25">
      <c r="A362" s="104" t="s">
        <v>1724</v>
      </c>
      <c r="B362" s="104" t="s">
        <v>24</v>
      </c>
      <c r="C362" s="104" t="s">
        <v>1705</v>
      </c>
      <c r="D362" s="105">
        <v>1.67</v>
      </c>
      <c r="E362" s="105">
        <v>5.69</v>
      </c>
      <c r="F362" s="105">
        <v>6</v>
      </c>
      <c r="G362" s="106">
        <v>70.650000000000006</v>
      </c>
      <c r="H362" s="104" t="s">
        <v>22</v>
      </c>
      <c r="I362" s="104">
        <v>5.5</v>
      </c>
      <c r="J362" s="104" t="s">
        <v>1705</v>
      </c>
      <c r="K362" s="104"/>
      <c r="L362" s="104" t="s">
        <v>3016</v>
      </c>
      <c r="M362" s="107">
        <v>1</v>
      </c>
      <c r="N362" s="108">
        <v>-183</v>
      </c>
      <c r="O362" s="108" t="s">
        <v>31</v>
      </c>
      <c r="P362" s="104"/>
      <c r="Q362" s="107">
        <v>0</v>
      </c>
      <c r="R362" s="107">
        <v>0</v>
      </c>
      <c r="S362" s="107">
        <v>0</v>
      </c>
      <c r="T362" s="107">
        <v>1</v>
      </c>
      <c r="U362" s="107"/>
      <c r="V362" s="105" t="s">
        <v>31</v>
      </c>
    </row>
    <row r="363" spans="1:22" ht="22.5" customHeight="1" x14ac:dyDescent="0.25">
      <c r="A363" s="104" t="s">
        <v>2276</v>
      </c>
      <c r="B363" s="104" t="s">
        <v>24</v>
      </c>
      <c r="C363" s="104" t="s">
        <v>2275</v>
      </c>
      <c r="D363" s="105">
        <v>2.58</v>
      </c>
      <c r="E363" s="105">
        <v>8.06</v>
      </c>
      <c r="F363" s="105">
        <v>8.5</v>
      </c>
      <c r="G363" s="106">
        <v>67.989999999999995</v>
      </c>
      <c r="H363" s="104" t="s">
        <v>22</v>
      </c>
      <c r="I363" s="104">
        <v>5.5</v>
      </c>
      <c r="J363" s="104" t="s">
        <v>2275</v>
      </c>
      <c r="K363" s="104" t="s">
        <v>2276</v>
      </c>
      <c r="L363" s="104" t="s">
        <v>3016</v>
      </c>
      <c r="M363" s="107">
        <v>1</v>
      </c>
      <c r="N363" s="108">
        <v>-27</v>
      </c>
      <c r="O363" s="108" t="s">
        <v>31</v>
      </c>
      <c r="P363" s="104"/>
      <c r="Q363" s="107">
        <v>0</v>
      </c>
      <c r="R363" s="107">
        <v>0</v>
      </c>
      <c r="S363" s="107">
        <v>0</v>
      </c>
      <c r="T363" s="107">
        <v>1</v>
      </c>
      <c r="U363" s="107"/>
      <c r="V363" s="105" t="s">
        <v>31</v>
      </c>
    </row>
    <row r="364" spans="1:22" ht="22.5" customHeight="1" x14ac:dyDescent="0.25">
      <c r="A364" s="104" t="s">
        <v>2736</v>
      </c>
      <c r="B364" s="104" t="s">
        <v>24</v>
      </c>
      <c r="C364" s="104" t="s">
        <v>2735</v>
      </c>
      <c r="D364" s="105">
        <v>3.33</v>
      </c>
      <c r="E364" s="105">
        <v>10.52</v>
      </c>
      <c r="F364" s="105">
        <v>11.1</v>
      </c>
      <c r="G364" s="106">
        <v>68.349999999999994</v>
      </c>
      <c r="H364" s="104" t="s">
        <v>22</v>
      </c>
      <c r="I364" s="104">
        <v>5.5</v>
      </c>
      <c r="J364" s="104" t="s">
        <v>2735</v>
      </c>
      <c r="K364" s="104"/>
      <c r="L364" s="104" t="s">
        <v>3016</v>
      </c>
      <c r="M364" s="107">
        <v>1</v>
      </c>
      <c r="N364" s="108">
        <v>-61</v>
      </c>
      <c r="O364" s="108" t="s">
        <v>31</v>
      </c>
      <c r="P364" s="104"/>
      <c r="Q364" s="107">
        <v>0</v>
      </c>
      <c r="R364" s="107">
        <v>0</v>
      </c>
      <c r="S364" s="107">
        <v>0</v>
      </c>
      <c r="T364" s="107">
        <v>1</v>
      </c>
      <c r="U364" s="107"/>
      <c r="V364" s="105" t="s">
        <v>31</v>
      </c>
    </row>
    <row r="365" spans="1:22" ht="22.5" customHeight="1" x14ac:dyDescent="0.25">
      <c r="A365" s="104" t="s">
        <v>2747</v>
      </c>
      <c r="B365" s="104" t="s">
        <v>24</v>
      </c>
      <c r="C365" s="104" t="s">
        <v>2746</v>
      </c>
      <c r="D365" s="105">
        <v>3.18</v>
      </c>
      <c r="E365" s="105">
        <v>9.9499999999999993</v>
      </c>
      <c r="F365" s="105">
        <v>10.5</v>
      </c>
      <c r="G365" s="106">
        <v>68.040000000000006</v>
      </c>
      <c r="H365" s="104" t="s">
        <v>22</v>
      </c>
      <c r="I365" s="104">
        <v>5.5</v>
      </c>
      <c r="J365" s="104" t="s">
        <v>2746</v>
      </c>
      <c r="K365" s="104" t="s">
        <v>2747</v>
      </c>
      <c r="L365" s="104" t="s">
        <v>3016</v>
      </c>
      <c r="M365" s="107">
        <v>1</v>
      </c>
      <c r="N365" s="108">
        <v>-11</v>
      </c>
      <c r="O365" s="108" t="s">
        <v>31</v>
      </c>
      <c r="P365" s="104"/>
      <c r="Q365" s="107">
        <v>0</v>
      </c>
      <c r="R365" s="107">
        <v>0</v>
      </c>
      <c r="S365" s="107">
        <v>0</v>
      </c>
      <c r="T365" s="107">
        <v>1</v>
      </c>
      <c r="U365" s="107"/>
      <c r="V365" s="105" t="s">
        <v>31</v>
      </c>
    </row>
    <row r="366" spans="1:22" ht="22.5" customHeight="1" x14ac:dyDescent="0.25">
      <c r="A366" s="104" t="s">
        <v>110</v>
      </c>
      <c r="B366" s="104" t="s">
        <v>24</v>
      </c>
      <c r="C366" s="104" t="s">
        <v>109</v>
      </c>
      <c r="D366" s="105">
        <v>4.55</v>
      </c>
      <c r="E366" s="105">
        <v>15.17</v>
      </c>
      <c r="F366" s="105">
        <v>16</v>
      </c>
      <c r="G366" s="106">
        <v>70.010000000000005</v>
      </c>
      <c r="H366" s="104" t="s">
        <v>22</v>
      </c>
      <c r="I366" s="104">
        <v>5.5</v>
      </c>
      <c r="J366" s="104" t="s">
        <v>109</v>
      </c>
      <c r="K366" s="104"/>
      <c r="L366" s="104" t="s">
        <v>3016</v>
      </c>
      <c r="M366" s="107">
        <v>1</v>
      </c>
      <c r="N366" s="108">
        <v>-11</v>
      </c>
      <c r="O366" s="108" t="s">
        <v>31</v>
      </c>
      <c r="P366" s="104"/>
      <c r="Q366" s="107">
        <v>0</v>
      </c>
      <c r="R366" s="107">
        <v>0</v>
      </c>
      <c r="S366" s="107">
        <v>0</v>
      </c>
      <c r="T366" s="107">
        <v>1</v>
      </c>
      <c r="U366" s="107"/>
      <c r="V366" s="105" t="s">
        <v>31</v>
      </c>
    </row>
    <row r="367" spans="1:22" ht="22.5" customHeight="1" x14ac:dyDescent="0.25">
      <c r="A367" s="104" t="s">
        <v>159</v>
      </c>
      <c r="B367" s="104" t="s">
        <v>24</v>
      </c>
      <c r="C367" s="104" t="s">
        <v>160</v>
      </c>
      <c r="D367" s="105">
        <v>4.55</v>
      </c>
      <c r="E367" s="105">
        <v>14.12</v>
      </c>
      <c r="F367" s="105">
        <v>14.9</v>
      </c>
      <c r="G367" s="106">
        <v>67.78</v>
      </c>
      <c r="H367" s="104" t="s">
        <v>22</v>
      </c>
      <c r="I367" s="104">
        <v>5.5</v>
      </c>
      <c r="J367" s="104" t="s">
        <v>3848</v>
      </c>
      <c r="K367" s="104" t="s">
        <v>159</v>
      </c>
      <c r="L367" s="104" t="s">
        <v>3016</v>
      </c>
      <c r="M367" s="107">
        <v>1</v>
      </c>
      <c r="N367" s="108">
        <v>-1</v>
      </c>
      <c r="O367" s="108" t="s">
        <v>31</v>
      </c>
      <c r="P367" s="104"/>
      <c r="Q367" s="107">
        <v>0</v>
      </c>
      <c r="R367" s="107">
        <v>0</v>
      </c>
      <c r="S367" s="107">
        <v>0</v>
      </c>
      <c r="T367" s="107">
        <v>1</v>
      </c>
      <c r="U367" s="107"/>
      <c r="V367" s="105" t="s">
        <v>31</v>
      </c>
    </row>
    <row r="368" spans="1:22" ht="22.5" customHeight="1" x14ac:dyDescent="0.25">
      <c r="A368" s="104" t="s">
        <v>2622</v>
      </c>
      <c r="B368" s="104" t="s">
        <v>24</v>
      </c>
      <c r="C368" s="104" t="s">
        <v>2623</v>
      </c>
      <c r="D368" s="105">
        <v>2.88</v>
      </c>
      <c r="E368" s="105">
        <v>9</v>
      </c>
      <c r="F368" s="105">
        <v>9.5</v>
      </c>
      <c r="G368" s="106">
        <v>68</v>
      </c>
      <c r="H368" s="104" t="s">
        <v>22</v>
      </c>
      <c r="I368" s="104">
        <v>5.5</v>
      </c>
      <c r="J368" s="104" t="s">
        <v>2623</v>
      </c>
      <c r="K368" s="104" t="s">
        <v>2622</v>
      </c>
      <c r="L368" s="104" t="s">
        <v>3016</v>
      </c>
      <c r="M368" s="107">
        <v>1</v>
      </c>
      <c r="N368" s="108">
        <v>-12</v>
      </c>
      <c r="O368" s="108" t="s">
        <v>31</v>
      </c>
      <c r="P368" s="104"/>
      <c r="Q368" s="107">
        <v>0</v>
      </c>
      <c r="R368" s="107">
        <v>0</v>
      </c>
      <c r="S368" s="107">
        <v>0</v>
      </c>
      <c r="T368" s="107">
        <v>1</v>
      </c>
      <c r="U368" s="107"/>
      <c r="V368" s="105" t="s">
        <v>31</v>
      </c>
    </row>
    <row r="369" spans="1:22" ht="22.5" customHeight="1" x14ac:dyDescent="0.25">
      <c r="A369" s="104" t="s">
        <v>1318</v>
      </c>
      <c r="B369" s="104" t="s">
        <v>24</v>
      </c>
      <c r="C369" s="104" t="s">
        <v>1303</v>
      </c>
      <c r="D369" s="105">
        <v>1.97</v>
      </c>
      <c r="E369" s="105">
        <v>6.16</v>
      </c>
      <c r="F369" s="105">
        <v>6.5</v>
      </c>
      <c r="G369" s="106">
        <v>68.02</v>
      </c>
      <c r="H369" s="104" t="s">
        <v>22</v>
      </c>
      <c r="I369" s="104">
        <v>5.5</v>
      </c>
      <c r="J369" s="104" t="s">
        <v>1303</v>
      </c>
      <c r="K369" s="104"/>
      <c r="L369" s="104" t="s">
        <v>3016</v>
      </c>
      <c r="M369" s="107">
        <v>1</v>
      </c>
      <c r="N369" s="108">
        <v>-30</v>
      </c>
      <c r="O369" s="108" t="s">
        <v>31</v>
      </c>
      <c r="P369" s="104"/>
      <c r="Q369" s="107">
        <v>0</v>
      </c>
      <c r="R369" s="107">
        <v>0</v>
      </c>
      <c r="S369" s="107">
        <v>0</v>
      </c>
      <c r="T369" s="107">
        <v>1</v>
      </c>
      <c r="U369" s="107"/>
      <c r="V369" s="105" t="s">
        <v>31</v>
      </c>
    </row>
    <row r="370" spans="1:22" ht="22.5" customHeight="1" x14ac:dyDescent="0.25">
      <c r="A370" s="104" t="s">
        <v>2945</v>
      </c>
      <c r="B370" s="104" t="s">
        <v>24</v>
      </c>
      <c r="C370" s="104" t="s">
        <v>2944</v>
      </c>
      <c r="D370" s="105">
        <v>1.82</v>
      </c>
      <c r="E370" s="105">
        <v>5.69</v>
      </c>
      <c r="F370" s="105">
        <v>6</v>
      </c>
      <c r="G370" s="106">
        <v>68.010000000000005</v>
      </c>
      <c r="H370" s="104" t="s">
        <v>22</v>
      </c>
      <c r="I370" s="104">
        <v>5.5</v>
      </c>
      <c r="J370" s="104" t="s">
        <v>2944</v>
      </c>
      <c r="K370" s="104" t="s">
        <v>2945</v>
      </c>
      <c r="L370" s="104" t="s">
        <v>3016</v>
      </c>
      <c r="M370" s="107">
        <v>1</v>
      </c>
      <c r="N370" s="108">
        <v>-24</v>
      </c>
      <c r="O370" s="108" t="s">
        <v>31</v>
      </c>
      <c r="P370" s="104"/>
      <c r="Q370" s="107">
        <v>0</v>
      </c>
      <c r="R370" s="107">
        <v>0</v>
      </c>
      <c r="S370" s="107">
        <v>0</v>
      </c>
      <c r="T370" s="107">
        <v>1</v>
      </c>
      <c r="U370" s="107"/>
      <c r="V370" s="105" t="s">
        <v>31</v>
      </c>
    </row>
    <row r="371" spans="1:22" ht="22.5" customHeight="1" x14ac:dyDescent="0.25">
      <c r="A371" s="104" t="s">
        <v>1520</v>
      </c>
      <c r="B371" s="104" t="s">
        <v>24</v>
      </c>
      <c r="C371" s="104" t="s">
        <v>1518</v>
      </c>
      <c r="D371" s="105">
        <v>2.12</v>
      </c>
      <c r="E371" s="105">
        <v>7.11</v>
      </c>
      <c r="F371" s="105">
        <v>7.5</v>
      </c>
      <c r="G371" s="106">
        <v>70.180000000000007</v>
      </c>
      <c r="H371" s="104" t="s">
        <v>22</v>
      </c>
      <c r="I371" s="104">
        <v>5.5</v>
      </c>
      <c r="J371" s="104" t="s">
        <v>1518</v>
      </c>
      <c r="K371" s="104"/>
      <c r="L371" s="104" t="s">
        <v>3016</v>
      </c>
      <c r="M371" s="107">
        <v>1</v>
      </c>
      <c r="N371" s="108">
        <v>-138</v>
      </c>
      <c r="O371" s="108" t="s">
        <v>31</v>
      </c>
      <c r="P371" s="104"/>
      <c r="Q371" s="107">
        <v>0</v>
      </c>
      <c r="R371" s="107">
        <v>0</v>
      </c>
      <c r="S371" s="107">
        <v>0</v>
      </c>
      <c r="T371" s="107">
        <v>1</v>
      </c>
      <c r="U371" s="107"/>
      <c r="V371" s="105" t="s">
        <v>31</v>
      </c>
    </row>
    <row r="372" spans="1:22" ht="22.5" customHeight="1" x14ac:dyDescent="0.25">
      <c r="A372" s="104" t="s">
        <v>2294</v>
      </c>
      <c r="B372" s="104" t="s">
        <v>24</v>
      </c>
      <c r="C372" s="104" t="s">
        <v>2295</v>
      </c>
      <c r="D372" s="105">
        <v>25.8</v>
      </c>
      <c r="E372" s="105">
        <v>79.62</v>
      </c>
      <c r="F372" s="105">
        <v>84</v>
      </c>
      <c r="G372" s="106">
        <v>67.599999999999994</v>
      </c>
      <c r="H372" s="104" t="s">
        <v>22</v>
      </c>
      <c r="I372" s="104">
        <v>5.5</v>
      </c>
      <c r="J372" s="104" t="s">
        <v>3849</v>
      </c>
      <c r="K372" s="104" t="s">
        <v>2294</v>
      </c>
      <c r="L372" s="104" t="s">
        <v>3016</v>
      </c>
      <c r="M372" s="107">
        <v>1</v>
      </c>
      <c r="N372" s="108">
        <v>-20.27</v>
      </c>
      <c r="O372" s="108" t="s">
        <v>31</v>
      </c>
      <c r="P372" s="104"/>
      <c r="Q372" s="107">
        <v>0</v>
      </c>
      <c r="R372" s="107">
        <v>0</v>
      </c>
      <c r="S372" s="107">
        <v>1</v>
      </c>
      <c r="T372" s="107">
        <v>0</v>
      </c>
      <c r="U372" s="107"/>
      <c r="V372" s="105" t="s">
        <v>31</v>
      </c>
    </row>
    <row r="373" spans="1:22" ht="22.5" customHeight="1" x14ac:dyDescent="0.25">
      <c r="A373" s="104" t="s">
        <v>1595</v>
      </c>
      <c r="B373" s="104" t="s">
        <v>24</v>
      </c>
      <c r="C373" s="104" t="s">
        <v>1573</v>
      </c>
      <c r="D373" s="105">
        <v>2.27</v>
      </c>
      <c r="E373" s="105">
        <v>7.11</v>
      </c>
      <c r="F373" s="105">
        <v>7.5</v>
      </c>
      <c r="G373" s="106">
        <v>68.069999999999993</v>
      </c>
      <c r="H373" s="104" t="s">
        <v>22</v>
      </c>
      <c r="I373" s="104">
        <v>5.5</v>
      </c>
      <c r="J373" s="104" t="s">
        <v>3850</v>
      </c>
      <c r="K373" s="104"/>
      <c r="L373" s="104" t="s">
        <v>3016</v>
      </c>
      <c r="M373" s="107">
        <v>1</v>
      </c>
      <c r="N373" s="108">
        <v>-17</v>
      </c>
      <c r="O373" s="108" t="s">
        <v>31</v>
      </c>
      <c r="P373" s="104"/>
      <c r="Q373" s="107">
        <v>0</v>
      </c>
      <c r="R373" s="107">
        <v>0</v>
      </c>
      <c r="S373" s="107">
        <v>0</v>
      </c>
      <c r="T373" s="107">
        <v>1</v>
      </c>
      <c r="U373" s="107"/>
      <c r="V373" s="105" t="s">
        <v>31</v>
      </c>
    </row>
    <row r="374" spans="1:22" ht="22.5" customHeight="1" x14ac:dyDescent="0.25">
      <c r="A374" s="104" t="s">
        <v>106</v>
      </c>
      <c r="B374" s="104" t="s">
        <v>24</v>
      </c>
      <c r="C374" s="104" t="s">
        <v>105</v>
      </c>
      <c r="D374" s="105">
        <v>2.58</v>
      </c>
      <c r="E374" s="105">
        <v>8.06</v>
      </c>
      <c r="F374" s="105">
        <v>8.5</v>
      </c>
      <c r="G374" s="106">
        <v>67.989999999999995</v>
      </c>
      <c r="H374" s="104" t="s">
        <v>22</v>
      </c>
      <c r="I374" s="104">
        <v>5.5</v>
      </c>
      <c r="J374" s="104" t="s">
        <v>105</v>
      </c>
      <c r="K374" s="104"/>
      <c r="L374" s="104" t="s">
        <v>3016</v>
      </c>
      <c r="M374" s="107">
        <v>1</v>
      </c>
      <c r="N374" s="108">
        <v>-34</v>
      </c>
      <c r="O374" s="108" t="s">
        <v>31</v>
      </c>
      <c r="P374" s="104"/>
      <c r="Q374" s="107">
        <v>0</v>
      </c>
      <c r="R374" s="107">
        <v>0</v>
      </c>
      <c r="S374" s="107">
        <v>0</v>
      </c>
      <c r="T374" s="107">
        <v>1</v>
      </c>
      <c r="U374" s="107"/>
      <c r="V374" s="105" t="s">
        <v>31</v>
      </c>
    </row>
    <row r="375" spans="1:22" ht="22.5" customHeight="1" x14ac:dyDescent="0.25">
      <c r="A375" s="104" t="s">
        <v>1171</v>
      </c>
      <c r="B375" s="104" t="s">
        <v>24</v>
      </c>
      <c r="C375" s="104" t="s">
        <v>1172</v>
      </c>
      <c r="D375" s="105">
        <v>2.12</v>
      </c>
      <c r="E375" s="105">
        <v>6.64</v>
      </c>
      <c r="F375" s="105">
        <v>7</v>
      </c>
      <c r="G375" s="106">
        <v>68.069999999999993</v>
      </c>
      <c r="H375" s="104" t="s">
        <v>22</v>
      </c>
      <c r="I375" s="104">
        <v>5.5</v>
      </c>
      <c r="J375" s="104" t="s">
        <v>1172</v>
      </c>
      <c r="K375" s="104" t="s">
        <v>1171</v>
      </c>
      <c r="L375" s="104" t="s">
        <v>3016</v>
      </c>
      <c r="M375" s="107">
        <v>1</v>
      </c>
      <c r="N375" s="108">
        <v>-19</v>
      </c>
      <c r="O375" s="108" t="s">
        <v>31</v>
      </c>
      <c r="P375" s="104"/>
      <c r="Q375" s="107">
        <v>0</v>
      </c>
      <c r="R375" s="107">
        <v>0</v>
      </c>
      <c r="S375" s="107">
        <v>0</v>
      </c>
      <c r="T375" s="107">
        <v>1</v>
      </c>
      <c r="U375" s="107"/>
      <c r="V375" s="105" t="s">
        <v>31</v>
      </c>
    </row>
    <row r="376" spans="1:22" ht="22.5" customHeight="1" x14ac:dyDescent="0.25">
      <c r="A376" s="104" t="s">
        <v>2884</v>
      </c>
      <c r="B376" s="104" t="s">
        <v>24</v>
      </c>
      <c r="C376" s="104" t="s">
        <v>2883</v>
      </c>
      <c r="D376" s="105">
        <v>2.12</v>
      </c>
      <c r="E376" s="105">
        <v>6.64</v>
      </c>
      <c r="F376" s="105">
        <v>7</v>
      </c>
      <c r="G376" s="106">
        <v>68.069999999999993</v>
      </c>
      <c r="H376" s="104" t="s">
        <v>22</v>
      </c>
      <c r="I376" s="104">
        <v>5.5</v>
      </c>
      <c r="J376" s="104" t="s">
        <v>2883</v>
      </c>
      <c r="K376" s="104"/>
      <c r="L376" s="104" t="s">
        <v>3016</v>
      </c>
      <c r="M376" s="107">
        <v>1</v>
      </c>
      <c r="N376" s="108">
        <v>-16</v>
      </c>
      <c r="O376" s="108" t="s">
        <v>31</v>
      </c>
      <c r="P376" s="104"/>
      <c r="Q376" s="107">
        <v>0</v>
      </c>
      <c r="R376" s="107">
        <v>0</v>
      </c>
      <c r="S376" s="107">
        <v>0</v>
      </c>
      <c r="T376" s="107">
        <v>1</v>
      </c>
      <c r="U376" s="107"/>
      <c r="V376" s="105" t="s">
        <v>31</v>
      </c>
    </row>
    <row r="377" spans="1:22" ht="22.5" customHeight="1" x14ac:dyDescent="0.25">
      <c r="A377" s="104" t="s">
        <v>1660</v>
      </c>
      <c r="B377" s="104" t="s">
        <v>24</v>
      </c>
      <c r="C377" s="104" t="s">
        <v>1641</v>
      </c>
      <c r="D377" s="105">
        <v>1.97</v>
      </c>
      <c r="E377" s="105">
        <v>6.16</v>
      </c>
      <c r="F377" s="105">
        <v>6.5</v>
      </c>
      <c r="G377" s="106">
        <v>68.02</v>
      </c>
      <c r="H377" s="104" t="s">
        <v>22</v>
      </c>
      <c r="I377" s="104">
        <v>5.5</v>
      </c>
      <c r="J377" s="104" t="s">
        <v>1641</v>
      </c>
      <c r="K377" s="104"/>
      <c r="L377" s="104" t="s">
        <v>3016</v>
      </c>
      <c r="M377" s="107">
        <v>1</v>
      </c>
      <c r="N377" s="108">
        <v>-44</v>
      </c>
      <c r="O377" s="108" t="s">
        <v>31</v>
      </c>
      <c r="P377" s="104"/>
      <c r="Q377" s="107">
        <v>0</v>
      </c>
      <c r="R377" s="107">
        <v>0</v>
      </c>
      <c r="S377" s="107">
        <v>0</v>
      </c>
      <c r="T377" s="107">
        <v>1</v>
      </c>
      <c r="U377" s="107"/>
      <c r="V377" s="105" t="s">
        <v>31</v>
      </c>
    </row>
    <row r="378" spans="1:22" ht="22.5" customHeight="1" x14ac:dyDescent="0.25">
      <c r="A378" s="104" t="s">
        <v>787</v>
      </c>
      <c r="B378" s="104" t="s">
        <v>24</v>
      </c>
      <c r="C378" s="104" t="s">
        <v>788</v>
      </c>
      <c r="D378" s="105">
        <v>3.64</v>
      </c>
      <c r="E378" s="105">
        <v>11.37</v>
      </c>
      <c r="F378" s="105">
        <v>12</v>
      </c>
      <c r="G378" s="106">
        <v>67.989999999999995</v>
      </c>
      <c r="H378" s="104" t="s">
        <v>22</v>
      </c>
      <c r="I378" s="104">
        <v>5.5</v>
      </c>
      <c r="J378" s="104" t="s">
        <v>788</v>
      </c>
      <c r="K378" s="104" t="s">
        <v>3851</v>
      </c>
      <c r="L378" s="104" t="s">
        <v>3016</v>
      </c>
      <c r="M378" s="107">
        <v>1</v>
      </c>
      <c r="N378" s="108">
        <v>-4</v>
      </c>
      <c r="O378" s="108" t="s">
        <v>31</v>
      </c>
      <c r="P378" s="104"/>
      <c r="Q378" s="107">
        <v>0</v>
      </c>
      <c r="R378" s="107">
        <v>0</v>
      </c>
      <c r="S378" s="107">
        <v>0</v>
      </c>
      <c r="T378" s="107">
        <v>1</v>
      </c>
      <c r="U378" s="107"/>
      <c r="V378" s="105" t="s">
        <v>31</v>
      </c>
    </row>
    <row r="379" spans="1:22" ht="22.5" customHeight="1" x14ac:dyDescent="0.25">
      <c r="A379" s="104" t="s">
        <v>2815</v>
      </c>
      <c r="B379" s="104" t="s">
        <v>24</v>
      </c>
      <c r="C379" s="104" t="s">
        <v>2816</v>
      </c>
      <c r="D379" s="105">
        <v>2.88</v>
      </c>
      <c r="E379" s="105">
        <v>9</v>
      </c>
      <c r="F379" s="105">
        <v>9.5</v>
      </c>
      <c r="G379" s="106">
        <v>68</v>
      </c>
      <c r="H379" s="104" t="s">
        <v>22</v>
      </c>
      <c r="I379" s="104">
        <v>5.5</v>
      </c>
      <c r="J379" s="104" t="s">
        <v>2816</v>
      </c>
      <c r="K379" s="104"/>
      <c r="L379" s="104" t="s">
        <v>3016</v>
      </c>
      <c r="M379" s="107">
        <v>1</v>
      </c>
      <c r="N379" s="108">
        <v>-10</v>
      </c>
      <c r="O379" s="108" t="s">
        <v>31</v>
      </c>
      <c r="P379" s="104"/>
      <c r="Q379" s="107">
        <v>0</v>
      </c>
      <c r="R379" s="107">
        <v>0</v>
      </c>
      <c r="S379" s="107">
        <v>0</v>
      </c>
      <c r="T379" s="107">
        <v>1</v>
      </c>
      <c r="U379" s="107"/>
      <c r="V379" s="105" t="s">
        <v>31</v>
      </c>
    </row>
    <row r="380" spans="1:22" ht="22.5" customHeight="1" x14ac:dyDescent="0.25">
      <c r="A380" s="104" t="s">
        <v>2688</v>
      </c>
      <c r="B380" s="104" t="s">
        <v>24</v>
      </c>
      <c r="C380" s="104" t="s">
        <v>2689</v>
      </c>
      <c r="D380" s="105">
        <v>4.3899999999999997</v>
      </c>
      <c r="E380" s="105">
        <v>14.22</v>
      </c>
      <c r="F380" s="105">
        <v>15</v>
      </c>
      <c r="G380" s="106">
        <v>69.13</v>
      </c>
      <c r="H380" s="104" t="s">
        <v>22</v>
      </c>
      <c r="I380" s="104">
        <v>5.5</v>
      </c>
      <c r="J380" s="104" t="s">
        <v>2689</v>
      </c>
      <c r="K380" s="104"/>
      <c r="L380" s="104" t="s">
        <v>3016</v>
      </c>
      <c r="M380" s="107">
        <v>1</v>
      </c>
      <c r="N380" s="108">
        <v>-1</v>
      </c>
      <c r="O380" s="108" t="s">
        <v>31</v>
      </c>
      <c r="P380" s="104"/>
      <c r="Q380" s="107">
        <v>0</v>
      </c>
      <c r="R380" s="107">
        <v>0</v>
      </c>
      <c r="S380" s="107">
        <v>0</v>
      </c>
      <c r="T380" s="107">
        <v>0</v>
      </c>
      <c r="U380" s="107"/>
      <c r="V380" s="105" t="s">
        <v>31</v>
      </c>
    </row>
    <row r="381" spans="1:22" ht="22.5" customHeight="1" x14ac:dyDescent="0.25">
      <c r="A381" s="104" t="s">
        <v>3072</v>
      </c>
      <c r="B381" s="104" t="s">
        <v>39</v>
      </c>
      <c r="C381" s="104" t="s">
        <v>3330</v>
      </c>
      <c r="D381" s="105">
        <v>7.6</v>
      </c>
      <c r="E381" s="105">
        <v>15.83</v>
      </c>
      <c r="F381" s="105">
        <v>19</v>
      </c>
      <c r="G381" s="106">
        <v>51.99</v>
      </c>
      <c r="H381" s="104" t="s">
        <v>17</v>
      </c>
      <c r="I381" s="104">
        <v>20</v>
      </c>
      <c r="J381" s="104" t="s">
        <v>3330</v>
      </c>
      <c r="K381" s="104" t="s">
        <v>3852</v>
      </c>
      <c r="L381" s="104"/>
      <c r="M381" s="107">
        <v>1</v>
      </c>
      <c r="N381" s="108">
        <v>1</v>
      </c>
      <c r="O381" s="108" t="s">
        <v>31</v>
      </c>
      <c r="P381" s="104"/>
      <c r="Q381" s="107">
        <v>0</v>
      </c>
      <c r="R381" s="107">
        <v>0</v>
      </c>
      <c r="S381" s="107">
        <v>0</v>
      </c>
      <c r="T381" s="107">
        <v>0</v>
      </c>
      <c r="U381" s="107"/>
      <c r="V381" s="105" t="s">
        <v>31</v>
      </c>
    </row>
    <row r="382" spans="1:22" ht="22.5" customHeight="1" x14ac:dyDescent="0.25">
      <c r="A382" s="104" t="s">
        <v>2657</v>
      </c>
      <c r="B382" s="104" t="s">
        <v>39</v>
      </c>
      <c r="C382" s="104" t="s">
        <v>2658</v>
      </c>
      <c r="D382" s="105">
        <v>18.7</v>
      </c>
      <c r="E382" s="105">
        <v>33.25</v>
      </c>
      <c r="F382" s="105">
        <v>39.9</v>
      </c>
      <c r="G382" s="106">
        <v>43.76</v>
      </c>
      <c r="H382" s="104" t="s">
        <v>17</v>
      </c>
      <c r="I382" s="104">
        <v>20</v>
      </c>
      <c r="J382" s="104" t="s">
        <v>3853</v>
      </c>
      <c r="K382" s="104" t="s">
        <v>3854</v>
      </c>
      <c r="L382" s="104"/>
      <c r="M382" s="107">
        <v>1</v>
      </c>
      <c r="N382" s="108" t="s">
        <v>31</v>
      </c>
      <c r="O382" s="108" t="s">
        <v>31</v>
      </c>
      <c r="P382" s="104"/>
      <c r="Q382" s="107">
        <v>0</v>
      </c>
      <c r="R382" s="107">
        <v>0</v>
      </c>
      <c r="S382" s="107">
        <v>0</v>
      </c>
      <c r="T382" s="107">
        <v>0</v>
      </c>
      <c r="U382" s="107"/>
      <c r="V382" s="105" t="s">
        <v>31</v>
      </c>
    </row>
    <row r="383" spans="1:22" ht="22.5" customHeight="1" x14ac:dyDescent="0.25">
      <c r="A383" s="104" t="s">
        <v>37</v>
      </c>
      <c r="B383" s="104" t="s">
        <v>39</v>
      </c>
      <c r="C383" s="104" t="s">
        <v>38</v>
      </c>
      <c r="D383" s="105">
        <v>1.1000000000000001</v>
      </c>
      <c r="E383" s="105">
        <v>4.58</v>
      </c>
      <c r="F383" s="105">
        <v>5.5</v>
      </c>
      <c r="G383" s="106">
        <v>75.98</v>
      </c>
      <c r="H383" s="104" t="s">
        <v>17</v>
      </c>
      <c r="I383" s="104">
        <v>20</v>
      </c>
      <c r="J383" s="104" t="s">
        <v>3855</v>
      </c>
      <c r="K383" s="104" t="s">
        <v>3856</v>
      </c>
      <c r="L383" s="104"/>
      <c r="M383" s="107">
        <v>1</v>
      </c>
      <c r="N383" s="108">
        <v>-3</v>
      </c>
      <c r="O383" s="108" t="s">
        <v>31</v>
      </c>
      <c r="P383" s="104"/>
      <c r="Q383" s="107">
        <v>0</v>
      </c>
      <c r="R383" s="107">
        <v>0</v>
      </c>
      <c r="S383" s="107">
        <v>0</v>
      </c>
      <c r="T383" s="107">
        <v>0</v>
      </c>
      <c r="U383" s="107"/>
      <c r="V383" s="105" t="s">
        <v>31</v>
      </c>
    </row>
    <row r="384" spans="1:22" ht="22.5" customHeight="1" x14ac:dyDescent="0.25">
      <c r="A384" s="104" t="s">
        <v>2140</v>
      </c>
      <c r="B384" s="104" t="s">
        <v>39</v>
      </c>
      <c r="C384" s="104" t="s">
        <v>2141</v>
      </c>
      <c r="D384" s="105">
        <v>1.6</v>
      </c>
      <c r="E384" s="105">
        <v>4.08</v>
      </c>
      <c r="F384" s="105">
        <v>4.9000000000000004</v>
      </c>
      <c r="G384" s="106">
        <v>60.78</v>
      </c>
      <c r="H384" s="104" t="s">
        <v>17</v>
      </c>
      <c r="I384" s="104">
        <v>20</v>
      </c>
      <c r="J384" s="104" t="s">
        <v>2141</v>
      </c>
      <c r="K384" s="104" t="s">
        <v>3857</v>
      </c>
      <c r="L384" s="104"/>
      <c r="M384" s="107">
        <v>1</v>
      </c>
      <c r="N384" s="108">
        <v>-1</v>
      </c>
      <c r="O384" s="108" t="s">
        <v>31</v>
      </c>
      <c r="P384" s="104"/>
      <c r="Q384" s="107">
        <v>0</v>
      </c>
      <c r="R384" s="107">
        <v>0</v>
      </c>
      <c r="S384" s="107">
        <v>0</v>
      </c>
      <c r="T384" s="107">
        <v>0</v>
      </c>
      <c r="U384" s="107"/>
      <c r="V384" s="105" t="s">
        <v>31</v>
      </c>
    </row>
    <row r="385" spans="1:22" ht="22.5" customHeight="1" x14ac:dyDescent="0.25">
      <c r="A385" s="104" t="s">
        <v>44</v>
      </c>
      <c r="B385" s="104" t="s">
        <v>39</v>
      </c>
      <c r="C385" s="104" t="s">
        <v>45</v>
      </c>
      <c r="D385" s="105">
        <v>3.8</v>
      </c>
      <c r="E385" s="105">
        <v>8.25</v>
      </c>
      <c r="F385" s="105">
        <v>9.9</v>
      </c>
      <c r="G385" s="106">
        <v>53.94</v>
      </c>
      <c r="H385" s="104" t="s">
        <v>17</v>
      </c>
      <c r="I385" s="104">
        <v>20</v>
      </c>
      <c r="J385" s="104" t="s">
        <v>3858</v>
      </c>
      <c r="K385" s="104" t="s">
        <v>3859</v>
      </c>
      <c r="L385" s="104"/>
      <c r="M385" s="107">
        <v>1</v>
      </c>
      <c r="N385" s="108">
        <v>-21</v>
      </c>
      <c r="O385" s="108" t="s">
        <v>31</v>
      </c>
      <c r="P385" s="104"/>
      <c r="Q385" s="107">
        <v>0</v>
      </c>
      <c r="R385" s="107">
        <v>0</v>
      </c>
      <c r="S385" s="107">
        <v>0</v>
      </c>
      <c r="T385" s="107">
        <v>0</v>
      </c>
      <c r="U385" s="107"/>
      <c r="V385" s="105" t="s">
        <v>31</v>
      </c>
    </row>
    <row r="386" spans="1:22" ht="22.5" customHeight="1" x14ac:dyDescent="0.25">
      <c r="A386" s="104" t="s">
        <v>2142</v>
      </c>
      <c r="B386" s="104" t="s">
        <v>39</v>
      </c>
      <c r="C386" s="104" t="s">
        <v>2143</v>
      </c>
      <c r="D386" s="105">
        <v>3.6</v>
      </c>
      <c r="E386" s="105">
        <v>7.5</v>
      </c>
      <c r="F386" s="105">
        <v>9</v>
      </c>
      <c r="G386" s="106">
        <v>52</v>
      </c>
      <c r="H386" s="104" t="s">
        <v>17</v>
      </c>
      <c r="I386" s="104">
        <v>20</v>
      </c>
      <c r="J386" s="104" t="s">
        <v>2143</v>
      </c>
      <c r="K386" s="104" t="s">
        <v>3860</v>
      </c>
      <c r="L386" s="104"/>
      <c r="M386" s="107">
        <v>1</v>
      </c>
      <c r="N386" s="108" t="s">
        <v>31</v>
      </c>
      <c r="O386" s="108" t="s">
        <v>31</v>
      </c>
      <c r="P386" s="104"/>
      <c r="Q386" s="107">
        <v>0</v>
      </c>
      <c r="R386" s="107">
        <v>0</v>
      </c>
      <c r="S386" s="107">
        <v>0</v>
      </c>
      <c r="T386" s="107">
        <v>0</v>
      </c>
      <c r="U386" s="107"/>
      <c r="V386" s="105" t="s">
        <v>31</v>
      </c>
    </row>
    <row r="387" spans="1:22" ht="22.5" customHeight="1" x14ac:dyDescent="0.25">
      <c r="A387" s="104" t="s">
        <v>657</v>
      </c>
      <c r="B387" s="104" t="s">
        <v>39</v>
      </c>
      <c r="C387" s="104" t="s">
        <v>658</v>
      </c>
      <c r="D387" s="105">
        <v>3.2</v>
      </c>
      <c r="E387" s="105">
        <v>8.25</v>
      </c>
      <c r="F387" s="105">
        <v>9.9</v>
      </c>
      <c r="G387" s="106">
        <v>61.21</v>
      </c>
      <c r="H387" s="104" t="s">
        <v>17</v>
      </c>
      <c r="I387" s="104">
        <v>20</v>
      </c>
      <c r="J387" s="104" t="s">
        <v>658</v>
      </c>
      <c r="K387" s="104" t="s">
        <v>3861</v>
      </c>
      <c r="L387" s="104"/>
      <c r="M387" s="107">
        <v>1</v>
      </c>
      <c r="N387" s="108">
        <v>-2</v>
      </c>
      <c r="O387" s="108" t="s">
        <v>31</v>
      </c>
      <c r="P387" s="104"/>
      <c r="Q387" s="107">
        <v>0</v>
      </c>
      <c r="R387" s="107">
        <v>0</v>
      </c>
      <c r="S387" s="107">
        <v>0</v>
      </c>
      <c r="T387" s="107">
        <v>0</v>
      </c>
      <c r="U387" s="107"/>
      <c r="V387" s="105" t="s">
        <v>31</v>
      </c>
    </row>
    <row r="388" spans="1:22" ht="22.5" customHeight="1" x14ac:dyDescent="0.25">
      <c r="A388" s="104" t="s">
        <v>653</v>
      </c>
      <c r="B388" s="104" t="s">
        <v>39</v>
      </c>
      <c r="C388" s="104" t="s">
        <v>654</v>
      </c>
      <c r="D388" s="105">
        <v>3.2</v>
      </c>
      <c r="E388" s="105">
        <v>8.25</v>
      </c>
      <c r="F388" s="105">
        <v>9.9</v>
      </c>
      <c r="G388" s="106">
        <v>61.21</v>
      </c>
      <c r="H388" s="104" t="s">
        <v>17</v>
      </c>
      <c r="I388" s="104">
        <v>20</v>
      </c>
      <c r="J388" s="104" t="s">
        <v>3862</v>
      </c>
      <c r="K388" s="104" t="s">
        <v>3863</v>
      </c>
      <c r="L388" s="104"/>
      <c r="M388" s="107">
        <v>1</v>
      </c>
      <c r="N388" s="108" t="s">
        <v>31</v>
      </c>
      <c r="O388" s="108" t="s">
        <v>31</v>
      </c>
      <c r="P388" s="104"/>
      <c r="Q388" s="107">
        <v>0</v>
      </c>
      <c r="R388" s="107">
        <v>0</v>
      </c>
      <c r="S388" s="107">
        <v>0</v>
      </c>
      <c r="T388" s="107">
        <v>0</v>
      </c>
      <c r="U388" s="107"/>
      <c r="V388" s="105" t="s">
        <v>31</v>
      </c>
    </row>
    <row r="389" spans="1:22" ht="22.5" customHeight="1" x14ac:dyDescent="0.25">
      <c r="A389" s="104" t="s">
        <v>3073</v>
      </c>
      <c r="B389" s="104" t="s">
        <v>39</v>
      </c>
      <c r="C389" s="104" t="s">
        <v>3331</v>
      </c>
      <c r="D389" s="105">
        <v>3.3</v>
      </c>
      <c r="E389" s="105">
        <v>7.08</v>
      </c>
      <c r="F389" s="105">
        <v>8.5</v>
      </c>
      <c r="G389" s="106">
        <v>53.39</v>
      </c>
      <c r="H389" s="104" t="s">
        <v>17</v>
      </c>
      <c r="I389" s="104">
        <v>20</v>
      </c>
      <c r="J389" s="104" t="s">
        <v>3331</v>
      </c>
      <c r="K389" s="104" t="s">
        <v>3864</v>
      </c>
      <c r="L389" s="104"/>
      <c r="M389" s="107">
        <v>1</v>
      </c>
      <c r="N389" s="108">
        <v>-1</v>
      </c>
      <c r="O389" s="108" t="s">
        <v>31</v>
      </c>
      <c r="P389" s="104"/>
      <c r="Q389" s="107">
        <v>0</v>
      </c>
      <c r="R389" s="107">
        <v>0</v>
      </c>
      <c r="S389" s="107">
        <v>0</v>
      </c>
      <c r="T389" s="107">
        <v>0</v>
      </c>
      <c r="U389" s="107"/>
      <c r="V389" s="105" t="s">
        <v>31</v>
      </c>
    </row>
    <row r="390" spans="1:22" ht="22.5" customHeight="1" x14ac:dyDescent="0.25">
      <c r="A390" s="104" t="s">
        <v>655</v>
      </c>
      <c r="B390" s="104" t="s">
        <v>39</v>
      </c>
      <c r="C390" s="104" t="s">
        <v>656</v>
      </c>
      <c r="D390" s="105">
        <v>3.2</v>
      </c>
      <c r="E390" s="105">
        <v>8.25</v>
      </c>
      <c r="F390" s="105">
        <v>9.9</v>
      </c>
      <c r="G390" s="106">
        <v>61.21</v>
      </c>
      <c r="H390" s="104" t="s">
        <v>17</v>
      </c>
      <c r="I390" s="104">
        <v>20</v>
      </c>
      <c r="J390" s="104" t="s">
        <v>656</v>
      </c>
      <c r="K390" s="104" t="s">
        <v>3865</v>
      </c>
      <c r="L390" s="104"/>
      <c r="M390" s="107">
        <v>1</v>
      </c>
      <c r="N390" s="108">
        <v>-1</v>
      </c>
      <c r="O390" s="108" t="s">
        <v>31</v>
      </c>
      <c r="P390" s="104"/>
      <c r="Q390" s="107">
        <v>0</v>
      </c>
      <c r="R390" s="107">
        <v>0</v>
      </c>
      <c r="S390" s="107">
        <v>0</v>
      </c>
      <c r="T390" s="107">
        <v>0</v>
      </c>
      <c r="U390" s="107"/>
      <c r="V390" s="105" t="s">
        <v>31</v>
      </c>
    </row>
    <row r="391" spans="1:22" ht="22.5" customHeight="1" x14ac:dyDescent="0.25">
      <c r="A391" s="104" t="s">
        <v>1052</v>
      </c>
      <c r="B391" s="104" t="s">
        <v>39</v>
      </c>
      <c r="C391" s="104" t="s">
        <v>1053</v>
      </c>
      <c r="D391" s="105">
        <v>15</v>
      </c>
      <c r="E391" s="105">
        <v>37.92</v>
      </c>
      <c r="F391" s="105">
        <v>45.5</v>
      </c>
      <c r="G391" s="106">
        <v>60.44</v>
      </c>
      <c r="H391" s="104" t="s">
        <v>17</v>
      </c>
      <c r="I391" s="104">
        <v>20</v>
      </c>
      <c r="J391" s="104" t="s">
        <v>3866</v>
      </c>
      <c r="K391" s="104" t="s">
        <v>3867</v>
      </c>
      <c r="L391" s="104"/>
      <c r="M391" s="107">
        <v>1</v>
      </c>
      <c r="N391" s="108" t="s">
        <v>31</v>
      </c>
      <c r="O391" s="108" t="s">
        <v>31</v>
      </c>
      <c r="P391" s="104"/>
      <c r="Q391" s="107">
        <v>0</v>
      </c>
      <c r="R391" s="107">
        <v>0</v>
      </c>
      <c r="S391" s="107">
        <v>0</v>
      </c>
      <c r="T391" s="107">
        <v>0</v>
      </c>
      <c r="U391" s="107"/>
      <c r="V391" s="105" t="s">
        <v>31</v>
      </c>
    </row>
    <row r="392" spans="1:22" ht="22.5" customHeight="1" x14ac:dyDescent="0.25">
      <c r="A392" s="104" t="s">
        <v>1050</v>
      </c>
      <c r="B392" s="104" t="s">
        <v>39</v>
      </c>
      <c r="C392" s="104" t="s">
        <v>1051</v>
      </c>
      <c r="D392" s="105">
        <v>15</v>
      </c>
      <c r="E392" s="105">
        <v>31.25</v>
      </c>
      <c r="F392" s="105">
        <v>37.5</v>
      </c>
      <c r="G392" s="106">
        <v>52</v>
      </c>
      <c r="H392" s="104" t="s">
        <v>17</v>
      </c>
      <c r="I392" s="104">
        <v>20</v>
      </c>
      <c r="J392" s="104" t="s">
        <v>3868</v>
      </c>
      <c r="K392" s="104" t="s">
        <v>3869</v>
      </c>
      <c r="L392" s="104"/>
      <c r="M392" s="107">
        <v>1</v>
      </c>
      <c r="N392" s="108" t="s">
        <v>31</v>
      </c>
      <c r="O392" s="108" t="s">
        <v>31</v>
      </c>
      <c r="P392" s="104"/>
      <c r="Q392" s="107">
        <v>0</v>
      </c>
      <c r="R392" s="107">
        <v>0</v>
      </c>
      <c r="S392" s="107">
        <v>0</v>
      </c>
      <c r="T392" s="107">
        <v>0</v>
      </c>
      <c r="U392" s="107"/>
      <c r="V392" s="105" t="s">
        <v>31</v>
      </c>
    </row>
    <row r="393" spans="1:22" ht="22.5" customHeight="1" x14ac:dyDescent="0.25">
      <c r="A393" s="104" t="s">
        <v>3074</v>
      </c>
      <c r="B393" s="104" t="s">
        <v>39</v>
      </c>
      <c r="C393" s="104" t="s">
        <v>1284</v>
      </c>
      <c r="D393" s="105">
        <v>3.2</v>
      </c>
      <c r="E393" s="105">
        <v>6.67</v>
      </c>
      <c r="F393" s="105">
        <v>8</v>
      </c>
      <c r="G393" s="106">
        <v>52.02</v>
      </c>
      <c r="H393" s="104" t="s">
        <v>17</v>
      </c>
      <c r="I393" s="104">
        <v>20</v>
      </c>
      <c r="J393" s="104" t="s">
        <v>3870</v>
      </c>
      <c r="K393" s="104" t="s">
        <v>3871</v>
      </c>
      <c r="L393" s="104"/>
      <c r="M393" s="107">
        <v>1</v>
      </c>
      <c r="N393" s="108">
        <v>-3</v>
      </c>
      <c r="O393" s="108" t="s">
        <v>31</v>
      </c>
      <c r="P393" s="104"/>
      <c r="Q393" s="107">
        <v>0</v>
      </c>
      <c r="R393" s="107">
        <v>0</v>
      </c>
      <c r="S393" s="107">
        <v>0</v>
      </c>
      <c r="T393" s="107">
        <v>0</v>
      </c>
      <c r="U393" s="107"/>
      <c r="V393" s="105" t="s">
        <v>31</v>
      </c>
    </row>
    <row r="394" spans="1:22" ht="22.5" customHeight="1" x14ac:dyDescent="0.25">
      <c r="A394" s="104" t="s">
        <v>3075</v>
      </c>
      <c r="B394" s="104" t="s">
        <v>39</v>
      </c>
      <c r="C394" s="104" t="s">
        <v>1282</v>
      </c>
      <c r="D394" s="105">
        <v>3.4</v>
      </c>
      <c r="E394" s="105">
        <v>7.08</v>
      </c>
      <c r="F394" s="105">
        <v>8.5</v>
      </c>
      <c r="G394" s="106">
        <v>51.98</v>
      </c>
      <c r="H394" s="104" t="s">
        <v>17</v>
      </c>
      <c r="I394" s="104">
        <v>20</v>
      </c>
      <c r="J394" s="104" t="s">
        <v>3872</v>
      </c>
      <c r="K394" s="104" t="s">
        <v>3873</v>
      </c>
      <c r="L394" s="104"/>
      <c r="M394" s="107">
        <v>1</v>
      </c>
      <c r="N394" s="108">
        <v>-4</v>
      </c>
      <c r="O394" s="108" t="s">
        <v>31</v>
      </c>
      <c r="P394" s="104"/>
      <c r="Q394" s="107">
        <v>0</v>
      </c>
      <c r="R394" s="107">
        <v>0</v>
      </c>
      <c r="S394" s="107">
        <v>0</v>
      </c>
      <c r="T394" s="107">
        <v>0</v>
      </c>
      <c r="U394" s="107"/>
      <c r="V394" s="105" t="s">
        <v>31</v>
      </c>
    </row>
    <row r="395" spans="1:22" ht="22.5" customHeight="1" x14ac:dyDescent="0.25">
      <c r="A395" s="104" t="s">
        <v>3076</v>
      </c>
      <c r="B395" s="104" t="s">
        <v>39</v>
      </c>
      <c r="C395" s="104" t="s">
        <v>1279</v>
      </c>
      <c r="D395" s="105">
        <v>3.6</v>
      </c>
      <c r="E395" s="105">
        <v>7.5</v>
      </c>
      <c r="F395" s="105">
        <v>9</v>
      </c>
      <c r="G395" s="106">
        <v>52</v>
      </c>
      <c r="H395" s="104" t="s">
        <v>17</v>
      </c>
      <c r="I395" s="104">
        <v>20</v>
      </c>
      <c r="J395" s="104" t="s">
        <v>3874</v>
      </c>
      <c r="K395" s="104" t="s">
        <v>3875</v>
      </c>
      <c r="L395" s="104"/>
      <c r="M395" s="107">
        <v>1</v>
      </c>
      <c r="N395" s="108">
        <v>-7</v>
      </c>
      <c r="O395" s="108" t="s">
        <v>31</v>
      </c>
      <c r="P395" s="104"/>
      <c r="Q395" s="107">
        <v>0</v>
      </c>
      <c r="R395" s="107">
        <v>0</v>
      </c>
      <c r="S395" s="107">
        <v>0</v>
      </c>
      <c r="T395" s="107">
        <v>0</v>
      </c>
      <c r="U395" s="107"/>
      <c r="V395" s="105" t="s">
        <v>31</v>
      </c>
    </row>
    <row r="396" spans="1:22" ht="22.5" customHeight="1" x14ac:dyDescent="0.25">
      <c r="A396" s="104" t="s">
        <v>2686</v>
      </c>
      <c r="B396" s="104" t="s">
        <v>39</v>
      </c>
      <c r="C396" s="104" t="s">
        <v>2687</v>
      </c>
      <c r="D396" s="105">
        <v>8.82</v>
      </c>
      <c r="E396" s="105">
        <v>16.579999999999998</v>
      </c>
      <c r="F396" s="105">
        <v>19.899999999999999</v>
      </c>
      <c r="G396" s="106">
        <v>46.8</v>
      </c>
      <c r="H396" s="104" t="s">
        <v>17</v>
      </c>
      <c r="I396" s="104">
        <v>20</v>
      </c>
      <c r="J396" s="104" t="s">
        <v>3876</v>
      </c>
      <c r="K396" s="104" t="s">
        <v>3877</v>
      </c>
      <c r="L396" s="104"/>
      <c r="M396" s="107">
        <v>1</v>
      </c>
      <c r="N396" s="108" t="s">
        <v>31</v>
      </c>
      <c r="O396" s="108" t="s">
        <v>31</v>
      </c>
      <c r="P396" s="104"/>
      <c r="Q396" s="107">
        <v>0</v>
      </c>
      <c r="R396" s="107">
        <v>0</v>
      </c>
      <c r="S396" s="107">
        <v>0</v>
      </c>
      <c r="T396" s="107">
        <v>0</v>
      </c>
      <c r="U396" s="107"/>
      <c r="V396" s="105" t="s">
        <v>31</v>
      </c>
    </row>
    <row r="397" spans="1:22" ht="22.5" customHeight="1" x14ac:dyDescent="0.25">
      <c r="A397" s="104" t="s">
        <v>300</v>
      </c>
      <c r="B397" s="104" t="s">
        <v>39</v>
      </c>
      <c r="C397" s="104" t="s">
        <v>301</v>
      </c>
      <c r="D397" s="105">
        <v>5.85</v>
      </c>
      <c r="E397" s="105">
        <v>10.75</v>
      </c>
      <c r="F397" s="105">
        <v>12.9</v>
      </c>
      <c r="G397" s="106">
        <v>45.58</v>
      </c>
      <c r="H397" s="104" t="s">
        <v>17</v>
      </c>
      <c r="I397" s="104">
        <v>20</v>
      </c>
      <c r="J397" s="104" t="s">
        <v>3878</v>
      </c>
      <c r="K397" s="104" t="s">
        <v>3879</v>
      </c>
      <c r="L397" s="104"/>
      <c r="M397" s="107">
        <v>1</v>
      </c>
      <c r="N397" s="108" t="s">
        <v>31</v>
      </c>
      <c r="O397" s="108" t="s">
        <v>31</v>
      </c>
      <c r="P397" s="104"/>
      <c r="Q397" s="107">
        <v>0</v>
      </c>
      <c r="R397" s="107">
        <v>0</v>
      </c>
      <c r="S397" s="107">
        <v>0</v>
      </c>
      <c r="T397" s="107">
        <v>0</v>
      </c>
      <c r="U397" s="107"/>
      <c r="V397" s="105" t="s">
        <v>31</v>
      </c>
    </row>
    <row r="398" spans="1:22" ht="22.5" customHeight="1" x14ac:dyDescent="0.25">
      <c r="A398" s="104" t="s">
        <v>304</v>
      </c>
      <c r="B398" s="104" t="s">
        <v>39</v>
      </c>
      <c r="C398" s="104" t="s">
        <v>305</v>
      </c>
      <c r="D398" s="105">
        <v>5.44</v>
      </c>
      <c r="E398" s="105">
        <v>10.75</v>
      </c>
      <c r="F398" s="105">
        <v>12.9</v>
      </c>
      <c r="G398" s="106">
        <v>49.4</v>
      </c>
      <c r="H398" s="104" t="s">
        <v>17</v>
      </c>
      <c r="I398" s="104">
        <v>20</v>
      </c>
      <c r="J398" s="104" t="s">
        <v>3880</v>
      </c>
      <c r="K398" s="104" t="s">
        <v>3881</v>
      </c>
      <c r="L398" s="104"/>
      <c r="M398" s="107">
        <v>1</v>
      </c>
      <c r="N398" s="108">
        <v>-1</v>
      </c>
      <c r="O398" s="108" t="s">
        <v>31</v>
      </c>
      <c r="P398" s="104"/>
      <c r="Q398" s="107">
        <v>0</v>
      </c>
      <c r="R398" s="107">
        <v>0</v>
      </c>
      <c r="S398" s="107">
        <v>0</v>
      </c>
      <c r="T398" s="107">
        <v>0</v>
      </c>
      <c r="U398" s="107"/>
      <c r="V398" s="105" t="s">
        <v>31</v>
      </c>
    </row>
    <row r="399" spans="1:22" ht="22.5" customHeight="1" x14ac:dyDescent="0.25">
      <c r="A399" s="104" t="s">
        <v>302</v>
      </c>
      <c r="B399" s="104" t="s">
        <v>39</v>
      </c>
      <c r="C399" s="104" t="s">
        <v>303</v>
      </c>
      <c r="D399" s="105">
        <v>5.44</v>
      </c>
      <c r="E399" s="105">
        <v>10.75</v>
      </c>
      <c r="F399" s="105">
        <v>12.9</v>
      </c>
      <c r="G399" s="106">
        <v>49.4</v>
      </c>
      <c r="H399" s="104" t="s">
        <v>17</v>
      </c>
      <c r="I399" s="104">
        <v>20</v>
      </c>
      <c r="J399" s="104" t="s">
        <v>3882</v>
      </c>
      <c r="K399" s="104" t="s">
        <v>3883</v>
      </c>
      <c r="L399" s="104"/>
      <c r="M399" s="107">
        <v>1</v>
      </c>
      <c r="N399" s="108" t="s">
        <v>31</v>
      </c>
      <c r="O399" s="108" t="s">
        <v>31</v>
      </c>
      <c r="P399" s="104"/>
      <c r="Q399" s="107">
        <v>0</v>
      </c>
      <c r="R399" s="107">
        <v>0</v>
      </c>
      <c r="S399" s="107">
        <v>0</v>
      </c>
      <c r="T399" s="107">
        <v>0</v>
      </c>
      <c r="U399" s="107"/>
      <c r="V399" s="105" t="s">
        <v>31</v>
      </c>
    </row>
    <row r="400" spans="1:22" ht="22.5" customHeight="1" x14ac:dyDescent="0.25">
      <c r="A400" s="104" t="s">
        <v>868</v>
      </c>
      <c r="B400" s="104" t="s">
        <v>39</v>
      </c>
      <c r="C400" s="104" t="s">
        <v>869</v>
      </c>
      <c r="D400" s="105">
        <v>16</v>
      </c>
      <c r="E400" s="105">
        <v>33.25</v>
      </c>
      <c r="F400" s="105">
        <v>39.9</v>
      </c>
      <c r="G400" s="106">
        <v>51.88</v>
      </c>
      <c r="H400" s="104" t="s">
        <v>17</v>
      </c>
      <c r="I400" s="104">
        <v>20</v>
      </c>
      <c r="J400" s="104" t="s">
        <v>3884</v>
      </c>
      <c r="K400" s="104" t="s">
        <v>3885</v>
      </c>
      <c r="L400" s="104"/>
      <c r="M400" s="107">
        <v>1</v>
      </c>
      <c r="N400" s="108" t="s">
        <v>31</v>
      </c>
      <c r="O400" s="108" t="s">
        <v>31</v>
      </c>
      <c r="P400" s="104"/>
      <c r="Q400" s="107">
        <v>0</v>
      </c>
      <c r="R400" s="107">
        <v>0</v>
      </c>
      <c r="S400" s="107">
        <v>0</v>
      </c>
      <c r="T400" s="107">
        <v>0</v>
      </c>
      <c r="U400" s="107"/>
      <c r="V400" s="105" t="s">
        <v>31</v>
      </c>
    </row>
    <row r="401" spans="1:22" ht="22.5" customHeight="1" x14ac:dyDescent="0.25">
      <c r="A401" s="104" t="s">
        <v>1880</v>
      </c>
      <c r="B401" s="104" t="s">
        <v>39</v>
      </c>
      <c r="C401" s="104" t="s">
        <v>1881</v>
      </c>
      <c r="D401" s="105">
        <v>0.01</v>
      </c>
      <c r="E401" s="105">
        <v>9.08</v>
      </c>
      <c r="F401" s="105">
        <v>10.9</v>
      </c>
      <c r="G401" s="106">
        <v>99.89</v>
      </c>
      <c r="H401" s="104" t="s">
        <v>17</v>
      </c>
      <c r="I401" s="104">
        <v>20</v>
      </c>
      <c r="J401" s="104" t="s">
        <v>1881</v>
      </c>
      <c r="K401" s="104" t="s">
        <v>3886</v>
      </c>
      <c r="L401" s="104"/>
      <c r="M401" s="107">
        <v>1</v>
      </c>
      <c r="N401" s="108">
        <v>6</v>
      </c>
      <c r="O401" s="108" t="s">
        <v>31</v>
      </c>
      <c r="P401" s="104" t="s">
        <v>3887</v>
      </c>
      <c r="Q401" s="107">
        <v>0</v>
      </c>
      <c r="R401" s="107">
        <v>0</v>
      </c>
      <c r="S401" s="107">
        <v>0</v>
      </c>
      <c r="T401" s="107">
        <v>0</v>
      </c>
      <c r="U401" s="107"/>
      <c r="V401" s="105" t="s">
        <v>31</v>
      </c>
    </row>
    <row r="402" spans="1:22" ht="22.5" customHeight="1" x14ac:dyDescent="0.25">
      <c r="A402" s="104" t="s">
        <v>1291</v>
      </c>
      <c r="B402" s="104" t="s">
        <v>39</v>
      </c>
      <c r="C402" s="104" t="s">
        <v>1273</v>
      </c>
      <c r="D402" s="105">
        <v>6.8</v>
      </c>
      <c r="E402" s="105">
        <v>14.08</v>
      </c>
      <c r="F402" s="105">
        <v>16.899999999999999</v>
      </c>
      <c r="G402" s="106">
        <v>51.7</v>
      </c>
      <c r="H402" s="104" t="s">
        <v>17</v>
      </c>
      <c r="I402" s="104">
        <v>20</v>
      </c>
      <c r="J402" s="104" t="s">
        <v>1273</v>
      </c>
      <c r="K402" s="104" t="s">
        <v>3888</v>
      </c>
      <c r="L402" s="104"/>
      <c r="M402" s="107">
        <v>1</v>
      </c>
      <c r="N402" s="108" t="s">
        <v>31</v>
      </c>
      <c r="O402" s="108" t="s">
        <v>31</v>
      </c>
      <c r="P402" s="104"/>
      <c r="Q402" s="107">
        <v>0</v>
      </c>
      <c r="R402" s="107">
        <v>0</v>
      </c>
      <c r="S402" s="107">
        <v>0</v>
      </c>
      <c r="T402" s="107">
        <v>0</v>
      </c>
      <c r="U402" s="107"/>
      <c r="V402" s="105" t="s">
        <v>31</v>
      </c>
    </row>
    <row r="403" spans="1:22" ht="22.5" customHeight="1" x14ac:dyDescent="0.25">
      <c r="A403" s="104" t="s">
        <v>2241</v>
      </c>
      <c r="B403" s="104" t="s">
        <v>39</v>
      </c>
      <c r="C403" s="104" t="s">
        <v>2242</v>
      </c>
      <c r="D403" s="105">
        <v>3.88</v>
      </c>
      <c r="E403" s="105">
        <v>8.25</v>
      </c>
      <c r="F403" s="105">
        <v>9.9</v>
      </c>
      <c r="G403" s="106">
        <v>52.97</v>
      </c>
      <c r="H403" s="104" t="s">
        <v>17</v>
      </c>
      <c r="I403" s="104">
        <v>20</v>
      </c>
      <c r="J403" s="104" t="s">
        <v>2242</v>
      </c>
      <c r="K403" s="104" t="s">
        <v>3889</v>
      </c>
      <c r="L403" s="104"/>
      <c r="M403" s="107">
        <v>1</v>
      </c>
      <c r="N403" s="108" t="s">
        <v>31</v>
      </c>
      <c r="O403" s="108" t="s">
        <v>31</v>
      </c>
      <c r="P403" s="104"/>
      <c r="Q403" s="107">
        <v>0</v>
      </c>
      <c r="R403" s="107">
        <v>0</v>
      </c>
      <c r="S403" s="107">
        <v>0</v>
      </c>
      <c r="T403" s="107">
        <v>0</v>
      </c>
      <c r="U403" s="107"/>
      <c r="V403" s="105" t="s">
        <v>31</v>
      </c>
    </row>
    <row r="404" spans="1:22" ht="22.5" customHeight="1" x14ac:dyDescent="0.25">
      <c r="A404" s="104" t="s">
        <v>651</v>
      </c>
      <c r="B404" s="104" t="s">
        <v>39</v>
      </c>
      <c r="C404" s="104" t="s">
        <v>652</v>
      </c>
      <c r="D404" s="105">
        <v>2.2000000000000002</v>
      </c>
      <c r="E404" s="105">
        <v>4.5</v>
      </c>
      <c r="F404" s="105">
        <v>5.4</v>
      </c>
      <c r="G404" s="106">
        <v>51.11</v>
      </c>
      <c r="H404" s="104" t="s">
        <v>17</v>
      </c>
      <c r="I404" s="104">
        <v>20</v>
      </c>
      <c r="J404" s="104" t="s">
        <v>652</v>
      </c>
      <c r="K404" s="104" t="s">
        <v>3890</v>
      </c>
      <c r="L404" s="104"/>
      <c r="M404" s="107">
        <v>1</v>
      </c>
      <c r="N404" s="108">
        <v>-2</v>
      </c>
      <c r="O404" s="108" t="s">
        <v>31</v>
      </c>
      <c r="P404" s="104"/>
      <c r="Q404" s="107">
        <v>0</v>
      </c>
      <c r="R404" s="107">
        <v>0</v>
      </c>
      <c r="S404" s="107">
        <v>0</v>
      </c>
      <c r="T404" s="107">
        <v>0</v>
      </c>
      <c r="U404" s="107"/>
      <c r="V404" s="105" t="s">
        <v>31</v>
      </c>
    </row>
    <row r="405" spans="1:22" ht="22.5" customHeight="1" x14ac:dyDescent="0.25">
      <c r="A405" s="104" t="s">
        <v>3077</v>
      </c>
      <c r="B405" s="104" t="s">
        <v>39</v>
      </c>
      <c r="C405" s="104" t="s">
        <v>3332</v>
      </c>
      <c r="D405" s="105">
        <v>1.2</v>
      </c>
      <c r="E405" s="105">
        <v>3.25</v>
      </c>
      <c r="F405" s="105">
        <v>3.9</v>
      </c>
      <c r="G405" s="106">
        <v>63.08</v>
      </c>
      <c r="H405" s="104" t="s">
        <v>17</v>
      </c>
      <c r="I405" s="104">
        <v>20</v>
      </c>
      <c r="J405" s="104" t="s">
        <v>3332</v>
      </c>
      <c r="K405" s="104" t="s">
        <v>3891</v>
      </c>
      <c r="L405" s="104"/>
      <c r="M405" s="107">
        <v>1</v>
      </c>
      <c r="N405" s="108">
        <v>-2</v>
      </c>
      <c r="O405" s="108" t="s">
        <v>31</v>
      </c>
      <c r="P405" s="104"/>
      <c r="Q405" s="107">
        <v>0</v>
      </c>
      <c r="R405" s="107">
        <v>0</v>
      </c>
      <c r="S405" s="107">
        <v>0</v>
      </c>
      <c r="T405" s="107">
        <v>0</v>
      </c>
      <c r="U405" s="107"/>
      <c r="V405" s="105" t="s">
        <v>31</v>
      </c>
    </row>
    <row r="406" spans="1:22" ht="22.5" customHeight="1" x14ac:dyDescent="0.25">
      <c r="A406" s="104" t="s">
        <v>2311</v>
      </c>
      <c r="B406" s="104" t="s">
        <v>39</v>
      </c>
      <c r="C406" s="104" t="s">
        <v>2312</v>
      </c>
      <c r="D406" s="105" t="s">
        <v>31</v>
      </c>
      <c r="E406" s="105">
        <v>1.04</v>
      </c>
      <c r="F406" s="105">
        <v>1.1000000000000001</v>
      </c>
      <c r="G406" s="106">
        <v>100</v>
      </c>
      <c r="H406" s="104" t="s">
        <v>22</v>
      </c>
      <c r="I406" s="104">
        <v>5.5</v>
      </c>
      <c r="J406" s="104" t="s">
        <v>2312</v>
      </c>
      <c r="K406" s="104" t="s">
        <v>3892</v>
      </c>
      <c r="L406" s="104"/>
      <c r="M406" s="107">
        <v>1</v>
      </c>
      <c r="N406" s="108">
        <v>-164</v>
      </c>
      <c r="O406" s="108" t="s">
        <v>31</v>
      </c>
      <c r="P406" s="104"/>
      <c r="Q406" s="107">
        <v>0</v>
      </c>
      <c r="R406" s="107">
        <v>0</v>
      </c>
      <c r="S406" s="107">
        <v>0</v>
      </c>
      <c r="T406" s="107">
        <v>1</v>
      </c>
      <c r="U406" s="107"/>
      <c r="V406" s="105" t="s">
        <v>31</v>
      </c>
    </row>
    <row r="407" spans="1:22" ht="22.5" customHeight="1" x14ac:dyDescent="0.25">
      <c r="A407" s="104" t="s">
        <v>274</v>
      </c>
      <c r="B407" s="104" t="s">
        <v>39</v>
      </c>
      <c r="C407" s="104" t="s">
        <v>275</v>
      </c>
      <c r="D407" s="105">
        <v>1.5</v>
      </c>
      <c r="E407" s="105">
        <v>3.75</v>
      </c>
      <c r="F407" s="105">
        <v>4.5</v>
      </c>
      <c r="G407" s="106">
        <v>60</v>
      </c>
      <c r="H407" s="104" t="s">
        <v>17</v>
      </c>
      <c r="I407" s="104">
        <v>20</v>
      </c>
      <c r="J407" s="104" t="s">
        <v>3893</v>
      </c>
      <c r="K407" s="104" t="s">
        <v>3894</v>
      </c>
      <c r="L407" s="104"/>
      <c r="M407" s="107">
        <v>1</v>
      </c>
      <c r="N407" s="108">
        <v>-2</v>
      </c>
      <c r="O407" s="108" t="s">
        <v>31</v>
      </c>
      <c r="P407" s="104"/>
      <c r="Q407" s="107">
        <v>0</v>
      </c>
      <c r="R407" s="107">
        <v>0</v>
      </c>
      <c r="S407" s="107">
        <v>0</v>
      </c>
      <c r="T407" s="107">
        <v>1</v>
      </c>
      <c r="U407" s="107"/>
      <c r="V407" s="105" t="s">
        <v>31</v>
      </c>
    </row>
    <row r="408" spans="1:22" ht="22.5" customHeight="1" x14ac:dyDescent="0.25">
      <c r="A408" s="104" t="s">
        <v>276</v>
      </c>
      <c r="B408" s="104" t="s">
        <v>39</v>
      </c>
      <c r="C408" s="104" t="s">
        <v>275</v>
      </c>
      <c r="D408" s="105">
        <v>1.5</v>
      </c>
      <c r="E408" s="105">
        <v>3.75</v>
      </c>
      <c r="F408" s="105">
        <v>4.5</v>
      </c>
      <c r="G408" s="106">
        <v>60</v>
      </c>
      <c r="H408" s="104" t="s">
        <v>17</v>
      </c>
      <c r="I408" s="104">
        <v>20</v>
      </c>
      <c r="J408" s="104" t="s">
        <v>3893</v>
      </c>
      <c r="K408" s="104"/>
      <c r="L408" s="104"/>
      <c r="M408" s="107">
        <v>1</v>
      </c>
      <c r="N408" s="108">
        <v>-1</v>
      </c>
      <c r="O408" s="108" t="s">
        <v>31</v>
      </c>
      <c r="P408" s="104"/>
      <c r="Q408" s="107">
        <v>0</v>
      </c>
      <c r="R408" s="107">
        <v>0</v>
      </c>
      <c r="S408" s="107">
        <v>0</v>
      </c>
      <c r="T408" s="107">
        <v>0</v>
      </c>
      <c r="U408" s="107"/>
      <c r="V408" s="105" t="s">
        <v>31</v>
      </c>
    </row>
    <row r="409" spans="1:22" ht="22.5" customHeight="1" x14ac:dyDescent="0.25">
      <c r="A409" s="104" t="s">
        <v>3078</v>
      </c>
      <c r="B409" s="104" t="s">
        <v>39</v>
      </c>
      <c r="C409" s="104" t="s">
        <v>3333</v>
      </c>
      <c r="D409" s="105">
        <v>5.55</v>
      </c>
      <c r="E409" s="105">
        <v>11.67</v>
      </c>
      <c r="F409" s="105">
        <v>14</v>
      </c>
      <c r="G409" s="106">
        <v>52.44</v>
      </c>
      <c r="H409" s="104" t="s">
        <v>17</v>
      </c>
      <c r="I409" s="104">
        <v>20</v>
      </c>
      <c r="J409" s="104" t="s">
        <v>3895</v>
      </c>
      <c r="K409" s="104" t="s">
        <v>3896</v>
      </c>
      <c r="L409" s="104"/>
      <c r="M409" s="107">
        <v>1</v>
      </c>
      <c r="N409" s="108">
        <v>1</v>
      </c>
      <c r="O409" s="108" t="s">
        <v>31</v>
      </c>
      <c r="P409" s="104"/>
      <c r="Q409" s="107">
        <v>0</v>
      </c>
      <c r="R409" s="107">
        <v>0</v>
      </c>
      <c r="S409" s="107">
        <v>0</v>
      </c>
      <c r="T409" s="107">
        <v>0</v>
      </c>
      <c r="U409" s="107"/>
      <c r="V409" s="105" t="s">
        <v>31</v>
      </c>
    </row>
    <row r="410" spans="1:22" ht="22.5" customHeight="1" x14ac:dyDescent="0.25">
      <c r="A410" s="104" t="s">
        <v>1468</v>
      </c>
      <c r="B410" s="104" t="s">
        <v>39</v>
      </c>
      <c r="C410" s="104" t="s">
        <v>1469</v>
      </c>
      <c r="D410" s="105">
        <v>6.75</v>
      </c>
      <c r="E410" s="105">
        <v>14.17</v>
      </c>
      <c r="F410" s="105">
        <v>17</v>
      </c>
      <c r="G410" s="106">
        <v>52.36</v>
      </c>
      <c r="H410" s="104" t="s">
        <v>17</v>
      </c>
      <c r="I410" s="104">
        <v>20</v>
      </c>
      <c r="J410" s="104" t="s">
        <v>1469</v>
      </c>
      <c r="K410" s="104" t="s">
        <v>3897</v>
      </c>
      <c r="L410" s="104"/>
      <c r="M410" s="107">
        <v>1</v>
      </c>
      <c r="N410" s="108">
        <v>1</v>
      </c>
      <c r="O410" s="108" t="s">
        <v>31</v>
      </c>
      <c r="P410" s="104"/>
      <c r="Q410" s="107">
        <v>0</v>
      </c>
      <c r="R410" s="107">
        <v>0</v>
      </c>
      <c r="S410" s="107">
        <v>0</v>
      </c>
      <c r="T410" s="107">
        <v>0</v>
      </c>
      <c r="U410" s="107"/>
      <c r="V410" s="105" t="s">
        <v>31</v>
      </c>
    </row>
    <row r="411" spans="1:22" ht="22.5" customHeight="1" x14ac:dyDescent="0.25">
      <c r="A411" s="104" t="s">
        <v>1472</v>
      </c>
      <c r="B411" s="104" t="s">
        <v>39</v>
      </c>
      <c r="C411" s="104" t="s">
        <v>1473</v>
      </c>
      <c r="D411" s="105">
        <v>9.75</v>
      </c>
      <c r="E411" s="105">
        <v>20.75</v>
      </c>
      <c r="F411" s="105">
        <v>24.9</v>
      </c>
      <c r="G411" s="106">
        <v>53.01</v>
      </c>
      <c r="H411" s="104" t="s">
        <v>17</v>
      </c>
      <c r="I411" s="104">
        <v>20</v>
      </c>
      <c r="J411" s="104" t="s">
        <v>1473</v>
      </c>
      <c r="K411" s="104" t="s">
        <v>3898</v>
      </c>
      <c r="L411" s="104"/>
      <c r="M411" s="107">
        <v>1</v>
      </c>
      <c r="N411" s="108">
        <v>-2</v>
      </c>
      <c r="O411" s="108" t="s">
        <v>31</v>
      </c>
      <c r="P411" s="104"/>
      <c r="Q411" s="107">
        <v>0</v>
      </c>
      <c r="R411" s="107">
        <v>0</v>
      </c>
      <c r="S411" s="107">
        <v>0</v>
      </c>
      <c r="T411" s="107">
        <v>0</v>
      </c>
      <c r="U411" s="107"/>
      <c r="V411" s="105" t="s">
        <v>31</v>
      </c>
    </row>
    <row r="412" spans="1:22" ht="22.5" customHeight="1" x14ac:dyDescent="0.25">
      <c r="A412" s="104" t="s">
        <v>661</v>
      </c>
      <c r="B412" s="104" t="s">
        <v>39</v>
      </c>
      <c r="C412" s="104" t="s">
        <v>662</v>
      </c>
      <c r="D412" s="105">
        <v>4</v>
      </c>
      <c r="E412" s="105">
        <v>9.08</v>
      </c>
      <c r="F412" s="105">
        <v>10.9</v>
      </c>
      <c r="G412" s="106">
        <v>55.95</v>
      </c>
      <c r="H412" s="104" t="s">
        <v>17</v>
      </c>
      <c r="I412" s="104">
        <v>20</v>
      </c>
      <c r="J412" s="104" t="s">
        <v>3899</v>
      </c>
      <c r="K412" s="104" t="s">
        <v>3900</v>
      </c>
      <c r="L412" s="104"/>
      <c r="M412" s="107">
        <v>1</v>
      </c>
      <c r="N412" s="108">
        <v>3</v>
      </c>
      <c r="O412" s="108">
        <v>2</v>
      </c>
      <c r="P412" s="104"/>
      <c r="Q412" s="107">
        <v>0</v>
      </c>
      <c r="R412" s="107">
        <v>0</v>
      </c>
      <c r="S412" s="107">
        <v>0</v>
      </c>
      <c r="T412" s="107">
        <v>0</v>
      </c>
      <c r="U412" s="107"/>
      <c r="V412" s="105" t="s">
        <v>31</v>
      </c>
    </row>
    <row r="413" spans="1:22" ht="22.5" customHeight="1" x14ac:dyDescent="0.25">
      <c r="A413" s="104" t="s">
        <v>605</v>
      </c>
      <c r="B413" s="104" t="s">
        <v>39</v>
      </c>
      <c r="C413" s="104" t="s">
        <v>606</v>
      </c>
      <c r="D413" s="105" t="s">
        <v>31</v>
      </c>
      <c r="E413" s="105">
        <v>12.42</v>
      </c>
      <c r="F413" s="105">
        <v>14.9</v>
      </c>
      <c r="G413" s="106">
        <v>100</v>
      </c>
      <c r="H413" s="104" t="s">
        <v>17</v>
      </c>
      <c r="I413" s="104">
        <v>20</v>
      </c>
      <c r="J413" s="104" t="s">
        <v>606</v>
      </c>
      <c r="K413" s="104" t="s">
        <v>3901</v>
      </c>
      <c r="L413" s="104"/>
      <c r="M413" s="107">
        <v>0</v>
      </c>
      <c r="N413" s="108" t="s">
        <v>31</v>
      </c>
      <c r="O413" s="108" t="s">
        <v>31</v>
      </c>
      <c r="P413" s="104"/>
      <c r="Q413" s="107">
        <v>0</v>
      </c>
      <c r="R413" s="107">
        <v>0</v>
      </c>
      <c r="S413" s="107">
        <v>0</v>
      </c>
      <c r="T413" s="107">
        <v>1</v>
      </c>
      <c r="U413" s="107"/>
      <c r="V413" s="105" t="s">
        <v>31</v>
      </c>
    </row>
    <row r="414" spans="1:22" ht="22.5" customHeight="1" x14ac:dyDescent="0.25">
      <c r="A414" s="104" t="s">
        <v>1298</v>
      </c>
      <c r="B414" s="104" t="s">
        <v>39</v>
      </c>
      <c r="C414" s="104" t="s">
        <v>1287</v>
      </c>
      <c r="D414" s="105">
        <v>3.98</v>
      </c>
      <c r="E414" s="105">
        <v>8.25</v>
      </c>
      <c r="F414" s="105">
        <v>9.9</v>
      </c>
      <c r="G414" s="106">
        <v>51.76</v>
      </c>
      <c r="H414" s="104" t="s">
        <v>17</v>
      </c>
      <c r="I414" s="104">
        <v>20</v>
      </c>
      <c r="J414" s="104" t="s">
        <v>1287</v>
      </c>
      <c r="K414" s="104" t="s">
        <v>3902</v>
      </c>
      <c r="L414" s="104"/>
      <c r="M414" s="107">
        <v>1</v>
      </c>
      <c r="N414" s="108">
        <v>-10</v>
      </c>
      <c r="O414" s="108" t="s">
        <v>31</v>
      </c>
      <c r="P414" s="104"/>
      <c r="Q414" s="107">
        <v>0</v>
      </c>
      <c r="R414" s="107">
        <v>0</v>
      </c>
      <c r="S414" s="107">
        <v>0</v>
      </c>
      <c r="T414" s="107">
        <v>0</v>
      </c>
      <c r="U414" s="107"/>
      <c r="V414" s="105" t="s">
        <v>31</v>
      </c>
    </row>
    <row r="415" spans="1:22" ht="22.5" customHeight="1" x14ac:dyDescent="0.25">
      <c r="A415" s="104" t="s">
        <v>3079</v>
      </c>
      <c r="B415" s="104" t="s">
        <v>201</v>
      </c>
      <c r="C415" s="104" t="s">
        <v>3334</v>
      </c>
      <c r="D415" s="105">
        <v>0.6</v>
      </c>
      <c r="E415" s="105">
        <v>1.9</v>
      </c>
      <c r="F415" s="105">
        <v>2</v>
      </c>
      <c r="G415" s="106">
        <v>68.42</v>
      </c>
      <c r="H415" s="104" t="s">
        <v>202</v>
      </c>
      <c r="I415" s="104">
        <v>5.5</v>
      </c>
      <c r="J415" s="104" t="s">
        <v>3334</v>
      </c>
      <c r="K415" s="104"/>
      <c r="L415" s="104"/>
      <c r="M415" s="107">
        <v>0</v>
      </c>
      <c r="N415" s="108" t="s">
        <v>31</v>
      </c>
      <c r="O415" s="108" t="s">
        <v>31</v>
      </c>
      <c r="P415" s="104"/>
      <c r="Q415" s="107">
        <v>0</v>
      </c>
      <c r="R415" s="107">
        <v>0</v>
      </c>
      <c r="S415" s="107">
        <v>0</v>
      </c>
      <c r="T415" s="107">
        <v>1</v>
      </c>
      <c r="U415" s="107"/>
      <c r="V415" s="105" t="s">
        <v>31</v>
      </c>
    </row>
    <row r="416" spans="1:22" ht="22.5" customHeight="1" x14ac:dyDescent="0.25">
      <c r="A416" s="104" t="s">
        <v>3080</v>
      </c>
      <c r="B416" s="104" t="s">
        <v>201</v>
      </c>
      <c r="C416" s="104" t="s">
        <v>3335</v>
      </c>
      <c r="D416" s="105">
        <v>2.78</v>
      </c>
      <c r="E416" s="105">
        <v>7.11</v>
      </c>
      <c r="F416" s="105">
        <v>7.5</v>
      </c>
      <c r="G416" s="106">
        <v>60.9</v>
      </c>
      <c r="H416" s="104" t="s">
        <v>202</v>
      </c>
      <c r="I416" s="104">
        <v>5.5</v>
      </c>
      <c r="J416" s="104" t="s">
        <v>3903</v>
      </c>
      <c r="K416" s="104" t="s">
        <v>3904</v>
      </c>
      <c r="L416" s="104"/>
      <c r="M416" s="107">
        <v>1</v>
      </c>
      <c r="N416" s="108">
        <v>-11</v>
      </c>
      <c r="O416" s="108" t="s">
        <v>31</v>
      </c>
      <c r="P416" s="104"/>
      <c r="Q416" s="107">
        <v>0</v>
      </c>
      <c r="R416" s="107">
        <v>0</v>
      </c>
      <c r="S416" s="107">
        <v>0</v>
      </c>
      <c r="T416" s="107">
        <v>0</v>
      </c>
      <c r="U416" s="107"/>
      <c r="V416" s="105" t="s">
        <v>31</v>
      </c>
    </row>
    <row r="417" spans="1:22" ht="22.5" customHeight="1" x14ac:dyDescent="0.25">
      <c r="A417" s="104" t="s">
        <v>3081</v>
      </c>
      <c r="B417" s="104" t="s">
        <v>201</v>
      </c>
      <c r="C417" s="104" t="s">
        <v>3336</v>
      </c>
      <c r="D417" s="105">
        <v>3.52</v>
      </c>
      <c r="E417" s="105">
        <v>9</v>
      </c>
      <c r="F417" s="105">
        <v>9.5</v>
      </c>
      <c r="G417" s="106">
        <v>60.89</v>
      </c>
      <c r="H417" s="104" t="s">
        <v>202</v>
      </c>
      <c r="I417" s="104">
        <v>5.5</v>
      </c>
      <c r="J417" s="104" t="s">
        <v>3905</v>
      </c>
      <c r="K417" s="104" t="s">
        <v>3906</v>
      </c>
      <c r="L417" s="104"/>
      <c r="M417" s="107">
        <v>1</v>
      </c>
      <c r="N417" s="108">
        <v>-4</v>
      </c>
      <c r="O417" s="108" t="s">
        <v>31</v>
      </c>
      <c r="P417" s="104"/>
      <c r="Q417" s="107">
        <v>0</v>
      </c>
      <c r="R417" s="107">
        <v>0</v>
      </c>
      <c r="S417" s="107">
        <v>0</v>
      </c>
      <c r="T417" s="107">
        <v>0</v>
      </c>
      <c r="U417" s="107"/>
      <c r="V417" s="105" t="s">
        <v>31</v>
      </c>
    </row>
    <row r="418" spans="1:22" ht="22.5" customHeight="1" x14ac:dyDescent="0.25">
      <c r="A418" s="104" t="s">
        <v>3082</v>
      </c>
      <c r="B418" s="104" t="s">
        <v>201</v>
      </c>
      <c r="C418" s="104" t="s">
        <v>3337</v>
      </c>
      <c r="D418" s="105">
        <v>3.52</v>
      </c>
      <c r="E418" s="105">
        <v>9</v>
      </c>
      <c r="F418" s="105">
        <v>9.5</v>
      </c>
      <c r="G418" s="106">
        <v>60.89</v>
      </c>
      <c r="H418" s="104" t="s">
        <v>202</v>
      </c>
      <c r="I418" s="104">
        <v>5.5</v>
      </c>
      <c r="J418" s="104" t="s">
        <v>3907</v>
      </c>
      <c r="K418" s="104" t="s">
        <v>3908</v>
      </c>
      <c r="L418" s="104"/>
      <c r="M418" s="107">
        <v>1</v>
      </c>
      <c r="N418" s="108">
        <v>-3</v>
      </c>
      <c r="O418" s="108" t="s">
        <v>31</v>
      </c>
      <c r="P418" s="104"/>
      <c r="Q418" s="107">
        <v>0</v>
      </c>
      <c r="R418" s="107">
        <v>0</v>
      </c>
      <c r="S418" s="107">
        <v>0</v>
      </c>
      <c r="T418" s="107">
        <v>0</v>
      </c>
      <c r="U418" s="107"/>
      <c r="V418" s="105" t="s">
        <v>31</v>
      </c>
    </row>
    <row r="419" spans="1:22" ht="22.5" customHeight="1" x14ac:dyDescent="0.25">
      <c r="A419" s="104" t="s">
        <v>3083</v>
      </c>
      <c r="B419" s="104" t="s">
        <v>201</v>
      </c>
      <c r="C419" s="104" t="s">
        <v>3338</v>
      </c>
      <c r="D419" s="105">
        <v>13.2</v>
      </c>
      <c r="E419" s="105">
        <v>26.54</v>
      </c>
      <c r="F419" s="105">
        <v>28</v>
      </c>
      <c r="G419" s="106">
        <v>50.26</v>
      </c>
      <c r="H419" s="104" t="s">
        <v>22</v>
      </c>
      <c r="I419" s="104">
        <v>5.5</v>
      </c>
      <c r="J419" s="104" t="s">
        <v>3909</v>
      </c>
      <c r="K419" s="104" t="s">
        <v>3910</v>
      </c>
      <c r="L419" s="104"/>
      <c r="M419" s="107">
        <v>1</v>
      </c>
      <c r="N419" s="108">
        <v>3</v>
      </c>
      <c r="O419" s="108" t="s">
        <v>31</v>
      </c>
      <c r="P419" s="104"/>
      <c r="Q419" s="107">
        <v>0</v>
      </c>
      <c r="R419" s="107">
        <v>0</v>
      </c>
      <c r="S419" s="107">
        <v>0</v>
      </c>
      <c r="T419" s="107">
        <v>0</v>
      </c>
      <c r="U419" s="107"/>
      <c r="V419" s="105" t="s">
        <v>31</v>
      </c>
    </row>
    <row r="420" spans="1:22" ht="22.5" customHeight="1" x14ac:dyDescent="0.25">
      <c r="A420" s="104" t="s">
        <v>519</v>
      </c>
      <c r="B420" s="104" t="s">
        <v>201</v>
      </c>
      <c r="C420" s="104" t="s">
        <v>520</v>
      </c>
      <c r="D420" s="105">
        <v>5.56</v>
      </c>
      <c r="E420" s="105">
        <v>14.22</v>
      </c>
      <c r="F420" s="105">
        <v>15</v>
      </c>
      <c r="G420" s="106">
        <v>60.9</v>
      </c>
      <c r="H420" s="104" t="s">
        <v>202</v>
      </c>
      <c r="I420" s="104">
        <v>5.5</v>
      </c>
      <c r="J420" s="104" t="s">
        <v>3911</v>
      </c>
      <c r="K420" s="104" t="s">
        <v>518</v>
      </c>
      <c r="L420" s="104"/>
      <c r="M420" s="107">
        <v>1</v>
      </c>
      <c r="N420" s="108">
        <v>-4</v>
      </c>
      <c r="O420" s="108" t="s">
        <v>31</v>
      </c>
      <c r="P420" s="104"/>
      <c r="Q420" s="107">
        <v>0</v>
      </c>
      <c r="R420" s="107">
        <v>0</v>
      </c>
      <c r="S420" s="107">
        <v>0</v>
      </c>
      <c r="T420" s="107">
        <v>0</v>
      </c>
      <c r="U420" s="107"/>
      <c r="V420" s="105" t="s">
        <v>31</v>
      </c>
    </row>
    <row r="421" spans="1:22" ht="22.5" customHeight="1" x14ac:dyDescent="0.25">
      <c r="A421" s="104" t="s">
        <v>3084</v>
      </c>
      <c r="B421" s="104" t="s">
        <v>201</v>
      </c>
      <c r="C421" s="104" t="s">
        <v>782</v>
      </c>
      <c r="D421" s="105">
        <v>14</v>
      </c>
      <c r="E421" s="105">
        <v>27.49</v>
      </c>
      <c r="F421" s="105">
        <v>29</v>
      </c>
      <c r="G421" s="106">
        <v>49.07</v>
      </c>
      <c r="H421" s="104" t="s">
        <v>202</v>
      </c>
      <c r="I421" s="104">
        <v>5.5</v>
      </c>
      <c r="J421" s="104" t="s">
        <v>3912</v>
      </c>
      <c r="K421" s="104" t="s">
        <v>3913</v>
      </c>
      <c r="L421" s="104"/>
      <c r="M421" s="107">
        <v>1</v>
      </c>
      <c r="N421" s="108">
        <v>1</v>
      </c>
      <c r="O421" s="108" t="s">
        <v>31</v>
      </c>
      <c r="P421" s="104"/>
      <c r="Q421" s="107">
        <v>0</v>
      </c>
      <c r="R421" s="107">
        <v>0</v>
      </c>
      <c r="S421" s="107">
        <v>0</v>
      </c>
      <c r="T421" s="107">
        <v>1</v>
      </c>
      <c r="U421" s="107"/>
      <c r="V421" s="105" t="s">
        <v>31</v>
      </c>
    </row>
    <row r="422" spans="1:22" ht="22.5" customHeight="1" x14ac:dyDescent="0.25">
      <c r="A422" s="104" t="s">
        <v>781</v>
      </c>
      <c r="B422" s="104" t="s">
        <v>201</v>
      </c>
      <c r="C422" s="104" t="s">
        <v>782</v>
      </c>
      <c r="D422" s="105">
        <v>13.35</v>
      </c>
      <c r="E422" s="105">
        <v>26.54</v>
      </c>
      <c r="F422" s="105">
        <v>28</v>
      </c>
      <c r="G422" s="106">
        <v>49.7</v>
      </c>
      <c r="H422" s="104" t="s">
        <v>202</v>
      </c>
      <c r="I422" s="104">
        <v>5.5</v>
      </c>
      <c r="J422" s="104" t="s">
        <v>3912</v>
      </c>
      <c r="K422" s="104" t="s">
        <v>780</v>
      </c>
      <c r="L422" s="104"/>
      <c r="M422" s="107">
        <v>1</v>
      </c>
      <c r="N422" s="108" t="s">
        <v>31</v>
      </c>
      <c r="O422" s="108" t="s">
        <v>31</v>
      </c>
      <c r="P422" s="104"/>
      <c r="Q422" s="107">
        <v>0</v>
      </c>
      <c r="R422" s="107">
        <v>0</v>
      </c>
      <c r="S422" s="107">
        <v>0</v>
      </c>
      <c r="T422" s="107">
        <v>0</v>
      </c>
      <c r="U422" s="107"/>
      <c r="V422" s="105" t="s">
        <v>31</v>
      </c>
    </row>
    <row r="423" spans="1:22" ht="22.5" customHeight="1" x14ac:dyDescent="0.25">
      <c r="A423" s="104" t="s">
        <v>608</v>
      </c>
      <c r="B423" s="104" t="s">
        <v>201</v>
      </c>
      <c r="C423" s="104" t="s">
        <v>609</v>
      </c>
      <c r="D423" s="105">
        <v>9.35</v>
      </c>
      <c r="E423" s="105">
        <v>20.85</v>
      </c>
      <c r="F423" s="105">
        <v>22</v>
      </c>
      <c r="G423" s="106">
        <v>55.16</v>
      </c>
      <c r="H423" s="104" t="s">
        <v>202</v>
      </c>
      <c r="I423" s="104">
        <v>5.5</v>
      </c>
      <c r="J423" s="104" t="s">
        <v>3914</v>
      </c>
      <c r="K423" s="104" t="s">
        <v>607</v>
      </c>
      <c r="L423" s="104"/>
      <c r="M423" s="107">
        <v>1</v>
      </c>
      <c r="N423" s="108">
        <v>-1</v>
      </c>
      <c r="O423" s="108" t="s">
        <v>31</v>
      </c>
      <c r="P423" s="104"/>
      <c r="Q423" s="107">
        <v>0</v>
      </c>
      <c r="R423" s="107">
        <v>0</v>
      </c>
      <c r="S423" s="107">
        <v>0</v>
      </c>
      <c r="T423" s="107">
        <v>0</v>
      </c>
      <c r="U423" s="107"/>
      <c r="V423" s="105" t="s">
        <v>31</v>
      </c>
    </row>
    <row r="424" spans="1:22" ht="22.5" customHeight="1" x14ac:dyDescent="0.25">
      <c r="A424" s="104" t="s">
        <v>197</v>
      </c>
      <c r="B424" s="104" t="s">
        <v>201</v>
      </c>
      <c r="C424" s="104" t="s">
        <v>198</v>
      </c>
      <c r="D424" s="105">
        <v>2.78</v>
      </c>
      <c r="E424" s="105">
        <v>7.11</v>
      </c>
      <c r="F424" s="105">
        <v>7.5</v>
      </c>
      <c r="G424" s="106">
        <v>60.9</v>
      </c>
      <c r="H424" s="104" t="s">
        <v>202</v>
      </c>
      <c r="I424" s="104">
        <v>5.5</v>
      </c>
      <c r="J424" s="104" t="s">
        <v>3915</v>
      </c>
      <c r="K424" s="104" t="s">
        <v>3916</v>
      </c>
      <c r="L424" s="104"/>
      <c r="M424" s="107">
        <v>1</v>
      </c>
      <c r="N424" s="108">
        <v>-4</v>
      </c>
      <c r="O424" s="108" t="s">
        <v>31</v>
      </c>
      <c r="P424" s="104"/>
      <c r="Q424" s="107">
        <v>0</v>
      </c>
      <c r="R424" s="107">
        <v>0</v>
      </c>
      <c r="S424" s="107">
        <v>0</v>
      </c>
      <c r="T424" s="107">
        <v>0</v>
      </c>
      <c r="U424" s="107"/>
      <c r="V424" s="105" t="s">
        <v>31</v>
      </c>
    </row>
    <row r="425" spans="1:22" ht="22.5" customHeight="1" x14ac:dyDescent="0.25">
      <c r="A425" s="104" t="s">
        <v>208</v>
      </c>
      <c r="B425" s="104" t="s">
        <v>201</v>
      </c>
      <c r="C425" s="104" t="s">
        <v>209</v>
      </c>
      <c r="D425" s="105">
        <v>2.78</v>
      </c>
      <c r="E425" s="105">
        <v>7.11</v>
      </c>
      <c r="F425" s="105">
        <v>7.5</v>
      </c>
      <c r="G425" s="106">
        <v>60.9</v>
      </c>
      <c r="H425" s="104" t="s">
        <v>202</v>
      </c>
      <c r="I425" s="104">
        <v>5.5</v>
      </c>
      <c r="J425" s="104" t="s">
        <v>3917</v>
      </c>
      <c r="K425" s="104" t="s">
        <v>207</v>
      </c>
      <c r="L425" s="104"/>
      <c r="M425" s="107">
        <v>1</v>
      </c>
      <c r="N425" s="108">
        <v>-7</v>
      </c>
      <c r="O425" s="108" t="s">
        <v>31</v>
      </c>
      <c r="P425" s="104"/>
      <c r="Q425" s="107">
        <v>0</v>
      </c>
      <c r="R425" s="107">
        <v>0</v>
      </c>
      <c r="S425" s="107">
        <v>0</v>
      </c>
      <c r="T425" s="107">
        <v>0</v>
      </c>
      <c r="U425" s="107"/>
      <c r="V425" s="105" t="s">
        <v>31</v>
      </c>
    </row>
    <row r="426" spans="1:22" ht="22.5" customHeight="1" x14ac:dyDescent="0.25">
      <c r="A426" s="104" t="s">
        <v>203</v>
      </c>
      <c r="B426" s="104" t="s">
        <v>201</v>
      </c>
      <c r="C426" s="104" t="s">
        <v>204</v>
      </c>
      <c r="D426" s="105">
        <v>2.78</v>
      </c>
      <c r="E426" s="105">
        <v>7.11</v>
      </c>
      <c r="F426" s="105">
        <v>7.5</v>
      </c>
      <c r="G426" s="106">
        <v>60.9</v>
      </c>
      <c r="H426" s="104" t="s">
        <v>202</v>
      </c>
      <c r="I426" s="104">
        <v>5.5</v>
      </c>
      <c r="J426" s="104" t="s">
        <v>3903</v>
      </c>
      <c r="K426" s="104" t="s">
        <v>3918</v>
      </c>
      <c r="L426" s="104"/>
      <c r="M426" s="107">
        <v>1</v>
      </c>
      <c r="N426" s="108">
        <v>-7</v>
      </c>
      <c r="O426" s="108" t="s">
        <v>31</v>
      </c>
      <c r="P426" s="104"/>
      <c r="Q426" s="107">
        <v>0</v>
      </c>
      <c r="R426" s="107">
        <v>0</v>
      </c>
      <c r="S426" s="107">
        <v>0</v>
      </c>
      <c r="T426" s="107">
        <v>0</v>
      </c>
      <c r="U426" s="107"/>
      <c r="V426" s="105" t="s">
        <v>31</v>
      </c>
    </row>
    <row r="427" spans="1:22" ht="22.5" customHeight="1" x14ac:dyDescent="0.25">
      <c r="A427" s="104" t="s">
        <v>430</v>
      </c>
      <c r="B427" s="104" t="s">
        <v>201</v>
      </c>
      <c r="C427" s="104" t="s">
        <v>431</v>
      </c>
      <c r="D427" s="105">
        <v>6.07</v>
      </c>
      <c r="E427" s="105">
        <v>16.11</v>
      </c>
      <c r="F427" s="105">
        <v>17</v>
      </c>
      <c r="G427" s="106">
        <v>62.32</v>
      </c>
      <c r="H427" s="104" t="s">
        <v>202</v>
      </c>
      <c r="I427" s="104">
        <v>5.5</v>
      </c>
      <c r="J427" s="104" t="s">
        <v>3919</v>
      </c>
      <c r="K427" s="104" t="s">
        <v>3920</v>
      </c>
      <c r="L427" s="104"/>
      <c r="M427" s="107">
        <v>1</v>
      </c>
      <c r="N427" s="108">
        <v>-19</v>
      </c>
      <c r="O427" s="108" t="s">
        <v>31</v>
      </c>
      <c r="P427" s="104"/>
      <c r="Q427" s="107">
        <v>0</v>
      </c>
      <c r="R427" s="107">
        <v>0</v>
      </c>
      <c r="S427" s="107">
        <v>0</v>
      </c>
      <c r="T427" s="107">
        <v>0</v>
      </c>
      <c r="U427" s="107"/>
      <c r="V427" s="105" t="s">
        <v>31</v>
      </c>
    </row>
    <row r="428" spans="1:22" ht="22.5" customHeight="1" x14ac:dyDescent="0.25">
      <c r="A428" s="104" t="s">
        <v>440</v>
      </c>
      <c r="B428" s="104" t="s">
        <v>201</v>
      </c>
      <c r="C428" s="104" t="s">
        <v>441</v>
      </c>
      <c r="D428" s="105">
        <v>7.14</v>
      </c>
      <c r="E428" s="105">
        <v>19.43</v>
      </c>
      <c r="F428" s="105">
        <v>20.5</v>
      </c>
      <c r="G428" s="106">
        <v>63.25</v>
      </c>
      <c r="H428" s="104" t="s">
        <v>202</v>
      </c>
      <c r="I428" s="104">
        <v>5.5</v>
      </c>
      <c r="J428" s="104" t="s">
        <v>3919</v>
      </c>
      <c r="K428" s="104" t="s">
        <v>439</v>
      </c>
      <c r="L428" s="104"/>
      <c r="M428" s="107">
        <v>1</v>
      </c>
      <c r="N428" s="108">
        <v>-6</v>
      </c>
      <c r="O428" s="108" t="s">
        <v>31</v>
      </c>
      <c r="P428" s="104"/>
      <c r="Q428" s="107">
        <v>0</v>
      </c>
      <c r="R428" s="107">
        <v>0</v>
      </c>
      <c r="S428" s="107">
        <v>0</v>
      </c>
      <c r="T428" s="107">
        <v>0</v>
      </c>
      <c r="U428" s="107"/>
      <c r="V428" s="105" t="s">
        <v>31</v>
      </c>
    </row>
    <row r="429" spans="1:22" ht="22.5" customHeight="1" x14ac:dyDescent="0.25">
      <c r="A429" s="104" t="s">
        <v>445</v>
      </c>
      <c r="B429" s="104" t="s">
        <v>201</v>
      </c>
      <c r="C429" s="104" t="s">
        <v>446</v>
      </c>
      <c r="D429" s="105">
        <v>6.79</v>
      </c>
      <c r="E429" s="105">
        <v>18.010000000000002</v>
      </c>
      <c r="F429" s="105">
        <v>19</v>
      </c>
      <c r="G429" s="106">
        <v>62.3</v>
      </c>
      <c r="H429" s="104" t="s">
        <v>202</v>
      </c>
      <c r="I429" s="104">
        <v>5.5</v>
      </c>
      <c r="J429" s="104" t="s">
        <v>3919</v>
      </c>
      <c r="K429" s="104" t="s">
        <v>444</v>
      </c>
      <c r="L429" s="104"/>
      <c r="M429" s="107">
        <v>1</v>
      </c>
      <c r="N429" s="108">
        <v>-8</v>
      </c>
      <c r="O429" s="108" t="s">
        <v>31</v>
      </c>
      <c r="P429" s="104"/>
      <c r="Q429" s="107">
        <v>0</v>
      </c>
      <c r="R429" s="107">
        <v>0</v>
      </c>
      <c r="S429" s="107">
        <v>0</v>
      </c>
      <c r="T429" s="107">
        <v>0</v>
      </c>
      <c r="U429" s="107"/>
      <c r="V429" s="105" t="s">
        <v>31</v>
      </c>
    </row>
    <row r="430" spans="1:22" ht="22.5" customHeight="1" x14ac:dyDescent="0.25">
      <c r="A430" s="104" t="s">
        <v>435</v>
      </c>
      <c r="B430" s="104" t="s">
        <v>201</v>
      </c>
      <c r="C430" s="104" t="s">
        <v>436</v>
      </c>
      <c r="D430" s="105">
        <v>6.61</v>
      </c>
      <c r="E430" s="105">
        <v>18.010000000000002</v>
      </c>
      <c r="F430" s="105">
        <v>19</v>
      </c>
      <c r="G430" s="106">
        <v>63.3</v>
      </c>
      <c r="H430" s="104" t="s">
        <v>202</v>
      </c>
      <c r="I430" s="104">
        <v>5.5</v>
      </c>
      <c r="J430" s="104" t="s">
        <v>3919</v>
      </c>
      <c r="K430" s="104" t="s">
        <v>434</v>
      </c>
      <c r="L430" s="104"/>
      <c r="M430" s="107">
        <v>1</v>
      </c>
      <c r="N430" s="108">
        <v>-15</v>
      </c>
      <c r="O430" s="108" t="s">
        <v>31</v>
      </c>
      <c r="P430" s="104"/>
      <c r="Q430" s="107">
        <v>0</v>
      </c>
      <c r="R430" s="107">
        <v>0</v>
      </c>
      <c r="S430" s="107">
        <v>0</v>
      </c>
      <c r="T430" s="107">
        <v>0</v>
      </c>
      <c r="U430" s="107"/>
      <c r="V430" s="105" t="s">
        <v>31</v>
      </c>
    </row>
    <row r="431" spans="1:22" ht="22.5" customHeight="1" x14ac:dyDescent="0.25">
      <c r="A431" s="104" t="s">
        <v>996</v>
      </c>
      <c r="B431" s="104" t="s">
        <v>201</v>
      </c>
      <c r="C431" s="104" t="s">
        <v>978</v>
      </c>
      <c r="D431" s="105">
        <v>19.77</v>
      </c>
      <c r="E431" s="105">
        <v>38.770000000000003</v>
      </c>
      <c r="F431" s="105">
        <v>40.9</v>
      </c>
      <c r="G431" s="106">
        <v>49.01</v>
      </c>
      <c r="H431" s="104" t="s">
        <v>202</v>
      </c>
      <c r="I431" s="104">
        <v>5.5</v>
      </c>
      <c r="J431" s="104" t="s">
        <v>978</v>
      </c>
      <c r="K431" s="104" t="s">
        <v>3921</v>
      </c>
      <c r="L431" s="104"/>
      <c r="M431" s="107">
        <v>1</v>
      </c>
      <c r="N431" s="108">
        <v>-2</v>
      </c>
      <c r="O431" s="108" t="s">
        <v>31</v>
      </c>
      <c r="P431" s="104"/>
      <c r="Q431" s="107">
        <v>0</v>
      </c>
      <c r="R431" s="107">
        <v>0</v>
      </c>
      <c r="S431" s="107">
        <v>0</v>
      </c>
      <c r="T431" s="107">
        <v>0</v>
      </c>
      <c r="U431" s="107"/>
      <c r="V431" s="105" t="s">
        <v>31</v>
      </c>
    </row>
    <row r="432" spans="1:22" ht="22.5" customHeight="1" x14ac:dyDescent="0.25">
      <c r="A432" s="104" t="s">
        <v>391</v>
      </c>
      <c r="B432" s="104" t="s">
        <v>201</v>
      </c>
      <c r="C432" s="104" t="s">
        <v>392</v>
      </c>
      <c r="D432" s="105">
        <v>4.6399999999999997</v>
      </c>
      <c r="E432" s="105">
        <v>12.32</v>
      </c>
      <c r="F432" s="105">
        <v>13</v>
      </c>
      <c r="G432" s="106">
        <v>62.34</v>
      </c>
      <c r="H432" s="104" t="s">
        <v>202</v>
      </c>
      <c r="I432" s="104">
        <v>5.5</v>
      </c>
      <c r="J432" s="104" t="s">
        <v>3922</v>
      </c>
      <c r="K432" s="104" t="s">
        <v>390</v>
      </c>
      <c r="L432" s="104"/>
      <c r="M432" s="107">
        <v>1</v>
      </c>
      <c r="N432" s="108">
        <v>-13</v>
      </c>
      <c r="O432" s="108" t="s">
        <v>31</v>
      </c>
      <c r="P432" s="104"/>
      <c r="Q432" s="107">
        <v>0</v>
      </c>
      <c r="R432" s="107">
        <v>0</v>
      </c>
      <c r="S432" s="107">
        <v>0</v>
      </c>
      <c r="T432" s="107">
        <v>0</v>
      </c>
      <c r="U432" s="107"/>
      <c r="V432" s="105" t="s">
        <v>31</v>
      </c>
    </row>
    <row r="433" spans="1:22" ht="22.5" customHeight="1" x14ac:dyDescent="0.25">
      <c r="A433" s="104" t="s">
        <v>341</v>
      </c>
      <c r="B433" s="104" t="s">
        <v>201</v>
      </c>
      <c r="C433" s="104" t="s">
        <v>342</v>
      </c>
      <c r="D433" s="105">
        <v>4.6399999999999997</v>
      </c>
      <c r="E433" s="105">
        <v>12.32</v>
      </c>
      <c r="F433" s="105">
        <v>13</v>
      </c>
      <c r="G433" s="106">
        <v>62.34</v>
      </c>
      <c r="H433" s="104" t="s">
        <v>202</v>
      </c>
      <c r="I433" s="104">
        <v>5.5</v>
      </c>
      <c r="J433" s="104" t="s">
        <v>3922</v>
      </c>
      <c r="K433" s="104" t="s">
        <v>340</v>
      </c>
      <c r="L433" s="104"/>
      <c r="M433" s="107">
        <v>1</v>
      </c>
      <c r="N433" s="108">
        <v>-11</v>
      </c>
      <c r="O433" s="108" t="s">
        <v>31</v>
      </c>
      <c r="P433" s="104"/>
      <c r="Q433" s="107">
        <v>0</v>
      </c>
      <c r="R433" s="107">
        <v>0</v>
      </c>
      <c r="S433" s="107">
        <v>0</v>
      </c>
      <c r="T433" s="107">
        <v>0</v>
      </c>
      <c r="U433" s="107"/>
      <c r="V433" s="105" t="s">
        <v>31</v>
      </c>
    </row>
    <row r="434" spans="1:22" ht="22.5" customHeight="1" x14ac:dyDescent="0.25">
      <c r="A434" s="104" t="s">
        <v>534</v>
      </c>
      <c r="B434" s="104" t="s">
        <v>201</v>
      </c>
      <c r="C434" s="104" t="s">
        <v>535</v>
      </c>
      <c r="D434" s="105">
        <v>6.12</v>
      </c>
      <c r="E434" s="105">
        <v>15.64</v>
      </c>
      <c r="F434" s="105">
        <v>16.5</v>
      </c>
      <c r="G434" s="106">
        <v>60.87</v>
      </c>
      <c r="H434" s="104" t="s">
        <v>202</v>
      </c>
      <c r="I434" s="104">
        <v>5.5</v>
      </c>
      <c r="J434" s="104" t="s">
        <v>3911</v>
      </c>
      <c r="K434" s="104" t="s">
        <v>533</v>
      </c>
      <c r="L434" s="104"/>
      <c r="M434" s="107">
        <v>1</v>
      </c>
      <c r="N434" s="108">
        <v>-6</v>
      </c>
      <c r="O434" s="108" t="s">
        <v>31</v>
      </c>
      <c r="P434" s="104"/>
      <c r="Q434" s="107">
        <v>0</v>
      </c>
      <c r="R434" s="107">
        <v>0</v>
      </c>
      <c r="S434" s="107">
        <v>0</v>
      </c>
      <c r="T434" s="107">
        <v>0</v>
      </c>
      <c r="U434" s="107"/>
      <c r="V434" s="105" t="s">
        <v>31</v>
      </c>
    </row>
    <row r="435" spans="1:22" ht="22.5" customHeight="1" x14ac:dyDescent="0.25">
      <c r="A435" s="104" t="s">
        <v>574</v>
      </c>
      <c r="B435" s="104" t="s">
        <v>201</v>
      </c>
      <c r="C435" s="104" t="s">
        <v>575</v>
      </c>
      <c r="D435" s="105">
        <v>5.74</v>
      </c>
      <c r="E435" s="105">
        <v>15.17</v>
      </c>
      <c r="F435" s="105">
        <v>16</v>
      </c>
      <c r="G435" s="106">
        <v>62.16</v>
      </c>
      <c r="H435" s="104" t="s">
        <v>202</v>
      </c>
      <c r="I435" s="104">
        <v>5.5</v>
      </c>
      <c r="J435" s="104" t="s">
        <v>3911</v>
      </c>
      <c r="K435" s="104" t="s">
        <v>573</v>
      </c>
      <c r="L435" s="104"/>
      <c r="M435" s="107">
        <v>1</v>
      </c>
      <c r="N435" s="108">
        <v>-6</v>
      </c>
      <c r="O435" s="108" t="s">
        <v>31</v>
      </c>
      <c r="P435" s="104"/>
      <c r="Q435" s="107">
        <v>0</v>
      </c>
      <c r="R435" s="107">
        <v>0</v>
      </c>
      <c r="S435" s="107">
        <v>0</v>
      </c>
      <c r="T435" s="107">
        <v>0</v>
      </c>
      <c r="U435" s="107"/>
      <c r="V435" s="105" t="s">
        <v>31</v>
      </c>
    </row>
    <row r="436" spans="1:22" ht="22.5" customHeight="1" x14ac:dyDescent="0.25">
      <c r="A436" s="104" t="s">
        <v>401</v>
      </c>
      <c r="B436" s="104" t="s">
        <v>201</v>
      </c>
      <c r="C436" s="104" t="s">
        <v>402</v>
      </c>
      <c r="D436" s="105">
        <v>4.1100000000000003</v>
      </c>
      <c r="E436" s="105">
        <v>10.9</v>
      </c>
      <c r="F436" s="105">
        <v>11.5</v>
      </c>
      <c r="G436" s="106">
        <v>62.29</v>
      </c>
      <c r="H436" s="104" t="s">
        <v>202</v>
      </c>
      <c r="I436" s="104">
        <v>5.5</v>
      </c>
      <c r="J436" s="104" t="s">
        <v>3922</v>
      </c>
      <c r="K436" s="104" t="s">
        <v>400</v>
      </c>
      <c r="L436" s="104"/>
      <c r="M436" s="107">
        <v>1</v>
      </c>
      <c r="N436" s="108">
        <v>-5</v>
      </c>
      <c r="O436" s="108" t="s">
        <v>31</v>
      </c>
      <c r="P436" s="104"/>
      <c r="Q436" s="107">
        <v>0</v>
      </c>
      <c r="R436" s="107">
        <v>0</v>
      </c>
      <c r="S436" s="107">
        <v>0</v>
      </c>
      <c r="T436" s="107">
        <v>0</v>
      </c>
      <c r="U436" s="107"/>
      <c r="V436" s="105" t="s">
        <v>31</v>
      </c>
    </row>
    <row r="437" spans="1:22" ht="22.5" customHeight="1" x14ac:dyDescent="0.25">
      <c r="A437" s="104" t="s">
        <v>416</v>
      </c>
      <c r="B437" s="104" t="s">
        <v>201</v>
      </c>
      <c r="C437" s="104" t="s">
        <v>417</v>
      </c>
      <c r="D437" s="105">
        <v>4.1100000000000003</v>
      </c>
      <c r="E437" s="105">
        <v>10.9</v>
      </c>
      <c r="F437" s="105">
        <v>11.5</v>
      </c>
      <c r="G437" s="106">
        <v>62.29</v>
      </c>
      <c r="H437" s="104" t="s">
        <v>202</v>
      </c>
      <c r="I437" s="104">
        <v>5.5</v>
      </c>
      <c r="J437" s="104" t="s">
        <v>3922</v>
      </c>
      <c r="K437" s="104" t="s">
        <v>415</v>
      </c>
      <c r="L437" s="104"/>
      <c r="M437" s="107">
        <v>1</v>
      </c>
      <c r="N437" s="108">
        <v>-15</v>
      </c>
      <c r="O437" s="108" t="s">
        <v>31</v>
      </c>
      <c r="P437" s="104"/>
      <c r="Q437" s="107">
        <v>0</v>
      </c>
      <c r="R437" s="107">
        <v>0</v>
      </c>
      <c r="S437" s="107">
        <v>0</v>
      </c>
      <c r="T437" s="107">
        <v>0</v>
      </c>
      <c r="U437" s="107"/>
      <c r="V437" s="105" t="s">
        <v>31</v>
      </c>
    </row>
    <row r="438" spans="1:22" ht="22.5" customHeight="1" x14ac:dyDescent="0.25">
      <c r="A438" s="104" t="s">
        <v>411</v>
      </c>
      <c r="B438" s="104" t="s">
        <v>201</v>
      </c>
      <c r="C438" s="104" t="s">
        <v>412</v>
      </c>
      <c r="D438" s="105">
        <v>4.1100000000000003</v>
      </c>
      <c r="E438" s="105">
        <v>10.9</v>
      </c>
      <c r="F438" s="105">
        <v>11.5</v>
      </c>
      <c r="G438" s="106">
        <v>62.29</v>
      </c>
      <c r="H438" s="104" t="s">
        <v>202</v>
      </c>
      <c r="I438" s="104">
        <v>5.5</v>
      </c>
      <c r="J438" s="104" t="s">
        <v>3922</v>
      </c>
      <c r="K438" s="104" t="s">
        <v>410</v>
      </c>
      <c r="L438" s="104"/>
      <c r="M438" s="107">
        <v>1</v>
      </c>
      <c r="N438" s="108">
        <v>-12</v>
      </c>
      <c r="O438" s="108" t="s">
        <v>31</v>
      </c>
      <c r="P438" s="104"/>
      <c r="Q438" s="107">
        <v>0</v>
      </c>
      <c r="R438" s="107">
        <v>0</v>
      </c>
      <c r="S438" s="107">
        <v>0</v>
      </c>
      <c r="T438" s="107">
        <v>0</v>
      </c>
      <c r="U438" s="107"/>
      <c r="V438" s="105" t="s">
        <v>31</v>
      </c>
    </row>
    <row r="439" spans="1:22" ht="22.5" customHeight="1" x14ac:dyDescent="0.25">
      <c r="A439" s="104" t="s">
        <v>406</v>
      </c>
      <c r="B439" s="104" t="s">
        <v>201</v>
      </c>
      <c r="C439" s="104" t="s">
        <v>407</v>
      </c>
      <c r="D439" s="105">
        <v>4.1100000000000003</v>
      </c>
      <c r="E439" s="105">
        <v>10.9</v>
      </c>
      <c r="F439" s="105">
        <v>11.5</v>
      </c>
      <c r="G439" s="106">
        <v>62.29</v>
      </c>
      <c r="H439" s="104" t="s">
        <v>202</v>
      </c>
      <c r="I439" s="104">
        <v>5.5</v>
      </c>
      <c r="J439" s="104" t="s">
        <v>3922</v>
      </c>
      <c r="K439" s="104" t="s">
        <v>405</v>
      </c>
      <c r="L439" s="104"/>
      <c r="M439" s="107">
        <v>1</v>
      </c>
      <c r="N439" s="108">
        <v>-17</v>
      </c>
      <c r="O439" s="108" t="s">
        <v>31</v>
      </c>
      <c r="P439" s="104"/>
      <c r="Q439" s="107">
        <v>0</v>
      </c>
      <c r="R439" s="107">
        <v>0</v>
      </c>
      <c r="S439" s="107">
        <v>0</v>
      </c>
      <c r="T439" s="107">
        <v>0</v>
      </c>
      <c r="U439" s="107"/>
      <c r="V439" s="105" t="s">
        <v>31</v>
      </c>
    </row>
    <row r="440" spans="1:22" ht="22.5" customHeight="1" x14ac:dyDescent="0.25">
      <c r="A440" s="104" t="s">
        <v>317</v>
      </c>
      <c r="B440" s="104" t="s">
        <v>201</v>
      </c>
      <c r="C440" s="104" t="s">
        <v>318</v>
      </c>
      <c r="D440" s="105">
        <v>5</v>
      </c>
      <c r="E440" s="105">
        <v>13.27</v>
      </c>
      <c r="F440" s="105">
        <v>14</v>
      </c>
      <c r="G440" s="106">
        <v>62.32</v>
      </c>
      <c r="H440" s="104" t="s">
        <v>202</v>
      </c>
      <c r="I440" s="104">
        <v>5.5</v>
      </c>
      <c r="J440" s="104" t="s">
        <v>3922</v>
      </c>
      <c r="K440" s="104" t="s">
        <v>316</v>
      </c>
      <c r="L440" s="104"/>
      <c r="M440" s="107">
        <v>1</v>
      </c>
      <c r="N440" s="108">
        <v>-4</v>
      </c>
      <c r="O440" s="108" t="s">
        <v>31</v>
      </c>
      <c r="P440" s="104"/>
      <c r="Q440" s="107">
        <v>0</v>
      </c>
      <c r="R440" s="107">
        <v>0</v>
      </c>
      <c r="S440" s="107">
        <v>0</v>
      </c>
      <c r="T440" s="107">
        <v>0</v>
      </c>
      <c r="U440" s="107"/>
      <c r="V440" s="105" t="s">
        <v>31</v>
      </c>
    </row>
    <row r="441" spans="1:22" ht="22.5" customHeight="1" x14ac:dyDescent="0.25">
      <c r="A441" s="104" t="s">
        <v>327</v>
      </c>
      <c r="B441" s="104" t="s">
        <v>201</v>
      </c>
      <c r="C441" s="104" t="s">
        <v>328</v>
      </c>
      <c r="D441" s="105">
        <v>5</v>
      </c>
      <c r="E441" s="105">
        <v>13.27</v>
      </c>
      <c r="F441" s="105">
        <v>14</v>
      </c>
      <c r="G441" s="106">
        <v>62.32</v>
      </c>
      <c r="H441" s="104" t="s">
        <v>202</v>
      </c>
      <c r="I441" s="104">
        <v>5.5</v>
      </c>
      <c r="J441" s="104" t="s">
        <v>3922</v>
      </c>
      <c r="K441" s="104" t="s">
        <v>326</v>
      </c>
      <c r="L441" s="104"/>
      <c r="M441" s="107">
        <v>1</v>
      </c>
      <c r="N441" s="108">
        <v>-4</v>
      </c>
      <c r="O441" s="108" t="s">
        <v>31</v>
      </c>
      <c r="P441" s="104"/>
      <c r="Q441" s="107">
        <v>0</v>
      </c>
      <c r="R441" s="107">
        <v>0</v>
      </c>
      <c r="S441" s="107">
        <v>0</v>
      </c>
      <c r="T441" s="107">
        <v>0</v>
      </c>
      <c r="U441" s="107"/>
      <c r="V441" s="105" t="s">
        <v>31</v>
      </c>
    </row>
    <row r="442" spans="1:22" ht="22.5" customHeight="1" x14ac:dyDescent="0.25">
      <c r="A442" s="104" t="s">
        <v>381</v>
      </c>
      <c r="B442" s="104" t="s">
        <v>201</v>
      </c>
      <c r="C442" s="104" t="s">
        <v>382</v>
      </c>
      <c r="D442" s="105">
        <v>4.82</v>
      </c>
      <c r="E442" s="105">
        <v>12.8</v>
      </c>
      <c r="F442" s="105">
        <v>13.5</v>
      </c>
      <c r="G442" s="106">
        <v>62.34</v>
      </c>
      <c r="H442" s="104" t="s">
        <v>202</v>
      </c>
      <c r="I442" s="104">
        <v>5.5</v>
      </c>
      <c r="J442" s="104" t="s">
        <v>3922</v>
      </c>
      <c r="K442" s="104" t="s">
        <v>380</v>
      </c>
      <c r="L442" s="104"/>
      <c r="M442" s="107">
        <v>1</v>
      </c>
      <c r="N442" s="108">
        <v>-20</v>
      </c>
      <c r="O442" s="108" t="s">
        <v>31</v>
      </c>
      <c r="P442" s="104"/>
      <c r="Q442" s="107">
        <v>0</v>
      </c>
      <c r="R442" s="107">
        <v>0</v>
      </c>
      <c r="S442" s="107">
        <v>0</v>
      </c>
      <c r="T442" s="107">
        <v>0</v>
      </c>
      <c r="U442" s="107"/>
      <c r="V442" s="105" t="s">
        <v>31</v>
      </c>
    </row>
    <row r="443" spans="1:22" ht="22.5" customHeight="1" x14ac:dyDescent="0.25">
      <c r="A443" s="104" t="s">
        <v>426</v>
      </c>
      <c r="B443" s="104" t="s">
        <v>201</v>
      </c>
      <c r="C443" s="104" t="s">
        <v>427</v>
      </c>
      <c r="D443" s="105">
        <v>4.29</v>
      </c>
      <c r="E443" s="105">
        <v>11.37</v>
      </c>
      <c r="F443" s="105">
        <v>12</v>
      </c>
      <c r="G443" s="106">
        <v>62.27</v>
      </c>
      <c r="H443" s="104" t="s">
        <v>202</v>
      </c>
      <c r="I443" s="104">
        <v>5.5</v>
      </c>
      <c r="J443" s="104" t="s">
        <v>3922</v>
      </c>
      <c r="K443" s="104" t="s">
        <v>425</v>
      </c>
      <c r="L443" s="104"/>
      <c r="M443" s="107">
        <v>1</v>
      </c>
      <c r="N443" s="108">
        <v>-9</v>
      </c>
      <c r="O443" s="108" t="s">
        <v>31</v>
      </c>
      <c r="P443" s="104"/>
      <c r="Q443" s="107">
        <v>0</v>
      </c>
      <c r="R443" s="107">
        <v>0</v>
      </c>
      <c r="S443" s="107">
        <v>0</v>
      </c>
      <c r="T443" s="107">
        <v>0</v>
      </c>
      <c r="U443" s="107"/>
      <c r="V443" s="105" t="s">
        <v>31</v>
      </c>
    </row>
    <row r="444" spans="1:22" ht="22.5" customHeight="1" x14ac:dyDescent="0.25">
      <c r="A444" s="104" t="s">
        <v>371</v>
      </c>
      <c r="B444" s="104" t="s">
        <v>201</v>
      </c>
      <c r="C444" s="104" t="s">
        <v>372</v>
      </c>
      <c r="D444" s="105">
        <v>5.54</v>
      </c>
      <c r="E444" s="105">
        <v>14.69</v>
      </c>
      <c r="F444" s="105">
        <v>15.5</v>
      </c>
      <c r="G444" s="106">
        <v>62.29</v>
      </c>
      <c r="H444" s="104" t="s">
        <v>202</v>
      </c>
      <c r="I444" s="104">
        <v>5.5</v>
      </c>
      <c r="J444" s="104" t="s">
        <v>3922</v>
      </c>
      <c r="K444" s="104" t="s">
        <v>370</v>
      </c>
      <c r="L444" s="104"/>
      <c r="M444" s="107">
        <v>1</v>
      </c>
      <c r="N444" s="108">
        <v>-1</v>
      </c>
      <c r="O444" s="108" t="s">
        <v>31</v>
      </c>
      <c r="P444" s="104"/>
      <c r="Q444" s="107">
        <v>0</v>
      </c>
      <c r="R444" s="107">
        <v>0</v>
      </c>
      <c r="S444" s="107">
        <v>0</v>
      </c>
      <c r="T444" s="107">
        <v>0</v>
      </c>
      <c r="U444" s="107"/>
      <c r="V444" s="105" t="s">
        <v>31</v>
      </c>
    </row>
    <row r="445" spans="1:22" ht="22.5" customHeight="1" x14ac:dyDescent="0.25">
      <c r="A445" s="104" t="s">
        <v>312</v>
      </c>
      <c r="B445" s="104" t="s">
        <v>201</v>
      </c>
      <c r="C445" s="104" t="s">
        <v>313</v>
      </c>
      <c r="D445" s="105">
        <v>4.1100000000000003</v>
      </c>
      <c r="E445" s="105">
        <v>10.9</v>
      </c>
      <c r="F445" s="105">
        <v>11.5</v>
      </c>
      <c r="G445" s="106">
        <v>62.29</v>
      </c>
      <c r="H445" s="104" t="s">
        <v>202</v>
      </c>
      <c r="I445" s="104">
        <v>5.5</v>
      </c>
      <c r="J445" s="104" t="s">
        <v>3922</v>
      </c>
      <c r="K445" s="104" t="s">
        <v>311</v>
      </c>
      <c r="L445" s="104"/>
      <c r="M445" s="107">
        <v>1</v>
      </c>
      <c r="N445" s="108">
        <v>-4</v>
      </c>
      <c r="O445" s="108" t="s">
        <v>31</v>
      </c>
      <c r="P445" s="104"/>
      <c r="Q445" s="107">
        <v>0</v>
      </c>
      <c r="R445" s="107">
        <v>0</v>
      </c>
      <c r="S445" s="107">
        <v>0</v>
      </c>
      <c r="T445" s="107">
        <v>0</v>
      </c>
      <c r="U445" s="107"/>
      <c r="V445" s="105" t="s">
        <v>31</v>
      </c>
    </row>
    <row r="446" spans="1:22" ht="22.5" customHeight="1" x14ac:dyDescent="0.25">
      <c r="A446" s="104" t="s">
        <v>307</v>
      </c>
      <c r="B446" s="104" t="s">
        <v>201</v>
      </c>
      <c r="C446" s="104" t="s">
        <v>308</v>
      </c>
      <c r="D446" s="105">
        <v>3.93</v>
      </c>
      <c r="E446" s="105">
        <v>10.81</v>
      </c>
      <c r="F446" s="105">
        <v>11.4</v>
      </c>
      <c r="G446" s="106">
        <v>63.64</v>
      </c>
      <c r="H446" s="104" t="s">
        <v>202</v>
      </c>
      <c r="I446" s="104">
        <v>5.5</v>
      </c>
      <c r="J446" s="104" t="s">
        <v>3922</v>
      </c>
      <c r="K446" s="104" t="s">
        <v>306</v>
      </c>
      <c r="L446" s="104"/>
      <c r="M446" s="107">
        <v>1</v>
      </c>
      <c r="N446" s="108">
        <v>-14</v>
      </c>
      <c r="O446" s="108" t="s">
        <v>31</v>
      </c>
      <c r="P446" s="104"/>
      <c r="Q446" s="107">
        <v>0</v>
      </c>
      <c r="R446" s="107">
        <v>0</v>
      </c>
      <c r="S446" s="107">
        <v>0</v>
      </c>
      <c r="T446" s="107">
        <v>0</v>
      </c>
      <c r="U446" s="107"/>
      <c r="V446" s="105" t="s">
        <v>31</v>
      </c>
    </row>
    <row r="447" spans="1:22" ht="22.5" customHeight="1" x14ac:dyDescent="0.25">
      <c r="A447" s="104" t="s">
        <v>351</v>
      </c>
      <c r="B447" s="104" t="s">
        <v>201</v>
      </c>
      <c r="C447" s="104" t="s">
        <v>352</v>
      </c>
      <c r="D447" s="105">
        <v>4.1100000000000003</v>
      </c>
      <c r="E447" s="105">
        <v>10.9</v>
      </c>
      <c r="F447" s="105">
        <v>11.5</v>
      </c>
      <c r="G447" s="106">
        <v>62.29</v>
      </c>
      <c r="H447" s="104" t="s">
        <v>202</v>
      </c>
      <c r="I447" s="104">
        <v>5.5</v>
      </c>
      <c r="J447" s="104" t="s">
        <v>3922</v>
      </c>
      <c r="K447" s="104" t="s">
        <v>350</v>
      </c>
      <c r="L447" s="104"/>
      <c r="M447" s="107">
        <v>1</v>
      </c>
      <c r="N447" s="108">
        <v>-8</v>
      </c>
      <c r="O447" s="108" t="s">
        <v>31</v>
      </c>
      <c r="P447" s="104"/>
      <c r="Q447" s="107">
        <v>0</v>
      </c>
      <c r="R447" s="107">
        <v>0</v>
      </c>
      <c r="S447" s="107">
        <v>0</v>
      </c>
      <c r="T447" s="107">
        <v>0</v>
      </c>
      <c r="U447" s="107"/>
      <c r="V447" s="105" t="s">
        <v>31</v>
      </c>
    </row>
    <row r="448" spans="1:22" ht="22.5" customHeight="1" x14ac:dyDescent="0.25">
      <c r="A448" s="104" t="s">
        <v>361</v>
      </c>
      <c r="B448" s="104" t="s">
        <v>201</v>
      </c>
      <c r="C448" s="104" t="s">
        <v>362</v>
      </c>
      <c r="D448" s="105">
        <v>4.1100000000000003</v>
      </c>
      <c r="E448" s="105">
        <v>10.9</v>
      </c>
      <c r="F448" s="105">
        <v>11.5</v>
      </c>
      <c r="G448" s="106">
        <v>62.29</v>
      </c>
      <c r="H448" s="104" t="s">
        <v>202</v>
      </c>
      <c r="I448" s="104">
        <v>5.5</v>
      </c>
      <c r="J448" s="104" t="s">
        <v>3922</v>
      </c>
      <c r="K448" s="104" t="s">
        <v>360</v>
      </c>
      <c r="L448" s="104"/>
      <c r="M448" s="107">
        <v>1</v>
      </c>
      <c r="N448" s="108">
        <v>-10</v>
      </c>
      <c r="O448" s="108" t="s">
        <v>31</v>
      </c>
      <c r="P448" s="104"/>
      <c r="Q448" s="107">
        <v>0</v>
      </c>
      <c r="R448" s="107">
        <v>0</v>
      </c>
      <c r="S448" s="107">
        <v>0</v>
      </c>
      <c r="T448" s="107">
        <v>0</v>
      </c>
      <c r="U448" s="107"/>
      <c r="V448" s="105" t="s">
        <v>31</v>
      </c>
    </row>
    <row r="449" spans="1:22" ht="22.5" customHeight="1" x14ac:dyDescent="0.25">
      <c r="A449" s="104" t="s">
        <v>366</v>
      </c>
      <c r="B449" s="104" t="s">
        <v>201</v>
      </c>
      <c r="C449" s="104" t="s">
        <v>367</v>
      </c>
      <c r="D449" s="105">
        <v>4.82</v>
      </c>
      <c r="E449" s="105">
        <v>12.8</v>
      </c>
      <c r="F449" s="105">
        <v>13.5</v>
      </c>
      <c r="G449" s="106">
        <v>62.34</v>
      </c>
      <c r="H449" s="104" t="s">
        <v>202</v>
      </c>
      <c r="I449" s="104">
        <v>5.5</v>
      </c>
      <c r="J449" s="104" t="s">
        <v>3922</v>
      </c>
      <c r="K449" s="104" t="s">
        <v>365</v>
      </c>
      <c r="L449" s="104"/>
      <c r="M449" s="107">
        <v>1</v>
      </c>
      <c r="N449" s="108">
        <v>-3</v>
      </c>
      <c r="O449" s="108" t="s">
        <v>31</v>
      </c>
      <c r="P449" s="104"/>
      <c r="Q449" s="107">
        <v>0</v>
      </c>
      <c r="R449" s="107">
        <v>0</v>
      </c>
      <c r="S449" s="107">
        <v>0</v>
      </c>
      <c r="T449" s="107">
        <v>0</v>
      </c>
      <c r="U449" s="107"/>
      <c r="V449" s="105" t="s">
        <v>31</v>
      </c>
    </row>
    <row r="450" spans="1:22" ht="22.5" customHeight="1" x14ac:dyDescent="0.25">
      <c r="A450" s="104" t="s">
        <v>529</v>
      </c>
      <c r="B450" s="104" t="s">
        <v>201</v>
      </c>
      <c r="C450" s="104" t="s">
        <v>530</v>
      </c>
      <c r="D450" s="105">
        <v>5.38</v>
      </c>
      <c r="E450" s="105">
        <v>13.74</v>
      </c>
      <c r="F450" s="105">
        <v>14.5</v>
      </c>
      <c r="G450" s="106">
        <v>60.84</v>
      </c>
      <c r="H450" s="104" t="s">
        <v>202</v>
      </c>
      <c r="I450" s="104">
        <v>5.5</v>
      </c>
      <c r="J450" s="104" t="s">
        <v>3911</v>
      </c>
      <c r="K450" s="104" t="s">
        <v>528</v>
      </c>
      <c r="L450" s="104"/>
      <c r="M450" s="107">
        <v>1</v>
      </c>
      <c r="N450" s="108">
        <v>-19</v>
      </c>
      <c r="O450" s="108" t="s">
        <v>31</v>
      </c>
      <c r="P450" s="104"/>
      <c r="Q450" s="107">
        <v>0</v>
      </c>
      <c r="R450" s="107">
        <v>0</v>
      </c>
      <c r="S450" s="107">
        <v>0</v>
      </c>
      <c r="T450" s="107">
        <v>0</v>
      </c>
      <c r="U450" s="107"/>
      <c r="V450" s="105" t="s">
        <v>31</v>
      </c>
    </row>
    <row r="451" spans="1:22" ht="22.5" customHeight="1" x14ac:dyDescent="0.25">
      <c r="A451" s="104" t="s">
        <v>346</v>
      </c>
      <c r="B451" s="104" t="s">
        <v>201</v>
      </c>
      <c r="C451" s="104" t="s">
        <v>347</v>
      </c>
      <c r="D451" s="105">
        <v>5</v>
      </c>
      <c r="E451" s="105">
        <v>13.27</v>
      </c>
      <c r="F451" s="105">
        <v>14</v>
      </c>
      <c r="G451" s="106">
        <v>62.32</v>
      </c>
      <c r="H451" s="104" t="s">
        <v>202</v>
      </c>
      <c r="I451" s="104">
        <v>5.5</v>
      </c>
      <c r="J451" s="104" t="s">
        <v>3922</v>
      </c>
      <c r="K451" s="104" t="s">
        <v>345</v>
      </c>
      <c r="L451" s="104"/>
      <c r="M451" s="107">
        <v>1</v>
      </c>
      <c r="N451" s="108">
        <v>-4</v>
      </c>
      <c r="O451" s="108" t="s">
        <v>31</v>
      </c>
      <c r="P451" s="104"/>
      <c r="Q451" s="107">
        <v>0</v>
      </c>
      <c r="R451" s="107">
        <v>0</v>
      </c>
      <c r="S451" s="107">
        <v>0</v>
      </c>
      <c r="T451" s="107">
        <v>0</v>
      </c>
      <c r="U451" s="107"/>
      <c r="V451" s="105" t="s">
        <v>31</v>
      </c>
    </row>
    <row r="452" spans="1:22" ht="22.5" customHeight="1" x14ac:dyDescent="0.25">
      <c r="A452" s="104" t="s">
        <v>599</v>
      </c>
      <c r="B452" s="104" t="s">
        <v>201</v>
      </c>
      <c r="C452" s="104" t="s">
        <v>600</v>
      </c>
      <c r="D452" s="105">
        <v>6.12</v>
      </c>
      <c r="E452" s="105">
        <v>15.64</v>
      </c>
      <c r="F452" s="105">
        <v>16.5</v>
      </c>
      <c r="G452" s="106">
        <v>60.87</v>
      </c>
      <c r="H452" s="104" t="s">
        <v>202</v>
      </c>
      <c r="I452" s="104">
        <v>5.5</v>
      </c>
      <c r="J452" s="104" t="s">
        <v>3911</v>
      </c>
      <c r="K452" s="104" t="s">
        <v>598</v>
      </c>
      <c r="L452" s="104"/>
      <c r="M452" s="107">
        <v>1</v>
      </c>
      <c r="N452" s="108">
        <v>-1</v>
      </c>
      <c r="O452" s="108" t="s">
        <v>31</v>
      </c>
      <c r="P452" s="104"/>
      <c r="Q452" s="107">
        <v>0</v>
      </c>
      <c r="R452" s="107">
        <v>0</v>
      </c>
      <c r="S452" s="107">
        <v>0</v>
      </c>
      <c r="T452" s="107">
        <v>0</v>
      </c>
      <c r="U452" s="107"/>
      <c r="V452" s="105" t="s">
        <v>31</v>
      </c>
    </row>
    <row r="453" spans="1:22" ht="22.5" customHeight="1" x14ac:dyDescent="0.25">
      <c r="A453" s="104" t="s">
        <v>589</v>
      </c>
      <c r="B453" s="104" t="s">
        <v>201</v>
      </c>
      <c r="C453" s="104" t="s">
        <v>590</v>
      </c>
      <c r="D453" s="105">
        <v>5.37</v>
      </c>
      <c r="E453" s="105">
        <v>14.22</v>
      </c>
      <c r="F453" s="105">
        <v>15</v>
      </c>
      <c r="G453" s="106">
        <v>62.24</v>
      </c>
      <c r="H453" s="104" t="s">
        <v>202</v>
      </c>
      <c r="I453" s="104">
        <v>5.5</v>
      </c>
      <c r="J453" s="104" t="s">
        <v>3911</v>
      </c>
      <c r="K453" s="104" t="s">
        <v>588</v>
      </c>
      <c r="L453" s="104"/>
      <c r="M453" s="107">
        <v>1</v>
      </c>
      <c r="N453" s="108">
        <v>1</v>
      </c>
      <c r="O453" s="108" t="s">
        <v>31</v>
      </c>
      <c r="P453" s="104"/>
      <c r="Q453" s="107">
        <v>0</v>
      </c>
      <c r="R453" s="107">
        <v>0</v>
      </c>
      <c r="S453" s="107">
        <v>0</v>
      </c>
      <c r="T453" s="107">
        <v>0</v>
      </c>
      <c r="U453" s="107"/>
      <c r="V453" s="105" t="s">
        <v>31</v>
      </c>
    </row>
    <row r="454" spans="1:22" ht="22.5" customHeight="1" x14ac:dyDescent="0.25">
      <c r="A454" s="104" t="s">
        <v>569</v>
      </c>
      <c r="B454" s="104" t="s">
        <v>201</v>
      </c>
      <c r="C454" s="104" t="s">
        <v>570</v>
      </c>
      <c r="D454" s="105">
        <v>5.93</v>
      </c>
      <c r="E454" s="105">
        <v>15.17</v>
      </c>
      <c r="F454" s="105">
        <v>16</v>
      </c>
      <c r="G454" s="106">
        <v>60.91</v>
      </c>
      <c r="H454" s="104" t="s">
        <v>202</v>
      </c>
      <c r="I454" s="104">
        <v>5.5</v>
      </c>
      <c r="J454" s="104" t="s">
        <v>3911</v>
      </c>
      <c r="K454" s="104" t="s">
        <v>3923</v>
      </c>
      <c r="L454" s="104"/>
      <c r="M454" s="107">
        <v>1</v>
      </c>
      <c r="N454" s="108">
        <v>-2</v>
      </c>
      <c r="O454" s="108" t="s">
        <v>31</v>
      </c>
      <c r="P454" s="104"/>
      <c r="Q454" s="107">
        <v>0</v>
      </c>
      <c r="R454" s="107">
        <v>0</v>
      </c>
      <c r="S454" s="107">
        <v>0</v>
      </c>
      <c r="T454" s="107">
        <v>0</v>
      </c>
      <c r="U454" s="107"/>
      <c r="V454" s="105" t="s">
        <v>31</v>
      </c>
    </row>
    <row r="455" spans="1:22" ht="22.5" customHeight="1" x14ac:dyDescent="0.25">
      <c r="A455" s="104" t="s">
        <v>3085</v>
      </c>
      <c r="B455" s="104" t="s">
        <v>201</v>
      </c>
      <c r="C455" s="104" t="s">
        <v>1031</v>
      </c>
      <c r="D455" s="105">
        <v>10.199999999999999</v>
      </c>
      <c r="E455" s="105">
        <v>21.33</v>
      </c>
      <c r="F455" s="105">
        <v>22.5</v>
      </c>
      <c r="G455" s="106">
        <v>52.18</v>
      </c>
      <c r="H455" s="104" t="s">
        <v>202</v>
      </c>
      <c r="I455" s="104">
        <v>5.5</v>
      </c>
      <c r="J455" s="104" t="s">
        <v>3924</v>
      </c>
      <c r="K455" s="104" t="s">
        <v>3925</v>
      </c>
      <c r="L455" s="104"/>
      <c r="M455" s="107">
        <v>1</v>
      </c>
      <c r="N455" s="108">
        <v>3</v>
      </c>
      <c r="O455" s="108" t="s">
        <v>31</v>
      </c>
      <c r="P455" s="104"/>
      <c r="Q455" s="107">
        <v>0</v>
      </c>
      <c r="R455" s="107">
        <v>0</v>
      </c>
      <c r="S455" s="107">
        <v>0</v>
      </c>
      <c r="T455" s="107">
        <v>0</v>
      </c>
      <c r="U455" s="107"/>
      <c r="V455" s="105" t="s">
        <v>31</v>
      </c>
    </row>
    <row r="456" spans="1:22" ht="22.5" customHeight="1" x14ac:dyDescent="0.25">
      <c r="A456" s="104" t="s">
        <v>594</v>
      </c>
      <c r="B456" s="104" t="s">
        <v>201</v>
      </c>
      <c r="C456" s="104" t="s">
        <v>595</v>
      </c>
      <c r="D456" s="105">
        <v>5.93</v>
      </c>
      <c r="E456" s="105">
        <v>15.17</v>
      </c>
      <c r="F456" s="105">
        <v>16</v>
      </c>
      <c r="G456" s="106">
        <v>60.91</v>
      </c>
      <c r="H456" s="104" t="s">
        <v>202</v>
      </c>
      <c r="I456" s="104">
        <v>5.5</v>
      </c>
      <c r="J456" s="104" t="s">
        <v>3911</v>
      </c>
      <c r="K456" s="104" t="s">
        <v>593</v>
      </c>
      <c r="L456" s="104"/>
      <c r="M456" s="107">
        <v>1</v>
      </c>
      <c r="N456" s="108">
        <v>-4</v>
      </c>
      <c r="O456" s="108" t="s">
        <v>31</v>
      </c>
      <c r="P456" s="104"/>
      <c r="Q456" s="107">
        <v>0</v>
      </c>
      <c r="R456" s="107">
        <v>0</v>
      </c>
      <c r="S456" s="107">
        <v>0</v>
      </c>
      <c r="T456" s="107">
        <v>0</v>
      </c>
      <c r="U456" s="107"/>
      <c r="V456" s="105" t="s">
        <v>31</v>
      </c>
    </row>
    <row r="457" spans="1:22" ht="22.5" customHeight="1" x14ac:dyDescent="0.25">
      <c r="A457" s="104" t="s">
        <v>524</v>
      </c>
      <c r="B457" s="104" t="s">
        <v>201</v>
      </c>
      <c r="C457" s="104" t="s">
        <v>525</v>
      </c>
      <c r="D457" s="105">
        <v>5.56</v>
      </c>
      <c r="E457" s="105">
        <v>14.22</v>
      </c>
      <c r="F457" s="105">
        <v>15</v>
      </c>
      <c r="G457" s="106">
        <v>60.9</v>
      </c>
      <c r="H457" s="104" t="s">
        <v>202</v>
      </c>
      <c r="I457" s="104">
        <v>5.5</v>
      </c>
      <c r="J457" s="104" t="s">
        <v>3911</v>
      </c>
      <c r="K457" s="104" t="s">
        <v>523</v>
      </c>
      <c r="L457" s="104"/>
      <c r="M457" s="107">
        <v>1</v>
      </c>
      <c r="N457" s="108">
        <v>-5</v>
      </c>
      <c r="O457" s="108" t="s">
        <v>31</v>
      </c>
      <c r="P457" s="104"/>
      <c r="Q457" s="107">
        <v>0</v>
      </c>
      <c r="R457" s="107">
        <v>0</v>
      </c>
      <c r="S457" s="107">
        <v>0</v>
      </c>
      <c r="T457" s="107">
        <v>0</v>
      </c>
      <c r="U457" s="107"/>
      <c r="V457" s="105" t="s">
        <v>31</v>
      </c>
    </row>
    <row r="458" spans="1:22" ht="22.5" customHeight="1" x14ac:dyDescent="0.25">
      <c r="A458" s="104" t="s">
        <v>514</v>
      </c>
      <c r="B458" s="104" t="s">
        <v>201</v>
      </c>
      <c r="C458" s="104" t="s">
        <v>515</v>
      </c>
      <c r="D458" s="105">
        <v>5.56</v>
      </c>
      <c r="E458" s="105">
        <v>14.22</v>
      </c>
      <c r="F458" s="105">
        <v>15</v>
      </c>
      <c r="G458" s="106">
        <v>60.9</v>
      </c>
      <c r="H458" s="104" t="s">
        <v>202</v>
      </c>
      <c r="I458" s="104">
        <v>5.5</v>
      </c>
      <c r="J458" s="104" t="s">
        <v>3911</v>
      </c>
      <c r="K458" s="104" t="s">
        <v>513</v>
      </c>
      <c r="L458" s="104"/>
      <c r="M458" s="107">
        <v>1</v>
      </c>
      <c r="N458" s="108">
        <v>-4</v>
      </c>
      <c r="O458" s="108" t="s">
        <v>31</v>
      </c>
      <c r="P458" s="104"/>
      <c r="Q458" s="107">
        <v>0</v>
      </c>
      <c r="R458" s="107">
        <v>0</v>
      </c>
      <c r="S458" s="107">
        <v>0</v>
      </c>
      <c r="T458" s="107">
        <v>0</v>
      </c>
      <c r="U458" s="107"/>
      <c r="V458" s="105" t="s">
        <v>31</v>
      </c>
    </row>
    <row r="459" spans="1:22" ht="22.5" customHeight="1" x14ac:dyDescent="0.25">
      <c r="A459" s="104" t="s">
        <v>579</v>
      </c>
      <c r="B459" s="104" t="s">
        <v>201</v>
      </c>
      <c r="C459" s="104" t="s">
        <v>580</v>
      </c>
      <c r="D459" s="105">
        <v>5.37</v>
      </c>
      <c r="E459" s="105">
        <v>14.22</v>
      </c>
      <c r="F459" s="105">
        <v>15</v>
      </c>
      <c r="G459" s="106">
        <v>62.24</v>
      </c>
      <c r="H459" s="104" t="s">
        <v>202</v>
      </c>
      <c r="I459" s="104">
        <v>5.5</v>
      </c>
      <c r="J459" s="104" t="s">
        <v>3911</v>
      </c>
      <c r="K459" s="104" t="s">
        <v>578</v>
      </c>
      <c r="L459" s="104"/>
      <c r="M459" s="107">
        <v>1</v>
      </c>
      <c r="N459" s="108">
        <v>-5</v>
      </c>
      <c r="O459" s="108" t="s">
        <v>31</v>
      </c>
      <c r="P459" s="104"/>
      <c r="Q459" s="107">
        <v>0</v>
      </c>
      <c r="R459" s="107">
        <v>0</v>
      </c>
      <c r="S459" s="107">
        <v>0</v>
      </c>
      <c r="T459" s="107">
        <v>0</v>
      </c>
      <c r="U459" s="107"/>
      <c r="V459" s="105" t="s">
        <v>31</v>
      </c>
    </row>
    <row r="460" spans="1:22" ht="22.5" customHeight="1" x14ac:dyDescent="0.25">
      <c r="A460" s="104" t="s">
        <v>565</v>
      </c>
      <c r="B460" s="104" t="s">
        <v>201</v>
      </c>
      <c r="C460" s="104" t="s">
        <v>566</v>
      </c>
      <c r="D460" s="105">
        <v>5.56</v>
      </c>
      <c r="E460" s="105">
        <v>14.22</v>
      </c>
      <c r="F460" s="105">
        <v>15</v>
      </c>
      <c r="G460" s="106">
        <v>60.9</v>
      </c>
      <c r="H460" s="104" t="s">
        <v>202</v>
      </c>
      <c r="I460" s="104">
        <v>5.5</v>
      </c>
      <c r="J460" s="104" t="s">
        <v>3911</v>
      </c>
      <c r="K460" s="104" t="s">
        <v>564</v>
      </c>
      <c r="L460" s="104"/>
      <c r="M460" s="107">
        <v>1</v>
      </c>
      <c r="N460" s="108">
        <v>-3</v>
      </c>
      <c r="O460" s="108" t="s">
        <v>31</v>
      </c>
      <c r="P460" s="104"/>
      <c r="Q460" s="107">
        <v>0</v>
      </c>
      <c r="R460" s="107">
        <v>0</v>
      </c>
      <c r="S460" s="107">
        <v>0</v>
      </c>
      <c r="T460" s="107">
        <v>0</v>
      </c>
      <c r="U460" s="107"/>
      <c r="V460" s="105" t="s">
        <v>31</v>
      </c>
    </row>
    <row r="461" spans="1:22" ht="22.5" customHeight="1" x14ac:dyDescent="0.25">
      <c r="A461" s="104" t="s">
        <v>560</v>
      </c>
      <c r="B461" s="104" t="s">
        <v>201</v>
      </c>
      <c r="C461" s="104" t="s">
        <v>561</v>
      </c>
      <c r="D461" s="105">
        <v>5.19</v>
      </c>
      <c r="E461" s="105">
        <v>13.27</v>
      </c>
      <c r="F461" s="105">
        <v>14</v>
      </c>
      <c r="G461" s="106">
        <v>60.89</v>
      </c>
      <c r="H461" s="104" t="s">
        <v>202</v>
      </c>
      <c r="I461" s="104">
        <v>5.5</v>
      </c>
      <c r="J461" s="104" t="s">
        <v>3911</v>
      </c>
      <c r="K461" s="104" t="s">
        <v>559</v>
      </c>
      <c r="L461" s="104"/>
      <c r="M461" s="107">
        <v>1</v>
      </c>
      <c r="N461" s="108">
        <v>-12</v>
      </c>
      <c r="O461" s="108" t="s">
        <v>31</v>
      </c>
      <c r="P461" s="104"/>
      <c r="Q461" s="107">
        <v>0</v>
      </c>
      <c r="R461" s="107">
        <v>0</v>
      </c>
      <c r="S461" s="107">
        <v>0</v>
      </c>
      <c r="T461" s="107">
        <v>0</v>
      </c>
      <c r="U461" s="107"/>
      <c r="V461" s="105" t="s">
        <v>31</v>
      </c>
    </row>
    <row r="462" spans="1:22" ht="22.5" customHeight="1" x14ac:dyDescent="0.25">
      <c r="A462" s="104" t="s">
        <v>501</v>
      </c>
      <c r="B462" s="104" t="s">
        <v>201</v>
      </c>
      <c r="C462" s="104" t="s">
        <v>502</v>
      </c>
      <c r="D462" s="105">
        <v>5.74</v>
      </c>
      <c r="E462" s="105">
        <v>15.17</v>
      </c>
      <c r="F462" s="105">
        <v>16</v>
      </c>
      <c r="G462" s="106">
        <v>62.16</v>
      </c>
      <c r="H462" s="104" t="s">
        <v>202</v>
      </c>
      <c r="I462" s="104">
        <v>5.5</v>
      </c>
      <c r="J462" s="104" t="s">
        <v>3911</v>
      </c>
      <c r="K462" s="104" t="s">
        <v>500</v>
      </c>
      <c r="L462" s="104"/>
      <c r="M462" s="107">
        <v>1</v>
      </c>
      <c r="N462" s="108">
        <v>-2</v>
      </c>
      <c r="O462" s="108" t="s">
        <v>31</v>
      </c>
      <c r="P462" s="104"/>
      <c r="Q462" s="107">
        <v>0</v>
      </c>
      <c r="R462" s="107">
        <v>0</v>
      </c>
      <c r="S462" s="107">
        <v>0</v>
      </c>
      <c r="T462" s="107">
        <v>0</v>
      </c>
      <c r="U462" s="107"/>
      <c r="V462" s="105" t="s">
        <v>31</v>
      </c>
    </row>
    <row r="463" spans="1:22" ht="22.5" customHeight="1" x14ac:dyDescent="0.25">
      <c r="A463" s="104" t="s">
        <v>336</v>
      </c>
      <c r="B463" s="104" t="s">
        <v>201</v>
      </c>
      <c r="C463" s="104" t="s">
        <v>337</v>
      </c>
      <c r="D463" s="105">
        <v>4.6399999999999997</v>
      </c>
      <c r="E463" s="105">
        <v>12.23</v>
      </c>
      <c r="F463" s="105">
        <v>12.9</v>
      </c>
      <c r="G463" s="106">
        <v>62.06</v>
      </c>
      <c r="H463" s="104" t="s">
        <v>202</v>
      </c>
      <c r="I463" s="104">
        <v>5.5</v>
      </c>
      <c r="J463" s="104" t="s">
        <v>3922</v>
      </c>
      <c r="K463" s="104" t="s">
        <v>3926</v>
      </c>
      <c r="L463" s="104"/>
      <c r="M463" s="107">
        <v>1</v>
      </c>
      <c r="N463" s="108">
        <v>-7</v>
      </c>
      <c r="O463" s="108" t="s">
        <v>31</v>
      </c>
      <c r="P463" s="104"/>
      <c r="Q463" s="107">
        <v>0</v>
      </c>
      <c r="R463" s="107">
        <v>0</v>
      </c>
      <c r="S463" s="107">
        <v>0</v>
      </c>
      <c r="T463" s="107">
        <v>0</v>
      </c>
      <c r="U463" s="107"/>
      <c r="V463" s="105" t="s">
        <v>31</v>
      </c>
    </row>
    <row r="464" spans="1:22" ht="22.5" customHeight="1" x14ac:dyDescent="0.25">
      <c r="A464" s="104" t="s">
        <v>332</v>
      </c>
      <c r="B464" s="104" t="s">
        <v>201</v>
      </c>
      <c r="C464" s="104" t="s">
        <v>333</v>
      </c>
      <c r="D464" s="105">
        <v>4.46</v>
      </c>
      <c r="E464" s="105">
        <v>11.85</v>
      </c>
      <c r="F464" s="105">
        <v>12.5</v>
      </c>
      <c r="G464" s="106">
        <v>62.36</v>
      </c>
      <c r="H464" s="104" t="s">
        <v>202</v>
      </c>
      <c r="I464" s="104">
        <v>5.5</v>
      </c>
      <c r="J464" s="104" t="s">
        <v>3927</v>
      </c>
      <c r="K464" s="104" t="s">
        <v>331</v>
      </c>
      <c r="L464" s="104"/>
      <c r="M464" s="107">
        <v>1</v>
      </c>
      <c r="N464" s="108">
        <v>-3</v>
      </c>
      <c r="O464" s="108" t="s">
        <v>31</v>
      </c>
      <c r="P464" s="104"/>
      <c r="Q464" s="107">
        <v>0</v>
      </c>
      <c r="R464" s="107">
        <v>0</v>
      </c>
      <c r="S464" s="107">
        <v>0</v>
      </c>
      <c r="T464" s="107">
        <v>0</v>
      </c>
      <c r="U464" s="107"/>
      <c r="V464" s="105" t="s">
        <v>31</v>
      </c>
    </row>
    <row r="465" spans="1:22" ht="22.5" customHeight="1" x14ac:dyDescent="0.25">
      <c r="A465" s="104" t="s">
        <v>228</v>
      </c>
      <c r="B465" s="104" t="s">
        <v>201</v>
      </c>
      <c r="C465" s="104" t="s">
        <v>229</v>
      </c>
      <c r="D465" s="105">
        <v>4.83</v>
      </c>
      <c r="E465" s="105">
        <v>13.18</v>
      </c>
      <c r="F465" s="105">
        <v>13.9</v>
      </c>
      <c r="G465" s="106">
        <v>63.35</v>
      </c>
      <c r="H465" s="104" t="s">
        <v>202</v>
      </c>
      <c r="I465" s="104">
        <v>5.5</v>
      </c>
      <c r="J465" s="104" t="s">
        <v>3928</v>
      </c>
      <c r="K465" s="104" t="s">
        <v>3929</v>
      </c>
      <c r="L465" s="104"/>
      <c r="M465" s="107">
        <v>1</v>
      </c>
      <c r="N465" s="108">
        <v>-3</v>
      </c>
      <c r="O465" s="108" t="s">
        <v>31</v>
      </c>
      <c r="P465" s="104"/>
      <c r="Q465" s="107">
        <v>0</v>
      </c>
      <c r="R465" s="107">
        <v>0</v>
      </c>
      <c r="S465" s="107">
        <v>0</v>
      </c>
      <c r="T465" s="107">
        <v>0</v>
      </c>
      <c r="U465" s="107"/>
      <c r="V465" s="105" t="s">
        <v>31</v>
      </c>
    </row>
    <row r="466" spans="1:22" ht="22.5" customHeight="1" x14ac:dyDescent="0.25">
      <c r="A466" s="104" t="s">
        <v>555</v>
      </c>
      <c r="B466" s="104" t="s">
        <v>201</v>
      </c>
      <c r="C466" s="104" t="s">
        <v>556</v>
      </c>
      <c r="D466" s="105">
        <v>5.56</v>
      </c>
      <c r="E466" s="105">
        <v>14.69</v>
      </c>
      <c r="F466" s="105">
        <v>15.5</v>
      </c>
      <c r="G466" s="106">
        <v>62.15</v>
      </c>
      <c r="H466" s="104" t="s">
        <v>202</v>
      </c>
      <c r="I466" s="104">
        <v>5.5</v>
      </c>
      <c r="J466" s="104" t="s">
        <v>3911</v>
      </c>
      <c r="K466" s="104" t="s">
        <v>554</v>
      </c>
      <c r="L466" s="104"/>
      <c r="M466" s="107">
        <v>1</v>
      </c>
      <c r="N466" s="108">
        <v>-3</v>
      </c>
      <c r="O466" s="108" t="s">
        <v>31</v>
      </c>
      <c r="P466" s="104"/>
      <c r="Q466" s="107">
        <v>0</v>
      </c>
      <c r="R466" s="107">
        <v>0</v>
      </c>
      <c r="S466" s="107">
        <v>0</v>
      </c>
      <c r="T466" s="107">
        <v>0</v>
      </c>
      <c r="U466" s="107"/>
      <c r="V466" s="105" t="s">
        <v>31</v>
      </c>
    </row>
    <row r="467" spans="1:22" ht="22.5" customHeight="1" x14ac:dyDescent="0.25">
      <c r="A467" s="104" t="s">
        <v>544</v>
      </c>
      <c r="B467" s="104" t="s">
        <v>201</v>
      </c>
      <c r="C467" s="104" t="s">
        <v>545</v>
      </c>
      <c r="D467" s="105">
        <v>5.38</v>
      </c>
      <c r="E467" s="105">
        <v>13.74</v>
      </c>
      <c r="F467" s="105">
        <v>14.5</v>
      </c>
      <c r="G467" s="106">
        <v>60.84</v>
      </c>
      <c r="H467" s="104" t="s">
        <v>202</v>
      </c>
      <c r="I467" s="104">
        <v>5.5</v>
      </c>
      <c r="J467" s="104" t="s">
        <v>3911</v>
      </c>
      <c r="K467" s="104" t="s">
        <v>543</v>
      </c>
      <c r="L467" s="104"/>
      <c r="M467" s="107">
        <v>1</v>
      </c>
      <c r="N467" s="108">
        <v>-3</v>
      </c>
      <c r="O467" s="108" t="s">
        <v>31</v>
      </c>
      <c r="P467" s="104"/>
      <c r="Q467" s="107">
        <v>0</v>
      </c>
      <c r="R467" s="107">
        <v>0</v>
      </c>
      <c r="S467" s="107">
        <v>0</v>
      </c>
      <c r="T467" s="107">
        <v>0</v>
      </c>
      <c r="U467" s="107"/>
      <c r="V467" s="105" t="s">
        <v>31</v>
      </c>
    </row>
    <row r="468" spans="1:22" ht="22.5" customHeight="1" x14ac:dyDescent="0.25">
      <c r="A468" s="104" t="s">
        <v>376</v>
      </c>
      <c r="B468" s="104" t="s">
        <v>201</v>
      </c>
      <c r="C468" s="104" t="s">
        <v>377</v>
      </c>
      <c r="D468" s="105">
        <v>5.54</v>
      </c>
      <c r="E468" s="105">
        <v>14.69</v>
      </c>
      <c r="F468" s="105">
        <v>15.5</v>
      </c>
      <c r="G468" s="106">
        <v>62.29</v>
      </c>
      <c r="H468" s="104" t="s">
        <v>202</v>
      </c>
      <c r="I468" s="104">
        <v>5.5</v>
      </c>
      <c r="J468" s="104" t="s">
        <v>3922</v>
      </c>
      <c r="K468" s="104" t="s">
        <v>375</v>
      </c>
      <c r="L468" s="104"/>
      <c r="M468" s="107">
        <v>1</v>
      </c>
      <c r="N468" s="108">
        <v>-4</v>
      </c>
      <c r="O468" s="108" t="s">
        <v>31</v>
      </c>
      <c r="P468" s="104"/>
      <c r="Q468" s="107">
        <v>0</v>
      </c>
      <c r="R468" s="107">
        <v>0</v>
      </c>
      <c r="S468" s="107">
        <v>0</v>
      </c>
      <c r="T468" s="107">
        <v>0</v>
      </c>
      <c r="U468" s="107"/>
      <c r="V468" s="105" t="s">
        <v>31</v>
      </c>
    </row>
    <row r="469" spans="1:22" ht="22.5" customHeight="1" x14ac:dyDescent="0.25">
      <c r="A469" s="104" t="s">
        <v>322</v>
      </c>
      <c r="B469" s="104" t="s">
        <v>201</v>
      </c>
      <c r="C469" s="104" t="s">
        <v>323</v>
      </c>
      <c r="D469" s="105">
        <v>5</v>
      </c>
      <c r="E469" s="105">
        <v>13.27</v>
      </c>
      <c r="F469" s="105">
        <v>14</v>
      </c>
      <c r="G469" s="106">
        <v>62.32</v>
      </c>
      <c r="H469" s="104" t="s">
        <v>202</v>
      </c>
      <c r="I469" s="104">
        <v>5.5</v>
      </c>
      <c r="J469" s="104" t="s">
        <v>3922</v>
      </c>
      <c r="K469" s="104" t="s">
        <v>321</v>
      </c>
      <c r="L469" s="104"/>
      <c r="M469" s="107">
        <v>1</v>
      </c>
      <c r="N469" s="108">
        <v>-17</v>
      </c>
      <c r="O469" s="108" t="s">
        <v>31</v>
      </c>
      <c r="P469" s="104"/>
      <c r="Q469" s="107">
        <v>0</v>
      </c>
      <c r="R469" s="107">
        <v>0</v>
      </c>
      <c r="S469" s="107">
        <v>0</v>
      </c>
      <c r="T469" s="107">
        <v>0</v>
      </c>
      <c r="U469" s="107"/>
      <c r="V469" s="105" t="s">
        <v>31</v>
      </c>
    </row>
    <row r="470" spans="1:22" ht="22.5" customHeight="1" x14ac:dyDescent="0.25">
      <c r="A470" s="104" t="s">
        <v>237</v>
      </c>
      <c r="B470" s="104" t="s">
        <v>201</v>
      </c>
      <c r="C470" s="104" t="s">
        <v>238</v>
      </c>
      <c r="D470" s="105">
        <v>5.15</v>
      </c>
      <c r="E470" s="105">
        <v>14.22</v>
      </c>
      <c r="F470" s="105">
        <v>15</v>
      </c>
      <c r="G470" s="106">
        <v>63.78</v>
      </c>
      <c r="H470" s="104" t="s">
        <v>202</v>
      </c>
      <c r="I470" s="104">
        <v>5.5</v>
      </c>
      <c r="J470" s="104" t="s">
        <v>3930</v>
      </c>
      <c r="K470" s="104" t="s">
        <v>3931</v>
      </c>
      <c r="L470" s="104"/>
      <c r="M470" s="107">
        <v>1</v>
      </c>
      <c r="N470" s="108">
        <v>-4</v>
      </c>
      <c r="O470" s="108" t="s">
        <v>31</v>
      </c>
      <c r="P470" s="104"/>
      <c r="Q470" s="107">
        <v>0</v>
      </c>
      <c r="R470" s="107">
        <v>0</v>
      </c>
      <c r="S470" s="107">
        <v>0</v>
      </c>
      <c r="T470" s="107">
        <v>0</v>
      </c>
      <c r="U470" s="107"/>
      <c r="V470" s="105" t="s">
        <v>31</v>
      </c>
    </row>
    <row r="471" spans="1:22" ht="22.5" customHeight="1" x14ac:dyDescent="0.25">
      <c r="A471" s="104" t="s">
        <v>244</v>
      </c>
      <c r="B471" s="104" t="s">
        <v>201</v>
      </c>
      <c r="C471" s="104" t="s">
        <v>245</v>
      </c>
      <c r="D471" s="105">
        <v>5.15</v>
      </c>
      <c r="E471" s="105">
        <v>16.11</v>
      </c>
      <c r="F471" s="105">
        <v>17</v>
      </c>
      <c r="G471" s="106">
        <v>68.03</v>
      </c>
      <c r="H471" s="104" t="s">
        <v>202</v>
      </c>
      <c r="I471" s="104">
        <v>5.5</v>
      </c>
      <c r="J471" s="104" t="s">
        <v>3932</v>
      </c>
      <c r="K471" s="104" t="s">
        <v>3933</v>
      </c>
      <c r="L471" s="104"/>
      <c r="M471" s="107">
        <v>1</v>
      </c>
      <c r="N471" s="108">
        <v>-2</v>
      </c>
      <c r="O471" s="108" t="s">
        <v>31</v>
      </c>
      <c r="P471" s="104"/>
      <c r="Q471" s="107">
        <v>0</v>
      </c>
      <c r="R471" s="107">
        <v>0</v>
      </c>
      <c r="S471" s="107">
        <v>0</v>
      </c>
      <c r="T471" s="107">
        <v>0</v>
      </c>
      <c r="U471" s="107"/>
      <c r="V471" s="105" t="s">
        <v>31</v>
      </c>
    </row>
    <row r="472" spans="1:22" ht="22.5" customHeight="1" x14ac:dyDescent="0.25">
      <c r="A472" s="104" t="s">
        <v>1032</v>
      </c>
      <c r="B472" s="104" t="s">
        <v>201</v>
      </c>
      <c r="C472" s="104" t="s">
        <v>1033</v>
      </c>
      <c r="D472" s="105">
        <v>8.86</v>
      </c>
      <c r="E472" s="105">
        <v>17.91</v>
      </c>
      <c r="F472" s="105">
        <v>18.899999999999999</v>
      </c>
      <c r="G472" s="106">
        <v>50.53</v>
      </c>
      <c r="H472" s="104" t="s">
        <v>202</v>
      </c>
      <c r="I472" s="104">
        <v>5.5</v>
      </c>
      <c r="J472" s="104" t="s">
        <v>3934</v>
      </c>
      <c r="K472" s="104" t="s">
        <v>3935</v>
      </c>
      <c r="L472" s="104"/>
      <c r="M472" s="107">
        <v>1</v>
      </c>
      <c r="N472" s="108">
        <v>-1</v>
      </c>
      <c r="O472" s="108" t="s">
        <v>31</v>
      </c>
      <c r="P472" s="104"/>
      <c r="Q472" s="107">
        <v>0</v>
      </c>
      <c r="R472" s="107">
        <v>0</v>
      </c>
      <c r="S472" s="107">
        <v>0</v>
      </c>
      <c r="T472" s="107">
        <v>0</v>
      </c>
      <c r="U472" s="107"/>
      <c r="V472" s="105" t="s">
        <v>31</v>
      </c>
    </row>
    <row r="473" spans="1:22" ht="22.5" customHeight="1" x14ac:dyDescent="0.25">
      <c r="A473" s="104" t="s">
        <v>386</v>
      </c>
      <c r="B473" s="104" t="s">
        <v>201</v>
      </c>
      <c r="C473" s="104" t="s">
        <v>387</v>
      </c>
      <c r="D473" s="105">
        <v>4.38</v>
      </c>
      <c r="E473" s="105">
        <v>10.9</v>
      </c>
      <c r="F473" s="105">
        <v>11.5</v>
      </c>
      <c r="G473" s="106">
        <v>59.82</v>
      </c>
      <c r="H473" s="104" t="s">
        <v>202</v>
      </c>
      <c r="I473" s="104">
        <v>5.5</v>
      </c>
      <c r="J473" s="104" t="s">
        <v>3922</v>
      </c>
      <c r="K473" s="104" t="s">
        <v>385</v>
      </c>
      <c r="L473" s="104"/>
      <c r="M473" s="107">
        <v>1</v>
      </c>
      <c r="N473" s="108">
        <v>-21</v>
      </c>
      <c r="O473" s="108" t="s">
        <v>31</v>
      </c>
      <c r="P473" s="104"/>
      <c r="Q473" s="107">
        <v>0</v>
      </c>
      <c r="R473" s="107">
        <v>0</v>
      </c>
      <c r="S473" s="107">
        <v>0</v>
      </c>
      <c r="T473" s="107">
        <v>0</v>
      </c>
      <c r="U473" s="107"/>
      <c r="V473" s="105" t="s">
        <v>31</v>
      </c>
    </row>
    <row r="474" spans="1:22" ht="22.5" customHeight="1" x14ac:dyDescent="0.25">
      <c r="A474" s="104" t="s">
        <v>396</v>
      </c>
      <c r="B474" s="104" t="s">
        <v>201</v>
      </c>
      <c r="C474" s="104" t="s">
        <v>397</v>
      </c>
      <c r="D474" s="105">
        <v>4.49</v>
      </c>
      <c r="E474" s="105">
        <v>11.37</v>
      </c>
      <c r="F474" s="105">
        <v>12</v>
      </c>
      <c r="G474" s="106">
        <v>60.51</v>
      </c>
      <c r="H474" s="104" t="s">
        <v>202</v>
      </c>
      <c r="I474" s="104">
        <v>5.5</v>
      </c>
      <c r="J474" s="104" t="s">
        <v>3922</v>
      </c>
      <c r="K474" s="104" t="s">
        <v>395</v>
      </c>
      <c r="L474" s="104"/>
      <c r="M474" s="107">
        <v>1</v>
      </c>
      <c r="N474" s="108">
        <v>-19</v>
      </c>
      <c r="O474" s="108" t="s">
        <v>31</v>
      </c>
      <c r="P474" s="104"/>
      <c r="Q474" s="107">
        <v>0</v>
      </c>
      <c r="R474" s="107">
        <v>0</v>
      </c>
      <c r="S474" s="107">
        <v>0</v>
      </c>
      <c r="T474" s="107">
        <v>0</v>
      </c>
      <c r="U474" s="107"/>
      <c r="V474" s="105" t="s">
        <v>31</v>
      </c>
    </row>
    <row r="475" spans="1:22" ht="22.5" customHeight="1" x14ac:dyDescent="0.25">
      <c r="A475" s="104" t="s">
        <v>994</v>
      </c>
      <c r="B475" s="104" t="s">
        <v>201</v>
      </c>
      <c r="C475" s="104" t="s">
        <v>976</v>
      </c>
      <c r="D475" s="105">
        <v>9.32</v>
      </c>
      <c r="E475" s="105">
        <v>19.43</v>
      </c>
      <c r="F475" s="105">
        <v>20.5</v>
      </c>
      <c r="G475" s="106">
        <v>52.03</v>
      </c>
      <c r="H475" s="104" t="s">
        <v>202</v>
      </c>
      <c r="I475" s="104">
        <v>5.5</v>
      </c>
      <c r="J475" s="104" t="s">
        <v>976</v>
      </c>
      <c r="K475" s="104" t="s">
        <v>3936</v>
      </c>
      <c r="L475" s="104"/>
      <c r="M475" s="107">
        <v>1</v>
      </c>
      <c r="N475" s="108">
        <v>-6</v>
      </c>
      <c r="O475" s="108" t="s">
        <v>31</v>
      </c>
      <c r="P475" s="104"/>
      <c r="Q475" s="107">
        <v>0</v>
      </c>
      <c r="R475" s="107">
        <v>0</v>
      </c>
      <c r="S475" s="107">
        <v>0</v>
      </c>
      <c r="T475" s="107">
        <v>0</v>
      </c>
      <c r="U475" s="107"/>
      <c r="V475" s="105" t="s">
        <v>31</v>
      </c>
    </row>
    <row r="476" spans="1:22" ht="22.5" customHeight="1" x14ac:dyDescent="0.25">
      <c r="A476" s="104" t="s">
        <v>1034</v>
      </c>
      <c r="B476" s="104" t="s">
        <v>201</v>
      </c>
      <c r="C476" s="104" t="s">
        <v>1035</v>
      </c>
      <c r="D476" s="105">
        <v>9.0399999999999991</v>
      </c>
      <c r="E476" s="105">
        <v>19.43</v>
      </c>
      <c r="F476" s="105">
        <v>20.5</v>
      </c>
      <c r="G476" s="106">
        <v>53.47</v>
      </c>
      <c r="H476" s="104" t="s">
        <v>202</v>
      </c>
      <c r="I476" s="104">
        <v>5.5</v>
      </c>
      <c r="J476" s="104" t="s">
        <v>1035</v>
      </c>
      <c r="K476" s="104" t="s">
        <v>3937</v>
      </c>
      <c r="L476" s="104"/>
      <c r="M476" s="107">
        <v>1</v>
      </c>
      <c r="N476" s="108">
        <v>-7</v>
      </c>
      <c r="O476" s="108" t="s">
        <v>31</v>
      </c>
      <c r="P476" s="104"/>
      <c r="Q476" s="107">
        <v>0</v>
      </c>
      <c r="R476" s="107">
        <v>0</v>
      </c>
      <c r="S476" s="107">
        <v>0</v>
      </c>
      <c r="T476" s="107">
        <v>0</v>
      </c>
      <c r="U476" s="107"/>
      <c r="V476" s="105" t="s">
        <v>31</v>
      </c>
    </row>
    <row r="477" spans="1:22" ht="22.5" customHeight="1" x14ac:dyDescent="0.25">
      <c r="A477" s="104" t="s">
        <v>1009</v>
      </c>
      <c r="B477" s="104" t="s">
        <v>201</v>
      </c>
      <c r="C477" s="104" t="s">
        <v>995</v>
      </c>
      <c r="D477" s="105">
        <v>9.32</v>
      </c>
      <c r="E477" s="105">
        <v>19.43</v>
      </c>
      <c r="F477" s="105">
        <v>20.5</v>
      </c>
      <c r="G477" s="106">
        <v>52.03</v>
      </c>
      <c r="H477" s="104" t="s">
        <v>202</v>
      </c>
      <c r="I477" s="104">
        <v>5.5</v>
      </c>
      <c r="J477" s="104" t="s">
        <v>995</v>
      </c>
      <c r="K477" s="104" t="s">
        <v>1008</v>
      </c>
      <c r="L477" s="104"/>
      <c r="M477" s="107">
        <v>1</v>
      </c>
      <c r="N477" s="108">
        <v>-7</v>
      </c>
      <c r="O477" s="108" t="s">
        <v>31</v>
      </c>
      <c r="P477" s="104"/>
      <c r="Q477" s="107">
        <v>0</v>
      </c>
      <c r="R477" s="107">
        <v>0</v>
      </c>
      <c r="S477" s="107">
        <v>0</v>
      </c>
      <c r="T477" s="107">
        <v>0</v>
      </c>
      <c r="U477" s="107"/>
      <c r="V477" s="105" t="s">
        <v>31</v>
      </c>
    </row>
    <row r="478" spans="1:22" ht="22.5" customHeight="1" x14ac:dyDescent="0.25">
      <c r="A478" s="104" t="s">
        <v>1012</v>
      </c>
      <c r="B478" s="104" t="s">
        <v>201</v>
      </c>
      <c r="C478" s="104" t="s">
        <v>1002</v>
      </c>
      <c r="D478" s="105">
        <v>9.32</v>
      </c>
      <c r="E478" s="105">
        <v>19.43</v>
      </c>
      <c r="F478" s="105">
        <v>20.5</v>
      </c>
      <c r="G478" s="106">
        <v>52.03</v>
      </c>
      <c r="H478" s="104" t="s">
        <v>202</v>
      </c>
      <c r="I478" s="104">
        <v>5.5</v>
      </c>
      <c r="J478" s="104" t="s">
        <v>1002</v>
      </c>
      <c r="K478" s="104" t="s">
        <v>3938</v>
      </c>
      <c r="L478" s="104"/>
      <c r="M478" s="107">
        <v>1</v>
      </c>
      <c r="N478" s="108">
        <v>-10</v>
      </c>
      <c r="O478" s="108" t="s">
        <v>31</v>
      </c>
      <c r="P478" s="104"/>
      <c r="Q478" s="107">
        <v>0</v>
      </c>
      <c r="R478" s="107">
        <v>0</v>
      </c>
      <c r="S478" s="107">
        <v>0</v>
      </c>
      <c r="T478" s="107">
        <v>0</v>
      </c>
      <c r="U478" s="107"/>
      <c r="V478" s="105" t="s">
        <v>31</v>
      </c>
    </row>
    <row r="479" spans="1:22" ht="22.5" customHeight="1" x14ac:dyDescent="0.25">
      <c r="A479" s="104" t="s">
        <v>224</v>
      </c>
      <c r="B479" s="104" t="s">
        <v>201</v>
      </c>
      <c r="C479" s="104" t="s">
        <v>225</v>
      </c>
      <c r="D479" s="105">
        <v>4.66</v>
      </c>
      <c r="E479" s="105">
        <v>12.7</v>
      </c>
      <c r="F479" s="105">
        <v>13.4</v>
      </c>
      <c r="G479" s="106">
        <v>63.31</v>
      </c>
      <c r="H479" s="104" t="s">
        <v>202</v>
      </c>
      <c r="I479" s="104">
        <v>5.5</v>
      </c>
      <c r="J479" s="104" t="s">
        <v>3939</v>
      </c>
      <c r="K479" s="104" t="s">
        <v>223</v>
      </c>
      <c r="L479" s="104"/>
      <c r="M479" s="107">
        <v>1</v>
      </c>
      <c r="N479" s="108">
        <v>-4</v>
      </c>
      <c r="O479" s="108" t="s">
        <v>31</v>
      </c>
      <c r="P479" s="104"/>
      <c r="Q479" s="107">
        <v>0</v>
      </c>
      <c r="R479" s="107">
        <v>0</v>
      </c>
      <c r="S479" s="107">
        <v>0</v>
      </c>
      <c r="T479" s="107">
        <v>0</v>
      </c>
      <c r="U479" s="107"/>
      <c r="V479" s="105" t="s">
        <v>31</v>
      </c>
    </row>
    <row r="480" spans="1:22" ht="22.5" customHeight="1" x14ac:dyDescent="0.25">
      <c r="A480" s="104" t="s">
        <v>214</v>
      </c>
      <c r="B480" s="104" t="s">
        <v>201</v>
      </c>
      <c r="C480" s="104" t="s">
        <v>215</v>
      </c>
      <c r="D480" s="105">
        <v>4.66</v>
      </c>
      <c r="E480" s="105">
        <v>13.27</v>
      </c>
      <c r="F480" s="105">
        <v>14</v>
      </c>
      <c r="G480" s="106">
        <v>64.88</v>
      </c>
      <c r="H480" s="104" t="s">
        <v>202</v>
      </c>
      <c r="I480" s="104">
        <v>5.5</v>
      </c>
      <c r="J480" s="104" t="s">
        <v>3940</v>
      </c>
      <c r="K480" s="104" t="s">
        <v>213</v>
      </c>
      <c r="L480" s="104"/>
      <c r="M480" s="107">
        <v>1</v>
      </c>
      <c r="N480" s="108">
        <v>-5</v>
      </c>
      <c r="O480" s="108" t="s">
        <v>31</v>
      </c>
      <c r="P480" s="104"/>
      <c r="Q480" s="107">
        <v>0</v>
      </c>
      <c r="R480" s="107">
        <v>0</v>
      </c>
      <c r="S480" s="107">
        <v>0</v>
      </c>
      <c r="T480" s="107">
        <v>0</v>
      </c>
      <c r="U480" s="107"/>
      <c r="V480" s="105" t="s">
        <v>31</v>
      </c>
    </row>
    <row r="481" spans="1:22" ht="22.5" customHeight="1" x14ac:dyDescent="0.25">
      <c r="A481" s="104" t="s">
        <v>233</v>
      </c>
      <c r="B481" s="104" t="s">
        <v>201</v>
      </c>
      <c r="C481" s="104" t="s">
        <v>234</v>
      </c>
      <c r="D481" s="105">
        <v>4.83</v>
      </c>
      <c r="E481" s="105">
        <v>13.18</v>
      </c>
      <c r="F481" s="105">
        <v>13.9</v>
      </c>
      <c r="G481" s="106">
        <v>63.35</v>
      </c>
      <c r="H481" s="104" t="s">
        <v>202</v>
      </c>
      <c r="I481" s="104">
        <v>5.5</v>
      </c>
      <c r="J481" s="104" t="s">
        <v>3941</v>
      </c>
      <c r="K481" s="104" t="s">
        <v>232</v>
      </c>
      <c r="L481" s="104"/>
      <c r="M481" s="107">
        <v>1</v>
      </c>
      <c r="N481" s="108">
        <v>-1</v>
      </c>
      <c r="O481" s="108" t="s">
        <v>31</v>
      </c>
      <c r="P481" s="104"/>
      <c r="Q481" s="107">
        <v>0</v>
      </c>
      <c r="R481" s="107">
        <v>0</v>
      </c>
      <c r="S481" s="107">
        <v>0</v>
      </c>
      <c r="T481" s="107">
        <v>0</v>
      </c>
      <c r="U481" s="107"/>
      <c r="V481" s="105" t="s">
        <v>31</v>
      </c>
    </row>
    <row r="482" spans="1:22" ht="22.5" customHeight="1" x14ac:dyDescent="0.25">
      <c r="A482" s="104" t="s">
        <v>1037</v>
      </c>
      <c r="B482" s="104" t="s">
        <v>201</v>
      </c>
      <c r="C482" s="104" t="s">
        <v>1038</v>
      </c>
      <c r="D482" s="105">
        <v>9.75</v>
      </c>
      <c r="E482" s="105">
        <v>20.38</v>
      </c>
      <c r="F482" s="105">
        <v>21.5</v>
      </c>
      <c r="G482" s="106">
        <v>52.16</v>
      </c>
      <c r="H482" s="104" t="s">
        <v>202</v>
      </c>
      <c r="I482" s="104">
        <v>5.5</v>
      </c>
      <c r="J482" s="104" t="s">
        <v>1038</v>
      </c>
      <c r="K482" s="104" t="s">
        <v>1036</v>
      </c>
      <c r="L482" s="104"/>
      <c r="M482" s="107">
        <v>1</v>
      </c>
      <c r="N482" s="108">
        <v>-3</v>
      </c>
      <c r="O482" s="108" t="s">
        <v>31</v>
      </c>
      <c r="P482" s="104"/>
      <c r="Q482" s="107">
        <v>0</v>
      </c>
      <c r="R482" s="107">
        <v>0</v>
      </c>
      <c r="S482" s="107">
        <v>0</v>
      </c>
      <c r="T482" s="107">
        <v>0</v>
      </c>
      <c r="U482" s="107"/>
      <c r="V482" s="105" t="s">
        <v>31</v>
      </c>
    </row>
    <row r="483" spans="1:22" ht="22.5" customHeight="1" x14ac:dyDescent="0.25">
      <c r="A483" s="104" t="s">
        <v>421</v>
      </c>
      <c r="B483" s="104" t="s">
        <v>201</v>
      </c>
      <c r="C483" s="104" t="s">
        <v>422</v>
      </c>
      <c r="D483" s="105">
        <v>4.82</v>
      </c>
      <c r="E483" s="105">
        <v>12.8</v>
      </c>
      <c r="F483" s="105">
        <v>13.5</v>
      </c>
      <c r="G483" s="106">
        <v>62.34</v>
      </c>
      <c r="H483" s="104" t="s">
        <v>202</v>
      </c>
      <c r="I483" s="104">
        <v>5.5</v>
      </c>
      <c r="J483" s="104" t="s">
        <v>3922</v>
      </c>
      <c r="K483" s="104" t="s">
        <v>420</v>
      </c>
      <c r="L483" s="104"/>
      <c r="M483" s="107">
        <v>1</v>
      </c>
      <c r="N483" s="108">
        <v>-8</v>
      </c>
      <c r="O483" s="108" t="s">
        <v>31</v>
      </c>
      <c r="P483" s="104"/>
      <c r="Q483" s="107">
        <v>0</v>
      </c>
      <c r="R483" s="107">
        <v>0</v>
      </c>
      <c r="S483" s="107">
        <v>0</v>
      </c>
      <c r="T483" s="107">
        <v>0</v>
      </c>
      <c r="U483" s="107"/>
      <c r="V483" s="105" t="s">
        <v>31</v>
      </c>
    </row>
    <row r="484" spans="1:22" ht="22.5" customHeight="1" x14ac:dyDescent="0.25">
      <c r="A484" s="104" t="s">
        <v>1010</v>
      </c>
      <c r="B484" s="104" t="s">
        <v>201</v>
      </c>
      <c r="C484" s="104" t="s">
        <v>998</v>
      </c>
      <c r="D484" s="105">
        <v>9.75</v>
      </c>
      <c r="E484" s="105">
        <v>20.38</v>
      </c>
      <c r="F484" s="105">
        <v>21.5</v>
      </c>
      <c r="G484" s="106">
        <v>52.16</v>
      </c>
      <c r="H484" s="104" t="s">
        <v>202</v>
      </c>
      <c r="I484" s="104">
        <v>5.5</v>
      </c>
      <c r="J484" s="104" t="s">
        <v>998</v>
      </c>
      <c r="K484" s="104" t="s">
        <v>3942</v>
      </c>
      <c r="L484" s="104"/>
      <c r="M484" s="107">
        <v>1</v>
      </c>
      <c r="N484" s="108">
        <v>-11</v>
      </c>
      <c r="O484" s="108" t="s">
        <v>31</v>
      </c>
      <c r="P484" s="104"/>
      <c r="Q484" s="107">
        <v>0</v>
      </c>
      <c r="R484" s="107">
        <v>0</v>
      </c>
      <c r="S484" s="107">
        <v>0</v>
      </c>
      <c r="T484" s="107">
        <v>0</v>
      </c>
      <c r="U484" s="107"/>
      <c r="V484" s="105" t="s">
        <v>31</v>
      </c>
    </row>
    <row r="485" spans="1:22" ht="22.5" customHeight="1" x14ac:dyDescent="0.25">
      <c r="A485" s="104" t="s">
        <v>219</v>
      </c>
      <c r="B485" s="104" t="s">
        <v>201</v>
      </c>
      <c r="C485" s="104" t="s">
        <v>220</v>
      </c>
      <c r="D485" s="105">
        <v>4.1399999999999997</v>
      </c>
      <c r="E485" s="105">
        <v>13.18</v>
      </c>
      <c r="F485" s="105">
        <v>13.9</v>
      </c>
      <c r="G485" s="106">
        <v>68.59</v>
      </c>
      <c r="H485" s="104" t="s">
        <v>202</v>
      </c>
      <c r="I485" s="104">
        <v>5.5</v>
      </c>
      <c r="J485" s="104" t="s">
        <v>3943</v>
      </c>
      <c r="K485" s="104" t="s">
        <v>218</v>
      </c>
      <c r="L485" s="104"/>
      <c r="M485" s="107">
        <v>1</v>
      </c>
      <c r="N485" s="108">
        <v>-8</v>
      </c>
      <c r="O485" s="108" t="s">
        <v>31</v>
      </c>
      <c r="P485" s="104"/>
      <c r="Q485" s="107">
        <v>0</v>
      </c>
      <c r="R485" s="107">
        <v>0</v>
      </c>
      <c r="S485" s="107">
        <v>0</v>
      </c>
      <c r="T485" s="107">
        <v>0</v>
      </c>
      <c r="U485" s="107"/>
      <c r="V485" s="105" t="s">
        <v>31</v>
      </c>
    </row>
    <row r="486" spans="1:22" ht="22.5" customHeight="1" x14ac:dyDescent="0.25">
      <c r="A486" s="104" t="s">
        <v>1030</v>
      </c>
      <c r="B486" s="104" t="s">
        <v>201</v>
      </c>
      <c r="C486" s="104" t="s">
        <v>1031</v>
      </c>
      <c r="D486" s="105">
        <v>10.199999999999999</v>
      </c>
      <c r="E486" s="105">
        <v>21.33</v>
      </c>
      <c r="F486" s="105">
        <v>22.5</v>
      </c>
      <c r="G486" s="106">
        <v>52.18</v>
      </c>
      <c r="H486" s="104" t="s">
        <v>202</v>
      </c>
      <c r="I486" s="104">
        <v>5.5</v>
      </c>
      <c r="J486" s="104" t="s">
        <v>3924</v>
      </c>
      <c r="K486" s="104" t="s">
        <v>3944</v>
      </c>
      <c r="L486" s="104"/>
      <c r="M486" s="107">
        <v>1</v>
      </c>
      <c r="N486" s="108">
        <v>-5</v>
      </c>
      <c r="O486" s="108" t="s">
        <v>31</v>
      </c>
      <c r="P486" s="104"/>
      <c r="Q486" s="107">
        <v>0</v>
      </c>
      <c r="R486" s="107">
        <v>0</v>
      </c>
      <c r="S486" s="107">
        <v>0</v>
      </c>
      <c r="T486" s="107">
        <v>0</v>
      </c>
      <c r="U486" s="107"/>
      <c r="V486" s="105" t="s">
        <v>31</v>
      </c>
    </row>
    <row r="487" spans="1:22" ht="22.5" customHeight="1" x14ac:dyDescent="0.25">
      <c r="A487" s="104" t="s">
        <v>505</v>
      </c>
      <c r="B487" s="104" t="s">
        <v>201</v>
      </c>
      <c r="C487" s="104" t="s">
        <v>506</v>
      </c>
      <c r="D487" s="105">
        <v>6.86</v>
      </c>
      <c r="E487" s="105">
        <v>17.54</v>
      </c>
      <c r="F487" s="105">
        <v>18.5</v>
      </c>
      <c r="G487" s="106">
        <v>60.89</v>
      </c>
      <c r="H487" s="104" t="s">
        <v>202</v>
      </c>
      <c r="I487" s="104">
        <v>5.5</v>
      </c>
      <c r="J487" s="104" t="s">
        <v>3911</v>
      </c>
      <c r="K487" s="104" t="s">
        <v>3945</v>
      </c>
      <c r="L487" s="104"/>
      <c r="M487" s="107">
        <v>1</v>
      </c>
      <c r="N487" s="108" t="s">
        <v>31</v>
      </c>
      <c r="O487" s="108" t="s">
        <v>31</v>
      </c>
      <c r="P487" s="104"/>
      <c r="Q487" s="107">
        <v>0</v>
      </c>
      <c r="R487" s="107">
        <v>0</v>
      </c>
      <c r="S487" s="107">
        <v>0</v>
      </c>
      <c r="T487" s="107">
        <v>0</v>
      </c>
      <c r="U487" s="107"/>
      <c r="V487" s="105" t="s">
        <v>31</v>
      </c>
    </row>
    <row r="488" spans="1:22" ht="22.5" customHeight="1" x14ac:dyDescent="0.25">
      <c r="A488" s="104" t="s">
        <v>496</v>
      </c>
      <c r="B488" s="104" t="s">
        <v>201</v>
      </c>
      <c r="C488" s="104" t="s">
        <v>497</v>
      </c>
      <c r="D488" s="105">
        <v>5.38</v>
      </c>
      <c r="E488" s="105">
        <v>13.74</v>
      </c>
      <c r="F488" s="105">
        <v>14.5</v>
      </c>
      <c r="G488" s="106">
        <v>60.84</v>
      </c>
      <c r="H488" s="104" t="s">
        <v>202</v>
      </c>
      <c r="I488" s="104">
        <v>5.5</v>
      </c>
      <c r="J488" s="104" t="s">
        <v>3911</v>
      </c>
      <c r="K488" s="104" t="s">
        <v>3946</v>
      </c>
      <c r="L488" s="104"/>
      <c r="M488" s="107">
        <v>1</v>
      </c>
      <c r="N488" s="108" t="s">
        <v>31</v>
      </c>
      <c r="O488" s="108" t="s">
        <v>31</v>
      </c>
      <c r="P488" s="104"/>
      <c r="Q488" s="107">
        <v>0</v>
      </c>
      <c r="R488" s="107">
        <v>0</v>
      </c>
      <c r="S488" s="107">
        <v>0</v>
      </c>
      <c r="T488" s="107">
        <v>0</v>
      </c>
      <c r="U488" s="107"/>
      <c r="V488" s="105" t="s">
        <v>31</v>
      </c>
    </row>
    <row r="489" spans="1:22" ht="22.5" customHeight="1" x14ac:dyDescent="0.25">
      <c r="A489" s="104" t="s">
        <v>1202</v>
      </c>
      <c r="B489" s="104" t="s">
        <v>201</v>
      </c>
      <c r="C489" s="104" t="s">
        <v>1203</v>
      </c>
      <c r="D489" s="105">
        <v>8.01</v>
      </c>
      <c r="E489" s="105">
        <v>21.33</v>
      </c>
      <c r="F489" s="105">
        <v>22.5</v>
      </c>
      <c r="G489" s="106">
        <v>62.45</v>
      </c>
      <c r="H489" s="104" t="s">
        <v>202</v>
      </c>
      <c r="I489" s="104">
        <v>5.5</v>
      </c>
      <c r="J489" s="104" t="s">
        <v>3947</v>
      </c>
      <c r="K489" s="104" t="s">
        <v>801</v>
      </c>
      <c r="L489" s="104"/>
      <c r="M489" s="107">
        <v>1</v>
      </c>
      <c r="N489" s="108" t="s">
        <v>31</v>
      </c>
      <c r="O489" s="108" t="s">
        <v>31</v>
      </c>
      <c r="P489" s="104"/>
      <c r="Q489" s="107">
        <v>0</v>
      </c>
      <c r="R489" s="107">
        <v>0</v>
      </c>
      <c r="S489" s="107">
        <v>0</v>
      </c>
      <c r="T489" s="107">
        <v>0</v>
      </c>
      <c r="U489" s="107"/>
      <c r="V489" s="105" t="s">
        <v>31</v>
      </c>
    </row>
    <row r="490" spans="1:22" ht="22.5" customHeight="1" x14ac:dyDescent="0.25">
      <c r="A490" s="104" t="s">
        <v>679</v>
      </c>
      <c r="B490" s="104" t="s">
        <v>201</v>
      </c>
      <c r="C490" s="104" t="s">
        <v>680</v>
      </c>
      <c r="D490" s="105">
        <v>5.89</v>
      </c>
      <c r="E490" s="105">
        <v>15.64</v>
      </c>
      <c r="F490" s="105">
        <v>16.5</v>
      </c>
      <c r="G490" s="106">
        <v>62.34</v>
      </c>
      <c r="H490" s="104" t="s">
        <v>202</v>
      </c>
      <c r="I490" s="104">
        <v>5.5</v>
      </c>
      <c r="J490" s="104" t="s">
        <v>3948</v>
      </c>
      <c r="K490" s="104" t="s">
        <v>678</v>
      </c>
      <c r="L490" s="104"/>
      <c r="M490" s="107">
        <v>1</v>
      </c>
      <c r="N490" s="108">
        <v>2</v>
      </c>
      <c r="O490" s="108" t="s">
        <v>31</v>
      </c>
      <c r="P490" s="104"/>
      <c r="Q490" s="107">
        <v>0</v>
      </c>
      <c r="R490" s="107">
        <v>0</v>
      </c>
      <c r="S490" s="107">
        <v>0</v>
      </c>
      <c r="T490" s="107">
        <v>0</v>
      </c>
      <c r="U490" s="107"/>
      <c r="V490" s="105" t="s">
        <v>31</v>
      </c>
    </row>
    <row r="491" spans="1:22" ht="22.5" customHeight="1" x14ac:dyDescent="0.25">
      <c r="A491" s="104" t="s">
        <v>1501</v>
      </c>
      <c r="B491" s="104" t="s">
        <v>201</v>
      </c>
      <c r="C491" s="104" t="s">
        <v>1482</v>
      </c>
      <c r="D491" s="105">
        <v>7.09</v>
      </c>
      <c r="E491" s="105">
        <v>18.96</v>
      </c>
      <c r="F491" s="105">
        <v>20</v>
      </c>
      <c r="G491" s="106">
        <v>62.61</v>
      </c>
      <c r="H491" s="104" t="s">
        <v>202</v>
      </c>
      <c r="I491" s="104">
        <v>5.5</v>
      </c>
      <c r="J491" s="104" t="s">
        <v>3949</v>
      </c>
      <c r="K491" s="104" t="s">
        <v>1500</v>
      </c>
      <c r="L491" s="104"/>
      <c r="M491" s="107">
        <v>1</v>
      </c>
      <c r="N491" s="108">
        <v>-1</v>
      </c>
      <c r="O491" s="108" t="s">
        <v>31</v>
      </c>
      <c r="P491" s="104"/>
      <c r="Q491" s="107">
        <v>0</v>
      </c>
      <c r="R491" s="107">
        <v>0</v>
      </c>
      <c r="S491" s="107">
        <v>0</v>
      </c>
      <c r="T491" s="107">
        <v>0</v>
      </c>
      <c r="U491" s="107"/>
      <c r="V491" s="105" t="s">
        <v>31</v>
      </c>
    </row>
    <row r="492" spans="1:22" ht="22.5" customHeight="1" x14ac:dyDescent="0.25">
      <c r="A492" s="104" t="s">
        <v>1014</v>
      </c>
      <c r="B492" s="104" t="s">
        <v>201</v>
      </c>
      <c r="C492" s="104" t="s">
        <v>1005</v>
      </c>
      <c r="D492" s="105">
        <v>17.7</v>
      </c>
      <c r="E492" s="105">
        <v>36.97</v>
      </c>
      <c r="F492" s="105">
        <v>39</v>
      </c>
      <c r="G492" s="106">
        <v>52.12</v>
      </c>
      <c r="H492" s="104" t="s">
        <v>93</v>
      </c>
      <c r="I492" s="104">
        <v>5.5</v>
      </c>
      <c r="J492" s="104" t="s">
        <v>3950</v>
      </c>
      <c r="K492" s="104" t="s">
        <v>1013</v>
      </c>
      <c r="L492" s="104"/>
      <c r="M492" s="107">
        <v>1</v>
      </c>
      <c r="N492" s="108">
        <v>1</v>
      </c>
      <c r="O492" s="108" t="s">
        <v>31</v>
      </c>
      <c r="P492" s="104"/>
      <c r="Q492" s="107">
        <v>0</v>
      </c>
      <c r="R492" s="107">
        <v>0</v>
      </c>
      <c r="S492" s="107">
        <v>0</v>
      </c>
      <c r="T492" s="107">
        <v>0</v>
      </c>
      <c r="U492" s="107"/>
      <c r="V492" s="105" t="s">
        <v>31</v>
      </c>
    </row>
    <row r="493" spans="1:22" ht="22.5" customHeight="1" x14ac:dyDescent="0.25">
      <c r="A493" s="104" t="s">
        <v>1001</v>
      </c>
      <c r="B493" s="104" t="s">
        <v>201</v>
      </c>
      <c r="C493" s="104" t="s">
        <v>985</v>
      </c>
      <c r="D493" s="105">
        <v>10.23</v>
      </c>
      <c r="E493" s="105">
        <v>21.33</v>
      </c>
      <c r="F493" s="105">
        <v>22.5</v>
      </c>
      <c r="G493" s="106">
        <v>52.04</v>
      </c>
      <c r="H493" s="104" t="s">
        <v>202</v>
      </c>
      <c r="I493" s="104">
        <v>5.5</v>
      </c>
      <c r="J493" s="104" t="s">
        <v>3951</v>
      </c>
      <c r="K493" s="104" t="s">
        <v>807</v>
      </c>
      <c r="L493" s="104"/>
      <c r="M493" s="107">
        <v>1</v>
      </c>
      <c r="N493" s="108">
        <v>-23</v>
      </c>
      <c r="O493" s="108" t="s">
        <v>31</v>
      </c>
      <c r="P493" s="104"/>
      <c r="Q493" s="107">
        <v>0</v>
      </c>
      <c r="R493" s="107">
        <v>0</v>
      </c>
      <c r="S493" s="107">
        <v>0</v>
      </c>
      <c r="T493" s="107">
        <v>0</v>
      </c>
      <c r="U493" s="107"/>
      <c r="V493" s="105" t="s">
        <v>31</v>
      </c>
    </row>
    <row r="494" spans="1:22" ht="22.5" customHeight="1" x14ac:dyDescent="0.25">
      <c r="A494" s="104" t="s">
        <v>2742</v>
      </c>
      <c r="B494" s="104" t="s">
        <v>201</v>
      </c>
      <c r="C494" s="104" t="s">
        <v>2743</v>
      </c>
      <c r="D494" s="105">
        <v>7.29</v>
      </c>
      <c r="E494" s="105">
        <v>19.43</v>
      </c>
      <c r="F494" s="105">
        <v>20.5</v>
      </c>
      <c r="G494" s="106">
        <v>62.48</v>
      </c>
      <c r="H494" s="104" t="s">
        <v>202</v>
      </c>
      <c r="I494" s="104">
        <v>5.5</v>
      </c>
      <c r="J494" s="104" t="s">
        <v>3952</v>
      </c>
      <c r="K494" s="104" t="s">
        <v>2741</v>
      </c>
      <c r="L494" s="104"/>
      <c r="M494" s="107">
        <v>1</v>
      </c>
      <c r="N494" s="108">
        <v>-2</v>
      </c>
      <c r="O494" s="108" t="s">
        <v>31</v>
      </c>
      <c r="P494" s="104"/>
      <c r="Q494" s="107">
        <v>0</v>
      </c>
      <c r="R494" s="107">
        <v>0</v>
      </c>
      <c r="S494" s="107">
        <v>0</v>
      </c>
      <c r="T494" s="107">
        <v>0</v>
      </c>
      <c r="U494" s="107"/>
      <c r="V494" s="105" t="s">
        <v>31</v>
      </c>
    </row>
    <row r="495" spans="1:22" ht="22.5" customHeight="1" x14ac:dyDescent="0.25">
      <c r="A495" s="104" t="s">
        <v>1028</v>
      </c>
      <c r="B495" s="104" t="s">
        <v>201</v>
      </c>
      <c r="C495" s="104" t="s">
        <v>1029</v>
      </c>
      <c r="D495" s="105">
        <v>10</v>
      </c>
      <c r="E495" s="105">
        <v>20.85</v>
      </c>
      <c r="F495" s="105">
        <v>22</v>
      </c>
      <c r="G495" s="106">
        <v>52.04</v>
      </c>
      <c r="H495" s="104" t="s">
        <v>202</v>
      </c>
      <c r="I495" s="104">
        <v>5.5</v>
      </c>
      <c r="J495" s="104" t="s">
        <v>3953</v>
      </c>
      <c r="K495" s="104" t="s">
        <v>3954</v>
      </c>
      <c r="L495" s="104"/>
      <c r="M495" s="107">
        <v>1</v>
      </c>
      <c r="N495" s="108">
        <v>-3</v>
      </c>
      <c r="O495" s="108" t="s">
        <v>31</v>
      </c>
      <c r="P495" s="104"/>
      <c r="Q495" s="107">
        <v>0</v>
      </c>
      <c r="R495" s="107">
        <v>0</v>
      </c>
      <c r="S495" s="107">
        <v>0</v>
      </c>
      <c r="T495" s="107">
        <v>0</v>
      </c>
      <c r="U495" s="107"/>
      <c r="V495" s="105" t="s">
        <v>31</v>
      </c>
    </row>
    <row r="496" spans="1:22" ht="22.5" customHeight="1" x14ac:dyDescent="0.25">
      <c r="A496" s="104" t="s">
        <v>1610</v>
      </c>
      <c r="B496" s="104" t="s">
        <v>201</v>
      </c>
      <c r="C496" s="104" t="s">
        <v>1611</v>
      </c>
      <c r="D496" s="105">
        <v>10.34</v>
      </c>
      <c r="E496" s="105">
        <v>28.34</v>
      </c>
      <c r="F496" s="105">
        <v>29.9</v>
      </c>
      <c r="G496" s="106">
        <v>63.51</v>
      </c>
      <c r="H496" s="104" t="s">
        <v>202</v>
      </c>
      <c r="I496" s="104">
        <v>5.5</v>
      </c>
      <c r="J496" s="104" t="s">
        <v>3955</v>
      </c>
      <c r="K496" s="104" t="s">
        <v>1609</v>
      </c>
      <c r="L496" s="104"/>
      <c r="M496" s="107">
        <v>1</v>
      </c>
      <c r="N496" s="108">
        <v>-4</v>
      </c>
      <c r="O496" s="108" t="s">
        <v>31</v>
      </c>
      <c r="P496" s="104"/>
      <c r="Q496" s="107">
        <v>0</v>
      </c>
      <c r="R496" s="107">
        <v>0</v>
      </c>
      <c r="S496" s="107">
        <v>0</v>
      </c>
      <c r="T496" s="107">
        <v>0</v>
      </c>
      <c r="U496" s="107"/>
      <c r="V496" s="105" t="s">
        <v>31</v>
      </c>
    </row>
    <row r="497" spans="1:22" ht="22.5" customHeight="1" x14ac:dyDescent="0.25">
      <c r="A497" s="104" t="s">
        <v>584</v>
      </c>
      <c r="B497" s="104" t="s">
        <v>201</v>
      </c>
      <c r="C497" s="104" t="s">
        <v>585</v>
      </c>
      <c r="D497" s="105">
        <v>5.74</v>
      </c>
      <c r="E497" s="105">
        <v>14.69</v>
      </c>
      <c r="F497" s="105">
        <v>15.5</v>
      </c>
      <c r="G497" s="106">
        <v>60.93</v>
      </c>
      <c r="H497" s="104" t="s">
        <v>202</v>
      </c>
      <c r="I497" s="104">
        <v>5.5</v>
      </c>
      <c r="J497" s="104" t="s">
        <v>3911</v>
      </c>
      <c r="K497" s="104" t="s">
        <v>583</v>
      </c>
      <c r="L497" s="104"/>
      <c r="M497" s="107">
        <v>1</v>
      </c>
      <c r="N497" s="108" t="s">
        <v>31</v>
      </c>
      <c r="O497" s="108" t="s">
        <v>31</v>
      </c>
      <c r="P497" s="104"/>
      <c r="Q497" s="107">
        <v>0</v>
      </c>
      <c r="R497" s="107">
        <v>0</v>
      </c>
      <c r="S497" s="107">
        <v>0</v>
      </c>
      <c r="T497" s="107">
        <v>0</v>
      </c>
      <c r="U497" s="107"/>
      <c r="V497" s="105" t="s">
        <v>31</v>
      </c>
    </row>
    <row r="498" spans="1:22" ht="22.5" customHeight="1" x14ac:dyDescent="0.25">
      <c r="A498" s="104" t="s">
        <v>539</v>
      </c>
      <c r="B498" s="104" t="s">
        <v>201</v>
      </c>
      <c r="C498" s="104" t="s">
        <v>540</v>
      </c>
      <c r="D498" s="105">
        <v>5.56</v>
      </c>
      <c r="E498" s="105">
        <v>14.22</v>
      </c>
      <c r="F498" s="105">
        <v>15</v>
      </c>
      <c r="G498" s="106">
        <v>60.9</v>
      </c>
      <c r="H498" s="104" t="s">
        <v>202</v>
      </c>
      <c r="I498" s="104">
        <v>5.5</v>
      </c>
      <c r="J498" s="104" t="s">
        <v>3911</v>
      </c>
      <c r="K498" s="104" t="s">
        <v>538</v>
      </c>
      <c r="L498" s="104"/>
      <c r="M498" s="107">
        <v>1</v>
      </c>
      <c r="N498" s="108">
        <v>-4</v>
      </c>
      <c r="O498" s="108" t="s">
        <v>31</v>
      </c>
      <c r="P498" s="104"/>
      <c r="Q498" s="107">
        <v>0</v>
      </c>
      <c r="R498" s="107">
        <v>0</v>
      </c>
      <c r="S498" s="107">
        <v>0</v>
      </c>
      <c r="T498" s="107">
        <v>0</v>
      </c>
      <c r="U498" s="107"/>
      <c r="V498" s="105" t="s">
        <v>31</v>
      </c>
    </row>
    <row r="499" spans="1:22" ht="22.5" customHeight="1" x14ac:dyDescent="0.25">
      <c r="A499" s="104" t="s">
        <v>356</v>
      </c>
      <c r="B499" s="104" t="s">
        <v>201</v>
      </c>
      <c r="C499" s="104" t="s">
        <v>357</v>
      </c>
      <c r="D499" s="105">
        <v>4.1100000000000003</v>
      </c>
      <c r="E499" s="105">
        <v>10.9</v>
      </c>
      <c r="F499" s="105">
        <v>11.5</v>
      </c>
      <c r="G499" s="106">
        <v>62.29</v>
      </c>
      <c r="H499" s="104" t="s">
        <v>202</v>
      </c>
      <c r="I499" s="104">
        <v>5.5</v>
      </c>
      <c r="J499" s="104" t="s">
        <v>3922</v>
      </c>
      <c r="K499" s="104" t="s">
        <v>355</v>
      </c>
      <c r="L499" s="104"/>
      <c r="M499" s="107">
        <v>1</v>
      </c>
      <c r="N499" s="108">
        <v>-11</v>
      </c>
      <c r="O499" s="108" t="s">
        <v>31</v>
      </c>
      <c r="P499" s="104"/>
      <c r="Q499" s="107">
        <v>0</v>
      </c>
      <c r="R499" s="107">
        <v>0</v>
      </c>
      <c r="S499" s="107">
        <v>0</v>
      </c>
      <c r="T499" s="107">
        <v>0</v>
      </c>
      <c r="U499" s="107"/>
      <c r="V499" s="105" t="s">
        <v>31</v>
      </c>
    </row>
    <row r="500" spans="1:22" ht="22.5" customHeight="1" x14ac:dyDescent="0.25">
      <c r="A500" s="104" t="s">
        <v>1007</v>
      </c>
      <c r="B500" s="104" t="s">
        <v>201</v>
      </c>
      <c r="C500" s="104" t="s">
        <v>993</v>
      </c>
      <c r="D500" s="105">
        <v>2.4</v>
      </c>
      <c r="E500" s="105">
        <v>12.23</v>
      </c>
      <c r="F500" s="105">
        <v>12.9</v>
      </c>
      <c r="G500" s="106">
        <v>80.38</v>
      </c>
      <c r="H500" s="104" t="s">
        <v>202</v>
      </c>
      <c r="I500" s="104">
        <v>5.5</v>
      </c>
      <c r="J500" s="104" t="s">
        <v>3956</v>
      </c>
      <c r="K500" s="104" t="s">
        <v>3957</v>
      </c>
      <c r="L500" s="104"/>
      <c r="M500" s="107">
        <v>1</v>
      </c>
      <c r="N500" s="108">
        <v>-5</v>
      </c>
      <c r="O500" s="108" t="s">
        <v>31</v>
      </c>
      <c r="P500" s="104"/>
      <c r="Q500" s="107">
        <v>0</v>
      </c>
      <c r="R500" s="107">
        <v>0</v>
      </c>
      <c r="S500" s="107">
        <v>0</v>
      </c>
      <c r="T500" s="107">
        <v>0</v>
      </c>
      <c r="U500" s="107"/>
      <c r="V500" s="105" t="s">
        <v>31</v>
      </c>
    </row>
    <row r="501" spans="1:22" ht="22.5" customHeight="1" x14ac:dyDescent="0.25">
      <c r="A501" s="104" t="s">
        <v>487</v>
      </c>
      <c r="B501" s="104" t="s">
        <v>201</v>
      </c>
      <c r="C501" s="104" t="s">
        <v>488</v>
      </c>
      <c r="D501" s="105">
        <v>2.72</v>
      </c>
      <c r="E501" s="105">
        <v>6.16</v>
      </c>
      <c r="F501" s="105">
        <v>6.5</v>
      </c>
      <c r="G501" s="106">
        <v>55.84</v>
      </c>
      <c r="H501" s="104" t="s">
        <v>202</v>
      </c>
      <c r="I501" s="104">
        <v>5.5</v>
      </c>
      <c r="J501" s="104" t="s">
        <v>3958</v>
      </c>
      <c r="K501" s="104" t="s">
        <v>3959</v>
      </c>
      <c r="L501" s="104"/>
      <c r="M501" s="107">
        <v>1</v>
      </c>
      <c r="N501" s="108">
        <v>-2</v>
      </c>
      <c r="O501" s="108" t="s">
        <v>31</v>
      </c>
      <c r="P501" s="104"/>
      <c r="Q501" s="107">
        <v>0</v>
      </c>
      <c r="R501" s="107">
        <v>0</v>
      </c>
      <c r="S501" s="107">
        <v>0</v>
      </c>
      <c r="T501" s="107">
        <v>0</v>
      </c>
      <c r="U501" s="107"/>
      <c r="V501" s="105" t="s">
        <v>31</v>
      </c>
    </row>
    <row r="502" spans="1:22" ht="22.5" customHeight="1" x14ac:dyDescent="0.25">
      <c r="A502" s="104" t="s">
        <v>492</v>
      </c>
      <c r="B502" s="104" t="s">
        <v>201</v>
      </c>
      <c r="C502" s="104" t="s">
        <v>493</v>
      </c>
      <c r="D502" s="105">
        <v>2.72</v>
      </c>
      <c r="E502" s="105">
        <v>6.16</v>
      </c>
      <c r="F502" s="105">
        <v>6.5</v>
      </c>
      <c r="G502" s="106">
        <v>55.84</v>
      </c>
      <c r="H502" s="104" t="s">
        <v>202</v>
      </c>
      <c r="I502" s="104">
        <v>5.5</v>
      </c>
      <c r="J502" s="104" t="s">
        <v>3960</v>
      </c>
      <c r="K502" s="104" t="s">
        <v>491</v>
      </c>
      <c r="L502" s="104"/>
      <c r="M502" s="107">
        <v>1</v>
      </c>
      <c r="N502" s="108">
        <v>-3</v>
      </c>
      <c r="O502" s="108" t="s">
        <v>31</v>
      </c>
      <c r="P502" s="104"/>
      <c r="Q502" s="107">
        <v>0</v>
      </c>
      <c r="R502" s="107">
        <v>0</v>
      </c>
      <c r="S502" s="107">
        <v>0</v>
      </c>
      <c r="T502" s="107">
        <v>0</v>
      </c>
      <c r="U502" s="107"/>
      <c r="V502" s="105" t="s">
        <v>31</v>
      </c>
    </row>
    <row r="503" spans="1:22" ht="22.5" customHeight="1" x14ac:dyDescent="0.25">
      <c r="A503" s="104" t="s">
        <v>242</v>
      </c>
      <c r="B503" s="104" t="s">
        <v>201</v>
      </c>
      <c r="C503" s="104" t="s">
        <v>243</v>
      </c>
      <c r="D503" s="105">
        <v>4.66</v>
      </c>
      <c r="E503" s="105">
        <v>12.8</v>
      </c>
      <c r="F503" s="105">
        <v>13.5</v>
      </c>
      <c r="G503" s="106">
        <v>63.59</v>
      </c>
      <c r="H503" s="104" t="s">
        <v>202</v>
      </c>
      <c r="I503" s="104">
        <v>5.5</v>
      </c>
      <c r="J503" s="104" t="s">
        <v>3961</v>
      </c>
      <c r="K503" s="104" t="s">
        <v>241</v>
      </c>
      <c r="L503" s="104"/>
      <c r="M503" s="107">
        <v>1</v>
      </c>
      <c r="N503" s="108">
        <v>-2</v>
      </c>
      <c r="O503" s="108" t="s">
        <v>31</v>
      </c>
      <c r="P503" s="104"/>
      <c r="Q503" s="107">
        <v>0</v>
      </c>
      <c r="R503" s="107">
        <v>0</v>
      </c>
      <c r="S503" s="107">
        <v>0</v>
      </c>
      <c r="T503" s="107">
        <v>0</v>
      </c>
      <c r="U503" s="107"/>
      <c r="V503" s="105" t="s">
        <v>31</v>
      </c>
    </row>
    <row r="504" spans="1:22" ht="22.5" customHeight="1" x14ac:dyDescent="0.25">
      <c r="A504" s="104" t="s">
        <v>2693</v>
      </c>
      <c r="B504" s="104" t="s">
        <v>201</v>
      </c>
      <c r="C504" s="104" t="s">
        <v>2694</v>
      </c>
      <c r="D504" s="105">
        <v>6.35</v>
      </c>
      <c r="E504" s="105">
        <v>18.010000000000002</v>
      </c>
      <c r="F504" s="105">
        <v>19</v>
      </c>
      <c r="G504" s="106">
        <v>64.739999999999995</v>
      </c>
      <c r="H504" s="104" t="s">
        <v>202</v>
      </c>
      <c r="I504" s="104">
        <v>5.5</v>
      </c>
      <c r="J504" s="104" t="s">
        <v>3962</v>
      </c>
      <c r="K504" s="104" t="s">
        <v>2692</v>
      </c>
      <c r="L504" s="104"/>
      <c r="M504" s="107">
        <v>1</v>
      </c>
      <c r="N504" s="108">
        <v>1</v>
      </c>
      <c r="O504" s="108">
        <v>2</v>
      </c>
      <c r="P504" s="104"/>
      <c r="Q504" s="107">
        <v>0</v>
      </c>
      <c r="R504" s="107">
        <v>0</v>
      </c>
      <c r="S504" s="107">
        <v>0</v>
      </c>
      <c r="T504" s="107">
        <v>0</v>
      </c>
      <c r="U504" s="107"/>
      <c r="V504" s="105" t="s">
        <v>31</v>
      </c>
    </row>
    <row r="505" spans="1:22" ht="22.5" customHeight="1" x14ac:dyDescent="0.25">
      <c r="A505" s="104" t="s">
        <v>1042</v>
      </c>
      <c r="B505" s="104" t="s">
        <v>201</v>
      </c>
      <c r="C505" s="104" t="s">
        <v>1043</v>
      </c>
      <c r="D505" s="105">
        <v>11</v>
      </c>
      <c r="E505" s="105">
        <v>23.22</v>
      </c>
      <c r="F505" s="105">
        <v>24.5</v>
      </c>
      <c r="G505" s="106">
        <v>52.63</v>
      </c>
      <c r="H505" s="104" t="s">
        <v>202</v>
      </c>
      <c r="I505" s="104">
        <v>5.5</v>
      </c>
      <c r="J505" s="104" t="s">
        <v>3963</v>
      </c>
      <c r="K505" s="104" t="s">
        <v>1041</v>
      </c>
      <c r="L505" s="104"/>
      <c r="M505" s="107">
        <v>1</v>
      </c>
      <c r="N505" s="108">
        <v>-9</v>
      </c>
      <c r="O505" s="108">
        <v>2</v>
      </c>
      <c r="P505" s="104"/>
      <c r="Q505" s="107">
        <v>0</v>
      </c>
      <c r="R505" s="107">
        <v>0</v>
      </c>
      <c r="S505" s="107">
        <v>0</v>
      </c>
      <c r="T505" s="107">
        <v>0</v>
      </c>
      <c r="U505" s="107"/>
      <c r="V505" s="105" t="s">
        <v>31</v>
      </c>
    </row>
    <row r="506" spans="1:22" ht="22.5" customHeight="1" x14ac:dyDescent="0.25">
      <c r="A506" s="104" t="s">
        <v>3086</v>
      </c>
      <c r="B506" s="104" t="s">
        <v>201</v>
      </c>
      <c r="C506" s="104" t="s">
        <v>3339</v>
      </c>
      <c r="D506" s="105">
        <v>9.75</v>
      </c>
      <c r="E506" s="105">
        <v>20.38</v>
      </c>
      <c r="F506" s="105">
        <v>21.5</v>
      </c>
      <c r="G506" s="106">
        <v>52.16</v>
      </c>
      <c r="H506" s="104" t="s">
        <v>202</v>
      </c>
      <c r="I506" s="104">
        <v>5.5</v>
      </c>
      <c r="J506" s="104" t="s">
        <v>3339</v>
      </c>
      <c r="K506" s="104" t="s">
        <v>3964</v>
      </c>
      <c r="L506" s="104"/>
      <c r="M506" s="107">
        <v>0</v>
      </c>
      <c r="N506" s="108" t="s">
        <v>31</v>
      </c>
      <c r="O506" s="108" t="s">
        <v>31</v>
      </c>
      <c r="P506" s="104"/>
      <c r="Q506" s="107">
        <v>0</v>
      </c>
      <c r="R506" s="107">
        <v>0</v>
      </c>
      <c r="S506" s="107">
        <v>0</v>
      </c>
      <c r="T506" s="107">
        <v>0</v>
      </c>
      <c r="U506" s="107"/>
      <c r="V506" s="105" t="s">
        <v>31</v>
      </c>
    </row>
    <row r="507" spans="1:22" ht="22.5" customHeight="1" x14ac:dyDescent="0.25">
      <c r="A507" s="104" t="s">
        <v>2123</v>
      </c>
      <c r="B507" s="104" t="s">
        <v>21</v>
      </c>
      <c r="C507" s="104" t="s">
        <v>2124</v>
      </c>
      <c r="D507" s="105">
        <v>19.7</v>
      </c>
      <c r="E507" s="105">
        <v>61.61</v>
      </c>
      <c r="F507" s="105">
        <v>65</v>
      </c>
      <c r="G507" s="106">
        <v>68.02</v>
      </c>
      <c r="H507" s="104" t="s">
        <v>22</v>
      </c>
      <c r="I507" s="104">
        <v>5.5</v>
      </c>
      <c r="J507" s="104" t="s">
        <v>2124</v>
      </c>
      <c r="K507" s="104" t="s">
        <v>2122</v>
      </c>
      <c r="L507" s="104"/>
      <c r="M507" s="107">
        <v>1</v>
      </c>
      <c r="N507" s="108" t="s">
        <v>31</v>
      </c>
      <c r="O507" s="108" t="s">
        <v>31</v>
      </c>
      <c r="P507" s="104"/>
      <c r="Q507" s="107">
        <v>0</v>
      </c>
      <c r="R507" s="107">
        <v>0</v>
      </c>
      <c r="S507" s="107">
        <v>1</v>
      </c>
      <c r="T507" s="107">
        <v>0</v>
      </c>
      <c r="U507" s="107"/>
      <c r="V507" s="105" t="s">
        <v>31</v>
      </c>
    </row>
    <row r="508" spans="1:22" ht="22.5" customHeight="1" x14ac:dyDescent="0.25">
      <c r="A508" s="104" t="s">
        <v>2208</v>
      </c>
      <c r="B508" s="104" t="s">
        <v>21</v>
      </c>
      <c r="C508" s="104" t="s">
        <v>2209</v>
      </c>
      <c r="D508" s="105">
        <v>25.8</v>
      </c>
      <c r="E508" s="105">
        <v>85.31</v>
      </c>
      <c r="F508" s="105">
        <v>90</v>
      </c>
      <c r="G508" s="106">
        <v>69.760000000000005</v>
      </c>
      <c r="H508" s="104" t="s">
        <v>22</v>
      </c>
      <c r="I508" s="104">
        <v>5.5</v>
      </c>
      <c r="J508" s="104" t="s">
        <v>3802</v>
      </c>
      <c r="K508" s="104" t="s">
        <v>2207</v>
      </c>
      <c r="L508" s="104"/>
      <c r="M508" s="107">
        <v>1</v>
      </c>
      <c r="N508" s="108">
        <v>-0.27</v>
      </c>
      <c r="O508" s="108" t="s">
        <v>31</v>
      </c>
      <c r="P508" s="104"/>
      <c r="Q508" s="107">
        <v>0</v>
      </c>
      <c r="R508" s="107">
        <v>0</v>
      </c>
      <c r="S508" s="107">
        <v>1</v>
      </c>
      <c r="T508" s="107">
        <v>0</v>
      </c>
      <c r="U508" s="107"/>
      <c r="V508" s="105" t="s">
        <v>31</v>
      </c>
    </row>
    <row r="509" spans="1:22" ht="22.5" customHeight="1" x14ac:dyDescent="0.25">
      <c r="A509" s="104" t="s">
        <v>2615</v>
      </c>
      <c r="B509" s="104" t="s">
        <v>21</v>
      </c>
      <c r="C509" s="104" t="s">
        <v>2616</v>
      </c>
      <c r="D509" s="105">
        <v>19.7</v>
      </c>
      <c r="E509" s="105">
        <v>62.56</v>
      </c>
      <c r="F509" s="105">
        <v>66</v>
      </c>
      <c r="G509" s="106">
        <v>68.510000000000005</v>
      </c>
      <c r="H509" s="104" t="s">
        <v>22</v>
      </c>
      <c r="I509" s="104">
        <v>5.5</v>
      </c>
      <c r="J509" s="104" t="s">
        <v>2616</v>
      </c>
      <c r="K509" s="104" t="s">
        <v>2614</v>
      </c>
      <c r="L509" s="104"/>
      <c r="M509" s="107">
        <v>1</v>
      </c>
      <c r="N509" s="108" t="s">
        <v>31</v>
      </c>
      <c r="O509" s="108" t="s">
        <v>31</v>
      </c>
      <c r="P509" s="104"/>
      <c r="Q509" s="107">
        <v>0</v>
      </c>
      <c r="R509" s="107">
        <v>0</v>
      </c>
      <c r="S509" s="107">
        <v>1</v>
      </c>
      <c r="T509" s="107">
        <v>0</v>
      </c>
      <c r="U509" s="107"/>
      <c r="V509" s="105" t="s">
        <v>31</v>
      </c>
    </row>
    <row r="510" spans="1:22" ht="22.5" customHeight="1" x14ac:dyDescent="0.25">
      <c r="A510" s="104" t="s">
        <v>2943</v>
      </c>
      <c r="B510" s="104" t="s">
        <v>21</v>
      </c>
      <c r="C510" s="104" t="s">
        <v>2944</v>
      </c>
      <c r="D510" s="105">
        <v>18.18</v>
      </c>
      <c r="E510" s="105">
        <v>56.87</v>
      </c>
      <c r="F510" s="105">
        <v>60</v>
      </c>
      <c r="G510" s="106">
        <v>68.03</v>
      </c>
      <c r="H510" s="104" t="s">
        <v>22</v>
      </c>
      <c r="I510" s="104">
        <v>5.5</v>
      </c>
      <c r="J510" s="104" t="s">
        <v>2944</v>
      </c>
      <c r="K510" s="104" t="s">
        <v>2942</v>
      </c>
      <c r="L510" s="104"/>
      <c r="M510" s="107">
        <v>1</v>
      </c>
      <c r="N510" s="108" t="s">
        <v>31</v>
      </c>
      <c r="O510" s="108" t="s">
        <v>31</v>
      </c>
      <c r="P510" s="104"/>
      <c r="Q510" s="107">
        <v>0</v>
      </c>
      <c r="R510" s="107">
        <v>0</v>
      </c>
      <c r="S510" s="107">
        <v>1</v>
      </c>
      <c r="T510" s="107">
        <v>0</v>
      </c>
      <c r="U510" s="107"/>
      <c r="V510" s="105" t="s">
        <v>31</v>
      </c>
    </row>
    <row r="511" spans="1:22" ht="22.5" customHeight="1" x14ac:dyDescent="0.25">
      <c r="A511" s="104" t="s">
        <v>1601</v>
      </c>
      <c r="B511" s="104" t="s">
        <v>21</v>
      </c>
      <c r="C511" s="104" t="s">
        <v>1584</v>
      </c>
      <c r="D511" s="105">
        <v>21.21</v>
      </c>
      <c r="E511" s="105">
        <v>66.349999999999994</v>
      </c>
      <c r="F511" s="105">
        <v>70</v>
      </c>
      <c r="G511" s="106">
        <v>68.03</v>
      </c>
      <c r="H511" s="104" t="s">
        <v>22</v>
      </c>
      <c r="I511" s="104">
        <v>5.5</v>
      </c>
      <c r="J511" s="104" t="s">
        <v>1584</v>
      </c>
      <c r="K511" s="104" t="s">
        <v>1600</v>
      </c>
      <c r="L511" s="104"/>
      <c r="M511" s="107">
        <v>1</v>
      </c>
      <c r="N511" s="108">
        <v>-0.85</v>
      </c>
      <c r="O511" s="108" t="s">
        <v>31</v>
      </c>
      <c r="P511" s="104"/>
      <c r="Q511" s="107">
        <v>0</v>
      </c>
      <c r="R511" s="107">
        <v>0</v>
      </c>
      <c r="S511" s="107">
        <v>1</v>
      </c>
      <c r="T511" s="107">
        <v>0</v>
      </c>
      <c r="U511" s="107"/>
      <c r="V511" s="105" t="s">
        <v>31</v>
      </c>
    </row>
    <row r="512" spans="1:22" ht="22.5" customHeight="1" x14ac:dyDescent="0.25">
      <c r="A512" s="104" t="s">
        <v>3087</v>
      </c>
      <c r="B512" s="104" t="s">
        <v>21</v>
      </c>
      <c r="C512" s="104" t="s">
        <v>2576</v>
      </c>
      <c r="D512" s="105">
        <v>24.2</v>
      </c>
      <c r="E512" s="105">
        <v>65.400000000000006</v>
      </c>
      <c r="F512" s="105">
        <v>69</v>
      </c>
      <c r="G512" s="106">
        <v>63</v>
      </c>
      <c r="H512" s="104" t="s">
        <v>22</v>
      </c>
      <c r="I512" s="104">
        <v>5.5</v>
      </c>
      <c r="J512" s="104" t="s">
        <v>2576</v>
      </c>
      <c r="K512" s="104"/>
      <c r="L512" s="104"/>
      <c r="M512" s="107">
        <v>1</v>
      </c>
      <c r="N512" s="108" t="s">
        <v>31</v>
      </c>
      <c r="O512" s="108" t="s">
        <v>31</v>
      </c>
      <c r="P512" s="104"/>
      <c r="Q512" s="107">
        <v>0</v>
      </c>
      <c r="R512" s="107">
        <v>0</v>
      </c>
      <c r="S512" s="107">
        <v>0</v>
      </c>
      <c r="T512" s="107">
        <v>0</v>
      </c>
      <c r="U512" s="107"/>
      <c r="V512" s="105" t="s">
        <v>31</v>
      </c>
    </row>
    <row r="513" spans="1:22" ht="22.5" customHeight="1" x14ac:dyDescent="0.25">
      <c r="A513" s="104" t="s">
        <v>2044</v>
      </c>
      <c r="B513" s="104" t="s">
        <v>21</v>
      </c>
      <c r="C513" s="104" t="s">
        <v>2045</v>
      </c>
      <c r="D513" s="105">
        <v>21.21</v>
      </c>
      <c r="E513" s="105">
        <v>66.349999999999994</v>
      </c>
      <c r="F513" s="105">
        <v>70</v>
      </c>
      <c r="G513" s="106">
        <v>68.03</v>
      </c>
      <c r="H513" s="104" t="s">
        <v>22</v>
      </c>
      <c r="I513" s="104">
        <v>5.5</v>
      </c>
      <c r="J513" s="104" t="s">
        <v>2045</v>
      </c>
      <c r="K513" s="104" t="s">
        <v>2043</v>
      </c>
      <c r="L513" s="104"/>
      <c r="M513" s="107">
        <v>1</v>
      </c>
      <c r="N513" s="108">
        <v>-0.4</v>
      </c>
      <c r="O513" s="108" t="s">
        <v>31</v>
      </c>
      <c r="P513" s="104"/>
      <c r="Q513" s="107">
        <v>0</v>
      </c>
      <c r="R513" s="107">
        <v>0</v>
      </c>
      <c r="S513" s="107">
        <v>1</v>
      </c>
      <c r="T513" s="107">
        <v>0</v>
      </c>
      <c r="U513" s="107"/>
      <c r="V513" s="105" t="s">
        <v>31</v>
      </c>
    </row>
    <row r="514" spans="1:22" ht="22.5" customHeight="1" x14ac:dyDescent="0.25">
      <c r="A514" s="104" t="s">
        <v>1494</v>
      </c>
      <c r="B514" s="104" t="s">
        <v>21</v>
      </c>
      <c r="C514" s="104" t="s">
        <v>1474</v>
      </c>
      <c r="D514" s="105">
        <v>21.21</v>
      </c>
      <c r="E514" s="105">
        <v>66.349999999999994</v>
      </c>
      <c r="F514" s="105">
        <v>70</v>
      </c>
      <c r="G514" s="106">
        <v>68.03</v>
      </c>
      <c r="H514" s="104" t="s">
        <v>22</v>
      </c>
      <c r="I514" s="104">
        <v>5.5</v>
      </c>
      <c r="J514" s="104" t="s">
        <v>1474</v>
      </c>
      <c r="K514" s="104" t="s">
        <v>1493</v>
      </c>
      <c r="L514" s="104"/>
      <c r="M514" s="107">
        <v>1</v>
      </c>
      <c r="N514" s="108">
        <v>-0.06</v>
      </c>
      <c r="O514" s="108" t="s">
        <v>31</v>
      </c>
      <c r="P514" s="104"/>
      <c r="Q514" s="107">
        <v>0</v>
      </c>
      <c r="R514" s="107">
        <v>0</v>
      </c>
      <c r="S514" s="107">
        <v>1</v>
      </c>
      <c r="T514" s="107">
        <v>0</v>
      </c>
      <c r="U514" s="107"/>
      <c r="V514" s="105">
        <v>69</v>
      </c>
    </row>
    <row r="515" spans="1:22" ht="22.5" customHeight="1" x14ac:dyDescent="0.25">
      <c r="A515" s="104" t="s">
        <v>2903</v>
      </c>
      <c r="B515" s="104" t="s">
        <v>21</v>
      </c>
      <c r="C515" s="104" t="s">
        <v>2904</v>
      </c>
      <c r="D515" s="105">
        <v>28.79</v>
      </c>
      <c r="E515" s="105">
        <v>90.05</v>
      </c>
      <c r="F515" s="105">
        <v>95</v>
      </c>
      <c r="G515" s="106">
        <v>68.03</v>
      </c>
      <c r="H515" s="104" t="s">
        <v>22</v>
      </c>
      <c r="I515" s="104">
        <v>5.5</v>
      </c>
      <c r="J515" s="104" t="s">
        <v>2904</v>
      </c>
      <c r="K515" s="104" t="s">
        <v>2902</v>
      </c>
      <c r="L515" s="104"/>
      <c r="M515" s="107">
        <v>1</v>
      </c>
      <c r="N515" s="108">
        <v>-0.1</v>
      </c>
      <c r="O515" s="108" t="s">
        <v>31</v>
      </c>
      <c r="P515" s="104"/>
      <c r="Q515" s="107">
        <v>0</v>
      </c>
      <c r="R515" s="107">
        <v>0</v>
      </c>
      <c r="S515" s="107">
        <v>1</v>
      </c>
      <c r="T515" s="107">
        <v>0</v>
      </c>
      <c r="U515" s="107"/>
      <c r="V515" s="105" t="s">
        <v>31</v>
      </c>
    </row>
    <row r="516" spans="1:22" ht="22.5" customHeight="1" x14ac:dyDescent="0.25">
      <c r="A516" s="104" t="s">
        <v>1593</v>
      </c>
      <c r="B516" s="104" t="s">
        <v>21</v>
      </c>
      <c r="C516" s="104" t="s">
        <v>1573</v>
      </c>
      <c r="D516" s="105">
        <v>22.74</v>
      </c>
      <c r="E516" s="105">
        <v>71.09</v>
      </c>
      <c r="F516" s="105">
        <v>75</v>
      </c>
      <c r="G516" s="106">
        <v>68.010000000000005</v>
      </c>
      <c r="H516" s="104" t="s">
        <v>22</v>
      </c>
      <c r="I516" s="104">
        <v>5.5</v>
      </c>
      <c r="J516" s="104" t="s">
        <v>3850</v>
      </c>
      <c r="K516" s="104" t="s">
        <v>1592</v>
      </c>
      <c r="L516" s="104"/>
      <c r="M516" s="107">
        <v>1</v>
      </c>
      <c r="N516" s="108">
        <v>-0.1</v>
      </c>
      <c r="O516" s="108" t="s">
        <v>31</v>
      </c>
      <c r="P516" s="104"/>
      <c r="Q516" s="107">
        <v>0</v>
      </c>
      <c r="R516" s="107">
        <v>0</v>
      </c>
      <c r="S516" s="107">
        <v>1</v>
      </c>
      <c r="T516" s="107">
        <v>0</v>
      </c>
      <c r="U516" s="107"/>
      <c r="V516" s="105" t="s">
        <v>31</v>
      </c>
    </row>
    <row r="517" spans="1:22" ht="22.5" customHeight="1" x14ac:dyDescent="0.25">
      <c r="A517" s="104" t="s">
        <v>2878</v>
      </c>
      <c r="B517" s="104" t="s">
        <v>21</v>
      </c>
      <c r="C517" s="104" t="s">
        <v>2879</v>
      </c>
      <c r="D517" s="105">
        <v>29</v>
      </c>
      <c r="E517" s="105">
        <v>90.52</v>
      </c>
      <c r="F517" s="105">
        <v>95.5</v>
      </c>
      <c r="G517" s="106">
        <v>67.959999999999994</v>
      </c>
      <c r="H517" s="104" t="s">
        <v>22</v>
      </c>
      <c r="I517" s="104">
        <v>5.5</v>
      </c>
      <c r="J517" s="104" t="s">
        <v>2879</v>
      </c>
      <c r="K517" s="104" t="s">
        <v>2877</v>
      </c>
      <c r="L517" s="104"/>
      <c r="M517" s="107">
        <v>1</v>
      </c>
      <c r="N517" s="108">
        <v>-0.25</v>
      </c>
      <c r="O517" s="108" t="s">
        <v>31</v>
      </c>
      <c r="P517" s="104"/>
      <c r="Q517" s="107">
        <v>0</v>
      </c>
      <c r="R517" s="107">
        <v>0</v>
      </c>
      <c r="S517" s="107">
        <v>1</v>
      </c>
      <c r="T517" s="107">
        <v>0</v>
      </c>
      <c r="U517" s="107"/>
      <c r="V517" s="105" t="s">
        <v>31</v>
      </c>
    </row>
    <row r="518" spans="1:22" ht="22.5" customHeight="1" x14ac:dyDescent="0.25">
      <c r="A518" s="104" t="s">
        <v>1517</v>
      </c>
      <c r="B518" s="104" t="s">
        <v>21</v>
      </c>
      <c r="C518" s="104" t="s">
        <v>1518</v>
      </c>
      <c r="D518" s="105">
        <v>21.21</v>
      </c>
      <c r="E518" s="105">
        <v>71.09</v>
      </c>
      <c r="F518" s="105">
        <v>75</v>
      </c>
      <c r="G518" s="106">
        <v>70.16</v>
      </c>
      <c r="H518" s="104" t="s">
        <v>22</v>
      </c>
      <c r="I518" s="104">
        <v>5.5</v>
      </c>
      <c r="J518" s="104" t="s">
        <v>1518</v>
      </c>
      <c r="K518" s="104" t="s">
        <v>1516</v>
      </c>
      <c r="L518" s="104"/>
      <c r="M518" s="107">
        <v>1</v>
      </c>
      <c r="N518" s="108">
        <v>-0.75</v>
      </c>
      <c r="O518" s="108" t="s">
        <v>31</v>
      </c>
      <c r="P518" s="104"/>
      <c r="Q518" s="107">
        <v>0</v>
      </c>
      <c r="R518" s="107">
        <v>0</v>
      </c>
      <c r="S518" s="107">
        <v>1</v>
      </c>
      <c r="T518" s="107">
        <v>0</v>
      </c>
      <c r="U518" s="107"/>
      <c r="V518" s="105" t="s">
        <v>31</v>
      </c>
    </row>
    <row r="519" spans="1:22" ht="22.5" customHeight="1" x14ac:dyDescent="0.25">
      <c r="A519" s="104" t="s">
        <v>964</v>
      </c>
      <c r="B519" s="104" t="s">
        <v>21</v>
      </c>
      <c r="C519" s="104" t="s">
        <v>948</v>
      </c>
      <c r="D519" s="105">
        <v>19.7</v>
      </c>
      <c r="E519" s="105">
        <v>61.61</v>
      </c>
      <c r="F519" s="105">
        <v>65</v>
      </c>
      <c r="G519" s="106">
        <v>68.02</v>
      </c>
      <c r="H519" s="104" t="s">
        <v>22</v>
      </c>
      <c r="I519" s="104">
        <v>5.5</v>
      </c>
      <c r="J519" s="104" t="s">
        <v>948</v>
      </c>
      <c r="K519" s="104" t="s">
        <v>963</v>
      </c>
      <c r="L519" s="104"/>
      <c r="M519" s="107">
        <v>1</v>
      </c>
      <c r="N519" s="108">
        <v>-0.6</v>
      </c>
      <c r="O519" s="108" t="s">
        <v>31</v>
      </c>
      <c r="P519" s="104"/>
      <c r="Q519" s="107">
        <v>0</v>
      </c>
      <c r="R519" s="107">
        <v>0</v>
      </c>
      <c r="S519" s="107">
        <v>1</v>
      </c>
      <c r="T519" s="107">
        <v>0</v>
      </c>
      <c r="U519" s="107"/>
      <c r="V519" s="105" t="s">
        <v>31</v>
      </c>
    </row>
    <row r="520" spans="1:22" ht="22.5" customHeight="1" x14ac:dyDescent="0.25">
      <c r="A520" s="104" t="s">
        <v>2474</v>
      </c>
      <c r="B520" s="104" t="s">
        <v>21</v>
      </c>
      <c r="C520" s="104" t="s">
        <v>2475</v>
      </c>
      <c r="D520" s="105">
        <v>19.7</v>
      </c>
      <c r="E520" s="105">
        <v>61.61</v>
      </c>
      <c r="F520" s="105">
        <v>65</v>
      </c>
      <c r="G520" s="106">
        <v>68.02</v>
      </c>
      <c r="H520" s="104" t="s">
        <v>22</v>
      </c>
      <c r="I520" s="104">
        <v>5.5</v>
      </c>
      <c r="J520" s="104" t="s">
        <v>2475</v>
      </c>
      <c r="K520" s="104" t="s">
        <v>2473</v>
      </c>
      <c r="L520" s="104"/>
      <c r="M520" s="107">
        <v>1</v>
      </c>
      <c r="N520" s="108">
        <v>-0.35</v>
      </c>
      <c r="O520" s="108" t="s">
        <v>31</v>
      </c>
      <c r="P520" s="104"/>
      <c r="Q520" s="107">
        <v>0</v>
      </c>
      <c r="R520" s="107">
        <v>0</v>
      </c>
      <c r="S520" s="107">
        <v>1</v>
      </c>
      <c r="T520" s="107">
        <v>0</v>
      </c>
      <c r="U520" s="107"/>
      <c r="V520" s="105" t="s">
        <v>31</v>
      </c>
    </row>
    <row r="521" spans="1:22" ht="22.5" customHeight="1" x14ac:dyDescent="0.25">
      <c r="A521" s="104" t="s">
        <v>2200</v>
      </c>
      <c r="B521" s="104" t="s">
        <v>21</v>
      </c>
      <c r="C521" s="104" t="s">
        <v>2201</v>
      </c>
      <c r="D521" s="105">
        <v>31.82</v>
      </c>
      <c r="E521" s="105">
        <v>99.53</v>
      </c>
      <c r="F521" s="105">
        <v>105</v>
      </c>
      <c r="G521" s="106">
        <v>68.03</v>
      </c>
      <c r="H521" s="104" t="s">
        <v>22</v>
      </c>
      <c r="I521" s="104">
        <v>5.5</v>
      </c>
      <c r="J521" s="104" t="s">
        <v>2201</v>
      </c>
      <c r="K521" s="104" t="s">
        <v>2199</v>
      </c>
      <c r="L521" s="104"/>
      <c r="M521" s="107">
        <v>1</v>
      </c>
      <c r="N521" s="108">
        <v>-0.25</v>
      </c>
      <c r="O521" s="108" t="s">
        <v>31</v>
      </c>
      <c r="P521" s="104"/>
      <c r="Q521" s="107">
        <v>0</v>
      </c>
      <c r="R521" s="107">
        <v>0</v>
      </c>
      <c r="S521" s="107">
        <v>1</v>
      </c>
      <c r="T521" s="107">
        <v>0</v>
      </c>
      <c r="U521" s="107"/>
      <c r="V521" s="105" t="s">
        <v>31</v>
      </c>
    </row>
    <row r="522" spans="1:22" ht="22.5" customHeight="1" x14ac:dyDescent="0.25">
      <c r="A522" s="104" t="s">
        <v>1728</v>
      </c>
      <c r="B522" s="104" t="s">
        <v>21</v>
      </c>
      <c r="C522" s="104" t="s">
        <v>1711</v>
      </c>
      <c r="D522" s="105">
        <v>27.28</v>
      </c>
      <c r="E522" s="105">
        <v>85.31</v>
      </c>
      <c r="F522" s="105">
        <v>90</v>
      </c>
      <c r="G522" s="106">
        <v>68.02</v>
      </c>
      <c r="H522" s="104" t="s">
        <v>22</v>
      </c>
      <c r="I522" s="104">
        <v>5.5</v>
      </c>
      <c r="J522" s="104" t="s">
        <v>1711</v>
      </c>
      <c r="K522" s="104" t="s">
        <v>3965</v>
      </c>
      <c r="L522" s="104"/>
      <c r="M522" s="107">
        <v>1</v>
      </c>
      <c r="N522" s="108" t="s">
        <v>31</v>
      </c>
      <c r="O522" s="108" t="s">
        <v>31</v>
      </c>
      <c r="P522" s="104"/>
      <c r="Q522" s="107">
        <v>0</v>
      </c>
      <c r="R522" s="107">
        <v>0</v>
      </c>
      <c r="S522" s="107">
        <v>1</v>
      </c>
      <c r="T522" s="107">
        <v>0</v>
      </c>
      <c r="U522" s="107"/>
      <c r="V522" s="105" t="s">
        <v>31</v>
      </c>
    </row>
    <row r="523" spans="1:22" ht="22.5" customHeight="1" x14ac:dyDescent="0.25">
      <c r="A523" s="104" t="s">
        <v>2063</v>
      </c>
      <c r="B523" s="104" t="s">
        <v>21</v>
      </c>
      <c r="C523" s="104" t="s">
        <v>2061</v>
      </c>
      <c r="D523" s="105">
        <v>35</v>
      </c>
      <c r="E523" s="105">
        <v>109.95</v>
      </c>
      <c r="F523" s="105">
        <v>116</v>
      </c>
      <c r="G523" s="106">
        <v>68.17</v>
      </c>
      <c r="H523" s="104" t="s">
        <v>22</v>
      </c>
      <c r="I523" s="104">
        <v>5.5</v>
      </c>
      <c r="J523" s="104" t="s">
        <v>2061</v>
      </c>
      <c r="K523" s="104" t="s">
        <v>2062</v>
      </c>
      <c r="L523" s="104"/>
      <c r="M523" s="107">
        <v>1</v>
      </c>
      <c r="N523" s="108">
        <v>-0.45</v>
      </c>
      <c r="O523" s="108" t="s">
        <v>31</v>
      </c>
      <c r="P523" s="104"/>
      <c r="Q523" s="107">
        <v>0</v>
      </c>
      <c r="R523" s="107">
        <v>0</v>
      </c>
      <c r="S523" s="107">
        <v>1</v>
      </c>
      <c r="T523" s="107">
        <v>0</v>
      </c>
      <c r="U523" s="107"/>
      <c r="V523" s="105" t="s">
        <v>31</v>
      </c>
    </row>
    <row r="524" spans="1:22" ht="22.5" customHeight="1" x14ac:dyDescent="0.25">
      <c r="A524" s="104" t="s">
        <v>1489</v>
      </c>
      <c r="B524" s="104" t="s">
        <v>21</v>
      </c>
      <c r="C524" s="104" t="s">
        <v>1490</v>
      </c>
      <c r="D524" s="105">
        <v>18.18</v>
      </c>
      <c r="E524" s="105">
        <v>56.87</v>
      </c>
      <c r="F524" s="105">
        <v>60</v>
      </c>
      <c r="G524" s="106">
        <v>68.03</v>
      </c>
      <c r="H524" s="104" t="s">
        <v>22</v>
      </c>
      <c r="I524" s="104">
        <v>5.5</v>
      </c>
      <c r="J524" s="104" t="s">
        <v>1490</v>
      </c>
      <c r="K524" s="104" t="s">
        <v>1488</v>
      </c>
      <c r="L524" s="104"/>
      <c r="M524" s="107">
        <v>1</v>
      </c>
      <c r="N524" s="108">
        <v>-0.05</v>
      </c>
      <c r="O524" s="108" t="s">
        <v>31</v>
      </c>
      <c r="P524" s="104"/>
      <c r="Q524" s="107">
        <v>0</v>
      </c>
      <c r="R524" s="107">
        <v>0</v>
      </c>
      <c r="S524" s="107">
        <v>1</v>
      </c>
      <c r="T524" s="107">
        <v>0</v>
      </c>
      <c r="U524" s="107"/>
      <c r="V524" s="105" t="s">
        <v>31</v>
      </c>
    </row>
    <row r="525" spans="1:22" ht="22.5" customHeight="1" x14ac:dyDescent="0.25">
      <c r="A525" s="104" t="s">
        <v>2297</v>
      </c>
      <c r="B525" s="104" t="s">
        <v>21</v>
      </c>
      <c r="C525" s="104" t="s">
        <v>2298</v>
      </c>
      <c r="D525" s="105">
        <v>27.28</v>
      </c>
      <c r="E525" s="105">
        <v>85.31</v>
      </c>
      <c r="F525" s="105">
        <v>90</v>
      </c>
      <c r="G525" s="106">
        <v>68.02</v>
      </c>
      <c r="H525" s="104" t="s">
        <v>22</v>
      </c>
      <c r="I525" s="104">
        <v>5.5</v>
      </c>
      <c r="J525" s="104" t="s">
        <v>2298</v>
      </c>
      <c r="K525" s="104" t="s">
        <v>2296</v>
      </c>
      <c r="L525" s="104"/>
      <c r="M525" s="107">
        <v>1</v>
      </c>
      <c r="N525" s="108" t="s">
        <v>31</v>
      </c>
      <c r="O525" s="108" t="s">
        <v>31</v>
      </c>
      <c r="P525" s="104"/>
      <c r="Q525" s="107">
        <v>0</v>
      </c>
      <c r="R525" s="107">
        <v>0</v>
      </c>
      <c r="S525" s="107">
        <v>1</v>
      </c>
      <c r="T525" s="107">
        <v>0</v>
      </c>
      <c r="U525" s="107"/>
      <c r="V525" s="105" t="s">
        <v>31</v>
      </c>
    </row>
    <row r="526" spans="1:22" ht="22.5" customHeight="1" x14ac:dyDescent="0.25">
      <c r="A526" s="104" t="s">
        <v>2636</v>
      </c>
      <c r="B526" s="104" t="s">
        <v>21</v>
      </c>
      <c r="C526" s="104" t="s">
        <v>2637</v>
      </c>
      <c r="D526" s="105">
        <v>30.31</v>
      </c>
      <c r="E526" s="105">
        <v>94.79</v>
      </c>
      <c r="F526" s="105">
        <v>100</v>
      </c>
      <c r="G526" s="106">
        <v>68.02</v>
      </c>
      <c r="H526" s="104" t="s">
        <v>22</v>
      </c>
      <c r="I526" s="104">
        <v>5.5</v>
      </c>
      <c r="J526" s="104" t="s">
        <v>2637</v>
      </c>
      <c r="K526" s="104" t="s">
        <v>2635</v>
      </c>
      <c r="L526" s="104"/>
      <c r="M526" s="107">
        <v>1</v>
      </c>
      <c r="N526" s="108">
        <v>-0.55000000000000004</v>
      </c>
      <c r="O526" s="108" t="s">
        <v>31</v>
      </c>
      <c r="P526" s="104"/>
      <c r="Q526" s="107">
        <v>0</v>
      </c>
      <c r="R526" s="107">
        <v>0</v>
      </c>
      <c r="S526" s="107">
        <v>1</v>
      </c>
      <c r="T526" s="107">
        <v>0</v>
      </c>
      <c r="U526" s="107"/>
      <c r="V526" s="105" t="s">
        <v>31</v>
      </c>
    </row>
    <row r="527" spans="1:22" ht="22.5" customHeight="1" x14ac:dyDescent="0.25">
      <c r="A527" s="104" t="s">
        <v>54</v>
      </c>
      <c r="B527" s="104" t="s">
        <v>21</v>
      </c>
      <c r="C527" s="104" t="s">
        <v>55</v>
      </c>
      <c r="D527" s="105">
        <v>19.7</v>
      </c>
      <c r="E527" s="105">
        <v>62.56</v>
      </c>
      <c r="F527" s="105">
        <v>66</v>
      </c>
      <c r="G527" s="106">
        <v>68.510000000000005</v>
      </c>
      <c r="H527" s="104" t="s">
        <v>22</v>
      </c>
      <c r="I527" s="104">
        <v>5.5</v>
      </c>
      <c r="J527" s="104" t="s">
        <v>55</v>
      </c>
      <c r="K527" s="104" t="s">
        <v>53</v>
      </c>
      <c r="L527" s="104"/>
      <c r="M527" s="107">
        <v>1</v>
      </c>
      <c r="N527" s="108">
        <v>-0.3</v>
      </c>
      <c r="O527" s="108" t="s">
        <v>31</v>
      </c>
      <c r="P527" s="104"/>
      <c r="Q527" s="107">
        <v>0</v>
      </c>
      <c r="R527" s="107">
        <v>0</v>
      </c>
      <c r="S527" s="107">
        <v>1</v>
      </c>
      <c r="T527" s="107">
        <v>0</v>
      </c>
      <c r="U527" s="107"/>
      <c r="V527" s="105" t="s">
        <v>31</v>
      </c>
    </row>
    <row r="528" spans="1:22" ht="22.5" customHeight="1" x14ac:dyDescent="0.25">
      <c r="A528" s="104" t="s">
        <v>1498</v>
      </c>
      <c r="B528" s="104" t="s">
        <v>21</v>
      </c>
      <c r="C528" s="104" t="s">
        <v>1479</v>
      </c>
      <c r="D528" s="105">
        <v>24.25</v>
      </c>
      <c r="E528" s="105">
        <v>75.83</v>
      </c>
      <c r="F528" s="105">
        <v>80</v>
      </c>
      <c r="G528" s="106">
        <v>68.02</v>
      </c>
      <c r="H528" s="104" t="s">
        <v>22</v>
      </c>
      <c r="I528" s="104">
        <v>5.5</v>
      </c>
      <c r="J528" s="104" t="s">
        <v>1479</v>
      </c>
      <c r="K528" s="104" t="s">
        <v>1497</v>
      </c>
      <c r="L528" s="104"/>
      <c r="M528" s="107">
        <v>1</v>
      </c>
      <c r="N528" s="108">
        <v>-0.25</v>
      </c>
      <c r="O528" s="108" t="s">
        <v>31</v>
      </c>
      <c r="P528" s="104"/>
      <c r="Q528" s="107">
        <v>0</v>
      </c>
      <c r="R528" s="107">
        <v>0</v>
      </c>
      <c r="S528" s="107">
        <v>1</v>
      </c>
      <c r="T528" s="107">
        <v>0</v>
      </c>
      <c r="U528" s="107"/>
      <c r="V528" s="105" t="s">
        <v>31</v>
      </c>
    </row>
    <row r="529" spans="1:22" ht="22.5" customHeight="1" x14ac:dyDescent="0.25">
      <c r="A529" s="104" t="s">
        <v>1198</v>
      </c>
      <c r="B529" s="104" t="s">
        <v>21</v>
      </c>
      <c r="C529" s="104" t="s">
        <v>1199</v>
      </c>
      <c r="D529" s="105">
        <v>19.7</v>
      </c>
      <c r="E529" s="105">
        <v>61.61</v>
      </c>
      <c r="F529" s="105">
        <v>65</v>
      </c>
      <c r="G529" s="106">
        <v>68.02</v>
      </c>
      <c r="H529" s="104" t="s">
        <v>22</v>
      </c>
      <c r="I529" s="104">
        <v>5.5</v>
      </c>
      <c r="J529" s="104" t="s">
        <v>1199</v>
      </c>
      <c r="K529" s="104" t="s">
        <v>1197</v>
      </c>
      <c r="L529" s="104"/>
      <c r="M529" s="107">
        <v>1</v>
      </c>
      <c r="N529" s="108">
        <v>-0.25</v>
      </c>
      <c r="O529" s="108" t="s">
        <v>31</v>
      </c>
      <c r="P529" s="104"/>
      <c r="Q529" s="107">
        <v>0</v>
      </c>
      <c r="R529" s="107">
        <v>0</v>
      </c>
      <c r="S529" s="107">
        <v>1</v>
      </c>
      <c r="T529" s="107">
        <v>0</v>
      </c>
      <c r="U529" s="107"/>
      <c r="V529" s="105" t="s">
        <v>31</v>
      </c>
    </row>
    <row r="530" spans="1:22" ht="22.5" customHeight="1" x14ac:dyDescent="0.25">
      <c r="A530" s="104" t="s">
        <v>2442</v>
      </c>
      <c r="B530" s="104" t="s">
        <v>21</v>
      </c>
      <c r="C530" s="104" t="s">
        <v>2443</v>
      </c>
      <c r="D530" s="105">
        <v>43.94</v>
      </c>
      <c r="E530" s="105">
        <v>137.44</v>
      </c>
      <c r="F530" s="105">
        <v>145</v>
      </c>
      <c r="G530" s="106">
        <v>68.03</v>
      </c>
      <c r="H530" s="104" t="s">
        <v>22</v>
      </c>
      <c r="I530" s="104">
        <v>5.5</v>
      </c>
      <c r="J530" s="104" t="s">
        <v>3813</v>
      </c>
      <c r="K530" s="104" t="s">
        <v>2441</v>
      </c>
      <c r="L530" s="104"/>
      <c r="M530" s="107">
        <v>1</v>
      </c>
      <c r="N530" s="108">
        <v>-0.43</v>
      </c>
      <c r="O530" s="108" t="s">
        <v>31</v>
      </c>
      <c r="P530" s="104"/>
      <c r="Q530" s="107">
        <v>0</v>
      </c>
      <c r="R530" s="107">
        <v>0</v>
      </c>
      <c r="S530" s="107">
        <v>1</v>
      </c>
      <c r="T530" s="107">
        <v>0</v>
      </c>
      <c r="U530" s="107"/>
      <c r="V530" s="105" t="s">
        <v>31</v>
      </c>
    </row>
    <row r="531" spans="1:22" ht="22.5" customHeight="1" x14ac:dyDescent="0.25">
      <c r="A531" s="104" t="s">
        <v>2812</v>
      </c>
      <c r="B531" s="104" t="s">
        <v>21</v>
      </c>
      <c r="C531" s="104" t="s">
        <v>2813</v>
      </c>
      <c r="D531" s="105">
        <v>22.73</v>
      </c>
      <c r="E531" s="105">
        <v>71.09</v>
      </c>
      <c r="F531" s="105">
        <v>75</v>
      </c>
      <c r="G531" s="106">
        <v>68.03</v>
      </c>
      <c r="H531" s="104" t="s">
        <v>22</v>
      </c>
      <c r="I531" s="104">
        <v>5.5</v>
      </c>
      <c r="J531" s="104" t="s">
        <v>2813</v>
      </c>
      <c r="K531" s="104" t="s">
        <v>2811</v>
      </c>
      <c r="L531" s="104"/>
      <c r="M531" s="107">
        <v>1</v>
      </c>
      <c r="N531" s="108" t="s">
        <v>31</v>
      </c>
      <c r="O531" s="108" t="s">
        <v>31</v>
      </c>
      <c r="P531" s="104"/>
      <c r="Q531" s="107">
        <v>0</v>
      </c>
      <c r="R531" s="107">
        <v>0</v>
      </c>
      <c r="S531" s="107">
        <v>1</v>
      </c>
      <c r="T531" s="107">
        <v>0</v>
      </c>
      <c r="U531" s="107"/>
      <c r="V531" s="105" t="s">
        <v>31</v>
      </c>
    </row>
    <row r="532" spans="1:22" ht="22.5" customHeight="1" x14ac:dyDescent="0.25">
      <c r="A532" s="104" t="s">
        <v>1393</v>
      </c>
      <c r="B532" s="104" t="s">
        <v>21</v>
      </c>
      <c r="C532" s="104" t="s">
        <v>1382</v>
      </c>
      <c r="D532" s="105">
        <v>43.94</v>
      </c>
      <c r="E532" s="105">
        <v>137.44</v>
      </c>
      <c r="F532" s="105">
        <v>145</v>
      </c>
      <c r="G532" s="106">
        <v>68.03</v>
      </c>
      <c r="H532" s="104" t="s">
        <v>22</v>
      </c>
      <c r="I532" s="104">
        <v>5.5</v>
      </c>
      <c r="J532" s="104" t="s">
        <v>3814</v>
      </c>
      <c r="K532" s="104" t="s">
        <v>1392</v>
      </c>
      <c r="L532" s="104"/>
      <c r="M532" s="107">
        <v>1</v>
      </c>
      <c r="N532" s="108">
        <v>-0.05</v>
      </c>
      <c r="O532" s="108" t="s">
        <v>31</v>
      </c>
      <c r="P532" s="104"/>
      <c r="Q532" s="107">
        <v>0</v>
      </c>
      <c r="R532" s="107">
        <v>0</v>
      </c>
      <c r="S532" s="107">
        <v>1</v>
      </c>
      <c r="T532" s="107">
        <v>0</v>
      </c>
      <c r="U532" s="107"/>
      <c r="V532" s="105" t="s">
        <v>31</v>
      </c>
    </row>
    <row r="533" spans="1:22" ht="22.5" customHeight="1" x14ac:dyDescent="0.25">
      <c r="A533" s="104" t="s">
        <v>1246</v>
      </c>
      <c r="B533" s="104" t="s">
        <v>21</v>
      </c>
      <c r="C533" s="104" t="s">
        <v>1247</v>
      </c>
      <c r="D533" s="105">
        <v>30.31</v>
      </c>
      <c r="E533" s="105">
        <v>94.79</v>
      </c>
      <c r="F533" s="105">
        <v>100</v>
      </c>
      <c r="G533" s="106">
        <v>68.02</v>
      </c>
      <c r="H533" s="104" t="s">
        <v>22</v>
      </c>
      <c r="I533" s="104">
        <v>5.5</v>
      </c>
      <c r="J533" s="104" t="s">
        <v>1247</v>
      </c>
      <c r="K533" s="104" t="s">
        <v>1245</v>
      </c>
      <c r="L533" s="104"/>
      <c r="M533" s="107">
        <v>1</v>
      </c>
      <c r="N533" s="108" t="s">
        <v>31</v>
      </c>
      <c r="O533" s="108" t="s">
        <v>31</v>
      </c>
      <c r="P533" s="104"/>
      <c r="Q533" s="107">
        <v>0</v>
      </c>
      <c r="R533" s="107">
        <v>0</v>
      </c>
      <c r="S533" s="107">
        <v>1</v>
      </c>
      <c r="T533" s="107">
        <v>0</v>
      </c>
      <c r="U533" s="107"/>
      <c r="V533" s="105" t="s">
        <v>31</v>
      </c>
    </row>
    <row r="534" spans="1:22" ht="22.5" customHeight="1" x14ac:dyDescent="0.25">
      <c r="A534" s="104" t="s">
        <v>784</v>
      </c>
      <c r="B534" s="104" t="s">
        <v>21</v>
      </c>
      <c r="C534" s="104" t="s">
        <v>785</v>
      </c>
      <c r="D534" s="105">
        <v>21</v>
      </c>
      <c r="E534" s="105">
        <v>67.3</v>
      </c>
      <c r="F534" s="105">
        <v>71</v>
      </c>
      <c r="G534" s="106">
        <v>68.8</v>
      </c>
      <c r="H534" s="104" t="s">
        <v>22</v>
      </c>
      <c r="I534" s="104">
        <v>5.5</v>
      </c>
      <c r="J534" s="104" t="s">
        <v>785</v>
      </c>
      <c r="K534" s="104" t="s">
        <v>783</v>
      </c>
      <c r="L534" s="104"/>
      <c r="M534" s="107">
        <v>1</v>
      </c>
      <c r="N534" s="108" t="s">
        <v>31</v>
      </c>
      <c r="O534" s="108" t="s">
        <v>31</v>
      </c>
      <c r="P534" s="104"/>
      <c r="Q534" s="107">
        <v>0</v>
      </c>
      <c r="R534" s="107">
        <v>0</v>
      </c>
      <c r="S534" s="107">
        <v>1</v>
      </c>
      <c r="T534" s="107">
        <v>0</v>
      </c>
      <c r="U534" s="107"/>
      <c r="V534" s="105" t="s">
        <v>31</v>
      </c>
    </row>
    <row r="535" spans="1:22" ht="22.5" customHeight="1" x14ac:dyDescent="0.25">
      <c r="A535" s="104" t="s">
        <v>1722</v>
      </c>
      <c r="B535" s="104" t="s">
        <v>21</v>
      </c>
      <c r="C535" s="104" t="s">
        <v>1705</v>
      </c>
      <c r="D535" s="105">
        <v>16.670000000000002</v>
      </c>
      <c r="E535" s="105">
        <v>56.87</v>
      </c>
      <c r="F535" s="105">
        <v>60</v>
      </c>
      <c r="G535" s="106">
        <v>70.69</v>
      </c>
      <c r="H535" s="104" t="s">
        <v>22</v>
      </c>
      <c r="I535" s="104">
        <v>5.5</v>
      </c>
      <c r="J535" s="104" t="s">
        <v>1705</v>
      </c>
      <c r="K535" s="104" t="s">
        <v>1721</v>
      </c>
      <c r="L535" s="104"/>
      <c r="M535" s="107">
        <v>1</v>
      </c>
      <c r="N535" s="108">
        <v>-2.09</v>
      </c>
      <c r="O535" s="108" t="s">
        <v>31</v>
      </c>
      <c r="P535" s="104"/>
      <c r="Q535" s="107">
        <v>0</v>
      </c>
      <c r="R535" s="107">
        <v>0</v>
      </c>
      <c r="S535" s="107">
        <v>1</v>
      </c>
      <c r="T535" s="107">
        <v>0</v>
      </c>
      <c r="U535" s="107"/>
      <c r="V535" s="105" t="s">
        <v>31</v>
      </c>
    </row>
    <row r="536" spans="1:22" ht="22.5" customHeight="1" x14ac:dyDescent="0.25">
      <c r="A536" s="104" t="s">
        <v>1434</v>
      </c>
      <c r="B536" s="104" t="s">
        <v>21</v>
      </c>
      <c r="C536" s="104" t="s">
        <v>1435</v>
      </c>
      <c r="D536" s="105">
        <v>18.2</v>
      </c>
      <c r="E536" s="105">
        <v>56.87</v>
      </c>
      <c r="F536" s="105">
        <v>60</v>
      </c>
      <c r="G536" s="106">
        <v>68</v>
      </c>
      <c r="H536" s="104" t="s">
        <v>22</v>
      </c>
      <c r="I536" s="104">
        <v>5.5</v>
      </c>
      <c r="J536" s="104" t="s">
        <v>1435</v>
      </c>
      <c r="K536" s="104" t="s">
        <v>1433</v>
      </c>
      <c r="L536" s="104"/>
      <c r="M536" s="107">
        <v>1</v>
      </c>
      <c r="N536" s="108" t="s">
        <v>31</v>
      </c>
      <c r="O536" s="108" t="s">
        <v>31</v>
      </c>
      <c r="P536" s="104"/>
      <c r="Q536" s="107">
        <v>0</v>
      </c>
      <c r="R536" s="107">
        <v>0</v>
      </c>
      <c r="S536" s="107">
        <v>1</v>
      </c>
      <c r="T536" s="107">
        <v>0</v>
      </c>
      <c r="U536" s="107"/>
      <c r="V536" s="105" t="s">
        <v>31</v>
      </c>
    </row>
    <row r="537" spans="1:22" ht="22.5" customHeight="1" x14ac:dyDescent="0.25">
      <c r="A537" s="104" t="s">
        <v>2057</v>
      </c>
      <c r="B537" s="104" t="s">
        <v>21</v>
      </c>
      <c r="C537" s="104" t="s">
        <v>2042</v>
      </c>
      <c r="D537" s="105">
        <v>42.43</v>
      </c>
      <c r="E537" s="105">
        <v>132.69999999999999</v>
      </c>
      <c r="F537" s="105">
        <v>140</v>
      </c>
      <c r="G537" s="106">
        <v>68.03</v>
      </c>
      <c r="H537" s="104" t="s">
        <v>22</v>
      </c>
      <c r="I537" s="104">
        <v>5.5</v>
      </c>
      <c r="J537" s="104" t="s">
        <v>3826</v>
      </c>
      <c r="K537" s="104" t="s">
        <v>2056</v>
      </c>
      <c r="L537" s="104"/>
      <c r="M537" s="107">
        <v>1</v>
      </c>
      <c r="N537" s="108">
        <v>-0.05</v>
      </c>
      <c r="O537" s="108" t="s">
        <v>31</v>
      </c>
      <c r="P537" s="104"/>
      <c r="Q537" s="107">
        <v>0</v>
      </c>
      <c r="R537" s="107">
        <v>0</v>
      </c>
      <c r="S537" s="107">
        <v>1</v>
      </c>
      <c r="T537" s="107">
        <v>0</v>
      </c>
      <c r="U537" s="107"/>
      <c r="V537" s="105" t="s">
        <v>31</v>
      </c>
    </row>
    <row r="538" spans="1:22" ht="22.5" customHeight="1" x14ac:dyDescent="0.25">
      <c r="A538" s="104" t="s">
        <v>19</v>
      </c>
      <c r="B538" s="104" t="s">
        <v>21</v>
      </c>
      <c r="C538" s="104" t="s">
        <v>20</v>
      </c>
      <c r="D538" s="105">
        <v>25.76</v>
      </c>
      <c r="E538" s="105">
        <v>81.52</v>
      </c>
      <c r="F538" s="105">
        <v>86</v>
      </c>
      <c r="G538" s="106">
        <v>68.400000000000006</v>
      </c>
      <c r="H538" s="104" t="s">
        <v>22</v>
      </c>
      <c r="I538" s="104">
        <v>5.5</v>
      </c>
      <c r="J538" s="104" t="s">
        <v>3812</v>
      </c>
      <c r="K538" s="104" t="s">
        <v>18</v>
      </c>
      <c r="L538" s="104"/>
      <c r="M538" s="107">
        <v>1</v>
      </c>
      <c r="N538" s="108">
        <v>-0.2</v>
      </c>
      <c r="O538" s="108" t="s">
        <v>31</v>
      </c>
      <c r="P538" s="104"/>
      <c r="Q538" s="107">
        <v>0</v>
      </c>
      <c r="R538" s="107">
        <v>0</v>
      </c>
      <c r="S538" s="107">
        <v>1</v>
      </c>
      <c r="T538" s="107">
        <v>0</v>
      </c>
      <c r="U538" s="107"/>
      <c r="V538" s="105">
        <v>79</v>
      </c>
    </row>
    <row r="539" spans="1:22" ht="22.5" customHeight="1" x14ac:dyDescent="0.25">
      <c r="A539" s="104" t="s">
        <v>104</v>
      </c>
      <c r="B539" s="104" t="s">
        <v>21</v>
      </c>
      <c r="C539" s="104" t="s">
        <v>105</v>
      </c>
      <c r="D539" s="105">
        <v>25.76</v>
      </c>
      <c r="E539" s="105">
        <v>80.569999999999993</v>
      </c>
      <c r="F539" s="105">
        <v>85</v>
      </c>
      <c r="G539" s="106">
        <v>68.03</v>
      </c>
      <c r="H539" s="104" t="s">
        <v>22</v>
      </c>
      <c r="I539" s="104">
        <v>5.5</v>
      </c>
      <c r="J539" s="104" t="s">
        <v>105</v>
      </c>
      <c r="K539" s="104" t="s">
        <v>3966</v>
      </c>
      <c r="L539" s="104"/>
      <c r="M539" s="107">
        <v>1</v>
      </c>
      <c r="N539" s="108">
        <v>-0.15</v>
      </c>
      <c r="O539" s="108" t="s">
        <v>31</v>
      </c>
      <c r="P539" s="104"/>
      <c r="Q539" s="107">
        <v>0</v>
      </c>
      <c r="R539" s="107">
        <v>0</v>
      </c>
      <c r="S539" s="107">
        <v>1</v>
      </c>
      <c r="T539" s="107">
        <v>0</v>
      </c>
      <c r="U539" s="107"/>
      <c r="V539" s="105" t="s">
        <v>31</v>
      </c>
    </row>
    <row r="540" spans="1:22" ht="22.5" customHeight="1" x14ac:dyDescent="0.25">
      <c r="A540" s="104" t="s">
        <v>3088</v>
      </c>
      <c r="B540" s="104" t="s">
        <v>21</v>
      </c>
      <c r="C540" s="104" t="s">
        <v>1130</v>
      </c>
      <c r="D540" s="105">
        <v>48.5</v>
      </c>
      <c r="E540" s="105">
        <v>151.66</v>
      </c>
      <c r="F540" s="105">
        <v>160</v>
      </c>
      <c r="G540" s="106">
        <v>68.02</v>
      </c>
      <c r="H540" s="104" t="s">
        <v>22</v>
      </c>
      <c r="I540" s="104">
        <v>5.5</v>
      </c>
      <c r="J540" s="104" t="s">
        <v>3967</v>
      </c>
      <c r="K540" s="104" t="s">
        <v>3968</v>
      </c>
      <c r="L540" s="104"/>
      <c r="M540" s="107">
        <v>1</v>
      </c>
      <c r="N540" s="108">
        <v>-0.05</v>
      </c>
      <c r="O540" s="108" t="s">
        <v>31</v>
      </c>
      <c r="P540" s="104"/>
      <c r="Q540" s="107">
        <v>0</v>
      </c>
      <c r="R540" s="107">
        <v>0</v>
      </c>
      <c r="S540" s="107">
        <v>1</v>
      </c>
      <c r="T540" s="107">
        <v>0</v>
      </c>
      <c r="U540" s="107"/>
      <c r="V540" s="105" t="s">
        <v>31</v>
      </c>
    </row>
    <row r="541" spans="1:22" ht="22.5" customHeight="1" x14ac:dyDescent="0.25">
      <c r="A541" s="104" t="s">
        <v>1335</v>
      </c>
      <c r="B541" s="104" t="s">
        <v>21</v>
      </c>
      <c r="C541" s="104" t="s">
        <v>965</v>
      </c>
      <c r="D541" s="105">
        <v>33.340000000000003</v>
      </c>
      <c r="E541" s="105">
        <v>104.27</v>
      </c>
      <c r="F541" s="105">
        <v>110</v>
      </c>
      <c r="G541" s="106">
        <v>68.03</v>
      </c>
      <c r="H541" s="104" t="s">
        <v>22</v>
      </c>
      <c r="I541" s="104">
        <v>5.5</v>
      </c>
      <c r="J541" s="104" t="s">
        <v>965</v>
      </c>
      <c r="K541" s="104" t="s">
        <v>1334</v>
      </c>
      <c r="L541" s="104"/>
      <c r="M541" s="107">
        <v>1</v>
      </c>
      <c r="N541" s="108">
        <v>-0.09</v>
      </c>
      <c r="O541" s="108" t="s">
        <v>31</v>
      </c>
      <c r="P541" s="104"/>
      <c r="Q541" s="107">
        <v>0</v>
      </c>
      <c r="R541" s="107">
        <v>0</v>
      </c>
      <c r="S541" s="107">
        <v>1</v>
      </c>
      <c r="T541" s="107">
        <v>0</v>
      </c>
      <c r="U541" s="107"/>
      <c r="V541" s="105" t="s">
        <v>31</v>
      </c>
    </row>
    <row r="542" spans="1:22" ht="22.5" customHeight="1" x14ac:dyDescent="0.25">
      <c r="A542" s="104" t="s">
        <v>2734</v>
      </c>
      <c r="B542" s="104" t="s">
        <v>21</v>
      </c>
      <c r="C542" s="104" t="s">
        <v>2735</v>
      </c>
      <c r="D542" s="105">
        <v>33.33</v>
      </c>
      <c r="E542" s="105">
        <v>105.21</v>
      </c>
      <c r="F542" s="105">
        <v>111</v>
      </c>
      <c r="G542" s="106">
        <v>68.319999999999993</v>
      </c>
      <c r="H542" s="104" t="s">
        <v>22</v>
      </c>
      <c r="I542" s="104">
        <v>5.5</v>
      </c>
      <c r="J542" s="104" t="s">
        <v>2735</v>
      </c>
      <c r="K542" s="104" t="s">
        <v>2733</v>
      </c>
      <c r="L542" s="104"/>
      <c r="M542" s="107">
        <v>1</v>
      </c>
      <c r="N542" s="108">
        <v>-0.24</v>
      </c>
      <c r="O542" s="108" t="s">
        <v>31</v>
      </c>
      <c r="P542" s="104"/>
      <c r="Q542" s="107">
        <v>0</v>
      </c>
      <c r="R542" s="107">
        <v>0</v>
      </c>
      <c r="S542" s="107">
        <v>1</v>
      </c>
      <c r="T542" s="107">
        <v>0</v>
      </c>
      <c r="U542" s="107"/>
      <c r="V542" s="105" t="s">
        <v>31</v>
      </c>
    </row>
    <row r="543" spans="1:22" ht="22.5" customHeight="1" x14ac:dyDescent="0.25">
      <c r="A543" s="104" t="s">
        <v>2214</v>
      </c>
      <c r="B543" s="104" t="s">
        <v>21</v>
      </c>
      <c r="C543" s="104" t="s">
        <v>2212</v>
      </c>
      <c r="D543" s="105">
        <v>25.76</v>
      </c>
      <c r="E543" s="105">
        <v>85.31</v>
      </c>
      <c r="F543" s="105">
        <v>90</v>
      </c>
      <c r="G543" s="106">
        <v>69.8</v>
      </c>
      <c r="H543" s="104" t="s">
        <v>22</v>
      </c>
      <c r="I543" s="104">
        <v>5.5</v>
      </c>
      <c r="J543" s="104" t="s">
        <v>2212</v>
      </c>
      <c r="K543" s="104" t="s">
        <v>2213</v>
      </c>
      <c r="L543" s="104"/>
      <c r="M543" s="107">
        <v>1</v>
      </c>
      <c r="N543" s="108">
        <v>-0.25</v>
      </c>
      <c r="O543" s="108" t="s">
        <v>31</v>
      </c>
      <c r="P543" s="104"/>
      <c r="Q543" s="107">
        <v>0</v>
      </c>
      <c r="R543" s="107">
        <v>0</v>
      </c>
      <c r="S543" s="107">
        <v>1</v>
      </c>
      <c r="T543" s="107">
        <v>0</v>
      </c>
      <c r="U543" s="107"/>
      <c r="V543" s="105" t="s">
        <v>31</v>
      </c>
    </row>
    <row r="544" spans="1:22" ht="22.5" customHeight="1" x14ac:dyDescent="0.25">
      <c r="A544" s="104" t="s">
        <v>913</v>
      </c>
      <c r="B544" s="104" t="s">
        <v>21</v>
      </c>
      <c r="C544" s="104" t="s">
        <v>914</v>
      </c>
      <c r="D544" s="105">
        <v>25.76</v>
      </c>
      <c r="E544" s="105">
        <v>80.569999999999993</v>
      </c>
      <c r="F544" s="105">
        <v>85</v>
      </c>
      <c r="G544" s="106">
        <v>68.03</v>
      </c>
      <c r="H544" s="104" t="s">
        <v>22</v>
      </c>
      <c r="I544" s="104">
        <v>5.5</v>
      </c>
      <c r="J544" s="104" t="s">
        <v>3834</v>
      </c>
      <c r="K544" s="104" t="s">
        <v>912</v>
      </c>
      <c r="L544" s="104"/>
      <c r="M544" s="107">
        <v>1</v>
      </c>
      <c r="N544" s="108">
        <v>-0.5</v>
      </c>
      <c r="O544" s="108" t="s">
        <v>31</v>
      </c>
      <c r="P544" s="104"/>
      <c r="Q544" s="107">
        <v>0</v>
      </c>
      <c r="R544" s="107">
        <v>0</v>
      </c>
      <c r="S544" s="107">
        <v>1</v>
      </c>
      <c r="T544" s="107">
        <v>0</v>
      </c>
      <c r="U544" s="107"/>
      <c r="V544" s="105">
        <v>79</v>
      </c>
    </row>
    <row r="545" spans="1:22" ht="22.5" customHeight="1" x14ac:dyDescent="0.25">
      <c r="A545" s="104" t="s">
        <v>2289</v>
      </c>
      <c r="B545" s="104" t="s">
        <v>21</v>
      </c>
      <c r="C545" s="104" t="s">
        <v>2287</v>
      </c>
      <c r="D545" s="105">
        <v>25.76</v>
      </c>
      <c r="E545" s="105">
        <v>80.569999999999993</v>
      </c>
      <c r="F545" s="105">
        <v>85</v>
      </c>
      <c r="G545" s="106">
        <v>68.03</v>
      </c>
      <c r="H545" s="104" t="s">
        <v>22</v>
      </c>
      <c r="I545" s="104">
        <v>5.5</v>
      </c>
      <c r="J545" s="104" t="s">
        <v>3809</v>
      </c>
      <c r="K545" s="104" t="s">
        <v>2288</v>
      </c>
      <c r="L545" s="104"/>
      <c r="M545" s="107">
        <v>1</v>
      </c>
      <c r="N545" s="108" t="s">
        <v>31</v>
      </c>
      <c r="O545" s="108" t="s">
        <v>31</v>
      </c>
      <c r="P545" s="104"/>
      <c r="Q545" s="107">
        <v>0</v>
      </c>
      <c r="R545" s="107">
        <v>0</v>
      </c>
      <c r="S545" s="107">
        <v>1</v>
      </c>
      <c r="T545" s="107">
        <v>0</v>
      </c>
      <c r="U545" s="107"/>
      <c r="V545" s="105" t="s">
        <v>31</v>
      </c>
    </row>
    <row r="546" spans="1:22" ht="22.5" customHeight="1" x14ac:dyDescent="0.25">
      <c r="A546" s="104" t="s">
        <v>1621</v>
      </c>
      <c r="B546" s="104" t="s">
        <v>21</v>
      </c>
      <c r="C546" s="104" t="s">
        <v>1599</v>
      </c>
      <c r="D546" s="105">
        <v>13.64</v>
      </c>
      <c r="E546" s="105">
        <v>43.6</v>
      </c>
      <c r="F546" s="105">
        <v>46</v>
      </c>
      <c r="G546" s="106">
        <v>68.72</v>
      </c>
      <c r="H546" s="104" t="s">
        <v>22</v>
      </c>
      <c r="I546" s="104">
        <v>5.5</v>
      </c>
      <c r="J546" s="104" t="s">
        <v>1599</v>
      </c>
      <c r="K546" s="104" t="s">
        <v>1620</v>
      </c>
      <c r="L546" s="104"/>
      <c r="M546" s="107">
        <v>1</v>
      </c>
      <c r="N546" s="108">
        <v>-0.46</v>
      </c>
      <c r="O546" s="108" t="s">
        <v>31</v>
      </c>
      <c r="P546" s="104"/>
      <c r="Q546" s="107">
        <v>0</v>
      </c>
      <c r="R546" s="107">
        <v>0</v>
      </c>
      <c r="S546" s="107">
        <v>1</v>
      </c>
      <c r="T546" s="107">
        <v>0</v>
      </c>
      <c r="U546" s="107"/>
      <c r="V546" s="105" t="s">
        <v>31</v>
      </c>
    </row>
    <row r="547" spans="1:22" ht="22.5" customHeight="1" x14ac:dyDescent="0.25">
      <c r="A547" s="104" t="s">
        <v>1614</v>
      </c>
      <c r="B547" s="104" t="s">
        <v>21</v>
      </c>
      <c r="C547" s="104" t="s">
        <v>1596</v>
      </c>
      <c r="D547" s="105">
        <v>27.28</v>
      </c>
      <c r="E547" s="105">
        <v>85.31</v>
      </c>
      <c r="F547" s="105">
        <v>90</v>
      </c>
      <c r="G547" s="106">
        <v>68.02</v>
      </c>
      <c r="H547" s="104" t="s">
        <v>22</v>
      </c>
      <c r="I547" s="104">
        <v>5.5</v>
      </c>
      <c r="J547" s="104" t="s">
        <v>1596</v>
      </c>
      <c r="K547" s="104" t="s">
        <v>1613</v>
      </c>
      <c r="L547" s="104"/>
      <c r="M547" s="107">
        <v>1</v>
      </c>
      <c r="N547" s="108">
        <v>-0.45</v>
      </c>
      <c r="O547" s="108" t="s">
        <v>31</v>
      </c>
      <c r="P547" s="104"/>
      <c r="Q547" s="107">
        <v>0</v>
      </c>
      <c r="R547" s="107">
        <v>0</v>
      </c>
      <c r="S547" s="107">
        <v>1</v>
      </c>
      <c r="T547" s="107">
        <v>0</v>
      </c>
      <c r="U547" s="107"/>
      <c r="V547" s="105" t="s">
        <v>31</v>
      </c>
    </row>
    <row r="548" spans="1:22" ht="22.5" customHeight="1" x14ac:dyDescent="0.25">
      <c r="A548" s="104" t="s">
        <v>2949</v>
      </c>
      <c r="B548" s="104" t="s">
        <v>21</v>
      </c>
      <c r="C548" s="104" t="s">
        <v>2950</v>
      </c>
      <c r="D548" s="105">
        <v>30.31</v>
      </c>
      <c r="E548" s="105">
        <v>94.79</v>
      </c>
      <c r="F548" s="105">
        <v>100</v>
      </c>
      <c r="G548" s="106">
        <v>68.02</v>
      </c>
      <c r="H548" s="104" t="s">
        <v>22</v>
      </c>
      <c r="I548" s="104">
        <v>5.5</v>
      </c>
      <c r="J548" s="104" t="s">
        <v>3842</v>
      </c>
      <c r="K548" s="104" t="s">
        <v>2948</v>
      </c>
      <c r="L548" s="104"/>
      <c r="M548" s="107">
        <v>1</v>
      </c>
      <c r="N548" s="108">
        <v>-0.67800000000000005</v>
      </c>
      <c r="O548" s="108" t="s">
        <v>31</v>
      </c>
      <c r="P548" s="104"/>
      <c r="Q548" s="107">
        <v>0</v>
      </c>
      <c r="R548" s="107">
        <v>0</v>
      </c>
      <c r="S548" s="107">
        <v>1</v>
      </c>
      <c r="T548" s="107">
        <v>0</v>
      </c>
      <c r="U548" s="107"/>
      <c r="V548" s="105" t="s">
        <v>31</v>
      </c>
    </row>
    <row r="549" spans="1:22" ht="22.5" customHeight="1" x14ac:dyDescent="0.25">
      <c r="A549" s="104" t="s">
        <v>1425</v>
      </c>
      <c r="B549" s="104" t="s">
        <v>21</v>
      </c>
      <c r="C549" s="104" t="s">
        <v>1426</v>
      </c>
      <c r="D549" s="105">
        <v>19.7</v>
      </c>
      <c r="E549" s="105">
        <v>61.61</v>
      </c>
      <c r="F549" s="105">
        <v>65</v>
      </c>
      <c r="G549" s="106">
        <v>68.02</v>
      </c>
      <c r="H549" s="104" t="s">
        <v>22</v>
      </c>
      <c r="I549" s="104">
        <v>5.5</v>
      </c>
      <c r="J549" s="104" t="s">
        <v>1426</v>
      </c>
      <c r="K549" s="104" t="s">
        <v>1424</v>
      </c>
      <c r="L549" s="104"/>
      <c r="M549" s="107">
        <v>1</v>
      </c>
      <c r="N549" s="108">
        <v>-1</v>
      </c>
      <c r="O549" s="108" t="s">
        <v>31</v>
      </c>
      <c r="P549" s="104"/>
      <c r="Q549" s="107">
        <v>0</v>
      </c>
      <c r="R549" s="107">
        <v>0</v>
      </c>
      <c r="S549" s="107">
        <v>1</v>
      </c>
      <c r="T549" s="107">
        <v>0</v>
      </c>
      <c r="U549" s="107"/>
      <c r="V549" s="105" t="s">
        <v>31</v>
      </c>
    </row>
    <row r="550" spans="1:22" ht="22.5" customHeight="1" x14ac:dyDescent="0.25">
      <c r="A550" s="104" t="s">
        <v>906</v>
      </c>
      <c r="B550" s="104" t="s">
        <v>21</v>
      </c>
      <c r="C550" s="104" t="s">
        <v>902</v>
      </c>
      <c r="D550" s="105">
        <v>25.76</v>
      </c>
      <c r="E550" s="105">
        <v>80.569999999999993</v>
      </c>
      <c r="F550" s="105">
        <v>85</v>
      </c>
      <c r="G550" s="106">
        <v>68.03</v>
      </c>
      <c r="H550" s="104" t="s">
        <v>22</v>
      </c>
      <c r="I550" s="104">
        <v>5.5</v>
      </c>
      <c r="J550" s="104" t="s">
        <v>3798</v>
      </c>
      <c r="K550" s="104" t="s">
        <v>905</v>
      </c>
      <c r="L550" s="104"/>
      <c r="M550" s="107">
        <v>1</v>
      </c>
      <c r="N550" s="108">
        <v>-0.3</v>
      </c>
      <c r="O550" s="108" t="s">
        <v>31</v>
      </c>
      <c r="P550" s="104"/>
      <c r="Q550" s="107">
        <v>0</v>
      </c>
      <c r="R550" s="107">
        <v>0</v>
      </c>
      <c r="S550" s="107">
        <v>1</v>
      </c>
      <c r="T550" s="107">
        <v>0</v>
      </c>
      <c r="U550" s="107"/>
      <c r="V550" s="105" t="s">
        <v>31</v>
      </c>
    </row>
    <row r="551" spans="1:22" ht="22.5" customHeight="1" x14ac:dyDescent="0.25">
      <c r="A551" s="104" t="s">
        <v>900</v>
      </c>
      <c r="B551" s="104" t="s">
        <v>21</v>
      </c>
      <c r="C551" s="104" t="s">
        <v>898</v>
      </c>
      <c r="D551" s="105">
        <v>19.7</v>
      </c>
      <c r="E551" s="105">
        <v>61.61</v>
      </c>
      <c r="F551" s="105">
        <v>65</v>
      </c>
      <c r="G551" s="106">
        <v>68.02</v>
      </c>
      <c r="H551" s="104" t="s">
        <v>22</v>
      </c>
      <c r="I551" s="104">
        <v>5.5</v>
      </c>
      <c r="J551" s="104" t="s">
        <v>898</v>
      </c>
      <c r="K551" s="104" t="s">
        <v>899</v>
      </c>
      <c r="L551" s="104"/>
      <c r="M551" s="107">
        <v>1</v>
      </c>
      <c r="N551" s="108">
        <v>-0.35</v>
      </c>
      <c r="O551" s="108" t="s">
        <v>31</v>
      </c>
      <c r="P551" s="104"/>
      <c r="Q551" s="107">
        <v>0</v>
      </c>
      <c r="R551" s="107">
        <v>0</v>
      </c>
      <c r="S551" s="107">
        <v>1</v>
      </c>
      <c r="T551" s="107">
        <v>0</v>
      </c>
      <c r="U551" s="107"/>
      <c r="V551" s="105" t="s">
        <v>31</v>
      </c>
    </row>
    <row r="552" spans="1:22" ht="22.5" customHeight="1" x14ac:dyDescent="0.25">
      <c r="A552" s="104" t="s">
        <v>2101</v>
      </c>
      <c r="B552" s="104" t="s">
        <v>21</v>
      </c>
      <c r="C552" s="104" t="s">
        <v>2102</v>
      </c>
      <c r="D552" s="105">
        <v>56.1</v>
      </c>
      <c r="E552" s="105">
        <v>184.83</v>
      </c>
      <c r="F552" s="105">
        <v>195</v>
      </c>
      <c r="G552" s="106">
        <v>69.650000000000006</v>
      </c>
      <c r="H552" s="104" t="s">
        <v>22</v>
      </c>
      <c r="I552" s="104">
        <v>5.5</v>
      </c>
      <c r="J552" s="104" t="s">
        <v>3845</v>
      </c>
      <c r="K552" s="104" t="s">
        <v>2100</v>
      </c>
      <c r="L552" s="104"/>
      <c r="M552" s="107">
        <v>1</v>
      </c>
      <c r="N552" s="108">
        <v>-0.17</v>
      </c>
      <c r="O552" s="108" t="s">
        <v>31</v>
      </c>
      <c r="P552" s="104"/>
      <c r="Q552" s="107">
        <v>0</v>
      </c>
      <c r="R552" s="107">
        <v>0</v>
      </c>
      <c r="S552" s="107">
        <v>1</v>
      </c>
      <c r="T552" s="107">
        <v>0</v>
      </c>
      <c r="U552" s="107"/>
      <c r="V552" s="105" t="s">
        <v>31</v>
      </c>
    </row>
    <row r="553" spans="1:22" ht="22.5" customHeight="1" x14ac:dyDescent="0.25">
      <c r="A553" s="104" t="s">
        <v>2757</v>
      </c>
      <c r="B553" s="104" t="s">
        <v>21</v>
      </c>
      <c r="C553" s="104" t="s">
        <v>2758</v>
      </c>
      <c r="D553" s="105">
        <v>36.36</v>
      </c>
      <c r="E553" s="105">
        <v>113.74</v>
      </c>
      <c r="F553" s="105">
        <v>120</v>
      </c>
      <c r="G553" s="106">
        <v>68.03</v>
      </c>
      <c r="H553" s="104" t="s">
        <v>22</v>
      </c>
      <c r="I553" s="104">
        <v>5.5</v>
      </c>
      <c r="J553" s="104" t="s">
        <v>2758</v>
      </c>
      <c r="K553" s="104" t="s">
        <v>2756</v>
      </c>
      <c r="L553" s="104"/>
      <c r="M553" s="107">
        <v>1</v>
      </c>
      <c r="N553" s="108">
        <v>-0.4</v>
      </c>
      <c r="O553" s="108" t="s">
        <v>31</v>
      </c>
      <c r="P553" s="104"/>
      <c r="Q553" s="107">
        <v>0</v>
      </c>
      <c r="R553" s="107">
        <v>0</v>
      </c>
      <c r="S553" s="107">
        <v>1</v>
      </c>
      <c r="T553" s="107">
        <v>0</v>
      </c>
      <c r="U553" s="107"/>
      <c r="V553" s="105" t="s">
        <v>31</v>
      </c>
    </row>
    <row r="554" spans="1:22" ht="22.5" customHeight="1" x14ac:dyDescent="0.25">
      <c r="A554" s="104" t="s">
        <v>2731</v>
      </c>
      <c r="B554" s="104" t="s">
        <v>21</v>
      </c>
      <c r="C554" s="104" t="s">
        <v>2732</v>
      </c>
      <c r="D554" s="105">
        <v>40.909999999999997</v>
      </c>
      <c r="E554" s="105">
        <v>127.96</v>
      </c>
      <c r="F554" s="105">
        <v>135</v>
      </c>
      <c r="G554" s="106">
        <v>68.03</v>
      </c>
      <c r="H554" s="104" t="s">
        <v>22</v>
      </c>
      <c r="I554" s="104">
        <v>5.5</v>
      </c>
      <c r="J554" s="104" t="s">
        <v>3800</v>
      </c>
      <c r="K554" s="104" t="s">
        <v>2730</v>
      </c>
      <c r="L554" s="104"/>
      <c r="M554" s="107">
        <v>1</v>
      </c>
      <c r="N554" s="108">
        <v>-0.3</v>
      </c>
      <c r="O554" s="108" t="s">
        <v>31</v>
      </c>
      <c r="P554" s="104"/>
      <c r="Q554" s="107">
        <v>0</v>
      </c>
      <c r="R554" s="107">
        <v>0</v>
      </c>
      <c r="S554" s="107">
        <v>1</v>
      </c>
      <c r="T554" s="107">
        <v>0</v>
      </c>
      <c r="U554" s="107"/>
      <c r="V554" s="105" t="s">
        <v>31</v>
      </c>
    </row>
    <row r="555" spans="1:22" ht="22.5" customHeight="1" x14ac:dyDescent="0.25">
      <c r="A555" s="104" t="s">
        <v>2283</v>
      </c>
      <c r="B555" s="104" t="s">
        <v>21</v>
      </c>
      <c r="C555" s="104" t="s">
        <v>2284</v>
      </c>
      <c r="D555" s="105">
        <v>25.76</v>
      </c>
      <c r="E555" s="105">
        <v>80.569999999999993</v>
      </c>
      <c r="F555" s="105">
        <v>85</v>
      </c>
      <c r="G555" s="106">
        <v>68.03</v>
      </c>
      <c r="H555" s="104" t="s">
        <v>22</v>
      </c>
      <c r="I555" s="104">
        <v>5.5</v>
      </c>
      <c r="J555" s="104" t="s">
        <v>2284</v>
      </c>
      <c r="K555" s="104" t="s">
        <v>2282</v>
      </c>
      <c r="L555" s="104"/>
      <c r="M555" s="107">
        <v>1</v>
      </c>
      <c r="N555" s="108">
        <v>-0.05</v>
      </c>
      <c r="O555" s="108" t="s">
        <v>31</v>
      </c>
      <c r="P555" s="104"/>
      <c r="Q555" s="107">
        <v>0</v>
      </c>
      <c r="R555" s="107">
        <v>0</v>
      </c>
      <c r="S555" s="107">
        <v>1</v>
      </c>
      <c r="T555" s="107">
        <v>0</v>
      </c>
      <c r="U555" s="107"/>
      <c r="V555" s="105" t="s">
        <v>31</v>
      </c>
    </row>
    <row r="556" spans="1:22" ht="22.5" customHeight="1" x14ac:dyDescent="0.25">
      <c r="A556" s="104" t="s">
        <v>911</v>
      </c>
      <c r="B556" s="104" t="s">
        <v>21</v>
      </c>
      <c r="C556" s="104" t="s">
        <v>909</v>
      </c>
      <c r="D556" s="105">
        <v>25.76</v>
      </c>
      <c r="E556" s="105">
        <v>80.569999999999993</v>
      </c>
      <c r="F556" s="105">
        <v>85</v>
      </c>
      <c r="G556" s="106">
        <v>68.03</v>
      </c>
      <c r="H556" s="104" t="s">
        <v>22</v>
      </c>
      <c r="I556" s="104">
        <v>5.5</v>
      </c>
      <c r="J556" s="104" t="s">
        <v>909</v>
      </c>
      <c r="K556" s="104" t="s">
        <v>910</v>
      </c>
      <c r="L556" s="104"/>
      <c r="M556" s="107">
        <v>1</v>
      </c>
      <c r="N556" s="108">
        <v>-0.95</v>
      </c>
      <c r="O556" s="108" t="s">
        <v>31</v>
      </c>
      <c r="P556" s="104"/>
      <c r="Q556" s="107">
        <v>0</v>
      </c>
      <c r="R556" s="107">
        <v>0</v>
      </c>
      <c r="S556" s="107">
        <v>1</v>
      </c>
      <c r="T556" s="107">
        <v>0</v>
      </c>
      <c r="U556" s="107"/>
      <c r="V556" s="105" t="s">
        <v>31</v>
      </c>
    </row>
    <row r="557" spans="1:22" ht="22.5" customHeight="1" x14ac:dyDescent="0.25">
      <c r="A557" s="104" t="s">
        <v>3089</v>
      </c>
      <c r="B557" s="104" t="s">
        <v>21</v>
      </c>
      <c r="C557" s="104" t="s">
        <v>1130</v>
      </c>
      <c r="D557" s="105">
        <v>48.5</v>
      </c>
      <c r="E557" s="105">
        <v>156.4</v>
      </c>
      <c r="F557" s="105">
        <v>165</v>
      </c>
      <c r="G557" s="106">
        <v>68.989999999999995</v>
      </c>
      <c r="H557" s="104" t="s">
        <v>22</v>
      </c>
      <c r="I557" s="104">
        <v>5.5</v>
      </c>
      <c r="J557" s="104" t="s">
        <v>3967</v>
      </c>
      <c r="K557" s="104"/>
      <c r="L557" s="104"/>
      <c r="M557" s="107">
        <v>1</v>
      </c>
      <c r="N557" s="108" t="s">
        <v>31</v>
      </c>
      <c r="O557" s="108" t="s">
        <v>31</v>
      </c>
      <c r="P557" s="104"/>
      <c r="Q557" s="107">
        <v>0</v>
      </c>
      <c r="R557" s="107">
        <v>0</v>
      </c>
      <c r="S557" s="107">
        <v>1</v>
      </c>
      <c r="T557" s="107">
        <v>0</v>
      </c>
      <c r="U557" s="107"/>
      <c r="V557" s="105" t="s">
        <v>31</v>
      </c>
    </row>
    <row r="558" spans="1:22" ht="22.5" customHeight="1" x14ac:dyDescent="0.25">
      <c r="A558" s="104" t="s">
        <v>2081</v>
      </c>
      <c r="B558" s="104" t="s">
        <v>21</v>
      </c>
      <c r="C558" s="104" t="s">
        <v>2082</v>
      </c>
      <c r="D558" s="105">
        <v>51.5</v>
      </c>
      <c r="E558" s="105">
        <v>165.88</v>
      </c>
      <c r="F558" s="105">
        <v>175</v>
      </c>
      <c r="G558" s="106">
        <v>68.95</v>
      </c>
      <c r="H558" s="104" t="s">
        <v>22</v>
      </c>
      <c r="I558" s="104">
        <v>5.5</v>
      </c>
      <c r="J558" s="104" t="s">
        <v>2082</v>
      </c>
      <c r="K558" s="104" t="s">
        <v>2080</v>
      </c>
      <c r="L558" s="104"/>
      <c r="M558" s="107">
        <v>1</v>
      </c>
      <c r="N558" s="108">
        <v>-7.0000000000000007E-2</v>
      </c>
      <c r="O558" s="108" t="s">
        <v>31</v>
      </c>
      <c r="P558" s="104"/>
      <c r="Q558" s="107">
        <v>0</v>
      </c>
      <c r="R558" s="107">
        <v>0</v>
      </c>
      <c r="S558" s="107">
        <v>1</v>
      </c>
      <c r="T558" s="107">
        <v>0</v>
      </c>
      <c r="U558" s="107"/>
      <c r="V558" s="105" t="s">
        <v>31</v>
      </c>
    </row>
    <row r="559" spans="1:22" ht="22.5" customHeight="1" x14ac:dyDescent="0.25">
      <c r="A559" s="104" t="s">
        <v>3090</v>
      </c>
      <c r="B559" s="104" t="s">
        <v>21</v>
      </c>
      <c r="C559" s="104" t="s">
        <v>3322</v>
      </c>
      <c r="D559" s="105">
        <v>22.73</v>
      </c>
      <c r="E559" s="105">
        <v>71.09</v>
      </c>
      <c r="F559" s="105">
        <v>75</v>
      </c>
      <c r="G559" s="106">
        <v>68.03</v>
      </c>
      <c r="H559" s="104" t="s">
        <v>22</v>
      </c>
      <c r="I559" s="104">
        <v>5.5</v>
      </c>
      <c r="J559" s="104" t="s">
        <v>3819</v>
      </c>
      <c r="K559" s="104" t="s">
        <v>3969</v>
      </c>
      <c r="L559" s="104" t="s">
        <v>3016</v>
      </c>
      <c r="M559" s="107">
        <v>1</v>
      </c>
      <c r="N559" s="108">
        <v>-0.2</v>
      </c>
      <c r="O559" s="108" t="s">
        <v>31</v>
      </c>
      <c r="P559" s="104"/>
      <c r="Q559" s="107">
        <v>0</v>
      </c>
      <c r="R559" s="107">
        <v>0</v>
      </c>
      <c r="S559" s="107">
        <v>1</v>
      </c>
      <c r="T559" s="107">
        <v>0</v>
      </c>
      <c r="U559" s="107"/>
      <c r="V559" s="105" t="s">
        <v>31</v>
      </c>
    </row>
    <row r="560" spans="1:22" ht="22.5" customHeight="1" x14ac:dyDescent="0.25">
      <c r="A560" s="104" t="s">
        <v>2252</v>
      </c>
      <c r="B560" s="104" t="s">
        <v>21</v>
      </c>
      <c r="C560" s="104" t="s">
        <v>2250</v>
      </c>
      <c r="D560" s="105">
        <v>25.76</v>
      </c>
      <c r="E560" s="105">
        <v>80.569999999999993</v>
      </c>
      <c r="F560" s="105">
        <v>85</v>
      </c>
      <c r="G560" s="106">
        <v>68.03</v>
      </c>
      <c r="H560" s="104" t="s">
        <v>22</v>
      </c>
      <c r="I560" s="104">
        <v>5.5</v>
      </c>
      <c r="J560" s="104" t="s">
        <v>2250</v>
      </c>
      <c r="K560" s="104" t="s">
        <v>2251</v>
      </c>
      <c r="L560" s="104"/>
      <c r="M560" s="107">
        <v>1</v>
      </c>
      <c r="N560" s="108">
        <v>-0.1</v>
      </c>
      <c r="O560" s="108" t="s">
        <v>31</v>
      </c>
      <c r="P560" s="104"/>
      <c r="Q560" s="107">
        <v>0</v>
      </c>
      <c r="R560" s="107">
        <v>0</v>
      </c>
      <c r="S560" s="107">
        <v>1</v>
      </c>
      <c r="T560" s="107">
        <v>0</v>
      </c>
      <c r="U560" s="107"/>
      <c r="V560" s="105" t="s">
        <v>31</v>
      </c>
    </row>
    <row r="561" spans="1:22" ht="22.5" customHeight="1" x14ac:dyDescent="0.25">
      <c r="A561" s="104" t="s">
        <v>2032</v>
      </c>
      <c r="B561" s="104" t="s">
        <v>21</v>
      </c>
      <c r="C561" s="104" t="s">
        <v>2033</v>
      </c>
      <c r="D561" s="105">
        <v>18.2</v>
      </c>
      <c r="E561" s="105">
        <v>56.87</v>
      </c>
      <c r="F561" s="105">
        <v>60</v>
      </c>
      <c r="G561" s="106">
        <v>68</v>
      </c>
      <c r="H561" s="104" t="s">
        <v>22</v>
      </c>
      <c r="I561" s="104">
        <v>5.5</v>
      </c>
      <c r="J561" s="104" t="s">
        <v>2033</v>
      </c>
      <c r="K561" s="104" t="s">
        <v>2031</v>
      </c>
      <c r="L561" s="104"/>
      <c r="M561" s="107">
        <v>1</v>
      </c>
      <c r="N561" s="108">
        <v>-0.05</v>
      </c>
      <c r="O561" s="108" t="s">
        <v>31</v>
      </c>
      <c r="P561" s="104"/>
      <c r="Q561" s="107">
        <v>0</v>
      </c>
      <c r="R561" s="107">
        <v>0</v>
      </c>
      <c r="S561" s="107">
        <v>1</v>
      </c>
      <c r="T561" s="107">
        <v>0</v>
      </c>
      <c r="U561" s="107"/>
      <c r="V561" s="105" t="s">
        <v>31</v>
      </c>
    </row>
    <row r="562" spans="1:22" ht="22.5" customHeight="1" x14ac:dyDescent="0.25">
      <c r="A562" s="104" t="s">
        <v>1523</v>
      </c>
      <c r="B562" s="104" t="s">
        <v>21</v>
      </c>
      <c r="C562" s="104" t="s">
        <v>1524</v>
      </c>
      <c r="D562" s="105">
        <v>21.2</v>
      </c>
      <c r="E562" s="105">
        <v>66.349999999999994</v>
      </c>
      <c r="F562" s="105">
        <v>70</v>
      </c>
      <c r="G562" s="106">
        <v>68.05</v>
      </c>
      <c r="H562" s="104" t="s">
        <v>22</v>
      </c>
      <c r="I562" s="104">
        <v>5.5</v>
      </c>
      <c r="J562" s="104" t="s">
        <v>1524</v>
      </c>
      <c r="K562" s="104" t="s">
        <v>1522</v>
      </c>
      <c r="L562" s="104"/>
      <c r="M562" s="107">
        <v>1</v>
      </c>
      <c r="N562" s="108">
        <v>-0.1</v>
      </c>
      <c r="O562" s="108" t="s">
        <v>31</v>
      </c>
      <c r="P562" s="104"/>
      <c r="Q562" s="107">
        <v>0</v>
      </c>
      <c r="R562" s="107">
        <v>0</v>
      </c>
      <c r="S562" s="107">
        <v>1</v>
      </c>
      <c r="T562" s="107">
        <v>0</v>
      </c>
      <c r="U562" s="107"/>
      <c r="V562" s="105" t="s">
        <v>31</v>
      </c>
    </row>
    <row r="563" spans="1:22" ht="22.5" customHeight="1" x14ac:dyDescent="0.25">
      <c r="A563" s="104" t="s">
        <v>2490</v>
      </c>
      <c r="B563" s="104" t="s">
        <v>21</v>
      </c>
      <c r="C563" s="104" t="s">
        <v>2488</v>
      </c>
      <c r="D563" s="105">
        <v>33</v>
      </c>
      <c r="E563" s="105">
        <v>105.21</v>
      </c>
      <c r="F563" s="105">
        <v>111</v>
      </c>
      <c r="G563" s="106">
        <v>68.63</v>
      </c>
      <c r="H563" s="104" t="s">
        <v>22</v>
      </c>
      <c r="I563" s="104">
        <v>5.5</v>
      </c>
      <c r="J563" s="104" t="s">
        <v>2488</v>
      </c>
      <c r="K563" s="104" t="s">
        <v>2489</v>
      </c>
      <c r="L563" s="104"/>
      <c r="M563" s="107">
        <v>1</v>
      </c>
      <c r="N563" s="108">
        <v>-0.05</v>
      </c>
      <c r="O563" s="108" t="s">
        <v>31</v>
      </c>
      <c r="P563" s="104"/>
      <c r="Q563" s="107">
        <v>0</v>
      </c>
      <c r="R563" s="107">
        <v>0</v>
      </c>
      <c r="S563" s="107">
        <v>1</v>
      </c>
      <c r="T563" s="107">
        <v>0</v>
      </c>
      <c r="U563" s="107"/>
      <c r="V563" s="105" t="s">
        <v>31</v>
      </c>
    </row>
    <row r="564" spans="1:22" ht="22.5" customHeight="1" x14ac:dyDescent="0.25">
      <c r="A564" s="104" t="s">
        <v>1487</v>
      </c>
      <c r="B564" s="104" t="s">
        <v>21</v>
      </c>
      <c r="C564" s="104" t="s">
        <v>1484</v>
      </c>
      <c r="D564" s="105">
        <v>27</v>
      </c>
      <c r="E564" s="105">
        <v>85.31</v>
      </c>
      <c r="F564" s="105">
        <v>90</v>
      </c>
      <c r="G564" s="106">
        <v>68.349999999999994</v>
      </c>
      <c r="H564" s="104" t="s">
        <v>22</v>
      </c>
      <c r="I564" s="104">
        <v>5.5</v>
      </c>
      <c r="J564" s="104" t="s">
        <v>1484</v>
      </c>
      <c r="K564" s="104" t="s">
        <v>1486</v>
      </c>
      <c r="L564" s="104"/>
      <c r="M564" s="107">
        <v>1</v>
      </c>
      <c r="N564" s="108">
        <v>-0.05</v>
      </c>
      <c r="O564" s="108" t="s">
        <v>31</v>
      </c>
      <c r="P564" s="104"/>
      <c r="Q564" s="107">
        <v>0</v>
      </c>
      <c r="R564" s="107">
        <v>0</v>
      </c>
      <c r="S564" s="107">
        <v>1</v>
      </c>
      <c r="T564" s="107">
        <v>0</v>
      </c>
      <c r="U564" s="107"/>
      <c r="V564" s="105" t="s">
        <v>31</v>
      </c>
    </row>
    <row r="565" spans="1:22" ht="22.5" customHeight="1" x14ac:dyDescent="0.25">
      <c r="A565" s="104" t="s">
        <v>43</v>
      </c>
      <c r="B565" s="104" t="s">
        <v>21</v>
      </c>
      <c r="C565" s="104" t="s">
        <v>41</v>
      </c>
      <c r="D565" s="105">
        <v>19.7</v>
      </c>
      <c r="E565" s="105">
        <v>61.61</v>
      </c>
      <c r="F565" s="105">
        <v>65</v>
      </c>
      <c r="G565" s="106">
        <v>68.02</v>
      </c>
      <c r="H565" s="104" t="s">
        <v>22</v>
      </c>
      <c r="I565" s="104">
        <v>5.5</v>
      </c>
      <c r="J565" s="104" t="s">
        <v>3811</v>
      </c>
      <c r="K565" s="104" t="s">
        <v>42</v>
      </c>
      <c r="L565" s="104"/>
      <c r="M565" s="107">
        <v>1</v>
      </c>
      <c r="N565" s="108" t="s">
        <v>31</v>
      </c>
      <c r="O565" s="108" t="s">
        <v>31</v>
      </c>
      <c r="P565" s="104"/>
      <c r="Q565" s="107">
        <v>0</v>
      </c>
      <c r="R565" s="107">
        <v>0</v>
      </c>
      <c r="S565" s="107">
        <v>1</v>
      </c>
      <c r="T565" s="107">
        <v>0</v>
      </c>
      <c r="U565" s="107"/>
      <c r="V565" s="105" t="s">
        <v>31</v>
      </c>
    </row>
    <row r="566" spans="1:22" ht="22.5" customHeight="1" x14ac:dyDescent="0.25">
      <c r="A566" s="104" t="s">
        <v>52</v>
      </c>
      <c r="B566" s="104" t="s">
        <v>21</v>
      </c>
      <c r="C566" s="104" t="s">
        <v>50</v>
      </c>
      <c r="D566" s="105">
        <v>18.2</v>
      </c>
      <c r="E566" s="105">
        <v>56.87</v>
      </c>
      <c r="F566" s="105">
        <v>60</v>
      </c>
      <c r="G566" s="106">
        <v>68</v>
      </c>
      <c r="H566" s="104" t="s">
        <v>22</v>
      </c>
      <c r="I566" s="104">
        <v>5.5</v>
      </c>
      <c r="J566" s="104" t="s">
        <v>3822</v>
      </c>
      <c r="K566" s="104" t="s">
        <v>51</v>
      </c>
      <c r="L566" s="104"/>
      <c r="M566" s="107">
        <v>1</v>
      </c>
      <c r="N566" s="108">
        <v>-0.28999999999999998</v>
      </c>
      <c r="O566" s="108" t="s">
        <v>31</v>
      </c>
      <c r="P566" s="104"/>
      <c r="Q566" s="107">
        <v>0</v>
      </c>
      <c r="R566" s="107">
        <v>0</v>
      </c>
      <c r="S566" s="107">
        <v>1</v>
      </c>
      <c r="T566" s="107">
        <v>0</v>
      </c>
      <c r="U566" s="107"/>
      <c r="V566" s="105" t="s">
        <v>31</v>
      </c>
    </row>
    <row r="567" spans="1:22" ht="22.5" customHeight="1" x14ac:dyDescent="0.25">
      <c r="A567" s="104" t="s">
        <v>100</v>
      </c>
      <c r="B567" s="104" t="s">
        <v>21</v>
      </c>
      <c r="C567" s="104" t="s">
        <v>97</v>
      </c>
      <c r="D567" s="105">
        <v>27.28</v>
      </c>
      <c r="E567" s="105">
        <v>85.31</v>
      </c>
      <c r="F567" s="105">
        <v>90</v>
      </c>
      <c r="G567" s="106">
        <v>68.02</v>
      </c>
      <c r="H567" s="104" t="s">
        <v>22</v>
      </c>
      <c r="I567" s="104">
        <v>5.5</v>
      </c>
      <c r="J567" s="104" t="s">
        <v>3807</v>
      </c>
      <c r="K567" s="104" t="s">
        <v>99</v>
      </c>
      <c r="L567" s="104"/>
      <c r="M567" s="107">
        <v>1</v>
      </c>
      <c r="N567" s="108">
        <v>-0.2</v>
      </c>
      <c r="O567" s="108" t="s">
        <v>31</v>
      </c>
      <c r="P567" s="104"/>
      <c r="Q567" s="107">
        <v>0</v>
      </c>
      <c r="R567" s="107">
        <v>0</v>
      </c>
      <c r="S567" s="107">
        <v>1</v>
      </c>
      <c r="T567" s="107">
        <v>0</v>
      </c>
      <c r="U567" s="107"/>
      <c r="V567" s="105" t="s">
        <v>31</v>
      </c>
    </row>
    <row r="568" spans="1:22" ht="22.5" customHeight="1" x14ac:dyDescent="0.25">
      <c r="A568" s="104" t="s">
        <v>166</v>
      </c>
      <c r="B568" s="104" t="s">
        <v>21</v>
      </c>
      <c r="C568" s="104" t="s">
        <v>164</v>
      </c>
      <c r="D568" s="105">
        <v>47</v>
      </c>
      <c r="E568" s="105">
        <v>151.66</v>
      </c>
      <c r="F568" s="105">
        <v>160</v>
      </c>
      <c r="G568" s="106">
        <v>69.010000000000005</v>
      </c>
      <c r="H568" s="104" t="s">
        <v>22</v>
      </c>
      <c r="I568" s="104">
        <v>5.5</v>
      </c>
      <c r="J568" s="104" t="s">
        <v>3801</v>
      </c>
      <c r="K568" s="104" t="s">
        <v>98</v>
      </c>
      <c r="L568" s="104"/>
      <c r="M568" s="107">
        <v>1</v>
      </c>
      <c r="N568" s="108">
        <v>-0.1</v>
      </c>
      <c r="O568" s="108" t="s">
        <v>31</v>
      </c>
      <c r="P568" s="104"/>
      <c r="Q568" s="107">
        <v>0</v>
      </c>
      <c r="R568" s="107">
        <v>0</v>
      </c>
      <c r="S568" s="107">
        <v>1</v>
      </c>
      <c r="T568" s="107">
        <v>0</v>
      </c>
      <c r="U568" s="107"/>
      <c r="V568" s="105" t="s">
        <v>31</v>
      </c>
    </row>
    <row r="569" spans="1:22" ht="22.5" customHeight="1" x14ac:dyDescent="0.25">
      <c r="A569" s="104" t="s">
        <v>185</v>
      </c>
      <c r="B569" s="104" t="s">
        <v>21</v>
      </c>
      <c r="C569" s="104" t="s">
        <v>182</v>
      </c>
      <c r="D569" s="105">
        <v>48</v>
      </c>
      <c r="E569" s="105">
        <v>152.61000000000001</v>
      </c>
      <c r="F569" s="105">
        <v>161</v>
      </c>
      <c r="G569" s="106">
        <v>68.55</v>
      </c>
      <c r="H569" s="104" t="s">
        <v>22</v>
      </c>
      <c r="I569" s="104">
        <v>5.5</v>
      </c>
      <c r="J569" s="104" t="s">
        <v>182</v>
      </c>
      <c r="K569" s="104" t="s">
        <v>183</v>
      </c>
      <c r="L569" s="104"/>
      <c r="M569" s="107">
        <v>1</v>
      </c>
      <c r="N569" s="108">
        <v>-0.05</v>
      </c>
      <c r="O569" s="108" t="s">
        <v>31</v>
      </c>
      <c r="P569" s="104"/>
      <c r="Q569" s="107">
        <v>0</v>
      </c>
      <c r="R569" s="107">
        <v>0</v>
      </c>
      <c r="S569" s="107">
        <v>1</v>
      </c>
      <c r="T569" s="107">
        <v>0</v>
      </c>
      <c r="U569" s="107"/>
      <c r="V569" s="105" t="s">
        <v>31</v>
      </c>
    </row>
    <row r="570" spans="1:22" ht="22.5" customHeight="1" x14ac:dyDescent="0.25">
      <c r="A570" s="104" t="s">
        <v>2711</v>
      </c>
      <c r="B570" s="104" t="s">
        <v>21</v>
      </c>
      <c r="C570" s="104" t="s">
        <v>2712</v>
      </c>
      <c r="D570" s="105">
        <v>31.82</v>
      </c>
      <c r="E570" s="105">
        <v>105.21</v>
      </c>
      <c r="F570" s="105">
        <v>111</v>
      </c>
      <c r="G570" s="106">
        <v>69.760000000000005</v>
      </c>
      <c r="H570" s="104" t="s">
        <v>22</v>
      </c>
      <c r="I570" s="104">
        <v>5.5</v>
      </c>
      <c r="J570" s="104" t="s">
        <v>2712</v>
      </c>
      <c r="K570" s="104" t="s">
        <v>2710</v>
      </c>
      <c r="L570" s="104"/>
      <c r="M570" s="107">
        <v>1</v>
      </c>
      <c r="N570" s="108">
        <v>-0.05</v>
      </c>
      <c r="O570" s="108" t="s">
        <v>31</v>
      </c>
      <c r="P570" s="104"/>
      <c r="Q570" s="107">
        <v>0</v>
      </c>
      <c r="R570" s="107">
        <v>0</v>
      </c>
      <c r="S570" s="107">
        <v>1</v>
      </c>
      <c r="T570" s="107">
        <v>0</v>
      </c>
      <c r="U570" s="107"/>
      <c r="V570" s="105" t="s">
        <v>31</v>
      </c>
    </row>
    <row r="571" spans="1:22" ht="22.5" customHeight="1" x14ac:dyDescent="0.25">
      <c r="A571" s="104" t="s">
        <v>1135</v>
      </c>
      <c r="B571" s="104" t="s">
        <v>21</v>
      </c>
      <c r="C571" s="104" t="s">
        <v>1133</v>
      </c>
      <c r="D571" s="105">
        <v>27.28</v>
      </c>
      <c r="E571" s="105">
        <v>85.31</v>
      </c>
      <c r="F571" s="105">
        <v>90</v>
      </c>
      <c r="G571" s="106">
        <v>68.02</v>
      </c>
      <c r="H571" s="104" t="s">
        <v>22</v>
      </c>
      <c r="I571" s="104">
        <v>5.5</v>
      </c>
      <c r="J571" s="104" t="s">
        <v>3804</v>
      </c>
      <c r="K571" s="104" t="s">
        <v>1134</v>
      </c>
      <c r="L571" s="104"/>
      <c r="M571" s="107">
        <v>1</v>
      </c>
      <c r="N571" s="108" t="s">
        <v>31</v>
      </c>
      <c r="O571" s="108" t="s">
        <v>31</v>
      </c>
      <c r="P571" s="104"/>
      <c r="Q571" s="107">
        <v>0</v>
      </c>
      <c r="R571" s="107">
        <v>0</v>
      </c>
      <c r="S571" s="107">
        <v>1</v>
      </c>
      <c r="T571" s="107">
        <v>0</v>
      </c>
      <c r="U571" s="107"/>
      <c r="V571" s="105" t="s">
        <v>31</v>
      </c>
    </row>
    <row r="572" spans="1:22" ht="22.5" customHeight="1" x14ac:dyDescent="0.25">
      <c r="A572" s="104" t="s">
        <v>824</v>
      </c>
      <c r="B572" s="104" t="s">
        <v>21</v>
      </c>
      <c r="C572" s="104" t="s">
        <v>825</v>
      </c>
      <c r="D572" s="105">
        <v>16.7</v>
      </c>
      <c r="E572" s="105">
        <v>53.08</v>
      </c>
      <c r="F572" s="105">
        <v>56</v>
      </c>
      <c r="G572" s="106">
        <v>68.540000000000006</v>
      </c>
      <c r="H572" s="104" t="s">
        <v>22</v>
      </c>
      <c r="I572" s="104">
        <v>5.5</v>
      </c>
      <c r="J572" s="104" t="s">
        <v>825</v>
      </c>
      <c r="K572" s="104" t="s">
        <v>823</v>
      </c>
      <c r="L572" s="104"/>
      <c r="M572" s="107">
        <v>1</v>
      </c>
      <c r="N572" s="108" t="s">
        <v>31</v>
      </c>
      <c r="O572" s="108" t="s">
        <v>31</v>
      </c>
      <c r="P572" s="104"/>
      <c r="Q572" s="107">
        <v>0</v>
      </c>
      <c r="R572" s="107">
        <v>0</v>
      </c>
      <c r="S572" s="107">
        <v>1</v>
      </c>
      <c r="T572" s="107">
        <v>0</v>
      </c>
      <c r="U572" s="107"/>
      <c r="V572" s="105" t="s">
        <v>31</v>
      </c>
    </row>
    <row r="573" spans="1:22" ht="22.5" customHeight="1" x14ac:dyDescent="0.25">
      <c r="A573" s="104" t="s">
        <v>1139</v>
      </c>
      <c r="B573" s="104" t="s">
        <v>21</v>
      </c>
      <c r="C573" s="104" t="s">
        <v>1137</v>
      </c>
      <c r="D573" s="105">
        <v>31.82</v>
      </c>
      <c r="E573" s="105">
        <v>99.53</v>
      </c>
      <c r="F573" s="105">
        <v>105</v>
      </c>
      <c r="G573" s="106">
        <v>68.03</v>
      </c>
      <c r="H573" s="104" t="s">
        <v>22</v>
      </c>
      <c r="I573" s="104">
        <v>5.5</v>
      </c>
      <c r="J573" s="104" t="s">
        <v>3805</v>
      </c>
      <c r="K573" s="104" t="s">
        <v>1138</v>
      </c>
      <c r="L573" s="104"/>
      <c r="M573" s="107">
        <v>1</v>
      </c>
      <c r="N573" s="108">
        <v>-0.25</v>
      </c>
      <c r="O573" s="108" t="s">
        <v>31</v>
      </c>
      <c r="P573" s="104"/>
      <c r="Q573" s="107">
        <v>0</v>
      </c>
      <c r="R573" s="107">
        <v>0</v>
      </c>
      <c r="S573" s="107">
        <v>1</v>
      </c>
      <c r="T573" s="107">
        <v>0</v>
      </c>
      <c r="U573" s="107"/>
      <c r="V573" s="105" t="s">
        <v>31</v>
      </c>
    </row>
    <row r="574" spans="1:22" ht="22.5" customHeight="1" x14ac:dyDescent="0.25">
      <c r="A574" s="104" t="s">
        <v>830</v>
      </c>
      <c r="B574" s="104" t="s">
        <v>21</v>
      </c>
      <c r="C574" s="104" t="s">
        <v>828</v>
      </c>
      <c r="D574" s="105">
        <v>24.24</v>
      </c>
      <c r="E574" s="105">
        <v>81.52</v>
      </c>
      <c r="F574" s="105">
        <v>86</v>
      </c>
      <c r="G574" s="106">
        <v>70.27</v>
      </c>
      <c r="H574" s="104" t="s">
        <v>22</v>
      </c>
      <c r="I574" s="104">
        <v>5.5</v>
      </c>
      <c r="J574" s="104" t="s">
        <v>828</v>
      </c>
      <c r="K574" s="104" t="s">
        <v>829</v>
      </c>
      <c r="L574" s="104"/>
      <c r="M574" s="107">
        <v>1</v>
      </c>
      <c r="N574" s="108" t="s">
        <v>31</v>
      </c>
      <c r="O574" s="108" t="s">
        <v>31</v>
      </c>
      <c r="P574" s="104"/>
      <c r="Q574" s="107">
        <v>0</v>
      </c>
      <c r="R574" s="107">
        <v>0</v>
      </c>
      <c r="S574" s="107">
        <v>1</v>
      </c>
      <c r="T574" s="107">
        <v>0</v>
      </c>
      <c r="U574" s="107"/>
      <c r="V574" s="105" t="s">
        <v>31</v>
      </c>
    </row>
    <row r="575" spans="1:22" ht="22.5" customHeight="1" x14ac:dyDescent="0.25">
      <c r="A575" s="104" t="s">
        <v>2597</v>
      </c>
      <c r="B575" s="104" t="s">
        <v>21</v>
      </c>
      <c r="C575" s="104" t="s">
        <v>2598</v>
      </c>
      <c r="D575" s="105">
        <v>25.76</v>
      </c>
      <c r="E575" s="105">
        <v>80.569999999999993</v>
      </c>
      <c r="F575" s="105">
        <v>85</v>
      </c>
      <c r="G575" s="106">
        <v>68.03</v>
      </c>
      <c r="H575" s="104" t="s">
        <v>22</v>
      </c>
      <c r="I575" s="104">
        <v>5.5</v>
      </c>
      <c r="J575" s="104" t="s">
        <v>2598</v>
      </c>
      <c r="K575" s="104" t="s">
        <v>2596</v>
      </c>
      <c r="L575" s="104"/>
      <c r="M575" s="107">
        <v>1</v>
      </c>
      <c r="N575" s="108">
        <v>-0.4</v>
      </c>
      <c r="O575" s="108" t="s">
        <v>31</v>
      </c>
      <c r="P575" s="104"/>
      <c r="Q575" s="107">
        <v>0</v>
      </c>
      <c r="R575" s="107">
        <v>0</v>
      </c>
      <c r="S575" s="107">
        <v>1</v>
      </c>
      <c r="T575" s="107">
        <v>0</v>
      </c>
      <c r="U575" s="107"/>
      <c r="V575" s="105" t="s">
        <v>31</v>
      </c>
    </row>
    <row r="576" spans="1:22" ht="22.5" customHeight="1" x14ac:dyDescent="0.25">
      <c r="A576" s="104" t="s">
        <v>836</v>
      </c>
      <c r="B576" s="104" t="s">
        <v>21</v>
      </c>
      <c r="C576" s="104" t="s">
        <v>837</v>
      </c>
      <c r="D576" s="105">
        <v>16.7</v>
      </c>
      <c r="E576" s="105">
        <v>53.08</v>
      </c>
      <c r="F576" s="105">
        <v>56</v>
      </c>
      <c r="G576" s="106">
        <v>68.540000000000006</v>
      </c>
      <c r="H576" s="104" t="s">
        <v>22</v>
      </c>
      <c r="I576" s="104">
        <v>5.5</v>
      </c>
      <c r="J576" s="104" t="s">
        <v>837</v>
      </c>
      <c r="K576" s="104" t="s">
        <v>835</v>
      </c>
      <c r="L576" s="104"/>
      <c r="M576" s="107">
        <v>1</v>
      </c>
      <c r="N576" s="108" t="s">
        <v>31</v>
      </c>
      <c r="O576" s="108" t="s">
        <v>31</v>
      </c>
      <c r="P576" s="104"/>
      <c r="Q576" s="107">
        <v>0</v>
      </c>
      <c r="R576" s="107">
        <v>0</v>
      </c>
      <c r="S576" s="107">
        <v>1</v>
      </c>
      <c r="T576" s="107">
        <v>0</v>
      </c>
      <c r="U576" s="107"/>
      <c r="V576" s="105" t="s">
        <v>31</v>
      </c>
    </row>
    <row r="577" spans="1:22" ht="22.5" customHeight="1" x14ac:dyDescent="0.25">
      <c r="A577" s="104" t="s">
        <v>969</v>
      </c>
      <c r="B577" s="104" t="s">
        <v>21</v>
      </c>
      <c r="C577" s="104" t="s">
        <v>952</v>
      </c>
      <c r="D577" s="105">
        <v>25.76</v>
      </c>
      <c r="E577" s="105">
        <v>85.31</v>
      </c>
      <c r="F577" s="105">
        <v>90</v>
      </c>
      <c r="G577" s="106">
        <v>69.8</v>
      </c>
      <c r="H577" s="104" t="s">
        <v>22</v>
      </c>
      <c r="I577" s="104">
        <v>5.5</v>
      </c>
      <c r="J577" s="104" t="s">
        <v>952</v>
      </c>
      <c r="K577" s="104" t="s">
        <v>968</v>
      </c>
      <c r="L577" s="104"/>
      <c r="M577" s="107">
        <v>1</v>
      </c>
      <c r="N577" s="108">
        <v>-0.15</v>
      </c>
      <c r="O577" s="108" t="s">
        <v>31</v>
      </c>
      <c r="P577" s="104"/>
      <c r="Q577" s="107">
        <v>0</v>
      </c>
      <c r="R577" s="107">
        <v>0</v>
      </c>
      <c r="S577" s="107">
        <v>1</v>
      </c>
      <c r="T577" s="107">
        <v>0</v>
      </c>
      <c r="U577" s="107"/>
      <c r="V577" s="105" t="s">
        <v>31</v>
      </c>
    </row>
    <row r="578" spans="1:22" ht="22.5" customHeight="1" x14ac:dyDescent="0.25">
      <c r="A578" s="104" t="s">
        <v>844</v>
      </c>
      <c r="B578" s="104" t="s">
        <v>21</v>
      </c>
      <c r="C578" s="104" t="s">
        <v>841</v>
      </c>
      <c r="D578" s="105">
        <v>27.28</v>
      </c>
      <c r="E578" s="105">
        <v>85.31</v>
      </c>
      <c r="F578" s="105">
        <v>90</v>
      </c>
      <c r="G578" s="106">
        <v>68.02</v>
      </c>
      <c r="H578" s="104" t="s">
        <v>22</v>
      </c>
      <c r="I578" s="104">
        <v>5.5</v>
      </c>
      <c r="J578" s="104" t="s">
        <v>841</v>
      </c>
      <c r="K578" s="104" t="s">
        <v>843</v>
      </c>
      <c r="L578" s="104"/>
      <c r="M578" s="107">
        <v>1</v>
      </c>
      <c r="N578" s="108">
        <v>-0.26400000000000001</v>
      </c>
      <c r="O578" s="108" t="s">
        <v>31</v>
      </c>
      <c r="P578" s="104"/>
      <c r="Q578" s="107">
        <v>0</v>
      </c>
      <c r="R578" s="107">
        <v>0</v>
      </c>
      <c r="S578" s="107">
        <v>1</v>
      </c>
      <c r="T578" s="107">
        <v>0</v>
      </c>
      <c r="U578" s="107"/>
      <c r="V578" s="105" t="s">
        <v>31</v>
      </c>
    </row>
    <row r="579" spans="1:22" ht="22.5" customHeight="1" x14ac:dyDescent="0.25">
      <c r="A579" s="104" t="s">
        <v>69</v>
      </c>
      <c r="B579" s="104" t="s">
        <v>21</v>
      </c>
      <c r="C579" s="104" t="s">
        <v>70</v>
      </c>
      <c r="D579" s="105">
        <v>21.21</v>
      </c>
      <c r="E579" s="105">
        <v>66.349999999999994</v>
      </c>
      <c r="F579" s="105">
        <v>70</v>
      </c>
      <c r="G579" s="106">
        <v>68.03</v>
      </c>
      <c r="H579" s="104" t="s">
        <v>22</v>
      </c>
      <c r="I579" s="104">
        <v>5.5</v>
      </c>
      <c r="J579" s="104" t="s">
        <v>70</v>
      </c>
      <c r="K579" s="104" t="s">
        <v>68</v>
      </c>
      <c r="L579" s="104"/>
      <c r="M579" s="107">
        <v>1</v>
      </c>
      <c r="N579" s="108">
        <v>-1</v>
      </c>
      <c r="O579" s="108" t="s">
        <v>31</v>
      </c>
      <c r="P579" s="104"/>
      <c r="Q579" s="107">
        <v>0</v>
      </c>
      <c r="R579" s="107">
        <v>0</v>
      </c>
      <c r="S579" s="107">
        <v>1</v>
      </c>
      <c r="T579" s="107">
        <v>0</v>
      </c>
      <c r="U579" s="107"/>
      <c r="V579" s="105" t="s">
        <v>31</v>
      </c>
    </row>
    <row r="580" spans="1:22" ht="22.5" customHeight="1" x14ac:dyDescent="0.25">
      <c r="A580" s="104" t="s">
        <v>849</v>
      </c>
      <c r="B580" s="104" t="s">
        <v>21</v>
      </c>
      <c r="C580" s="104" t="s">
        <v>846</v>
      </c>
      <c r="D580" s="105">
        <v>21.22</v>
      </c>
      <c r="E580" s="105">
        <v>66.349999999999994</v>
      </c>
      <c r="F580" s="105">
        <v>70</v>
      </c>
      <c r="G580" s="106">
        <v>68.02</v>
      </c>
      <c r="H580" s="104" t="s">
        <v>22</v>
      </c>
      <c r="I580" s="104">
        <v>5.5</v>
      </c>
      <c r="J580" s="104" t="s">
        <v>3817</v>
      </c>
      <c r="K580" s="104" t="s">
        <v>848</v>
      </c>
      <c r="L580" s="104"/>
      <c r="M580" s="107">
        <v>1</v>
      </c>
      <c r="N580" s="108" t="s">
        <v>31</v>
      </c>
      <c r="O580" s="108" t="s">
        <v>31</v>
      </c>
      <c r="P580" s="104"/>
      <c r="Q580" s="107">
        <v>0</v>
      </c>
      <c r="R580" s="107">
        <v>0</v>
      </c>
      <c r="S580" s="107">
        <v>1</v>
      </c>
      <c r="T580" s="107">
        <v>0</v>
      </c>
      <c r="U580" s="107"/>
      <c r="V580" s="105" t="s">
        <v>31</v>
      </c>
    </row>
    <row r="581" spans="1:22" ht="22.5" customHeight="1" x14ac:dyDescent="0.25">
      <c r="A581" s="104" t="s">
        <v>3091</v>
      </c>
      <c r="B581" s="104" t="s">
        <v>21</v>
      </c>
      <c r="C581" s="104" t="s">
        <v>3323</v>
      </c>
      <c r="D581" s="105">
        <v>34.85</v>
      </c>
      <c r="E581" s="105">
        <v>109</v>
      </c>
      <c r="F581" s="105">
        <v>115</v>
      </c>
      <c r="G581" s="106">
        <v>68.03</v>
      </c>
      <c r="H581" s="104" t="s">
        <v>22</v>
      </c>
      <c r="I581" s="104">
        <v>5.5</v>
      </c>
      <c r="J581" s="104" t="s">
        <v>3323</v>
      </c>
      <c r="K581" s="104" t="s">
        <v>3970</v>
      </c>
      <c r="L581" s="104" t="s">
        <v>3016</v>
      </c>
      <c r="M581" s="107">
        <v>1</v>
      </c>
      <c r="N581" s="108">
        <v>-7.0000000000000007E-2</v>
      </c>
      <c r="O581" s="108" t="s">
        <v>31</v>
      </c>
      <c r="P581" s="104"/>
      <c r="Q581" s="107">
        <v>0</v>
      </c>
      <c r="R581" s="107">
        <v>0</v>
      </c>
      <c r="S581" s="107">
        <v>1</v>
      </c>
      <c r="T581" s="107">
        <v>0</v>
      </c>
      <c r="U581" s="107"/>
      <c r="V581" s="105" t="s">
        <v>31</v>
      </c>
    </row>
    <row r="582" spans="1:22" ht="22.5" customHeight="1" x14ac:dyDescent="0.25">
      <c r="A582" s="104" t="s">
        <v>67</v>
      </c>
      <c r="B582" s="104" t="s">
        <v>21</v>
      </c>
      <c r="C582" s="104" t="s">
        <v>65</v>
      </c>
      <c r="D582" s="105">
        <v>18.18</v>
      </c>
      <c r="E582" s="105">
        <v>56.87</v>
      </c>
      <c r="F582" s="105">
        <v>60</v>
      </c>
      <c r="G582" s="106">
        <v>68.03</v>
      </c>
      <c r="H582" s="104" t="s">
        <v>22</v>
      </c>
      <c r="I582" s="104">
        <v>5.5</v>
      </c>
      <c r="J582" s="104" t="s">
        <v>65</v>
      </c>
      <c r="K582" s="104" t="s">
        <v>66</v>
      </c>
      <c r="L582" s="104"/>
      <c r="M582" s="107">
        <v>1</v>
      </c>
      <c r="N582" s="108" t="s">
        <v>31</v>
      </c>
      <c r="O582" s="108" t="s">
        <v>31</v>
      </c>
      <c r="P582" s="104"/>
      <c r="Q582" s="107">
        <v>0</v>
      </c>
      <c r="R582" s="107">
        <v>0</v>
      </c>
      <c r="S582" s="107">
        <v>1</v>
      </c>
      <c r="T582" s="107">
        <v>0</v>
      </c>
      <c r="U582" s="107"/>
      <c r="V582" s="105" t="s">
        <v>31</v>
      </c>
    </row>
    <row r="583" spans="1:22" ht="22.5" customHeight="1" x14ac:dyDescent="0.25">
      <c r="A583" s="104" t="s">
        <v>863</v>
      </c>
      <c r="B583" s="104" t="s">
        <v>21</v>
      </c>
      <c r="C583" s="104" t="s">
        <v>847</v>
      </c>
      <c r="D583" s="105">
        <v>24.2</v>
      </c>
      <c r="E583" s="105">
        <v>75.83</v>
      </c>
      <c r="F583" s="105">
        <v>80</v>
      </c>
      <c r="G583" s="106">
        <v>68.09</v>
      </c>
      <c r="H583" s="104" t="s">
        <v>22</v>
      </c>
      <c r="I583" s="104">
        <v>5.5</v>
      </c>
      <c r="J583" s="104" t="s">
        <v>3803</v>
      </c>
      <c r="K583" s="104" t="s">
        <v>862</v>
      </c>
      <c r="L583" s="104"/>
      <c r="M583" s="107">
        <v>1</v>
      </c>
      <c r="N583" s="108" t="s">
        <v>31</v>
      </c>
      <c r="O583" s="108" t="s">
        <v>31</v>
      </c>
      <c r="P583" s="104"/>
      <c r="Q583" s="107">
        <v>0</v>
      </c>
      <c r="R583" s="107">
        <v>0</v>
      </c>
      <c r="S583" s="107">
        <v>1</v>
      </c>
      <c r="T583" s="107">
        <v>0</v>
      </c>
      <c r="U583" s="107"/>
      <c r="V583" s="105" t="s">
        <v>31</v>
      </c>
    </row>
    <row r="584" spans="1:22" ht="22.5" customHeight="1" x14ac:dyDescent="0.25">
      <c r="A584" s="104" t="s">
        <v>1405</v>
      </c>
      <c r="B584" s="104" t="s">
        <v>21</v>
      </c>
      <c r="C584" s="104" t="s">
        <v>1403</v>
      </c>
      <c r="D584" s="105">
        <v>25.76</v>
      </c>
      <c r="E584" s="105">
        <v>80.569999999999993</v>
      </c>
      <c r="F584" s="105">
        <v>85</v>
      </c>
      <c r="G584" s="106">
        <v>68.03</v>
      </c>
      <c r="H584" s="104" t="s">
        <v>22</v>
      </c>
      <c r="I584" s="104">
        <v>5.5</v>
      </c>
      <c r="J584" s="104" t="s">
        <v>1403</v>
      </c>
      <c r="K584" s="104" t="s">
        <v>1404</v>
      </c>
      <c r="L584" s="104"/>
      <c r="M584" s="107">
        <v>1</v>
      </c>
      <c r="N584" s="108">
        <v>-0.05</v>
      </c>
      <c r="O584" s="108" t="s">
        <v>31</v>
      </c>
      <c r="P584" s="104"/>
      <c r="Q584" s="107">
        <v>0</v>
      </c>
      <c r="R584" s="107">
        <v>0</v>
      </c>
      <c r="S584" s="107">
        <v>1</v>
      </c>
      <c r="T584" s="107">
        <v>0</v>
      </c>
      <c r="U584" s="107"/>
      <c r="V584" s="105" t="s">
        <v>31</v>
      </c>
    </row>
    <row r="585" spans="1:22" ht="22.5" customHeight="1" x14ac:dyDescent="0.25">
      <c r="A585" s="104" t="s">
        <v>865</v>
      </c>
      <c r="B585" s="104" t="s">
        <v>21</v>
      </c>
      <c r="C585" s="104" t="s">
        <v>852</v>
      </c>
      <c r="D585" s="105">
        <v>18.2</v>
      </c>
      <c r="E585" s="105">
        <v>57.82</v>
      </c>
      <c r="F585" s="105">
        <v>61</v>
      </c>
      <c r="G585" s="106">
        <v>68.52</v>
      </c>
      <c r="H585" s="104" t="s">
        <v>22</v>
      </c>
      <c r="I585" s="104">
        <v>5.5</v>
      </c>
      <c r="J585" s="104" t="s">
        <v>852</v>
      </c>
      <c r="K585" s="104" t="s">
        <v>864</v>
      </c>
      <c r="L585" s="104"/>
      <c r="M585" s="107">
        <v>1</v>
      </c>
      <c r="N585" s="108">
        <v>-0.42</v>
      </c>
      <c r="O585" s="108" t="s">
        <v>31</v>
      </c>
      <c r="P585" s="104"/>
      <c r="Q585" s="107">
        <v>0</v>
      </c>
      <c r="R585" s="107">
        <v>0</v>
      </c>
      <c r="S585" s="107">
        <v>1</v>
      </c>
      <c r="T585" s="107">
        <v>0</v>
      </c>
      <c r="U585" s="107"/>
      <c r="V585" s="105" t="s">
        <v>31</v>
      </c>
    </row>
    <row r="586" spans="1:22" ht="22.5" customHeight="1" x14ac:dyDescent="0.25">
      <c r="A586" s="104" t="s">
        <v>2606</v>
      </c>
      <c r="B586" s="104" t="s">
        <v>21</v>
      </c>
      <c r="C586" s="104" t="s">
        <v>2604</v>
      </c>
      <c r="D586" s="105">
        <v>19.7</v>
      </c>
      <c r="E586" s="105">
        <v>61.61</v>
      </c>
      <c r="F586" s="105">
        <v>65</v>
      </c>
      <c r="G586" s="106">
        <v>68.02</v>
      </c>
      <c r="H586" s="104" t="s">
        <v>22</v>
      </c>
      <c r="I586" s="104">
        <v>5.5</v>
      </c>
      <c r="J586" s="104" t="s">
        <v>2604</v>
      </c>
      <c r="K586" s="104" t="s">
        <v>2605</v>
      </c>
      <c r="L586" s="104"/>
      <c r="M586" s="107">
        <v>1</v>
      </c>
      <c r="N586" s="108">
        <v>-0.3</v>
      </c>
      <c r="O586" s="108" t="s">
        <v>31</v>
      </c>
      <c r="P586" s="104"/>
      <c r="Q586" s="107">
        <v>0</v>
      </c>
      <c r="R586" s="107">
        <v>0</v>
      </c>
      <c r="S586" s="107">
        <v>1</v>
      </c>
      <c r="T586" s="107">
        <v>0</v>
      </c>
      <c r="U586" s="107"/>
      <c r="V586" s="105" t="s">
        <v>31</v>
      </c>
    </row>
    <row r="587" spans="1:22" ht="22.5" customHeight="1" x14ac:dyDescent="0.25">
      <c r="A587" s="104" t="s">
        <v>896</v>
      </c>
      <c r="B587" s="104" t="s">
        <v>21</v>
      </c>
      <c r="C587" s="104" t="s">
        <v>894</v>
      </c>
      <c r="D587" s="105">
        <v>18.2</v>
      </c>
      <c r="E587" s="105">
        <v>56.87</v>
      </c>
      <c r="F587" s="105">
        <v>60</v>
      </c>
      <c r="G587" s="106">
        <v>68</v>
      </c>
      <c r="H587" s="104" t="s">
        <v>22</v>
      </c>
      <c r="I587" s="104">
        <v>5.5</v>
      </c>
      <c r="J587" s="104" t="s">
        <v>894</v>
      </c>
      <c r="K587" s="104" t="s">
        <v>895</v>
      </c>
      <c r="L587" s="104"/>
      <c r="M587" s="107">
        <v>1</v>
      </c>
      <c r="N587" s="108">
        <v>-0.2</v>
      </c>
      <c r="O587" s="108" t="s">
        <v>31</v>
      </c>
      <c r="P587" s="104"/>
      <c r="Q587" s="107">
        <v>0</v>
      </c>
      <c r="R587" s="107">
        <v>0</v>
      </c>
      <c r="S587" s="107">
        <v>1</v>
      </c>
      <c r="T587" s="107">
        <v>0</v>
      </c>
      <c r="U587" s="107"/>
      <c r="V587" s="105" t="s">
        <v>31</v>
      </c>
    </row>
    <row r="588" spans="1:22" ht="22.5" customHeight="1" x14ac:dyDescent="0.25">
      <c r="A588" s="104" t="s">
        <v>60</v>
      </c>
      <c r="B588" s="104" t="s">
        <v>21</v>
      </c>
      <c r="C588" s="104" t="s">
        <v>58</v>
      </c>
      <c r="D588" s="105">
        <v>19.7</v>
      </c>
      <c r="E588" s="105">
        <v>61.61</v>
      </c>
      <c r="F588" s="105">
        <v>65</v>
      </c>
      <c r="G588" s="106">
        <v>68.02</v>
      </c>
      <c r="H588" s="104" t="s">
        <v>22</v>
      </c>
      <c r="I588" s="104">
        <v>5.5</v>
      </c>
      <c r="J588" s="104" t="s">
        <v>58</v>
      </c>
      <c r="K588" s="104" t="s">
        <v>59</v>
      </c>
      <c r="L588" s="104"/>
      <c r="M588" s="107">
        <v>1</v>
      </c>
      <c r="N588" s="108" t="s">
        <v>31</v>
      </c>
      <c r="O588" s="108" t="s">
        <v>31</v>
      </c>
      <c r="P588" s="104"/>
      <c r="Q588" s="107">
        <v>0</v>
      </c>
      <c r="R588" s="107">
        <v>0</v>
      </c>
      <c r="S588" s="107">
        <v>1</v>
      </c>
      <c r="T588" s="107">
        <v>0</v>
      </c>
      <c r="U588" s="107"/>
      <c r="V588" s="105" t="s">
        <v>31</v>
      </c>
    </row>
    <row r="589" spans="1:22" ht="22.5" customHeight="1" x14ac:dyDescent="0.25">
      <c r="A589" s="104" t="s">
        <v>2882</v>
      </c>
      <c r="B589" s="104" t="s">
        <v>21</v>
      </c>
      <c r="C589" s="104" t="s">
        <v>2883</v>
      </c>
      <c r="D589" s="105">
        <v>21.2</v>
      </c>
      <c r="E589" s="105">
        <v>66.349999999999994</v>
      </c>
      <c r="F589" s="105">
        <v>70</v>
      </c>
      <c r="G589" s="106">
        <v>68.05</v>
      </c>
      <c r="H589" s="104" t="s">
        <v>22</v>
      </c>
      <c r="I589" s="104">
        <v>5.5</v>
      </c>
      <c r="J589" s="104" t="s">
        <v>2883</v>
      </c>
      <c r="K589" s="104" t="s">
        <v>2881</v>
      </c>
      <c r="L589" s="104"/>
      <c r="M589" s="107">
        <v>1</v>
      </c>
      <c r="N589" s="108" t="s">
        <v>31</v>
      </c>
      <c r="O589" s="108" t="s">
        <v>31</v>
      </c>
      <c r="P589" s="104"/>
      <c r="Q589" s="107">
        <v>0</v>
      </c>
      <c r="R589" s="107">
        <v>0</v>
      </c>
      <c r="S589" s="107">
        <v>1</v>
      </c>
      <c r="T589" s="107">
        <v>0</v>
      </c>
      <c r="U589" s="107"/>
      <c r="V589" s="105" t="s">
        <v>31</v>
      </c>
    </row>
    <row r="590" spans="1:22" ht="22.5" customHeight="1" x14ac:dyDescent="0.25">
      <c r="A590" s="104" t="s">
        <v>959</v>
      </c>
      <c r="B590" s="104" t="s">
        <v>21</v>
      </c>
      <c r="C590" s="104" t="s">
        <v>942</v>
      </c>
      <c r="D590" s="105">
        <v>19.7</v>
      </c>
      <c r="E590" s="105">
        <v>62.56</v>
      </c>
      <c r="F590" s="105">
        <v>66</v>
      </c>
      <c r="G590" s="106">
        <v>68.510000000000005</v>
      </c>
      <c r="H590" s="104" t="s">
        <v>22</v>
      </c>
      <c r="I590" s="104">
        <v>5.5</v>
      </c>
      <c r="J590" s="104" t="s">
        <v>942</v>
      </c>
      <c r="K590" s="104" t="s">
        <v>958</v>
      </c>
      <c r="L590" s="104"/>
      <c r="M590" s="107">
        <v>1</v>
      </c>
      <c r="N590" s="108">
        <v>-1.6</v>
      </c>
      <c r="O590" s="108" t="s">
        <v>31</v>
      </c>
      <c r="P590" s="104"/>
      <c r="Q590" s="107">
        <v>0</v>
      </c>
      <c r="R590" s="107">
        <v>0</v>
      </c>
      <c r="S590" s="107">
        <v>1</v>
      </c>
      <c r="T590" s="107">
        <v>0</v>
      </c>
      <c r="U590" s="107"/>
      <c r="V590" s="105" t="s">
        <v>31</v>
      </c>
    </row>
    <row r="591" spans="1:22" ht="22.5" customHeight="1" x14ac:dyDescent="0.25">
      <c r="A591" s="104" t="s">
        <v>1507</v>
      </c>
      <c r="B591" s="104" t="s">
        <v>21</v>
      </c>
      <c r="C591" s="104" t="s">
        <v>1491</v>
      </c>
      <c r="D591" s="105">
        <v>27.28</v>
      </c>
      <c r="E591" s="105">
        <v>85.31</v>
      </c>
      <c r="F591" s="105">
        <v>90</v>
      </c>
      <c r="G591" s="106">
        <v>68.02</v>
      </c>
      <c r="H591" s="104" t="s">
        <v>22</v>
      </c>
      <c r="I591" s="104">
        <v>5.5</v>
      </c>
      <c r="J591" s="104" t="s">
        <v>3825</v>
      </c>
      <c r="K591" s="104" t="s">
        <v>1506</v>
      </c>
      <c r="L591" s="104"/>
      <c r="M591" s="107">
        <v>1</v>
      </c>
      <c r="N591" s="108" t="s">
        <v>31</v>
      </c>
      <c r="O591" s="108" t="s">
        <v>31</v>
      </c>
      <c r="P591" s="104"/>
      <c r="Q591" s="107">
        <v>0</v>
      </c>
      <c r="R591" s="107">
        <v>0</v>
      </c>
      <c r="S591" s="107">
        <v>1</v>
      </c>
      <c r="T591" s="107">
        <v>0</v>
      </c>
      <c r="U591" s="107"/>
      <c r="V591" s="105" t="s">
        <v>31</v>
      </c>
    </row>
    <row r="592" spans="1:22" ht="22.5" customHeight="1" x14ac:dyDescent="0.25">
      <c r="A592" s="104" t="s">
        <v>2024</v>
      </c>
      <c r="B592" s="104" t="s">
        <v>21</v>
      </c>
      <c r="C592" s="104" t="s">
        <v>2020</v>
      </c>
      <c r="D592" s="105">
        <v>19.7</v>
      </c>
      <c r="E592" s="105">
        <v>61.61</v>
      </c>
      <c r="F592" s="105">
        <v>65</v>
      </c>
      <c r="G592" s="106">
        <v>68.02</v>
      </c>
      <c r="H592" s="104" t="s">
        <v>22</v>
      </c>
      <c r="I592" s="104">
        <v>5.5</v>
      </c>
      <c r="J592" s="104" t="s">
        <v>2020</v>
      </c>
      <c r="K592" s="104" t="s">
        <v>2023</v>
      </c>
      <c r="L592" s="104"/>
      <c r="M592" s="107">
        <v>1</v>
      </c>
      <c r="N592" s="108">
        <v>-0.05</v>
      </c>
      <c r="O592" s="108" t="s">
        <v>31</v>
      </c>
      <c r="P592" s="104"/>
      <c r="Q592" s="107">
        <v>0</v>
      </c>
      <c r="R592" s="107">
        <v>0</v>
      </c>
      <c r="S592" s="107">
        <v>1</v>
      </c>
      <c r="T592" s="107">
        <v>0</v>
      </c>
      <c r="U592" s="107"/>
      <c r="V592" s="105" t="s">
        <v>31</v>
      </c>
    </row>
    <row r="593" spans="1:22" ht="22.5" customHeight="1" x14ac:dyDescent="0.25">
      <c r="A593" s="104" t="s">
        <v>3092</v>
      </c>
      <c r="B593" s="104" t="s">
        <v>21</v>
      </c>
      <c r="C593" s="104" t="s">
        <v>3324</v>
      </c>
      <c r="D593" s="105">
        <v>21.2</v>
      </c>
      <c r="E593" s="105">
        <v>66.349999999999994</v>
      </c>
      <c r="F593" s="105">
        <v>70</v>
      </c>
      <c r="G593" s="106">
        <v>68.05</v>
      </c>
      <c r="H593" s="104" t="s">
        <v>22</v>
      </c>
      <c r="I593" s="104">
        <v>5.5</v>
      </c>
      <c r="J593" s="104" t="s">
        <v>3324</v>
      </c>
      <c r="K593" s="104" t="s">
        <v>3971</v>
      </c>
      <c r="L593" s="104" t="s">
        <v>3016</v>
      </c>
      <c r="M593" s="107">
        <v>1</v>
      </c>
      <c r="N593" s="108">
        <v>-0.1</v>
      </c>
      <c r="O593" s="108" t="s">
        <v>31</v>
      </c>
      <c r="P593" s="104"/>
      <c r="Q593" s="107">
        <v>0</v>
      </c>
      <c r="R593" s="107">
        <v>0</v>
      </c>
      <c r="S593" s="107">
        <v>1</v>
      </c>
      <c r="T593" s="107">
        <v>0</v>
      </c>
      <c r="U593" s="107"/>
      <c r="V593" s="105" t="s">
        <v>31</v>
      </c>
    </row>
    <row r="594" spans="1:22" ht="22.5" customHeight="1" x14ac:dyDescent="0.25">
      <c r="A594" s="104" t="s">
        <v>972</v>
      </c>
      <c r="B594" s="104" t="s">
        <v>21</v>
      </c>
      <c r="C594" s="104" t="s">
        <v>955</v>
      </c>
      <c r="D594" s="105">
        <v>18.2</v>
      </c>
      <c r="E594" s="105">
        <v>56.87</v>
      </c>
      <c r="F594" s="105">
        <v>60</v>
      </c>
      <c r="G594" s="106">
        <v>68</v>
      </c>
      <c r="H594" s="104" t="s">
        <v>22</v>
      </c>
      <c r="I594" s="104">
        <v>5.5</v>
      </c>
      <c r="J594" s="104" t="s">
        <v>955</v>
      </c>
      <c r="K594" s="104" t="s">
        <v>971</v>
      </c>
      <c r="L594" s="104"/>
      <c r="M594" s="107">
        <v>1</v>
      </c>
      <c r="N594" s="108">
        <v>-0.85</v>
      </c>
      <c r="O594" s="108" t="s">
        <v>31</v>
      </c>
      <c r="P594" s="104"/>
      <c r="Q594" s="107">
        <v>0</v>
      </c>
      <c r="R594" s="107">
        <v>0</v>
      </c>
      <c r="S594" s="107">
        <v>1</v>
      </c>
      <c r="T594" s="107">
        <v>0</v>
      </c>
      <c r="U594" s="107"/>
      <c r="V594" s="105" t="s">
        <v>31</v>
      </c>
    </row>
    <row r="595" spans="1:22" ht="22.5" customHeight="1" x14ac:dyDescent="0.25">
      <c r="A595" s="104" t="s">
        <v>2011</v>
      </c>
      <c r="B595" s="104" t="s">
        <v>21</v>
      </c>
      <c r="C595" s="104" t="s">
        <v>2012</v>
      </c>
      <c r="D595" s="105">
        <v>19.7</v>
      </c>
      <c r="E595" s="105">
        <v>61.61</v>
      </c>
      <c r="F595" s="105">
        <v>65</v>
      </c>
      <c r="G595" s="106">
        <v>68.02</v>
      </c>
      <c r="H595" s="104" t="s">
        <v>22</v>
      </c>
      <c r="I595" s="104">
        <v>5.5</v>
      </c>
      <c r="J595" s="104" t="s">
        <v>2012</v>
      </c>
      <c r="K595" s="104" t="s">
        <v>2010</v>
      </c>
      <c r="L595" s="104"/>
      <c r="M595" s="107">
        <v>1</v>
      </c>
      <c r="N595" s="108">
        <v>-0.25</v>
      </c>
      <c r="O595" s="108" t="s">
        <v>31</v>
      </c>
      <c r="P595" s="104"/>
      <c r="Q595" s="107">
        <v>0</v>
      </c>
      <c r="R595" s="107">
        <v>0</v>
      </c>
      <c r="S595" s="107">
        <v>1</v>
      </c>
      <c r="T595" s="107">
        <v>0</v>
      </c>
      <c r="U595" s="107"/>
      <c r="V595" s="105" t="s">
        <v>31</v>
      </c>
    </row>
    <row r="596" spans="1:22" ht="22.5" customHeight="1" x14ac:dyDescent="0.25">
      <c r="A596" s="104" t="s">
        <v>2129</v>
      </c>
      <c r="B596" s="104" t="s">
        <v>21</v>
      </c>
      <c r="C596" s="104" t="s">
        <v>2127</v>
      </c>
      <c r="D596" s="105">
        <v>18.2</v>
      </c>
      <c r="E596" s="105">
        <v>56.87</v>
      </c>
      <c r="F596" s="105">
        <v>60</v>
      </c>
      <c r="G596" s="106">
        <v>68</v>
      </c>
      <c r="H596" s="104" t="s">
        <v>22</v>
      </c>
      <c r="I596" s="104">
        <v>5.5</v>
      </c>
      <c r="J596" s="104" t="s">
        <v>2127</v>
      </c>
      <c r="K596" s="104" t="s">
        <v>2128</v>
      </c>
      <c r="L596" s="104"/>
      <c r="M596" s="107">
        <v>1</v>
      </c>
      <c r="N596" s="108">
        <v>-0.11</v>
      </c>
      <c r="O596" s="108" t="s">
        <v>31</v>
      </c>
      <c r="P596" s="104"/>
      <c r="Q596" s="107">
        <v>0</v>
      </c>
      <c r="R596" s="107">
        <v>0</v>
      </c>
      <c r="S596" s="107">
        <v>1</v>
      </c>
      <c r="T596" s="107">
        <v>0</v>
      </c>
      <c r="U596" s="107"/>
      <c r="V596" s="105" t="s">
        <v>31</v>
      </c>
    </row>
    <row r="597" spans="1:22" ht="22.5" customHeight="1" x14ac:dyDescent="0.25">
      <c r="A597" s="104" t="s">
        <v>1999</v>
      </c>
      <c r="B597" s="104" t="s">
        <v>21</v>
      </c>
      <c r="C597" s="104" t="s">
        <v>2000</v>
      </c>
      <c r="D597" s="105">
        <v>21.2</v>
      </c>
      <c r="E597" s="105">
        <v>66.349999999999994</v>
      </c>
      <c r="F597" s="105">
        <v>70</v>
      </c>
      <c r="G597" s="106">
        <v>68.05</v>
      </c>
      <c r="H597" s="104" t="s">
        <v>22</v>
      </c>
      <c r="I597" s="104">
        <v>5.5</v>
      </c>
      <c r="J597" s="104" t="s">
        <v>2000</v>
      </c>
      <c r="K597" s="104" t="s">
        <v>1998</v>
      </c>
      <c r="L597" s="104"/>
      <c r="M597" s="107">
        <v>1</v>
      </c>
      <c r="N597" s="108" t="s">
        <v>31</v>
      </c>
      <c r="O597" s="108" t="s">
        <v>31</v>
      </c>
      <c r="P597" s="104"/>
      <c r="Q597" s="107">
        <v>0</v>
      </c>
      <c r="R597" s="107">
        <v>0</v>
      </c>
      <c r="S597" s="107">
        <v>1</v>
      </c>
      <c r="T597" s="107">
        <v>0</v>
      </c>
      <c r="U597" s="107"/>
      <c r="V597" s="105" t="s">
        <v>31</v>
      </c>
    </row>
    <row r="598" spans="1:22" ht="22.5" customHeight="1" x14ac:dyDescent="0.25">
      <c r="A598" s="104" t="s">
        <v>2303</v>
      </c>
      <c r="B598" s="104" t="s">
        <v>21</v>
      </c>
      <c r="C598" s="104" t="s">
        <v>2301</v>
      </c>
      <c r="D598" s="105">
        <v>18.18</v>
      </c>
      <c r="E598" s="105">
        <v>61.61</v>
      </c>
      <c r="F598" s="105">
        <v>65</v>
      </c>
      <c r="G598" s="106">
        <v>70.489999999999995</v>
      </c>
      <c r="H598" s="104" t="s">
        <v>22</v>
      </c>
      <c r="I598" s="104">
        <v>5.5</v>
      </c>
      <c r="J598" s="104" t="s">
        <v>3827</v>
      </c>
      <c r="K598" s="104" t="s">
        <v>2302</v>
      </c>
      <c r="L598" s="104"/>
      <c r="M598" s="107">
        <v>1</v>
      </c>
      <c r="N598" s="108">
        <v>-1.8</v>
      </c>
      <c r="O598" s="108" t="s">
        <v>31</v>
      </c>
      <c r="P598" s="104"/>
      <c r="Q598" s="107">
        <v>0</v>
      </c>
      <c r="R598" s="107">
        <v>0</v>
      </c>
      <c r="S598" s="107">
        <v>1</v>
      </c>
      <c r="T598" s="107">
        <v>0</v>
      </c>
      <c r="U598" s="107"/>
      <c r="V598" s="105" t="s">
        <v>31</v>
      </c>
    </row>
    <row r="599" spans="1:22" ht="22.5" customHeight="1" x14ac:dyDescent="0.25">
      <c r="A599" s="104" t="s">
        <v>2218</v>
      </c>
      <c r="B599" s="104" t="s">
        <v>21</v>
      </c>
      <c r="C599" s="104" t="s">
        <v>2216</v>
      </c>
      <c r="D599" s="105">
        <v>18.2</v>
      </c>
      <c r="E599" s="105">
        <v>61.61</v>
      </c>
      <c r="F599" s="105">
        <v>65</v>
      </c>
      <c r="G599" s="106">
        <v>70.459999999999994</v>
      </c>
      <c r="H599" s="104" t="s">
        <v>22</v>
      </c>
      <c r="I599" s="104">
        <v>5.5</v>
      </c>
      <c r="J599" s="104" t="s">
        <v>3829</v>
      </c>
      <c r="K599" s="104" t="s">
        <v>2217</v>
      </c>
      <c r="L599" s="104"/>
      <c r="M599" s="107">
        <v>1</v>
      </c>
      <c r="N599" s="108">
        <v>-0.55000000000000004</v>
      </c>
      <c r="O599" s="108" t="s">
        <v>31</v>
      </c>
      <c r="P599" s="104"/>
      <c r="Q599" s="107">
        <v>0</v>
      </c>
      <c r="R599" s="107">
        <v>0</v>
      </c>
      <c r="S599" s="107">
        <v>1</v>
      </c>
      <c r="T599" s="107">
        <v>0</v>
      </c>
      <c r="U599" s="107"/>
      <c r="V599" s="105" t="s">
        <v>31</v>
      </c>
    </row>
    <row r="600" spans="1:22" ht="22.5" customHeight="1" x14ac:dyDescent="0.25">
      <c r="A600" s="104" t="s">
        <v>2901</v>
      </c>
      <c r="B600" s="104" t="s">
        <v>21</v>
      </c>
      <c r="C600" s="104" t="s">
        <v>2899</v>
      </c>
      <c r="D600" s="105">
        <v>21.2</v>
      </c>
      <c r="E600" s="105">
        <v>66.349999999999994</v>
      </c>
      <c r="F600" s="105">
        <v>70</v>
      </c>
      <c r="G600" s="106">
        <v>68.05</v>
      </c>
      <c r="H600" s="104" t="s">
        <v>22</v>
      </c>
      <c r="I600" s="104">
        <v>5.5</v>
      </c>
      <c r="J600" s="104" t="s">
        <v>2899</v>
      </c>
      <c r="K600" s="104" t="s">
        <v>2900</v>
      </c>
      <c r="L600" s="104"/>
      <c r="M600" s="107">
        <v>1</v>
      </c>
      <c r="N600" s="108">
        <v>-0.85</v>
      </c>
      <c r="O600" s="108" t="s">
        <v>31</v>
      </c>
      <c r="P600" s="104"/>
      <c r="Q600" s="107">
        <v>0</v>
      </c>
      <c r="R600" s="107">
        <v>0</v>
      </c>
      <c r="S600" s="107">
        <v>1</v>
      </c>
      <c r="T600" s="107">
        <v>0</v>
      </c>
      <c r="U600" s="107"/>
      <c r="V600" s="105" t="s">
        <v>31</v>
      </c>
    </row>
    <row r="601" spans="1:22" ht="22.5" customHeight="1" x14ac:dyDescent="0.25">
      <c r="A601" s="104" t="s">
        <v>2183</v>
      </c>
      <c r="B601" s="104" t="s">
        <v>21</v>
      </c>
      <c r="C601" s="104" t="s">
        <v>2184</v>
      </c>
      <c r="D601" s="105">
        <v>19.7</v>
      </c>
      <c r="E601" s="105">
        <v>61.61</v>
      </c>
      <c r="F601" s="105">
        <v>65</v>
      </c>
      <c r="G601" s="106">
        <v>68.02</v>
      </c>
      <c r="H601" s="104" t="s">
        <v>22</v>
      </c>
      <c r="I601" s="104">
        <v>5.5</v>
      </c>
      <c r="J601" s="104" t="s">
        <v>2184</v>
      </c>
      <c r="K601" s="104" t="s">
        <v>2182</v>
      </c>
      <c r="L601" s="104"/>
      <c r="M601" s="107">
        <v>1</v>
      </c>
      <c r="N601" s="108">
        <v>-0.1</v>
      </c>
      <c r="O601" s="108" t="s">
        <v>31</v>
      </c>
      <c r="P601" s="104"/>
      <c r="Q601" s="107">
        <v>0</v>
      </c>
      <c r="R601" s="107">
        <v>0</v>
      </c>
      <c r="S601" s="107">
        <v>1</v>
      </c>
      <c r="T601" s="107">
        <v>0</v>
      </c>
      <c r="U601" s="107"/>
      <c r="V601" s="105" t="s">
        <v>31</v>
      </c>
    </row>
    <row r="602" spans="1:22" ht="22.5" customHeight="1" x14ac:dyDescent="0.25">
      <c r="A602" s="104" t="s">
        <v>1227</v>
      </c>
      <c r="B602" s="104" t="s">
        <v>21</v>
      </c>
      <c r="C602" s="104" t="s">
        <v>1228</v>
      </c>
      <c r="D602" s="105">
        <v>27.28</v>
      </c>
      <c r="E602" s="105">
        <v>85.31</v>
      </c>
      <c r="F602" s="105">
        <v>90</v>
      </c>
      <c r="G602" s="106">
        <v>68.02</v>
      </c>
      <c r="H602" s="104" t="s">
        <v>22</v>
      </c>
      <c r="I602" s="104">
        <v>5.5</v>
      </c>
      <c r="J602" s="104" t="s">
        <v>3844</v>
      </c>
      <c r="K602" s="104" t="s">
        <v>1226</v>
      </c>
      <c r="L602" s="104"/>
      <c r="M602" s="107">
        <v>1</v>
      </c>
      <c r="N602" s="108">
        <v>-0.4</v>
      </c>
      <c r="O602" s="108" t="s">
        <v>31</v>
      </c>
      <c r="P602" s="104"/>
      <c r="Q602" s="107">
        <v>0</v>
      </c>
      <c r="R602" s="107">
        <v>0</v>
      </c>
      <c r="S602" s="107">
        <v>1</v>
      </c>
      <c r="T602" s="107">
        <v>0</v>
      </c>
      <c r="U602" s="107"/>
      <c r="V602" s="105" t="s">
        <v>31</v>
      </c>
    </row>
    <row r="603" spans="1:22" ht="22.5" customHeight="1" x14ac:dyDescent="0.25">
      <c r="A603" s="104" t="s">
        <v>1995</v>
      </c>
      <c r="B603" s="104" t="s">
        <v>21</v>
      </c>
      <c r="C603" s="104" t="s">
        <v>1996</v>
      </c>
      <c r="D603" s="105">
        <v>19.7</v>
      </c>
      <c r="E603" s="105">
        <v>61.61</v>
      </c>
      <c r="F603" s="105">
        <v>65</v>
      </c>
      <c r="G603" s="106">
        <v>68.02</v>
      </c>
      <c r="H603" s="104" t="s">
        <v>22</v>
      </c>
      <c r="I603" s="104">
        <v>5.5</v>
      </c>
      <c r="J603" s="104" t="s">
        <v>1996</v>
      </c>
      <c r="K603" s="104" t="s">
        <v>1994</v>
      </c>
      <c r="L603" s="104"/>
      <c r="M603" s="107">
        <v>1</v>
      </c>
      <c r="N603" s="108">
        <v>-0.2</v>
      </c>
      <c r="O603" s="108" t="s">
        <v>31</v>
      </c>
      <c r="P603" s="104"/>
      <c r="Q603" s="107">
        <v>0</v>
      </c>
      <c r="R603" s="107">
        <v>0</v>
      </c>
      <c r="S603" s="107">
        <v>1</v>
      </c>
      <c r="T603" s="107">
        <v>0</v>
      </c>
      <c r="U603" s="107"/>
      <c r="V603" s="105" t="s">
        <v>31</v>
      </c>
    </row>
    <row r="604" spans="1:22" ht="22.5" customHeight="1" x14ac:dyDescent="0.25">
      <c r="A604" s="104" t="s">
        <v>1684</v>
      </c>
      <c r="B604" s="104" t="s">
        <v>21</v>
      </c>
      <c r="C604" s="104" t="s">
        <v>1663</v>
      </c>
      <c r="D604" s="105">
        <v>28.79</v>
      </c>
      <c r="E604" s="105">
        <v>91.94</v>
      </c>
      <c r="F604" s="105">
        <v>97</v>
      </c>
      <c r="G604" s="106">
        <v>68.69</v>
      </c>
      <c r="H604" s="104" t="s">
        <v>22</v>
      </c>
      <c r="I604" s="104">
        <v>5.5</v>
      </c>
      <c r="J604" s="104" t="s">
        <v>1663</v>
      </c>
      <c r="K604" s="104" t="s">
        <v>1683</v>
      </c>
      <c r="L604" s="104"/>
      <c r="M604" s="107">
        <v>1</v>
      </c>
      <c r="N604" s="108">
        <v>-1.3</v>
      </c>
      <c r="O604" s="108" t="s">
        <v>31</v>
      </c>
      <c r="P604" s="104"/>
      <c r="Q604" s="107">
        <v>0</v>
      </c>
      <c r="R604" s="107">
        <v>0</v>
      </c>
      <c r="S604" s="107">
        <v>1</v>
      </c>
      <c r="T604" s="107">
        <v>1</v>
      </c>
      <c r="U604" s="107"/>
      <c r="V604" s="105" t="s">
        <v>31</v>
      </c>
    </row>
    <row r="605" spans="1:22" ht="22.5" customHeight="1" x14ac:dyDescent="0.25">
      <c r="A605" s="104" t="s">
        <v>2015</v>
      </c>
      <c r="B605" s="104" t="s">
        <v>21</v>
      </c>
      <c r="C605" s="104" t="s">
        <v>2016</v>
      </c>
      <c r="D605" s="105">
        <v>19.7</v>
      </c>
      <c r="E605" s="105">
        <v>61.61</v>
      </c>
      <c r="F605" s="105">
        <v>65</v>
      </c>
      <c r="G605" s="106">
        <v>68.02</v>
      </c>
      <c r="H605" s="104" t="s">
        <v>22</v>
      </c>
      <c r="I605" s="104">
        <v>5.5</v>
      </c>
      <c r="J605" s="104" t="s">
        <v>2016</v>
      </c>
      <c r="K605" s="104" t="s">
        <v>2014</v>
      </c>
      <c r="L605" s="104"/>
      <c r="M605" s="107">
        <v>1</v>
      </c>
      <c r="N605" s="108">
        <v>-0.05</v>
      </c>
      <c r="O605" s="108" t="s">
        <v>31</v>
      </c>
      <c r="P605" s="104"/>
      <c r="Q605" s="107">
        <v>0</v>
      </c>
      <c r="R605" s="107">
        <v>0</v>
      </c>
      <c r="S605" s="107">
        <v>1</v>
      </c>
      <c r="T605" s="107">
        <v>0</v>
      </c>
      <c r="U605" s="107"/>
      <c r="V605" s="105" t="s">
        <v>31</v>
      </c>
    </row>
    <row r="606" spans="1:22" ht="22.5" customHeight="1" x14ac:dyDescent="0.25">
      <c r="A606" s="104" t="s">
        <v>2466</v>
      </c>
      <c r="B606" s="104" t="s">
        <v>21</v>
      </c>
      <c r="C606" s="104" t="s">
        <v>2464</v>
      </c>
      <c r="D606" s="105">
        <v>19.7</v>
      </c>
      <c r="E606" s="105">
        <v>61.61</v>
      </c>
      <c r="F606" s="105">
        <v>65</v>
      </c>
      <c r="G606" s="106">
        <v>68.02</v>
      </c>
      <c r="H606" s="104" t="s">
        <v>22</v>
      </c>
      <c r="I606" s="104">
        <v>5.5</v>
      </c>
      <c r="J606" s="104" t="s">
        <v>2464</v>
      </c>
      <c r="K606" s="104" t="s">
        <v>2465</v>
      </c>
      <c r="L606" s="104"/>
      <c r="M606" s="107">
        <v>1</v>
      </c>
      <c r="N606" s="108">
        <v>-0.2</v>
      </c>
      <c r="O606" s="108" t="s">
        <v>31</v>
      </c>
      <c r="P606" s="104"/>
      <c r="Q606" s="107">
        <v>0</v>
      </c>
      <c r="R606" s="107">
        <v>0</v>
      </c>
      <c r="S606" s="107">
        <v>1</v>
      </c>
      <c r="T606" s="107">
        <v>0</v>
      </c>
      <c r="U606" s="107"/>
      <c r="V606" s="105" t="s">
        <v>31</v>
      </c>
    </row>
    <row r="607" spans="1:22" ht="22.5" customHeight="1" x14ac:dyDescent="0.25">
      <c r="A607" s="104" t="s">
        <v>2007</v>
      </c>
      <c r="B607" s="104" t="s">
        <v>21</v>
      </c>
      <c r="C607" s="104" t="s">
        <v>2008</v>
      </c>
      <c r="D607" s="105">
        <v>21.2</v>
      </c>
      <c r="E607" s="105">
        <v>66.349999999999994</v>
      </c>
      <c r="F607" s="105">
        <v>70</v>
      </c>
      <c r="G607" s="106">
        <v>68.05</v>
      </c>
      <c r="H607" s="104" t="s">
        <v>22</v>
      </c>
      <c r="I607" s="104">
        <v>5.5</v>
      </c>
      <c r="J607" s="104" t="s">
        <v>2008</v>
      </c>
      <c r="K607" s="104" t="s">
        <v>2006</v>
      </c>
      <c r="L607" s="104"/>
      <c r="M607" s="107">
        <v>1</v>
      </c>
      <c r="N607" s="108">
        <v>-0.05</v>
      </c>
      <c r="O607" s="108" t="s">
        <v>31</v>
      </c>
      <c r="P607" s="104"/>
      <c r="Q607" s="107">
        <v>0</v>
      </c>
      <c r="R607" s="107">
        <v>0</v>
      </c>
      <c r="S607" s="107">
        <v>1</v>
      </c>
      <c r="T607" s="107">
        <v>0</v>
      </c>
      <c r="U607" s="107"/>
      <c r="V607" s="105" t="s">
        <v>31</v>
      </c>
    </row>
    <row r="608" spans="1:22" ht="22.5" customHeight="1" x14ac:dyDescent="0.25">
      <c r="A608" s="104" t="s">
        <v>2470</v>
      </c>
      <c r="B608" s="104" t="s">
        <v>21</v>
      </c>
      <c r="C608" s="104" t="s">
        <v>2468</v>
      </c>
      <c r="D608" s="105">
        <v>18.2</v>
      </c>
      <c r="E608" s="105">
        <v>59.72</v>
      </c>
      <c r="F608" s="105">
        <v>63</v>
      </c>
      <c r="G608" s="106">
        <v>69.52</v>
      </c>
      <c r="H608" s="104" t="s">
        <v>22</v>
      </c>
      <c r="I608" s="104">
        <v>5.5</v>
      </c>
      <c r="J608" s="104" t="s">
        <v>2468</v>
      </c>
      <c r="K608" s="104" t="s">
        <v>2469</v>
      </c>
      <c r="L608" s="104"/>
      <c r="M608" s="107">
        <v>1</v>
      </c>
      <c r="N608" s="108">
        <v>-0.95</v>
      </c>
      <c r="O608" s="108" t="s">
        <v>31</v>
      </c>
      <c r="P608" s="104"/>
      <c r="Q608" s="107">
        <v>0</v>
      </c>
      <c r="R608" s="107">
        <v>0</v>
      </c>
      <c r="S608" s="107">
        <v>1</v>
      </c>
      <c r="T608" s="107">
        <v>0</v>
      </c>
      <c r="U608" s="107"/>
      <c r="V608" s="105" t="s">
        <v>31</v>
      </c>
    </row>
    <row r="609" spans="1:22" ht="22.5" customHeight="1" x14ac:dyDescent="0.25">
      <c r="A609" s="104" t="s">
        <v>2240</v>
      </c>
      <c r="B609" s="104" t="s">
        <v>21</v>
      </c>
      <c r="C609" s="104" t="s">
        <v>2238</v>
      </c>
      <c r="D609" s="105">
        <v>18.2</v>
      </c>
      <c r="E609" s="105">
        <v>56.87</v>
      </c>
      <c r="F609" s="105">
        <v>60</v>
      </c>
      <c r="G609" s="106">
        <v>68</v>
      </c>
      <c r="H609" s="104" t="s">
        <v>22</v>
      </c>
      <c r="I609" s="104">
        <v>5.5</v>
      </c>
      <c r="J609" s="104" t="s">
        <v>2238</v>
      </c>
      <c r="K609" s="104" t="s">
        <v>2239</v>
      </c>
      <c r="L609" s="104"/>
      <c r="M609" s="107">
        <v>1</v>
      </c>
      <c r="N609" s="108" t="s">
        <v>31</v>
      </c>
      <c r="O609" s="108" t="s">
        <v>31</v>
      </c>
      <c r="P609" s="104"/>
      <c r="Q609" s="107">
        <v>0</v>
      </c>
      <c r="R609" s="107">
        <v>0</v>
      </c>
      <c r="S609" s="107">
        <v>1</v>
      </c>
      <c r="T609" s="107">
        <v>0</v>
      </c>
      <c r="U609" s="107"/>
      <c r="V609" s="105" t="s">
        <v>31</v>
      </c>
    </row>
    <row r="610" spans="1:22" ht="22.5" customHeight="1" x14ac:dyDescent="0.25">
      <c r="A610" s="104" t="s">
        <v>3093</v>
      </c>
      <c r="B610" s="104" t="s">
        <v>21</v>
      </c>
      <c r="C610" s="104" t="s">
        <v>3325</v>
      </c>
      <c r="D610" s="105">
        <v>19.7</v>
      </c>
      <c r="E610" s="105">
        <v>61.61</v>
      </c>
      <c r="F610" s="105">
        <v>65</v>
      </c>
      <c r="G610" s="106">
        <v>68.02</v>
      </c>
      <c r="H610" s="104" t="s">
        <v>22</v>
      </c>
      <c r="I610" s="104">
        <v>5.5</v>
      </c>
      <c r="J610" s="104" t="s">
        <v>3833</v>
      </c>
      <c r="K610" s="104" t="s">
        <v>3972</v>
      </c>
      <c r="L610" s="104" t="s">
        <v>3016</v>
      </c>
      <c r="M610" s="107">
        <v>1</v>
      </c>
      <c r="N610" s="108" t="s">
        <v>31</v>
      </c>
      <c r="O610" s="108" t="s">
        <v>31</v>
      </c>
      <c r="P610" s="104"/>
      <c r="Q610" s="107">
        <v>0</v>
      </c>
      <c r="R610" s="107">
        <v>0</v>
      </c>
      <c r="S610" s="107">
        <v>1</v>
      </c>
      <c r="T610" s="107">
        <v>0</v>
      </c>
      <c r="U610" s="107"/>
      <c r="V610" s="105" t="s">
        <v>31</v>
      </c>
    </row>
    <row r="611" spans="1:22" ht="22.5" customHeight="1" x14ac:dyDescent="0.25">
      <c r="A611" s="104" t="s">
        <v>1317</v>
      </c>
      <c r="B611" s="104" t="s">
        <v>21</v>
      </c>
      <c r="C611" s="104" t="s">
        <v>1303</v>
      </c>
      <c r="D611" s="105">
        <v>19.7</v>
      </c>
      <c r="E611" s="105">
        <v>61.61</v>
      </c>
      <c r="F611" s="105">
        <v>65</v>
      </c>
      <c r="G611" s="106">
        <v>68.02</v>
      </c>
      <c r="H611" s="104" t="s">
        <v>22</v>
      </c>
      <c r="I611" s="104">
        <v>5.5</v>
      </c>
      <c r="J611" s="104" t="s">
        <v>1303</v>
      </c>
      <c r="K611" s="104" t="s">
        <v>3973</v>
      </c>
      <c r="L611" s="104"/>
      <c r="M611" s="107">
        <v>1</v>
      </c>
      <c r="N611" s="108" t="s">
        <v>31</v>
      </c>
      <c r="O611" s="108" t="s">
        <v>31</v>
      </c>
      <c r="P611" s="104"/>
      <c r="Q611" s="107">
        <v>0</v>
      </c>
      <c r="R611" s="107">
        <v>0</v>
      </c>
      <c r="S611" s="107">
        <v>1</v>
      </c>
      <c r="T611" s="107">
        <v>0</v>
      </c>
      <c r="U611" s="107"/>
      <c r="V611" s="105" t="s">
        <v>31</v>
      </c>
    </row>
    <row r="612" spans="1:22" ht="22.5" customHeight="1" x14ac:dyDescent="0.25">
      <c r="A612" s="104" t="s">
        <v>2755</v>
      </c>
      <c r="B612" s="104" t="s">
        <v>21</v>
      </c>
      <c r="C612" s="104" t="s">
        <v>2753</v>
      </c>
      <c r="D612" s="105">
        <v>36.369999999999997</v>
      </c>
      <c r="E612" s="105">
        <v>113.74</v>
      </c>
      <c r="F612" s="105">
        <v>120</v>
      </c>
      <c r="G612" s="106">
        <v>68.02</v>
      </c>
      <c r="H612" s="104" t="s">
        <v>22</v>
      </c>
      <c r="I612" s="104">
        <v>5.5</v>
      </c>
      <c r="J612" s="104" t="s">
        <v>3974</v>
      </c>
      <c r="K612" s="104" t="s">
        <v>2754</v>
      </c>
      <c r="L612" s="104"/>
      <c r="M612" s="107">
        <v>1</v>
      </c>
      <c r="N612" s="108">
        <v>-0.09</v>
      </c>
      <c r="O612" s="108" t="s">
        <v>31</v>
      </c>
      <c r="P612" s="104"/>
      <c r="Q612" s="107">
        <v>0</v>
      </c>
      <c r="R612" s="107">
        <v>0</v>
      </c>
      <c r="S612" s="107">
        <v>1</v>
      </c>
      <c r="T612" s="107">
        <v>0</v>
      </c>
      <c r="U612" s="107"/>
      <c r="V612" s="105" t="s">
        <v>31</v>
      </c>
    </row>
    <row r="613" spans="1:22" ht="22.5" customHeight="1" x14ac:dyDescent="0.25">
      <c r="A613" s="104" t="s">
        <v>2268</v>
      </c>
      <c r="B613" s="104" t="s">
        <v>21</v>
      </c>
      <c r="C613" s="104" t="s">
        <v>2266</v>
      </c>
      <c r="D613" s="105">
        <v>28.79</v>
      </c>
      <c r="E613" s="105">
        <v>90.05</v>
      </c>
      <c r="F613" s="105">
        <v>95</v>
      </c>
      <c r="G613" s="106">
        <v>68.03</v>
      </c>
      <c r="H613" s="104" t="s">
        <v>22</v>
      </c>
      <c r="I613" s="104">
        <v>5.5</v>
      </c>
      <c r="J613" s="104" t="s">
        <v>2266</v>
      </c>
      <c r="K613" s="104" t="s">
        <v>2267</v>
      </c>
      <c r="L613" s="104"/>
      <c r="M613" s="107">
        <v>1</v>
      </c>
      <c r="N613" s="108">
        <v>-0.15</v>
      </c>
      <c r="O613" s="108" t="s">
        <v>31</v>
      </c>
      <c r="P613" s="104"/>
      <c r="Q613" s="107">
        <v>0</v>
      </c>
      <c r="R613" s="107">
        <v>0</v>
      </c>
      <c r="S613" s="107">
        <v>1</v>
      </c>
      <c r="T613" s="107">
        <v>0</v>
      </c>
      <c r="U613" s="107"/>
      <c r="V613" s="105" t="s">
        <v>31</v>
      </c>
    </row>
    <row r="614" spans="1:22" ht="22.5" customHeight="1" x14ac:dyDescent="0.25">
      <c r="A614" s="104" t="s">
        <v>3094</v>
      </c>
      <c r="B614" s="104" t="s">
        <v>21</v>
      </c>
      <c r="C614" s="104" t="s">
        <v>3326</v>
      </c>
      <c r="D614" s="105">
        <v>19.7</v>
      </c>
      <c r="E614" s="105">
        <v>61.61</v>
      </c>
      <c r="F614" s="105">
        <v>65</v>
      </c>
      <c r="G614" s="106">
        <v>68.02</v>
      </c>
      <c r="H614" s="104" t="s">
        <v>22</v>
      </c>
      <c r="I614" s="104">
        <v>5.5</v>
      </c>
      <c r="J614" s="104" t="s">
        <v>3326</v>
      </c>
      <c r="K614" s="104" t="s">
        <v>3975</v>
      </c>
      <c r="L614" s="104" t="s">
        <v>3016</v>
      </c>
      <c r="M614" s="107">
        <v>1</v>
      </c>
      <c r="N614" s="108" t="s">
        <v>31</v>
      </c>
      <c r="O614" s="108" t="s">
        <v>31</v>
      </c>
      <c r="P614" s="104"/>
      <c r="Q614" s="107">
        <v>0</v>
      </c>
      <c r="R614" s="107">
        <v>0</v>
      </c>
      <c r="S614" s="107">
        <v>1</v>
      </c>
      <c r="T614" s="107">
        <v>0</v>
      </c>
      <c r="U614" s="107"/>
      <c r="V614" s="105" t="s">
        <v>31</v>
      </c>
    </row>
    <row r="615" spans="1:22" ht="22.5" customHeight="1" x14ac:dyDescent="0.25">
      <c r="A615" s="104" t="s">
        <v>2740</v>
      </c>
      <c r="B615" s="104" t="s">
        <v>21</v>
      </c>
      <c r="C615" s="104" t="s">
        <v>2738</v>
      </c>
      <c r="D615" s="105">
        <v>31.82</v>
      </c>
      <c r="E615" s="105">
        <v>99.53</v>
      </c>
      <c r="F615" s="105">
        <v>105</v>
      </c>
      <c r="G615" s="106">
        <v>68.03</v>
      </c>
      <c r="H615" s="104" t="s">
        <v>22</v>
      </c>
      <c r="I615" s="104">
        <v>5.5</v>
      </c>
      <c r="J615" s="104" t="s">
        <v>2738</v>
      </c>
      <c r="K615" s="104" t="s">
        <v>2739</v>
      </c>
      <c r="L615" s="104"/>
      <c r="M615" s="107">
        <v>1</v>
      </c>
      <c r="N615" s="108" t="s">
        <v>31</v>
      </c>
      <c r="O615" s="108" t="s">
        <v>31</v>
      </c>
      <c r="P615" s="104"/>
      <c r="Q615" s="107">
        <v>0</v>
      </c>
      <c r="R615" s="107">
        <v>0</v>
      </c>
      <c r="S615" s="107">
        <v>1</v>
      </c>
      <c r="T615" s="107">
        <v>0</v>
      </c>
      <c r="U615" s="107"/>
      <c r="V615" s="105" t="s">
        <v>31</v>
      </c>
    </row>
    <row r="616" spans="1:22" ht="22.5" customHeight="1" x14ac:dyDescent="0.25">
      <c r="A616" s="104" t="s">
        <v>2751</v>
      </c>
      <c r="B616" s="104" t="s">
        <v>21</v>
      </c>
      <c r="C616" s="104" t="s">
        <v>2749</v>
      </c>
      <c r="D616" s="105">
        <v>36.369999999999997</v>
      </c>
      <c r="E616" s="105">
        <v>113.74</v>
      </c>
      <c r="F616" s="105">
        <v>120</v>
      </c>
      <c r="G616" s="106">
        <v>68.02</v>
      </c>
      <c r="H616" s="104" t="s">
        <v>22</v>
      </c>
      <c r="I616" s="104">
        <v>5.5</v>
      </c>
      <c r="J616" s="104" t="s">
        <v>3832</v>
      </c>
      <c r="K616" s="104" t="s">
        <v>2750</v>
      </c>
      <c r="L616" s="104"/>
      <c r="M616" s="107">
        <v>1</v>
      </c>
      <c r="N616" s="108" t="s">
        <v>31</v>
      </c>
      <c r="O616" s="108" t="s">
        <v>31</v>
      </c>
      <c r="P616" s="104"/>
      <c r="Q616" s="107">
        <v>0</v>
      </c>
      <c r="R616" s="107">
        <v>0</v>
      </c>
      <c r="S616" s="107">
        <v>1</v>
      </c>
      <c r="T616" s="107">
        <v>0</v>
      </c>
      <c r="U616" s="107"/>
      <c r="V616" s="105" t="s">
        <v>31</v>
      </c>
    </row>
    <row r="617" spans="1:22" ht="22.5" customHeight="1" x14ac:dyDescent="0.25">
      <c r="A617" s="104" t="s">
        <v>2745</v>
      </c>
      <c r="B617" s="104" t="s">
        <v>21</v>
      </c>
      <c r="C617" s="104" t="s">
        <v>2746</v>
      </c>
      <c r="D617" s="105">
        <v>31.82</v>
      </c>
      <c r="E617" s="105">
        <v>99.53</v>
      </c>
      <c r="F617" s="105">
        <v>105</v>
      </c>
      <c r="G617" s="106">
        <v>68.03</v>
      </c>
      <c r="H617" s="104" t="s">
        <v>22</v>
      </c>
      <c r="I617" s="104">
        <v>5.5</v>
      </c>
      <c r="J617" s="104" t="s">
        <v>2746</v>
      </c>
      <c r="K617" s="104" t="s">
        <v>2744</v>
      </c>
      <c r="L617" s="104"/>
      <c r="M617" s="107">
        <v>1</v>
      </c>
      <c r="N617" s="108" t="s">
        <v>31</v>
      </c>
      <c r="O617" s="108" t="s">
        <v>31</v>
      </c>
      <c r="P617" s="104"/>
      <c r="Q617" s="107">
        <v>0</v>
      </c>
      <c r="R617" s="107">
        <v>0</v>
      </c>
      <c r="S617" s="107">
        <v>1</v>
      </c>
      <c r="T617" s="107">
        <v>0</v>
      </c>
      <c r="U617" s="107"/>
      <c r="V617" s="105" t="s">
        <v>31</v>
      </c>
    </row>
    <row r="618" spans="1:22" ht="22.5" customHeight="1" x14ac:dyDescent="0.25">
      <c r="A618" s="104" t="s">
        <v>2823</v>
      </c>
      <c r="B618" s="104" t="s">
        <v>21</v>
      </c>
      <c r="C618" s="104" t="s">
        <v>2822</v>
      </c>
      <c r="D618" s="105">
        <v>30.3</v>
      </c>
      <c r="E618" s="105">
        <v>93.84</v>
      </c>
      <c r="F618" s="105">
        <v>99</v>
      </c>
      <c r="G618" s="106">
        <v>67.709999999999994</v>
      </c>
      <c r="H618" s="104" t="s">
        <v>22</v>
      </c>
      <c r="I618" s="104">
        <v>5.5</v>
      </c>
      <c r="J618" s="104" t="s">
        <v>2822</v>
      </c>
      <c r="K618" s="104" t="s">
        <v>3976</v>
      </c>
      <c r="L618" s="104"/>
      <c r="M618" s="107">
        <v>1</v>
      </c>
      <c r="N618" s="108" t="s">
        <v>31</v>
      </c>
      <c r="O618" s="108" t="s">
        <v>31</v>
      </c>
      <c r="P618" s="104"/>
      <c r="Q618" s="107">
        <v>0</v>
      </c>
      <c r="R618" s="107">
        <v>0</v>
      </c>
      <c r="S618" s="107">
        <v>1</v>
      </c>
      <c r="T618" s="107">
        <v>0</v>
      </c>
      <c r="U618" s="107"/>
      <c r="V618" s="105" t="s">
        <v>31</v>
      </c>
    </row>
    <row r="619" spans="1:22" ht="22.5" customHeight="1" x14ac:dyDescent="0.25">
      <c r="A619" s="104" t="s">
        <v>2723</v>
      </c>
      <c r="B619" s="104" t="s">
        <v>21</v>
      </c>
      <c r="C619" s="104" t="s">
        <v>2721</v>
      </c>
      <c r="D619" s="105">
        <v>40.909999999999997</v>
      </c>
      <c r="E619" s="105">
        <v>127.96</v>
      </c>
      <c r="F619" s="105">
        <v>135</v>
      </c>
      <c r="G619" s="106">
        <v>68.03</v>
      </c>
      <c r="H619" s="104" t="s">
        <v>22</v>
      </c>
      <c r="I619" s="104">
        <v>5.5</v>
      </c>
      <c r="J619" s="104" t="s">
        <v>3820</v>
      </c>
      <c r="K619" s="104" t="s">
        <v>2722</v>
      </c>
      <c r="L619" s="104"/>
      <c r="M619" s="107">
        <v>1</v>
      </c>
      <c r="N619" s="108" t="s">
        <v>31</v>
      </c>
      <c r="O619" s="108" t="s">
        <v>31</v>
      </c>
      <c r="P619" s="104"/>
      <c r="Q619" s="107">
        <v>0</v>
      </c>
      <c r="R619" s="107">
        <v>0</v>
      </c>
      <c r="S619" s="107">
        <v>1</v>
      </c>
      <c r="T619" s="107">
        <v>0</v>
      </c>
      <c r="U619" s="107"/>
      <c r="V619" s="105" t="s">
        <v>31</v>
      </c>
    </row>
    <row r="620" spans="1:22" ht="22.5" customHeight="1" x14ac:dyDescent="0.25">
      <c r="A620" s="104" t="s">
        <v>2714</v>
      </c>
      <c r="B620" s="104" t="s">
        <v>21</v>
      </c>
      <c r="C620" s="104" t="s">
        <v>2715</v>
      </c>
      <c r="D620" s="105">
        <v>30.3</v>
      </c>
      <c r="E620" s="105">
        <v>92.89</v>
      </c>
      <c r="F620" s="105">
        <v>98</v>
      </c>
      <c r="G620" s="106">
        <v>67.38</v>
      </c>
      <c r="H620" s="104" t="s">
        <v>22</v>
      </c>
      <c r="I620" s="104">
        <v>5.5</v>
      </c>
      <c r="J620" s="104" t="s">
        <v>3838</v>
      </c>
      <c r="K620" s="104" t="s">
        <v>3977</v>
      </c>
      <c r="L620" s="104"/>
      <c r="M620" s="107">
        <v>1</v>
      </c>
      <c r="N620" s="108" t="s">
        <v>31</v>
      </c>
      <c r="O620" s="108" t="s">
        <v>31</v>
      </c>
      <c r="P620" s="104"/>
      <c r="Q620" s="107">
        <v>0</v>
      </c>
      <c r="R620" s="107">
        <v>0</v>
      </c>
      <c r="S620" s="107">
        <v>1</v>
      </c>
      <c r="T620" s="107">
        <v>0</v>
      </c>
      <c r="U620" s="107"/>
      <c r="V620" s="105" t="s">
        <v>31</v>
      </c>
    </row>
    <row r="621" spans="1:22" ht="22.5" customHeight="1" x14ac:dyDescent="0.25">
      <c r="A621" s="104" t="s">
        <v>2727</v>
      </c>
      <c r="B621" s="104" t="s">
        <v>21</v>
      </c>
      <c r="C621" s="104" t="s">
        <v>2725</v>
      </c>
      <c r="D621" s="105">
        <v>24.2</v>
      </c>
      <c r="E621" s="105">
        <v>70.14</v>
      </c>
      <c r="F621" s="105">
        <v>74</v>
      </c>
      <c r="G621" s="106">
        <v>65.5</v>
      </c>
      <c r="H621" s="104" t="s">
        <v>22</v>
      </c>
      <c r="I621" s="104">
        <v>5.5</v>
      </c>
      <c r="J621" s="104" t="s">
        <v>3821</v>
      </c>
      <c r="K621" s="104" t="s">
        <v>2726</v>
      </c>
      <c r="L621" s="104"/>
      <c r="M621" s="107">
        <v>1</v>
      </c>
      <c r="N621" s="108">
        <v>-0.05</v>
      </c>
      <c r="O621" s="108" t="s">
        <v>31</v>
      </c>
      <c r="P621" s="104"/>
      <c r="Q621" s="107">
        <v>0</v>
      </c>
      <c r="R621" s="107">
        <v>0</v>
      </c>
      <c r="S621" s="107">
        <v>1</v>
      </c>
      <c r="T621" s="107">
        <v>0</v>
      </c>
      <c r="U621" s="107"/>
      <c r="V621" s="105" t="s">
        <v>31</v>
      </c>
    </row>
    <row r="622" spans="1:22" ht="22.5" customHeight="1" x14ac:dyDescent="0.25">
      <c r="A622" s="104" t="s">
        <v>2054</v>
      </c>
      <c r="B622" s="104" t="s">
        <v>21</v>
      </c>
      <c r="C622" s="104" t="s">
        <v>2035</v>
      </c>
      <c r="D622" s="105">
        <v>46.97</v>
      </c>
      <c r="E622" s="105">
        <v>146.91999999999999</v>
      </c>
      <c r="F622" s="105">
        <v>155</v>
      </c>
      <c r="G622" s="106">
        <v>68.03</v>
      </c>
      <c r="H622" s="104" t="s">
        <v>22</v>
      </c>
      <c r="I622" s="104">
        <v>5.5</v>
      </c>
      <c r="J622" s="104" t="s">
        <v>3978</v>
      </c>
      <c r="K622" s="104" t="s">
        <v>2053</v>
      </c>
      <c r="L622" s="104"/>
      <c r="M622" s="107">
        <v>1</v>
      </c>
      <c r="N622" s="108">
        <v>-0.1</v>
      </c>
      <c r="O622" s="108" t="s">
        <v>31</v>
      </c>
      <c r="P622" s="104"/>
      <c r="Q622" s="107">
        <v>0</v>
      </c>
      <c r="R622" s="107">
        <v>0</v>
      </c>
      <c r="S622" s="107">
        <v>1</v>
      </c>
      <c r="T622" s="107">
        <v>0</v>
      </c>
      <c r="U622" s="107"/>
      <c r="V622" s="105" t="s">
        <v>31</v>
      </c>
    </row>
    <row r="623" spans="1:22" ht="22.5" customHeight="1" x14ac:dyDescent="0.25">
      <c r="A623" s="104" t="s">
        <v>2052</v>
      </c>
      <c r="B623" s="104" t="s">
        <v>21</v>
      </c>
      <c r="C623" s="104" t="s">
        <v>2026</v>
      </c>
      <c r="D623" s="105">
        <v>43.94</v>
      </c>
      <c r="E623" s="105">
        <v>140.28</v>
      </c>
      <c r="F623" s="105">
        <v>148</v>
      </c>
      <c r="G623" s="106">
        <v>68.680000000000007</v>
      </c>
      <c r="H623" s="104" t="s">
        <v>22</v>
      </c>
      <c r="I623" s="104">
        <v>5.5</v>
      </c>
      <c r="J623" s="104" t="s">
        <v>3835</v>
      </c>
      <c r="K623" s="104" t="s">
        <v>2051</v>
      </c>
      <c r="L623" s="104"/>
      <c r="M623" s="107">
        <v>1</v>
      </c>
      <c r="N623" s="108">
        <v>-0.2</v>
      </c>
      <c r="O623" s="108" t="s">
        <v>31</v>
      </c>
      <c r="P623" s="104"/>
      <c r="Q623" s="107">
        <v>0</v>
      </c>
      <c r="R623" s="107">
        <v>0</v>
      </c>
      <c r="S623" s="107">
        <v>1</v>
      </c>
      <c r="T623" s="107">
        <v>0</v>
      </c>
      <c r="U623" s="107"/>
      <c r="V623" s="105" t="s">
        <v>31</v>
      </c>
    </row>
    <row r="624" spans="1:22" ht="22.5" customHeight="1" x14ac:dyDescent="0.25">
      <c r="A624" s="104" t="s">
        <v>2293</v>
      </c>
      <c r="B624" s="104" t="s">
        <v>21</v>
      </c>
      <c r="C624" s="104" t="s">
        <v>2291</v>
      </c>
      <c r="D624" s="105">
        <v>25.8</v>
      </c>
      <c r="E624" s="105">
        <v>85.31</v>
      </c>
      <c r="F624" s="105">
        <v>90</v>
      </c>
      <c r="G624" s="106">
        <v>69.760000000000005</v>
      </c>
      <c r="H624" s="104" t="s">
        <v>22</v>
      </c>
      <c r="I624" s="104">
        <v>5.5</v>
      </c>
      <c r="J624" s="104" t="s">
        <v>2291</v>
      </c>
      <c r="K624" s="104" t="s">
        <v>2292</v>
      </c>
      <c r="L624" s="104"/>
      <c r="M624" s="107">
        <v>1</v>
      </c>
      <c r="N624" s="108">
        <v>-0.5</v>
      </c>
      <c r="O624" s="108" t="s">
        <v>31</v>
      </c>
      <c r="P624" s="104"/>
      <c r="Q624" s="107">
        <v>0</v>
      </c>
      <c r="R624" s="107">
        <v>0</v>
      </c>
      <c r="S624" s="107">
        <v>1</v>
      </c>
      <c r="T624" s="107">
        <v>0</v>
      </c>
      <c r="U624" s="107"/>
      <c r="V624" s="105" t="s">
        <v>31</v>
      </c>
    </row>
    <row r="625" spans="1:22" ht="22.5" customHeight="1" x14ac:dyDescent="0.25">
      <c r="A625" s="104" t="s">
        <v>2254</v>
      </c>
      <c r="B625" s="104" t="s">
        <v>21</v>
      </c>
      <c r="C625" s="104" t="s">
        <v>2255</v>
      </c>
      <c r="D625" s="105">
        <v>19.7</v>
      </c>
      <c r="E625" s="105">
        <v>61.61</v>
      </c>
      <c r="F625" s="105">
        <v>65</v>
      </c>
      <c r="G625" s="106">
        <v>68.02</v>
      </c>
      <c r="H625" s="104" t="s">
        <v>22</v>
      </c>
      <c r="I625" s="104">
        <v>5.5</v>
      </c>
      <c r="J625" s="104" t="s">
        <v>2255</v>
      </c>
      <c r="K625" s="104" t="s">
        <v>2253</v>
      </c>
      <c r="L625" s="104"/>
      <c r="M625" s="107">
        <v>1</v>
      </c>
      <c r="N625" s="108">
        <v>-0.25</v>
      </c>
      <c r="O625" s="108" t="s">
        <v>31</v>
      </c>
      <c r="P625" s="104"/>
      <c r="Q625" s="107">
        <v>0</v>
      </c>
      <c r="R625" s="107">
        <v>0</v>
      </c>
      <c r="S625" s="107">
        <v>1</v>
      </c>
      <c r="T625" s="107">
        <v>0</v>
      </c>
      <c r="U625" s="107"/>
      <c r="V625" s="105" t="s">
        <v>31</v>
      </c>
    </row>
    <row r="626" spans="1:22" ht="22.5" customHeight="1" x14ac:dyDescent="0.25">
      <c r="A626" s="104" t="s">
        <v>2262</v>
      </c>
      <c r="B626" s="104" t="s">
        <v>21</v>
      </c>
      <c r="C626" s="104" t="s">
        <v>2263</v>
      </c>
      <c r="D626" s="105">
        <v>27.27</v>
      </c>
      <c r="E626" s="105">
        <v>90.05</v>
      </c>
      <c r="F626" s="105">
        <v>95</v>
      </c>
      <c r="G626" s="106">
        <v>69.72</v>
      </c>
      <c r="H626" s="104" t="s">
        <v>22</v>
      </c>
      <c r="I626" s="104">
        <v>5.5</v>
      </c>
      <c r="J626" s="104" t="s">
        <v>2263</v>
      </c>
      <c r="K626" s="104" t="s">
        <v>2261</v>
      </c>
      <c r="L626" s="104"/>
      <c r="M626" s="107">
        <v>1</v>
      </c>
      <c r="N626" s="108" t="s">
        <v>31</v>
      </c>
      <c r="O626" s="108" t="s">
        <v>31</v>
      </c>
      <c r="P626" s="104"/>
      <c r="Q626" s="107">
        <v>0</v>
      </c>
      <c r="R626" s="107">
        <v>0</v>
      </c>
      <c r="S626" s="107">
        <v>1</v>
      </c>
      <c r="T626" s="107">
        <v>0</v>
      </c>
      <c r="U626" s="107"/>
      <c r="V626" s="105" t="s">
        <v>31</v>
      </c>
    </row>
    <row r="627" spans="1:22" ht="22.5" customHeight="1" x14ac:dyDescent="0.25">
      <c r="A627" s="104" t="s">
        <v>2818</v>
      </c>
      <c r="B627" s="104" t="s">
        <v>21</v>
      </c>
      <c r="C627" s="104" t="s">
        <v>2819</v>
      </c>
      <c r="D627" s="105">
        <v>34.85</v>
      </c>
      <c r="E627" s="105">
        <v>109</v>
      </c>
      <c r="F627" s="105">
        <v>115</v>
      </c>
      <c r="G627" s="106">
        <v>68.03</v>
      </c>
      <c r="H627" s="104" t="s">
        <v>22</v>
      </c>
      <c r="I627" s="104">
        <v>5.5</v>
      </c>
      <c r="J627" s="104" t="s">
        <v>3840</v>
      </c>
      <c r="K627" s="104" t="s">
        <v>2817</v>
      </c>
      <c r="L627" s="104"/>
      <c r="M627" s="107">
        <v>1</v>
      </c>
      <c r="N627" s="108">
        <v>-0.35</v>
      </c>
      <c r="O627" s="108" t="s">
        <v>31</v>
      </c>
      <c r="P627" s="104"/>
      <c r="Q627" s="107">
        <v>0</v>
      </c>
      <c r="R627" s="107">
        <v>0</v>
      </c>
      <c r="S627" s="107">
        <v>1</v>
      </c>
      <c r="T627" s="107">
        <v>0</v>
      </c>
      <c r="U627" s="107"/>
      <c r="V627" s="105" t="s">
        <v>31</v>
      </c>
    </row>
    <row r="628" spans="1:22" ht="22.5" customHeight="1" x14ac:dyDescent="0.25">
      <c r="A628" s="104" t="s">
        <v>2494</v>
      </c>
      <c r="B628" s="104" t="s">
        <v>21</v>
      </c>
      <c r="C628" s="104" t="s">
        <v>2492</v>
      </c>
      <c r="D628" s="105">
        <v>31.82</v>
      </c>
      <c r="E628" s="105">
        <v>100.47</v>
      </c>
      <c r="F628" s="105">
        <v>106</v>
      </c>
      <c r="G628" s="106">
        <v>68.33</v>
      </c>
      <c r="H628" s="104" t="s">
        <v>22</v>
      </c>
      <c r="I628" s="104">
        <v>5.5</v>
      </c>
      <c r="J628" s="104" t="s">
        <v>2492</v>
      </c>
      <c r="K628" s="104" t="s">
        <v>2493</v>
      </c>
      <c r="L628" s="104"/>
      <c r="M628" s="107">
        <v>1</v>
      </c>
      <c r="N628" s="108" t="s">
        <v>31</v>
      </c>
      <c r="O628" s="108" t="s">
        <v>31</v>
      </c>
      <c r="P628" s="104"/>
      <c r="Q628" s="107">
        <v>0</v>
      </c>
      <c r="R628" s="107">
        <v>0</v>
      </c>
      <c r="S628" s="107">
        <v>1</v>
      </c>
      <c r="T628" s="107">
        <v>0</v>
      </c>
      <c r="U628" s="107"/>
      <c r="V628" s="105" t="s">
        <v>31</v>
      </c>
    </row>
    <row r="629" spans="1:22" ht="22.5" customHeight="1" x14ac:dyDescent="0.25">
      <c r="A629" s="104" t="s">
        <v>1209</v>
      </c>
      <c r="B629" s="104" t="s">
        <v>21</v>
      </c>
      <c r="C629" s="104" t="s">
        <v>1207</v>
      </c>
      <c r="D629" s="105">
        <v>25.76</v>
      </c>
      <c r="E629" s="105">
        <v>81.52</v>
      </c>
      <c r="F629" s="105">
        <v>86</v>
      </c>
      <c r="G629" s="106">
        <v>68.400000000000006</v>
      </c>
      <c r="H629" s="104" t="s">
        <v>22</v>
      </c>
      <c r="I629" s="104">
        <v>5.5</v>
      </c>
      <c r="J629" s="104" t="s">
        <v>1207</v>
      </c>
      <c r="K629" s="104" t="s">
        <v>1208</v>
      </c>
      <c r="L629" s="104"/>
      <c r="M629" s="107">
        <v>1</v>
      </c>
      <c r="N629" s="108">
        <v>-1.45</v>
      </c>
      <c r="O629" s="108" t="s">
        <v>31</v>
      </c>
      <c r="P629" s="104"/>
      <c r="Q629" s="107">
        <v>0</v>
      </c>
      <c r="R629" s="107">
        <v>0</v>
      </c>
      <c r="S629" s="107">
        <v>1</v>
      </c>
      <c r="T629" s="107">
        <v>0</v>
      </c>
      <c r="U629" s="107"/>
      <c r="V629" s="105" t="s">
        <v>31</v>
      </c>
    </row>
    <row r="630" spans="1:22" ht="22.5" customHeight="1" x14ac:dyDescent="0.25">
      <c r="A630" s="104" t="s">
        <v>2278</v>
      </c>
      <c r="B630" s="104" t="s">
        <v>21</v>
      </c>
      <c r="C630" s="104" t="s">
        <v>2279</v>
      </c>
      <c r="D630" s="105">
        <v>25.76</v>
      </c>
      <c r="E630" s="105">
        <v>80.569999999999993</v>
      </c>
      <c r="F630" s="105">
        <v>85</v>
      </c>
      <c r="G630" s="106">
        <v>68.03</v>
      </c>
      <c r="H630" s="104" t="s">
        <v>22</v>
      </c>
      <c r="I630" s="104">
        <v>5.5</v>
      </c>
      <c r="J630" s="104" t="s">
        <v>2279</v>
      </c>
      <c r="K630" s="104" t="s">
        <v>2277</v>
      </c>
      <c r="L630" s="104"/>
      <c r="M630" s="107">
        <v>1</v>
      </c>
      <c r="N630" s="108">
        <v>-0.2</v>
      </c>
      <c r="O630" s="108" t="s">
        <v>31</v>
      </c>
      <c r="P630" s="104"/>
      <c r="Q630" s="107">
        <v>0</v>
      </c>
      <c r="R630" s="107">
        <v>0</v>
      </c>
      <c r="S630" s="107">
        <v>1</v>
      </c>
      <c r="T630" s="107">
        <v>0</v>
      </c>
      <c r="U630" s="107"/>
      <c r="V630" s="105" t="s">
        <v>31</v>
      </c>
    </row>
    <row r="631" spans="1:22" ht="22.5" customHeight="1" x14ac:dyDescent="0.25">
      <c r="A631" s="104" t="s">
        <v>1225</v>
      </c>
      <c r="B631" s="104" t="s">
        <v>21</v>
      </c>
      <c r="C631" s="104" t="s">
        <v>1223</v>
      </c>
      <c r="D631" s="105">
        <v>25.76</v>
      </c>
      <c r="E631" s="105">
        <v>80.569999999999993</v>
      </c>
      <c r="F631" s="105">
        <v>85</v>
      </c>
      <c r="G631" s="106">
        <v>68.03</v>
      </c>
      <c r="H631" s="104" t="s">
        <v>22</v>
      </c>
      <c r="I631" s="104">
        <v>5.5</v>
      </c>
      <c r="J631" s="104" t="s">
        <v>3836</v>
      </c>
      <c r="K631" s="104" t="s">
        <v>1224</v>
      </c>
      <c r="L631" s="104"/>
      <c r="M631" s="107">
        <v>1</v>
      </c>
      <c r="N631" s="108">
        <v>-0.2</v>
      </c>
      <c r="O631" s="108" t="s">
        <v>31</v>
      </c>
      <c r="P631" s="104"/>
      <c r="Q631" s="107">
        <v>0</v>
      </c>
      <c r="R631" s="107">
        <v>0</v>
      </c>
      <c r="S631" s="107">
        <v>1</v>
      </c>
      <c r="T631" s="107">
        <v>0</v>
      </c>
      <c r="U631" s="107"/>
      <c r="V631" s="105">
        <v>79</v>
      </c>
    </row>
    <row r="632" spans="1:22" ht="22.5" customHeight="1" x14ac:dyDescent="0.25">
      <c r="A632" s="104" t="s">
        <v>2206</v>
      </c>
      <c r="B632" s="104" t="s">
        <v>21</v>
      </c>
      <c r="C632" s="104" t="s">
        <v>2204</v>
      </c>
      <c r="D632" s="105">
        <v>19.7</v>
      </c>
      <c r="E632" s="105">
        <v>61.61</v>
      </c>
      <c r="F632" s="105">
        <v>65</v>
      </c>
      <c r="G632" s="106">
        <v>68.02</v>
      </c>
      <c r="H632" s="104" t="s">
        <v>22</v>
      </c>
      <c r="I632" s="104">
        <v>5.5</v>
      </c>
      <c r="J632" s="104" t="s">
        <v>3818</v>
      </c>
      <c r="K632" s="104" t="s">
        <v>2205</v>
      </c>
      <c r="L632" s="104"/>
      <c r="M632" s="107">
        <v>1</v>
      </c>
      <c r="N632" s="108" t="s">
        <v>31</v>
      </c>
      <c r="O632" s="108" t="s">
        <v>31</v>
      </c>
      <c r="P632" s="104"/>
      <c r="Q632" s="107">
        <v>0</v>
      </c>
      <c r="R632" s="107">
        <v>0</v>
      </c>
      <c r="S632" s="107">
        <v>1</v>
      </c>
      <c r="T632" s="107">
        <v>0</v>
      </c>
      <c r="U632" s="107"/>
      <c r="V632" s="105" t="s">
        <v>31</v>
      </c>
    </row>
    <row r="633" spans="1:22" ht="22.5" customHeight="1" x14ac:dyDescent="0.25">
      <c r="A633" s="104" t="s">
        <v>1233</v>
      </c>
      <c r="B633" s="104" t="s">
        <v>21</v>
      </c>
      <c r="C633" s="104" t="s">
        <v>1231</v>
      </c>
      <c r="D633" s="105">
        <v>27.28</v>
      </c>
      <c r="E633" s="105">
        <v>85.31</v>
      </c>
      <c r="F633" s="105">
        <v>90</v>
      </c>
      <c r="G633" s="106">
        <v>68.02</v>
      </c>
      <c r="H633" s="104" t="s">
        <v>22</v>
      </c>
      <c r="I633" s="104">
        <v>5.5</v>
      </c>
      <c r="J633" s="104" t="s">
        <v>3823</v>
      </c>
      <c r="K633" s="104" t="s">
        <v>1232</v>
      </c>
      <c r="L633" s="104"/>
      <c r="M633" s="107">
        <v>1</v>
      </c>
      <c r="N633" s="108">
        <v>-0.1</v>
      </c>
      <c r="O633" s="108" t="s">
        <v>31</v>
      </c>
      <c r="P633" s="104"/>
      <c r="Q633" s="107">
        <v>0</v>
      </c>
      <c r="R633" s="107">
        <v>0</v>
      </c>
      <c r="S633" s="107">
        <v>1</v>
      </c>
      <c r="T633" s="107">
        <v>0</v>
      </c>
      <c r="U633" s="107"/>
      <c r="V633" s="105" t="s">
        <v>31</v>
      </c>
    </row>
    <row r="634" spans="1:22" ht="22.5" customHeight="1" x14ac:dyDescent="0.25">
      <c r="A634" s="104" t="s">
        <v>2258</v>
      </c>
      <c r="B634" s="104" t="s">
        <v>21</v>
      </c>
      <c r="C634" s="104" t="s">
        <v>2259</v>
      </c>
      <c r="D634" s="105">
        <v>24.25</v>
      </c>
      <c r="E634" s="105">
        <v>75.83</v>
      </c>
      <c r="F634" s="105">
        <v>80</v>
      </c>
      <c r="G634" s="106">
        <v>68.02</v>
      </c>
      <c r="H634" s="104" t="s">
        <v>22</v>
      </c>
      <c r="I634" s="104">
        <v>5.5</v>
      </c>
      <c r="J634" s="104" t="s">
        <v>2259</v>
      </c>
      <c r="K634" s="104" t="s">
        <v>2257</v>
      </c>
      <c r="L634" s="104"/>
      <c r="M634" s="107">
        <v>1</v>
      </c>
      <c r="N634" s="108">
        <v>-0.15</v>
      </c>
      <c r="O634" s="108" t="s">
        <v>31</v>
      </c>
      <c r="P634" s="104"/>
      <c r="Q634" s="107">
        <v>0</v>
      </c>
      <c r="R634" s="107">
        <v>0</v>
      </c>
      <c r="S634" s="107">
        <v>1</v>
      </c>
      <c r="T634" s="107">
        <v>0</v>
      </c>
      <c r="U634" s="107"/>
      <c r="V634" s="105" t="s">
        <v>31</v>
      </c>
    </row>
    <row r="635" spans="1:22" ht="22.5" customHeight="1" x14ac:dyDescent="0.25">
      <c r="A635" s="104" t="s">
        <v>1215</v>
      </c>
      <c r="B635" s="104" t="s">
        <v>21</v>
      </c>
      <c r="C635" s="104" t="s">
        <v>1216</v>
      </c>
      <c r="D635" s="105">
        <v>18.18</v>
      </c>
      <c r="E635" s="105">
        <v>58.77</v>
      </c>
      <c r="F635" s="105">
        <v>62</v>
      </c>
      <c r="G635" s="106">
        <v>69.069999999999993</v>
      </c>
      <c r="H635" s="104" t="s">
        <v>22</v>
      </c>
      <c r="I635" s="104">
        <v>5.5</v>
      </c>
      <c r="J635" s="104" t="s">
        <v>3843</v>
      </c>
      <c r="K635" s="104" t="s">
        <v>1214</v>
      </c>
      <c r="L635" s="104"/>
      <c r="M635" s="107">
        <v>1</v>
      </c>
      <c r="N635" s="108">
        <v>-0.82</v>
      </c>
      <c r="O635" s="108" t="s">
        <v>31</v>
      </c>
      <c r="P635" s="104"/>
      <c r="Q635" s="107">
        <v>0</v>
      </c>
      <c r="R635" s="107">
        <v>0</v>
      </c>
      <c r="S635" s="107">
        <v>1</v>
      </c>
      <c r="T635" s="107">
        <v>0</v>
      </c>
      <c r="U635" s="107"/>
      <c r="V635" s="105" t="s">
        <v>31</v>
      </c>
    </row>
    <row r="636" spans="1:22" ht="22.5" customHeight="1" x14ac:dyDescent="0.25">
      <c r="A636" s="104" t="s">
        <v>2274</v>
      </c>
      <c r="B636" s="104" t="s">
        <v>21</v>
      </c>
      <c r="C636" s="104" t="s">
        <v>2275</v>
      </c>
      <c r="D636" s="105">
        <v>25.76</v>
      </c>
      <c r="E636" s="105">
        <v>80.569999999999993</v>
      </c>
      <c r="F636" s="105">
        <v>85</v>
      </c>
      <c r="G636" s="106">
        <v>68.03</v>
      </c>
      <c r="H636" s="104" t="s">
        <v>22</v>
      </c>
      <c r="I636" s="104">
        <v>5.5</v>
      </c>
      <c r="J636" s="104" t="s">
        <v>2275</v>
      </c>
      <c r="K636" s="104" t="s">
        <v>2273</v>
      </c>
      <c r="L636" s="104"/>
      <c r="M636" s="107">
        <v>1</v>
      </c>
      <c r="N636" s="108">
        <v>-0.1</v>
      </c>
      <c r="O636" s="108" t="s">
        <v>31</v>
      </c>
      <c r="P636" s="104"/>
      <c r="Q636" s="107">
        <v>0</v>
      </c>
      <c r="R636" s="107">
        <v>0</v>
      </c>
      <c r="S636" s="107">
        <v>1</v>
      </c>
      <c r="T636" s="107">
        <v>0</v>
      </c>
      <c r="U636" s="107"/>
      <c r="V636" s="105" t="s">
        <v>31</v>
      </c>
    </row>
    <row r="637" spans="1:22" ht="22.5" customHeight="1" x14ac:dyDescent="0.25">
      <c r="A637" s="104" t="s">
        <v>1221</v>
      </c>
      <c r="B637" s="104" t="s">
        <v>21</v>
      </c>
      <c r="C637" s="104" t="s">
        <v>1219</v>
      </c>
      <c r="D637" s="105">
        <v>31.82</v>
      </c>
      <c r="E637" s="105">
        <v>99.53</v>
      </c>
      <c r="F637" s="105">
        <v>105</v>
      </c>
      <c r="G637" s="106">
        <v>68.03</v>
      </c>
      <c r="H637" s="104" t="s">
        <v>22</v>
      </c>
      <c r="I637" s="104">
        <v>5.5</v>
      </c>
      <c r="J637" s="104" t="s">
        <v>3810</v>
      </c>
      <c r="K637" s="104" t="s">
        <v>1220</v>
      </c>
      <c r="L637" s="104"/>
      <c r="M637" s="107">
        <v>1</v>
      </c>
      <c r="N637" s="108">
        <v>-1.3</v>
      </c>
      <c r="O637" s="108" t="s">
        <v>31</v>
      </c>
      <c r="P637" s="104"/>
      <c r="Q637" s="107">
        <v>0</v>
      </c>
      <c r="R637" s="107">
        <v>0</v>
      </c>
      <c r="S637" s="107">
        <v>1</v>
      </c>
      <c r="T637" s="107">
        <v>0</v>
      </c>
      <c r="U637" s="107"/>
      <c r="V637" s="105" t="s">
        <v>31</v>
      </c>
    </row>
    <row r="638" spans="1:22" ht="22.5" customHeight="1" x14ac:dyDescent="0.25">
      <c r="A638" s="104" t="s">
        <v>2121</v>
      </c>
      <c r="B638" s="104" t="s">
        <v>21</v>
      </c>
      <c r="C638" s="104" t="s">
        <v>1973</v>
      </c>
      <c r="D638" s="105">
        <v>19.7</v>
      </c>
      <c r="E638" s="105">
        <v>61.61</v>
      </c>
      <c r="F638" s="105">
        <v>65</v>
      </c>
      <c r="G638" s="106">
        <v>68.02</v>
      </c>
      <c r="H638" s="104" t="s">
        <v>22</v>
      </c>
      <c r="I638" s="104">
        <v>5.5</v>
      </c>
      <c r="J638" s="104" t="s">
        <v>1973</v>
      </c>
      <c r="K638" s="104" t="s">
        <v>2120</v>
      </c>
      <c r="L638" s="104"/>
      <c r="M638" s="107">
        <v>1</v>
      </c>
      <c r="N638" s="108">
        <v>-0.25</v>
      </c>
      <c r="O638" s="108" t="s">
        <v>31</v>
      </c>
      <c r="P638" s="104"/>
      <c r="Q638" s="107">
        <v>0</v>
      </c>
      <c r="R638" s="107">
        <v>0</v>
      </c>
      <c r="S638" s="107">
        <v>1</v>
      </c>
      <c r="T638" s="107">
        <v>0</v>
      </c>
      <c r="U638" s="107"/>
      <c r="V638" s="105" t="s">
        <v>31</v>
      </c>
    </row>
    <row r="639" spans="1:22" ht="22.5" customHeight="1" x14ac:dyDescent="0.25">
      <c r="A639" s="104" t="s">
        <v>1213</v>
      </c>
      <c r="B639" s="104" t="s">
        <v>21</v>
      </c>
      <c r="C639" s="104" t="s">
        <v>1211</v>
      </c>
      <c r="D639" s="105">
        <v>25.76</v>
      </c>
      <c r="E639" s="105">
        <v>80.569999999999993</v>
      </c>
      <c r="F639" s="105">
        <v>85</v>
      </c>
      <c r="G639" s="106">
        <v>68.03</v>
      </c>
      <c r="H639" s="104" t="s">
        <v>22</v>
      </c>
      <c r="I639" s="104">
        <v>5.5</v>
      </c>
      <c r="J639" s="104" t="s">
        <v>3824</v>
      </c>
      <c r="K639" s="104" t="s">
        <v>1212</v>
      </c>
      <c r="L639" s="104"/>
      <c r="M639" s="107">
        <v>1</v>
      </c>
      <c r="N639" s="108">
        <v>-1.242</v>
      </c>
      <c r="O639" s="108" t="s">
        <v>31</v>
      </c>
      <c r="P639" s="104"/>
      <c r="Q639" s="107">
        <v>0</v>
      </c>
      <c r="R639" s="107">
        <v>0</v>
      </c>
      <c r="S639" s="107">
        <v>1</v>
      </c>
      <c r="T639" s="107">
        <v>0</v>
      </c>
      <c r="U639" s="107"/>
      <c r="V639" s="105" t="s">
        <v>31</v>
      </c>
    </row>
    <row r="640" spans="1:22" ht="22.5" customHeight="1" x14ac:dyDescent="0.25">
      <c r="A640" s="104" t="s">
        <v>2270</v>
      </c>
      <c r="B640" s="104" t="s">
        <v>21</v>
      </c>
      <c r="C640" s="104" t="s">
        <v>2271</v>
      </c>
      <c r="D640" s="105">
        <v>28.79</v>
      </c>
      <c r="E640" s="105">
        <v>90.05</v>
      </c>
      <c r="F640" s="105">
        <v>95</v>
      </c>
      <c r="G640" s="106">
        <v>68.03</v>
      </c>
      <c r="H640" s="104" t="s">
        <v>22</v>
      </c>
      <c r="I640" s="104">
        <v>5.5</v>
      </c>
      <c r="J640" s="104" t="s">
        <v>3847</v>
      </c>
      <c r="K640" s="104" t="s">
        <v>2269</v>
      </c>
      <c r="L640" s="104"/>
      <c r="M640" s="107">
        <v>1</v>
      </c>
      <c r="N640" s="108" t="s">
        <v>31</v>
      </c>
      <c r="O640" s="108" t="s">
        <v>31</v>
      </c>
      <c r="P640" s="104"/>
      <c r="Q640" s="107">
        <v>0</v>
      </c>
      <c r="R640" s="107">
        <v>0</v>
      </c>
      <c r="S640" s="107">
        <v>1</v>
      </c>
      <c r="T640" s="107">
        <v>0</v>
      </c>
      <c r="U640" s="107"/>
      <c r="V640" s="105" t="s">
        <v>31</v>
      </c>
    </row>
    <row r="641" spans="1:22" ht="22.5" customHeight="1" x14ac:dyDescent="0.25">
      <c r="A641" s="104" t="s">
        <v>1504</v>
      </c>
      <c r="B641" s="104" t="s">
        <v>21</v>
      </c>
      <c r="C641" s="104" t="s">
        <v>1485</v>
      </c>
      <c r="D641" s="105">
        <v>19.7</v>
      </c>
      <c r="E641" s="105">
        <v>61.61</v>
      </c>
      <c r="F641" s="105">
        <v>65</v>
      </c>
      <c r="G641" s="106">
        <v>68.02</v>
      </c>
      <c r="H641" s="104" t="s">
        <v>22</v>
      </c>
      <c r="I641" s="104">
        <v>5.5</v>
      </c>
      <c r="J641" s="104" t="s">
        <v>1485</v>
      </c>
      <c r="K641" s="104" t="s">
        <v>1503</v>
      </c>
      <c r="L641" s="104"/>
      <c r="M641" s="107">
        <v>1</v>
      </c>
      <c r="N641" s="108">
        <v>-0.35</v>
      </c>
      <c r="O641" s="108" t="s">
        <v>31</v>
      </c>
      <c r="P641" s="104"/>
      <c r="Q641" s="107">
        <v>0</v>
      </c>
      <c r="R641" s="107">
        <v>0</v>
      </c>
      <c r="S641" s="107">
        <v>1</v>
      </c>
      <c r="T641" s="107">
        <v>0</v>
      </c>
      <c r="U641" s="107"/>
      <c r="V641" s="105" t="s">
        <v>31</v>
      </c>
    </row>
    <row r="642" spans="1:22" ht="22.5" customHeight="1" x14ac:dyDescent="0.25">
      <c r="A642" s="104" t="s">
        <v>2621</v>
      </c>
      <c r="B642" s="104" t="s">
        <v>21</v>
      </c>
      <c r="C642" s="104" t="s">
        <v>2619</v>
      </c>
      <c r="D642" s="105">
        <v>19.7</v>
      </c>
      <c r="E642" s="105">
        <v>61.61</v>
      </c>
      <c r="F642" s="105">
        <v>65</v>
      </c>
      <c r="G642" s="106">
        <v>68.02</v>
      </c>
      <c r="H642" s="104" t="s">
        <v>22</v>
      </c>
      <c r="I642" s="104">
        <v>5.5</v>
      </c>
      <c r="J642" s="104" t="s">
        <v>2619</v>
      </c>
      <c r="K642" s="104" t="s">
        <v>2620</v>
      </c>
      <c r="L642" s="104"/>
      <c r="M642" s="107">
        <v>1</v>
      </c>
      <c r="N642" s="108">
        <v>-0.1</v>
      </c>
      <c r="O642" s="108" t="s">
        <v>31</v>
      </c>
      <c r="P642" s="104"/>
      <c r="Q642" s="107">
        <v>0</v>
      </c>
      <c r="R642" s="107">
        <v>0</v>
      </c>
      <c r="S642" s="107">
        <v>1</v>
      </c>
      <c r="T642" s="107">
        <v>0</v>
      </c>
      <c r="U642" s="107"/>
      <c r="V642" s="105" t="s">
        <v>31</v>
      </c>
    </row>
    <row r="643" spans="1:22" ht="22.5" customHeight="1" x14ac:dyDescent="0.25">
      <c r="A643" s="104" t="s">
        <v>1157</v>
      </c>
      <c r="B643" s="104" t="s">
        <v>21</v>
      </c>
      <c r="C643" s="104" t="s">
        <v>1155</v>
      </c>
      <c r="D643" s="105">
        <v>28.79</v>
      </c>
      <c r="E643" s="105">
        <v>90.05</v>
      </c>
      <c r="F643" s="105">
        <v>95</v>
      </c>
      <c r="G643" s="106">
        <v>68.03</v>
      </c>
      <c r="H643" s="104" t="s">
        <v>22</v>
      </c>
      <c r="I643" s="104">
        <v>5.5</v>
      </c>
      <c r="J643" s="104" t="s">
        <v>1155</v>
      </c>
      <c r="K643" s="104" t="s">
        <v>1156</v>
      </c>
      <c r="L643" s="104"/>
      <c r="M643" s="107">
        <v>1</v>
      </c>
      <c r="N643" s="108">
        <v>-0.1</v>
      </c>
      <c r="O643" s="108" t="s">
        <v>31</v>
      </c>
      <c r="P643" s="104"/>
      <c r="Q643" s="107">
        <v>0</v>
      </c>
      <c r="R643" s="107">
        <v>0</v>
      </c>
      <c r="S643" s="107">
        <v>1</v>
      </c>
      <c r="T643" s="107">
        <v>0</v>
      </c>
      <c r="U643" s="107"/>
      <c r="V643" s="105" t="s">
        <v>31</v>
      </c>
    </row>
    <row r="644" spans="1:22" ht="22.5" customHeight="1" x14ac:dyDescent="0.25">
      <c r="A644" s="104" t="s">
        <v>2719</v>
      </c>
      <c r="B644" s="104" t="s">
        <v>21</v>
      </c>
      <c r="C644" s="104" t="s">
        <v>2718</v>
      </c>
      <c r="D644" s="105">
        <v>34.85</v>
      </c>
      <c r="E644" s="105">
        <v>109</v>
      </c>
      <c r="F644" s="105">
        <v>115</v>
      </c>
      <c r="G644" s="106">
        <v>68.03</v>
      </c>
      <c r="H644" s="104" t="s">
        <v>22</v>
      </c>
      <c r="I644" s="104">
        <v>5.5</v>
      </c>
      <c r="J644" s="104" t="s">
        <v>2718</v>
      </c>
      <c r="K644" s="104" t="s">
        <v>2334</v>
      </c>
      <c r="L644" s="104"/>
      <c r="M644" s="107">
        <v>1</v>
      </c>
      <c r="N644" s="108" t="s">
        <v>31</v>
      </c>
      <c r="O644" s="108" t="s">
        <v>31</v>
      </c>
      <c r="P644" s="104"/>
      <c r="Q644" s="107">
        <v>0</v>
      </c>
      <c r="R644" s="107">
        <v>0</v>
      </c>
      <c r="S644" s="107">
        <v>1</v>
      </c>
      <c r="T644" s="107">
        <v>0</v>
      </c>
      <c r="U644" s="107"/>
      <c r="V644" s="105" t="s">
        <v>31</v>
      </c>
    </row>
    <row r="645" spans="1:22" ht="22.5" customHeight="1" x14ac:dyDescent="0.25">
      <c r="A645" s="104" t="s">
        <v>1075</v>
      </c>
      <c r="B645" s="104" t="s">
        <v>21</v>
      </c>
      <c r="C645" s="104" t="s">
        <v>1073</v>
      </c>
      <c r="D645" s="105">
        <v>19.7</v>
      </c>
      <c r="E645" s="105">
        <v>62.56</v>
      </c>
      <c r="F645" s="105">
        <v>66</v>
      </c>
      <c r="G645" s="106">
        <v>68.510000000000005</v>
      </c>
      <c r="H645" s="104" t="s">
        <v>22</v>
      </c>
      <c r="I645" s="104">
        <v>5.5</v>
      </c>
      <c r="J645" s="104" t="s">
        <v>1073</v>
      </c>
      <c r="K645" s="104" t="s">
        <v>1074</v>
      </c>
      <c r="L645" s="104"/>
      <c r="M645" s="107">
        <v>1</v>
      </c>
      <c r="N645" s="108">
        <v>-0.53500000000000003</v>
      </c>
      <c r="O645" s="108" t="s">
        <v>31</v>
      </c>
      <c r="P645" s="104"/>
      <c r="Q645" s="107">
        <v>0</v>
      </c>
      <c r="R645" s="107">
        <v>0</v>
      </c>
      <c r="S645" s="107">
        <v>1</v>
      </c>
      <c r="T645" s="107">
        <v>0</v>
      </c>
      <c r="U645" s="107"/>
      <c r="V645" s="105">
        <v>64</v>
      </c>
    </row>
    <row r="646" spans="1:22" ht="22.5" customHeight="1" x14ac:dyDescent="0.25">
      <c r="A646" s="104" t="s">
        <v>1481</v>
      </c>
      <c r="B646" s="104" t="s">
        <v>21</v>
      </c>
      <c r="C646" s="104" t="s">
        <v>1478</v>
      </c>
      <c r="D646" s="105">
        <v>19.7</v>
      </c>
      <c r="E646" s="105">
        <v>61.61</v>
      </c>
      <c r="F646" s="105">
        <v>65</v>
      </c>
      <c r="G646" s="106">
        <v>68.02</v>
      </c>
      <c r="H646" s="104" t="s">
        <v>22</v>
      </c>
      <c r="I646" s="104">
        <v>5.5</v>
      </c>
      <c r="J646" s="104" t="s">
        <v>1478</v>
      </c>
      <c r="K646" s="104" t="s">
        <v>1480</v>
      </c>
      <c r="L646" s="104"/>
      <c r="M646" s="107">
        <v>1</v>
      </c>
      <c r="N646" s="108">
        <v>-0.35</v>
      </c>
      <c r="O646" s="108" t="s">
        <v>31</v>
      </c>
      <c r="P646" s="104"/>
      <c r="Q646" s="107">
        <v>0</v>
      </c>
      <c r="R646" s="107">
        <v>0</v>
      </c>
      <c r="S646" s="107">
        <v>1</v>
      </c>
      <c r="T646" s="107">
        <v>0</v>
      </c>
      <c r="U646" s="107"/>
      <c r="V646" s="105" t="s">
        <v>31</v>
      </c>
    </row>
    <row r="647" spans="1:22" ht="22.5" customHeight="1" x14ac:dyDescent="0.25">
      <c r="A647" s="104" t="s">
        <v>1676</v>
      </c>
      <c r="B647" s="104" t="s">
        <v>21</v>
      </c>
      <c r="C647" s="104" t="s">
        <v>1677</v>
      </c>
      <c r="D647" s="105">
        <v>18.18</v>
      </c>
      <c r="E647" s="105">
        <v>56.87</v>
      </c>
      <c r="F647" s="105">
        <v>60</v>
      </c>
      <c r="G647" s="106">
        <v>68.03</v>
      </c>
      <c r="H647" s="104" t="s">
        <v>22</v>
      </c>
      <c r="I647" s="104">
        <v>5.5</v>
      </c>
      <c r="J647" s="104" t="s">
        <v>1677</v>
      </c>
      <c r="K647" s="104" t="s">
        <v>1675</v>
      </c>
      <c r="L647" s="104"/>
      <c r="M647" s="107">
        <v>1</v>
      </c>
      <c r="N647" s="108" t="s">
        <v>31</v>
      </c>
      <c r="O647" s="108" t="s">
        <v>31</v>
      </c>
      <c r="P647" s="104"/>
      <c r="Q647" s="107">
        <v>0</v>
      </c>
      <c r="R647" s="107">
        <v>0</v>
      </c>
      <c r="S647" s="107">
        <v>1</v>
      </c>
      <c r="T647" s="107">
        <v>0</v>
      </c>
      <c r="U647" s="107"/>
      <c r="V647" s="105" t="s">
        <v>31</v>
      </c>
    </row>
    <row r="648" spans="1:22" ht="22.5" customHeight="1" x14ac:dyDescent="0.25">
      <c r="A648" s="104" t="s">
        <v>1673</v>
      </c>
      <c r="B648" s="104" t="s">
        <v>21</v>
      </c>
      <c r="C648" s="104" t="s">
        <v>1654</v>
      </c>
      <c r="D648" s="105">
        <v>18.18</v>
      </c>
      <c r="E648" s="105">
        <v>56.87</v>
      </c>
      <c r="F648" s="105">
        <v>60</v>
      </c>
      <c r="G648" s="106">
        <v>68.03</v>
      </c>
      <c r="H648" s="104" t="s">
        <v>22</v>
      </c>
      <c r="I648" s="104">
        <v>5.5</v>
      </c>
      <c r="J648" s="104" t="s">
        <v>1654</v>
      </c>
      <c r="K648" s="104" t="s">
        <v>1672</v>
      </c>
      <c r="L648" s="104"/>
      <c r="M648" s="107">
        <v>1</v>
      </c>
      <c r="N648" s="108">
        <v>-0.2</v>
      </c>
      <c r="O648" s="108" t="s">
        <v>31</v>
      </c>
      <c r="P648" s="104"/>
      <c r="Q648" s="107">
        <v>0</v>
      </c>
      <c r="R648" s="107">
        <v>0</v>
      </c>
      <c r="S648" s="107">
        <v>1</v>
      </c>
      <c r="T648" s="107">
        <v>0</v>
      </c>
      <c r="U648" s="107"/>
      <c r="V648" s="105" t="s">
        <v>31</v>
      </c>
    </row>
    <row r="649" spans="1:22" ht="22.5" customHeight="1" x14ac:dyDescent="0.25">
      <c r="A649" s="104" t="s">
        <v>2030</v>
      </c>
      <c r="B649" s="104" t="s">
        <v>21</v>
      </c>
      <c r="C649" s="104" t="s">
        <v>2028</v>
      </c>
      <c r="D649" s="105">
        <v>19.7</v>
      </c>
      <c r="E649" s="105">
        <v>61.61</v>
      </c>
      <c r="F649" s="105">
        <v>65</v>
      </c>
      <c r="G649" s="106">
        <v>68.02</v>
      </c>
      <c r="H649" s="104" t="s">
        <v>22</v>
      </c>
      <c r="I649" s="104">
        <v>5.5</v>
      </c>
      <c r="J649" s="104" t="s">
        <v>2028</v>
      </c>
      <c r="K649" s="104" t="s">
        <v>2029</v>
      </c>
      <c r="L649" s="104"/>
      <c r="M649" s="107">
        <v>1</v>
      </c>
      <c r="N649" s="108">
        <v>-0.35</v>
      </c>
      <c r="O649" s="108" t="s">
        <v>31</v>
      </c>
      <c r="P649" s="104"/>
      <c r="Q649" s="107">
        <v>0</v>
      </c>
      <c r="R649" s="107">
        <v>0</v>
      </c>
      <c r="S649" s="107">
        <v>1</v>
      </c>
      <c r="T649" s="107">
        <v>0</v>
      </c>
      <c r="U649" s="107"/>
      <c r="V649" s="105" t="s">
        <v>31</v>
      </c>
    </row>
    <row r="650" spans="1:22" ht="22.5" customHeight="1" x14ac:dyDescent="0.25">
      <c r="A650" s="104" t="s">
        <v>133</v>
      </c>
      <c r="B650" s="104" t="s">
        <v>21</v>
      </c>
      <c r="C650" s="104" t="s">
        <v>131</v>
      </c>
      <c r="D650" s="105">
        <v>24.24</v>
      </c>
      <c r="E650" s="105">
        <v>75.83</v>
      </c>
      <c r="F650" s="105">
        <v>80</v>
      </c>
      <c r="G650" s="106">
        <v>68.03</v>
      </c>
      <c r="H650" s="104" t="s">
        <v>22</v>
      </c>
      <c r="I650" s="104">
        <v>5.5</v>
      </c>
      <c r="J650" s="104" t="s">
        <v>131</v>
      </c>
      <c r="K650" s="104" t="s">
        <v>111</v>
      </c>
      <c r="L650" s="104"/>
      <c r="M650" s="107">
        <v>1</v>
      </c>
      <c r="N650" s="108">
        <v>-0.15</v>
      </c>
      <c r="O650" s="108" t="s">
        <v>31</v>
      </c>
      <c r="P650" s="104"/>
      <c r="Q650" s="107">
        <v>0</v>
      </c>
      <c r="R650" s="107">
        <v>0</v>
      </c>
      <c r="S650" s="107">
        <v>1</v>
      </c>
      <c r="T650" s="107">
        <v>0</v>
      </c>
      <c r="U650" s="107"/>
      <c r="V650" s="105" t="s">
        <v>31</v>
      </c>
    </row>
    <row r="651" spans="1:22" ht="22.5" customHeight="1" x14ac:dyDescent="0.25">
      <c r="A651" s="104" t="s">
        <v>108</v>
      </c>
      <c r="B651" s="104" t="s">
        <v>21</v>
      </c>
      <c r="C651" s="104" t="s">
        <v>109</v>
      </c>
      <c r="D651" s="105">
        <v>45.55</v>
      </c>
      <c r="E651" s="105">
        <v>151.66</v>
      </c>
      <c r="F651" s="105">
        <v>160</v>
      </c>
      <c r="G651" s="106">
        <v>69.97</v>
      </c>
      <c r="H651" s="104" t="s">
        <v>22</v>
      </c>
      <c r="I651" s="104">
        <v>5.5</v>
      </c>
      <c r="J651" s="104" t="s">
        <v>109</v>
      </c>
      <c r="K651" s="104" t="s">
        <v>107</v>
      </c>
      <c r="L651" s="104"/>
      <c r="M651" s="107">
        <v>1</v>
      </c>
      <c r="N651" s="108">
        <v>-0.27</v>
      </c>
      <c r="O651" s="108" t="s">
        <v>31</v>
      </c>
      <c r="P651" s="104"/>
      <c r="Q651" s="107">
        <v>0</v>
      </c>
      <c r="R651" s="107">
        <v>0</v>
      </c>
      <c r="S651" s="107">
        <v>1</v>
      </c>
      <c r="T651" s="107">
        <v>0</v>
      </c>
      <c r="U651" s="107"/>
      <c r="V651" s="105" t="s">
        <v>31</v>
      </c>
    </row>
    <row r="652" spans="1:22" ht="22.5" customHeight="1" x14ac:dyDescent="0.25">
      <c r="A652" s="104" t="s">
        <v>1980</v>
      </c>
      <c r="B652" s="104" t="s">
        <v>21</v>
      </c>
      <c r="C652" s="104" t="s">
        <v>1978</v>
      </c>
      <c r="D652" s="105">
        <v>19.7</v>
      </c>
      <c r="E652" s="105">
        <v>61.61</v>
      </c>
      <c r="F652" s="105">
        <v>65</v>
      </c>
      <c r="G652" s="106">
        <v>68.02</v>
      </c>
      <c r="H652" s="104" t="s">
        <v>22</v>
      </c>
      <c r="I652" s="104">
        <v>5.5</v>
      </c>
      <c r="J652" s="104" t="s">
        <v>1978</v>
      </c>
      <c r="K652" s="104" t="s">
        <v>1979</v>
      </c>
      <c r="L652" s="104"/>
      <c r="M652" s="107">
        <v>1</v>
      </c>
      <c r="N652" s="108" t="s">
        <v>31</v>
      </c>
      <c r="O652" s="108" t="s">
        <v>31</v>
      </c>
      <c r="P652" s="104"/>
      <c r="Q652" s="107">
        <v>0</v>
      </c>
      <c r="R652" s="107">
        <v>0</v>
      </c>
      <c r="S652" s="107">
        <v>1</v>
      </c>
      <c r="T652" s="107">
        <v>0</v>
      </c>
      <c r="U652" s="107"/>
      <c r="V652" s="105" t="s">
        <v>31</v>
      </c>
    </row>
    <row r="653" spans="1:22" ht="22.5" customHeight="1" x14ac:dyDescent="0.25">
      <c r="A653" s="104" t="s">
        <v>1984</v>
      </c>
      <c r="B653" s="104" t="s">
        <v>21</v>
      </c>
      <c r="C653" s="104" t="s">
        <v>1982</v>
      </c>
      <c r="D653" s="105">
        <v>19.7</v>
      </c>
      <c r="E653" s="105">
        <v>61.61</v>
      </c>
      <c r="F653" s="105">
        <v>65</v>
      </c>
      <c r="G653" s="106">
        <v>68.02</v>
      </c>
      <c r="H653" s="104" t="s">
        <v>22</v>
      </c>
      <c r="I653" s="104">
        <v>5.5</v>
      </c>
      <c r="J653" s="104" t="s">
        <v>1982</v>
      </c>
      <c r="K653" s="104" t="s">
        <v>1983</v>
      </c>
      <c r="L653" s="104"/>
      <c r="M653" s="107">
        <v>1</v>
      </c>
      <c r="N653" s="108">
        <v>-0.2</v>
      </c>
      <c r="O653" s="108" t="s">
        <v>31</v>
      </c>
      <c r="P653" s="104"/>
      <c r="Q653" s="107">
        <v>0</v>
      </c>
      <c r="R653" s="107">
        <v>0</v>
      </c>
      <c r="S653" s="107">
        <v>1</v>
      </c>
      <c r="T653" s="107">
        <v>0</v>
      </c>
      <c r="U653" s="107"/>
      <c r="V653" s="105" t="s">
        <v>31</v>
      </c>
    </row>
    <row r="654" spans="1:22" ht="22.5" customHeight="1" x14ac:dyDescent="0.25">
      <c r="A654" s="104" t="s">
        <v>1988</v>
      </c>
      <c r="B654" s="104" t="s">
        <v>21</v>
      </c>
      <c r="C654" s="104" t="s">
        <v>1986</v>
      </c>
      <c r="D654" s="105">
        <v>19.7</v>
      </c>
      <c r="E654" s="105">
        <v>61.61</v>
      </c>
      <c r="F654" s="105">
        <v>65</v>
      </c>
      <c r="G654" s="106">
        <v>68.02</v>
      </c>
      <c r="H654" s="104" t="s">
        <v>22</v>
      </c>
      <c r="I654" s="104">
        <v>5.5</v>
      </c>
      <c r="J654" s="104" t="s">
        <v>3831</v>
      </c>
      <c r="K654" s="104" t="s">
        <v>1987</v>
      </c>
      <c r="L654" s="104"/>
      <c r="M654" s="107">
        <v>1</v>
      </c>
      <c r="N654" s="108">
        <v>-0.1</v>
      </c>
      <c r="O654" s="108" t="s">
        <v>31</v>
      </c>
      <c r="P654" s="104"/>
      <c r="Q654" s="107">
        <v>0</v>
      </c>
      <c r="R654" s="107">
        <v>0</v>
      </c>
      <c r="S654" s="107">
        <v>1</v>
      </c>
      <c r="T654" s="107">
        <v>0</v>
      </c>
      <c r="U654" s="107"/>
      <c r="V654" s="105" t="s">
        <v>31</v>
      </c>
    </row>
    <row r="655" spans="1:22" ht="22.5" customHeight="1" x14ac:dyDescent="0.25">
      <c r="A655" s="104" t="s">
        <v>3095</v>
      </c>
      <c r="B655" s="104" t="s">
        <v>21</v>
      </c>
      <c r="C655" s="104" t="s">
        <v>3329</v>
      </c>
      <c r="D655" s="105">
        <v>25.76</v>
      </c>
      <c r="E655" s="105">
        <v>80.569999999999993</v>
      </c>
      <c r="F655" s="105">
        <v>85</v>
      </c>
      <c r="G655" s="106">
        <v>68.03</v>
      </c>
      <c r="H655" s="104" t="s">
        <v>22</v>
      </c>
      <c r="I655" s="104">
        <v>5.5</v>
      </c>
      <c r="J655" s="104" t="s">
        <v>3329</v>
      </c>
      <c r="K655" s="104" t="s">
        <v>3979</v>
      </c>
      <c r="L655" s="104" t="s">
        <v>3016</v>
      </c>
      <c r="M655" s="107">
        <v>1</v>
      </c>
      <c r="N655" s="108">
        <v>-0.05</v>
      </c>
      <c r="O655" s="108" t="s">
        <v>31</v>
      </c>
      <c r="P655" s="104"/>
      <c r="Q655" s="107">
        <v>0</v>
      </c>
      <c r="R655" s="107">
        <v>0</v>
      </c>
      <c r="S655" s="107">
        <v>1</v>
      </c>
      <c r="T655" s="107">
        <v>0</v>
      </c>
      <c r="U655" s="107"/>
      <c r="V655" s="105" t="s">
        <v>31</v>
      </c>
    </row>
    <row r="656" spans="1:22" ht="22.5" customHeight="1" x14ac:dyDescent="0.25">
      <c r="A656" s="104" t="s">
        <v>1965</v>
      </c>
      <c r="B656" s="104" t="s">
        <v>21</v>
      </c>
      <c r="C656" s="104" t="s">
        <v>1948</v>
      </c>
      <c r="D656" s="105">
        <v>18.18</v>
      </c>
      <c r="E656" s="105">
        <v>56.87</v>
      </c>
      <c r="F656" s="105">
        <v>60</v>
      </c>
      <c r="G656" s="106">
        <v>68.03</v>
      </c>
      <c r="H656" s="104" t="s">
        <v>22</v>
      </c>
      <c r="I656" s="104">
        <v>5.5</v>
      </c>
      <c r="J656" s="104" t="s">
        <v>1948</v>
      </c>
      <c r="K656" s="104" t="s">
        <v>1964</v>
      </c>
      <c r="L656" s="104"/>
      <c r="M656" s="107">
        <v>1</v>
      </c>
      <c r="N656" s="108">
        <v>-0.4</v>
      </c>
      <c r="O656" s="108" t="s">
        <v>31</v>
      </c>
      <c r="P656" s="104"/>
      <c r="Q656" s="107">
        <v>0</v>
      </c>
      <c r="R656" s="107">
        <v>0</v>
      </c>
      <c r="S656" s="107">
        <v>1</v>
      </c>
      <c r="T656" s="107">
        <v>0</v>
      </c>
      <c r="U656" s="107"/>
      <c r="V656" s="105" t="s">
        <v>31</v>
      </c>
    </row>
    <row r="657" spans="1:22" ht="22.5" customHeight="1" x14ac:dyDescent="0.25">
      <c r="A657" s="104" t="s">
        <v>2890</v>
      </c>
      <c r="B657" s="104" t="s">
        <v>21</v>
      </c>
      <c r="C657" s="104" t="s">
        <v>2888</v>
      </c>
      <c r="D657" s="105">
        <v>27.28</v>
      </c>
      <c r="E657" s="105">
        <v>86.26</v>
      </c>
      <c r="F657" s="105">
        <v>91</v>
      </c>
      <c r="G657" s="106">
        <v>68.37</v>
      </c>
      <c r="H657" s="104" t="s">
        <v>22</v>
      </c>
      <c r="I657" s="104">
        <v>5.5</v>
      </c>
      <c r="J657" s="104" t="s">
        <v>2888</v>
      </c>
      <c r="K657" s="104" t="s">
        <v>2889</v>
      </c>
      <c r="L657" s="104"/>
      <c r="M657" s="107">
        <v>1</v>
      </c>
      <c r="N657" s="108">
        <v>-0.2</v>
      </c>
      <c r="O657" s="108" t="s">
        <v>31</v>
      </c>
      <c r="P657" s="104"/>
      <c r="Q657" s="107">
        <v>0</v>
      </c>
      <c r="R657" s="107">
        <v>0</v>
      </c>
      <c r="S657" s="107">
        <v>1</v>
      </c>
      <c r="T657" s="107">
        <v>0</v>
      </c>
      <c r="U657" s="107"/>
      <c r="V657" s="105" t="s">
        <v>31</v>
      </c>
    </row>
    <row r="658" spans="1:22" ht="22.5" customHeight="1" x14ac:dyDescent="0.25">
      <c r="A658" s="104" t="s">
        <v>2066</v>
      </c>
      <c r="B658" s="104" t="s">
        <v>21</v>
      </c>
      <c r="C658" s="104" t="s">
        <v>2046</v>
      </c>
      <c r="D658" s="105">
        <v>18.18</v>
      </c>
      <c r="E658" s="105">
        <v>61.61</v>
      </c>
      <c r="F658" s="105">
        <v>65</v>
      </c>
      <c r="G658" s="106">
        <v>70.489999999999995</v>
      </c>
      <c r="H658" s="104" t="s">
        <v>22</v>
      </c>
      <c r="I658" s="104">
        <v>5.5</v>
      </c>
      <c r="J658" s="104" t="s">
        <v>2046</v>
      </c>
      <c r="K658" s="104" t="s">
        <v>2065</v>
      </c>
      <c r="L658" s="104"/>
      <c r="M658" s="107">
        <v>1</v>
      </c>
      <c r="N658" s="108">
        <v>-0.75</v>
      </c>
      <c r="O658" s="108" t="s">
        <v>31</v>
      </c>
      <c r="P658" s="104"/>
      <c r="Q658" s="107">
        <v>0</v>
      </c>
      <c r="R658" s="107">
        <v>0</v>
      </c>
      <c r="S658" s="107">
        <v>1</v>
      </c>
      <c r="T658" s="107">
        <v>0</v>
      </c>
      <c r="U658" s="107"/>
      <c r="V658" s="105" t="s">
        <v>31</v>
      </c>
    </row>
    <row r="659" spans="1:22" ht="22.5" customHeight="1" x14ac:dyDescent="0.25">
      <c r="A659" s="104" t="s">
        <v>1330</v>
      </c>
      <c r="B659" s="104" t="s">
        <v>21</v>
      </c>
      <c r="C659" s="104" t="s">
        <v>1244</v>
      </c>
      <c r="D659" s="105">
        <v>18.18</v>
      </c>
      <c r="E659" s="105">
        <v>56.87</v>
      </c>
      <c r="F659" s="105">
        <v>60</v>
      </c>
      <c r="G659" s="106">
        <v>68.03</v>
      </c>
      <c r="H659" s="104" t="s">
        <v>22</v>
      </c>
      <c r="I659" s="104">
        <v>5.5</v>
      </c>
      <c r="J659" s="104" t="s">
        <v>1244</v>
      </c>
      <c r="K659" s="104" t="s">
        <v>1329</v>
      </c>
      <c r="L659" s="104"/>
      <c r="M659" s="107">
        <v>1</v>
      </c>
      <c r="N659" s="108">
        <v>-0.3</v>
      </c>
      <c r="O659" s="108" t="s">
        <v>31</v>
      </c>
      <c r="P659" s="104"/>
      <c r="Q659" s="107">
        <v>0</v>
      </c>
      <c r="R659" s="107">
        <v>0</v>
      </c>
      <c r="S659" s="107">
        <v>1</v>
      </c>
      <c r="T659" s="107">
        <v>0</v>
      </c>
      <c r="U659" s="107"/>
      <c r="V659" s="105" t="s">
        <v>31</v>
      </c>
    </row>
    <row r="660" spans="1:22" ht="22.5" customHeight="1" x14ac:dyDescent="0.25">
      <c r="A660" s="104" t="s">
        <v>1514</v>
      </c>
      <c r="B660" s="104" t="s">
        <v>21</v>
      </c>
      <c r="C660" s="104" t="s">
        <v>1511</v>
      </c>
      <c r="D660" s="105">
        <v>21.21</v>
      </c>
      <c r="E660" s="105">
        <v>71.09</v>
      </c>
      <c r="F660" s="105">
        <v>75</v>
      </c>
      <c r="G660" s="106">
        <v>70.16</v>
      </c>
      <c r="H660" s="104" t="s">
        <v>22</v>
      </c>
      <c r="I660" s="104">
        <v>5.5</v>
      </c>
      <c r="J660" s="104" t="s">
        <v>1511</v>
      </c>
      <c r="K660" s="104" t="s">
        <v>1513</v>
      </c>
      <c r="L660" s="104"/>
      <c r="M660" s="107">
        <v>1</v>
      </c>
      <c r="N660" s="108">
        <v>-0.2</v>
      </c>
      <c r="O660" s="108" t="s">
        <v>31</v>
      </c>
      <c r="P660" s="104"/>
      <c r="Q660" s="107">
        <v>0</v>
      </c>
      <c r="R660" s="107">
        <v>0</v>
      </c>
      <c r="S660" s="107">
        <v>1</v>
      </c>
      <c r="T660" s="107">
        <v>0</v>
      </c>
      <c r="U660" s="107"/>
      <c r="V660" s="105" t="s">
        <v>31</v>
      </c>
    </row>
    <row r="661" spans="1:22" ht="22.5" customHeight="1" x14ac:dyDescent="0.25">
      <c r="A661" s="104" t="s">
        <v>834</v>
      </c>
      <c r="B661" s="104" t="s">
        <v>21</v>
      </c>
      <c r="C661" s="104" t="s">
        <v>832</v>
      </c>
      <c r="D661" s="105">
        <v>16.7</v>
      </c>
      <c r="E661" s="105">
        <v>53.08</v>
      </c>
      <c r="F661" s="105">
        <v>56</v>
      </c>
      <c r="G661" s="106">
        <v>68.540000000000006</v>
      </c>
      <c r="H661" s="104" t="s">
        <v>22</v>
      </c>
      <c r="I661" s="104">
        <v>5.5</v>
      </c>
      <c r="J661" s="104" t="s">
        <v>3837</v>
      </c>
      <c r="K661" s="104" t="s">
        <v>833</v>
      </c>
      <c r="L661" s="104"/>
      <c r="M661" s="107">
        <v>1</v>
      </c>
      <c r="N661" s="108">
        <v>-0.1</v>
      </c>
      <c r="O661" s="108" t="s">
        <v>31</v>
      </c>
      <c r="P661" s="104"/>
      <c r="Q661" s="107">
        <v>0</v>
      </c>
      <c r="R661" s="107">
        <v>0</v>
      </c>
      <c r="S661" s="107">
        <v>1</v>
      </c>
      <c r="T661" s="107">
        <v>0</v>
      </c>
      <c r="U661" s="107"/>
      <c r="V661" s="105" t="s">
        <v>31</v>
      </c>
    </row>
    <row r="662" spans="1:22" ht="22.5" customHeight="1" x14ac:dyDescent="0.25">
      <c r="A662" s="104" t="s">
        <v>854</v>
      </c>
      <c r="B662" s="104" t="s">
        <v>21</v>
      </c>
      <c r="C662" s="104" t="s">
        <v>851</v>
      </c>
      <c r="D662" s="105">
        <v>18.2</v>
      </c>
      <c r="E662" s="105">
        <v>57.82</v>
      </c>
      <c r="F662" s="105">
        <v>61</v>
      </c>
      <c r="G662" s="106">
        <v>68.52</v>
      </c>
      <c r="H662" s="104" t="s">
        <v>22</v>
      </c>
      <c r="I662" s="104">
        <v>5.5</v>
      </c>
      <c r="J662" s="104" t="s">
        <v>851</v>
      </c>
      <c r="K662" s="104" t="s">
        <v>853</v>
      </c>
      <c r="L662" s="104"/>
      <c r="M662" s="107">
        <v>1</v>
      </c>
      <c r="N662" s="108">
        <v>-0.35</v>
      </c>
      <c r="O662" s="108" t="s">
        <v>31</v>
      </c>
      <c r="P662" s="104"/>
      <c r="Q662" s="107">
        <v>0</v>
      </c>
      <c r="R662" s="107">
        <v>0</v>
      </c>
      <c r="S662" s="107">
        <v>1</v>
      </c>
      <c r="T662" s="107">
        <v>0</v>
      </c>
      <c r="U662" s="107"/>
      <c r="V662" s="105" t="s">
        <v>31</v>
      </c>
    </row>
    <row r="663" spans="1:22" ht="22.5" customHeight="1" x14ac:dyDescent="0.25">
      <c r="A663" s="104" t="s">
        <v>2022</v>
      </c>
      <c r="B663" s="104" t="s">
        <v>21</v>
      </c>
      <c r="C663" s="104" t="s">
        <v>2018</v>
      </c>
      <c r="D663" s="105">
        <v>19.7</v>
      </c>
      <c r="E663" s="105">
        <v>62.56</v>
      </c>
      <c r="F663" s="105">
        <v>66</v>
      </c>
      <c r="G663" s="106">
        <v>68.510000000000005</v>
      </c>
      <c r="H663" s="104" t="s">
        <v>22</v>
      </c>
      <c r="I663" s="104">
        <v>5.5</v>
      </c>
      <c r="J663" s="104" t="s">
        <v>2018</v>
      </c>
      <c r="K663" s="104" t="s">
        <v>2021</v>
      </c>
      <c r="L663" s="104"/>
      <c r="M663" s="107">
        <v>1</v>
      </c>
      <c r="N663" s="108">
        <v>-0.05</v>
      </c>
      <c r="O663" s="108" t="s">
        <v>31</v>
      </c>
      <c r="P663" s="104"/>
      <c r="Q663" s="107">
        <v>0</v>
      </c>
      <c r="R663" s="107">
        <v>0</v>
      </c>
      <c r="S663" s="107">
        <v>1</v>
      </c>
      <c r="T663" s="107">
        <v>0</v>
      </c>
      <c r="U663" s="107"/>
      <c r="V663" s="105" t="s">
        <v>31</v>
      </c>
    </row>
    <row r="664" spans="1:22" ht="22.5" customHeight="1" x14ac:dyDescent="0.25">
      <c r="A664" s="104" t="s">
        <v>2907</v>
      </c>
      <c r="B664" s="104" t="s">
        <v>21</v>
      </c>
      <c r="C664" s="104" t="s">
        <v>2908</v>
      </c>
      <c r="D664" s="105">
        <v>46.97</v>
      </c>
      <c r="E664" s="105">
        <v>146.91999999999999</v>
      </c>
      <c r="F664" s="105">
        <v>155</v>
      </c>
      <c r="G664" s="106">
        <v>68.03</v>
      </c>
      <c r="H664" s="104" t="s">
        <v>22</v>
      </c>
      <c r="I664" s="104">
        <v>5.5</v>
      </c>
      <c r="J664" s="104" t="s">
        <v>2908</v>
      </c>
      <c r="K664" s="104" t="s">
        <v>2906</v>
      </c>
      <c r="L664" s="104"/>
      <c r="M664" s="107">
        <v>1</v>
      </c>
      <c r="N664" s="108">
        <v>0.44</v>
      </c>
      <c r="O664" s="108" t="s">
        <v>31</v>
      </c>
      <c r="P664" s="104"/>
      <c r="Q664" s="107">
        <v>0</v>
      </c>
      <c r="R664" s="107">
        <v>0</v>
      </c>
      <c r="S664" s="107">
        <v>1</v>
      </c>
      <c r="T664" s="107">
        <v>1</v>
      </c>
      <c r="U664" s="107"/>
      <c r="V664" s="105" t="s">
        <v>31</v>
      </c>
    </row>
    <row r="665" spans="1:22" ht="22.5" customHeight="1" x14ac:dyDescent="0.25">
      <c r="A665" s="104" t="s">
        <v>857</v>
      </c>
      <c r="B665" s="104" t="s">
        <v>21</v>
      </c>
      <c r="C665" s="104" t="s">
        <v>839</v>
      </c>
      <c r="D665" s="105">
        <v>25.76</v>
      </c>
      <c r="E665" s="105">
        <v>80.569999999999993</v>
      </c>
      <c r="F665" s="105">
        <v>85</v>
      </c>
      <c r="G665" s="106">
        <v>68.03</v>
      </c>
      <c r="H665" s="104" t="s">
        <v>22</v>
      </c>
      <c r="I665" s="104">
        <v>5.5</v>
      </c>
      <c r="J665" s="104" t="s">
        <v>3816</v>
      </c>
      <c r="K665" s="104" t="s">
        <v>856</v>
      </c>
      <c r="L665" s="104"/>
      <c r="M665" s="107">
        <v>1</v>
      </c>
      <c r="N665" s="108">
        <v>-0.25</v>
      </c>
      <c r="O665" s="108" t="s">
        <v>31</v>
      </c>
      <c r="P665" s="104"/>
      <c r="Q665" s="107">
        <v>0</v>
      </c>
      <c r="R665" s="107">
        <v>0</v>
      </c>
      <c r="S665" s="107">
        <v>1</v>
      </c>
      <c r="T665" s="107">
        <v>0</v>
      </c>
      <c r="U665" s="107"/>
      <c r="V665" s="105" t="s">
        <v>31</v>
      </c>
    </row>
    <row r="666" spans="1:22" ht="22.5" customHeight="1" x14ac:dyDescent="0.25">
      <c r="A666" s="104" t="s">
        <v>701</v>
      </c>
      <c r="B666" s="104" t="s">
        <v>21</v>
      </c>
      <c r="C666" s="104" t="s">
        <v>699</v>
      </c>
      <c r="D666" s="105">
        <v>30.3</v>
      </c>
      <c r="E666" s="105">
        <v>105.21</v>
      </c>
      <c r="F666" s="105">
        <v>111</v>
      </c>
      <c r="G666" s="106">
        <v>71.2</v>
      </c>
      <c r="H666" s="104" t="s">
        <v>22</v>
      </c>
      <c r="I666" s="104">
        <v>5.5</v>
      </c>
      <c r="J666" s="104" t="s">
        <v>3830</v>
      </c>
      <c r="K666" s="104" t="s">
        <v>700</v>
      </c>
      <c r="L666" s="104"/>
      <c r="M666" s="107">
        <v>1</v>
      </c>
      <c r="N666" s="108">
        <v>-0.05</v>
      </c>
      <c r="O666" s="108" t="s">
        <v>31</v>
      </c>
      <c r="P666" s="104"/>
      <c r="Q666" s="107">
        <v>0</v>
      </c>
      <c r="R666" s="107">
        <v>0</v>
      </c>
      <c r="S666" s="107">
        <v>1</v>
      </c>
      <c r="T666" s="107">
        <v>0</v>
      </c>
      <c r="U666" s="107"/>
      <c r="V666" s="105" t="s">
        <v>31</v>
      </c>
    </row>
    <row r="667" spans="1:22" ht="22.5" customHeight="1" x14ac:dyDescent="0.25">
      <c r="A667" s="104" t="s">
        <v>1401</v>
      </c>
      <c r="B667" s="104" t="s">
        <v>21</v>
      </c>
      <c r="C667" s="104" t="s">
        <v>1399</v>
      </c>
      <c r="D667" s="105">
        <v>25.76</v>
      </c>
      <c r="E667" s="105">
        <v>80.569999999999993</v>
      </c>
      <c r="F667" s="105">
        <v>85</v>
      </c>
      <c r="G667" s="106">
        <v>68.03</v>
      </c>
      <c r="H667" s="104" t="s">
        <v>22</v>
      </c>
      <c r="I667" s="104">
        <v>5.5</v>
      </c>
      <c r="J667" s="104" t="s">
        <v>3808</v>
      </c>
      <c r="K667" s="104" t="s">
        <v>1400</v>
      </c>
      <c r="L667" s="104"/>
      <c r="M667" s="107">
        <v>1</v>
      </c>
      <c r="N667" s="108">
        <v>-0.5</v>
      </c>
      <c r="O667" s="108" t="s">
        <v>31</v>
      </c>
      <c r="P667" s="104"/>
      <c r="Q667" s="107">
        <v>0</v>
      </c>
      <c r="R667" s="107">
        <v>0</v>
      </c>
      <c r="S667" s="107">
        <v>1</v>
      </c>
      <c r="T667" s="107">
        <v>0</v>
      </c>
      <c r="U667" s="107"/>
      <c r="V667" s="105" t="s">
        <v>31</v>
      </c>
    </row>
    <row r="668" spans="1:22" ht="22.5" customHeight="1" x14ac:dyDescent="0.25">
      <c r="A668" s="104" t="s">
        <v>822</v>
      </c>
      <c r="B668" s="104" t="s">
        <v>21</v>
      </c>
      <c r="C668" s="104" t="s">
        <v>820</v>
      </c>
      <c r="D668" s="105">
        <v>24.2</v>
      </c>
      <c r="E668" s="105">
        <v>81.52</v>
      </c>
      <c r="F668" s="105">
        <v>86</v>
      </c>
      <c r="G668" s="106">
        <v>70.31</v>
      </c>
      <c r="H668" s="104" t="s">
        <v>22</v>
      </c>
      <c r="I668" s="104">
        <v>5.5</v>
      </c>
      <c r="J668" s="104" t="s">
        <v>3841</v>
      </c>
      <c r="K668" s="104" t="s">
        <v>821</v>
      </c>
      <c r="L668" s="104"/>
      <c r="M668" s="107">
        <v>1</v>
      </c>
      <c r="N668" s="108">
        <v>-0.7</v>
      </c>
      <c r="O668" s="108" t="s">
        <v>31</v>
      </c>
      <c r="P668" s="104"/>
      <c r="Q668" s="107">
        <v>0</v>
      </c>
      <c r="R668" s="107">
        <v>0</v>
      </c>
      <c r="S668" s="107">
        <v>1</v>
      </c>
      <c r="T668" s="107">
        <v>0</v>
      </c>
      <c r="U668" s="107"/>
      <c r="V668" s="105" t="s">
        <v>31</v>
      </c>
    </row>
    <row r="669" spans="1:22" ht="22.5" customHeight="1" x14ac:dyDescent="0.25">
      <c r="A669" s="104" t="s">
        <v>1662</v>
      </c>
      <c r="B669" s="104" t="s">
        <v>21</v>
      </c>
      <c r="C669" s="104" t="s">
        <v>1641</v>
      </c>
      <c r="D669" s="105">
        <v>19.7</v>
      </c>
      <c r="E669" s="105">
        <v>61.61</v>
      </c>
      <c r="F669" s="105">
        <v>65</v>
      </c>
      <c r="G669" s="106">
        <v>68.02</v>
      </c>
      <c r="H669" s="104" t="s">
        <v>22</v>
      </c>
      <c r="I669" s="104">
        <v>5.5</v>
      </c>
      <c r="J669" s="104" t="s">
        <v>1641</v>
      </c>
      <c r="K669" s="104" t="s">
        <v>1661</v>
      </c>
      <c r="L669" s="104"/>
      <c r="M669" s="107">
        <v>1</v>
      </c>
      <c r="N669" s="108">
        <v>-0.4</v>
      </c>
      <c r="O669" s="108" t="s">
        <v>31</v>
      </c>
      <c r="P669" s="104"/>
      <c r="Q669" s="107">
        <v>0</v>
      </c>
      <c r="R669" s="107">
        <v>0</v>
      </c>
      <c r="S669" s="107">
        <v>1</v>
      </c>
      <c r="T669" s="107">
        <v>0</v>
      </c>
      <c r="U669" s="107"/>
      <c r="V669" s="105" t="s">
        <v>31</v>
      </c>
    </row>
    <row r="670" spans="1:22" ht="22.5" customHeight="1" x14ac:dyDescent="0.25">
      <c r="A670" s="104" t="s">
        <v>2248</v>
      </c>
      <c r="B670" s="104" t="s">
        <v>21</v>
      </c>
      <c r="C670" s="104" t="s">
        <v>2246</v>
      </c>
      <c r="D670" s="105">
        <v>24.25</v>
      </c>
      <c r="E670" s="105">
        <v>75.83</v>
      </c>
      <c r="F670" s="105">
        <v>80</v>
      </c>
      <c r="G670" s="106">
        <v>68.02</v>
      </c>
      <c r="H670" s="104" t="s">
        <v>22</v>
      </c>
      <c r="I670" s="104">
        <v>5.5</v>
      </c>
      <c r="J670" s="104" t="s">
        <v>3846</v>
      </c>
      <c r="K670" s="104" t="s">
        <v>2247</v>
      </c>
      <c r="L670" s="104"/>
      <c r="M670" s="107">
        <v>1</v>
      </c>
      <c r="N670" s="108">
        <v>-0.05</v>
      </c>
      <c r="O670" s="108" t="s">
        <v>31</v>
      </c>
      <c r="P670" s="104"/>
      <c r="Q670" s="107">
        <v>0</v>
      </c>
      <c r="R670" s="107">
        <v>0</v>
      </c>
      <c r="S670" s="107">
        <v>1</v>
      </c>
      <c r="T670" s="107">
        <v>0</v>
      </c>
      <c r="U670" s="107"/>
      <c r="V670" s="105" t="s">
        <v>31</v>
      </c>
    </row>
    <row r="671" spans="1:22" ht="22.5" customHeight="1" x14ac:dyDescent="0.25">
      <c r="A671" s="104" t="s">
        <v>860</v>
      </c>
      <c r="B671" s="104" t="s">
        <v>21</v>
      </c>
      <c r="C671" s="104" t="s">
        <v>842</v>
      </c>
      <c r="D671" s="105">
        <v>18.2</v>
      </c>
      <c r="E671" s="105">
        <v>57.82</v>
      </c>
      <c r="F671" s="105">
        <v>61</v>
      </c>
      <c r="G671" s="106">
        <v>68.52</v>
      </c>
      <c r="H671" s="104" t="s">
        <v>22</v>
      </c>
      <c r="I671" s="104">
        <v>5.5</v>
      </c>
      <c r="J671" s="104" t="s">
        <v>842</v>
      </c>
      <c r="K671" s="104" t="s">
        <v>859</v>
      </c>
      <c r="L671" s="104"/>
      <c r="M671" s="107">
        <v>1</v>
      </c>
      <c r="N671" s="108">
        <v>-0.1</v>
      </c>
      <c r="O671" s="108" t="s">
        <v>31</v>
      </c>
      <c r="P671" s="104"/>
      <c r="Q671" s="107">
        <v>0</v>
      </c>
      <c r="R671" s="107">
        <v>0</v>
      </c>
      <c r="S671" s="107">
        <v>1</v>
      </c>
      <c r="T671" s="107">
        <v>0</v>
      </c>
      <c r="U671" s="107"/>
      <c r="V671" s="105" t="s">
        <v>31</v>
      </c>
    </row>
    <row r="672" spans="1:22" ht="22.5" customHeight="1" x14ac:dyDescent="0.25">
      <c r="A672" s="104" t="s">
        <v>2005</v>
      </c>
      <c r="B672" s="104" t="s">
        <v>21</v>
      </c>
      <c r="C672" s="104" t="s">
        <v>2003</v>
      </c>
      <c r="D672" s="105">
        <v>21.2</v>
      </c>
      <c r="E672" s="105">
        <v>66.349999999999994</v>
      </c>
      <c r="F672" s="105">
        <v>70</v>
      </c>
      <c r="G672" s="106">
        <v>68.05</v>
      </c>
      <c r="H672" s="104" t="s">
        <v>22</v>
      </c>
      <c r="I672" s="104">
        <v>5.5</v>
      </c>
      <c r="J672" s="104" t="s">
        <v>2003</v>
      </c>
      <c r="K672" s="104" t="s">
        <v>2004</v>
      </c>
      <c r="L672" s="104"/>
      <c r="M672" s="107">
        <v>1</v>
      </c>
      <c r="N672" s="108">
        <v>-0.52</v>
      </c>
      <c r="O672" s="108" t="s">
        <v>31</v>
      </c>
      <c r="P672" s="104"/>
      <c r="Q672" s="107">
        <v>0</v>
      </c>
      <c r="R672" s="107">
        <v>0</v>
      </c>
      <c r="S672" s="107">
        <v>1</v>
      </c>
      <c r="T672" s="107">
        <v>0</v>
      </c>
      <c r="U672" s="107"/>
      <c r="V672" s="105" t="s">
        <v>31</v>
      </c>
    </row>
    <row r="673" spans="1:22" ht="22.5" customHeight="1" x14ac:dyDescent="0.25">
      <c r="A673" s="104" t="s">
        <v>1263</v>
      </c>
      <c r="B673" s="104" t="s">
        <v>21</v>
      </c>
      <c r="C673" s="104" t="s">
        <v>1236</v>
      </c>
      <c r="D673" s="105">
        <v>25.76</v>
      </c>
      <c r="E673" s="105">
        <v>80.569999999999993</v>
      </c>
      <c r="F673" s="105">
        <v>85</v>
      </c>
      <c r="G673" s="106">
        <v>68.03</v>
      </c>
      <c r="H673" s="104" t="s">
        <v>22</v>
      </c>
      <c r="I673" s="104">
        <v>5.5</v>
      </c>
      <c r="J673" s="104" t="s">
        <v>1236</v>
      </c>
      <c r="K673" s="104" t="s">
        <v>1262</v>
      </c>
      <c r="L673" s="104"/>
      <c r="M673" s="107">
        <v>1</v>
      </c>
      <c r="N673" s="108" t="s">
        <v>31</v>
      </c>
      <c r="O673" s="108" t="s">
        <v>31</v>
      </c>
      <c r="P673" s="104"/>
      <c r="Q673" s="107">
        <v>0</v>
      </c>
      <c r="R673" s="107">
        <v>0</v>
      </c>
      <c r="S673" s="107">
        <v>1</v>
      </c>
      <c r="T673" s="107">
        <v>0</v>
      </c>
      <c r="U673" s="107"/>
      <c r="V673" s="105" t="s">
        <v>31</v>
      </c>
    </row>
    <row r="674" spans="1:22" ht="22.5" customHeight="1" x14ac:dyDescent="0.25">
      <c r="A674" s="104" t="s">
        <v>2923</v>
      </c>
      <c r="B674" s="104" t="s">
        <v>21</v>
      </c>
      <c r="C674" s="104" t="s">
        <v>2921</v>
      </c>
      <c r="D674" s="105">
        <v>21.2</v>
      </c>
      <c r="E674" s="105">
        <v>66.349999999999994</v>
      </c>
      <c r="F674" s="105">
        <v>70</v>
      </c>
      <c r="G674" s="106">
        <v>68.05</v>
      </c>
      <c r="H674" s="104" t="s">
        <v>22</v>
      </c>
      <c r="I674" s="104">
        <v>5.5</v>
      </c>
      <c r="J674" s="104" t="s">
        <v>2921</v>
      </c>
      <c r="K674" s="104" t="s">
        <v>2922</v>
      </c>
      <c r="L674" s="104"/>
      <c r="M674" s="107">
        <v>1</v>
      </c>
      <c r="N674" s="108">
        <v>-0.3</v>
      </c>
      <c r="O674" s="108" t="s">
        <v>31</v>
      </c>
      <c r="P674" s="104"/>
      <c r="Q674" s="107">
        <v>0</v>
      </c>
      <c r="R674" s="107">
        <v>0</v>
      </c>
      <c r="S674" s="107">
        <v>1</v>
      </c>
      <c r="T674" s="107">
        <v>0</v>
      </c>
      <c r="U674" s="107"/>
      <c r="V674" s="105" t="s">
        <v>31</v>
      </c>
    </row>
    <row r="675" spans="1:22" ht="22.5" customHeight="1" x14ac:dyDescent="0.25">
      <c r="A675" s="104" t="s">
        <v>2115</v>
      </c>
      <c r="B675" s="104" t="s">
        <v>21</v>
      </c>
      <c r="C675" s="104" t="s">
        <v>1963</v>
      </c>
      <c r="D675" s="105">
        <v>21.21</v>
      </c>
      <c r="E675" s="105">
        <v>71.09</v>
      </c>
      <c r="F675" s="105">
        <v>75</v>
      </c>
      <c r="G675" s="106">
        <v>70.16</v>
      </c>
      <c r="H675" s="104" t="s">
        <v>22</v>
      </c>
      <c r="I675" s="104">
        <v>5.5</v>
      </c>
      <c r="J675" s="104" t="s">
        <v>3806</v>
      </c>
      <c r="K675" s="104" t="s">
        <v>2114</v>
      </c>
      <c r="L675" s="104"/>
      <c r="M675" s="107">
        <v>1</v>
      </c>
      <c r="N675" s="108">
        <v>-0.75</v>
      </c>
      <c r="O675" s="108" t="s">
        <v>31</v>
      </c>
      <c r="P675" s="104"/>
      <c r="Q675" s="107">
        <v>0</v>
      </c>
      <c r="R675" s="107">
        <v>0</v>
      </c>
      <c r="S675" s="107">
        <v>1</v>
      </c>
      <c r="T675" s="107">
        <v>0</v>
      </c>
      <c r="U675" s="107"/>
      <c r="V675" s="105" t="s">
        <v>31</v>
      </c>
    </row>
    <row r="676" spans="1:22" ht="22.5" customHeight="1" x14ac:dyDescent="0.25">
      <c r="A676" s="104" t="s">
        <v>1658</v>
      </c>
      <c r="B676" s="104" t="s">
        <v>21</v>
      </c>
      <c r="C676" s="104" t="s">
        <v>1512</v>
      </c>
      <c r="D676" s="105">
        <v>18.2</v>
      </c>
      <c r="E676" s="105">
        <v>61.61</v>
      </c>
      <c r="F676" s="105">
        <v>65</v>
      </c>
      <c r="G676" s="106">
        <v>70.459999999999994</v>
      </c>
      <c r="H676" s="104" t="s">
        <v>22</v>
      </c>
      <c r="I676" s="104">
        <v>5.5</v>
      </c>
      <c r="J676" s="104" t="s">
        <v>1512</v>
      </c>
      <c r="K676" s="104" t="s">
        <v>1657</v>
      </c>
      <c r="L676" s="104"/>
      <c r="M676" s="107">
        <v>1</v>
      </c>
      <c r="N676" s="108">
        <v>-0.75</v>
      </c>
      <c r="O676" s="108" t="s">
        <v>31</v>
      </c>
      <c r="P676" s="104"/>
      <c r="Q676" s="107">
        <v>0</v>
      </c>
      <c r="R676" s="107">
        <v>0</v>
      </c>
      <c r="S676" s="107">
        <v>1</v>
      </c>
      <c r="T676" s="107">
        <v>0</v>
      </c>
      <c r="U676" s="107"/>
      <c r="V676" s="105" t="s">
        <v>31</v>
      </c>
    </row>
    <row r="677" spans="1:22" ht="22.5" customHeight="1" x14ac:dyDescent="0.25">
      <c r="A677" s="104" t="s">
        <v>162</v>
      </c>
      <c r="B677" s="104" t="s">
        <v>21</v>
      </c>
      <c r="C677" s="104" t="s">
        <v>160</v>
      </c>
      <c r="D677" s="105">
        <v>45.55</v>
      </c>
      <c r="E677" s="105">
        <v>141.22999999999999</v>
      </c>
      <c r="F677" s="105">
        <v>149</v>
      </c>
      <c r="G677" s="106">
        <v>67.75</v>
      </c>
      <c r="H677" s="104" t="s">
        <v>22</v>
      </c>
      <c r="I677" s="104">
        <v>5.5</v>
      </c>
      <c r="J677" s="104" t="s">
        <v>3848</v>
      </c>
      <c r="K677" s="104" t="s">
        <v>3980</v>
      </c>
      <c r="L677" s="104"/>
      <c r="M677" s="107">
        <v>1</v>
      </c>
      <c r="N677" s="108">
        <v>-0.05</v>
      </c>
      <c r="O677" s="108" t="s">
        <v>31</v>
      </c>
      <c r="P677" s="104"/>
      <c r="Q677" s="107">
        <v>0</v>
      </c>
      <c r="R677" s="107">
        <v>0</v>
      </c>
      <c r="S677" s="107">
        <v>1</v>
      </c>
      <c r="T677" s="107">
        <v>0</v>
      </c>
      <c r="U677" s="107"/>
      <c r="V677" s="105" t="s">
        <v>31</v>
      </c>
    </row>
    <row r="678" spans="1:22" ht="22.5" customHeight="1" x14ac:dyDescent="0.25">
      <c r="A678" s="104" t="s">
        <v>3096</v>
      </c>
      <c r="B678" s="104" t="s">
        <v>21</v>
      </c>
      <c r="C678" s="104" t="s">
        <v>2816</v>
      </c>
      <c r="D678" s="105">
        <v>28.7</v>
      </c>
      <c r="E678" s="105">
        <v>90.05</v>
      </c>
      <c r="F678" s="105">
        <v>95</v>
      </c>
      <c r="G678" s="106">
        <v>68.13</v>
      </c>
      <c r="H678" s="104" t="s">
        <v>22</v>
      </c>
      <c r="I678" s="104">
        <v>5.5</v>
      </c>
      <c r="J678" s="104" t="s">
        <v>2816</v>
      </c>
      <c r="K678" s="104" t="s">
        <v>3981</v>
      </c>
      <c r="L678" s="104"/>
      <c r="M678" s="107">
        <v>1</v>
      </c>
      <c r="N678" s="108">
        <v>-0.1</v>
      </c>
      <c r="O678" s="108" t="s">
        <v>31</v>
      </c>
      <c r="P678" s="104"/>
      <c r="Q678" s="107">
        <v>0</v>
      </c>
      <c r="R678" s="107">
        <v>0</v>
      </c>
      <c r="S678" s="107">
        <v>1</v>
      </c>
      <c r="T678" s="107">
        <v>0</v>
      </c>
      <c r="U678" s="107"/>
      <c r="V678" s="105" t="s">
        <v>31</v>
      </c>
    </row>
    <row r="679" spans="1:22" ht="22.5" customHeight="1" x14ac:dyDescent="0.25">
      <c r="A679" s="104" t="s">
        <v>3097</v>
      </c>
      <c r="B679" s="104" t="s">
        <v>21</v>
      </c>
      <c r="C679" s="104" t="s">
        <v>3340</v>
      </c>
      <c r="D679" s="105">
        <v>19.7</v>
      </c>
      <c r="E679" s="105">
        <v>61.61</v>
      </c>
      <c r="F679" s="105">
        <v>65</v>
      </c>
      <c r="G679" s="106">
        <v>68.02</v>
      </c>
      <c r="H679" s="104" t="s">
        <v>22</v>
      </c>
      <c r="I679" s="104">
        <v>5.5</v>
      </c>
      <c r="J679" s="104" t="s">
        <v>2018</v>
      </c>
      <c r="K679" s="104"/>
      <c r="L679" s="104"/>
      <c r="M679" s="107">
        <v>1</v>
      </c>
      <c r="N679" s="108" t="s">
        <v>31</v>
      </c>
      <c r="O679" s="108" t="s">
        <v>31</v>
      </c>
      <c r="P679" s="104"/>
      <c r="Q679" s="107">
        <v>0</v>
      </c>
      <c r="R679" s="107">
        <v>0</v>
      </c>
      <c r="S679" s="107">
        <v>1</v>
      </c>
      <c r="T679" s="107">
        <v>0</v>
      </c>
      <c r="U679" s="107"/>
      <c r="V679" s="105" t="s">
        <v>31</v>
      </c>
    </row>
    <row r="680" spans="1:22" ht="22.5" customHeight="1" x14ac:dyDescent="0.25">
      <c r="A680" s="104" t="s">
        <v>2506</v>
      </c>
      <c r="B680" s="104" t="s">
        <v>21</v>
      </c>
      <c r="C680" s="104" t="s">
        <v>2504</v>
      </c>
      <c r="D680" s="105">
        <v>19.7</v>
      </c>
      <c r="E680" s="105">
        <v>61.61</v>
      </c>
      <c r="F680" s="105">
        <v>65</v>
      </c>
      <c r="G680" s="106">
        <v>68.02</v>
      </c>
      <c r="H680" s="104" t="s">
        <v>22</v>
      </c>
      <c r="I680" s="104">
        <v>5.5</v>
      </c>
      <c r="J680" s="104" t="s">
        <v>2504</v>
      </c>
      <c r="K680" s="104" t="s">
        <v>2505</v>
      </c>
      <c r="L680" s="104"/>
      <c r="M680" s="107">
        <v>1</v>
      </c>
      <c r="N680" s="108">
        <v>-1.1000000000000001</v>
      </c>
      <c r="O680" s="108" t="s">
        <v>31</v>
      </c>
      <c r="P680" s="104"/>
      <c r="Q680" s="107">
        <v>0</v>
      </c>
      <c r="R680" s="107">
        <v>0</v>
      </c>
      <c r="S680" s="107">
        <v>1</v>
      </c>
      <c r="T680" s="107">
        <v>0</v>
      </c>
      <c r="U680" s="107"/>
      <c r="V680" s="105" t="s">
        <v>31</v>
      </c>
    </row>
    <row r="681" spans="1:22" ht="22.5" customHeight="1" x14ac:dyDescent="0.25">
      <c r="A681" s="104" t="s">
        <v>2118</v>
      </c>
      <c r="B681" s="104" t="s">
        <v>21</v>
      </c>
      <c r="C681" s="104" t="s">
        <v>1970</v>
      </c>
      <c r="D681" s="105">
        <v>28.79</v>
      </c>
      <c r="E681" s="105">
        <v>90.05</v>
      </c>
      <c r="F681" s="105">
        <v>95</v>
      </c>
      <c r="G681" s="106">
        <v>68.03</v>
      </c>
      <c r="H681" s="104" t="s">
        <v>22</v>
      </c>
      <c r="I681" s="104">
        <v>5.5</v>
      </c>
      <c r="J681" s="104" t="s">
        <v>3799</v>
      </c>
      <c r="K681" s="104" t="s">
        <v>2117</v>
      </c>
      <c r="L681" s="104"/>
      <c r="M681" s="107">
        <v>1</v>
      </c>
      <c r="N681" s="108">
        <v>-0.25</v>
      </c>
      <c r="O681" s="108" t="s">
        <v>31</v>
      </c>
      <c r="P681" s="104"/>
      <c r="Q681" s="107">
        <v>0</v>
      </c>
      <c r="R681" s="107">
        <v>0</v>
      </c>
      <c r="S681" s="107">
        <v>1</v>
      </c>
      <c r="T681" s="107">
        <v>0</v>
      </c>
      <c r="U681" s="107"/>
      <c r="V681" s="105">
        <v>89</v>
      </c>
    </row>
    <row r="682" spans="1:22" ht="22.5" customHeight="1" x14ac:dyDescent="0.25">
      <c r="A682" s="104" t="s">
        <v>792</v>
      </c>
      <c r="B682" s="104" t="s">
        <v>21</v>
      </c>
      <c r="C682" s="104" t="s">
        <v>788</v>
      </c>
      <c r="D682" s="105">
        <v>36.369999999999997</v>
      </c>
      <c r="E682" s="105">
        <v>113.74</v>
      </c>
      <c r="F682" s="105">
        <v>120</v>
      </c>
      <c r="G682" s="106">
        <v>68.02</v>
      </c>
      <c r="H682" s="104" t="s">
        <v>22</v>
      </c>
      <c r="I682" s="104">
        <v>5.5</v>
      </c>
      <c r="J682" s="104" t="s">
        <v>788</v>
      </c>
      <c r="K682" s="104" t="s">
        <v>791</v>
      </c>
      <c r="L682" s="104"/>
      <c r="M682" s="107">
        <v>1</v>
      </c>
      <c r="N682" s="108">
        <v>-0.1</v>
      </c>
      <c r="O682" s="108" t="s">
        <v>31</v>
      </c>
      <c r="P682" s="104"/>
      <c r="Q682" s="107">
        <v>0</v>
      </c>
      <c r="R682" s="107">
        <v>0</v>
      </c>
      <c r="S682" s="107">
        <v>1</v>
      </c>
      <c r="T682" s="107">
        <v>1</v>
      </c>
      <c r="U682" s="107"/>
      <c r="V682" s="105" t="s">
        <v>31</v>
      </c>
    </row>
    <row r="683" spans="1:22" ht="22.5" customHeight="1" x14ac:dyDescent="0.25">
      <c r="A683" s="104" t="s">
        <v>2610</v>
      </c>
      <c r="B683" s="104" t="s">
        <v>21</v>
      </c>
      <c r="C683" s="104" t="s">
        <v>2608</v>
      </c>
      <c r="D683" s="105">
        <v>30.31</v>
      </c>
      <c r="E683" s="105">
        <v>94.79</v>
      </c>
      <c r="F683" s="105">
        <v>100</v>
      </c>
      <c r="G683" s="106">
        <v>68.02</v>
      </c>
      <c r="H683" s="104" t="s">
        <v>22</v>
      </c>
      <c r="I683" s="104">
        <v>5.5</v>
      </c>
      <c r="J683" s="104" t="s">
        <v>2608</v>
      </c>
      <c r="K683" s="104" t="s">
        <v>2609</v>
      </c>
      <c r="L683" s="104"/>
      <c r="M683" s="107">
        <v>1</v>
      </c>
      <c r="N683" s="108">
        <v>-0.1</v>
      </c>
      <c r="O683" s="108" t="s">
        <v>31</v>
      </c>
      <c r="P683" s="104"/>
      <c r="Q683" s="107">
        <v>0</v>
      </c>
      <c r="R683" s="107">
        <v>0</v>
      </c>
      <c r="S683" s="107">
        <v>1</v>
      </c>
      <c r="T683" s="107">
        <v>0</v>
      </c>
      <c r="U683" s="107"/>
      <c r="V683" s="105" t="s">
        <v>31</v>
      </c>
    </row>
    <row r="684" spans="1:22" ht="22.5" customHeight="1" x14ac:dyDescent="0.25">
      <c r="A684" s="104" t="s">
        <v>2691</v>
      </c>
      <c r="B684" s="104" t="s">
        <v>21</v>
      </c>
      <c r="C684" s="104" t="s">
        <v>2689</v>
      </c>
      <c r="D684" s="105">
        <v>43.94</v>
      </c>
      <c r="E684" s="105">
        <v>142.18</v>
      </c>
      <c r="F684" s="105">
        <v>150</v>
      </c>
      <c r="G684" s="106">
        <v>69.099999999999994</v>
      </c>
      <c r="H684" s="104" t="s">
        <v>22</v>
      </c>
      <c r="I684" s="104">
        <v>5.5</v>
      </c>
      <c r="J684" s="104" t="s">
        <v>2689</v>
      </c>
      <c r="K684" s="104" t="s">
        <v>2690</v>
      </c>
      <c r="L684" s="104"/>
      <c r="M684" s="107">
        <v>1</v>
      </c>
      <c r="N684" s="108">
        <v>-0.76</v>
      </c>
      <c r="O684" s="108" t="s">
        <v>31</v>
      </c>
      <c r="P684" s="104"/>
      <c r="Q684" s="107">
        <v>0</v>
      </c>
      <c r="R684" s="107">
        <v>0</v>
      </c>
      <c r="S684" s="107">
        <v>1</v>
      </c>
      <c r="T684" s="107">
        <v>1</v>
      </c>
      <c r="U684" s="107"/>
      <c r="V684" s="105" t="s">
        <v>31</v>
      </c>
    </row>
    <row r="685" spans="1:22" ht="22.5" customHeight="1" x14ac:dyDescent="0.25">
      <c r="A685" s="104" t="s">
        <v>2625</v>
      </c>
      <c r="B685" s="104" t="s">
        <v>21</v>
      </c>
      <c r="C685" s="104" t="s">
        <v>2623</v>
      </c>
      <c r="D685" s="105">
        <v>28.79</v>
      </c>
      <c r="E685" s="105">
        <v>90.05</v>
      </c>
      <c r="F685" s="105">
        <v>95</v>
      </c>
      <c r="G685" s="106">
        <v>68.03</v>
      </c>
      <c r="H685" s="104" t="s">
        <v>22</v>
      </c>
      <c r="I685" s="104">
        <v>5.5</v>
      </c>
      <c r="J685" s="104" t="s">
        <v>2623</v>
      </c>
      <c r="K685" s="104" t="s">
        <v>2624</v>
      </c>
      <c r="L685" s="104"/>
      <c r="M685" s="107">
        <v>1</v>
      </c>
      <c r="N685" s="108">
        <v>-0.05</v>
      </c>
      <c r="O685" s="108" t="s">
        <v>31</v>
      </c>
      <c r="P685" s="104"/>
      <c r="Q685" s="107">
        <v>0</v>
      </c>
      <c r="R685" s="107">
        <v>0</v>
      </c>
      <c r="S685" s="107">
        <v>1</v>
      </c>
      <c r="T685" s="107">
        <v>0</v>
      </c>
      <c r="U685" s="107"/>
      <c r="V685" s="105" t="s">
        <v>31</v>
      </c>
    </row>
    <row r="686" spans="1:22" ht="22.5" customHeight="1" x14ac:dyDescent="0.25">
      <c r="A686" s="104" t="s">
        <v>1174</v>
      </c>
      <c r="B686" s="104" t="s">
        <v>21</v>
      </c>
      <c r="C686" s="104" t="s">
        <v>1172</v>
      </c>
      <c r="D686" s="105">
        <v>21.21</v>
      </c>
      <c r="E686" s="105">
        <v>66.349999999999994</v>
      </c>
      <c r="F686" s="105">
        <v>70</v>
      </c>
      <c r="G686" s="106">
        <v>68.03</v>
      </c>
      <c r="H686" s="104" t="s">
        <v>22</v>
      </c>
      <c r="I686" s="104">
        <v>5.5</v>
      </c>
      <c r="J686" s="104" t="s">
        <v>1172</v>
      </c>
      <c r="K686" s="104" t="s">
        <v>1173</v>
      </c>
      <c r="L686" s="104"/>
      <c r="M686" s="107">
        <v>1</v>
      </c>
      <c r="N686" s="108">
        <v>-0.1</v>
      </c>
      <c r="O686" s="108" t="s">
        <v>31</v>
      </c>
      <c r="P686" s="104"/>
      <c r="Q686" s="107">
        <v>0</v>
      </c>
      <c r="R686" s="107">
        <v>0</v>
      </c>
      <c r="S686" s="107">
        <v>1</v>
      </c>
      <c r="T686" s="107">
        <v>0</v>
      </c>
      <c r="U686" s="107"/>
      <c r="V686" s="105" t="s">
        <v>31</v>
      </c>
    </row>
    <row r="687" spans="1:22" ht="22.5" customHeight="1" x14ac:dyDescent="0.25">
      <c r="A687" s="104" t="s">
        <v>1129</v>
      </c>
      <c r="B687" s="104" t="s">
        <v>1131</v>
      </c>
      <c r="C687" s="104" t="s">
        <v>1130</v>
      </c>
      <c r="D687" s="105">
        <v>4.8499999999999996</v>
      </c>
      <c r="E687" s="105">
        <v>15.64</v>
      </c>
      <c r="F687" s="105">
        <v>16.5</v>
      </c>
      <c r="G687" s="106">
        <v>68.989999999999995</v>
      </c>
      <c r="H687" s="104" t="s">
        <v>22</v>
      </c>
      <c r="I687" s="104">
        <v>5.5</v>
      </c>
      <c r="J687" s="104" t="s">
        <v>3967</v>
      </c>
      <c r="K687" s="104" t="s">
        <v>1129</v>
      </c>
      <c r="L687" s="104"/>
      <c r="M687" s="107">
        <v>1</v>
      </c>
      <c r="N687" s="108">
        <v>-5</v>
      </c>
      <c r="O687" s="108" t="s">
        <v>31</v>
      </c>
      <c r="P687" s="104"/>
      <c r="Q687" s="107">
        <v>0</v>
      </c>
      <c r="R687" s="107">
        <v>0</v>
      </c>
      <c r="S687" s="107">
        <v>0</v>
      </c>
      <c r="T687" s="107">
        <v>0</v>
      </c>
      <c r="U687" s="107"/>
      <c r="V687" s="105" t="s">
        <v>31</v>
      </c>
    </row>
    <row r="688" spans="1:22" ht="22.5" customHeight="1" x14ac:dyDescent="0.25">
      <c r="A688" s="104" t="s">
        <v>672</v>
      </c>
      <c r="B688" s="104" t="s">
        <v>512</v>
      </c>
      <c r="C688" s="104" t="s">
        <v>673</v>
      </c>
      <c r="D688" s="105">
        <v>2.73</v>
      </c>
      <c r="E688" s="105">
        <v>8.44</v>
      </c>
      <c r="F688" s="105">
        <v>8.9</v>
      </c>
      <c r="G688" s="106">
        <v>67.650000000000006</v>
      </c>
      <c r="H688" s="104" t="s">
        <v>22</v>
      </c>
      <c r="I688" s="104">
        <v>5.5</v>
      </c>
      <c r="J688" s="104" t="s">
        <v>673</v>
      </c>
      <c r="K688" s="104"/>
      <c r="L688" s="104"/>
      <c r="M688" s="107">
        <v>1</v>
      </c>
      <c r="N688" s="108">
        <v>-12</v>
      </c>
      <c r="O688" s="108" t="s">
        <v>31</v>
      </c>
      <c r="P688" s="104"/>
      <c r="Q688" s="107">
        <v>0</v>
      </c>
      <c r="R688" s="107">
        <v>0</v>
      </c>
      <c r="S688" s="107">
        <v>0</v>
      </c>
      <c r="T688" s="107">
        <v>0</v>
      </c>
      <c r="U688" s="107"/>
      <c r="V688" s="105" t="s">
        <v>31</v>
      </c>
    </row>
    <row r="689" spans="1:22" ht="22.5" customHeight="1" x14ac:dyDescent="0.25">
      <c r="A689" s="104" t="s">
        <v>510</v>
      </c>
      <c r="B689" s="104" t="s">
        <v>512</v>
      </c>
      <c r="C689" s="104" t="s">
        <v>511</v>
      </c>
      <c r="D689" s="105">
        <v>5.19</v>
      </c>
      <c r="E689" s="105">
        <v>13.18</v>
      </c>
      <c r="F689" s="105">
        <v>13.9</v>
      </c>
      <c r="G689" s="106">
        <v>60.62</v>
      </c>
      <c r="H689" s="104" t="s">
        <v>22</v>
      </c>
      <c r="I689" s="104">
        <v>5.5</v>
      </c>
      <c r="J689" s="104" t="s">
        <v>3911</v>
      </c>
      <c r="K689" s="104" t="s">
        <v>509</v>
      </c>
      <c r="L689" s="104"/>
      <c r="M689" s="107">
        <v>1</v>
      </c>
      <c r="N689" s="108" t="s">
        <v>31</v>
      </c>
      <c r="O689" s="108" t="s">
        <v>31</v>
      </c>
      <c r="P689" s="104"/>
      <c r="Q689" s="107">
        <v>0</v>
      </c>
      <c r="R689" s="107">
        <v>0</v>
      </c>
      <c r="S689" s="107">
        <v>0</v>
      </c>
      <c r="T689" s="107">
        <v>0</v>
      </c>
      <c r="U689" s="107"/>
      <c r="V689" s="105" t="s">
        <v>31</v>
      </c>
    </row>
    <row r="690" spans="1:22" ht="22.5" customHeight="1" x14ac:dyDescent="0.25">
      <c r="A690" s="104" t="s">
        <v>552</v>
      </c>
      <c r="B690" s="104" t="s">
        <v>512</v>
      </c>
      <c r="C690" s="104" t="s">
        <v>553</v>
      </c>
      <c r="D690" s="105">
        <v>5.74</v>
      </c>
      <c r="E690" s="105">
        <v>14.6</v>
      </c>
      <c r="F690" s="105">
        <v>15.4</v>
      </c>
      <c r="G690" s="106">
        <v>60.68</v>
      </c>
      <c r="H690" s="104" t="s">
        <v>22</v>
      </c>
      <c r="I690" s="104">
        <v>5.5</v>
      </c>
      <c r="J690" s="104" t="s">
        <v>3911</v>
      </c>
      <c r="K690" s="104" t="s">
        <v>551</v>
      </c>
      <c r="L690" s="104"/>
      <c r="M690" s="107">
        <v>1</v>
      </c>
      <c r="N690" s="108">
        <v>-3</v>
      </c>
      <c r="O690" s="108" t="s">
        <v>31</v>
      </c>
      <c r="P690" s="104"/>
      <c r="Q690" s="107">
        <v>0</v>
      </c>
      <c r="R690" s="107">
        <v>0</v>
      </c>
      <c r="S690" s="107">
        <v>0</v>
      </c>
      <c r="T690" s="107">
        <v>0</v>
      </c>
      <c r="U690" s="107"/>
      <c r="V690" s="105" t="s">
        <v>31</v>
      </c>
    </row>
    <row r="691" spans="1:22" ht="22.5" customHeight="1" x14ac:dyDescent="0.25">
      <c r="A691" s="104" t="s">
        <v>549</v>
      </c>
      <c r="B691" s="104" t="s">
        <v>512</v>
      </c>
      <c r="C691" s="104" t="s">
        <v>550</v>
      </c>
      <c r="D691" s="105">
        <v>5</v>
      </c>
      <c r="E691" s="105">
        <v>12.7</v>
      </c>
      <c r="F691" s="105">
        <v>13.4</v>
      </c>
      <c r="G691" s="106">
        <v>60.63</v>
      </c>
      <c r="H691" s="104" t="s">
        <v>22</v>
      </c>
      <c r="I691" s="104">
        <v>5.5</v>
      </c>
      <c r="J691" s="104" t="s">
        <v>3911</v>
      </c>
      <c r="K691" s="104" t="s">
        <v>548</v>
      </c>
      <c r="L691" s="104"/>
      <c r="M691" s="107">
        <v>1</v>
      </c>
      <c r="N691" s="108" t="s">
        <v>31</v>
      </c>
      <c r="O691" s="108" t="s">
        <v>31</v>
      </c>
      <c r="P691" s="104"/>
      <c r="Q691" s="107">
        <v>0</v>
      </c>
      <c r="R691" s="107">
        <v>0</v>
      </c>
      <c r="S691" s="107">
        <v>0</v>
      </c>
      <c r="T691" s="107">
        <v>0</v>
      </c>
      <c r="U691" s="107"/>
      <c r="V691" s="105" t="s">
        <v>31</v>
      </c>
    </row>
    <row r="692" spans="1:22" ht="22.5" customHeight="1" x14ac:dyDescent="0.25">
      <c r="A692" s="104" t="s">
        <v>1715</v>
      </c>
      <c r="B692" s="104" t="s">
        <v>1716</v>
      </c>
      <c r="C692" s="104" t="s">
        <v>1697</v>
      </c>
      <c r="D692" s="105">
        <v>3.38</v>
      </c>
      <c r="E692" s="105">
        <v>7.49</v>
      </c>
      <c r="F692" s="105">
        <v>7.9</v>
      </c>
      <c r="G692" s="106">
        <v>54.87</v>
      </c>
      <c r="H692" s="104" t="s">
        <v>93</v>
      </c>
      <c r="I692" s="104">
        <v>5.5</v>
      </c>
      <c r="J692" s="104" t="s">
        <v>3982</v>
      </c>
      <c r="K692" s="104" t="s">
        <v>3983</v>
      </c>
      <c r="L692" s="104"/>
      <c r="M692" s="107">
        <v>1</v>
      </c>
      <c r="N692" s="108">
        <v>-13</v>
      </c>
      <c r="O692" s="108" t="s">
        <v>31</v>
      </c>
      <c r="P692" s="104"/>
      <c r="Q692" s="107">
        <v>0</v>
      </c>
      <c r="R692" s="107">
        <v>0</v>
      </c>
      <c r="S692" s="107">
        <v>0</v>
      </c>
      <c r="T692" s="107">
        <v>0</v>
      </c>
      <c r="U692" s="107"/>
      <c r="V692" s="105" t="s">
        <v>31</v>
      </c>
    </row>
    <row r="693" spans="1:22" ht="22.5" customHeight="1" x14ac:dyDescent="0.25">
      <c r="A693" s="104" t="s">
        <v>2483</v>
      </c>
      <c r="B693" s="104" t="s">
        <v>1716</v>
      </c>
      <c r="C693" s="104" t="s">
        <v>2484</v>
      </c>
      <c r="D693" s="105">
        <v>2.95</v>
      </c>
      <c r="E693" s="105">
        <v>6.54</v>
      </c>
      <c r="F693" s="105">
        <v>6.9</v>
      </c>
      <c r="G693" s="106">
        <v>54.89</v>
      </c>
      <c r="H693" s="104" t="s">
        <v>93</v>
      </c>
      <c r="I693" s="104">
        <v>5.5</v>
      </c>
      <c r="J693" s="104" t="s">
        <v>2484</v>
      </c>
      <c r="K693" s="104" t="s">
        <v>3984</v>
      </c>
      <c r="L693" s="104"/>
      <c r="M693" s="107">
        <v>1</v>
      </c>
      <c r="N693" s="108">
        <v>2</v>
      </c>
      <c r="O693" s="108" t="s">
        <v>31</v>
      </c>
      <c r="P693" s="104"/>
      <c r="Q693" s="107">
        <v>0</v>
      </c>
      <c r="R693" s="107">
        <v>0</v>
      </c>
      <c r="S693" s="107">
        <v>0</v>
      </c>
      <c r="T693" s="107">
        <v>0</v>
      </c>
      <c r="U693" s="107"/>
      <c r="V693" s="105" t="s">
        <v>31</v>
      </c>
    </row>
    <row r="694" spans="1:22" ht="22.5" customHeight="1" x14ac:dyDescent="0.25">
      <c r="A694" s="104" t="s">
        <v>1713</v>
      </c>
      <c r="B694" s="104" t="s">
        <v>1714</v>
      </c>
      <c r="C694" s="104" t="s">
        <v>1688</v>
      </c>
      <c r="D694" s="105">
        <v>3.38</v>
      </c>
      <c r="E694" s="105">
        <v>7.49</v>
      </c>
      <c r="F694" s="105">
        <v>7.9</v>
      </c>
      <c r="G694" s="106">
        <v>54.87</v>
      </c>
      <c r="H694" s="104" t="s">
        <v>93</v>
      </c>
      <c r="I694" s="104">
        <v>5.5</v>
      </c>
      <c r="J694" s="104" t="s">
        <v>3985</v>
      </c>
      <c r="K694" s="104" t="s">
        <v>3986</v>
      </c>
      <c r="L694" s="104"/>
      <c r="M694" s="107">
        <v>1</v>
      </c>
      <c r="N694" s="108">
        <v>-18</v>
      </c>
      <c r="O694" s="108" t="s">
        <v>31</v>
      </c>
      <c r="P694" s="104"/>
      <c r="Q694" s="107">
        <v>0</v>
      </c>
      <c r="R694" s="107">
        <v>0</v>
      </c>
      <c r="S694" s="107">
        <v>0</v>
      </c>
      <c r="T694" s="107">
        <v>0</v>
      </c>
      <c r="U694" s="107"/>
      <c r="V694" s="105" t="s">
        <v>31</v>
      </c>
    </row>
    <row r="695" spans="1:22" ht="22.5" customHeight="1" x14ac:dyDescent="0.25">
      <c r="A695" s="104" t="s">
        <v>2661</v>
      </c>
      <c r="B695" s="104" t="s">
        <v>48</v>
      </c>
      <c r="C695" s="104" t="s">
        <v>2662</v>
      </c>
      <c r="D695" s="105">
        <v>20.9</v>
      </c>
      <c r="E695" s="105">
        <v>46.58</v>
      </c>
      <c r="F695" s="105">
        <v>55.9</v>
      </c>
      <c r="G695" s="106">
        <v>55.13</v>
      </c>
      <c r="H695" s="104" t="s">
        <v>17</v>
      </c>
      <c r="I695" s="104">
        <v>20</v>
      </c>
      <c r="J695" s="104" t="s">
        <v>3987</v>
      </c>
      <c r="K695" s="104" t="s">
        <v>3988</v>
      </c>
      <c r="L695" s="104"/>
      <c r="M695" s="107">
        <v>1</v>
      </c>
      <c r="N695" s="108">
        <v>1</v>
      </c>
      <c r="O695" s="108" t="s">
        <v>31</v>
      </c>
      <c r="P695" s="104"/>
      <c r="Q695" s="107">
        <v>0</v>
      </c>
      <c r="R695" s="107">
        <v>0</v>
      </c>
      <c r="S695" s="107">
        <v>0</v>
      </c>
      <c r="T695" s="107">
        <v>0</v>
      </c>
      <c r="U695" s="107"/>
      <c r="V695" s="105">
        <v>54.9</v>
      </c>
    </row>
    <row r="696" spans="1:22" ht="22.5" customHeight="1" x14ac:dyDescent="0.25">
      <c r="A696" s="104" t="s">
        <v>3098</v>
      </c>
      <c r="B696" s="104" t="s">
        <v>48</v>
      </c>
      <c r="C696" s="104" t="s">
        <v>3341</v>
      </c>
      <c r="D696" s="105">
        <v>4.1500000000000004</v>
      </c>
      <c r="E696" s="105">
        <v>9.3800000000000008</v>
      </c>
      <c r="F696" s="105">
        <v>9.9</v>
      </c>
      <c r="G696" s="106">
        <v>55.76</v>
      </c>
      <c r="H696" s="104" t="s">
        <v>22</v>
      </c>
      <c r="I696" s="104">
        <v>5.5</v>
      </c>
      <c r="J696" s="104" t="s">
        <v>3989</v>
      </c>
      <c r="K696" s="104" t="s">
        <v>3990</v>
      </c>
      <c r="L696" s="104"/>
      <c r="M696" s="107">
        <v>1</v>
      </c>
      <c r="N696" s="108" t="s">
        <v>31</v>
      </c>
      <c r="O696" s="108" t="s">
        <v>31</v>
      </c>
      <c r="P696" s="104"/>
      <c r="Q696" s="107">
        <v>0</v>
      </c>
      <c r="R696" s="107">
        <v>0</v>
      </c>
      <c r="S696" s="107">
        <v>0</v>
      </c>
      <c r="T696" s="107">
        <v>0</v>
      </c>
      <c r="U696" s="107"/>
      <c r="V696" s="105" t="s">
        <v>31</v>
      </c>
    </row>
    <row r="697" spans="1:22" ht="22.5" customHeight="1" x14ac:dyDescent="0.25">
      <c r="A697" s="104" t="s">
        <v>1312</v>
      </c>
      <c r="B697" s="104" t="s">
        <v>48</v>
      </c>
      <c r="C697" s="104" t="s">
        <v>1296</v>
      </c>
      <c r="D697" s="105">
        <v>8.1999999999999993</v>
      </c>
      <c r="E697" s="105">
        <v>18.48</v>
      </c>
      <c r="F697" s="105">
        <v>19.5</v>
      </c>
      <c r="G697" s="106">
        <v>55.63</v>
      </c>
      <c r="H697" s="104" t="s">
        <v>22</v>
      </c>
      <c r="I697" s="104">
        <v>5.5</v>
      </c>
      <c r="J697" s="104" t="s">
        <v>1296</v>
      </c>
      <c r="K697" s="104" t="s">
        <v>3991</v>
      </c>
      <c r="L697" s="104"/>
      <c r="M697" s="107">
        <v>1</v>
      </c>
      <c r="N697" s="108">
        <v>-1</v>
      </c>
      <c r="O697" s="108" t="s">
        <v>31</v>
      </c>
      <c r="P697" s="104"/>
      <c r="Q697" s="107">
        <v>0</v>
      </c>
      <c r="R697" s="107">
        <v>0</v>
      </c>
      <c r="S697" s="107">
        <v>0</v>
      </c>
      <c r="T697" s="107">
        <v>0</v>
      </c>
      <c r="U697" s="107"/>
      <c r="V697" s="105" t="s">
        <v>31</v>
      </c>
    </row>
    <row r="698" spans="1:22" ht="22.5" customHeight="1" x14ac:dyDescent="0.25">
      <c r="A698" s="104" t="s">
        <v>1315</v>
      </c>
      <c r="B698" s="104" t="s">
        <v>48</v>
      </c>
      <c r="C698" s="104" t="s">
        <v>1297</v>
      </c>
      <c r="D698" s="105">
        <v>7.9</v>
      </c>
      <c r="E698" s="105">
        <v>17.91</v>
      </c>
      <c r="F698" s="105">
        <v>18.899999999999999</v>
      </c>
      <c r="G698" s="106">
        <v>55.89</v>
      </c>
      <c r="H698" s="104" t="s">
        <v>22</v>
      </c>
      <c r="I698" s="104">
        <v>5.5</v>
      </c>
      <c r="J698" s="104" t="s">
        <v>1297</v>
      </c>
      <c r="K698" s="104" t="s">
        <v>1314</v>
      </c>
      <c r="L698" s="104"/>
      <c r="M698" s="107">
        <v>1</v>
      </c>
      <c r="N698" s="108">
        <v>1</v>
      </c>
      <c r="O698" s="108" t="s">
        <v>31</v>
      </c>
      <c r="P698" s="104"/>
      <c r="Q698" s="107">
        <v>0</v>
      </c>
      <c r="R698" s="107">
        <v>0</v>
      </c>
      <c r="S698" s="107">
        <v>0</v>
      </c>
      <c r="T698" s="107">
        <v>0</v>
      </c>
      <c r="U698" s="107"/>
      <c r="V698" s="105" t="s">
        <v>31</v>
      </c>
    </row>
    <row r="699" spans="1:22" ht="22.5" customHeight="1" x14ac:dyDescent="0.25">
      <c r="A699" s="104" t="s">
        <v>2501</v>
      </c>
      <c r="B699" s="104" t="s">
        <v>48</v>
      </c>
      <c r="C699" s="104" t="s">
        <v>2502</v>
      </c>
      <c r="D699" s="105">
        <v>5.6</v>
      </c>
      <c r="E699" s="105">
        <v>13.18</v>
      </c>
      <c r="F699" s="105">
        <v>13.9</v>
      </c>
      <c r="G699" s="106">
        <v>57.51</v>
      </c>
      <c r="H699" s="104" t="s">
        <v>22</v>
      </c>
      <c r="I699" s="104">
        <v>5.5</v>
      </c>
      <c r="J699" s="104" t="s">
        <v>2502</v>
      </c>
      <c r="K699" s="104" t="s">
        <v>2500</v>
      </c>
      <c r="L699" s="104"/>
      <c r="M699" s="107">
        <v>1</v>
      </c>
      <c r="N699" s="108">
        <v>-7</v>
      </c>
      <c r="O699" s="108" t="s">
        <v>31</v>
      </c>
      <c r="P699" s="104"/>
      <c r="Q699" s="107">
        <v>0</v>
      </c>
      <c r="R699" s="107">
        <v>0</v>
      </c>
      <c r="S699" s="107">
        <v>0</v>
      </c>
      <c r="T699" s="107">
        <v>0</v>
      </c>
      <c r="U699" s="107"/>
      <c r="V699" s="105" t="s">
        <v>31</v>
      </c>
    </row>
    <row r="700" spans="1:22" ht="22.5" customHeight="1" x14ac:dyDescent="0.25">
      <c r="A700" s="104" t="s">
        <v>762</v>
      </c>
      <c r="B700" s="104" t="s">
        <v>48</v>
      </c>
      <c r="C700" s="104" t="s">
        <v>763</v>
      </c>
      <c r="D700" s="105">
        <v>4.5</v>
      </c>
      <c r="E700" s="105">
        <v>9.3800000000000008</v>
      </c>
      <c r="F700" s="105">
        <v>9.9</v>
      </c>
      <c r="G700" s="106">
        <v>52.03</v>
      </c>
      <c r="H700" s="104" t="s">
        <v>93</v>
      </c>
      <c r="I700" s="104">
        <v>5.5</v>
      </c>
      <c r="J700" s="104" t="s">
        <v>3992</v>
      </c>
      <c r="K700" s="104" t="s">
        <v>3993</v>
      </c>
      <c r="L700" s="104"/>
      <c r="M700" s="107">
        <v>0</v>
      </c>
      <c r="N700" s="108">
        <v>-12</v>
      </c>
      <c r="O700" s="108" t="s">
        <v>31</v>
      </c>
      <c r="P700" s="104"/>
      <c r="Q700" s="107">
        <v>0</v>
      </c>
      <c r="R700" s="107">
        <v>0</v>
      </c>
      <c r="S700" s="107">
        <v>0</v>
      </c>
      <c r="T700" s="107">
        <v>1</v>
      </c>
      <c r="U700" s="107"/>
      <c r="V700" s="105" t="s">
        <v>31</v>
      </c>
    </row>
    <row r="701" spans="1:22" ht="22.5" customHeight="1" x14ac:dyDescent="0.25">
      <c r="A701" s="104" t="s">
        <v>760</v>
      </c>
      <c r="B701" s="104" t="s">
        <v>48</v>
      </c>
      <c r="C701" s="104" t="s">
        <v>761</v>
      </c>
      <c r="D701" s="105">
        <v>4.5999999999999996</v>
      </c>
      <c r="E701" s="105">
        <v>9.3800000000000008</v>
      </c>
      <c r="F701" s="105">
        <v>9.9</v>
      </c>
      <c r="G701" s="106">
        <v>50.96</v>
      </c>
      <c r="H701" s="104" t="s">
        <v>93</v>
      </c>
      <c r="I701" s="104">
        <v>5.5</v>
      </c>
      <c r="J701" s="104" t="s">
        <v>3994</v>
      </c>
      <c r="K701" s="104" t="s">
        <v>3995</v>
      </c>
      <c r="L701" s="104"/>
      <c r="M701" s="107">
        <v>0</v>
      </c>
      <c r="N701" s="108">
        <v>-6</v>
      </c>
      <c r="O701" s="108" t="s">
        <v>31</v>
      </c>
      <c r="P701" s="104"/>
      <c r="Q701" s="107">
        <v>0</v>
      </c>
      <c r="R701" s="107">
        <v>0</v>
      </c>
      <c r="S701" s="107">
        <v>0</v>
      </c>
      <c r="T701" s="107">
        <v>1</v>
      </c>
      <c r="U701" s="107"/>
      <c r="V701" s="105" t="s">
        <v>31</v>
      </c>
    </row>
    <row r="702" spans="1:22" ht="22.5" customHeight="1" x14ac:dyDescent="0.25">
      <c r="A702" s="104" t="s">
        <v>758</v>
      </c>
      <c r="B702" s="104" t="s">
        <v>48</v>
      </c>
      <c r="C702" s="104" t="s">
        <v>759</v>
      </c>
      <c r="D702" s="105">
        <v>4.5</v>
      </c>
      <c r="E702" s="105">
        <v>9.3800000000000008</v>
      </c>
      <c r="F702" s="105">
        <v>9.9</v>
      </c>
      <c r="G702" s="106">
        <v>52.03</v>
      </c>
      <c r="H702" s="104" t="s">
        <v>93</v>
      </c>
      <c r="I702" s="104">
        <v>5.5</v>
      </c>
      <c r="J702" s="104" t="s">
        <v>3996</v>
      </c>
      <c r="K702" s="104" t="s">
        <v>757</v>
      </c>
      <c r="L702" s="104"/>
      <c r="M702" s="107">
        <v>0</v>
      </c>
      <c r="N702" s="108" t="s">
        <v>31</v>
      </c>
      <c r="O702" s="108" t="s">
        <v>31</v>
      </c>
      <c r="P702" s="104"/>
      <c r="Q702" s="107">
        <v>0</v>
      </c>
      <c r="R702" s="107">
        <v>0</v>
      </c>
      <c r="S702" s="107">
        <v>0</v>
      </c>
      <c r="T702" s="107">
        <v>1</v>
      </c>
      <c r="U702" s="107"/>
      <c r="V702" s="105" t="s">
        <v>31</v>
      </c>
    </row>
    <row r="703" spans="1:22" ht="22.5" customHeight="1" x14ac:dyDescent="0.25">
      <c r="A703" s="104" t="s">
        <v>1475</v>
      </c>
      <c r="B703" s="104" t="s">
        <v>48</v>
      </c>
      <c r="C703" s="104" t="s">
        <v>1476</v>
      </c>
      <c r="D703" s="105">
        <v>2.8</v>
      </c>
      <c r="E703" s="105">
        <v>6.58</v>
      </c>
      <c r="F703" s="105">
        <v>7.9</v>
      </c>
      <c r="G703" s="106">
        <v>57.45</v>
      </c>
      <c r="H703" s="104" t="s">
        <v>17</v>
      </c>
      <c r="I703" s="104">
        <v>20</v>
      </c>
      <c r="J703" s="104" t="s">
        <v>1476</v>
      </c>
      <c r="K703" s="104" t="s">
        <v>3997</v>
      </c>
      <c r="L703" s="104"/>
      <c r="M703" s="107">
        <v>1</v>
      </c>
      <c r="N703" s="108">
        <v>-3</v>
      </c>
      <c r="O703" s="108" t="s">
        <v>31</v>
      </c>
      <c r="P703" s="104"/>
      <c r="Q703" s="107">
        <v>0</v>
      </c>
      <c r="R703" s="107">
        <v>0</v>
      </c>
      <c r="S703" s="107">
        <v>0</v>
      </c>
      <c r="T703" s="107">
        <v>0</v>
      </c>
      <c r="U703" s="107"/>
      <c r="V703" s="105">
        <v>7.9</v>
      </c>
    </row>
    <row r="704" spans="1:22" ht="22.5" customHeight="1" x14ac:dyDescent="0.25">
      <c r="A704" s="104" t="s">
        <v>2663</v>
      </c>
      <c r="B704" s="104" t="s">
        <v>48</v>
      </c>
      <c r="C704" s="104" t="s">
        <v>2664</v>
      </c>
      <c r="D704" s="105">
        <v>19.899999999999999</v>
      </c>
      <c r="E704" s="105">
        <v>52.42</v>
      </c>
      <c r="F704" s="105">
        <v>62.9</v>
      </c>
      <c r="G704" s="106">
        <v>62.04</v>
      </c>
      <c r="H704" s="104" t="s">
        <v>17</v>
      </c>
      <c r="I704" s="104">
        <v>20</v>
      </c>
      <c r="J704" s="104" t="s">
        <v>3998</v>
      </c>
      <c r="K704" s="104" t="s">
        <v>3999</v>
      </c>
      <c r="L704" s="104"/>
      <c r="M704" s="107">
        <v>1</v>
      </c>
      <c r="N704" s="108" t="s">
        <v>31</v>
      </c>
      <c r="O704" s="108" t="s">
        <v>31</v>
      </c>
      <c r="P704" s="104"/>
      <c r="Q704" s="107">
        <v>0</v>
      </c>
      <c r="R704" s="107">
        <v>0</v>
      </c>
      <c r="S704" s="107">
        <v>0</v>
      </c>
      <c r="T704" s="107">
        <v>0</v>
      </c>
      <c r="U704" s="107"/>
      <c r="V704" s="105" t="s">
        <v>31</v>
      </c>
    </row>
    <row r="705" spans="1:22" ht="22.5" customHeight="1" x14ac:dyDescent="0.25">
      <c r="A705" s="104" t="s">
        <v>802</v>
      </c>
      <c r="B705" s="104" t="s">
        <v>48</v>
      </c>
      <c r="C705" s="104" t="s">
        <v>803</v>
      </c>
      <c r="D705" s="105">
        <v>3.4</v>
      </c>
      <c r="E705" s="105">
        <v>7.42</v>
      </c>
      <c r="F705" s="105">
        <v>8.9</v>
      </c>
      <c r="G705" s="106">
        <v>54.18</v>
      </c>
      <c r="H705" s="104" t="s">
        <v>17</v>
      </c>
      <c r="I705" s="104">
        <v>20</v>
      </c>
      <c r="J705" s="104" t="s">
        <v>3669</v>
      </c>
      <c r="K705" s="104" t="s">
        <v>4000</v>
      </c>
      <c r="L705" s="104"/>
      <c r="M705" s="107">
        <v>1</v>
      </c>
      <c r="N705" s="108">
        <v>-4</v>
      </c>
      <c r="O705" s="108" t="s">
        <v>31</v>
      </c>
      <c r="P705" s="104"/>
      <c r="Q705" s="107">
        <v>0</v>
      </c>
      <c r="R705" s="107">
        <v>0</v>
      </c>
      <c r="S705" s="107">
        <v>0</v>
      </c>
      <c r="T705" s="107">
        <v>0</v>
      </c>
      <c r="U705" s="107"/>
      <c r="V705" s="105" t="s">
        <v>31</v>
      </c>
    </row>
    <row r="706" spans="1:22" ht="22.5" customHeight="1" x14ac:dyDescent="0.25">
      <c r="A706" s="104" t="s">
        <v>1026</v>
      </c>
      <c r="B706" s="104" t="s">
        <v>48</v>
      </c>
      <c r="C706" s="104" t="s">
        <v>1027</v>
      </c>
      <c r="D706" s="105">
        <v>9.9</v>
      </c>
      <c r="E706" s="105">
        <v>26.58</v>
      </c>
      <c r="F706" s="105">
        <v>31.9</v>
      </c>
      <c r="G706" s="106">
        <v>62.75</v>
      </c>
      <c r="H706" s="104" t="s">
        <v>17</v>
      </c>
      <c r="I706" s="104">
        <v>20</v>
      </c>
      <c r="J706" s="104" t="s">
        <v>4001</v>
      </c>
      <c r="K706" s="104" t="s">
        <v>4002</v>
      </c>
      <c r="L706" s="104"/>
      <c r="M706" s="107">
        <v>1</v>
      </c>
      <c r="N706" s="108" t="s">
        <v>31</v>
      </c>
      <c r="O706" s="108" t="s">
        <v>31</v>
      </c>
      <c r="P706" s="104"/>
      <c r="Q706" s="107">
        <v>0</v>
      </c>
      <c r="R706" s="107">
        <v>0</v>
      </c>
      <c r="S706" s="107">
        <v>0</v>
      </c>
      <c r="T706" s="107">
        <v>0</v>
      </c>
      <c r="U706" s="107"/>
      <c r="V706" s="105" t="s">
        <v>31</v>
      </c>
    </row>
    <row r="707" spans="1:22" ht="22.5" customHeight="1" x14ac:dyDescent="0.25">
      <c r="A707" s="104" t="s">
        <v>270</v>
      </c>
      <c r="B707" s="104" t="s">
        <v>48</v>
      </c>
      <c r="C707" s="104" t="s">
        <v>271</v>
      </c>
      <c r="D707" s="105">
        <v>3.25</v>
      </c>
      <c r="E707" s="105">
        <v>7.42</v>
      </c>
      <c r="F707" s="105">
        <v>8.9</v>
      </c>
      <c r="G707" s="106">
        <v>56.2</v>
      </c>
      <c r="H707" s="104" t="s">
        <v>17</v>
      </c>
      <c r="I707" s="104">
        <v>20</v>
      </c>
      <c r="J707" s="104" t="s">
        <v>4003</v>
      </c>
      <c r="K707" s="104" t="s">
        <v>4004</v>
      </c>
      <c r="L707" s="104"/>
      <c r="M707" s="107">
        <v>1</v>
      </c>
      <c r="N707" s="108" t="s">
        <v>31</v>
      </c>
      <c r="O707" s="108" t="s">
        <v>31</v>
      </c>
      <c r="P707" s="104"/>
      <c r="Q707" s="107">
        <v>0</v>
      </c>
      <c r="R707" s="107">
        <v>0</v>
      </c>
      <c r="S707" s="107">
        <v>0</v>
      </c>
      <c r="T707" s="107">
        <v>0</v>
      </c>
      <c r="U707" s="107"/>
      <c r="V707" s="105" t="s">
        <v>31</v>
      </c>
    </row>
    <row r="708" spans="1:22" ht="22.5" customHeight="1" x14ac:dyDescent="0.25">
      <c r="A708" s="104" t="s">
        <v>281</v>
      </c>
      <c r="B708" s="104" t="s">
        <v>48</v>
      </c>
      <c r="C708" s="104" t="s">
        <v>282</v>
      </c>
      <c r="D708" s="105">
        <v>3.8</v>
      </c>
      <c r="E708" s="105">
        <v>8.25</v>
      </c>
      <c r="F708" s="105">
        <v>9.9</v>
      </c>
      <c r="G708" s="106">
        <v>53.94</v>
      </c>
      <c r="H708" s="104" t="s">
        <v>17</v>
      </c>
      <c r="I708" s="104">
        <v>20</v>
      </c>
      <c r="J708" s="104" t="s">
        <v>282</v>
      </c>
      <c r="K708" s="104" t="s">
        <v>4005</v>
      </c>
      <c r="L708" s="104"/>
      <c r="M708" s="107">
        <v>0</v>
      </c>
      <c r="N708" s="108" t="s">
        <v>31</v>
      </c>
      <c r="O708" s="108" t="s">
        <v>31</v>
      </c>
      <c r="P708" s="104"/>
      <c r="Q708" s="107">
        <v>0</v>
      </c>
      <c r="R708" s="107">
        <v>0</v>
      </c>
      <c r="S708" s="107">
        <v>0</v>
      </c>
      <c r="T708" s="107">
        <v>0</v>
      </c>
      <c r="U708" s="107"/>
      <c r="V708" s="105" t="s">
        <v>31</v>
      </c>
    </row>
    <row r="709" spans="1:22" ht="22.5" customHeight="1" x14ac:dyDescent="0.25">
      <c r="A709" s="104" t="s">
        <v>268</v>
      </c>
      <c r="B709" s="104" t="s">
        <v>48</v>
      </c>
      <c r="C709" s="104" t="s">
        <v>269</v>
      </c>
      <c r="D709" s="105">
        <v>3.25</v>
      </c>
      <c r="E709" s="105">
        <v>8.25</v>
      </c>
      <c r="F709" s="105">
        <v>9.9</v>
      </c>
      <c r="G709" s="106">
        <v>60.61</v>
      </c>
      <c r="H709" s="104" t="s">
        <v>17</v>
      </c>
      <c r="I709" s="104">
        <v>20</v>
      </c>
      <c r="J709" s="104" t="s">
        <v>4003</v>
      </c>
      <c r="K709" s="104" t="s">
        <v>4006</v>
      </c>
      <c r="L709" s="104"/>
      <c r="M709" s="107">
        <v>1</v>
      </c>
      <c r="N709" s="108">
        <v>-3</v>
      </c>
      <c r="O709" s="108" t="s">
        <v>31</v>
      </c>
      <c r="P709" s="104"/>
      <c r="Q709" s="107">
        <v>0</v>
      </c>
      <c r="R709" s="107">
        <v>0</v>
      </c>
      <c r="S709" s="107">
        <v>0</v>
      </c>
      <c r="T709" s="107">
        <v>0</v>
      </c>
      <c r="U709" s="107"/>
      <c r="V709" s="105" t="s">
        <v>31</v>
      </c>
    </row>
    <row r="710" spans="1:22" ht="22.5" customHeight="1" x14ac:dyDescent="0.25">
      <c r="A710" s="104" t="s">
        <v>293</v>
      </c>
      <c r="B710" s="104" t="s">
        <v>48</v>
      </c>
      <c r="C710" s="104" t="s">
        <v>294</v>
      </c>
      <c r="D710" s="105">
        <v>3.05</v>
      </c>
      <c r="E710" s="105">
        <v>8.25</v>
      </c>
      <c r="F710" s="105">
        <v>9.9</v>
      </c>
      <c r="G710" s="106">
        <v>63.03</v>
      </c>
      <c r="H710" s="104" t="s">
        <v>17</v>
      </c>
      <c r="I710" s="104">
        <v>20</v>
      </c>
      <c r="J710" s="104" t="s">
        <v>4007</v>
      </c>
      <c r="K710" s="104" t="s">
        <v>4008</v>
      </c>
      <c r="L710" s="104"/>
      <c r="M710" s="107">
        <v>1</v>
      </c>
      <c r="N710" s="108">
        <v>-1</v>
      </c>
      <c r="O710" s="108" t="s">
        <v>31</v>
      </c>
      <c r="P710" s="104"/>
      <c r="Q710" s="107">
        <v>0</v>
      </c>
      <c r="R710" s="107">
        <v>0</v>
      </c>
      <c r="S710" s="107">
        <v>0</v>
      </c>
      <c r="T710" s="107">
        <v>0</v>
      </c>
      <c r="U710" s="107"/>
      <c r="V710" s="105" t="s">
        <v>31</v>
      </c>
    </row>
    <row r="711" spans="1:22" ht="22.5" customHeight="1" x14ac:dyDescent="0.25">
      <c r="A711" s="104" t="s">
        <v>295</v>
      </c>
      <c r="B711" s="104" t="s">
        <v>48</v>
      </c>
      <c r="C711" s="104" t="s">
        <v>296</v>
      </c>
      <c r="D711" s="105">
        <v>3.05</v>
      </c>
      <c r="E711" s="105">
        <v>8.25</v>
      </c>
      <c r="F711" s="105">
        <v>9.9</v>
      </c>
      <c r="G711" s="106">
        <v>63.03</v>
      </c>
      <c r="H711" s="104" t="s">
        <v>17</v>
      </c>
      <c r="I711" s="104">
        <v>20</v>
      </c>
      <c r="J711" s="104" t="s">
        <v>4007</v>
      </c>
      <c r="K711" s="104" t="s">
        <v>4009</v>
      </c>
      <c r="L711" s="104"/>
      <c r="M711" s="107">
        <v>1</v>
      </c>
      <c r="N711" s="108">
        <v>-1</v>
      </c>
      <c r="O711" s="108" t="s">
        <v>31</v>
      </c>
      <c r="P711" s="104"/>
      <c r="Q711" s="107">
        <v>0</v>
      </c>
      <c r="R711" s="107">
        <v>0</v>
      </c>
      <c r="S711" s="107">
        <v>0</v>
      </c>
      <c r="T711" s="107">
        <v>0</v>
      </c>
      <c r="U711" s="107"/>
      <c r="V711" s="105" t="s">
        <v>31</v>
      </c>
    </row>
    <row r="712" spans="1:22" ht="22.5" customHeight="1" x14ac:dyDescent="0.25">
      <c r="A712" s="104" t="s">
        <v>279</v>
      </c>
      <c r="B712" s="104" t="s">
        <v>48</v>
      </c>
      <c r="C712" s="104" t="s">
        <v>280</v>
      </c>
      <c r="D712" s="105">
        <v>3.05</v>
      </c>
      <c r="E712" s="105">
        <v>8.25</v>
      </c>
      <c r="F712" s="105">
        <v>9.9</v>
      </c>
      <c r="G712" s="106">
        <v>63.03</v>
      </c>
      <c r="H712" s="104" t="s">
        <v>17</v>
      </c>
      <c r="I712" s="104">
        <v>20</v>
      </c>
      <c r="J712" s="104" t="s">
        <v>4010</v>
      </c>
      <c r="K712" s="104" t="s">
        <v>4011</v>
      </c>
      <c r="L712" s="104"/>
      <c r="M712" s="107">
        <v>1</v>
      </c>
      <c r="N712" s="108">
        <v>-1</v>
      </c>
      <c r="O712" s="108" t="s">
        <v>31</v>
      </c>
      <c r="P712" s="104"/>
      <c r="Q712" s="107">
        <v>0</v>
      </c>
      <c r="R712" s="107">
        <v>0</v>
      </c>
      <c r="S712" s="107">
        <v>0</v>
      </c>
      <c r="T712" s="107">
        <v>0</v>
      </c>
      <c r="U712" s="107"/>
      <c r="V712" s="105" t="s">
        <v>31</v>
      </c>
    </row>
    <row r="713" spans="1:22" ht="22.5" customHeight="1" x14ac:dyDescent="0.25">
      <c r="A713" s="104" t="s">
        <v>277</v>
      </c>
      <c r="B713" s="104" t="s">
        <v>48</v>
      </c>
      <c r="C713" s="104" t="s">
        <v>278</v>
      </c>
      <c r="D713" s="105">
        <v>3.05</v>
      </c>
      <c r="E713" s="105">
        <v>8.25</v>
      </c>
      <c r="F713" s="105">
        <v>9.9</v>
      </c>
      <c r="G713" s="106">
        <v>63.03</v>
      </c>
      <c r="H713" s="104" t="s">
        <v>17</v>
      </c>
      <c r="I713" s="104">
        <v>20</v>
      </c>
      <c r="J713" s="104" t="s">
        <v>4012</v>
      </c>
      <c r="K713" s="104" t="s">
        <v>4013</v>
      </c>
      <c r="L713" s="104"/>
      <c r="M713" s="107">
        <v>1</v>
      </c>
      <c r="N713" s="108">
        <v>-2</v>
      </c>
      <c r="O713" s="108" t="s">
        <v>31</v>
      </c>
      <c r="P713" s="104"/>
      <c r="Q713" s="107">
        <v>0</v>
      </c>
      <c r="R713" s="107">
        <v>0</v>
      </c>
      <c r="S713" s="107">
        <v>0</v>
      </c>
      <c r="T713" s="107">
        <v>0</v>
      </c>
      <c r="U713" s="107"/>
      <c r="V713" s="105" t="s">
        <v>31</v>
      </c>
    </row>
    <row r="714" spans="1:22" ht="22.5" customHeight="1" x14ac:dyDescent="0.25">
      <c r="A714" s="104" t="s">
        <v>289</v>
      </c>
      <c r="B714" s="104" t="s">
        <v>48</v>
      </c>
      <c r="C714" s="104" t="s">
        <v>290</v>
      </c>
      <c r="D714" s="105">
        <v>3.55</v>
      </c>
      <c r="E714" s="105">
        <v>8.25</v>
      </c>
      <c r="F714" s="105">
        <v>9.9</v>
      </c>
      <c r="G714" s="106">
        <v>56.97</v>
      </c>
      <c r="H714" s="104" t="s">
        <v>17</v>
      </c>
      <c r="I714" s="104">
        <v>20</v>
      </c>
      <c r="J714" s="104" t="s">
        <v>4014</v>
      </c>
      <c r="K714" s="104" t="s">
        <v>4015</v>
      </c>
      <c r="L714" s="104"/>
      <c r="M714" s="107">
        <v>1</v>
      </c>
      <c r="N714" s="108" t="s">
        <v>31</v>
      </c>
      <c r="O714" s="108" t="s">
        <v>31</v>
      </c>
      <c r="P714" s="104"/>
      <c r="Q714" s="107">
        <v>0</v>
      </c>
      <c r="R714" s="107">
        <v>0</v>
      </c>
      <c r="S714" s="107">
        <v>0</v>
      </c>
      <c r="T714" s="107">
        <v>0</v>
      </c>
      <c r="U714" s="107"/>
      <c r="V714" s="105" t="s">
        <v>31</v>
      </c>
    </row>
    <row r="715" spans="1:22" ht="22.5" customHeight="1" x14ac:dyDescent="0.25">
      <c r="A715" s="104" t="s">
        <v>291</v>
      </c>
      <c r="B715" s="104" t="s">
        <v>48</v>
      </c>
      <c r="C715" s="104" t="s">
        <v>292</v>
      </c>
      <c r="D715" s="105">
        <v>3.55</v>
      </c>
      <c r="E715" s="105">
        <v>8.25</v>
      </c>
      <c r="F715" s="105">
        <v>9.9</v>
      </c>
      <c r="G715" s="106">
        <v>56.97</v>
      </c>
      <c r="H715" s="104" t="s">
        <v>17</v>
      </c>
      <c r="I715" s="104">
        <v>20</v>
      </c>
      <c r="J715" s="104" t="s">
        <v>4014</v>
      </c>
      <c r="K715" s="104" t="s">
        <v>4016</v>
      </c>
      <c r="L715" s="104"/>
      <c r="M715" s="107">
        <v>1</v>
      </c>
      <c r="N715" s="108">
        <v>-1</v>
      </c>
      <c r="O715" s="108" t="s">
        <v>31</v>
      </c>
      <c r="P715" s="104"/>
      <c r="Q715" s="107">
        <v>0</v>
      </c>
      <c r="R715" s="107">
        <v>0</v>
      </c>
      <c r="S715" s="107">
        <v>0</v>
      </c>
      <c r="T715" s="107">
        <v>0</v>
      </c>
      <c r="U715" s="107"/>
      <c r="V715" s="105" t="s">
        <v>31</v>
      </c>
    </row>
    <row r="716" spans="1:22" ht="22.5" customHeight="1" x14ac:dyDescent="0.25">
      <c r="A716" s="104" t="s">
        <v>46</v>
      </c>
      <c r="B716" s="104" t="s">
        <v>48</v>
      </c>
      <c r="C716" s="104" t="s">
        <v>47</v>
      </c>
      <c r="D716" s="105">
        <v>14.4</v>
      </c>
      <c r="E716" s="105">
        <v>26.33</v>
      </c>
      <c r="F716" s="105">
        <v>31.6</v>
      </c>
      <c r="G716" s="106">
        <v>45.31</v>
      </c>
      <c r="H716" s="104" t="s">
        <v>17</v>
      </c>
      <c r="I716" s="104">
        <v>20</v>
      </c>
      <c r="J716" s="104" t="s">
        <v>4017</v>
      </c>
      <c r="K716" s="104" t="s">
        <v>4018</v>
      </c>
      <c r="L716" s="104"/>
      <c r="M716" s="107">
        <v>1</v>
      </c>
      <c r="N716" s="108" t="s">
        <v>31</v>
      </c>
      <c r="O716" s="108" t="s">
        <v>31</v>
      </c>
      <c r="P716" s="104"/>
      <c r="Q716" s="107">
        <v>0</v>
      </c>
      <c r="R716" s="107">
        <v>0</v>
      </c>
      <c r="S716" s="107">
        <v>0</v>
      </c>
      <c r="T716" s="107">
        <v>0</v>
      </c>
      <c r="U716" s="107"/>
      <c r="V716" s="105" t="s">
        <v>31</v>
      </c>
    </row>
    <row r="717" spans="1:22" ht="22.5" customHeight="1" x14ac:dyDescent="0.25">
      <c r="A717" s="104" t="s">
        <v>2577</v>
      </c>
      <c r="B717" s="104" t="s">
        <v>48</v>
      </c>
      <c r="C717" s="104" t="s">
        <v>2578</v>
      </c>
      <c r="D717" s="105">
        <v>6.9</v>
      </c>
      <c r="E717" s="105">
        <v>12.67</v>
      </c>
      <c r="F717" s="105">
        <v>15.2</v>
      </c>
      <c r="G717" s="106">
        <v>45.54</v>
      </c>
      <c r="H717" s="104" t="s">
        <v>17</v>
      </c>
      <c r="I717" s="104">
        <v>20</v>
      </c>
      <c r="J717" s="104" t="s">
        <v>2578</v>
      </c>
      <c r="K717" s="104" t="s">
        <v>4019</v>
      </c>
      <c r="L717" s="104"/>
      <c r="M717" s="107">
        <v>1</v>
      </c>
      <c r="N717" s="108">
        <v>-1</v>
      </c>
      <c r="O717" s="108" t="s">
        <v>31</v>
      </c>
      <c r="P717" s="104"/>
      <c r="Q717" s="107">
        <v>0</v>
      </c>
      <c r="R717" s="107">
        <v>0</v>
      </c>
      <c r="S717" s="107">
        <v>0</v>
      </c>
      <c r="T717" s="107">
        <v>0</v>
      </c>
      <c r="U717" s="107"/>
      <c r="V717" s="105" t="s">
        <v>31</v>
      </c>
    </row>
    <row r="718" spans="1:22" ht="22.5" customHeight="1" x14ac:dyDescent="0.25">
      <c r="A718" s="104" t="s">
        <v>1937</v>
      </c>
      <c r="B718" s="104" t="s">
        <v>48</v>
      </c>
      <c r="C718" s="104" t="s">
        <v>1903</v>
      </c>
      <c r="D718" s="105">
        <v>7.8</v>
      </c>
      <c r="E718" s="105">
        <v>16.579999999999998</v>
      </c>
      <c r="F718" s="105">
        <v>19.899999999999999</v>
      </c>
      <c r="G718" s="106">
        <v>52.96</v>
      </c>
      <c r="H718" s="104" t="s">
        <v>17</v>
      </c>
      <c r="I718" s="104">
        <v>20</v>
      </c>
      <c r="J718" s="104" t="s">
        <v>1903</v>
      </c>
      <c r="K718" s="104" t="s">
        <v>4020</v>
      </c>
      <c r="L718" s="104"/>
      <c r="M718" s="107">
        <v>1</v>
      </c>
      <c r="N718" s="108">
        <v>-1</v>
      </c>
      <c r="O718" s="108" t="s">
        <v>31</v>
      </c>
      <c r="P718" s="104"/>
      <c r="Q718" s="107">
        <v>0</v>
      </c>
      <c r="R718" s="107">
        <v>0</v>
      </c>
      <c r="S718" s="107">
        <v>0</v>
      </c>
      <c r="T718" s="107">
        <v>0</v>
      </c>
      <c r="U718" s="107"/>
      <c r="V718" s="105" t="s">
        <v>31</v>
      </c>
    </row>
    <row r="719" spans="1:22" ht="22.5" customHeight="1" x14ac:dyDescent="0.25">
      <c r="A719" s="104" t="s">
        <v>3099</v>
      </c>
      <c r="B719" s="104" t="s">
        <v>48</v>
      </c>
      <c r="C719" s="104" t="s">
        <v>3342</v>
      </c>
      <c r="D719" s="105" t="s">
        <v>31</v>
      </c>
      <c r="E719" s="105">
        <v>7.92</v>
      </c>
      <c r="F719" s="105">
        <v>9.5</v>
      </c>
      <c r="G719" s="106">
        <v>100</v>
      </c>
      <c r="H719" s="104" t="s">
        <v>17</v>
      </c>
      <c r="I719" s="104">
        <v>20</v>
      </c>
      <c r="J719" s="104" t="s">
        <v>3342</v>
      </c>
      <c r="K719" s="104" t="s">
        <v>4021</v>
      </c>
      <c r="L719" s="104"/>
      <c r="M719" s="107">
        <v>0</v>
      </c>
      <c r="N719" s="108" t="s">
        <v>31</v>
      </c>
      <c r="O719" s="108" t="s">
        <v>31</v>
      </c>
      <c r="P719" s="104"/>
      <c r="Q719" s="107">
        <v>0</v>
      </c>
      <c r="R719" s="107">
        <v>0</v>
      </c>
      <c r="S719" s="107">
        <v>0</v>
      </c>
      <c r="T719" s="107">
        <v>0</v>
      </c>
      <c r="U719" s="107"/>
      <c r="V719" s="105" t="s">
        <v>31</v>
      </c>
    </row>
    <row r="720" spans="1:22" ht="22.5" customHeight="1" x14ac:dyDescent="0.25">
      <c r="A720" s="104" t="s">
        <v>690</v>
      </c>
      <c r="B720" s="104" t="s">
        <v>48</v>
      </c>
      <c r="C720" s="104" t="s">
        <v>671</v>
      </c>
      <c r="D720" s="105">
        <v>4.05</v>
      </c>
      <c r="E720" s="105">
        <v>9.3800000000000008</v>
      </c>
      <c r="F720" s="105">
        <v>9.9</v>
      </c>
      <c r="G720" s="106">
        <v>56.82</v>
      </c>
      <c r="H720" s="104" t="s">
        <v>93</v>
      </c>
      <c r="I720" s="104">
        <v>5.5</v>
      </c>
      <c r="J720" s="104" t="s">
        <v>671</v>
      </c>
      <c r="K720" s="104" t="s">
        <v>4022</v>
      </c>
      <c r="L720" s="104"/>
      <c r="M720" s="107">
        <v>0</v>
      </c>
      <c r="N720" s="108" t="s">
        <v>31</v>
      </c>
      <c r="O720" s="108" t="s">
        <v>31</v>
      </c>
      <c r="P720" s="104"/>
      <c r="Q720" s="107">
        <v>0</v>
      </c>
      <c r="R720" s="107">
        <v>0</v>
      </c>
      <c r="S720" s="107">
        <v>0</v>
      </c>
      <c r="T720" s="107">
        <v>0</v>
      </c>
      <c r="U720" s="107"/>
      <c r="V720" s="105" t="s">
        <v>31</v>
      </c>
    </row>
    <row r="721" spans="1:22" ht="22.5" customHeight="1" x14ac:dyDescent="0.25">
      <c r="A721" s="104" t="s">
        <v>2677</v>
      </c>
      <c r="B721" s="104" t="s">
        <v>48</v>
      </c>
      <c r="C721" s="104" t="s">
        <v>2678</v>
      </c>
      <c r="D721" s="105">
        <v>28.9</v>
      </c>
      <c r="E721" s="105">
        <v>62.42</v>
      </c>
      <c r="F721" s="105">
        <v>74.900000000000006</v>
      </c>
      <c r="G721" s="106">
        <v>53.7</v>
      </c>
      <c r="H721" s="104" t="s">
        <v>17</v>
      </c>
      <c r="I721" s="104">
        <v>20</v>
      </c>
      <c r="J721" s="104" t="s">
        <v>2678</v>
      </c>
      <c r="K721" s="104" t="s">
        <v>4023</v>
      </c>
      <c r="L721" s="104"/>
      <c r="M721" s="107">
        <v>1</v>
      </c>
      <c r="N721" s="108">
        <v>-1</v>
      </c>
      <c r="O721" s="108" t="s">
        <v>31</v>
      </c>
      <c r="P721" s="104"/>
      <c r="Q721" s="107">
        <v>0</v>
      </c>
      <c r="R721" s="107">
        <v>0</v>
      </c>
      <c r="S721" s="107">
        <v>0</v>
      </c>
      <c r="T721" s="107">
        <v>0</v>
      </c>
      <c r="U721" s="107"/>
      <c r="V721" s="105" t="s">
        <v>31</v>
      </c>
    </row>
    <row r="722" spans="1:22" ht="22.5" customHeight="1" x14ac:dyDescent="0.25">
      <c r="A722" s="104" t="s">
        <v>1885</v>
      </c>
      <c r="B722" s="104" t="s">
        <v>48</v>
      </c>
      <c r="C722" s="104" t="s">
        <v>1866</v>
      </c>
      <c r="D722" s="105">
        <v>9.9</v>
      </c>
      <c r="E722" s="105">
        <v>18.170000000000002</v>
      </c>
      <c r="F722" s="105">
        <v>21.8</v>
      </c>
      <c r="G722" s="106">
        <v>45.51</v>
      </c>
      <c r="H722" s="104" t="s">
        <v>17</v>
      </c>
      <c r="I722" s="104">
        <v>20</v>
      </c>
      <c r="J722" s="104" t="s">
        <v>1866</v>
      </c>
      <c r="K722" s="104" t="s">
        <v>4024</v>
      </c>
      <c r="L722" s="104"/>
      <c r="M722" s="107">
        <v>1</v>
      </c>
      <c r="N722" s="108" t="s">
        <v>31</v>
      </c>
      <c r="O722" s="108" t="s">
        <v>31</v>
      </c>
      <c r="P722" s="104"/>
      <c r="Q722" s="107">
        <v>0</v>
      </c>
      <c r="R722" s="107">
        <v>0</v>
      </c>
      <c r="S722" s="107">
        <v>0</v>
      </c>
      <c r="T722" s="107">
        <v>0</v>
      </c>
      <c r="U722" s="107"/>
      <c r="V722" s="105" t="s">
        <v>31</v>
      </c>
    </row>
    <row r="723" spans="1:22" ht="22.5" customHeight="1" x14ac:dyDescent="0.25">
      <c r="A723" s="104" t="s">
        <v>1889</v>
      </c>
      <c r="B723" s="104" t="s">
        <v>48</v>
      </c>
      <c r="C723" s="104" t="s">
        <v>1871</v>
      </c>
      <c r="D723" s="105">
        <v>9.9</v>
      </c>
      <c r="E723" s="105">
        <v>18.170000000000002</v>
      </c>
      <c r="F723" s="105">
        <v>21.8</v>
      </c>
      <c r="G723" s="106">
        <v>45.51</v>
      </c>
      <c r="H723" s="104" t="s">
        <v>17</v>
      </c>
      <c r="I723" s="104">
        <v>20</v>
      </c>
      <c r="J723" s="104" t="s">
        <v>1871</v>
      </c>
      <c r="K723" s="104" t="s">
        <v>4025</v>
      </c>
      <c r="L723" s="104"/>
      <c r="M723" s="107">
        <v>1</v>
      </c>
      <c r="N723" s="108" t="s">
        <v>31</v>
      </c>
      <c r="O723" s="108" t="s">
        <v>31</v>
      </c>
      <c r="P723" s="104"/>
      <c r="Q723" s="107">
        <v>0</v>
      </c>
      <c r="R723" s="107">
        <v>0</v>
      </c>
      <c r="S723" s="107">
        <v>0</v>
      </c>
      <c r="T723" s="107">
        <v>0</v>
      </c>
      <c r="U723" s="107"/>
      <c r="V723" s="105" t="s">
        <v>31</v>
      </c>
    </row>
    <row r="724" spans="1:22" ht="22.5" customHeight="1" x14ac:dyDescent="0.25">
      <c r="A724" s="104" t="s">
        <v>1458</v>
      </c>
      <c r="B724" s="104" t="s">
        <v>48</v>
      </c>
      <c r="C724" s="104" t="s">
        <v>1459</v>
      </c>
      <c r="D724" s="105">
        <v>4</v>
      </c>
      <c r="E724" s="105">
        <v>8.25</v>
      </c>
      <c r="F724" s="105">
        <v>9.9</v>
      </c>
      <c r="G724" s="106">
        <v>51.52</v>
      </c>
      <c r="H724" s="104" t="s">
        <v>17</v>
      </c>
      <c r="I724" s="104">
        <v>20</v>
      </c>
      <c r="J724" s="104" t="s">
        <v>4026</v>
      </c>
      <c r="K724" s="104" t="s">
        <v>4027</v>
      </c>
      <c r="L724" s="104"/>
      <c r="M724" s="107">
        <v>1</v>
      </c>
      <c r="N724" s="108">
        <v>-2</v>
      </c>
      <c r="O724" s="108" t="s">
        <v>31</v>
      </c>
      <c r="P724" s="104"/>
      <c r="Q724" s="107">
        <v>0</v>
      </c>
      <c r="R724" s="107">
        <v>0</v>
      </c>
      <c r="S724" s="107">
        <v>0</v>
      </c>
      <c r="T724" s="107">
        <v>0</v>
      </c>
      <c r="U724" s="107"/>
      <c r="V724" s="105" t="s">
        <v>31</v>
      </c>
    </row>
    <row r="725" spans="1:22" ht="22.5" customHeight="1" x14ac:dyDescent="0.25">
      <c r="A725" s="104" t="s">
        <v>1460</v>
      </c>
      <c r="B725" s="104" t="s">
        <v>48</v>
      </c>
      <c r="C725" s="104" t="s">
        <v>1461</v>
      </c>
      <c r="D725" s="105">
        <v>11.4</v>
      </c>
      <c r="E725" s="105">
        <v>24.92</v>
      </c>
      <c r="F725" s="105">
        <v>29.9</v>
      </c>
      <c r="G725" s="106">
        <v>54.25</v>
      </c>
      <c r="H725" s="104" t="s">
        <v>17</v>
      </c>
      <c r="I725" s="104">
        <v>20</v>
      </c>
      <c r="J725" s="104" t="s">
        <v>4028</v>
      </c>
      <c r="K725" s="104" t="s">
        <v>4029</v>
      </c>
      <c r="L725" s="104"/>
      <c r="M725" s="107">
        <v>1</v>
      </c>
      <c r="N725" s="108">
        <v>-4</v>
      </c>
      <c r="O725" s="108" t="s">
        <v>31</v>
      </c>
      <c r="P725" s="104" t="s">
        <v>4030</v>
      </c>
      <c r="Q725" s="107">
        <v>0</v>
      </c>
      <c r="R725" s="107">
        <v>0</v>
      </c>
      <c r="S725" s="107">
        <v>0</v>
      </c>
      <c r="T725" s="107">
        <v>0</v>
      </c>
      <c r="U725" s="107"/>
      <c r="V725" s="105" t="s">
        <v>31</v>
      </c>
    </row>
    <row r="726" spans="1:22" ht="22.5" customHeight="1" x14ac:dyDescent="0.25">
      <c r="A726" s="104" t="s">
        <v>2781</v>
      </c>
      <c r="B726" s="104" t="s">
        <v>48</v>
      </c>
      <c r="C726" s="104" t="s">
        <v>2782</v>
      </c>
      <c r="D726" s="105">
        <v>4.1500000000000004</v>
      </c>
      <c r="E726" s="105">
        <v>9.3800000000000008</v>
      </c>
      <c r="F726" s="105">
        <v>9.9</v>
      </c>
      <c r="G726" s="106">
        <v>55.76</v>
      </c>
      <c r="H726" s="104" t="s">
        <v>22</v>
      </c>
      <c r="I726" s="104">
        <v>5.5</v>
      </c>
      <c r="J726" s="104" t="s">
        <v>4031</v>
      </c>
      <c r="K726" s="104" t="s">
        <v>2780</v>
      </c>
      <c r="L726" s="104"/>
      <c r="M726" s="107">
        <v>1</v>
      </c>
      <c r="N726" s="108">
        <v>-5</v>
      </c>
      <c r="O726" s="108" t="s">
        <v>31</v>
      </c>
      <c r="P726" s="104"/>
      <c r="Q726" s="107">
        <v>0</v>
      </c>
      <c r="R726" s="107">
        <v>0</v>
      </c>
      <c r="S726" s="107">
        <v>0</v>
      </c>
      <c r="T726" s="107">
        <v>0</v>
      </c>
      <c r="U726" s="107"/>
      <c r="V726" s="105" t="s">
        <v>31</v>
      </c>
    </row>
    <row r="727" spans="1:22" ht="22.5" customHeight="1" x14ac:dyDescent="0.25">
      <c r="A727" s="104" t="s">
        <v>2885</v>
      </c>
      <c r="B727" s="104" t="s">
        <v>48</v>
      </c>
      <c r="C727" s="104" t="s">
        <v>2886</v>
      </c>
      <c r="D727" s="105">
        <v>4.25</v>
      </c>
      <c r="E727" s="105">
        <v>9.3800000000000008</v>
      </c>
      <c r="F727" s="105">
        <v>9.9</v>
      </c>
      <c r="G727" s="106">
        <v>54.69</v>
      </c>
      <c r="H727" s="104" t="s">
        <v>22</v>
      </c>
      <c r="I727" s="104">
        <v>5.5</v>
      </c>
      <c r="J727" s="104" t="s">
        <v>2886</v>
      </c>
      <c r="K727" s="104"/>
      <c r="L727" s="104"/>
      <c r="M727" s="107">
        <v>1</v>
      </c>
      <c r="N727" s="108" t="s">
        <v>31</v>
      </c>
      <c r="O727" s="108" t="s">
        <v>31</v>
      </c>
      <c r="P727" s="104"/>
      <c r="Q727" s="107">
        <v>0</v>
      </c>
      <c r="R727" s="107">
        <v>0</v>
      </c>
      <c r="S727" s="107">
        <v>0</v>
      </c>
      <c r="T727" s="107">
        <v>0</v>
      </c>
      <c r="U727" s="107"/>
      <c r="V727" s="105" t="s">
        <v>31</v>
      </c>
    </row>
    <row r="728" spans="1:22" ht="22.5" customHeight="1" x14ac:dyDescent="0.25">
      <c r="A728" s="104" t="s">
        <v>2649</v>
      </c>
      <c r="B728" s="104" t="s">
        <v>48</v>
      </c>
      <c r="C728" s="104" t="s">
        <v>2650</v>
      </c>
      <c r="D728" s="105">
        <v>9.9</v>
      </c>
      <c r="E728" s="105">
        <v>22.42</v>
      </c>
      <c r="F728" s="105">
        <v>26.9</v>
      </c>
      <c r="G728" s="106">
        <v>55.84</v>
      </c>
      <c r="H728" s="104" t="s">
        <v>17</v>
      </c>
      <c r="I728" s="104">
        <v>20</v>
      </c>
      <c r="J728" s="104" t="s">
        <v>4032</v>
      </c>
      <c r="K728" s="104"/>
      <c r="L728" s="104"/>
      <c r="M728" s="107">
        <v>1</v>
      </c>
      <c r="N728" s="108">
        <v>-2</v>
      </c>
      <c r="O728" s="108" t="s">
        <v>31</v>
      </c>
      <c r="P728" s="104"/>
      <c r="Q728" s="107">
        <v>0</v>
      </c>
      <c r="R728" s="107">
        <v>0</v>
      </c>
      <c r="S728" s="107">
        <v>0</v>
      </c>
      <c r="T728" s="107">
        <v>0</v>
      </c>
      <c r="U728" s="107"/>
      <c r="V728" s="105">
        <v>26.9</v>
      </c>
    </row>
    <row r="729" spans="1:22" ht="22.5" customHeight="1" x14ac:dyDescent="0.25">
      <c r="A729" s="104" t="s">
        <v>1022</v>
      </c>
      <c r="B729" s="104" t="s">
        <v>48</v>
      </c>
      <c r="C729" s="104" t="s">
        <v>1023</v>
      </c>
      <c r="D729" s="105">
        <v>19.3</v>
      </c>
      <c r="E729" s="105">
        <v>40.75</v>
      </c>
      <c r="F729" s="105">
        <v>48.9</v>
      </c>
      <c r="G729" s="106">
        <v>52.64</v>
      </c>
      <c r="H729" s="104" t="s">
        <v>17</v>
      </c>
      <c r="I729" s="104">
        <v>20</v>
      </c>
      <c r="J729" s="104" t="s">
        <v>4033</v>
      </c>
      <c r="K729" s="104" t="s">
        <v>4034</v>
      </c>
      <c r="L729" s="104"/>
      <c r="M729" s="107">
        <v>1</v>
      </c>
      <c r="N729" s="108">
        <v>-1</v>
      </c>
      <c r="O729" s="108" t="s">
        <v>31</v>
      </c>
      <c r="P729" s="104"/>
      <c r="Q729" s="107">
        <v>0</v>
      </c>
      <c r="R729" s="107">
        <v>0</v>
      </c>
      <c r="S729" s="107">
        <v>0</v>
      </c>
      <c r="T729" s="107">
        <v>1</v>
      </c>
      <c r="U729" s="107"/>
      <c r="V729" s="105" t="s">
        <v>31</v>
      </c>
    </row>
    <row r="730" spans="1:22" ht="22.5" customHeight="1" x14ac:dyDescent="0.25">
      <c r="A730" s="104" t="s">
        <v>1344</v>
      </c>
      <c r="B730" s="104" t="s">
        <v>48</v>
      </c>
      <c r="C730" s="104" t="s">
        <v>1326</v>
      </c>
      <c r="D730" s="105">
        <v>10</v>
      </c>
      <c r="E730" s="105">
        <v>21.58</v>
      </c>
      <c r="F730" s="105">
        <v>25.9</v>
      </c>
      <c r="G730" s="106">
        <v>53.66</v>
      </c>
      <c r="H730" s="104" t="s">
        <v>17</v>
      </c>
      <c r="I730" s="104">
        <v>20</v>
      </c>
      <c r="J730" s="104" t="s">
        <v>4035</v>
      </c>
      <c r="K730" s="104" t="s">
        <v>4036</v>
      </c>
      <c r="L730" s="104"/>
      <c r="M730" s="107">
        <v>1</v>
      </c>
      <c r="N730" s="108">
        <v>-1</v>
      </c>
      <c r="O730" s="108" t="s">
        <v>31</v>
      </c>
      <c r="P730" s="104"/>
      <c r="Q730" s="107">
        <v>0</v>
      </c>
      <c r="R730" s="107">
        <v>0</v>
      </c>
      <c r="S730" s="107">
        <v>0</v>
      </c>
      <c r="T730" s="107">
        <v>1</v>
      </c>
      <c r="U730" s="107"/>
      <c r="V730" s="105" t="s">
        <v>31</v>
      </c>
    </row>
    <row r="731" spans="1:22" ht="22.5" customHeight="1" x14ac:dyDescent="0.25">
      <c r="A731" s="104" t="s">
        <v>1342</v>
      </c>
      <c r="B731" s="104" t="s">
        <v>48</v>
      </c>
      <c r="C731" s="104" t="s">
        <v>1324</v>
      </c>
      <c r="D731" s="105">
        <v>10</v>
      </c>
      <c r="E731" s="105">
        <v>21.58</v>
      </c>
      <c r="F731" s="105">
        <v>25.9</v>
      </c>
      <c r="G731" s="106">
        <v>53.66</v>
      </c>
      <c r="H731" s="104" t="s">
        <v>17</v>
      </c>
      <c r="I731" s="104">
        <v>20</v>
      </c>
      <c r="J731" s="104" t="s">
        <v>1324</v>
      </c>
      <c r="K731" s="104" t="s">
        <v>4037</v>
      </c>
      <c r="L731" s="104"/>
      <c r="M731" s="107">
        <v>1</v>
      </c>
      <c r="N731" s="108">
        <v>-2</v>
      </c>
      <c r="O731" s="108" t="s">
        <v>31</v>
      </c>
      <c r="P731" s="104"/>
      <c r="Q731" s="107">
        <v>0</v>
      </c>
      <c r="R731" s="107">
        <v>0</v>
      </c>
      <c r="S731" s="107">
        <v>0</v>
      </c>
      <c r="T731" s="107">
        <v>1</v>
      </c>
      <c r="U731" s="107"/>
      <c r="V731" s="105" t="s">
        <v>31</v>
      </c>
    </row>
    <row r="732" spans="1:22" ht="22.5" customHeight="1" x14ac:dyDescent="0.25">
      <c r="A732" s="104" t="s">
        <v>1794</v>
      </c>
      <c r="B732" s="104" t="s">
        <v>48</v>
      </c>
      <c r="C732" s="104" t="s">
        <v>1770</v>
      </c>
      <c r="D732" s="105">
        <v>13.9</v>
      </c>
      <c r="E732" s="105">
        <v>29.92</v>
      </c>
      <c r="F732" s="105">
        <v>35.9</v>
      </c>
      <c r="G732" s="106">
        <v>53.54</v>
      </c>
      <c r="H732" s="104" t="s">
        <v>17</v>
      </c>
      <c r="I732" s="104">
        <v>20</v>
      </c>
      <c r="J732" s="104" t="s">
        <v>1770</v>
      </c>
      <c r="K732" s="104" t="s">
        <v>4038</v>
      </c>
      <c r="L732" s="104"/>
      <c r="M732" s="107">
        <v>1</v>
      </c>
      <c r="N732" s="108">
        <v>-5</v>
      </c>
      <c r="O732" s="108" t="s">
        <v>31</v>
      </c>
      <c r="P732" s="104"/>
      <c r="Q732" s="107">
        <v>0</v>
      </c>
      <c r="R732" s="107">
        <v>0</v>
      </c>
      <c r="S732" s="107">
        <v>0</v>
      </c>
      <c r="T732" s="107">
        <v>1</v>
      </c>
      <c r="U732" s="107"/>
      <c r="V732" s="105" t="s">
        <v>31</v>
      </c>
    </row>
    <row r="733" spans="1:22" ht="22.5" customHeight="1" x14ac:dyDescent="0.25">
      <c r="A733" s="104" t="s">
        <v>3100</v>
      </c>
      <c r="B733" s="104" t="s">
        <v>48</v>
      </c>
      <c r="C733" s="104" t="s">
        <v>3343</v>
      </c>
      <c r="D733" s="105">
        <v>5.9</v>
      </c>
      <c r="E733" s="105">
        <v>13.25</v>
      </c>
      <c r="F733" s="105">
        <v>15.9</v>
      </c>
      <c r="G733" s="106">
        <v>55.47</v>
      </c>
      <c r="H733" s="104" t="s">
        <v>17</v>
      </c>
      <c r="I733" s="104">
        <v>20</v>
      </c>
      <c r="J733" s="104" t="s">
        <v>3343</v>
      </c>
      <c r="K733" s="104" t="s">
        <v>4039</v>
      </c>
      <c r="L733" s="104"/>
      <c r="M733" s="107">
        <v>1</v>
      </c>
      <c r="N733" s="108">
        <v>5</v>
      </c>
      <c r="O733" s="108" t="s">
        <v>31</v>
      </c>
      <c r="P733" s="104"/>
      <c r="Q733" s="107">
        <v>0</v>
      </c>
      <c r="R733" s="107">
        <v>0</v>
      </c>
      <c r="S733" s="107">
        <v>0</v>
      </c>
      <c r="T733" s="107">
        <v>0</v>
      </c>
      <c r="U733" s="107"/>
      <c r="V733" s="105" t="s">
        <v>31</v>
      </c>
    </row>
    <row r="734" spans="1:22" ht="22.5" customHeight="1" x14ac:dyDescent="0.25">
      <c r="A734" s="104" t="s">
        <v>2324</v>
      </c>
      <c r="B734" s="104" t="s">
        <v>48</v>
      </c>
      <c r="C734" s="104" t="s">
        <v>2325</v>
      </c>
      <c r="D734" s="105">
        <v>1.71</v>
      </c>
      <c r="E734" s="105">
        <v>4.08</v>
      </c>
      <c r="F734" s="105">
        <v>4.9000000000000004</v>
      </c>
      <c r="G734" s="106">
        <v>58.09</v>
      </c>
      <c r="H734" s="104" t="s">
        <v>17</v>
      </c>
      <c r="I734" s="104">
        <v>20</v>
      </c>
      <c r="J734" s="104" t="s">
        <v>2325</v>
      </c>
      <c r="K734" s="104" t="s">
        <v>4040</v>
      </c>
      <c r="L734" s="104"/>
      <c r="M734" s="107">
        <v>1</v>
      </c>
      <c r="N734" s="108">
        <v>29</v>
      </c>
      <c r="O734" s="108" t="s">
        <v>31</v>
      </c>
      <c r="P734" s="104"/>
      <c r="Q734" s="107">
        <v>0</v>
      </c>
      <c r="R734" s="107">
        <v>0</v>
      </c>
      <c r="S734" s="107">
        <v>0</v>
      </c>
      <c r="T734" s="107">
        <v>1</v>
      </c>
      <c r="U734" s="107"/>
      <c r="V734" s="105">
        <v>3.9</v>
      </c>
    </row>
    <row r="735" spans="1:22" ht="22.5" customHeight="1" x14ac:dyDescent="0.25">
      <c r="A735" s="104" t="s">
        <v>3101</v>
      </c>
      <c r="B735" s="104" t="s">
        <v>48</v>
      </c>
      <c r="C735" s="104" t="s">
        <v>3344</v>
      </c>
      <c r="D735" s="105">
        <v>9.9</v>
      </c>
      <c r="E735" s="105">
        <v>21.71</v>
      </c>
      <c r="F735" s="105">
        <v>22.9</v>
      </c>
      <c r="G735" s="106">
        <v>54.4</v>
      </c>
      <c r="H735" s="104" t="s">
        <v>93</v>
      </c>
      <c r="I735" s="104">
        <v>5.5</v>
      </c>
      <c r="J735" s="104" t="s">
        <v>4041</v>
      </c>
      <c r="K735" s="104" t="s">
        <v>4042</v>
      </c>
      <c r="L735" s="104"/>
      <c r="M735" s="107">
        <v>1</v>
      </c>
      <c r="N735" s="108">
        <v>3</v>
      </c>
      <c r="O735" s="108" t="s">
        <v>31</v>
      </c>
      <c r="P735" s="104"/>
      <c r="Q735" s="107">
        <v>0</v>
      </c>
      <c r="R735" s="107">
        <v>0</v>
      </c>
      <c r="S735" s="107">
        <v>0</v>
      </c>
      <c r="T735" s="107">
        <v>0</v>
      </c>
      <c r="U735" s="107"/>
      <c r="V735" s="105" t="s">
        <v>31</v>
      </c>
    </row>
    <row r="736" spans="1:22" ht="22.5" customHeight="1" x14ac:dyDescent="0.25">
      <c r="A736" s="104" t="s">
        <v>2837</v>
      </c>
      <c r="B736" s="104" t="s">
        <v>48</v>
      </c>
      <c r="C736" s="104" t="s">
        <v>2838</v>
      </c>
      <c r="D736" s="105">
        <v>9</v>
      </c>
      <c r="E736" s="105">
        <v>19.079999999999998</v>
      </c>
      <c r="F736" s="105">
        <v>22.9</v>
      </c>
      <c r="G736" s="106">
        <v>52.83</v>
      </c>
      <c r="H736" s="104" t="s">
        <v>17</v>
      </c>
      <c r="I736" s="104">
        <v>20</v>
      </c>
      <c r="J736" s="104" t="s">
        <v>4043</v>
      </c>
      <c r="K736" s="104" t="s">
        <v>4044</v>
      </c>
      <c r="L736" s="104"/>
      <c r="M736" s="107">
        <v>1</v>
      </c>
      <c r="N736" s="108">
        <v>-2</v>
      </c>
      <c r="O736" s="108" t="s">
        <v>31</v>
      </c>
      <c r="P736" s="104"/>
      <c r="Q736" s="107">
        <v>0</v>
      </c>
      <c r="R736" s="107">
        <v>0</v>
      </c>
      <c r="S736" s="107">
        <v>0</v>
      </c>
      <c r="T736" s="107">
        <v>0</v>
      </c>
      <c r="U736" s="107"/>
      <c r="V736" s="105" t="s">
        <v>31</v>
      </c>
    </row>
    <row r="737" spans="1:22" ht="22.5" customHeight="1" x14ac:dyDescent="0.25">
      <c r="A737" s="104" t="s">
        <v>3102</v>
      </c>
      <c r="B737" s="104" t="s">
        <v>48</v>
      </c>
      <c r="C737" s="104" t="s">
        <v>3345</v>
      </c>
      <c r="D737" s="105">
        <v>19.3</v>
      </c>
      <c r="E737" s="105">
        <v>41.58</v>
      </c>
      <c r="F737" s="105">
        <v>49.9</v>
      </c>
      <c r="G737" s="106">
        <v>53.58</v>
      </c>
      <c r="H737" s="104" t="s">
        <v>17</v>
      </c>
      <c r="I737" s="104">
        <v>20</v>
      </c>
      <c r="J737" s="104" t="s">
        <v>3345</v>
      </c>
      <c r="K737" s="104" t="s">
        <v>4045</v>
      </c>
      <c r="L737" s="104"/>
      <c r="M737" s="107">
        <v>1</v>
      </c>
      <c r="N737" s="108">
        <v>3</v>
      </c>
      <c r="O737" s="108" t="s">
        <v>31</v>
      </c>
      <c r="P737" s="104"/>
      <c r="Q737" s="107">
        <v>0</v>
      </c>
      <c r="R737" s="107">
        <v>0</v>
      </c>
      <c r="S737" s="107">
        <v>0</v>
      </c>
      <c r="T737" s="107">
        <v>0</v>
      </c>
      <c r="U737" s="107"/>
      <c r="V737" s="105" t="s">
        <v>31</v>
      </c>
    </row>
    <row r="738" spans="1:22" ht="22.5" customHeight="1" x14ac:dyDescent="0.25">
      <c r="A738" s="104" t="s">
        <v>3103</v>
      </c>
      <c r="B738" s="104" t="s">
        <v>48</v>
      </c>
      <c r="C738" s="104" t="s">
        <v>3346</v>
      </c>
      <c r="D738" s="105">
        <v>5.5</v>
      </c>
      <c r="E738" s="105">
        <v>13.25</v>
      </c>
      <c r="F738" s="105">
        <v>15.9</v>
      </c>
      <c r="G738" s="106">
        <v>58.49</v>
      </c>
      <c r="H738" s="104" t="s">
        <v>17</v>
      </c>
      <c r="I738" s="104">
        <v>20</v>
      </c>
      <c r="J738" s="104" t="s">
        <v>3346</v>
      </c>
      <c r="K738" s="104" t="s">
        <v>4046</v>
      </c>
      <c r="L738" s="104"/>
      <c r="M738" s="107">
        <v>1</v>
      </c>
      <c r="N738" s="108">
        <v>3</v>
      </c>
      <c r="O738" s="108" t="s">
        <v>31</v>
      </c>
      <c r="P738" s="104"/>
      <c r="Q738" s="107">
        <v>0</v>
      </c>
      <c r="R738" s="107">
        <v>0</v>
      </c>
      <c r="S738" s="107">
        <v>0</v>
      </c>
      <c r="T738" s="107">
        <v>0</v>
      </c>
      <c r="U738" s="107"/>
      <c r="V738" s="105" t="s">
        <v>31</v>
      </c>
    </row>
    <row r="739" spans="1:22" ht="22.5" customHeight="1" x14ac:dyDescent="0.25">
      <c r="A739" s="104" t="s">
        <v>2841</v>
      </c>
      <c r="B739" s="104" t="s">
        <v>48</v>
      </c>
      <c r="C739" s="104" t="s">
        <v>2842</v>
      </c>
      <c r="D739" s="105">
        <v>9</v>
      </c>
      <c r="E739" s="105">
        <v>19.079999999999998</v>
      </c>
      <c r="F739" s="105">
        <v>22.9</v>
      </c>
      <c r="G739" s="106">
        <v>52.83</v>
      </c>
      <c r="H739" s="104" t="s">
        <v>17</v>
      </c>
      <c r="I739" s="104">
        <v>20</v>
      </c>
      <c r="J739" s="104" t="s">
        <v>4047</v>
      </c>
      <c r="K739" s="104" t="s">
        <v>4048</v>
      </c>
      <c r="L739" s="104"/>
      <c r="M739" s="107">
        <v>1</v>
      </c>
      <c r="N739" s="108">
        <v>-1</v>
      </c>
      <c r="O739" s="108" t="s">
        <v>31</v>
      </c>
      <c r="P739" s="104"/>
      <c r="Q739" s="107">
        <v>0</v>
      </c>
      <c r="R739" s="107">
        <v>0</v>
      </c>
      <c r="S739" s="107">
        <v>0</v>
      </c>
      <c r="T739" s="107">
        <v>0</v>
      </c>
      <c r="U739" s="107"/>
      <c r="V739" s="105" t="s">
        <v>31</v>
      </c>
    </row>
    <row r="740" spans="1:22" ht="22.5" customHeight="1" x14ac:dyDescent="0.25">
      <c r="A740" s="104" t="s">
        <v>3104</v>
      </c>
      <c r="B740" s="104" t="s">
        <v>48</v>
      </c>
      <c r="C740" s="104" t="s">
        <v>3347</v>
      </c>
      <c r="D740" s="105">
        <v>5.5</v>
      </c>
      <c r="E740" s="105">
        <v>13.25</v>
      </c>
      <c r="F740" s="105">
        <v>15.9</v>
      </c>
      <c r="G740" s="106">
        <v>58.49</v>
      </c>
      <c r="H740" s="104" t="s">
        <v>17</v>
      </c>
      <c r="I740" s="104">
        <v>20</v>
      </c>
      <c r="J740" s="104" t="s">
        <v>3347</v>
      </c>
      <c r="K740" s="104" t="s">
        <v>4049</v>
      </c>
      <c r="L740" s="104"/>
      <c r="M740" s="107">
        <v>1</v>
      </c>
      <c r="N740" s="108">
        <v>2</v>
      </c>
      <c r="O740" s="108" t="s">
        <v>31</v>
      </c>
      <c r="P740" s="104"/>
      <c r="Q740" s="107">
        <v>0</v>
      </c>
      <c r="R740" s="107">
        <v>0</v>
      </c>
      <c r="S740" s="107">
        <v>0</v>
      </c>
      <c r="T740" s="107">
        <v>0</v>
      </c>
      <c r="U740" s="107"/>
      <c r="V740" s="105" t="s">
        <v>31</v>
      </c>
    </row>
    <row r="741" spans="1:22" ht="22.5" customHeight="1" x14ac:dyDescent="0.25">
      <c r="A741" s="104" t="s">
        <v>2839</v>
      </c>
      <c r="B741" s="104" t="s">
        <v>48</v>
      </c>
      <c r="C741" s="104" t="s">
        <v>2840</v>
      </c>
      <c r="D741" s="105">
        <v>9</v>
      </c>
      <c r="E741" s="105">
        <v>19.079999999999998</v>
      </c>
      <c r="F741" s="105">
        <v>22.9</v>
      </c>
      <c r="G741" s="106">
        <v>52.83</v>
      </c>
      <c r="H741" s="104" t="s">
        <v>17</v>
      </c>
      <c r="I741" s="104">
        <v>20</v>
      </c>
      <c r="J741" s="104" t="s">
        <v>4047</v>
      </c>
      <c r="K741" s="104" t="s">
        <v>4050</v>
      </c>
      <c r="L741" s="104"/>
      <c r="M741" s="107">
        <v>1</v>
      </c>
      <c r="N741" s="108">
        <v>-6</v>
      </c>
      <c r="O741" s="108" t="s">
        <v>31</v>
      </c>
      <c r="P741" s="104"/>
      <c r="Q741" s="107">
        <v>0</v>
      </c>
      <c r="R741" s="107">
        <v>0</v>
      </c>
      <c r="S741" s="107">
        <v>0</v>
      </c>
      <c r="T741" s="107">
        <v>0</v>
      </c>
      <c r="U741" s="107"/>
      <c r="V741" s="105" t="s">
        <v>31</v>
      </c>
    </row>
    <row r="742" spans="1:22" ht="22.5" customHeight="1" x14ac:dyDescent="0.25">
      <c r="A742" s="104" t="s">
        <v>3105</v>
      </c>
      <c r="B742" s="104" t="s">
        <v>48</v>
      </c>
      <c r="C742" s="104" t="s">
        <v>3348</v>
      </c>
      <c r="D742" s="105">
        <v>5.5</v>
      </c>
      <c r="E742" s="105">
        <v>13.25</v>
      </c>
      <c r="F742" s="105">
        <v>15.9</v>
      </c>
      <c r="G742" s="106">
        <v>58.49</v>
      </c>
      <c r="H742" s="104" t="s">
        <v>17</v>
      </c>
      <c r="I742" s="104">
        <v>20</v>
      </c>
      <c r="J742" s="104" t="s">
        <v>3348</v>
      </c>
      <c r="K742" s="104" t="s">
        <v>4051</v>
      </c>
      <c r="L742" s="104"/>
      <c r="M742" s="107">
        <v>1</v>
      </c>
      <c r="N742" s="108">
        <v>4</v>
      </c>
      <c r="O742" s="108" t="s">
        <v>31</v>
      </c>
      <c r="P742" s="104"/>
      <c r="Q742" s="107">
        <v>0</v>
      </c>
      <c r="R742" s="107">
        <v>0</v>
      </c>
      <c r="S742" s="107">
        <v>0</v>
      </c>
      <c r="T742" s="107">
        <v>0</v>
      </c>
      <c r="U742" s="107"/>
      <c r="V742" s="105" t="s">
        <v>31</v>
      </c>
    </row>
    <row r="743" spans="1:22" ht="22.5" customHeight="1" x14ac:dyDescent="0.25">
      <c r="A743" s="104" t="s">
        <v>2835</v>
      </c>
      <c r="B743" s="104" t="s">
        <v>48</v>
      </c>
      <c r="C743" s="104" t="s">
        <v>2836</v>
      </c>
      <c r="D743" s="105">
        <v>9</v>
      </c>
      <c r="E743" s="105">
        <v>19.079999999999998</v>
      </c>
      <c r="F743" s="105">
        <v>22.9</v>
      </c>
      <c r="G743" s="106">
        <v>52.83</v>
      </c>
      <c r="H743" s="104" t="s">
        <v>17</v>
      </c>
      <c r="I743" s="104">
        <v>20</v>
      </c>
      <c r="J743" s="104" t="s">
        <v>4047</v>
      </c>
      <c r="K743" s="104" t="s">
        <v>4052</v>
      </c>
      <c r="L743" s="104"/>
      <c r="M743" s="107">
        <v>1</v>
      </c>
      <c r="N743" s="108">
        <v>-2</v>
      </c>
      <c r="O743" s="108" t="s">
        <v>31</v>
      </c>
      <c r="P743" s="104"/>
      <c r="Q743" s="107">
        <v>0</v>
      </c>
      <c r="R743" s="107">
        <v>0</v>
      </c>
      <c r="S743" s="107">
        <v>0</v>
      </c>
      <c r="T743" s="107">
        <v>0</v>
      </c>
      <c r="U743" s="107"/>
      <c r="V743" s="105" t="s">
        <v>31</v>
      </c>
    </row>
    <row r="744" spans="1:22" ht="22.5" customHeight="1" x14ac:dyDescent="0.25">
      <c r="A744" s="104" t="s">
        <v>3106</v>
      </c>
      <c r="B744" s="104" t="s">
        <v>48</v>
      </c>
      <c r="C744" s="104" t="s">
        <v>3349</v>
      </c>
      <c r="D744" s="105">
        <v>9.9</v>
      </c>
      <c r="E744" s="105">
        <v>21.71</v>
      </c>
      <c r="F744" s="105">
        <v>22.9</v>
      </c>
      <c r="G744" s="106">
        <v>54.4</v>
      </c>
      <c r="H744" s="104" t="s">
        <v>93</v>
      </c>
      <c r="I744" s="104">
        <v>5.5</v>
      </c>
      <c r="J744" s="104" t="s">
        <v>4041</v>
      </c>
      <c r="K744" s="104" t="s">
        <v>4053</v>
      </c>
      <c r="L744" s="104"/>
      <c r="M744" s="107">
        <v>1</v>
      </c>
      <c r="N744" s="108">
        <v>3</v>
      </c>
      <c r="O744" s="108" t="s">
        <v>31</v>
      </c>
      <c r="P744" s="104"/>
      <c r="Q744" s="107">
        <v>0</v>
      </c>
      <c r="R744" s="107">
        <v>0</v>
      </c>
      <c r="S744" s="107">
        <v>0</v>
      </c>
      <c r="T744" s="107">
        <v>0</v>
      </c>
      <c r="U744" s="107"/>
      <c r="V744" s="105" t="s">
        <v>31</v>
      </c>
    </row>
    <row r="745" spans="1:22" ht="22.5" customHeight="1" x14ac:dyDescent="0.25">
      <c r="A745" s="104" t="s">
        <v>1466</v>
      </c>
      <c r="B745" s="104" t="s">
        <v>48</v>
      </c>
      <c r="C745" s="104" t="s">
        <v>1467</v>
      </c>
      <c r="D745" s="105">
        <v>11.4</v>
      </c>
      <c r="E745" s="105">
        <v>24.92</v>
      </c>
      <c r="F745" s="105">
        <v>29.9</v>
      </c>
      <c r="G745" s="106">
        <v>54.25</v>
      </c>
      <c r="H745" s="104" t="s">
        <v>17</v>
      </c>
      <c r="I745" s="104">
        <v>20</v>
      </c>
      <c r="J745" s="104" t="s">
        <v>4054</v>
      </c>
      <c r="K745" s="104" t="s">
        <v>4055</v>
      </c>
      <c r="L745" s="104"/>
      <c r="M745" s="107">
        <v>1</v>
      </c>
      <c r="N745" s="108">
        <v>-4</v>
      </c>
      <c r="O745" s="108" t="s">
        <v>31</v>
      </c>
      <c r="P745" s="104"/>
      <c r="Q745" s="107">
        <v>0</v>
      </c>
      <c r="R745" s="107">
        <v>0</v>
      </c>
      <c r="S745" s="107">
        <v>0</v>
      </c>
      <c r="T745" s="107">
        <v>0</v>
      </c>
      <c r="U745" s="107"/>
      <c r="V745" s="105" t="s">
        <v>31</v>
      </c>
    </row>
    <row r="746" spans="1:22" ht="22.5" customHeight="1" x14ac:dyDescent="0.25">
      <c r="A746" s="104" t="s">
        <v>2772</v>
      </c>
      <c r="B746" s="104" t="s">
        <v>48</v>
      </c>
      <c r="C746" s="104" t="s">
        <v>2773</v>
      </c>
      <c r="D746" s="105">
        <v>4.1500000000000004</v>
      </c>
      <c r="E746" s="105">
        <v>9.3800000000000008</v>
      </c>
      <c r="F746" s="105">
        <v>9.9</v>
      </c>
      <c r="G746" s="106">
        <v>55.76</v>
      </c>
      <c r="H746" s="104" t="s">
        <v>22</v>
      </c>
      <c r="I746" s="104">
        <v>5.5</v>
      </c>
      <c r="J746" s="104" t="s">
        <v>4056</v>
      </c>
      <c r="K746" s="104" t="s">
        <v>2771</v>
      </c>
      <c r="L746" s="104"/>
      <c r="M746" s="107">
        <v>1</v>
      </c>
      <c r="N746" s="108">
        <v>-4</v>
      </c>
      <c r="O746" s="108" t="s">
        <v>31</v>
      </c>
      <c r="P746" s="104"/>
      <c r="Q746" s="107">
        <v>0</v>
      </c>
      <c r="R746" s="107">
        <v>0</v>
      </c>
      <c r="S746" s="107">
        <v>0</v>
      </c>
      <c r="T746" s="107">
        <v>0</v>
      </c>
      <c r="U746" s="107"/>
      <c r="V746" s="105" t="s">
        <v>31</v>
      </c>
    </row>
    <row r="747" spans="1:22" ht="22.5" customHeight="1" x14ac:dyDescent="0.25">
      <c r="A747" s="104" t="s">
        <v>2612</v>
      </c>
      <c r="B747" s="104" t="s">
        <v>48</v>
      </c>
      <c r="C747" s="104" t="s">
        <v>2613</v>
      </c>
      <c r="D747" s="105">
        <v>4.1500000000000004</v>
      </c>
      <c r="E747" s="105">
        <v>9.3800000000000008</v>
      </c>
      <c r="F747" s="105">
        <v>9.9</v>
      </c>
      <c r="G747" s="106">
        <v>55.76</v>
      </c>
      <c r="H747" s="104" t="s">
        <v>22</v>
      </c>
      <c r="I747" s="104">
        <v>5.5</v>
      </c>
      <c r="J747" s="104" t="s">
        <v>4057</v>
      </c>
      <c r="K747" s="104" t="s">
        <v>2611</v>
      </c>
      <c r="L747" s="104"/>
      <c r="M747" s="107">
        <v>1</v>
      </c>
      <c r="N747" s="108">
        <v>-3</v>
      </c>
      <c r="O747" s="108" t="s">
        <v>31</v>
      </c>
      <c r="P747" s="104"/>
      <c r="Q747" s="107">
        <v>0</v>
      </c>
      <c r="R747" s="107">
        <v>0</v>
      </c>
      <c r="S747" s="107">
        <v>0</v>
      </c>
      <c r="T747" s="107">
        <v>0</v>
      </c>
      <c r="U747" s="107"/>
      <c r="V747" s="105" t="s">
        <v>31</v>
      </c>
    </row>
    <row r="748" spans="1:22" ht="22.5" customHeight="1" x14ac:dyDescent="0.25">
      <c r="A748" s="104" t="s">
        <v>1462</v>
      </c>
      <c r="B748" s="104" t="s">
        <v>48</v>
      </c>
      <c r="C748" s="104" t="s">
        <v>1463</v>
      </c>
      <c r="D748" s="105">
        <v>11.4</v>
      </c>
      <c r="E748" s="105">
        <v>24.92</v>
      </c>
      <c r="F748" s="105">
        <v>29.9</v>
      </c>
      <c r="G748" s="106">
        <v>54.25</v>
      </c>
      <c r="H748" s="104" t="s">
        <v>17</v>
      </c>
      <c r="I748" s="104">
        <v>20</v>
      </c>
      <c r="J748" s="104" t="s">
        <v>4058</v>
      </c>
      <c r="K748" s="104" t="s">
        <v>4059</v>
      </c>
      <c r="L748" s="104"/>
      <c r="M748" s="107">
        <v>1</v>
      </c>
      <c r="N748" s="108" t="s">
        <v>31</v>
      </c>
      <c r="O748" s="108" t="s">
        <v>31</v>
      </c>
      <c r="P748" s="104"/>
      <c r="Q748" s="107">
        <v>0</v>
      </c>
      <c r="R748" s="107">
        <v>0</v>
      </c>
      <c r="S748" s="107">
        <v>0</v>
      </c>
      <c r="T748" s="107">
        <v>0</v>
      </c>
      <c r="U748" s="107"/>
      <c r="V748" s="105" t="s">
        <v>31</v>
      </c>
    </row>
    <row r="749" spans="1:22" ht="22.5" customHeight="1" x14ac:dyDescent="0.25">
      <c r="A749" s="104" t="s">
        <v>769</v>
      </c>
      <c r="B749" s="104" t="s">
        <v>48</v>
      </c>
      <c r="C749" s="104" t="s">
        <v>770</v>
      </c>
      <c r="D749" s="105">
        <v>11.4</v>
      </c>
      <c r="E749" s="105">
        <v>26.58</v>
      </c>
      <c r="F749" s="105">
        <v>31.9</v>
      </c>
      <c r="G749" s="106">
        <v>57.11</v>
      </c>
      <c r="H749" s="104" t="s">
        <v>17</v>
      </c>
      <c r="I749" s="104">
        <v>20</v>
      </c>
      <c r="J749" s="104" t="s">
        <v>4060</v>
      </c>
      <c r="K749" s="104" t="s">
        <v>4061</v>
      </c>
      <c r="L749" s="104"/>
      <c r="M749" s="107">
        <v>1</v>
      </c>
      <c r="N749" s="108" t="s">
        <v>31</v>
      </c>
      <c r="O749" s="108" t="s">
        <v>31</v>
      </c>
      <c r="P749" s="104"/>
      <c r="Q749" s="107">
        <v>0</v>
      </c>
      <c r="R749" s="107">
        <v>0</v>
      </c>
      <c r="S749" s="107">
        <v>0</v>
      </c>
      <c r="T749" s="107">
        <v>0</v>
      </c>
      <c r="U749" s="107"/>
      <c r="V749" s="105" t="s">
        <v>31</v>
      </c>
    </row>
    <row r="750" spans="1:22" ht="22.5" customHeight="1" x14ac:dyDescent="0.25">
      <c r="A750" s="104" t="s">
        <v>767</v>
      </c>
      <c r="B750" s="104" t="s">
        <v>48</v>
      </c>
      <c r="C750" s="104" t="s">
        <v>768</v>
      </c>
      <c r="D750" s="105">
        <v>9.9</v>
      </c>
      <c r="E750" s="105">
        <v>21.58</v>
      </c>
      <c r="F750" s="105">
        <v>25.9</v>
      </c>
      <c r="G750" s="106">
        <v>54.12</v>
      </c>
      <c r="H750" s="104" t="s">
        <v>17</v>
      </c>
      <c r="I750" s="104">
        <v>20</v>
      </c>
      <c r="J750" s="104" t="s">
        <v>4062</v>
      </c>
      <c r="K750" s="104"/>
      <c r="L750" s="104"/>
      <c r="M750" s="107">
        <v>1</v>
      </c>
      <c r="N750" s="108" t="s">
        <v>31</v>
      </c>
      <c r="O750" s="108" t="s">
        <v>31</v>
      </c>
      <c r="P750" s="104"/>
      <c r="Q750" s="107">
        <v>0</v>
      </c>
      <c r="R750" s="107">
        <v>0</v>
      </c>
      <c r="S750" s="107">
        <v>0</v>
      </c>
      <c r="T750" s="107">
        <v>0</v>
      </c>
      <c r="U750" s="107"/>
      <c r="V750" s="105" t="s">
        <v>31</v>
      </c>
    </row>
    <row r="751" spans="1:22" ht="22.5" customHeight="1" x14ac:dyDescent="0.25">
      <c r="A751" s="104" t="s">
        <v>2643</v>
      </c>
      <c r="B751" s="104" t="s">
        <v>48</v>
      </c>
      <c r="C751" s="104" t="s">
        <v>2644</v>
      </c>
      <c r="D751" s="105">
        <v>8.4</v>
      </c>
      <c r="E751" s="105">
        <v>19.079999999999998</v>
      </c>
      <c r="F751" s="105">
        <v>22.9</v>
      </c>
      <c r="G751" s="106">
        <v>55.97</v>
      </c>
      <c r="H751" s="104" t="s">
        <v>17</v>
      </c>
      <c r="I751" s="104">
        <v>20</v>
      </c>
      <c r="J751" s="104" t="s">
        <v>2644</v>
      </c>
      <c r="K751" s="104" t="s">
        <v>4063</v>
      </c>
      <c r="L751" s="104"/>
      <c r="M751" s="107">
        <v>0</v>
      </c>
      <c r="N751" s="108">
        <v>1</v>
      </c>
      <c r="O751" s="108" t="s">
        <v>31</v>
      </c>
      <c r="P751" s="104"/>
      <c r="Q751" s="107">
        <v>0</v>
      </c>
      <c r="R751" s="107">
        <v>0</v>
      </c>
      <c r="S751" s="107">
        <v>0</v>
      </c>
      <c r="T751" s="107">
        <v>0</v>
      </c>
      <c r="U751" s="107"/>
      <c r="V751" s="105" t="s">
        <v>31</v>
      </c>
    </row>
    <row r="752" spans="1:22" ht="22.5" customHeight="1" x14ac:dyDescent="0.25">
      <c r="A752" s="104" t="s">
        <v>1288</v>
      </c>
      <c r="B752" s="104" t="s">
        <v>48</v>
      </c>
      <c r="C752" s="104" t="s">
        <v>1267</v>
      </c>
      <c r="D752" s="105">
        <v>4.2</v>
      </c>
      <c r="E752" s="105">
        <v>9.08</v>
      </c>
      <c r="F752" s="105">
        <v>10.9</v>
      </c>
      <c r="G752" s="106">
        <v>53.74</v>
      </c>
      <c r="H752" s="104" t="s">
        <v>17</v>
      </c>
      <c r="I752" s="104">
        <v>20</v>
      </c>
      <c r="J752" s="104" t="s">
        <v>4064</v>
      </c>
      <c r="K752" s="104" t="s">
        <v>4065</v>
      </c>
      <c r="L752" s="104"/>
      <c r="M752" s="107">
        <v>0</v>
      </c>
      <c r="N752" s="108" t="s">
        <v>31</v>
      </c>
      <c r="O752" s="108" t="s">
        <v>31</v>
      </c>
      <c r="P752" s="104"/>
      <c r="Q752" s="107">
        <v>0</v>
      </c>
      <c r="R752" s="107">
        <v>0</v>
      </c>
      <c r="S752" s="107">
        <v>0</v>
      </c>
      <c r="T752" s="107">
        <v>0</v>
      </c>
      <c r="U752" s="107"/>
      <c r="V752" s="105" t="s">
        <v>31</v>
      </c>
    </row>
    <row r="753" spans="1:22" ht="22.5" customHeight="1" x14ac:dyDescent="0.25">
      <c r="A753" s="104" t="s">
        <v>2647</v>
      </c>
      <c r="B753" s="104" t="s">
        <v>48</v>
      </c>
      <c r="C753" s="104" t="s">
        <v>2648</v>
      </c>
      <c r="D753" s="105">
        <v>18.5</v>
      </c>
      <c r="E753" s="105">
        <v>39.92</v>
      </c>
      <c r="F753" s="105">
        <v>47.9</v>
      </c>
      <c r="G753" s="106">
        <v>53.66</v>
      </c>
      <c r="H753" s="104" t="s">
        <v>17</v>
      </c>
      <c r="I753" s="104">
        <v>20</v>
      </c>
      <c r="J753" s="104" t="s">
        <v>4032</v>
      </c>
      <c r="K753" s="104"/>
      <c r="L753" s="104"/>
      <c r="M753" s="107">
        <v>1</v>
      </c>
      <c r="N753" s="108">
        <v>2</v>
      </c>
      <c r="O753" s="108" t="s">
        <v>31</v>
      </c>
      <c r="P753" s="104"/>
      <c r="Q753" s="107">
        <v>0</v>
      </c>
      <c r="R753" s="107">
        <v>0</v>
      </c>
      <c r="S753" s="107">
        <v>0</v>
      </c>
      <c r="T753" s="107">
        <v>0</v>
      </c>
      <c r="U753" s="107"/>
      <c r="V753" s="105">
        <v>47.9</v>
      </c>
    </row>
    <row r="754" spans="1:22" ht="22.5" customHeight="1" x14ac:dyDescent="0.25">
      <c r="A754" s="104" t="s">
        <v>2679</v>
      </c>
      <c r="B754" s="104" t="s">
        <v>48</v>
      </c>
      <c r="C754" s="104" t="s">
        <v>2680</v>
      </c>
      <c r="D754" s="105">
        <v>10.9</v>
      </c>
      <c r="E754" s="105">
        <v>24.08</v>
      </c>
      <c r="F754" s="105">
        <v>28.9</v>
      </c>
      <c r="G754" s="106">
        <v>54.73</v>
      </c>
      <c r="H754" s="104" t="s">
        <v>17</v>
      </c>
      <c r="I754" s="104">
        <v>20</v>
      </c>
      <c r="J754" s="104" t="s">
        <v>4066</v>
      </c>
      <c r="K754" s="104" t="s">
        <v>4067</v>
      </c>
      <c r="L754" s="104"/>
      <c r="M754" s="107">
        <v>1</v>
      </c>
      <c r="N754" s="108" t="s">
        <v>31</v>
      </c>
      <c r="O754" s="108" t="s">
        <v>31</v>
      </c>
      <c r="P754" s="104" t="s">
        <v>4068</v>
      </c>
      <c r="Q754" s="107">
        <v>0</v>
      </c>
      <c r="R754" s="107">
        <v>0</v>
      </c>
      <c r="S754" s="107">
        <v>0</v>
      </c>
      <c r="T754" s="107">
        <v>0</v>
      </c>
      <c r="U754" s="107"/>
      <c r="V754" s="105">
        <v>28.9</v>
      </c>
    </row>
    <row r="755" spans="1:22" ht="22.5" customHeight="1" x14ac:dyDescent="0.25">
      <c r="A755" s="104" t="s">
        <v>983</v>
      </c>
      <c r="B755" s="104" t="s">
        <v>48</v>
      </c>
      <c r="C755" s="104" t="s">
        <v>984</v>
      </c>
      <c r="D755" s="105">
        <v>9.9</v>
      </c>
      <c r="E755" s="105">
        <v>21.58</v>
      </c>
      <c r="F755" s="105">
        <v>25.9</v>
      </c>
      <c r="G755" s="106">
        <v>54.12</v>
      </c>
      <c r="H755" s="104" t="s">
        <v>17</v>
      </c>
      <c r="I755" s="104">
        <v>20</v>
      </c>
      <c r="J755" s="104" t="s">
        <v>4069</v>
      </c>
      <c r="K755" s="104" t="s">
        <v>4070</v>
      </c>
      <c r="L755" s="104"/>
      <c r="M755" s="107">
        <v>1</v>
      </c>
      <c r="N755" s="108">
        <v>3</v>
      </c>
      <c r="O755" s="108" t="s">
        <v>31</v>
      </c>
      <c r="P755" s="104"/>
      <c r="Q755" s="107">
        <v>0</v>
      </c>
      <c r="R755" s="107">
        <v>0</v>
      </c>
      <c r="S755" s="107">
        <v>0</v>
      </c>
      <c r="T755" s="107">
        <v>0</v>
      </c>
      <c r="U755" s="107"/>
      <c r="V755" s="105">
        <v>25.9</v>
      </c>
    </row>
    <row r="756" spans="1:22" ht="22.5" customHeight="1" x14ac:dyDescent="0.25">
      <c r="A756" s="104" t="s">
        <v>2665</v>
      </c>
      <c r="B756" s="104" t="s">
        <v>48</v>
      </c>
      <c r="C756" s="104" t="s">
        <v>2666</v>
      </c>
      <c r="D756" s="105">
        <v>19.8</v>
      </c>
      <c r="E756" s="105">
        <v>49.92</v>
      </c>
      <c r="F756" s="105">
        <v>59.9</v>
      </c>
      <c r="G756" s="106">
        <v>60.34</v>
      </c>
      <c r="H756" s="104" t="s">
        <v>17</v>
      </c>
      <c r="I756" s="104">
        <v>20</v>
      </c>
      <c r="J756" s="104" t="s">
        <v>4071</v>
      </c>
      <c r="K756" s="104" t="s">
        <v>4072</v>
      </c>
      <c r="L756" s="104"/>
      <c r="M756" s="107">
        <v>1</v>
      </c>
      <c r="N756" s="108" t="s">
        <v>31</v>
      </c>
      <c r="O756" s="108" t="s">
        <v>31</v>
      </c>
      <c r="P756" s="104"/>
      <c r="Q756" s="107">
        <v>0</v>
      </c>
      <c r="R756" s="107">
        <v>0</v>
      </c>
      <c r="S756" s="107">
        <v>0</v>
      </c>
      <c r="T756" s="107">
        <v>0</v>
      </c>
      <c r="U756" s="107"/>
      <c r="V756" s="105" t="s">
        <v>31</v>
      </c>
    </row>
    <row r="757" spans="1:22" ht="22.5" customHeight="1" x14ac:dyDescent="0.25">
      <c r="A757" s="104" t="s">
        <v>2659</v>
      </c>
      <c r="B757" s="104" t="s">
        <v>48</v>
      </c>
      <c r="C757" s="104" t="s">
        <v>2660</v>
      </c>
      <c r="D757" s="105">
        <v>22</v>
      </c>
      <c r="E757" s="105">
        <v>48.25</v>
      </c>
      <c r="F757" s="105">
        <v>57.9</v>
      </c>
      <c r="G757" s="106">
        <v>54.4</v>
      </c>
      <c r="H757" s="104" t="s">
        <v>17</v>
      </c>
      <c r="I757" s="104">
        <v>20</v>
      </c>
      <c r="J757" s="104" t="s">
        <v>4073</v>
      </c>
      <c r="K757" s="104" t="s">
        <v>4074</v>
      </c>
      <c r="L757" s="104"/>
      <c r="M757" s="107">
        <v>1</v>
      </c>
      <c r="N757" s="108">
        <v>1</v>
      </c>
      <c r="O757" s="108" t="s">
        <v>31</v>
      </c>
      <c r="P757" s="104"/>
      <c r="Q757" s="107">
        <v>0</v>
      </c>
      <c r="R757" s="107">
        <v>0</v>
      </c>
      <c r="S757" s="107">
        <v>0</v>
      </c>
      <c r="T757" s="107">
        <v>0</v>
      </c>
      <c r="U757" s="107"/>
      <c r="V757" s="105">
        <v>57.9</v>
      </c>
    </row>
    <row r="758" spans="1:22" ht="22.5" customHeight="1" x14ac:dyDescent="0.25">
      <c r="A758" s="104" t="s">
        <v>1146</v>
      </c>
      <c r="B758" s="104" t="s">
        <v>48</v>
      </c>
      <c r="C758" s="104" t="s">
        <v>1147</v>
      </c>
      <c r="D758" s="105">
        <v>13.5</v>
      </c>
      <c r="E758" s="105">
        <v>29.08</v>
      </c>
      <c r="F758" s="105">
        <v>34.9</v>
      </c>
      <c r="G758" s="106">
        <v>53.58</v>
      </c>
      <c r="H758" s="104" t="s">
        <v>17</v>
      </c>
      <c r="I758" s="104">
        <v>20</v>
      </c>
      <c r="J758" s="104" t="s">
        <v>1147</v>
      </c>
      <c r="K758" s="104" t="s">
        <v>4075</v>
      </c>
      <c r="L758" s="104"/>
      <c r="M758" s="107">
        <v>1</v>
      </c>
      <c r="N758" s="108">
        <v>1</v>
      </c>
      <c r="O758" s="108" t="s">
        <v>31</v>
      </c>
      <c r="P758" s="104"/>
      <c r="Q758" s="107">
        <v>0</v>
      </c>
      <c r="R758" s="107">
        <v>0</v>
      </c>
      <c r="S758" s="107">
        <v>0</v>
      </c>
      <c r="T758" s="107">
        <v>0</v>
      </c>
      <c r="U758" s="107"/>
      <c r="V758" s="105">
        <v>34.9</v>
      </c>
    </row>
    <row r="759" spans="1:22" ht="22.5" customHeight="1" x14ac:dyDescent="0.25">
      <c r="A759" s="104" t="s">
        <v>2856</v>
      </c>
      <c r="B759" s="104" t="s">
        <v>48</v>
      </c>
      <c r="C759" s="104" t="s">
        <v>2857</v>
      </c>
      <c r="D759" s="105">
        <v>9.9</v>
      </c>
      <c r="E759" s="105">
        <v>21.58</v>
      </c>
      <c r="F759" s="105">
        <v>25.9</v>
      </c>
      <c r="G759" s="106">
        <v>54.12</v>
      </c>
      <c r="H759" s="104" t="s">
        <v>17</v>
      </c>
      <c r="I759" s="104">
        <v>20</v>
      </c>
      <c r="J759" s="104" t="s">
        <v>2857</v>
      </c>
      <c r="K759" s="104" t="s">
        <v>4076</v>
      </c>
      <c r="L759" s="104"/>
      <c r="M759" s="107">
        <v>1</v>
      </c>
      <c r="N759" s="108">
        <v>3</v>
      </c>
      <c r="O759" s="108" t="s">
        <v>31</v>
      </c>
      <c r="P759" s="104"/>
      <c r="Q759" s="107">
        <v>0</v>
      </c>
      <c r="R759" s="107">
        <v>0</v>
      </c>
      <c r="S759" s="107">
        <v>0</v>
      </c>
      <c r="T759" s="107">
        <v>0</v>
      </c>
      <c r="U759" s="107"/>
      <c r="V759" s="105" t="s">
        <v>31</v>
      </c>
    </row>
    <row r="760" spans="1:22" ht="22.5" customHeight="1" x14ac:dyDescent="0.25">
      <c r="A760" s="104" t="s">
        <v>1293</v>
      </c>
      <c r="B760" s="104" t="s">
        <v>48</v>
      </c>
      <c r="C760" s="104" t="s">
        <v>1276</v>
      </c>
      <c r="D760" s="105">
        <v>5.95</v>
      </c>
      <c r="E760" s="105">
        <v>12.42</v>
      </c>
      <c r="F760" s="105">
        <v>14.9</v>
      </c>
      <c r="G760" s="106">
        <v>52.09</v>
      </c>
      <c r="H760" s="104" t="s">
        <v>17</v>
      </c>
      <c r="I760" s="104">
        <v>20</v>
      </c>
      <c r="J760" s="104" t="s">
        <v>1276</v>
      </c>
      <c r="K760" s="104" t="s">
        <v>4077</v>
      </c>
      <c r="L760" s="104"/>
      <c r="M760" s="107">
        <v>0</v>
      </c>
      <c r="N760" s="108">
        <v>6</v>
      </c>
      <c r="O760" s="108" t="s">
        <v>31</v>
      </c>
      <c r="P760" s="104"/>
      <c r="Q760" s="107">
        <v>0</v>
      </c>
      <c r="R760" s="107">
        <v>0</v>
      </c>
      <c r="S760" s="107">
        <v>0</v>
      </c>
      <c r="T760" s="107">
        <v>0</v>
      </c>
      <c r="U760" s="107"/>
      <c r="V760" s="105" t="s">
        <v>31</v>
      </c>
    </row>
    <row r="761" spans="1:22" ht="22.5" customHeight="1" x14ac:dyDescent="0.25">
      <c r="A761" s="104" t="s">
        <v>669</v>
      </c>
      <c r="B761" s="104" t="s">
        <v>48</v>
      </c>
      <c r="C761" s="104" t="s">
        <v>670</v>
      </c>
      <c r="D761" s="105">
        <v>5.5</v>
      </c>
      <c r="E761" s="105">
        <v>11.58</v>
      </c>
      <c r="F761" s="105">
        <v>13.9</v>
      </c>
      <c r="G761" s="106">
        <v>52.5</v>
      </c>
      <c r="H761" s="104" t="s">
        <v>17</v>
      </c>
      <c r="I761" s="104">
        <v>20</v>
      </c>
      <c r="J761" s="104" t="s">
        <v>670</v>
      </c>
      <c r="K761" s="104" t="s">
        <v>4078</v>
      </c>
      <c r="L761" s="104"/>
      <c r="M761" s="107">
        <v>1</v>
      </c>
      <c r="N761" s="108">
        <v>1</v>
      </c>
      <c r="O761" s="108" t="s">
        <v>31</v>
      </c>
      <c r="P761" s="104"/>
      <c r="Q761" s="107">
        <v>0</v>
      </c>
      <c r="R761" s="107">
        <v>0</v>
      </c>
      <c r="S761" s="107">
        <v>0</v>
      </c>
      <c r="T761" s="107">
        <v>0</v>
      </c>
      <c r="U761" s="107"/>
      <c r="V761" s="105" t="s">
        <v>31</v>
      </c>
    </row>
    <row r="762" spans="1:22" ht="22.5" customHeight="1" x14ac:dyDescent="0.25">
      <c r="A762" s="104" t="s">
        <v>2871</v>
      </c>
      <c r="B762" s="104" t="s">
        <v>48</v>
      </c>
      <c r="C762" s="104" t="s">
        <v>2872</v>
      </c>
      <c r="D762" s="105">
        <v>9</v>
      </c>
      <c r="E762" s="105">
        <v>19.079999999999998</v>
      </c>
      <c r="F762" s="105">
        <v>22.9</v>
      </c>
      <c r="G762" s="106">
        <v>52.83</v>
      </c>
      <c r="H762" s="104" t="s">
        <v>17</v>
      </c>
      <c r="I762" s="104">
        <v>20</v>
      </c>
      <c r="J762" s="104" t="s">
        <v>4079</v>
      </c>
      <c r="K762" s="104" t="s">
        <v>4080</v>
      </c>
      <c r="L762" s="104"/>
      <c r="M762" s="107">
        <v>1</v>
      </c>
      <c r="N762" s="108">
        <v>1</v>
      </c>
      <c r="O762" s="108" t="s">
        <v>31</v>
      </c>
      <c r="P762" s="104"/>
      <c r="Q762" s="107">
        <v>0</v>
      </c>
      <c r="R762" s="107">
        <v>0</v>
      </c>
      <c r="S762" s="107">
        <v>0</v>
      </c>
      <c r="T762" s="107">
        <v>0</v>
      </c>
      <c r="U762" s="107"/>
      <c r="V762" s="105" t="s">
        <v>31</v>
      </c>
    </row>
    <row r="763" spans="1:22" ht="22.5" customHeight="1" x14ac:dyDescent="0.25">
      <c r="A763" s="104" t="s">
        <v>2869</v>
      </c>
      <c r="B763" s="104" t="s">
        <v>48</v>
      </c>
      <c r="C763" s="104" t="s">
        <v>2870</v>
      </c>
      <c r="D763" s="105">
        <v>9</v>
      </c>
      <c r="E763" s="105">
        <v>19.079999999999998</v>
      </c>
      <c r="F763" s="105">
        <v>22.9</v>
      </c>
      <c r="G763" s="106">
        <v>52.83</v>
      </c>
      <c r="H763" s="104" t="s">
        <v>17</v>
      </c>
      <c r="I763" s="104">
        <v>20</v>
      </c>
      <c r="J763" s="104" t="s">
        <v>4079</v>
      </c>
      <c r="K763" s="104" t="s">
        <v>4081</v>
      </c>
      <c r="L763" s="104"/>
      <c r="M763" s="107">
        <v>1</v>
      </c>
      <c r="N763" s="108">
        <v>1</v>
      </c>
      <c r="O763" s="108" t="s">
        <v>31</v>
      </c>
      <c r="P763" s="104"/>
      <c r="Q763" s="107">
        <v>0</v>
      </c>
      <c r="R763" s="107">
        <v>0</v>
      </c>
      <c r="S763" s="107">
        <v>0</v>
      </c>
      <c r="T763" s="107">
        <v>0</v>
      </c>
      <c r="U763" s="107"/>
      <c r="V763" s="105" t="s">
        <v>31</v>
      </c>
    </row>
    <row r="764" spans="1:22" ht="22.5" customHeight="1" x14ac:dyDescent="0.25">
      <c r="A764" s="104" t="s">
        <v>1893</v>
      </c>
      <c r="B764" s="104" t="s">
        <v>48</v>
      </c>
      <c r="C764" s="104" t="s">
        <v>1875</v>
      </c>
      <c r="D764" s="105">
        <v>10</v>
      </c>
      <c r="E764" s="105">
        <v>24.08</v>
      </c>
      <c r="F764" s="105">
        <v>28.9</v>
      </c>
      <c r="G764" s="106">
        <v>58.47</v>
      </c>
      <c r="H764" s="104" t="s">
        <v>17</v>
      </c>
      <c r="I764" s="104">
        <v>20</v>
      </c>
      <c r="J764" s="104" t="s">
        <v>4082</v>
      </c>
      <c r="K764" s="104" t="s">
        <v>4083</v>
      </c>
      <c r="L764" s="104"/>
      <c r="M764" s="107">
        <v>1</v>
      </c>
      <c r="N764" s="108">
        <v>4</v>
      </c>
      <c r="O764" s="108" t="s">
        <v>31</v>
      </c>
      <c r="P764" s="104"/>
      <c r="Q764" s="107">
        <v>0</v>
      </c>
      <c r="R764" s="107">
        <v>0</v>
      </c>
      <c r="S764" s="107">
        <v>0</v>
      </c>
      <c r="T764" s="107">
        <v>0</v>
      </c>
      <c r="U764" s="107"/>
      <c r="V764" s="105">
        <v>28.9</v>
      </c>
    </row>
    <row r="765" spans="1:22" ht="22.5" customHeight="1" x14ac:dyDescent="0.25">
      <c r="A765" s="104" t="s">
        <v>2645</v>
      </c>
      <c r="B765" s="104" t="s">
        <v>48</v>
      </c>
      <c r="C765" s="104" t="s">
        <v>2646</v>
      </c>
      <c r="D765" s="105">
        <v>12.9</v>
      </c>
      <c r="E765" s="105">
        <v>27.42</v>
      </c>
      <c r="F765" s="105">
        <v>32.9</v>
      </c>
      <c r="G765" s="106">
        <v>52.95</v>
      </c>
      <c r="H765" s="104" t="s">
        <v>17</v>
      </c>
      <c r="I765" s="104">
        <v>20</v>
      </c>
      <c r="J765" s="104" t="s">
        <v>4032</v>
      </c>
      <c r="K765" s="104" t="s">
        <v>4084</v>
      </c>
      <c r="L765" s="104"/>
      <c r="M765" s="107">
        <v>1</v>
      </c>
      <c r="N765" s="108">
        <v>-1</v>
      </c>
      <c r="O765" s="108" t="s">
        <v>31</v>
      </c>
      <c r="P765" s="104"/>
      <c r="Q765" s="107">
        <v>0</v>
      </c>
      <c r="R765" s="107">
        <v>0</v>
      </c>
      <c r="S765" s="107">
        <v>0</v>
      </c>
      <c r="T765" s="107">
        <v>0</v>
      </c>
      <c r="U765" s="107"/>
      <c r="V765" s="105" t="s">
        <v>31</v>
      </c>
    </row>
    <row r="766" spans="1:22" ht="22.5" customHeight="1" x14ac:dyDescent="0.25">
      <c r="A766" s="104" t="s">
        <v>1914</v>
      </c>
      <c r="B766" s="104" t="s">
        <v>48</v>
      </c>
      <c r="C766" s="104" t="s">
        <v>1915</v>
      </c>
      <c r="D766" s="105">
        <v>10</v>
      </c>
      <c r="E766" s="105">
        <v>24.08</v>
      </c>
      <c r="F766" s="105">
        <v>28.9</v>
      </c>
      <c r="G766" s="106">
        <v>58.47</v>
      </c>
      <c r="H766" s="104" t="s">
        <v>28</v>
      </c>
      <c r="I766" s="104">
        <v>20</v>
      </c>
      <c r="J766" s="104" t="s">
        <v>4085</v>
      </c>
      <c r="K766" s="104" t="s">
        <v>4086</v>
      </c>
      <c r="L766" s="104"/>
      <c r="M766" s="107">
        <v>1</v>
      </c>
      <c r="N766" s="108" t="s">
        <v>31</v>
      </c>
      <c r="O766" s="108" t="s">
        <v>31</v>
      </c>
      <c r="P766" s="104"/>
      <c r="Q766" s="107">
        <v>0</v>
      </c>
      <c r="R766" s="107">
        <v>0</v>
      </c>
      <c r="S766" s="107">
        <v>0</v>
      </c>
      <c r="T766" s="107">
        <v>0</v>
      </c>
      <c r="U766" s="107"/>
      <c r="V766" s="105" t="s">
        <v>31</v>
      </c>
    </row>
    <row r="767" spans="1:22" ht="22.5" customHeight="1" x14ac:dyDescent="0.25">
      <c r="A767" s="104" t="s">
        <v>764</v>
      </c>
      <c r="B767" s="104" t="s">
        <v>48</v>
      </c>
      <c r="C767" s="104" t="s">
        <v>765</v>
      </c>
      <c r="D767" s="105">
        <v>14.2</v>
      </c>
      <c r="E767" s="105">
        <v>31.58</v>
      </c>
      <c r="F767" s="105">
        <v>37.9</v>
      </c>
      <c r="G767" s="106">
        <v>55.03</v>
      </c>
      <c r="H767" s="104" t="s">
        <v>17</v>
      </c>
      <c r="I767" s="104">
        <v>20</v>
      </c>
      <c r="J767" s="104" t="s">
        <v>4087</v>
      </c>
      <c r="K767" s="104" t="s">
        <v>4088</v>
      </c>
      <c r="L767" s="104"/>
      <c r="M767" s="107">
        <v>1</v>
      </c>
      <c r="N767" s="108">
        <v>-2</v>
      </c>
      <c r="O767" s="108" t="s">
        <v>31</v>
      </c>
      <c r="P767" s="104"/>
      <c r="Q767" s="107">
        <v>0</v>
      </c>
      <c r="R767" s="107">
        <v>0</v>
      </c>
      <c r="S767" s="107">
        <v>0</v>
      </c>
      <c r="T767" s="107">
        <v>0</v>
      </c>
      <c r="U767" s="107"/>
      <c r="V767" s="105" t="s">
        <v>31</v>
      </c>
    </row>
    <row r="768" spans="1:22" ht="22.5" customHeight="1" x14ac:dyDescent="0.25">
      <c r="A768" s="104" t="s">
        <v>1844</v>
      </c>
      <c r="B768" s="104" t="s">
        <v>48</v>
      </c>
      <c r="C768" s="104" t="s">
        <v>1845</v>
      </c>
      <c r="D768" s="105">
        <v>10</v>
      </c>
      <c r="E768" s="105">
        <v>24.08</v>
      </c>
      <c r="F768" s="105">
        <v>28.9</v>
      </c>
      <c r="G768" s="106">
        <v>58.47</v>
      </c>
      <c r="H768" s="104" t="s">
        <v>28</v>
      </c>
      <c r="I768" s="104">
        <v>20</v>
      </c>
      <c r="J768" s="104" t="s">
        <v>4089</v>
      </c>
      <c r="K768" s="104" t="s">
        <v>4090</v>
      </c>
      <c r="L768" s="104"/>
      <c r="M768" s="107">
        <v>1</v>
      </c>
      <c r="N768" s="108">
        <v>2</v>
      </c>
      <c r="O768" s="108" t="s">
        <v>31</v>
      </c>
      <c r="P768" s="104"/>
      <c r="Q768" s="107">
        <v>0</v>
      </c>
      <c r="R768" s="107">
        <v>0</v>
      </c>
      <c r="S768" s="107">
        <v>0</v>
      </c>
      <c r="T768" s="107">
        <v>0</v>
      </c>
      <c r="U768" s="107"/>
      <c r="V768" s="105" t="s">
        <v>31</v>
      </c>
    </row>
    <row r="769" spans="1:22" ht="22.5" customHeight="1" x14ac:dyDescent="0.25">
      <c r="A769" s="104" t="s">
        <v>248</v>
      </c>
      <c r="B769" s="104" t="s">
        <v>48</v>
      </c>
      <c r="C769" s="104" t="s">
        <v>249</v>
      </c>
      <c r="D769" s="105">
        <v>3.8</v>
      </c>
      <c r="E769" s="105">
        <v>8.25</v>
      </c>
      <c r="F769" s="105">
        <v>9.9</v>
      </c>
      <c r="G769" s="106">
        <v>53.94</v>
      </c>
      <c r="H769" s="104" t="s">
        <v>17</v>
      </c>
      <c r="I769" s="104">
        <v>20</v>
      </c>
      <c r="J769" s="104" t="s">
        <v>249</v>
      </c>
      <c r="K769" s="104" t="s">
        <v>4091</v>
      </c>
      <c r="L769" s="104"/>
      <c r="M769" s="107">
        <v>0</v>
      </c>
      <c r="N769" s="108" t="s">
        <v>31</v>
      </c>
      <c r="O769" s="108" t="s">
        <v>31</v>
      </c>
      <c r="P769" s="104"/>
      <c r="Q769" s="107">
        <v>0</v>
      </c>
      <c r="R769" s="107">
        <v>0</v>
      </c>
      <c r="S769" s="107">
        <v>0</v>
      </c>
      <c r="T769" s="107">
        <v>0</v>
      </c>
      <c r="U769" s="107"/>
      <c r="V769" s="105" t="s">
        <v>31</v>
      </c>
    </row>
    <row r="770" spans="1:22" ht="22.5" customHeight="1" x14ac:dyDescent="0.25">
      <c r="A770" s="104" t="s">
        <v>2761</v>
      </c>
      <c r="B770" s="104" t="s">
        <v>48</v>
      </c>
      <c r="C770" s="104" t="s">
        <v>2762</v>
      </c>
      <c r="D770" s="105">
        <v>4.25</v>
      </c>
      <c r="E770" s="105">
        <v>9.3800000000000008</v>
      </c>
      <c r="F770" s="105">
        <v>9.9</v>
      </c>
      <c r="G770" s="106">
        <v>54.69</v>
      </c>
      <c r="H770" s="104" t="s">
        <v>22</v>
      </c>
      <c r="I770" s="104">
        <v>5.5</v>
      </c>
      <c r="J770" s="104" t="s">
        <v>4092</v>
      </c>
      <c r="K770" s="104" t="s">
        <v>2760</v>
      </c>
      <c r="L770" s="104"/>
      <c r="M770" s="107">
        <v>1</v>
      </c>
      <c r="N770" s="108">
        <v>2</v>
      </c>
      <c r="O770" s="108" t="s">
        <v>31</v>
      </c>
      <c r="P770" s="104"/>
      <c r="Q770" s="107">
        <v>0</v>
      </c>
      <c r="R770" s="107">
        <v>0</v>
      </c>
      <c r="S770" s="107">
        <v>0</v>
      </c>
      <c r="T770" s="107">
        <v>0</v>
      </c>
      <c r="U770" s="107"/>
      <c r="V770" s="105" t="s">
        <v>31</v>
      </c>
    </row>
    <row r="771" spans="1:22" ht="22.5" customHeight="1" x14ac:dyDescent="0.25">
      <c r="A771" s="104" t="s">
        <v>1464</v>
      </c>
      <c r="B771" s="104" t="s">
        <v>48</v>
      </c>
      <c r="C771" s="104" t="s">
        <v>1465</v>
      </c>
      <c r="D771" s="105">
        <v>11.4</v>
      </c>
      <c r="E771" s="105">
        <v>24.92</v>
      </c>
      <c r="F771" s="105">
        <v>29.9</v>
      </c>
      <c r="G771" s="106">
        <v>54.25</v>
      </c>
      <c r="H771" s="104" t="s">
        <v>17</v>
      </c>
      <c r="I771" s="104">
        <v>20</v>
      </c>
      <c r="J771" s="104" t="s">
        <v>4093</v>
      </c>
      <c r="K771" s="104" t="s">
        <v>4094</v>
      </c>
      <c r="L771" s="104"/>
      <c r="M771" s="107">
        <v>1</v>
      </c>
      <c r="N771" s="108">
        <v>-1</v>
      </c>
      <c r="O771" s="108" t="s">
        <v>31</v>
      </c>
      <c r="P771" s="104"/>
      <c r="Q771" s="107">
        <v>0</v>
      </c>
      <c r="R771" s="107">
        <v>0</v>
      </c>
      <c r="S771" s="107">
        <v>0</v>
      </c>
      <c r="T771" s="107">
        <v>0</v>
      </c>
      <c r="U771" s="107"/>
      <c r="V771" s="105" t="s">
        <v>31</v>
      </c>
    </row>
    <row r="772" spans="1:22" ht="22.5" customHeight="1" x14ac:dyDescent="0.25">
      <c r="A772" s="104" t="s">
        <v>2854</v>
      </c>
      <c r="B772" s="104" t="s">
        <v>48</v>
      </c>
      <c r="C772" s="104" t="s">
        <v>2855</v>
      </c>
      <c r="D772" s="105">
        <v>9</v>
      </c>
      <c r="E772" s="105">
        <v>21.58</v>
      </c>
      <c r="F772" s="105">
        <v>25.9</v>
      </c>
      <c r="G772" s="106">
        <v>58.29</v>
      </c>
      <c r="H772" s="104" t="s">
        <v>17</v>
      </c>
      <c r="I772" s="104">
        <v>20</v>
      </c>
      <c r="J772" s="104" t="s">
        <v>4095</v>
      </c>
      <c r="K772" s="104" t="s">
        <v>4096</v>
      </c>
      <c r="L772" s="104"/>
      <c r="M772" s="107">
        <v>0</v>
      </c>
      <c r="N772" s="108" t="s">
        <v>31</v>
      </c>
      <c r="O772" s="108" t="s">
        <v>31</v>
      </c>
      <c r="P772" s="104"/>
      <c r="Q772" s="107">
        <v>0</v>
      </c>
      <c r="R772" s="107">
        <v>0</v>
      </c>
      <c r="S772" s="107">
        <v>0</v>
      </c>
      <c r="T772" s="107">
        <v>0</v>
      </c>
      <c r="U772" s="107"/>
      <c r="V772" s="105">
        <v>22.9</v>
      </c>
    </row>
    <row r="773" spans="1:22" ht="22.5" customHeight="1" x14ac:dyDescent="0.25">
      <c r="A773" s="104" t="s">
        <v>2769</v>
      </c>
      <c r="B773" s="104" t="s">
        <v>48</v>
      </c>
      <c r="C773" s="104" t="s">
        <v>2770</v>
      </c>
      <c r="D773" s="105">
        <v>3.95</v>
      </c>
      <c r="E773" s="105">
        <v>9.3800000000000008</v>
      </c>
      <c r="F773" s="105">
        <v>9.9</v>
      </c>
      <c r="G773" s="106">
        <v>57.89</v>
      </c>
      <c r="H773" s="104" t="s">
        <v>22</v>
      </c>
      <c r="I773" s="104">
        <v>5.5</v>
      </c>
      <c r="J773" s="104" t="s">
        <v>4097</v>
      </c>
      <c r="K773" s="104" t="s">
        <v>2768</v>
      </c>
      <c r="L773" s="104"/>
      <c r="M773" s="107">
        <v>1</v>
      </c>
      <c r="N773" s="108">
        <v>-3</v>
      </c>
      <c r="O773" s="108" t="s">
        <v>31</v>
      </c>
      <c r="P773" s="104"/>
      <c r="Q773" s="107">
        <v>0</v>
      </c>
      <c r="R773" s="107">
        <v>0</v>
      </c>
      <c r="S773" s="107">
        <v>0</v>
      </c>
      <c r="T773" s="107">
        <v>0</v>
      </c>
      <c r="U773" s="107"/>
      <c r="V773" s="105" t="s">
        <v>31</v>
      </c>
    </row>
    <row r="774" spans="1:22" ht="22.5" customHeight="1" x14ac:dyDescent="0.25">
      <c r="A774" s="104" t="s">
        <v>1470</v>
      </c>
      <c r="B774" s="104" t="s">
        <v>48</v>
      </c>
      <c r="C774" s="104" t="s">
        <v>1471</v>
      </c>
      <c r="D774" s="105">
        <v>6.5</v>
      </c>
      <c r="E774" s="105">
        <v>12.42</v>
      </c>
      <c r="F774" s="105">
        <v>14.9</v>
      </c>
      <c r="G774" s="106">
        <v>47.67</v>
      </c>
      <c r="H774" s="104" t="s">
        <v>17</v>
      </c>
      <c r="I774" s="104">
        <v>20</v>
      </c>
      <c r="J774" s="104" t="s">
        <v>4098</v>
      </c>
      <c r="K774" s="104" t="s">
        <v>4099</v>
      </c>
      <c r="L774" s="104"/>
      <c r="M774" s="107">
        <v>0</v>
      </c>
      <c r="N774" s="108" t="s">
        <v>31</v>
      </c>
      <c r="O774" s="108" t="s">
        <v>31</v>
      </c>
      <c r="P774" s="104"/>
      <c r="Q774" s="107">
        <v>0</v>
      </c>
      <c r="R774" s="107">
        <v>0</v>
      </c>
      <c r="S774" s="107">
        <v>0</v>
      </c>
      <c r="T774" s="107">
        <v>0</v>
      </c>
      <c r="U774" s="107"/>
      <c r="V774" s="105" t="s">
        <v>31</v>
      </c>
    </row>
    <row r="775" spans="1:22" ht="22.5" customHeight="1" x14ac:dyDescent="0.25">
      <c r="A775" s="104" t="s">
        <v>2763</v>
      </c>
      <c r="B775" s="104" t="s">
        <v>48</v>
      </c>
      <c r="C775" s="104" t="s">
        <v>2764</v>
      </c>
      <c r="D775" s="105">
        <v>4.1500000000000004</v>
      </c>
      <c r="E775" s="105">
        <v>9.3800000000000008</v>
      </c>
      <c r="F775" s="105">
        <v>9.9</v>
      </c>
      <c r="G775" s="106">
        <v>55.76</v>
      </c>
      <c r="H775" s="104" t="s">
        <v>22</v>
      </c>
      <c r="I775" s="104">
        <v>5.5</v>
      </c>
      <c r="J775" s="104" t="s">
        <v>4100</v>
      </c>
      <c r="K775" s="104" t="s">
        <v>4101</v>
      </c>
      <c r="L775" s="104"/>
      <c r="M775" s="107">
        <v>1</v>
      </c>
      <c r="N775" s="108">
        <v>-5</v>
      </c>
      <c r="O775" s="108" t="s">
        <v>31</v>
      </c>
      <c r="P775" s="104"/>
      <c r="Q775" s="107">
        <v>0</v>
      </c>
      <c r="R775" s="107">
        <v>0</v>
      </c>
      <c r="S775" s="107">
        <v>0</v>
      </c>
      <c r="T775" s="107">
        <v>0</v>
      </c>
      <c r="U775" s="107"/>
      <c r="V775" s="105" t="s">
        <v>31</v>
      </c>
    </row>
    <row r="776" spans="1:22" ht="22.5" customHeight="1" x14ac:dyDescent="0.25">
      <c r="A776" s="104" t="s">
        <v>2778</v>
      </c>
      <c r="B776" s="104" t="s">
        <v>48</v>
      </c>
      <c r="C776" s="104" t="s">
        <v>2779</v>
      </c>
      <c r="D776" s="105">
        <v>4.1500000000000004</v>
      </c>
      <c r="E776" s="105">
        <v>9.3800000000000008</v>
      </c>
      <c r="F776" s="105">
        <v>9.9</v>
      </c>
      <c r="G776" s="106">
        <v>55.76</v>
      </c>
      <c r="H776" s="104" t="s">
        <v>22</v>
      </c>
      <c r="I776" s="104">
        <v>5.5</v>
      </c>
      <c r="J776" s="104" t="s">
        <v>4102</v>
      </c>
      <c r="K776" s="104" t="s">
        <v>2777</v>
      </c>
      <c r="L776" s="104"/>
      <c r="M776" s="107">
        <v>1</v>
      </c>
      <c r="N776" s="108">
        <v>-1</v>
      </c>
      <c r="O776" s="108" t="s">
        <v>31</v>
      </c>
      <c r="P776" s="104"/>
      <c r="Q776" s="107">
        <v>0</v>
      </c>
      <c r="R776" s="107">
        <v>0</v>
      </c>
      <c r="S776" s="107">
        <v>0</v>
      </c>
      <c r="T776" s="107">
        <v>0</v>
      </c>
      <c r="U776" s="107"/>
      <c r="V776" s="105" t="s">
        <v>31</v>
      </c>
    </row>
    <row r="777" spans="1:22" ht="22.5" customHeight="1" x14ac:dyDescent="0.25">
      <c r="A777" s="104" t="s">
        <v>1127</v>
      </c>
      <c r="B777" s="104" t="s">
        <v>48</v>
      </c>
      <c r="C777" s="104" t="s">
        <v>1128</v>
      </c>
      <c r="D777" s="105">
        <v>11.88</v>
      </c>
      <c r="E777" s="105">
        <v>24.92</v>
      </c>
      <c r="F777" s="105">
        <v>29.9</v>
      </c>
      <c r="G777" s="106">
        <v>52.33</v>
      </c>
      <c r="H777" s="104" t="s">
        <v>17</v>
      </c>
      <c r="I777" s="104">
        <v>20</v>
      </c>
      <c r="J777" s="104" t="s">
        <v>1128</v>
      </c>
      <c r="K777" s="104" t="s">
        <v>4103</v>
      </c>
      <c r="L777" s="104"/>
      <c r="M777" s="107">
        <v>1</v>
      </c>
      <c r="N777" s="108">
        <v>4</v>
      </c>
      <c r="O777" s="108" t="s">
        <v>31</v>
      </c>
      <c r="P777" s="104"/>
      <c r="Q777" s="107">
        <v>0</v>
      </c>
      <c r="R777" s="107">
        <v>0</v>
      </c>
      <c r="S777" s="107">
        <v>0</v>
      </c>
      <c r="T777" s="107">
        <v>1</v>
      </c>
      <c r="U777" s="107"/>
      <c r="V777" s="105" t="s">
        <v>31</v>
      </c>
    </row>
    <row r="778" spans="1:22" ht="22.5" customHeight="1" x14ac:dyDescent="0.25">
      <c r="A778" s="104" t="s">
        <v>2775</v>
      </c>
      <c r="B778" s="104" t="s">
        <v>48</v>
      </c>
      <c r="C778" s="104" t="s">
        <v>2776</v>
      </c>
      <c r="D778" s="105">
        <v>4.1500000000000004</v>
      </c>
      <c r="E778" s="105">
        <v>9.3800000000000008</v>
      </c>
      <c r="F778" s="105">
        <v>9.9</v>
      </c>
      <c r="G778" s="106">
        <v>55.76</v>
      </c>
      <c r="H778" s="104" t="s">
        <v>22</v>
      </c>
      <c r="I778" s="104">
        <v>5.5</v>
      </c>
      <c r="J778" s="104" t="s">
        <v>4104</v>
      </c>
      <c r="K778" s="104" t="s">
        <v>2774</v>
      </c>
      <c r="L778" s="104"/>
      <c r="M778" s="107">
        <v>1</v>
      </c>
      <c r="N778" s="108">
        <v>-3</v>
      </c>
      <c r="O778" s="108" t="s">
        <v>31</v>
      </c>
      <c r="P778" s="104"/>
      <c r="Q778" s="107">
        <v>0</v>
      </c>
      <c r="R778" s="107">
        <v>0</v>
      </c>
      <c r="S778" s="107">
        <v>0</v>
      </c>
      <c r="T778" s="107">
        <v>0</v>
      </c>
      <c r="U778" s="107"/>
      <c r="V778" s="105" t="s">
        <v>31</v>
      </c>
    </row>
    <row r="779" spans="1:22" ht="22.5" customHeight="1" x14ac:dyDescent="0.25">
      <c r="A779" s="104" t="s">
        <v>2766</v>
      </c>
      <c r="B779" s="104" t="s">
        <v>48</v>
      </c>
      <c r="C779" s="104" t="s">
        <v>2767</v>
      </c>
      <c r="D779" s="105">
        <v>4.1500000000000004</v>
      </c>
      <c r="E779" s="105">
        <v>9.3800000000000008</v>
      </c>
      <c r="F779" s="105">
        <v>9.9</v>
      </c>
      <c r="G779" s="106">
        <v>55.76</v>
      </c>
      <c r="H779" s="104" t="s">
        <v>22</v>
      </c>
      <c r="I779" s="104">
        <v>5.5</v>
      </c>
      <c r="J779" s="104" t="s">
        <v>4105</v>
      </c>
      <c r="K779" s="104" t="s">
        <v>2765</v>
      </c>
      <c r="L779" s="104"/>
      <c r="M779" s="107">
        <v>1</v>
      </c>
      <c r="N779" s="108">
        <v>-4</v>
      </c>
      <c r="O779" s="108" t="s">
        <v>31</v>
      </c>
      <c r="P779" s="104"/>
      <c r="Q779" s="107">
        <v>0</v>
      </c>
      <c r="R779" s="107">
        <v>0</v>
      </c>
      <c r="S779" s="107">
        <v>0</v>
      </c>
      <c r="T779" s="107">
        <v>0</v>
      </c>
      <c r="U779" s="107"/>
      <c r="V779" s="105" t="s">
        <v>31</v>
      </c>
    </row>
    <row r="780" spans="1:22" ht="22.5" customHeight="1" x14ac:dyDescent="0.25">
      <c r="A780" s="104" t="s">
        <v>1024</v>
      </c>
      <c r="B780" s="104" t="s">
        <v>48</v>
      </c>
      <c r="C780" s="104" t="s">
        <v>3350</v>
      </c>
      <c r="D780" s="105">
        <v>12.9</v>
      </c>
      <c r="E780" s="105">
        <v>28.25</v>
      </c>
      <c r="F780" s="105">
        <v>33.9</v>
      </c>
      <c r="G780" s="106">
        <v>54.34</v>
      </c>
      <c r="H780" s="104" t="s">
        <v>17</v>
      </c>
      <c r="I780" s="104">
        <v>20</v>
      </c>
      <c r="J780" s="104" t="s">
        <v>3350</v>
      </c>
      <c r="K780" s="104" t="s">
        <v>4106</v>
      </c>
      <c r="L780" s="104"/>
      <c r="M780" s="107">
        <v>0</v>
      </c>
      <c r="N780" s="108" t="s">
        <v>31</v>
      </c>
      <c r="O780" s="108" t="s">
        <v>31</v>
      </c>
      <c r="P780" s="104"/>
      <c r="Q780" s="107">
        <v>0</v>
      </c>
      <c r="R780" s="107">
        <v>0</v>
      </c>
      <c r="S780" s="107">
        <v>0</v>
      </c>
      <c r="T780" s="107">
        <v>0</v>
      </c>
      <c r="U780" s="107"/>
      <c r="V780" s="105" t="s">
        <v>31</v>
      </c>
    </row>
    <row r="781" spans="1:22" ht="22.5" customHeight="1" x14ac:dyDescent="0.25">
      <c r="A781" s="104" t="s">
        <v>2867</v>
      </c>
      <c r="B781" s="104" t="s">
        <v>48</v>
      </c>
      <c r="C781" s="104" t="s">
        <v>2868</v>
      </c>
      <c r="D781" s="105">
        <v>12.9</v>
      </c>
      <c r="E781" s="105">
        <v>27.42</v>
      </c>
      <c r="F781" s="105">
        <v>32.9</v>
      </c>
      <c r="G781" s="106">
        <v>52.95</v>
      </c>
      <c r="H781" s="104" t="s">
        <v>17</v>
      </c>
      <c r="I781" s="104">
        <v>20</v>
      </c>
      <c r="J781" s="104" t="s">
        <v>4107</v>
      </c>
      <c r="K781" s="104" t="s">
        <v>4108</v>
      </c>
      <c r="L781" s="104"/>
      <c r="M781" s="107">
        <v>0</v>
      </c>
      <c r="N781" s="108" t="s">
        <v>31</v>
      </c>
      <c r="O781" s="108" t="s">
        <v>31</v>
      </c>
      <c r="P781" s="104"/>
      <c r="Q781" s="107">
        <v>0</v>
      </c>
      <c r="R781" s="107">
        <v>0</v>
      </c>
      <c r="S781" s="107">
        <v>0</v>
      </c>
      <c r="T781" s="107">
        <v>0</v>
      </c>
      <c r="U781" s="107"/>
      <c r="V781" s="105" t="s">
        <v>31</v>
      </c>
    </row>
    <row r="782" spans="1:22" ht="22.5" customHeight="1" x14ac:dyDescent="0.25">
      <c r="A782" s="104" t="s">
        <v>2783</v>
      </c>
      <c r="B782" s="104" t="s">
        <v>48</v>
      </c>
      <c r="C782" s="104" t="s">
        <v>2784</v>
      </c>
      <c r="D782" s="105">
        <v>4.1500000000000004</v>
      </c>
      <c r="E782" s="105">
        <v>9.3800000000000008</v>
      </c>
      <c r="F782" s="105">
        <v>9.9</v>
      </c>
      <c r="G782" s="106">
        <v>55.76</v>
      </c>
      <c r="H782" s="104" t="s">
        <v>22</v>
      </c>
      <c r="I782" s="104">
        <v>5.5</v>
      </c>
      <c r="J782" s="104" t="s">
        <v>4109</v>
      </c>
      <c r="K782" s="104" t="s">
        <v>4110</v>
      </c>
      <c r="L782" s="104"/>
      <c r="M782" s="107">
        <v>1</v>
      </c>
      <c r="N782" s="108">
        <v>-1</v>
      </c>
      <c r="O782" s="108" t="s">
        <v>31</v>
      </c>
      <c r="P782" s="104"/>
      <c r="Q782" s="107">
        <v>0</v>
      </c>
      <c r="R782" s="107">
        <v>0</v>
      </c>
      <c r="S782" s="107">
        <v>0</v>
      </c>
      <c r="T782" s="107">
        <v>0</v>
      </c>
      <c r="U782" s="107"/>
      <c r="V782" s="105" t="s">
        <v>31</v>
      </c>
    </row>
    <row r="783" spans="1:22" ht="22.5" customHeight="1" x14ac:dyDescent="0.25">
      <c r="A783" s="104" t="s">
        <v>2865</v>
      </c>
      <c r="B783" s="104" t="s">
        <v>48</v>
      </c>
      <c r="C783" s="104" t="s">
        <v>2866</v>
      </c>
      <c r="D783" s="105">
        <v>12.9</v>
      </c>
      <c r="E783" s="105">
        <v>27.42</v>
      </c>
      <c r="F783" s="105">
        <v>32.9</v>
      </c>
      <c r="G783" s="106">
        <v>52.95</v>
      </c>
      <c r="H783" s="104" t="s">
        <v>17</v>
      </c>
      <c r="I783" s="104">
        <v>20</v>
      </c>
      <c r="J783" s="104" t="s">
        <v>4111</v>
      </c>
      <c r="K783" s="104" t="s">
        <v>4112</v>
      </c>
      <c r="L783" s="104"/>
      <c r="M783" s="107">
        <v>0</v>
      </c>
      <c r="N783" s="108" t="s">
        <v>31</v>
      </c>
      <c r="O783" s="108" t="s">
        <v>31</v>
      </c>
      <c r="P783" s="104"/>
      <c r="Q783" s="107">
        <v>0</v>
      </c>
      <c r="R783" s="107">
        <v>0</v>
      </c>
      <c r="S783" s="107">
        <v>0</v>
      </c>
      <c r="T783" s="107">
        <v>0</v>
      </c>
      <c r="U783" s="107"/>
      <c r="V783" s="105" t="s">
        <v>31</v>
      </c>
    </row>
    <row r="784" spans="1:22" ht="22.5" customHeight="1" x14ac:dyDescent="0.25">
      <c r="A784" s="104" t="s">
        <v>2804</v>
      </c>
      <c r="B784" s="104" t="s">
        <v>48</v>
      </c>
      <c r="C784" s="104" t="s">
        <v>2805</v>
      </c>
      <c r="D784" s="105">
        <v>3.95</v>
      </c>
      <c r="E784" s="105">
        <v>9.3800000000000008</v>
      </c>
      <c r="F784" s="105">
        <v>9.9</v>
      </c>
      <c r="G784" s="106">
        <v>57.89</v>
      </c>
      <c r="H784" s="104" t="s">
        <v>22</v>
      </c>
      <c r="I784" s="104">
        <v>5.5</v>
      </c>
      <c r="J784" s="104" t="s">
        <v>2805</v>
      </c>
      <c r="K784" s="104" t="s">
        <v>2803</v>
      </c>
      <c r="L784" s="104"/>
      <c r="M784" s="107">
        <v>1</v>
      </c>
      <c r="N784" s="108">
        <v>-4</v>
      </c>
      <c r="O784" s="108" t="s">
        <v>31</v>
      </c>
      <c r="P784" s="104"/>
      <c r="Q784" s="107">
        <v>0</v>
      </c>
      <c r="R784" s="107">
        <v>0</v>
      </c>
      <c r="S784" s="107">
        <v>0</v>
      </c>
      <c r="T784" s="107">
        <v>0</v>
      </c>
      <c r="U784" s="107"/>
      <c r="V784" s="105" t="s">
        <v>31</v>
      </c>
    </row>
    <row r="785" spans="1:22" ht="22.5" customHeight="1" x14ac:dyDescent="0.25">
      <c r="A785" s="104" t="s">
        <v>2801</v>
      </c>
      <c r="B785" s="104" t="s">
        <v>48</v>
      </c>
      <c r="C785" s="104" t="s">
        <v>2802</v>
      </c>
      <c r="D785" s="105">
        <v>3.95</v>
      </c>
      <c r="E785" s="105">
        <v>9.3800000000000008</v>
      </c>
      <c r="F785" s="105">
        <v>9.9</v>
      </c>
      <c r="G785" s="106">
        <v>57.89</v>
      </c>
      <c r="H785" s="104" t="s">
        <v>22</v>
      </c>
      <c r="I785" s="104">
        <v>5.5</v>
      </c>
      <c r="J785" s="104" t="s">
        <v>2802</v>
      </c>
      <c r="K785" s="104" t="s">
        <v>2800</v>
      </c>
      <c r="L785" s="104"/>
      <c r="M785" s="107">
        <v>1</v>
      </c>
      <c r="N785" s="108">
        <v>-9</v>
      </c>
      <c r="O785" s="108" t="s">
        <v>31</v>
      </c>
      <c r="P785" s="104"/>
      <c r="Q785" s="107">
        <v>0</v>
      </c>
      <c r="R785" s="107">
        <v>0</v>
      </c>
      <c r="S785" s="107">
        <v>0</v>
      </c>
      <c r="T785" s="107">
        <v>0</v>
      </c>
      <c r="U785" s="107"/>
      <c r="V785" s="105" t="s">
        <v>31</v>
      </c>
    </row>
    <row r="786" spans="1:22" ht="22.5" customHeight="1" x14ac:dyDescent="0.25">
      <c r="A786" s="104" t="s">
        <v>2798</v>
      </c>
      <c r="B786" s="104" t="s">
        <v>48</v>
      </c>
      <c r="C786" s="104" t="s">
        <v>2799</v>
      </c>
      <c r="D786" s="105">
        <v>3.95</v>
      </c>
      <c r="E786" s="105">
        <v>9.3800000000000008</v>
      </c>
      <c r="F786" s="105">
        <v>9.9</v>
      </c>
      <c r="G786" s="106">
        <v>57.89</v>
      </c>
      <c r="H786" s="104" t="s">
        <v>22</v>
      </c>
      <c r="I786" s="104">
        <v>5.5</v>
      </c>
      <c r="J786" s="104" t="s">
        <v>4113</v>
      </c>
      <c r="K786" s="104" t="s">
        <v>2797</v>
      </c>
      <c r="L786" s="104"/>
      <c r="M786" s="107">
        <v>1</v>
      </c>
      <c r="N786" s="108">
        <v>-10</v>
      </c>
      <c r="O786" s="108" t="s">
        <v>31</v>
      </c>
      <c r="P786" s="104"/>
      <c r="Q786" s="107">
        <v>0</v>
      </c>
      <c r="R786" s="107">
        <v>0</v>
      </c>
      <c r="S786" s="107">
        <v>0</v>
      </c>
      <c r="T786" s="107">
        <v>0</v>
      </c>
      <c r="U786" s="107"/>
      <c r="V786" s="105" t="s">
        <v>31</v>
      </c>
    </row>
    <row r="787" spans="1:22" ht="22.5" customHeight="1" x14ac:dyDescent="0.25">
      <c r="A787" s="104" t="s">
        <v>2651</v>
      </c>
      <c r="B787" s="104" t="s">
        <v>48</v>
      </c>
      <c r="C787" s="104" t="s">
        <v>2652</v>
      </c>
      <c r="D787" s="105">
        <v>15.7</v>
      </c>
      <c r="E787" s="105">
        <v>33.25</v>
      </c>
      <c r="F787" s="105">
        <v>39.9</v>
      </c>
      <c r="G787" s="106">
        <v>52.78</v>
      </c>
      <c r="H787" s="104" t="s">
        <v>17</v>
      </c>
      <c r="I787" s="104">
        <v>20</v>
      </c>
      <c r="J787" s="104" t="s">
        <v>4032</v>
      </c>
      <c r="K787" s="104" t="s">
        <v>4114</v>
      </c>
      <c r="L787" s="104"/>
      <c r="M787" s="107">
        <v>1</v>
      </c>
      <c r="N787" s="108" t="s">
        <v>31</v>
      </c>
      <c r="O787" s="108" t="s">
        <v>31</v>
      </c>
      <c r="P787" s="104"/>
      <c r="Q787" s="107">
        <v>0</v>
      </c>
      <c r="R787" s="107">
        <v>0</v>
      </c>
      <c r="S787" s="107">
        <v>0</v>
      </c>
      <c r="T787" s="107">
        <v>0</v>
      </c>
      <c r="U787" s="107"/>
      <c r="V787" s="105">
        <v>39.9</v>
      </c>
    </row>
    <row r="788" spans="1:22" ht="22.5" customHeight="1" x14ac:dyDescent="0.25">
      <c r="A788" s="104" t="s">
        <v>2792</v>
      </c>
      <c r="B788" s="104" t="s">
        <v>48</v>
      </c>
      <c r="C788" s="104" t="s">
        <v>2793</v>
      </c>
      <c r="D788" s="105">
        <v>3.95</v>
      </c>
      <c r="E788" s="105">
        <v>9.3800000000000008</v>
      </c>
      <c r="F788" s="105">
        <v>9.9</v>
      </c>
      <c r="G788" s="106">
        <v>57.89</v>
      </c>
      <c r="H788" s="104" t="s">
        <v>22</v>
      </c>
      <c r="I788" s="104">
        <v>5.5</v>
      </c>
      <c r="J788" s="104" t="s">
        <v>4115</v>
      </c>
      <c r="K788" s="104" t="s">
        <v>2791</v>
      </c>
      <c r="L788" s="104"/>
      <c r="M788" s="107">
        <v>1</v>
      </c>
      <c r="N788" s="108">
        <v>-9</v>
      </c>
      <c r="O788" s="108" t="s">
        <v>31</v>
      </c>
      <c r="P788" s="104"/>
      <c r="Q788" s="107">
        <v>0</v>
      </c>
      <c r="R788" s="107">
        <v>0</v>
      </c>
      <c r="S788" s="107">
        <v>0</v>
      </c>
      <c r="T788" s="107">
        <v>0</v>
      </c>
      <c r="U788" s="107"/>
      <c r="V788" s="105" t="s">
        <v>31</v>
      </c>
    </row>
    <row r="789" spans="1:22" ht="22.5" customHeight="1" x14ac:dyDescent="0.25">
      <c r="A789" s="104" t="s">
        <v>3107</v>
      </c>
      <c r="B789" s="104" t="s">
        <v>48</v>
      </c>
      <c r="C789" s="104" t="s">
        <v>3005</v>
      </c>
      <c r="D789" s="105">
        <v>7.9</v>
      </c>
      <c r="E789" s="105">
        <v>17.420000000000002</v>
      </c>
      <c r="F789" s="105">
        <v>20.9</v>
      </c>
      <c r="G789" s="106">
        <v>54.65</v>
      </c>
      <c r="H789" s="104" t="s">
        <v>17</v>
      </c>
      <c r="I789" s="104">
        <v>20</v>
      </c>
      <c r="J789" s="104" t="s">
        <v>4116</v>
      </c>
      <c r="K789" s="104" t="s">
        <v>4117</v>
      </c>
      <c r="L789" s="104"/>
      <c r="M789" s="107">
        <v>0</v>
      </c>
      <c r="N789" s="108" t="s">
        <v>31</v>
      </c>
      <c r="O789" s="108" t="s">
        <v>31</v>
      </c>
      <c r="P789" s="104"/>
      <c r="Q789" s="107">
        <v>0</v>
      </c>
      <c r="R789" s="107">
        <v>0</v>
      </c>
      <c r="S789" s="107">
        <v>0</v>
      </c>
      <c r="T789" s="107">
        <v>0</v>
      </c>
      <c r="U789" s="107"/>
      <c r="V789" s="105" t="s">
        <v>31</v>
      </c>
    </row>
    <row r="790" spans="1:22" ht="22.5" customHeight="1" x14ac:dyDescent="0.25">
      <c r="A790" s="104" t="s">
        <v>2806</v>
      </c>
      <c r="B790" s="104" t="s">
        <v>48</v>
      </c>
      <c r="C790" s="104" t="s">
        <v>2807</v>
      </c>
      <c r="D790" s="105">
        <v>3.95</v>
      </c>
      <c r="E790" s="105">
        <v>9.3800000000000008</v>
      </c>
      <c r="F790" s="105">
        <v>9.9</v>
      </c>
      <c r="G790" s="106">
        <v>57.89</v>
      </c>
      <c r="H790" s="104" t="s">
        <v>22</v>
      </c>
      <c r="I790" s="104">
        <v>5.5</v>
      </c>
      <c r="J790" s="104" t="s">
        <v>2807</v>
      </c>
      <c r="K790" s="104" t="s">
        <v>4118</v>
      </c>
      <c r="L790" s="104"/>
      <c r="M790" s="107">
        <v>1</v>
      </c>
      <c r="N790" s="108">
        <v>-7</v>
      </c>
      <c r="O790" s="108" t="s">
        <v>31</v>
      </c>
      <c r="P790" s="104"/>
      <c r="Q790" s="107">
        <v>0</v>
      </c>
      <c r="R790" s="107">
        <v>0</v>
      </c>
      <c r="S790" s="107">
        <v>0</v>
      </c>
      <c r="T790" s="107">
        <v>0</v>
      </c>
      <c r="U790" s="107"/>
      <c r="V790" s="105" t="s">
        <v>31</v>
      </c>
    </row>
    <row r="791" spans="1:22" ht="22.5" customHeight="1" x14ac:dyDescent="0.25">
      <c r="A791" s="104" t="s">
        <v>2786</v>
      </c>
      <c r="B791" s="104" t="s">
        <v>48</v>
      </c>
      <c r="C791" s="104" t="s">
        <v>2787</v>
      </c>
      <c r="D791" s="105">
        <v>3.95</v>
      </c>
      <c r="E791" s="105">
        <v>9.3800000000000008</v>
      </c>
      <c r="F791" s="105">
        <v>9.9</v>
      </c>
      <c r="G791" s="106">
        <v>57.89</v>
      </c>
      <c r="H791" s="104" t="s">
        <v>22</v>
      </c>
      <c r="I791" s="104">
        <v>5.5</v>
      </c>
      <c r="J791" s="104" t="s">
        <v>4119</v>
      </c>
      <c r="K791" s="104" t="s">
        <v>2785</v>
      </c>
      <c r="L791" s="104"/>
      <c r="M791" s="107">
        <v>1</v>
      </c>
      <c r="N791" s="108">
        <v>-5</v>
      </c>
      <c r="O791" s="108" t="s">
        <v>31</v>
      </c>
      <c r="P791" s="104"/>
      <c r="Q791" s="107">
        <v>0</v>
      </c>
      <c r="R791" s="107">
        <v>0</v>
      </c>
      <c r="S791" s="107">
        <v>0</v>
      </c>
      <c r="T791" s="107">
        <v>0</v>
      </c>
      <c r="U791" s="107"/>
      <c r="V791" s="105" t="s">
        <v>31</v>
      </c>
    </row>
    <row r="792" spans="1:22" ht="22.5" customHeight="1" x14ac:dyDescent="0.25">
      <c r="A792" s="104" t="s">
        <v>3002</v>
      </c>
      <c r="B792" s="104" t="s">
        <v>48</v>
      </c>
      <c r="C792" s="104" t="s">
        <v>3351</v>
      </c>
      <c r="D792" s="105">
        <v>13</v>
      </c>
      <c r="E792" s="105">
        <v>27.42</v>
      </c>
      <c r="F792" s="105">
        <v>32.9</v>
      </c>
      <c r="G792" s="106">
        <v>52.59</v>
      </c>
      <c r="H792" s="104" t="s">
        <v>17</v>
      </c>
      <c r="I792" s="104">
        <v>20</v>
      </c>
      <c r="J792" s="104" t="s">
        <v>4032</v>
      </c>
      <c r="K792" s="104" t="s">
        <v>4120</v>
      </c>
      <c r="L792" s="104"/>
      <c r="M792" s="107">
        <v>1</v>
      </c>
      <c r="N792" s="108">
        <v>-1</v>
      </c>
      <c r="O792" s="108" t="s">
        <v>31</v>
      </c>
      <c r="P792" s="104"/>
      <c r="Q792" s="107">
        <v>0</v>
      </c>
      <c r="R792" s="107">
        <v>0</v>
      </c>
      <c r="S792" s="107">
        <v>0</v>
      </c>
      <c r="T792" s="107">
        <v>0</v>
      </c>
      <c r="U792" s="107"/>
      <c r="V792" s="105" t="s">
        <v>31</v>
      </c>
    </row>
    <row r="793" spans="1:22" ht="22.5" customHeight="1" x14ac:dyDescent="0.25">
      <c r="A793" s="104" t="s">
        <v>2789</v>
      </c>
      <c r="B793" s="104" t="s">
        <v>48</v>
      </c>
      <c r="C793" s="104" t="s">
        <v>2790</v>
      </c>
      <c r="D793" s="105">
        <v>3.95</v>
      </c>
      <c r="E793" s="105">
        <v>9.3800000000000008</v>
      </c>
      <c r="F793" s="105">
        <v>9.9</v>
      </c>
      <c r="G793" s="106">
        <v>57.89</v>
      </c>
      <c r="H793" s="104" t="s">
        <v>22</v>
      </c>
      <c r="I793" s="104">
        <v>5.5</v>
      </c>
      <c r="J793" s="104" t="s">
        <v>2790</v>
      </c>
      <c r="K793" s="104" t="s">
        <v>2788</v>
      </c>
      <c r="L793" s="104"/>
      <c r="M793" s="107">
        <v>1</v>
      </c>
      <c r="N793" s="108">
        <v>-12</v>
      </c>
      <c r="O793" s="108" t="s">
        <v>31</v>
      </c>
      <c r="P793" s="104"/>
      <c r="Q793" s="107">
        <v>0</v>
      </c>
      <c r="R793" s="107">
        <v>0</v>
      </c>
      <c r="S793" s="107">
        <v>0</v>
      </c>
      <c r="T793" s="107">
        <v>0</v>
      </c>
      <c r="U793" s="107"/>
      <c r="V793" s="105" t="s">
        <v>31</v>
      </c>
    </row>
    <row r="794" spans="1:22" ht="22.5" customHeight="1" x14ac:dyDescent="0.25">
      <c r="A794" s="104" t="s">
        <v>2655</v>
      </c>
      <c r="B794" s="104" t="s">
        <v>48</v>
      </c>
      <c r="C794" s="104" t="s">
        <v>2656</v>
      </c>
      <c r="D794" s="105">
        <v>10.9</v>
      </c>
      <c r="E794" s="105">
        <v>23.25</v>
      </c>
      <c r="F794" s="105">
        <v>27.9</v>
      </c>
      <c r="G794" s="106">
        <v>53.12</v>
      </c>
      <c r="H794" s="104" t="s">
        <v>17</v>
      </c>
      <c r="I794" s="104">
        <v>20</v>
      </c>
      <c r="J794" s="104" t="s">
        <v>4121</v>
      </c>
      <c r="K794" s="104" t="s">
        <v>4122</v>
      </c>
      <c r="L794" s="104"/>
      <c r="M794" s="107">
        <v>0</v>
      </c>
      <c r="N794" s="108" t="s">
        <v>31</v>
      </c>
      <c r="O794" s="108" t="s">
        <v>31</v>
      </c>
      <c r="P794" s="104"/>
      <c r="Q794" s="107">
        <v>0</v>
      </c>
      <c r="R794" s="107">
        <v>0</v>
      </c>
      <c r="S794" s="107">
        <v>0</v>
      </c>
      <c r="T794" s="107">
        <v>0</v>
      </c>
      <c r="U794" s="107"/>
      <c r="V794" s="105" t="s">
        <v>31</v>
      </c>
    </row>
    <row r="795" spans="1:22" ht="22.5" customHeight="1" x14ac:dyDescent="0.25">
      <c r="A795" s="104" t="s">
        <v>2809</v>
      </c>
      <c r="B795" s="104" t="s">
        <v>48</v>
      </c>
      <c r="C795" s="104" t="s">
        <v>2810</v>
      </c>
      <c r="D795" s="105">
        <v>3.95</v>
      </c>
      <c r="E795" s="105">
        <v>9.3800000000000008</v>
      </c>
      <c r="F795" s="105">
        <v>9.9</v>
      </c>
      <c r="G795" s="106">
        <v>57.89</v>
      </c>
      <c r="H795" s="104" t="s">
        <v>22</v>
      </c>
      <c r="I795" s="104">
        <v>5.5</v>
      </c>
      <c r="J795" s="104" t="s">
        <v>4123</v>
      </c>
      <c r="K795" s="104" t="s">
        <v>2808</v>
      </c>
      <c r="L795" s="104"/>
      <c r="M795" s="107">
        <v>1</v>
      </c>
      <c r="N795" s="108">
        <v>-7</v>
      </c>
      <c r="O795" s="108" t="s">
        <v>31</v>
      </c>
      <c r="P795" s="104"/>
      <c r="Q795" s="107">
        <v>0</v>
      </c>
      <c r="R795" s="107">
        <v>0</v>
      </c>
      <c r="S795" s="107">
        <v>0</v>
      </c>
      <c r="T795" s="107">
        <v>0</v>
      </c>
      <c r="U795" s="107"/>
      <c r="V795" s="105" t="s">
        <v>31</v>
      </c>
    </row>
    <row r="796" spans="1:22" ht="22.5" customHeight="1" x14ac:dyDescent="0.25">
      <c r="A796" s="104" t="s">
        <v>2795</v>
      </c>
      <c r="B796" s="104" t="s">
        <v>48</v>
      </c>
      <c r="C796" s="104" t="s">
        <v>2796</v>
      </c>
      <c r="D796" s="105">
        <v>3.95</v>
      </c>
      <c r="E796" s="105">
        <v>9.3800000000000008</v>
      </c>
      <c r="F796" s="105">
        <v>9.9</v>
      </c>
      <c r="G796" s="106">
        <v>57.89</v>
      </c>
      <c r="H796" s="104" t="s">
        <v>22</v>
      </c>
      <c r="I796" s="104">
        <v>5.5</v>
      </c>
      <c r="J796" s="104" t="s">
        <v>2796</v>
      </c>
      <c r="K796" s="104" t="s">
        <v>2794</v>
      </c>
      <c r="L796" s="104"/>
      <c r="M796" s="107">
        <v>1</v>
      </c>
      <c r="N796" s="108">
        <v>-11</v>
      </c>
      <c r="O796" s="108" t="s">
        <v>31</v>
      </c>
      <c r="P796" s="104"/>
      <c r="Q796" s="107">
        <v>0</v>
      </c>
      <c r="R796" s="107">
        <v>0</v>
      </c>
      <c r="S796" s="107">
        <v>0</v>
      </c>
      <c r="T796" s="107">
        <v>0</v>
      </c>
      <c r="U796" s="107"/>
      <c r="V796" s="105" t="s">
        <v>31</v>
      </c>
    </row>
    <row r="797" spans="1:22" ht="22.5" customHeight="1" x14ac:dyDescent="0.25">
      <c r="A797" s="104" t="s">
        <v>453</v>
      </c>
      <c r="B797" s="104" t="s">
        <v>299</v>
      </c>
      <c r="C797" s="104" t="s">
        <v>454</v>
      </c>
      <c r="D797" s="105">
        <v>3.99</v>
      </c>
      <c r="E797" s="105">
        <v>9.08</v>
      </c>
      <c r="F797" s="105">
        <v>10.9</v>
      </c>
      <c r="G797" s="106">
        <v>56.06</v>
      </c>
      <c r="H797" s="104" t="s">
        <v>17</v>
      </c>
      <c r="I797" s="104">
        <v>20</v>
      </c>
      <c r="J797" s="104" t="s">
        <v>454</v>
      </c>
      <c r="K797" s="104" t="s">
        <v>4124</v>
      </c>
      <c r="L797" s="104"/>
      <c r="M797" s="107">
        <v>1</v>
      </c>
      <c r="N797" s="108">
        <v>26</v>
      </c>
      <c r="O797" s="108" t="s">
        <v>31</v>
      </c>
      <c r="P797" s="104"/>
      <c r="Q797" s="107">
        <v>0</v>
      </c>
      <c r="R797" s="107">
        <v>0</v>
      </c>
      <c r="S797" s="107">
        <v>0</v>
      </c>
      <c r="T797" s="107">
        <v>0</v>
      </c>
      <c r="U797" s="107"/>
      <c r="V797" s="105" t="s">
        <v>31</v>
      </c>
    </row>
    <row r="798" spans="1:22" ht="22.5" customHeight="1" x14ac:dyDescent="0.25">
      <c r="A798" s="104" t="s">
        <v>297</v>
      </c>
      <c r="B798" s="104" t="s">
        <v>299</v>
      </c>
      <c r="C798" s="104" t="s">
        <v>298</v>
      </c>
      <c r="D798" s="105">
        <v>4.5999999999999996</v>
      </c>
      <c r="E798" s="105">
        <v>10.75</v>
      </c>
      <c r="F798" s="105">
        <v>12.9</v>
      </c>
      <c r="G798" s="106">
        <v>57.21</v>
      </c>
      <c r="H798" s="104" t="s">
        <v>17</v>
      </c>
      <c r="I798" s="104">
        <v>20</v>
      </c>
      <c r="J798" s="104" t="s">
        <v>4125</v>
      </c>
      <c r="K798" s="104" t="s">
        <v>4126</v>
      </c>
      <c r="L798" s="104"/>
      <c r="M798" s="107">
        <v>1</v>
      </c>
      <c r="N798" s="108" t="s">
        <v>31</v>
      </c>
      <c r="O798" s="108" t="s">
        <v>31</v>
      </c>
      <c r="P798" s="104"/>
      <c r="Q798" s="107">
        <v>0</v>
      </c>
      <c r="R798" s="107">
        <v>0</v>
      </c>
      <c r="S798" s="107">
        <v>0</v>
      </c>
      <c r="T798" s="107">
        <v>0</v>
      </c>
      <c r="U798" s="107"/>
      <c r="V798" s="105" t="s">
        <v>31</v>
      </c>
    </row>
    <row r="799" spans="1:22" ht="22.5" customHeight="1" x14ac:dyDescent="0.25">
      <c r="A799" s="104" t="s">
        <v>603</v>
      </c>
      <c r="B799" s="104" t="s">
        <v>299</v>
      </c>
      <c r="C799" s="104" t="s">
        <v>604</v>
      </c>
      <c r="D799" s="105">
        <v>6.19</v>
      </c>
      <c r="E799" s="105">
        <v>14.08</v>
      </c>
      <c r="F799" s="105">
        <v>16.899999999999999</v>
      </c>
      <c r="G799" s="106">
        <v>56.04</v>
      </c>
      <c r="H799" s="104" t="s">
        <v>17</v>
      </c>
      <c r="I799" s="104">
        <v>20</v>
      </c>
      <c r="J799" s="104" t="s">
        <v>4127</v>
      </c>
      <c r="K799" s="104" t="s">
        <v>4128</v>
      </c>
      <c r="L799" s="104"/>
      <c r="M799" s="107">
        <v>1</v>
      </c>
      <c r="N799" s="108">
        <v>19</v>
      </c>
      <c r="O799" s="108" t="s">
        <v>31</v>
      </c>
      <c r="P799" s="104"/>
      <c r="Q799" s="107">
        <v>0</v>
      </c>
      <c r="R799" s="107">
        <v>0</v>
      </c>
      <c r="S799" s="107">
        <v>0</v>
      </c>
      <c r="T799" s="107">
        <v>1</v>
      </c>
      <c r="U799" s="107"/>
      <c r="V799" s="105" t="s">
        <v>31</v>
      </c>
    </row>
    <row r="800" spans="1:22" ht="22.5" customHeight="1" x14ac:dyDescent="0.25">
      <c r="A800" s="104" t="s">
        <v>3108</v>
      </c>
      <c r="B800" s="104" t="s">
        <v>299</v>
      </c>
      <c r="C800" s="104" t="s">
        <v>3352</v>
      </c>
      <c r="D800" s="105">
        <v>7.27</v>
      </c>
      <c r="E800" s="105">
        <v>18.25</v>
      </c>
      <c r="F800" s="105">
        <v>21.9</v>
      </c>
      <c r="G800" s="106">
        <v>60.16</v>
      </c>
      <c r="H800" s="104" t="s">
        <v>17</v>
      </c>
      <c r="I800" s="104">
        <v>20</v>
      </c>
      <c r="J800" s="104" t="s">
        <v>4129</v>
      </c>
      <c r="K800" s="104" t="s">
        <v>4130</v>
      </c>
      <c r="L800" s="104"/>
      <c r="M800" s="107">
        <v>1</v>
      </c>
      <c r="N800" s="108">
        <v>4</v>
      </c>
      <c r="O800" s="108" t="s">
        <v>31</v>
      </c>
      <c r="P800" s="104"/>
      <c r="Q800" s="107">
        <v>0</v>
      </c>
      <c r="R800" s="107">
        <v>0</v>
      </c>
      <c r="S800" s="107">
        <v>0</v>
      </c>
      <c r="T800" s="107">
        <v>1</v>
      </c>
      <c r="U800" s="107"/>
      <c r="V800" s="105" t="s">
        <v>31</v>
      </c>
    </row>
    <row r="801" spans="1:22" ht="22.5" customHeight="1" x14ac:dyDescent="0.25">
      <c r="A801" s="104" t="s">
        <v>449</v>
      </c>
      <c r="B801" s="104" t="s">
        <v>299</v>
      </c>
      <c r="C801" s="104" t="s">
        <v>450</v>
      </c>
      <c r="D801" s="105">
        <v>5.89</v>
      </c>
      <c r="E801" s="105">
        <v>14.08</v>
      </c>
      <c r="F801" s="105">
        <v>16.899999999999999</v>
      </c>
      <c r="G801" s="106">
        <v>58.17</v>
      </c>
      <c r="H801" s="104" t="s">
        <v>17</v>
      </c>
      <c r="I801" s="104">
        <v>20</v>
      </c>
      <c r="J801" s="104" t="s">
        <v>450</v>
      </c>
      <c r="K801" s="104" t="s">
        <v>4131</v>
      </c>
      <c r="L801" s="104"/>
      <c r="M801" s="107">
        <v>1</v>
      </c>
      <c r="N801" s="108">
        <v>-6</v>
      </c>
      <c r="O801" s="108" t="s">
        <v>31</v>
      </c>
      <c r="P801" s="104"/>
      <c r="Q801" s="107">
        <v>0</v>
      </c>
      <c r="R801" s="107">
        <v>0</v>
      </c>
      <c r="S801" s="107">
        <v>0</v>
      </c>
      <c r="T801" s="107">
        <v>0</v>
      </c>
      <c r="U801" s="107"/>
      <c r="V801" s="105" t="s">
        <v>31</v>
      </c>
    </row>
    <row r="802" spans="1:22" ht="22.5" customHeight="1" x14ac:dyDescent="0.25">
      <c r="A802" s="104" t="s">
        <v>3109</v>
      </c>
      <c r="B802" s="104" t="s">
        <v>299</v>
      </c>
      <c r="C802" s="104" t="s">
        <v>3353</v>
      </c>
      <c r="D802" s="105">
        <v>2.4900000000000002</v>
      </c>
      <c r="E802" s="105">
        <v>5.75</v>
      </c>
      <c r="F802" s="105">
        <v>6.9</v>
      </c>
      <c r="G802" s="106">
        <v>56.7</v>
      </c>
      <c r="H802" s="104" t="s">
        <v>17</v>
      </c>
      <c r="I802" s="104">
        <v>20</v>
      </c>
      <c r="J802" s="104" t="s">
        <v>4132</v>
      </c>
      <c r="K802" s="104" t="s">
        <v>4133</v>
      </c>
      <c r="L802" s="104"/>
      <c r="M802" s="107">
        <v>1</v>
      </c>
      <c r="N802" s="108" t="s">
        <v>31</v>
      </c>
      <c r="O802" s="108" t="s">
        <v>31</v>
      </c>
      <c r="P802" s="104"/>
      <c r="Q802" s="107">
        <v>0</v>
      </c>
      <c r="R802" s="107">
        <v>0</v>
      </c>
      <c r="S802" s="107">
        <v>0</v>
      </c>
      <c r="T802" s="107">
        <v>0</v>
      </c>
      <c r="U802" s="107"/>
      <c r="V802" s="105" t="s">
        <v>31</v>
      </c>
    </row>
    <row r="803" spans="1:22" ht="22.5" customHeight="1" x14ac:dyDescent="0.25">
      <c r="A803" s="104" t="s">
        <v>451</v>
      </c>
      <c r="B803" s="104" t="s">
        <v>299</v>
      </c>
      <c r="C803" s="104" t="s">
        <v>452</v>
      </c>
      <c r="D803" s="105">
        <v>6.99</v>
      </c>
      <c r="E803" s="105">
        <v>15.75</v>
      </c>
      <c r="F803" s="105">
        <v>18.899999999999999</v>
      </c>
      <c r="G803" s="106">
        <v>55.62</v>
      </c>
      <c r="H803" s="104" t="s">
        <v>17</v>
      </c>
      <c r="I803" s="104">
        <v>20</v>
      </c>
      <c r="J803" s="104" t="s">
        <v>4134</v>
      </c>
      <c r="K803" s="104" t="s">
        <v>4135</v>
      </c>
      <c r="L803" s="104"/>
      <c r="M803" s="107">
        <v>1</v>
      </c>
      <c r="N803" s="108">
        <v>-3</v>
      </c>
      <c r="O803" s="108" t="s">
        <v>31</v>
      </c>
      <c r="P803" s="104"/>
      <c r="Q803" s="107">
        <v>0</v>
      </c>
      <c r="R803" s="107">
        <v>0</v>
      </c>
      <c r="S803" s="107">
        <v>0</v>
      </c>
      <c r="T803" s="107">
        <v>0</v>
      </c>
      <c r="U803" s="107"/>
      <c r="V803" s="105" t="s">
        <v>31</v>
      </c>
    </row>
    <row r="804" spans="1:22" ht="22.5" customHeight="1" x14ac:dyDescent="0.25">
      <c r="A804" s="104" t="s">
        <v>614</v>
      </c>
      <c r="B804" s="104" t="s">
        <v>299</v>
      </c>
      <c r="C804" s="104" t="s">
        <v>615</v>
      </c>
      <c r="D804" s="105">
        <v>3.89</v>
      </c>
      <c r="E804" s="105">
        <v>9.08</v>
      </c>
      <c r="F804" s="105">
        <v>10.9</v>
      </c>
      <c r="G804" s="106">
        <v>57.16</v>
      </c>
      <c r="H804" s="104" t="s">
        <v>17</v>
      </c>
      <c r="I804" s="104">
        <v>20</v>
      </c>
      <c r="J804" s="104" t="s">
        <v>4136</v>
      </c>
      <c r="K804" s="104" t="s">
        <v>4137</v>
      </c>
      <c r="L804" s="104"/>
      <c r="M804" s="107">
        <v>1</v>
      </c>
      <c r="N804" s="108" t="s">
        <v>31</v>
      </c>
      <c r="O804" s="108" t="s">
        <v>31</v>
      </c>
      <c r="P804" s="104"/>
      <c r="Q804" s="107">
        <v>0</v>
      </c>
      <c r="R804" s="107">
        <v>0</v>
      </c>
      <c r="S804" s="107">
        <v>0</v>
      </c>
      <c r="T804" s="107">
        <v>0</v>
      </c>
      <c r="U804" s="107"/>
      <c r="V804" s="105" t="s">
        <v>31</v>
      </c>
    </row>
    <row r="805" spans="1:22" ht="22.5" customHeight="1" x14ac:dyDescent="0.25">
      <c r="A805" s="104" t="s">
        <v>612</v>
      </c>
      <c r="B805" s="104" t="s">
        <v>299</v>
      </c>
      <c r="C805" s="104" t="s">
        <v>613</v>
      </c>
      <c r="D805" s="105">
        <v>5.49</v>
      </c>
      <c r="E805" s="105">
        <v>11.58</v>
      </c>
      <c r="F805" s="105">
        <v>13.9</v>
      </c>
      <c r="G805" s="106">
        <v>52.59</v>
      </c>
      <c r="H805" s="104" t="s">
        <v>17</v>
      </c>
      <c r="I805" s="104">
        <v>20</v>
      </c>
      <c r="J805" s="104" t="s">
        <v>4138</v>
      </c>
      <c r="K805" s="104" t="s">
        <v>4139</v>
      </c>
      <c r="L805" s="104"/>
      <c r="M805" s="107">
        <v>1</v>
      </c>
      <c r="N805" s="108" t="s">
        <v>31</v>
      </c>
      <c r="O805" s="108" t="s">
        <v>31</v>
      </c>
      <c r="P805" s="104"/>
      <c r="Q805" s="107">
        <v>0</v>
      </c>
      <c r="R805" s="107">
        <v>0</v>
      </c>
      <c r="S805" s="107">
        <v>0</v>
      </c>
      <c r="T805" s="107">
        <v>0</v>
      </c>
      <c r="U805" s="107"/>
      <c r="V805" s="105" t="s">
        <v>31</v>
      </c>
    </row>
    <row r="806" spans="1:22" ht="22.5" customHeight="1" x14ac:dyDescent="0.25">
      <c r="A806" s="104" t="s">
        <v>989</v>
      </c>
      <c r="B806" s="104" t="s">
        <v>299</v>
      </c>
      <c r="C806" s="104" t="s">
        <v>990</v>
      </c>
      <c r="D806" s="105">
        <v>9.5500000000000007</v>
      </c>
      <c r="E806" s="105">
        <v>19.920000000000002</v>
      </c>
      <c r="F806" s="105">
        <v>23.9</v>
      </c>
      <c r="G806" s="106">
        <v>52.06</v>
      </c>
      <c r="H806" s="104" t="s">
        <v>17</v>
      </c>
      <c r="I806" s="104">
        <v>20</v>
      </c>
      <c r="J806" s="104" t="s">
        <v>4140</v>
      </c>
      <c r="K806" s="104" t="s">
        <v>4141</v>
      </c>
      <c r="L806" s="104"/>
      <c r="M806" s="107">
        <v>0</v>
      </c>
      <c r="N806" s="108" t="s">
        <v>31</v>
      </c>
      <c r="O806" s="108" t="s">
        <v>31</v>
      </c>
      <c r="P806" s="104"/>
      <c r="Q806" s="107">
        <v>0</v>
      </c>
      <c r="R806" s="107">
        <v>0</v>
      </c>
      <c r="S806" s="107">
        <v>0</v>
      </c>
      <c r="T806" s="107">
        <v>0</v>
      </c>
      <c r="U806" s="107"/>
      <c r="V806" s="105" t="s">
        <v>31</v>
      </c>
    </row>
    <row r="807" spans="1:22" ht="22.5" customHeight="1" x14ac:dyDescent="0.25">
      <c r="A807" s="104" t="s">
        <v>2526</v>
      </c>
      <c r="B807" s="104" t="s">
        <v>117</v>
      </c>
      <c r="C807" s="104" t="s">
        <v>2527</v>
      </c>
      <c r="D807" s="105">
        <v>3.7</v>
      </c>
      <c r="E807" s="105">
        <v>7.77</v>
      </c>
      <c r="F807" s="105">
        <v>8.1999999999999993</v>
      </c>
      <c r="G807" s="106">
        <v>52.38</v>
      </c>
      <c r="H807" s="104" t="s">
        <v>93</v>
      </c>
      <c r="I807" s="104">
        <v>5.5</v>
      </c>
      <c r="J807" s="104" t="s">
        <v>4142</v>
      </c>
      <c r="K807" s="104" t="s">
        <v>4143</v>
      </c>
      <c r="L807" s="104"/>
      <c r="M807" s="107">
        <v>1</v>
      </c>
      <c r="N807" s="108">
        <v>11</v>
      </c>
      <c r="O807" s="108" t="s">
        <v>31</v>
      </c>
      <c r="P807" s="104"/>
      <c r="Q807" s="107">
        <v>0</v>
      </c>
      <c r="R807" s="107">
        <v>0</v>
      </c>
      <c r="S807" s="107">
        <v>0</v>
      </c>
      <c r="T807" s="107">
        <v>0</v>
      </c>
      <c r="U807" s="107"/>
      <c r="V807" s="105" t="s">
        <v>31</v>
      </c>
    </row>
    <row r="808" spans="1:22" ht="22.5" customHeight="1" x14ac:dyDescent="0.25">
      <c r="A808" s="104" t="s">
        <v>115</v>
      </c>
      <c r="B808" s="104" t="s">
        <v>117</v>
      </c>
      <c r="C808" s="104" t="s">
        <v>116</v>
      </c>
      <c r="D808" s="105">
        <v>5.0999999999999996</v>
      </c>
      <c r="E808" s="105">
        <v>12.23</v>
      </c>
      <c r="F808" s="105">
        <v>12.9</v>
      </c>
      <c r="G808" s="106">
        <v>58.3</v>
      </c>
      <c r="H808" s="104" t="s">
        <v>93</v>
      </c>
      <c r="I808" s="104">
        <v>5.5</v>
      </c>
      <c r="J808" s="104" t="s">
        <v>4144</v>
      </c>
      <c r="K808" s="104" t="s">
        <v>4145</v>
      </c>
      <c r="L808" s="104"/>
      <c r="M808" s="107">
        <v>0</v>
      </c>
      <c r="N808" s="108">
        <v>2</v>
      </c>
      <c r="O808" s="108" t="s">
        <v>31</v>
      </c>
      <c r="P808" s="104"/>
      <c r="Q808" s="107">
        <v>0</v>
      </c>
      <c r="R808" s="107">
        <v>0</v>
      </c>
      <c r="S808" s="107">
        <v>0</v>
      </c>
      <c r="T808" s="107">
        <v>0</v>
      </c>
      <c r="U808" s="107"/>
      <c r="V808" s="105" t="s">
        <v>31</v>
      </c>
    </row>
    <row r="809" spans="1:22" ht="22.5" customHeight="1" x14ac:dyDescent="0.25">
      <c r="A809" s="104" t="s">
        <v>2148</v>
      </c>
      <c r="B809" s="104" t="s">
        <v>117</v>
      </c>
      <c r="C809" s="104" t="s">
        <v>2149</v>
      </c>
      <c r="D809" s="105">
        <v>19</v>
      </c>
      <c r="E809" s="105">
        <v>30.24</v>
      </c>
      <c r="F809" s="105">
        <v>31.9</v>
      </c>
      <c r="G809" s="106">
        <v>37.17</v>
      </c>
      <c r="H809" s="104" t="s">
        <v>93</v>
      </c>
      <c r="I809" s="104">
        <v>5.5</v>
      </c>
      <c r="J809" s="104" t="s">
        <v>4146</v>
      </c>
      <c r="K809" s="104" t="s">
        <v>4147</v>
      </c>
      <c r="L809" s="104"/>
      <c r="M809" s="107">
        <v>0</v>
      </c>
      <c r="N809" s="108" t="s">
        <v>31</v>
      </c>
      <c r="O809" s="108" t="s">
        <v>31</v>
      </c>
      <c r="P809" s="104"/>
      <c r="Q809" s="107">
        <v>0</v>
      </c>
      <c r="R809" s="107">
        <v>0</v>
      </c>
      <c r="S809" s="107">
        <v>0</v>
      </c>
      <c r="T809" s="107">
        <v>0</v>
      </c>
      <c r="U809" s="107"/>
      <c r="V809" s="105" t="s">
        <v>31</v>
      </c>
    </row>
    <row r="810" spans="1:22" ht="22.5" customHeight="1" x14ac:dyDescent="0.25">
      <c r="A810" s="104" t="s">
        <v>3110</v>
      </c>
      <c r="B810" s="104" t="s">
        <v>117</v>
      </c>
      <c r="C810" s="104" t="s">
        <v>3354</v>
      </c>
      <c r="D810" s="105">
        <v>1.31</v>
      </c>
      <c r="E810" s="105">
        <v>2.5</v>
      </c>
      <c r="F810" s="105">
        <v>3</v>
      </c>
      <c r="G810" s="106">
        <v>47.6</v>
      </c>
      <c r="H810" s="104" t="s">
        <v>28</v>
      </c>
      <c r="I810" s="104">
        <v>20</v>
      </c>
      <c r="J810" s="104" t="s">
        <v>3354</v>
      </c>
      <c r="K810" s="104" t="s">
        <v>4148</v>
      </c>
      <c r="L810" s="104"/>
      <c r="M810" s="107">
        <v>1</v>
      </c>
      <c r="N810" s="108" t="s">
        <v>31</v>
      </c>
      <c r="O810" s="108" t="s">
        <v>31</v>
      </c>
      <c r="P810" s="104"/>
      <c r="Q810" s="107">
        <v>0</v>
      </c>
      <c r="R810" s="107">
        <v>0</v>
      </c>
      <c r="S810" s="107">
        <v>0</v>
      </c>
      <c r="T810" s="107">
        <v>0</v>
      </c>
      <c r="U810" s="107"/>
      <c r="V810" s="105" t="s">
        <v>31</v>
      </c>
    </row>
    <row r="811" spans="1:22" ht="22.5" customHeight="1" x14ac:dyDescent="0.25">
      <c r="A811" s="104" t="s">
        <v>3111</v>
      </c>
      <c r="B811" s="104" t="s">
        <v>117</v>
      </c>
      <c r="C811" s="104" t="s">
        <v>3355</v>
      </c>
      <c r="D811" s="105">
        <v>1.31</v>
      </c>
      <c r="E811" s="105">
        <v>2.5</v>
      </c>
      <c r="F811" s="105">
        <v>3</v>
      </c>
      <c r="G811" s="106">
        <v>47.6</v>
      </c>
      <c r="H811" s="104" t="s">
        <v>28</v>
      </c>
      <c r="I811" s="104">
        <v>20</v>
      </c>
      <c r="J811" s="104" t="s">
        <v>4149</v>
      </c>
      <c r="K811" s="104" t="s">
        <v>4150</v>
      </c>
      <c r="L811" s="104"/>
      <c r="M811" s="107">
        <v>1</v>
      </c>
      <c r="N811" s="108" t="s">
        <v>31</v>
      </c>
      <c r="O811" s="108" t="s">
        <v>31</v>
      </c>
      <c r="P811" s="104"/>
      <c r="Q811" s="107">
        <v>0</v>
      </c>
      <c r="R811" s="107">
        <v>0</v>
      </c>
      <c r="S811" s="107">
        <v>0</v>
      </c>
      <c r="T811" s="107">
        <v>0</v>
      </c>
      <c r="U811" s="107"/>
      <c r="V811" s="105" t="s">
        <v>31</v>
      </c>
    </row>
    <row r="812" spans="1:22" ht="22.5" customHeight="1" x14ac:dyDescent="0.25">
      <c r="A812" s="104" t="s">
        <v>3112</v>
      </c>
      <c r="B812" s="104" t="s">
        <v>117</v>
      </c>
      <c r="C812" s="104" t="s">
        <v>3356</v>
      </c>
      <c r="D812" s="105" t="s">
        <v>31</v>
      </c>
      <c r="E812" s="105">
        <v>3.7</v>
      </c>
      <c r="F812" s="105">
        <v>3.9</v>
      </c>
      <c r="G812" s="106">
        <v>100</v>
      </c>
      <c r="H812" s="104" t="s">
        <v>93</v>
      </c>
      <c r="I812" s="104">
        <v>5.5</v>
      </c>
      <c r="J812" s="104" t="s">
        <v>4151</v>
      </c>
      <c r="K812" s="104" t="s">
        <v>4152</v>
      </c>
      <c r="L812" s="104"/>
      <c r="M812" s="107">
        <v>0</v>
      </c>
      <c r="N812" s="108" t="s">
        <v>31</v>
      </c>
      <c r="O812" s="108" t="s">
        <v>31</v>
      </c>
      <c r="P812" s="104"/>
      <c r="Q812" s="107">
        <v>0</v>
      </c>
      <c r="R812" s="107">
        <v>0</v>
      </c>
      <c r="S812" s="107">
        <v>0</v>
      </c>
      <c r="T812" s="107">
        <v>0</v>
      </c>
      <c r="U812" s="107"/>
      <c r="V812" s="105" t="s">
        <v>31</v>
      </c>
    </row>
    <row r="813" spans="1:22" ht="22.5" customHeight="1" x14ac:dyDescent="0.25">
      <c r="A813" s="104" t="s">
        <v>3113</v>
      </c>
      <c r="B813" s="104" t="s">
        <v>117</v>
      </c>
      <c r="C813" s="104" t="s">
        <v>3357</v>
      </c>
      <c r="D813" s="105">
        <v>3.2</v>
      </c>
      <c r="E813" s="105">
        <v>6.73</v>
      </c>
      <c r="F813" s="105">
        <v>7.1</v>
      </c>
      <c r="G813" s="106">
        <v>52.45</v>
      </c>
      <c r="H813" s="104" t="s">
        <v>93</v>
      </c>
      <c r="I813" s="104">
        <v>5.5</v>
      </c>
      <c r="J813" s="104" t="s">
        <v>4153</v>
      </c>
      <c r="K813" s="104" t="s">
        <v>4154</v>
      </c>
      <c r="L813" s="104"/>
      <c r="M813" s="107">
        <v>1</v>
      </c>
      <c r="N813" s="108">
        <v>2</v>
      </c>
      <c r="O813" s="108" t="s">
        <v>31</v>
      </c>
      <c r="P813" s="104"/>
      <c r="Q813" s="107">
        <v>0</v>
      </c>
      <c r="R813" s="107">
        <v>0</v>
      </c>
      <c r="S813" s="107">
        <v>0</v>
      </c>
      <c r="T813" s="107">
        <v>0</v>
      </c>
      <c r="U813" s="107"/>
      <c r="V813" s="105">
        <v>7.1</v>
      </c>
    </row>
    <row r="814" spans="1:22" ht="22.5" customHeight="1" x14ac:dyDescent="0.25">
      <c r="A814" s="104" t="s">
        <v>3114</v>
      </c>
      <c r="B814" s="104" t="s">
        <v>117</v>
      </c>
      <c r="C814" s="104" t="s">
        <v>3358</v>
      </c>
      <c r="D814" s="105">
        <v>2.65</v>
      </c>
      <c r="E814" s="105">
        <v>5.59</v>
      </c>
      <c r="F814" s="105">
        <v>5.9</v>
      </c>
      <c r="G814" s="106">
        <v>52.59</v>
      </c>
      <c r="H814" s="104" t="s">
        <v>93</v>
      </c>
      <c r="I814" s="104">
        <v>5.5</v>
      </c>
      <c r="J814" s="104" t="s">
        <v>4155</v>
      </c>
      <c r="K814" s="104" t="s">
        <v>4156</v>
      </c>
      <c r="L814" s="104"/>
      <c r="M814" s="107">
        <v>1</v>
      </c>
      <c r="N814" s="108">
        <v>2</v>
      </c>
      <c r="O814" s="108" t="s">
        <v>31</v>
      </c>
      <c r="P814" s="104"/>
      <c r="Q814" s="107">
        <v>0</v>
      </c>
      <c r="R814" s="107">
        <v>0</v>
      </c>
      <c r="S814" s="107">
        <v>0</v>
      </c>
      <c r="T814" s="107">
        <v>0</v>
      </c>
      <c r="U814" s="107"/>
      <c r="V814" s="105">
        <v>5.9</v>
      </c>
    </row>
    <row r="815" spans="1:22" ht="22.5" customHeight="1" x14ac:dyDescent="0.25">
      <c r="A815" s="104" t="s">
        <v>3115</v>
      </c>
      <c r="B815" s="104" t="s">
        <v>117</v>
      </c>
      <c r="C815" s="104" t="s">
        <v>3359</v>
      </c>
      <c r="D815" s="105">
        <v>6.2</v>
      </c>
      <c r="E815" s="105">
        <v>13.18</v>
      </c>
      <c r="F815" s="105">
        <v>13.9</v>
      </c>
      <c r="G815" s="106">
        <v>52.96</v>
      </c>
      <c r="H815" s="104" t="s">
        <v>93</v>
      </c>
      <c r="I815" s="104">
        <v>5.5</v>
      </c>
      <c r="J815" s="104" t="s">
        <v>3359</v>
      </c>
      <c r="K815" s="104" t="s">
        <v>4157</v>
      </c>
      <c r="L815" s="104"/>
      <c r="M815" s="107">
        <v>1</v>
      </c>
      <c r="N815" s="108" t="s">
        <v>31</v>
      </c>
      <c r="O815" s="108" t="s">
        <v>31</v>
      </c>
      <c r="P815" s="104"/>
      <c r="Q815" s="107">
        <v>0</v>
      </c>
      <c r="R815" s="107">
        <v>0</v>
      </c>
      <c r="S815" s="107">
        <v>0</v>
      </c>
      <c r="T815" s="107">
        <v>0</v>
      </c>
      <c r="U815" s="107"/>
      <c r="V815" s="105">
        <v>13.9</v>
      </c>
    </row>
    <row r="816" spans="1:22" ht="22.5" customHeight="1" x14ac:dyDescent="0.25">
      <c r="A816" s="104" t="s">
        <v>3116</v>
      </c>
      <c r="B816" s="104" t="s">
        <v>117</v>
      </c>
      <c r="C816" s="104" t="s">
        <v>3360</v>
      </c>
      <c r="D816" s="105">
        <v>2.35</v>
      </c>
      <c r="E816" s="105">
        <v>4.93</v>
      </c>
      <c r="F816" s="105">
        <v>5.2</v>
      </c>
      <c r="G816" s="106">
        <v>52.33</v>
      </c>
      <c r="H816" s="104" t="s">
        <v>93</v>
      </c>
      <c r="I816" s="104">
        <v>5.5</v>
      </c>
      <c r="J816" s="104" t="s">
        <v>3360</v>
      </c>
      <c r="K816" s="104" t="s">
        <v>4158</v>
      </c>
      <c r="L816" s="104"/>
      <c r="M816" s="107">
        <v>1</v>
      </c>
      <c r="N816" s="108">
        <v>9</v>
      </c>
      <c r="O816" s="108" t="s">
        <v>31</v>
      </c>
      <c r="P816" s="104"/>
      <c r="Q816" s="107">
        <v>0</v>
      </c>
      <c r="R816" s="107">
        <v>0</v>
      </c>
      <c r="S816" s="107">
        <v>0</v>
      </c>
      <c r="T816" s="107">
        <v>0</v>
      </c>
      <c r="U816" s="107"/>
      <c r="V816" s="105" t="s">
        <v>31</v>
      </c>
    </row>
    <row r="817" spans="1:22" ht="22.5" customHeight="1" x14ac:dyDescent="0.25">
      <c r="A817" s="104" t="s">
        <v>2146</v>
      </c>
      <c r="B817" s="104" t="s">
        <v>117</v>
      </c>
      <c r="C817" s="104" t="s">
        <v>2147</v>
      </c>
      <c r="D817" s="105" t="s">
        <v>31</v>
      </c>
      <c r="E817" s="105">
        <v>16.670000000000002</v>
      </c>
      <c r="F817" s="105">
        <v>20</v>
      </c>
      <c r="G817" s="106">
        <v>100</v>
      </c>
      <c r="H817" s="104" t="s">
        <v>17</v>
      </c>
      <c r="I817" s="104">
        <v>20</v>
      </c>
      <c r="J817" s="104" t="s">
        <v>4159</v>
      </c>
      <c r="K817" s="104" t="s">
        <v>4160</v>
      </c>
      <c r="L817" s="104"/>
      <c r="M817" s="107">
        <v>0</v>
      </c>
      <c r="N817" s="108" t="s">
        <v>31</v>
      </c>
      <c r="O817" s="108" t="s">
        <v>31</v>
      </c>
      <c r="P817" s="104"/>
      <c r="Q817" s="107">
        <v>0</v>
      </c>
      <c r="R817" s="107">
        <v>0</v>
      </c>
      <c r="S817" s="107">
        <v>0</v>
      </c>
      <c r="T817" s="107">
        <v>0</v>
      </c>
      <c r="U817" s="107"/>
      <c r="V817" s="105" t="s">
        <v>31</v>
      </c>
    </row>
    <row r="818" spans="1:22" ht="22.5" customHeight="1" x14ac:dyDescent="0.25">
      <c r="A818" s="104" t="s">
        <v>920</v>
      </c>
      <c r="B818" s="104" t="s">
        <v>117</v>
      </c>
      <c r="C818" s="104" t="s">
        <v>907</v>
      </c>
      <c r="D818" s="105">
        <v>1.95</v>
      </c>
      <c r="E818" s="105">
        <v>4.6900000000000004</v>
      </c>
      <c r="F818" s="105">
        <v>4.95</v>
      </c>
      <c r="G818" s="106">
        <v>58.42</v>
      </c>
      <c r="H818" s="104" t="s">
        <v>93</v>
      </c>
      <c r="I818" s="104">
        <v>5.5</v>
      </c>
      <c r="J818" s="104" t="s">
        <v>4161</v>
      </c>
      <c r="K818" s="104" t="s">
        <v>4162</v>
      </c>
      <c r="L818" s="104"/>
      <c r="M818" s="107">
        <v>1</v>
      </c>
      <c r="N818" s="108">
        <v>3</v>
      </c>
      <c r="O818" s="108" t="s">
        <v>31</v>
      </c>
      <c r="P818" s="104"/>
      <c r="Q818" s="107">
        <v>0</v>
      </c>
      <c r="R818" s="107">
        <v>0</v>
      </c>
      <c r="S818" s="107">
        <v>0</v>
      </c>
      <c r="T818" s="107">
        <v>0</v>
      </c>
      <c r="U818" s="107"/>
      <c r="V818" s="105" t="s">
        <v>31</v>
      </c>
    </row>
    <row r="819" spans="1:22" ht="22.5" customHeight="1" x14ac:dyDescent="0.25">
      <c r="A819" s="104" t="s">
        <v>918</v>
      </c>
      <c r="B819" s="104" t="s">
        <v>117</v>
      </c>
      <c r="C819" s="104" t="s">
        <v>919</v>
      </c>
      <c r="D819" s="105">
        <v>2.1</v>
      </c>
      <c r="E819" s="105">
        <v>4.6900000000000004</v>
      </c>
      <c r="F819" s="105">
        <v>4.95</v>
      </c>
      <c r="G819" s="106">
        <v>55.22</v>
      </c>
      <c r="H819" s="104" t="s">
        <v>93</v>
      </c>
      <c r="I819" s="104">
        <v>5.5</v>
      </c>
      <c r="J819" s="104" t="s">
        <v>4163</v>
      </c>
      <c r="K819" s="104" t="s">
        <v>917</v>
      </c>
      <c r="L819" s="104"/>
      <c r="M819" s="107">
        <v>1</v>
      </c>
      <c r="N819" s="108">
        <v>9</v>
      </c>
      <c r="O819" s="108" t="s">
        <v>31</v>
      </c>
      <c r="P819" s="104"/>
      <c r="Q819" s="107">
        <v>0</v>
      </c>
      <c r="R819" s="107">
        <v>0</v>
      </c>
      <c r="S819" s="107">
        <v>0</v>
      </c>
      <c r="T819" s="107">
        <v>0</v>
      </c>
      <c r="U819" s="107"/>
      <c r="V819" s="105" t="s">
        <v>31</v>
      </c>
    </row>
    <row r="820" spans="1:22" ht="22.5" customHeight="1" x14ac:dyDescent="0.25">
      <c r="A820" s="104" t="s">
        <v>2224</v>
      </c>
      <c r="B820" s="104" t="s">
        <v>117</v>
      </c>
      <c r="C820" s="104" t="s">
        <v>2225</v>
      </c>
      <c r="D820" s="105">
        <v>2.52</v>
      </c>
      <c r="E820" s="105">
        <v>5.64</v>
      </c>
      <c r="F820" s="105">
        <v>5.95</v>
      </c>
      <c r="G820" s="106">
        <v>55.32</v>
      </c>
      <c r="H820" s="104" t="s">
        <v>93</v>
      </c>
      <c r="I820" s="104">
        <v>5.5</v>
      </c>
      <c r="J820" s="104" t="s">
        <v>4164</v>
      </c>
      <c r="K820" s="104" t="s">
        <v>2223</v>
      </c>
      <c r="L820" s="104"/>
      <c r="M820" s="107">
        <v>1</v>
      </c>
      <c r="N820" s="108">
        <v>-42</v>
      </c>
      <c r="O820" s="108" t="s">
        <v>31</v>
      </c>
      <c r="P820" s="104"/>
      <c r="Q820" s="107">
        <v>0</v>
      </c>
      <c r="R820" s="107">
        <v>0</v>
      </c>
      <c r="S820" s="107">
        <v>0</v>
      </c>
      <c r="T820" s="107">
        <v>1</v>
      </c>
      <c r="U820" s="107"/>
      <c r="V820" s="105" t="s">
        <v>31</v>
      </c>
    </row>
    <row r="821" spans="1:22" ht="22.5" customHeight="1" x14ac:dyDescent="0.25">
      <c r="A821" s="104" t="s">
        <v>1969</v>
      </c>
      <c r="B821" s="104" t="s">
        <v>117</v>
      </c>
      <c r="C821" s="104" t="s">
        <v>1954</v>
      </c>
      <c r="D821" s="105">
        <v>5.2</v>
      </c>
      <c r="E821" s="105">
        <v>11.28</v>
      </c>
      <c r="F821" s="105">
        <v>11.9</v>
      </c>
      <c r="G821" s="106">
        <v>53.9</v>
      </c>
      <c r="H821" s="104" t="s">
        <v>93</v>
      </c>
      <c r="I821" s="104">
        <v>5.5</v>
      </c>
      <c r="J821" s="104" t="s">
        <v>4165</v>
      </c>
      <c r="K821" s="104" t="s">
        <v>1968</v>
      </c>
      <c r="L821" s="104"/>
      <c r="M821" s="107">
        <v>1</v>
      </c>
      <c r="N821" s="108">
        <v>13</v>
      </c>
      <c r="O821" s="108" t="s">
        <v>31</v>
      </c>
      <c r="P821" s="104"/>
      <c r="Q821" s="107">
        <v>0</v>
      </c>
      <c r="R821" s="107">
        <v>0</v>
      </c>
      <c r="S821" s="107">
        <v>0</v>
      </c>
      <c r="T821" s="107">
        <v>0</v>
      </c>
      <c r="U821" s="107"/>
      <c r="V821" s="105" t="s">
        <v>31</v>
      </c>
    </row>
    <row r="822" spans="1:22" ht="22.5" customHeight="1" x14ac:dyDescent="0.25">
      <c r="A822" s="104" t="s">
        <v>2227</v>
      </c>
      <c r="B822" s="104" t="s">
        <v>117</v>
      </c>
      <c r="C822" s="104" t="s">
        <v>2228</v>
      </c>
      <c r="D822" s="105">
        <v>3.78</v>
      </c>
      <c r="E822" s="105">
        <v>8.48</v>
      </c>
      <c r="F822" s="105">
        <v>8.9499999999999993</v>
      </c>
      <c r="G822" s="106">
        <v>55.42</v>
      </c>
      <c r="H822" s="104" t="s">
        <v>93</v>
      </c>
      <c r="I822" s="104">
        <v>5.5</v>
      </c>
      <c r="J822" s="104" t="s">
        <v>2228</v>
      </c>
      <c r="K822" s="104" t="s">
        <v>2226</v>
      </c>
      <c r="L822" s="104"/>
      <c r="M822" s="107">
        <v>1</v>
      </c>
      <c r="N822" s="108">
        <v>-31</v>
      </c>
      <c r="O822" s="108" t="s">
        <v>31</v>
      </c>
      <c r="P822" s="104"/>
      <c r="Q822" s="107">
        <v>0</v>
      </c>
      <c r="R822" s="107">
        <v>0</v>
      </c>
      <c r="S822" s="107">
        <v>0</v>
      </c>
      <c r="T822" s="107">
        <v>1</v>
      </c>
      <c r="U822" s="107"/>
      <c r="V822" s="105" t="s">
        <v>31</v>
      </c>
    </row>
    <row r="823" spans="1:22" ht="22.5" customHeight="1" x14ac:dyDescent="0.25">
      <c r="A823" s="104" t="s">
        <v>2230</v>
      </c>
      <c r="B823" s="104" t="s">
        <v>117</v>
      </c>
      <c r="C823" s="104" t="s">
        <v>2231</v>
      </c>
      <c r="D823" s="105">
        <v>5.04</v>
      </c>
      <c r="E823" s="105">
        <v>11.28</v>
      </c>
      <c r="F823" s="105">
        <v>11.9</v>
      </c>
      <c r="G823" s="106">
        <v>55.32</v>
      </c>
      <c r="H823" s="104" t="s">
        <v>93</v>
      </c>
      <c r="I823" s="104">
        <v>5.5</v>
      </c>
      <c r="J823" s="104" t="s">
        <v>2231</v>
      </c>
      <c r="K823" s="104" t="s">
        <v>2229</v>
      </c>
      <c r="L823" s="104"/>
      <c r="M823" s="107">
        <v>1</v>
      </c>
      <c r="N823" s="108">
        <v>-17</v>
      </c>
      <c r="O823" s="108" t="s">
        <v>31</v>
      </c>
      <c r="P823" s="104"/>
      <c r="Q823" s="107">
        <v>0</v>
      </c>
      <c r="R823" s="107">
        <v>0</v>
      </c>
      <c r="S823" s="107">
        <v>0</v>
      </c>
      <c r="T823" s="107">
        <v>1</v>
      </c>
      <c r="U823" s="107"/>
      <c r="V823" s="105" t="s">
        <v>31</v>
      </c>
    </row>
    <row r="824" spans="1:22" ht="22.5" customHeight="1" x14ac:dyDescent="0.25">
      <c r="A824" s="104" t="s">
        <v>2518</v>
      </c>
      <c r="B824" s="104" t="s">
        <v>117</v>
      </c>
      <c r="C824" s="104" t="s">
        <v>2519</v>
      </c>
      <c r="D824" s="105">
        <v>1.21</v>
      </c>
      <c r="E824" s="105">
        <v>2.5</v>
      </c>
      <c r="F824" s="105">
        <v>3</v>
      </c>
      <c r="G824" s="106">
        <v>51.6</v>
      </c>
      <c r="H824" s="104" t="s">
        <v>28</v>
      </c>
      <c r="I824" s="104">
        <v>20</v>
      </c>
      <c r="J824" s="104" t="s">
        <v>2519</v>
      </c>
      <c r="K824" s="104" t="s">
        <v>2517</v>
      </c>
      <c r="L824" s="104"/>
      <c r="M824" s="107">
        <v>1</v>
      </c>
      <c r="N824" s="108" t="s">
        <v>31</v>
      </c>
      <c r="O824" s="108" t="s">
        <v>31</v>
      </c>
      <c r="P824" s="104"/>
      <c r="Q824" s="107">
        <v>0</v>
      </c>
      <c r="R824" s="107">
        <v>0</v>
      </c>
      <c r="S824" s="107">
        <v>0</v>
      </c>
      <c r="T824" s="107">
        <v>0</v>
      </c>
      <c r="U824" s="107"/>
      <c r="V824" s="105" t="s">
        <v>31</v>
      </c>
    </row>
    <row r="825" spans="1:22" ht="22.5" customHeight="1" x14ac:dyDescent="0.25">
      <c r="A825" s="104" t="s">
        <v>2232</v>
      </c>
      <c r="B825" s="104" t="s">
        <v>117</v>
      </c>
      <c r="C825" s="104" t="s">
        <v>2233</v>
      </c>
      <c r="D825" s="105">
        <v>6.05</v>
      </c>
      <c r="E825" s="105">
        <v>14.03</v>
      </c>
      <c r="F825" s="105">
        <v>14.8</v>
      </c>
      <c r="G825" s="106">
        <v>56.88</v>
      </c>
      <c r="H825" s="104" t="s">
        <v>93</v>
      </c>
      <c r="I825" s="104">
        <v>5.5</v>
      </c>
      <c r="J825" s="104" t="s">
        <v>2233</v>
      </c>
      <c r="K825" s="104" t="s">
        <v>4166</v>
      </c>
      <c r="L825" s="104"/>
      <c r="M825" s="107">
        <v>1</v>
      </c>
      <c r="N825" s="108">
        <v>-2</v>
      </c>
      <c r="O825" s="108" t="s">
        <v>31</v>
      </c>
      <c r="P825" s="104"/>
      <c r="Q825" s="107">
        <v>0</v>
      </c>
      <c r="R825" s="107">
        <v>0</v>
      </c>
      <c r="S825" s="107">
        <v>0</v>
      </c>
      <c r="T825" s="107">
        <v>1</v>
      </c>
      <c r="U825" s="107"/>
      <c r="V825" s="105" t="s">
        <v>31</v>
      </c>
    </row>
    <row r="826" spans="1:22" ht="22.5" customHeight="1" x14ac:dyDescent="0.25">
      <c r="A826" s="104" t="s">
        <v>1972</v>
      </c>
      <c r="B826" s="104" t="s">
        <v>117</v>
      </c>
      <c r="C826" s="104" t="s">
        <v>1957</v>
      </c>
      <c r="D826" s="105">
        <v>5.2</v>
      </c>
      <c r="E826" s="105">
        <v>11.28</v>
      </c>
      <c r="F826" s="105">
        <v>11.9</v>
      </c>
      <c r="G826" s="106">
        <v>53.9</v>
      </c>
      <c r="H826" s="104" t="s">
        <v>93</v>
      </c>
      <c r="I826" s="104">
        <v>5.5</v>
      </c>
      <c r="J826" s="104" t="s">
        <v>4167</v>
      </c>
      <c r="K826" s="104" t="s">
        <v>1971</v>
      </c>
      <c r="L826" s="104"/>
      <c r="M826" s="107">
        <v>1</v>
      </c>
      <c r="N826" s="108">
        <v>13</v>
      </c>
      <c r="O826" s="108" t="s">
        <v>31</v>
      </c>
      <c r="P826" s="104"/>
      <c r="Q826" s="107">
        <v>0</v>
      </c>
      <c r="R826" s="107">
        <v>0</v>
      </c>
      <c r="S826" s="107">
        <v>0</v>
      </c>
      <c r="T826" s="107">
        <v>0</v>
      </c>
      <c r="U826" s="107"/>
      <c r="V826" s="105" t="s">
        <v>31</v>
      </c>
    </row>
    <row r="827" spans="1:22" ht="22.5" customHeight="1" x14ac:dyDescent="0.25">
      <c r="A827" s="104" t="s">
        <v>1252</v>
      </c>
      <c r="B827" s="104" t="s">
        <v>117</v>
      </c>
      <c r="C827" s="104" t="s">
        <v>3361</v>
      </c>
      <c r="D827" s="105">
        <v>1.9</v>
      </c>
      <c r="E827" s="105">
        <v>4.6399999999999997</v>
      </c>
      <c r="F827" s="105">
        <v>4.9000000000000004</v>
      </c>
      <c r="G827" s="106">
        <v>59.05</v>
      </c>
      <c r="H827" s="104" t="s">
        <v>93</v>
      </c>
      <c r="I827" s="104">
        <v>5.5</v>
      </c>
      <c r="J827" s="104" t="s">
        <v>3361</v>
      </c>
      <c r="K827" s="104" t="s">
        <v>1251</v>
      </c>
      <c r="L827" s="104"/>
      <c r="M827" s="107">
        <v>1</v>
      </c>
      <c r="N827" s="108">
        <v>22</v>
      </c>
      <c r="O827" s="108" t="s">
        <v>31</v>
      </c>
      <c r="P827" s="104"/>
      <c r="Q827" s="107">
        <v>0</v>
      </c>
      <c r="R827" s="107">
        <v>0</v>
      </c>
      <c r="S827" s="107">
        <v>0</v>
      </c>
      <c r="T827" s="107">
        <v>0</v>
      </c>
      <c r="U827" s="107"/>
      <c r="V827" s="105" t="s">
        <v>31</v>
      </c>
    </row>
    <row r="828" spans="1:22" ht="22.5" customHeight="1" x14ac:dyDescent="0.25">
      <c r="A828" s="104" t="s">
        <v>2515</v>
      </c>
      <c r="B828" s="104" t="s">
        <v>117</v>
      </c>
      <c r="C828" s="104" t="s">
        <v>2516</v>
      </c>
      <c r="D828" s="105">
        <v>1.21</v>
      </c>
      <c r="E828" s="105">
        <v>2.84</v>
      </c>
      <c r="F828" s="105">
        <v>3</v>
      </c>
      <c r="G828" s="106">
        <v>57.39</v>
      </c>
      <c r="H828" s="104" t="s">
        <v>93</v>
      </c>
      <c r="I828" s="104">
        <v>5.5</v>
      </c>
      <c r="J828" s="104" t="s">
        <v>4168</v>
      </c>
      <c r="K828" s="104" t="s">
        <v>2514</v>
      </c>
      <c r="L828" s="104"/>
      <c r="M828" s="107">
        <v>1</v>
      </c>
      <c r="N828" s="108">
        <v>5</v>
      </c>
      <c r="O828" s="108" t="s">
        <v>31</v>
      </c>
      <c r="P828" s="104"/>
      <c r="Q828" s="107">
        <v>0</v>
      </c>
      <c r="R828" s="107">
        <v>0</v>
      </c>
      <c r="S828" s="107">
        <v>0</v>
      </c>
      <c r="T828" s="107">
        <v>0</v>
      </c>
      <c r="U828" s="107"/>
      <c r="V828" s="105" t="s">
        <v>31</v>
      </c>
    </row>
    <row r="829" spans="1:22" ht="22.5" customHeight="1" x14ac:dyDescent="0.25">
      <c r="A829" s="104" t="s">
        <v>3117</v>
      </c>
      <c r="B829" s="104" t="s">
        <v>117</v>
      </c>
      <c r="C829" s="104" t="s">
        <v>3362</v>
      </c>
      <c r="D829" s="105">
        <v>3.35</v>
      </c>
      <c r="E829" s="105">
        <v>7.42</v>
      </c>
      <c r="F829" s="105">
        <v>8.9</v>
      </c>
      <c r="G829" s="106">
        <v>54.85</v>
      </c>
      <c r="H829" s="104" t="s">
        <v>28</v>
      </c>
      <c r="I829" s="104">
        <v>20</v>
      </c>
      <c r="J829" s="104" t="s">
        <v>3362</v>
      </c>
      <c r="K829" s="104" t="s">
        <v>4169</v>
      </c>
      <c r="L829" s="104"/>
      <c r="M829" s="107">
        <v>0</v>
      </c>
      <c r="N829" s="108">
        <v>14</v>
      </c>
      <c r="O829" s="108" t="s">
        <v>31</v>
      </c>
      <c r="P829" s="104"/>
      <c r="Q829" s="107">
        <v>0</v>
      </c>
      <c r="R829" s="107">
        <v>0</v>
      </c>
      <c r="S829" s="107">
        <v>0</v>
      </c>
      <c r="T829" s="107">
        <v>0</v>
      </c>
      <c r="U829" s="107"/>
      <c r="V829" s="105" t="s">
        <v>31</v>
      </c>
    </row>
    <row r="830" spans="1:22" ht="22.5" customHeight="1" x14ac:dyDescent="0.25">
      <c r="A830" s="104" t="s">
        <v>3118</v>
      </c>
      <c r="B830" s="104" t="s">
        <v>117</v>
      </c>
      <c r="C830" s="104" t="s">
        <v>3363</v>
      </c>
      <c r="D830" s="105">
        <v>3.2</v>
      </c>
      <c r="E830" s="105">
        <v>8.06</v>
      </c>
      <c r="F830" s="105">
        <v>8.5</v>
      </c>
      <c r="G830" s="106">
        <v>60.3</v>
      </c>
      <c r="H830" s="104" t="s">
        <v>93</v>
      </c>
      <c r="I830" s="104">
        <v>5.5</v>
      </c>
      <c r="J830" s="104" t="s">
        <v>3363</v>
      </c>
      <c r="K830" s="104" t="s">
        <v>4170</v>
      </c>
      <c r="L830" s="104"/>
      <c r="M830" s="107">
        <v>1</v>
      </c>
      <c r="N830" s="108">
        <v>6</v>
      </c>
      <c r="O830" s="108" t="s">
        <v>31</v>
      </c>
      <c r="P830" s="104"/>
      <c r="Q830" s="107">
        <v>0</v>
      </c>
      <c r="R830" s="107">
        <v>0</v>
      </c>
      <c r="S830" s="107">
        <v>0</v>
      </c>
      <c r="T830" s="107">
        <v>0</v>
      </c>
      <c r="U830" s="107"/>
      <c r="V830" s="105" t="s">
        <v>31</v>
      </c>
    </row>
    <row r="831" spans="1:22" ht="22.5" customHeight="1" x14ac:dyDescent="0.25">
      <c r="A831" s="104" t="s">
        <v>1975</v>
      </c>
      <c r="B831" s="104" t="s">
        <v>117</v>
      </c>
      <c r="C831" s="104" t="s">
        <v>1976</v>
      </c>
      <c r="D831" s="105">
        <v>2.85</v>
      </c>
      <c r="E831" s="105">
        <v>6.54</v>
      </c>
      <c r="F831" s="105">
        <v>6.9</v>
      </c>
      <c r="G831" s="106">
        <v>56.42</v>
      </c>
      <c r="H831" s="104" t="s">
        <v>93</v>
      </c>
      <c r="I831" s="104">
        <v>5.5</v>
      </c>
      <c r="J831" s="104" t="s">
        <v>4171</v>
      </c>
      <c r="K831" s="104" t="s">
        <v>1974</v>
      </c>
      <c r="L831" s="104"/>
      <c r="M831" s="107">
        <v>1</v>
      </c>
      <c r="N831" s="108">
        <v>11</v>
      </c>
      <c r="O831" s="108" t="s">
        <v>31</v>
      </c>
      <c r="P831" s="104"/>
      <c r="Q831" s="107">
        <v>0</v>
      </c>
      <c r="R831" s="107">
        <v>0</v>
      </c>
      <c r="S831" s="107">
        <v>0</v>
      </c>
      <c r="T831" s="107">
        <v>0</v>
      </c>
      <c r="U831" s="107"/>
      <c r="V831" s="105" t="s">
        <v>31</v>
      </c>
    </row>
    <row r="832" spans="1:22" ht="22.5" customHeight="1" x14ac:dyDescent="0.25">
      <c r="A832" s="104" t="s">
        <v>2512</v>
      </c>
      <c r="B832" s="104" t="s">
        <v>117</v>
      </c>
      <c r="C832" s="104" t="s">
        <v>2513</v>
      </c>
      <c r="D832" s="105">
        <v>1.21</v>
      </c>
      <c r="E832" s="105">
        <v>2.5</v>
      </c>
      <c r="F832" s="105">
        <v>3</v>
      </c>
      <c r="G832" s="106">
        <v>51.6</v>
      </c>
      <c r="H832" s="104" t="s">
        <v>28</v>
      </c>
      <c r="I832" s="104">
        <v>20</v>
      </c>
      <c r="J832" s="104" t="s">
        <v>4172</v>
      </c>
      <c r="K832" s="104" t="s">
        <v>2511</v>
      </c>
      <c r="L832" s="104"/>
      <c r="M832" s="107">
        <v>1</v>
      </c>
      <c r="N832" s="108">
        <v>1</v>
      </c>
      <c r="O832" s="108" t="s">
        <v>31</v>
      </c>
      <c r="P832" s="104"/>
      <c r="Q832" s="107">
        <v>0</v>
      </c>
      <c r="R832" s="107">
        <v>0</v>
      </c>
      <c r="S832" s="107">
        <v>0</v>
      </c>
      <c r="T832" s="107">
        <v>0</v>
      </c>
      <c r="U832" s="107"/>
      <c r="V832" s="105" t="s">
        <v>31</v>
      </c>
    </row>
    <row r="833" spans="1:22" ht="22.5" customHeight="1" x14ac:dyDescent="0.25">
      <c r="A833" s="104" t="s">
        <v>2524</v>
      </c>
      <c r="B833" s="104" t="s">
        <v>117</v>
      </c>
      <c r="C833" s="104" t="s">
        <v>2525</v>
      </c>
      <c r="D833" s="105">
        <v>2.1</v>
      </c>
      <c r="E833" s="105">
        <v>4.6900000000000004</v>
      </c>
      <c r="F833" s="105">
        <v>4.95</v>
      </c>
      <c r="G833" s="106">
        <v>55.22</v>
      </c>
      <c r="H833" s="104" t="s">
        <v>93</v>
      </c>
      <c r="I833" s="104">
        <v>5.5</v>
      </c>
      <c r="J833" s="104" t="s">
        <v>4173</v>
      </c>
      <c r="K833" s="104" t="s">
        <v>4174</v>
      </c>
      <c r="L833" s="104"/>
      <c r="M833" s="107">
        <v>1</v>
      </c>
      <c r="N833" s="108">
        <v>1</v>
      </c>
      <c r="O833" s="108" t="s">
        <v>31</v>
      </c>
      <c r="P833" s="104"/>
      <c r="Q833" s="107">
        <v>0</v>
      </c>
      <c r="R833" s="107">
        <v>0</v>
      </c>
      <c r="S833" s="107">
        <v>0</v>
      </c>
      <c r="T833" s="107">
        <v>0</v>
      </c>
      <c r="U833" s="107"/>
      <c r="V833" s="105" t="s">
        <v>31</v>
      </c>
    </row>
    <row r="834" spans="1:22" ht="22.5" customHeight="1" x14ac:dyDescent="0.25">
      <c r="A834" s="104" t="s">
        <v>1508</v>
      </c>
      <c r="B834" s="104" t="s">
        <v>117</v>
      </c>
      <c r="C834" s="104" t="s">
        <v>1495</v>
      </c>
      <c r="D834" s="105">
        <v>3.25</v>
      </c>
      <c r="E834" s="105">
        <v>7.11</v>
      </c>
      <c r="F834" s="105">
        <v>7.5</v>
      </c>
      <c r="G834" s="106">
        <v>54.29</v>
      </c>
      <c r="H834" s="104" t="s">
        <v>93</v>
      </c>
      <c r="I834" s="104">
        <v>5.5</v>
      </c>
      <c r="J834" s="104" t="s">
        <v>4175</v>
      </c>
      <c r="K834" s="104" t="s">
        <v>4176</v>
      </c>
      <c r="L834" s="104"/>
      <c r="M834" s="107">
        <v>1</v>
      </c>
      <c r="N834" s="108">
        <v>8</v>
      </c>
      <c r="O834" s="108" t="s">
        <v>31</v>
      </c>
      <c r="P834" s="104"/>
      <c r="Q834" s="107">
        <v>0</v>
      </c>
      <c r="R834" s="107">
        <v>0</v>
      </c>
      <c r="S834" s="107">
        <v>0</v>
      </c>
      <c r="T834" s="107">
        <v>0</v>
      </c>
      <c r="U834" s="107"/>
      <c r="V834" s="105" t="s">
        <v>31</v>
      </c>
    </row>
    <row r="835" spans="1:22" ht="22.5" customHeight="1" x14ac:dyDescent="0.25">
      <c r="A835" s="104" t="s">
        <v>192</v>
      </c>
      <c r="B835" s="104" t="s">
        <v>117</v>
      </c>
      <c r="C835" s="104" t="s">
        <v>193</v>
      </c>
      <c r="D835" s="105">
        <v>6.65</v>
      </c>
      <c r="E835" s="105">
        <v>15.07</v>
      </c>
      <c r="F835" s="105">
        <v>15.9</v>
      </c>
      <c r="G835" s="106">
        <v>55.87</v>
      </c>
      <c r="H835" s="104" t="s">
        <v>93</v>
      </c>
      <c r="I835" s="104">
        <v>5.5</v>
      </c>
      <c r="J835" s="104" t="s">
        <v>193</v>
      </c>
      <c r="K835" s="104" t="s">
        <v>191</v>
      </c>
      <c r="L835" s="104"/>
      <c r="M835" s="107">
        <v>1</v>
      </c>
      <c r="N835" s="108">
        <v>-3</v>
      </c>
      <c r="O835" s="108" t="s">
        <v>31</v>
      </c>
      <c r="P835" s="104"/>
      <c r="Q835" s="107">
        <v>0</v>
      </c>
      <c r="R835" s="107">
        <v>0</v>
      </c>
      <c r="S835" s="107">
        <v>0</v>
      </c>
      <c r="T835" s="107">
        <v>0</v>
      </c>
      <c r="U835" s="107"/>
      <c r="V835" s="105" t="s">
        <v>31</v>
      </c>
    </row>
    <row r="836" spans="1:22" ht="22.5" customHeight="1" x14ac:dyDescent="0.25">
      <c r="A836" s="104" t="s">
        <v>189</v>
      </c>
      <c r="B836" s="104" t="s">
        <v>117</v>
      </c>
      <c r="C836" s="104" t="s">
        <v>190</v>
      </c>
      <c r="D836" s="105">
        <v>6.65</v>
      </c>
      <c r="E836" s="105">
        <v>15.07</v>
      </c>
      <c r="F836" s="105">
        <v>15.9</v>
      </c>
      <c r="G836" s="106">
        <v>55.87</v>
      </c>
      <c r="H836" s="104" t="s">
        <v>93</v>
      </c>
      <c r="I836" s="104">
        <v>5.5</v>
      </c>
      <c r="J836" s="104" t="s">
        <v>190</v>
      </c>
      <c r="K836" s="104" t="s">
        <v>4177</v>
      </c>
      <c r="L836" s="104"/>
      <c r="M836" s="107">
        <v>1</v>
      </c>
      <c r="N836" s="108">
        <v>-1</v>
      </c>
      <c r="O836" s="108" t="s">
        <v>31</v>
      </c>
      <c r="P836" s="104"/>
      <c r="Q836" s="107">
        <v>0</v>
      </c>
      <c r="R836" s="107">
        <v>0</v>
      </c>
      <c r="S836" s="107">
        <v>0</v>
      </c>
      <c r="T836" s="107">
        <v>0</v>
      </c>
      <c r="U836" s="107"/>
      <c r="V836" s="105" t="s">
        <v>31</v>
      </c>
    </row>
    <row r="837" spans="1:22" ht="22.5" customHeight="1" x14ac:dyDescent="0.25">
      <c r="A837" s="104" t="s">
        <v>2343</v>
      </c>
      <c r="B837" s="104" t="s">
        <v>117</v>
      </c>
      <c r="C837" s="104" t="s">
        <v>2344</v>
      </c>
      <c r="D837" s="105">
        <v>1.4</v>
      </c>
      <c r="E837" s="105">
        <v>3.79</v>
      </c>
      <c r="F837" s="105">
        <v>4</v>
      </c>
      <c r="G837" s="106">
        <v>63.06</v>
      </c>
      <c r="H837" s="104" t="s">
        <v>93</v>
      </c>
      <c r="I837" s="104">
        <v>5.5</v>
      </c>
      <c r="J837" s="104" t="s">
        <v>2344</v>
      </c>
      <c r="K837" s="104" t="s">
        <v>4178</v>
      </c>
      <c r="L837" s="104"/>
      <c r="M837" s="107">
        <v>1</v>
      </c>
      <c r="N837" s="108" t="s">
        <v>31</v>
      </c>
      <c r="O837" s="108" t="s">
        <v>31</v>
      </c>
      <c r="P837" s="104"/>
      <c r="Q837" s="107">
        <v>0</v>
      </c>
      <c r="R837" s="107">
        <v>0</v>
      </c>
      <c r="S837" s="107">
        <v>0</v>
      </c>
      <c r="T837" s="107">
        <v>0</v>
      </c>
      <c r="U837" s="107"/>
      <c r="V837" s="105" t="s">
        <v>31</v>
      </c>
    </row>
    <row r="838" spans="1:22" ht="22.5" customHeight="1" x14ac:dyDescent="0.25">
      <c r="A838" s="104" t="s">
        <v>2341</v>
      </c>
      <c r="B838" s="104" t="s">
        <v>117</v>
      </c>
      <c r="C838" s="104" t="s">
        <v>2342</v>
      </c>
      <c r="D838" s="105">
        <v>2.25</v>
      </c>
      <c r="E838" s="105">
        <v>6.16</v>
      </c>
      <c r="F838" s="105">
        <v>6.5</v>
      </c>
      <c r="G838" s="106">
        <v>63.47</v>
      </c>
      <c r="H838" s="104" t="s">
        <v>93</v>
      </c>
      <c r="I838" s="104">
        <v>5.5</v>
      </c>
      <c r="J838" s="104" t="s">
        <v>2342</v>
      </c>
      <c r="K838" s="104" t="s">
        <v>4179</v>
      </c>
      <c r="L838" s="104"/>
      <c r="M838" s="107">
        <v>1</v>
      </c>
      <c r="N838" s="108" t="s">
        <v>31</v>
      </c>
      <c r="O838" s="108" t="s">
        <v>31</v>
      </c>
      <c r="P838" s="104"/>
      <c r="Q838" s="107">
        <v>0</v>
      </c>
      <c r="R838" s="107">
        <v>0</v>
      </c>
      <c r="S838" s="107">
        <v>0</v>
      </c>
      <c r="T838" s="107">
        <v>0</v>
      </c>
      <c r="U838" s="107"/>
      <c r="V838" s="105" t="s">
        <v>31</v>
      </c>
    </row>
    <row r="839" spans="1:22" ht="22.5" customHeight="1" x14ac:dyDescent="0.25">
      <c r="A839" s="104" t="s">
        <v>626</v>
      </c>
      <c r="B839" s="104" t="s">
        <v>117</v>
      </c>
      <c r="C839" s="104" t="s">
        <v>627</v>
      </c>
      <c r="D839" s="105">
        <v>11.55</v>
      </c>
      <c r="E839" s="105">
        <v>25.5</v>
      </c>
      <c r="F839" s="105">
        <v>26.9</v>
      </c>
      <c r="G839" s="106">
        <v>54.71</v>
      </c>
      <c r="H839" s="104" t="s">
        <v>93</v>
      </c>
      <c r="I839" s="104">
        <v>5.5</v>
      </c>
      <c r="J839" s="104" t="s">
        <v>627</v>
      </c>
      <c r="K839" s="104" t="s">
        <v>625</v>
      </c>
      <c r="L839" s="104"/>
      <c r="M839" s="107">
        <v>1</v>
      </c>
      <c r="N839" s="108">
        <v>-1</v>
      </c>
      <c r="O839" s="108" t="s">
        <v>31</v>
      </c>
      <c r="P839" s="104"/>
      <c r="Q839" s="107">
        <v>0</v>
      </c>
      <c r="R839" s="107">
        <v>0</v>
      </c>
      <c r="S839" s="107">
        <v>0</v>
      </c>
      <c r="T839" s="107">
        <v>0</v>
      </c>
      <c r="U839" s="107"/>
      <c r="V839" s="105" t="s">
        <v>31</v>
      </c>
    </row>
    <row r="840" spans="1:22" ht="22.5" customHeight="1" x14ac:dyDescent="0.25">
      <c r="A840" s="104" t="s">
        <v>776</v>
      </c>
      <c r="B840" s="104" t="s">
        <v>117</v>
      </c>
      <c r="C840" s="104" t="s">
        <v>777</v>
      </c>
      <c r="D840" s="105">
        <v>7.65</v>
      </c>
      <c r="E840" s="105">
        <v>16.97</v>
      </c>
      <c r="F840" s="105">
        <v>17.899999999999999</v>
      </c>
      <c r="G840" s="106">
        <v>54.92</v>
      </c>
      <c r="H840" s="104" t="s">
        <v>93</v>
      </c>
      <c r="I840" s="104">
        <v>5.5</v>
      </c>
      <c r="J840" s="104" t="s">
        <v>4180</v>
      </c>
      <c r="K840" s="104" t="s">
        <v>775</v>
      </c>
      <c r="L840" s="104"/>
      <c r="M840" s="107">
        <v>1</v>
      </c>
      <c r="N840" s="108">
        <v>-15</v>
      </c>
      <c r="O840" s="108" t="s">
        <v>31</v>
      </c>
      <c r="P840" s="104"/>
      <c r="Q840" s="107">
        <v>0</v>
      </c>
      <c r="R840" s="107">
        <v>0</v>
      </c>
      <c r="S840" s="107">
        <v>0</v>
      </c>
      <c r="T840" s="107">
        <v>0</v>
      </c>
      <c r="U840" s="107"/>
      <c r="V840" s="105" t="s">
        <v>31</v>
      </c>
    </row>
    <row r="841" spans="1:22" ht="22.5" customHeight="1" x14ac:dyDescent="0.25">
      <c r="A841" s="104" t="s">
        <v>475</v>
      </c>
      <c r="B841" s="104" t="s">
        <v>117</v>
      </c>
      <c r="C841" s="104" t="s">
        <v>476</v>
      </c>
      <c r="D841" s="105">
        <v>2.2000000000000002</v>
      </c>
      <c r="E841" s="105">
        <v>5.21</v>
      </c>
      <c r="F841" s="105">
        <v>5.5</v>
      </c>
      <c r="G841" s="106">
        <v>57.77</v>
      </c>
      <c r="H841" s="104" t="s">
        <v>93</v>
      </c>
      <c r="I841" s="104">
        <v>5.5</v>
      </c>
      <c r="J841" s="104" t="s">
        <v>476</v>
      </c>
      <c r="K841" s="104" t="s">
        <v>4181</v>
      </c>
      <c r="L841" s="104"/>
      <c r="M841" s="107">
        <v>0</v>
      </c>
      <c r="N841" s="108" t="s">
        <v>31</v>
      </c>
      <c r="O841" s="108" t="s">
        <v>31</v>
      </c>
      <c r="P841" s="104"/>
      <c r="Q841" s="107">
        <v>0</v>
      </c>
      <c r="R841" s="107">
        <v>0</v>
      </c>
      <c r="S841" s="107">
        <v>0</v>
      </c>
      <c r="T841" s="107">
        <v>0</v>
      </c>
      <c r="U841" s="107"/>
      <c r="V841" s="105" t="s">
        <v>31</v>
      </c>
    </row>
    <row r="842" spans="1:22" ht="22.5" customHeight="1" x14ac:dyDescent="0.25">
      <c r="A842" s="104" t="s">
        <v>2439</v>
      </c>
      <c r="B842" s="104" t="s">
        <v>117</v>
      </c>
      <c r="C842" s="104" t="s">
        <v>2440</v>
      </c>
      <c r="D842" s="105">
        <v>4.5</v>
      </c>
      <c r="E842" s="105">
        <v>9.3800000000000008</v>
      </c>
      <c r="F842" s="105">
        <v>9.9</v>
      </c>
      <c r="G842" s="106">
        <v>52.03</v>
      </c>
      <c r="H842" s="104" t="s">
        <v>93</v>
      </c>
      <c r="I842" s="104">
        <v>5.5</v>
      </c>
      <c r="J842" s="104" t="s">
        <v>2440</v>
      </c>
      <c r="K842" s="104" t="s">
        <v>4182</v>
      </c>
      <c r="L842" s="104"/>
      <c r="M842" s="107">
        <v>0</v>
      </c>
      <c r="N842" s="108" t="s">
        <v>31</v>
      </c>
      <c r="O842" s="108" t="s">
        <v>31</v>
      </c>
      <c r="P842" s="104"/>
      <c r="Q842" s="107">
        <v>0</v>
      </c>
      <c r="R842" s="107">
        <v>0</v>
      </c>
      <c r="S842" s="107">
        <v>0</v>
      </c>
      <c r="T842" s="107">
        <v>0</v>
      </c>
      <c r="U842" s="107"/>
      <c r="V842" s="105" t="s">
        <v>31</v>
      </c>
    </row>
    <row r="843" spans="1:22" ht="22.5" customHeight="1" x14ac:dyDescent="0.25">
      <c r="A843" s="104" t="s">
        <v>477</v>
      </c>
      <c r="B843" s="104" t="s">
        <v>117</v>
      </c>
      <c r="C843" s="104" t="s">
        <v>478</v>
      </c>
      <c r="D843" s="105">
        <v>2.75</v>
      </c>
      <c r="E843" s="105">
        <v>6.16</v>
      </c>
      <c r="F843" s="105">
        <v>6.5</v>
      </c>
      <c r="G843" s="106">
        <v>55.36</v>
      </c>
      <c r="H843" s="104" t="s">
        <v>93</v>
      </c>
      <c r="I843" s="104">
        <v>5.5</v>
      </c>
      <c r="J843" s="104" t="s">
        <v>478</v>
      </c>
      <c r="K843" s="104" t="s">
        <v>4183</v>
      </c>
      <c r="L843" s="104"/>
      <c r="M843" s="107">
        <v>0</v>
      </c>
      <c r="N843" s="108" t="s">
        <v>31</v>
      </c>
      <c r="O843" s="108" t="s">
        <v>31</v>
      </c>
      <c r="P843" s="104"/>
      <c r="Q843" s="107">
        <v>0</v>
      </c>
      <c r="R843" s="107">
        <v>0</v>
      </c>
      <c r="S843" s="107">
        <v>0</v>
      </c>
      <c r="T843" s="107">
        <v>0</v>
      </c>
      <c r="U843" s="107"/>
      <c r="V843" s="105" t="s">
        <v>31</v>
      </c>
    </row>
    <row r="844" spans="1:22" ht="22.5" customHeight="1" x14ac:dyDescent="0.25">
      <c r="A844" s="104" t="s">
        <v>195</v>
      </c>
      <c r="B844" s="104" t="s">
        <v>117</v>
      </c>
      <c r="C844" s="104" t="s">
        <v>196</v>
      </c>
      <c r="D844" s="105">
        <v>6.65</v>
      </c>
      <c r="E844" s="105">
        <v>15.07</v>
      </c>
      <c r="F844" s="105">
        <v>15.9</v>
      </c>
      <c r="G844" s="106">
        <v>55.87</v>
      </c>
      <c r="H844" s="104" t="s">
        <v>93</v>
      </c>
      <c r="I844" s="104">
        <v>5.5</v>
      </c>
      <c r="J844" s="104" t="s">
        <v>196</v>
      </c>
      <c r="K844" s="104" t="s">
        <v>194</v>
      </c>
      <c r="L844" s="104"/>
      <c r="M844" s="107">
        <v>1</v>
      </c>
      <c r="N844" s="108">
        <v>-6</v>
      </c>
      <c r="O844" s="108" t="s">
        <v>31</v>
      </c>
      <c r="P844" s="104"/>
      <c r="Q844" s="107">
        <v>0</v>
      </c>
      <c r="R844" s="107">
        <v>0</v>
      </c>
      <c r="S844" s="107">
        <v>0</v>
      </c>
      <c r="T844" s="107">
        <v>0</v>
      </c>
      <c r="U844" s="107"/>
      <c r="V844" s="105" t="s">
        <v>31</v>
      </c>
    </row>
    <row r="845" spans="1:22" ht="22.5" customHeight="1" x14ac:dyDescent="0.25">
      <c r="A845" s="104" t="s">
        <v>1112</v>
      </c>
      <c r="B845" s="104" t="s">
        <v>117</v>
      </c>
      <c r="C845" s="104" t="s">
        <v>1113</v>
      </c>
      <c r="D845" s="105">
        <v>2</v>
      </c>
      <c r="E845" s="105">
        <v>4.6399999999999997</v>
      </c>
      <c r="F845" s="105">
        <v>4.9000000000000004</v>
      </c>
      <c r="G845" s="106">
        <v>56.9</v>
      </c>
      <c r="H845" s="104" t="s">
        <v>93</v>
      </c>
      <c r="I845" s="104">
        <v>5.5</v>
      </c>
      <c r="J845" s="104" t="s">
        <v>1113</v>
      </c>
      <c r="K845" s="104" t="s">
        <v>1111</v>
      </c>
      <c r="L845" s="104"/>
      <c r="M845" s="107">
        <v>0</v>
      </c>
      <c r="N845" s="108" t="s">
        <v>31</v>
      </c>
      <c r="O845" s="108" t="s">
        <v>31</v>
      </c>
      <c r="P845" s="104"/>
      <c r="Q845" s="107">
        <v>0</v>
      </c>
      <c r="R845" s="107">
        <v>0</v>
      </c>
      <c r="S845" s="107">
        <v>0</v>
      </c>
      <c r="T845" s="107">
        <v>0</v>
      </c>
      <c r="U845" s="107"/>
      <c r="V845" s="105" t="s">
        <v>31</v>
      </c>
    </row>
    <row r="846" spans="1:22" ht="22.5" customHeight="1" x14ac:dyDescent="0.25">
      <c r="A846" s="104" t="s">
        <v>2111</v>
      </c>
      <c r="B846" s="104" t="s">
        <v>117</v>
      </c>
      <c r="C846" s="104" t="s">
        <v>2112</v>
      </c>
      <c r="D846" s="105">
        <v>2.5</v>
      </c>
      <c r="E846" s="105">
        <v>5.42</v>
      </c>
      <c r="F846" s="105">
        <v>6.5</v>
      </c>
      <c r="G846" s="106">
        <v>53.87</v>
      </c>
      <c r="H846" s="104" t="s">
        <v>28</v>
      </c>
      <c r="I846" s="104">
        <v>20</v>
      </c>
      <c r="J846" s="104" t="s">
        <v>4184</v>
      </c>
      <c r="K846" s="104" t="s">
        <v>4185</v>
      </c>
      <c r="L846" s="104"/>
      <c r="M846" s="107">
        <v>1</v>
      </c>
      <c r="N846" s="108">
        <v>-14</v>
      </c>
      <c r="O846" s="108" t="s">
        <v>31</v>
      </c>
      <c r="P846" s="104"/>
      <c r="Q846" s="107">
        <v>0</v>
      </c>
      <c r="R846" s="107">
        <v>0</v>
      </c>
      <c r="S846" s="107">
        <v>0</v>
      </c>
      <c r="T846" s="107">
        <v>0</v>
      </c>
      <c r="U846" s="107"/>
      <c r="V846" s="105" t="s">
        <v>31</v>
      </c>
    </row>
    <row r="847" spans="1:22" ht="22.5" customHeight="1" x14ac:dyDescent="0.25">
      <c r="A847" s="104" t="s">
        <v>1058</v>
      </c>
      <c r="B847" s="104" t="s">
        <v>117</v>
      </c>
      <c r="C847" s="104" t="s">
        <v>1059</v>
      </c>
      <c r="D847" s="105">
        <v>2.35</v>
      </c>
      <c r="E847" s="105">
        <v>5.59</v>
      </c>
      <c r="F847" s="105">
        <v>5.9</v>
      </c>
      <c r="G847" s="106">
        <v>57.96</v>
      </c>
      <c r="H847" s="104" t="s">
        <v>93</v>
      </c>
      <c r="I847" s="104">
        <v>5.5</v>
      </c>
      <c r="J847" s="104" t="s">
        <v>4186</v>
      </c>
      <c r="K847" s="104" t="s">
        <v>1057</v>
      </c>
      <c r="L847" s="104"/>
      <c r="M847" s="107">
        <v>1</v>
      </c>
      <c r="N847" s="108">
        <v>6</v>
      </c>
      <c r="O847" s="108" t="s">
        <v>31</v>
      </c>
      <c r="P847" s="104"/>
      <c r="Q847" s="107">
        <v>0</v>
      </c>
      <c r="R847" s="107">
        <v>0</v>
      </c>
      <c r="S847" s="107">
        <v>0</v>
      </c>
      <c r="T847" s="107">
        <v>0</v>
      </c>
      <c r="U847" s="107"/>
      <c r="V847" s="105" t="s">
        <v>31</v>
      </c>
    </row>
    <row r="848" spans="1:22" ht="22.5" customHeight="1" x14ac:dyDescent="0.25">
      <c r="A848" s="104" t="s">
        <v>1416</v>
      </c>
      <c r="B848" s="104" t="s">
        <v>117</v>
      </c>
      <c r="C848" s="104" t="s">
        <v>1417</v>
      </c>
      <c r="D848" s="105">
        <v>4.9000000000000004</v>
      </c>
      <c r="E848" s="105">
        <v>10.33</v>
      </c>
      <c r="F848" s="105">
        <v>10.9</v>
      </c>
      <c r="G848" s="106">
        <v>52.57</v>
      </c>
      <c r="H848" s="104" t="s">
        <v>93</v>
      </c>
      <c r="I848" s="104">
        <v>5.5</v>
      </c>
      <c r="J848" s="104" t="s">
        <v>1417</v>
      </c>
      <c r="K848" s="104" t="s">
        <v>1415</v>
      </c>
      <c r="L848" s="104"/>
      <c r="M848" s="107">
        <v>1</v>
      </c>
      <c r="N848" s="108">
        <v>13</v>
      </c>
      <c r="O848" s="108" t="s">
        <v>31</v>
      </c>
      <c r="P848" s="104"/>
      <c r="Q848" s="107">
        <v>0</v>
      </c>
      <c r="R848" s="107">
        <v>0</v>
      </c>
      <c r="S848" s="107">
        <v>0</v>
      </c>
      <c r="T848" s="107">
        <v>0</v>
      </c>
      <c r="U848" s="107"/>
      <c r="V848" s="105" t="s">
        <v>31</v>
      </c>
    </row>
    <row r="849" spans="1:22" ht="22.5" customHeight="1" x14ac:dyDescent="0.25">
      <c r="A849" s="104" t="s">
        <v>1422</v>
      </c>
      <c r="B849" s="104" t="s">
        <v>117</v>
      </c>
      <c r="C849" s="104" t="s">
        <v>1423</v>
      </c>
      <c r="D849" s="105">
        <v>5.05</v>
      </c>
      <c r="E849" s="105">
        <v>10.52</v>
      </c>
      <c r="F849" s="105">
        <v>11.1</v>
      </c>
      <c r="G849" s="106">
        <v>52</v>
      </c>
      <c r="H849" s="104" t="s">
        <v>93</v>
      </c>
      <c r="I849" s="104">
        <v>5.5</v>
      </c>
      <c r="J849" s="104" t="s">
        <v>1423</v>
      </c>
      <c r="K849" s="104" t="s">
        <v>1421</v>
      </c>
      <c r="L849" s="104"/>
      <c r="M849" s="107">
        <v>0</v>
      </c>
      <c r="N849" s="108" t="s">
        <v>31</v>
      </c>
      <c r="O849" s="108" t="s">
        <v>31</v>
      </c>
      <c r="P849" s="104"/>
      <c r="Q849" s="107">
        <v>0</v>
      </c>
      <c r="R849" s="107">
        <v>0</v>
      </c>
      <c r="S849" s="107">
        <v>0</v>
      </c>
      <c r="T849" s="107">
        <v>0</v>
      </c>
      <c r="U849" s="107"/>
      <c r="V849" s="105" t="s">
        <v>31</v>
      </c>
    </row>
    <row r="850" spans="1:22" ht="22.5" customHeight="1" x14ac:dyDescent="0.25">
      <c r="A850" s="104" t="s">
        <v>1967</v>
      </c>
      <c r="B850" s="104" t="s">
        <v>117</v>
      </c>
      <c r="C850" s="104" t="s">
        <v>1951</v>
      </c>
      <c r="D850" s="105">
        <v>2.85</v>
      </c>
      <c r="E850" s="105">
        <v>6.54</v>
      </c>
      <c r="F850" s="105">
        <v>6.9</v>
      </c>
      <c r="G850" s="106">
        <v>56.42</v>
      </c>
      <c r="H850" s="104" t="s">
        <v>93</v>
      </c>
      <c r="I850" s="104">
        <v>5.5</v>
      </c>
      <c r="J850" s="104" t="s">
        <v>1951</v>
      </c>
      <c r="K850" s="104" t="s">
        <v>1966</v>
      </c>
      <c r="L850" s="104"/>
      <c r="M850" s="107">
        <v>1</v>
      </c>
      <c r="N850" s="108">
        <v>10</v>
      </c>
      <c r="O850" s="108" t="s">
        <v>31</v>
      </c>
      <c r="P850" s="104"/>
      <c r="Q850" s="107">
        <v>0</v>
      </c>
      <c r="R850" s="107">
        <v>0</v>
      </c>
      <c r="S850" s="107">
        <v>0</v>
      </c>
      <c r="T850" s="107">
        <v>0</v>
      </c>
      <c r="U850" s="107"/>
      <c r="V850" s="105" t="s">
        <v>31</v>
      </c>
    </row>
    <row r="851" spans="1:22" ht="22.5" customHeight="1" x14ac:dyDescent="0.25">
      <c r="A851" s="104" t="s">
        <v>2074</v>
      </c>
      <c r="B851" s="104" t="s">
        <v>117</v>
      </c>
      <c r="C851" s="104" t="s">
        <v>2075</v>
      </c>
      <c r="D851" s="105">
        <v>4.7</v>
      </c>
      <c r="E851" s="105">
        <v>10.33</v>
      </c>
      <c r="F851" s="105">
        <v>10.9</v>
      </c>
      <c r="G851" s="106">
        <v>54.5</v>
      </c>
      <c r="H851" s="104" t="s">
        <v>93</v>
      </c>
      <c r="I851" s="104">
        <v>5.5</v>
      </c>
      <c r="J851" s="104" t="s">
        <v>4187</v>
      </c>
      <c r="K851" s="104" t="s">
        <v>2073</v>
      </c>
      <c r="L851" s="104"/>
      <c r="M851" s="107">
        <v>1</v>
      </c>
      <c r="N851" s="108">
        <v>-52</v>
      </c>
      <c r="O851" s="108" t="s">
        <v>31</v>
      </c>
      <c r="P851" s="104"/>
      <c r="Q851" s="107">
        <v>0</v>
      </c>
      <c r="R851" s="107">
        <v>0</v>
      </c>
      <c r="S851" s="107">
        <v>0</v>
      </c>
      <c r="T851" s="107">
        <v>0</v>
      </c>
      <c r="U851" s="107"/>
      <c r="V851" s="105" t="s">
        <v>31</v>
      </c>
    </row>
    <row r="852" spans="1:22" ht="22.5" customHeight="1" x14ac:dyDescent="0.25">
      <c r="A852" s="104" t="s">
        <v>1419</v>
      </c>
      <c r="B852" s="104" t="s">
        <v>117</v>
      </c>
      <c r="C852" s="104" t="s">
        <v>1420</v>
      </c>
      <c r="D852" s="105">
        <v>5.05</v>
      </c>
      <c r="E852" s="105">
        <v>10.52</v>
      </c>
      <c r="F852" s="105">
        <v>11.1</v>
      </c>
      <c r="G852" s="106">
        <v>52</v>
      </c>
      <c r="H852" s="104" t="s">
        <v>93</v>
      </c>
      <c r="I852" s="104">
        <v>5.5</v>
      </c>
      <c r="J852" s="104" t="s">
        <v>1420</v>
      </c>
      <c r="K852" s="104" t="s">
        <v>1418</v>
      </c>
      <c r="L852" s="104"/>
      <c r="M852" s="107">
        <v>0</v>
      </c>
      <c r="N852" s="108" t="s">
        <v>31</v>
      </c>
      <c r="O852" s="108" t="s">
        <v>31</v>
      </c>
      <c r="P852" s="104"/>
      <c r="Q852" s="107">
        <v>0</v>
      </c>
      <c r="R852" s="107">
        <v>0</v>
      </c>
      <c r="S852" s="107">
        <v>0</v>
      </c>
      <c r="T852" s="107">
        <v>0</v>
      </c>
      <c r="U852" s="107"/>
      <c r="V852" s="105" t="s">
        <v>31</v>
      </c>
    </row>
    <row r="853" spans="1:22" ht="22.5" customHeight="1" x14ac:dyDescent="0.25">
      <c r="A853" s="104" t="s">
        <v>1413</v>
      </c>
      <c r="B853" s="104" t="s">
        <v>117</v>
      </c>
      <c r="C853" s="104" t="s">
        <v>1414</v>
      </c>
      <c r="D853" s="105">
        <v>4.75</v>
      </c>
      <c r="E853" s="105">
        <v>10.33</v>
      </c>
      <c r="F853" s="105">
        <v>10.9</v>
      </c>
      <c r="G853" s="106">
        <v>54.02</v>
      </c>
      <c r="H853" s="104" t="s">
        <v>93</v>
      </c>
      <c r="I853" s="104">
        <v>5.5</v>
      </c>
      <c r="J853" s="104" t="s">
        <v>1414</v>
      </c>
      <c r="K853" s="104" t="s">
        <v>1412</v>
      </c>
      <c r="L853" s="104"/>
      <c r="M853" s="107">
        <v>0</v>
      </c>
      <c r="N853" s="108">
        <v>16</v>
      </c>
      <c r="O853" s="108" t="s">
        <v>31</v>
      </c>
      <c r="P853" s="104"/>
      <c r="Q853" s="107">
        <v>0</v>
      </c>
      <c r="R853" s="107">
        <v>0</v>
      </c>
      <c r="S853" s="107">
        <v>0</v>
      </c>
      <c r="T853" s="107">
        <v>0</v>
      </c>
      <c r="U853" s="107"/>
      <c r="V853" s="105" t="s">
        <v>31</v>
      </c>
    </row>
    <row r="854" spans="1:22" ht="22.5" customHeight="1" x14ac:dyDescent="0.25">
      <c r="A854" s="104" t="s">
        <v>916</v>
      </c>
      <c r="B854" s="104" t="s">
        <v>117</v>
      </c>
      <c r="C854" s="104" t="s">
        <v>903</v>
      </c>
      <c r="D854" s="105">
        <v>8.5</v>
      </c>
      <c r="E854" s="105">
        <v>17.91</v>
      </c>
      <c r="F854" s="105">
        <v>18.899999999999999</v>
      </c>
      <c r="G854" s="106">
        <v>52.54</v>
      </c>
      <c r="H854" s="104" t="s">
        <v>93</v>
      </c>
      <c r="I854" s="104">
        <v>5.5</v>
      </c>
      <c r="J854" s="104" t="s">
        <v>4188</v>
      </c>
      <c r="K854" s="104" t="s">
        <v>4189</v>
      </c>
      <c r="L854" s="104"/>
      <c r="M854" s="107">
        <v>0</v>
      </c>
      <c r="N854" s="108" t="s">
        <v>31</v>
      </c>
      <c r="O854" s="108" t="s">
        <v>31</v>
      </c>
      <c r="P854" s="104"/>
      <c r="Q854" s="107">
        <v>0</v>
      </c>
      <c r="R854" s="107">
        <v>0</v>
      </c>
      <c r="S854" s="107">
        <v>0</v>
      </c>
      <c r="T854" s="107">
        <v>0</v>
      </c>
      <c r="U854" s="107"/>
      <c r="V854" s="105" t="s">
        <v>31</v>
      </c>
    </row>
    <row r="855" spans="1:22" ht="22.5" customHeight="1" x14ac:dyDescent="0.25">
      <c r="A855" s="104" t="s">
        <v>2068</v>
      </c>
      <c r="B855" s="104" t="s">
        <v>117</v>
      </c>
      <c r="C855" s="104" t="s">
        <v>2069</v>
      </c>
      <c r="D855" s="105">
        <v>6</v>
      </c>
      <c r="E855" s="105">
        <v>13.18</v>
      </c>
      <c r="F855" s="105">
        <v>13.9</v>
      </c>
      <c r="G855" s="106">
        <v>54.48</v>
      </c>
      <c r="H855" s="104" t="s">
        <v>93</v>
      </c>
      <c r="I855" s="104">
        <v>5.5</v>
      </c>
      <c r="J855" s="104" t="s">
        <v>2069</v>
      </c>
      <c r="K855" s="104" t="s">
        <v>2067</v>
      </c>
      <c r="L855" s="104"/>
      <c r="M855" s="107">
        <v>1</v>
      </c>
      <c r="N855" s="108">
        <v>-32</v>
      </c>
      <c r="O855" s="108" t="s">
        <v>31</v>
      </c>
      <c r="P855" s="104"/>
      <c r="Q855" s="107">
        <v>0</v>
      </c>
      <c r="R855" s="107">
        <v>0</v>
      </c>
      <c r="S855" s="107">
        <v>0</v>
      </c>
      <c r="T855" s="107">
        <v>0</v>
      </c>
      <c r="U855" s="107"/>
      <c r="V855" s="105" t="s">
        <v>31</v>
      </c>
    </row>
    <row r="856" spans="1:22" ht="22.5" customHeight="1" x14ac:dyDescent="0.25">
      <c r="A856" s="104" t="s">
        <v>3119</v>
      </c>
      <c r="B856" s="104" t="s">
        <v>4190</v>
      </c>
      <c r="C856" s="104" t="s">
        <v>3364</v>
      </c>
      <c r="D856" s="105">
        <v>9.9499999999999993</v>
      </c>
      <c r="E856" s="105">
        <v>21.58</v>
      </c>
      <c r="F856" s="105">
        <v>25.9</v>
      </c>
      <c r="G856" s="106">
        <v>53.89</v>
      </c>
      <c r="H856" s="104" t="s">
        <v>17</v>
      </c>
      <c r="I856" s="104">
        <v>20</v>
      </c>
      <c r="J856" s="104" t="s">
        <v>3364</v>
      </c>
      <c r="K856" s="104" t="s">
        <v>4191</v>
      </c>
      <c r="L856" s="104"/>
      <c r="M856" s="107">
        <v>1</v>
      </c>
      <c r="N856" s="108">
        <v>1</v>
      </c>
      <c r="O856" s="108" t="s">
        <v>31</v>
      </c>
      <c r="P856" s="104"/>
      <c r="Q856" s="107">
        <v>0</v>
      </c>
      <c r="R856" s="107">
        <v>0</v>
      </c>
      <c r="S856" s="107">
        <v>0</v>
      </c>
      <c r="T856" s="107">
        <v>0</v>
      </c>
      <c r="U856" s="107"/>
      <c r="V856" s="105" t="s">
        <v>31</v>
      </c>
    </row>
    <row r="857" spans="1:22" ht="22.5" customHeight="1" x14ac:dyDescent="0.25">
      <c r="A857" s="104" t="s">
        <v>3120</v>
      </c>
      <c r="B857" s="104" t="s">
        <v>4190</v>
      </c>
      <c r="C857" s="104" t="s">
        <v>3365</v>
      </c>
      <c r="D857" s="105">
        <v>19.100000000000001</v>
      </c>
      <c r="E857" s="105">
        <v>41.58</v>
      </c>
      <c r="F857" s="105">
        <v>49.9</v>
      </c>
      <c r="G857" s="106">
        <v>54.06</v>
      </c>
      <c r="H857" s="104" t="s">
        <v>17</v>
      </c>
      <c r="I857" s="104">
        <v>20</v>
      </c>
      <c r="J857" s="104" t="s">
        <v>3365</v>
      </c>
      <c r="K857" s="104" t="s">
        <v>4192</v>
      </c>
      <c r="L857" s="104"/>
      <c r="M857" s="107">
        <v>1</v>
      </c>
      <c r="N857" s="108">
        <v>2</v>
      </c>
      <c r="O857" s="108" t="s">
        <v>31</v>
      </c>
      <c r="P857" s="104"/>
      <c r="Q857" s="107">
        <v>0</v>
      </c>
      <c r="R857" s="107">
        <v>0</v>
      </c>
      <c r="S857" s="107">
        <v>0</v>
      </c>
      <c r="T857" s="107">
        <v>0</v>
      </c>
      <c r="U857" s="107"/>
      <c r="V857" s="105" t="s">
        <v>31</v>
      </c>
    </row>
    <row r="858" spans="1:22" ht="22.5" customHeight="1" x14ac:dyDescent="0.25">
      <c r="A858" s="104" t="s">
        <v>3121</v>
      </c>
      <c r="B858" s="104" t="s">
        <v>4190</v>
      </c>
      <c r="C858" s="104" t="s">
        <v>3366</v>
      </c>
      <c r="D858" s="105">
        <v>8.4</v>
      </c>
      <c r="E858" s="105">
        <v>18.25</v>
      </c>
      <c r="F858" s="105">
        <v>21.9</v>
      </c>
      <c r="G858" s="106">
        <v>53.97</v>
      </c>
      <c r="H858" s="104" t="s">
        <v>17</v>
      </c>
      <c r="I858" s="104">
        <v>20</v>
      </c>
      <c r="J858" s="104" t="s">
        <v>3366</v>
      </c>
      <c r="K858" s="104" t="s">
        <v>4193</v>
      </c>
      <c r="L858" s="104"/>
      <c r="M858" s="107">
        <v>1</v>
      </c>
      <c r="N858" s="108">
        <v>2</v>
      </c>
      <c r="O858" s="108" t="s">
        <v>31</v>
      </c>
      <c r="P858" s="104"/>
      <c r="Q858" s="107">
        <v>0</v>
      </c>
      <c r="R858" s="107">
        <v>0</v>
      </c>
      <c r="S858" s="107">
        <v>0</v>
      </c>
      <c r="T858" s="107">
        <v>0</v>
      </c>
      <c r="U858" s="107"/>
      <c r="V858" s="105" t="s">
        <v>31</v>
      </c>
    </row>
    <row r="859" spans="1:22" ht="22.5" customHeight="1" x14ac:dyDescent="0.25">
      <c r="A859" s="104" t="s">
        <v>3122</v>
      </c>
      <c r="B859" s="104" t="s">
        <v>4190</v>
      </c>
      <c r="C859" s="104" t="s">
        <v>3367</v>
      </c>
      <c r="D859" s="105">
        <v>9.9499999999999993</v>
      </c>
      <c r="E859" s="105">
        <v>20.75</v>
      </c>
      <c r="F859" s="105">
        <v>24.9</v>
      </c>
      <c r="G859" s="106">
        <v>52.05</v>
      </c>
      <c r="H859" s="104" t="s">
        <v>17</v>
      </c>
      <c r="I859" s="104">
        <v>20</v>
      </c>
      <c r="J859" s="104" t="s">
        <v>3367</v>
      </c>
      <c r="K859" s="104" t="s">
        <v>4194</v>
      </c>
      <c r="L859" s="104"/>
      <c r="M859" s="107">
        <v>1</v>
      </c>
      <c r="N859" s="108">
        <v>3</v>
      </c>
      <c r="O859" s="108" t="s">
        <v>31</v>
      </c>
      <c r="P859" s="104"/>
      <c r="Q859" s="107">
        <v>0</v>
      </c>
      <c r="R859" s="107">
        <v>0</v>
      </c>
      <c r="S859" s="107">
        <v>0</v>
      </c>
      <c r="T859" s="107">
        <v>0</v>
      </c>
      <c r="U859" s="107"/>
      <c r="V859" s="105" t="s">
        <v>31</v>
      </c>
    </row>
    <row r="860" spans="1:22" ht="22.5" customHeight="1" x14ac:dyDescent="0.25">
      <c r="A860" s="104" t="s">
        <v>3123</v>
      </c>
      <c r="B860" s="104" t="s">
        <v>4190</v>
      </c>
      <c r="C860" s="104" t="s">
        <v>3368</v>
      </c>
      <c r="D860" s="105">
        <v>11.25</v>
      </c>
      <c r="E860" s="105">
        <v>24.08</v>
      </c>
      <c r="F860" s="105">
        <v>28.9</v>
      </c>
      <c r="G860" s="106">
        <v>53.28</v>
      </c>
      <c r="H860" s="104" t="s">
        <v>17</v>
      </c>
      <c r="I860" s="104">
        <v>20</v>
      </c>
      <c r="J860" s="104" t="s">
        <v>3368</v>
      </c>
      <c r="K860" s="104" t="s">
        <v>4195</v>
      </c>
      <c r="L860" s="104"/>
      <c r="M860" s="107">
        <v>1</v>
      </c>
      <c r="N860" s="108">
        <v>1</v>
      </c>
      <c r="O860" s="108" t="s">
        <v>31</v>
      </c>
      <c r="P860" s="104"/>
      <c r="Q860" s="107">
        <v>0</v>
      </c>
      <c r="R860" s="107">
        <v>0</v>
      </c>
      <c r="S860" s="107">
        <v>0</v>
      </c>
      <c r="T860" s="107">
        <v>0</v>
      </c>
      <c r="U860" s="107"/>
      <c r="V860" s="105" t="s">
        <v>31</v>
      </c>
    </row>
    <row r="861" spans="1:22" ht="22.5" customHeight="1" x14ac:dyDescent="0.25">
      <c r="A861" s="104" t="s">
        <v>3124</v>
      </c>
      <c r="B861" s="104" t="s">
        <v>4190</v>
      </c>
      <c r="C861" s="104" t="s">
        <v>3369</v>
      </c>
      <c r="D861" s="105">
        <v>4.2</v>
      </c>
      <c r="E861" s="105">
        <v>11.25</v>
      </c>
      <c r="F861" s="105">
        <v>13.5</v>
      </c>
      <c r="G861" s="106">
        <v>62.67</v>
      </c>
      <c r="H861" s="104" t="s">
        <v>17</v>
      </c>
      <c r="I861" s="104">
        <v>20</v>
      </c>
      <c r="J861" s="104" t="s">
        <v>3369</v>
      </c>
      <c r="K861" s="104" t="s">
        <v>4196</v>
      </c>
      <c r="L861" s="104"/>
      <c r="M861" s="107">
        <v>1</v>
      </c>
      <c r="N861" s="108">
        <v>6</v>
      </c>
      <c r="O861" s="108" t="s">
        <v>31</v>
      </c>
      <c r="P861" s="104"/>
      <c r="Q861" s="107">
        <v>0</v>
      </c>
      <c r="R861" s="107">
        <v>0</v>
      </c>
      <c r="S861" s="107">
        <v>0</v>
      </c>
      <c r="T861" s="107">
        <v>0</v>
      </c>
      <c r="U861" s="107"/>
      <c r="V861" s="105" t="s">
        <v>31</v>
      </c>
    </row>
    <row r="862" spans="1:22" ht="22.5" customHeight="1" x14ac:dyDescent="0.25">
      <c r="A862" s="104" t="s">
        <v>3125</v>
      </c>
      <c r="B862" s="104" t="s">
        <v>4190</v>
      </c>
      <c r="C862" s="104" t="s">
        <v>3370</v>
      </c>
      <c r="D862" s="105">
        <v>4.8</v>
      </c>
      <c r="E862" s="105">
        <v>14.58</v>
      </c>
      <c r="F862" s="105">
        <v>17.5</v>
      </c>
      <c r="G862" s="106">
        <v>67.08</v>
      </c>
      <c r="H862" s="104" t="s">
        <v>17</v>
      </c>
      <c r="I862" s="104">
        <v>20</v>
      </c>
      <c r="J862" s="104" t="s">
        <v>4197</v>
      </c>
      <c r="K862" s="104" t="s">
        <v>4198</v>
      </c>
      <c r="L862" s="104"/>
      <c r="M862" s="107">
        <v>1</v>
      </c>
      <c r="N862" s="108">
        <v>5</v>
      </c>
      <c r="O862" s="108" t="s">
        <v>31</v>
      </c>
      <c r="P862" s="104"/>
      <c r="Q862" s="107">
        <v>0</v>
      </c>
      <c r="R862" s="107">
        <v>0</v>
      </c>
      <c r="S862" s="107">
        <v>0</v>
      </c>
      <c r="T862" s="107">
        <v>0</v>
      </c>
      <c r="U862" s="107"/>
      <c r="V862" s="105" t="s">
        <v>31</v>
      </c>
    </row>
    <row r="863" spans="1:22" ht="22.5" customHeight="1" x14ac:dyDescent="0.25">
      <c r="A863" s="104" t="s">
        <v>3126</v>
      </c>
      <c r="B863" s="104" t="s">
        <v>1819</v>
      </c>
      <c r="C863" s="104" t="s">
        <v>1818</v>
      </c>
      <c r="D863" s="105">
        <v>5.24</v>
      </c>
      <c r="E863" s="105">
        <v>11.58</v>
      </c>
      <c r="F863" s="105">
        <v>13.9</v>
      </c>
      <c r="G863" s="106">
        <v>54.75</v>
      </c>
      <c r="H863" s="104" t="s">
        <v>17</v>
      </c>
      <c r="I863" s="104">
        <v>20</v>
      </c>
      <c r="J863" s="104" t="s">
        <v>4199</v>
      </c>
      <c r="K863" s="104" t="s">
        <v>4200</v>
      </c>
      <c r="L863" s="104"/>
      <c r="M863" s="107">
        <v>0</v>
      </c>
      <c r="N863" s="108" t="s">
        <v>31</v>
      </c>
      <c r="O863" s="108" t="s">
        <v>31</v>
      </c>
      <c r="P863" s="104"/>
      <c r="Q863" s="107">
        <v>0</v>
      </c>
      <c r="R863" s="107">
        <v>0</v>
      </c>
      <c r="S863" s="107">
        <v>0</v>
      </c>
      <c r="T863" s="107">
        <v>0</v>
      </c>
      <c r="U863" s="107"/>
      <c r="V863" s="105" t="s">
        <v>31</v>
      </c>
    </row>
    <row r="864" spans="1:22" ht="22.5" customHeight="1" x14ac:dyDescent="0.25">
      <c r="A864" s="104" t="s">
        <v>3127</v>
      </c>
      <c r="B864" s="104" t="s">
        <v>1819</v>
      </c>
      <c r="C864" s="104" t="s">
        <v>3371</v>
      </c>
      <c r="D864" s="105">
        <v>1.06</v>
      </c>
      <c r="E864" s="105">
        <v>2.5</v>
      </c>
      <c r="F864" s="105">
        <v>3</v>
      </c>
      <c r="G864" s="106">
        <v>57.6</v>
      </c>
      <c r="H864" s="104" t="s">
        <v>17</v>
      </c>
      <c r="I864" s="104">
        <v>20</v>
      </c>
      <c r="J864" s="104" t="s">
        <v>3371</v>
      </c>
      <c r="K864" s="104" t="s">
        <v>4201</v>
      </c>
      <c r="L864" s="104"/>
      <c r="M864" s="107">
        <v>1</v>
      </c>
      <c r="N864" s="108">
        <v>18</v>
      </c>
      <c r="O864" s="108" t="s">
        <v>31</v>
      </c>
      <c r="P864" s="104"/>
      <c r="Q864" s="107">
        <v>0</v>
      </c>
      <c r="R864" s="107">
        <v>0</v>
      </c>
      <c r="S864" s="107">
        <v>0</v>
      </c>
      <c r="T864" s="107">
        <v>1</v>
      </c>
      <c r="U864" s="107"/>
      <c r="V864" s="105" t="s">
        <v>31</v>
      </c>
    </row>
    <row r="865" spans="1:22" ht="22.5" customHeight="1" x14ac:dyDescent="0.25">
      <c r="A865" s="104" t="s">
        <v>2571</v>
      </c>
      <c r="B865" s="104" t="s">
        <v>1819</v>
      </c>
      <c r="C865" s="104" t="s">
        <v>2572</v>
      </c>
      <c r="D865" s="105">
        <v>29.9</v>
      </c>
      <c r="E865" s="105">
        <v>58.25</v>
      </c>
      <c r="F865" s="105">
        <v>69.900000000000006</v>
      </c>
      <c r="G865" s="106">
        <v>48.67</v>
      </c>
      <c r="H865" s="104" t="s">
        <v>17</v>
      </c>
      <c r="I865" s="104">
        <v>20</v>
      </c>
      <c r="J865" s="104" t="s">
        <v>2572</v>
      </c>
      <c r="K865" s="104" t="s">
        <v>4202</v>
      </c>
      <c r="L865" s="104"/>
      <c r="M865" s="107">
        <v>1</v>
      </c>
      <c r="N865" s="108" t="s">
        <v>31</v>
      </c>
      <c r="O865" s="108" t="s">
        <v>31</v>
      </c>
      <c r="P865" s="104"/>
      <c r="Q865" s="107">
        <v>0</v>
      </c>
      <c r="R865" s="107">
        <v>0</v>
      </c>
      <c r="S865" s="107">
        <v>0</v>
      </c>
      <c r="T865" s="107">
        <v>0</v>
      </c>
      <c r="U865" s="107"/>
      <c r="V865" s="105" t="s">
        <v>31</v>
      </c>
    </row>
    <row r="866" spans="1:22" ht="22.5" customHeight="1" x14ac:dyDescent="0.25">
      <c r="A866" s="104" t="s">
        <v>1943</v>
      </c>
      <c r="B866" s="104" t="s">
        <v>1819</v>
      </c>
      <c r="C866" s="104" t="s">
        <v>1907</v>
      </c>
      <c r="D866" s="105">
        <v>7.44</v>
      </c>
      <c r="E866" s="105">
        <v>16.25</v>
      </c>
      <c r="F866" s="105">
        <v>19.5</v>
      </c>
      <c r="G866" s="106">
        <v>54.22</v>
      </c>
      <c r="H866" s="104" t="s">
        <v>17</v>
      </c>
      <c r="I866" s="104">
        <v>20</v>
      </c>
      <c r="J866" s="104" t="s">
        <v>1907</v>
      </c>
      <c r="K866" s="104" t="s">
        <v>4203</v>
      </c>
      <c r="L866" s="104"/>
      <c r="M866" s="107">
        <v>1</v>
      </c>
      <c r="N866" s="108">
        <v>-4</v>
      </c>
      <c r="O866" s="108" t="s">
        <v>31</v>
      </c>
      <c r="P866" s="104"/>
      <c r="Q866" s="107">
        <v>0</v>
      </c>
      <c r="R866" s="107">
        <v>0</v>
      </c>
      <c r="S866" s="107">
        <v>0</v>
      </c>
      <c r="T866" s="107">
        <v>0</v>
      </c>
      <c r="U866" s="107"/>
      <c r="V866" s="105" t="s">
        <v>31</v>
      </c>
    </row>
    <row r="867" spans="1:22" ht="22.5" customHeight="1" x14ac:dyDescent="0.25">
      <c r="A867" s="104" t="s">
        <v>1863</v>
      </c>
      <c r="B867" s="104" t="s">
        <v>1819</v>
      </c>
      <c r="C867" s="104" t="s">
        <v>1846</v>
      </c>
      <c r="D867" s="105">
        <v>4.38</v>
      </c>
      <c r="E867" s="105">
        <v>9.92</v>
      </c>
      <c r="F867" s="105">
        <v>11.9</v>
      </c>
      <c r="G867" s="106">
        <v>55.85</v>
      </c>
      <c r="H867" s="104" t="s">
        <v>17</v>
      </c>
      <c r="I867" s="104">
        <v>20</v>
      </c>
      <c r="J867" s="104" t="s">
        <v>1846</v>
      </c>
      <c r="K867" s="104" t="s">
        <v>4204</v>
      </c>
      <c r="L867" s="104"/>
      <c r="M867" s="107">
        <v>1</v>
      </c>
      <c r="N867" s="108">
        <v>-1</v>
      </c>
      <c r="O867" s="108" t="s">
        <v>31</v>
      </c>
      <c r="P867" s="104"/>
      <c r="Q867" s="107">
        <v>0</v>
      </c>
      <c r="R867" s="107">
        <v>0</v>
      </c>
      <c r="S867" s="107">
        <v>0</v>
      </c>
      <c r="T867" s="107">
        <v>1</v>
      </c>
      <c r="U867" s="107"/>
      <c r="V867" s="105" t="s">
        <v>31</v>
      </c>
    </row>
    <row r="868" spans="1:22" ht="22.5" customHeight="1" x14ac:dyDescent="0.25">
      <c r="A868" s="104" t="s">
        <v>1865</v>
      </c>
      <c r="B868" s="104" t="s">
        <v>1819</v>
      </c>
      <c r="C868" s="104" t="s">
        <v>1834</v>
      </c>
      <c r="D868" s="105">
        <v>4.38</v>
      </c>
      <c r="E868" s="105">
        <v>9.92</v>
      </c>
      <c r="F868" s="105">
        <v>11.9</v>
      </c>
      <c r="G868" s="106">
        <v>55.85</v>
      </c>
      <c r="H868" s="104" t="s">
        <v>17</v>
      </c>
      <c r="I868" s="104">
        <v>20</v>
      </c>
      <c r="J868" s="104" t="s">
        <v>1834</v>
      </c>
      <c r="K868" s="104" t="s">
        <v>4205</v>
      </c>
      <c r="L868" s="104"/>
      <c r="M868" s="107">
        <v>1</v>
      </c>
      <c r="N868" s="108" t="s">
        <v>31</v>
      </c>
      <c r="O868" s="108" t="s">
        <v>31</v>
      </c>
      <c r="P868" s="104"/>
      <c r="Q868" s="107">
        <v>0</v>
      </c>
      <c r="R868" s="107">
        <v>0</v>
      </c>
      <c r="S868" s="107">
        <v>0</v>
      </c>
      <c r="T868" s="107">
        <v>1</v>
      </c>
      <c r="U868" s="107"/>
      <c r="V868" s="105" t="s">
        <v>31</v>
      </c>
    </row>
    <row r="869" spans="1:22" ht="22.5" customHeight="1" x14ac:dyDescent="0.25">
      <c r="A869" s="104" t="s">
        <v>3128</v>
      </c>
      <c r="B869" s="104" t="s">
        <v>1819</v>
      </c>
      <c r="C869" s="104" t="s">
        <v>1826</v>
      </c>
      <c r="D869" s="105">
        <v>6.56</v>
      </c>
      <c r="E869" s="105">
        <v>14.08</v>
      </c>
      <c r="F869" s="105">
        <v>16.899999999999999</v>
      </c>
      <c r="G869" s="106">
        <v>53.41</v>
      </c>
      <c r="H869" s="104" t="s">
        <v>17</v>
      </c>
      <c r="I869" s="104">
        <v>20</v>
      </c>
      <c r="J869" s="104" t="s">
        <v>4206</v>
      </c>
      <c r="K869" s="104" t="s">
        <v>4207</v>
      </c>
      <c r="L869" s="104"/>
      <c r="M869" s="107">
        <v>1</v>
      </c>
      <c r="N869" s="108">
        <v>-1</v>
      </c>
      <c r="O869" s="108" t="s">
        <v>31</v>
      </c>
      <c r="P869" s="104"/>
      <c r="Q869" s="107">
        <v>0</v>
      </c>
      <c r="R869" s="107">
        <v>0</v>
      </c>
      <c r="S869" s="107">
        <v>0</v>
      </c>
      <c r="T869" s="107">
        <v>0</v>
      </c>
      <c r="U869" s="107"/>
      <c r="V869" s="105" t="s">
        <v>31</v>
      </c>
    </row>
    <row r="870" spans="1:22" ht="22.5" customHeight="1" x14ac:dyDescent="0.25">
      <c r="A870" s="104" t="s">
        <v>2538</v>
      </c>
      <c r="B870" s="104" t="s">
        <v>2540</v>
      </c>
      <c r="C870" s="104" t="s">
        <v>2539</v>
      </c>
      <c r="D870" s="105">
        <v>5.68</v>
      </c>
      <c r="E870" s="105">
        <v>14.08</v>
      </c>
      <c r="F870" s="105">
        <v>16.899999999999999</v>
      </c>
      <c r="G870" s="106">
        <v>59.66</v>
      </c>
      <c r="H870" s="104" t="s">
        <v>17</v>
      </c>
      <c r="I870" s="104">
        <v>20</v>
      </c>
      <c r="J870" s="104" t="s">
        <v>2539</v>
      </c>
      <c r="K870" s="104" t="s">
        <v>4208</v>
      </c>
      <c r="L870" s="104"/>
      <c r="M870" s="107">
        <v>1</v>
      </c>
      <c r="N870" s="108">
        <v>-3</v>
      </c>
      <c r="O870" s="108" t="s">
        <v>31</v>
      </c>
      <c r="P870" s="104"/>
      <c r="Q870" s="107">
        <v>0</v>
      </c>
      <c r="R870" s="107">
        <v>0</v>
      </c>
      <c r="S870" s="107">
        <v>0</v>
      </c>
      <c r="T870" s="107">
        <v>0</v>
      </c>
      <c r="U870" s="107"/>
      <c r="V870" s="105" t="s">
        <v>31</v>
      </c>
    </row>
    <row r="871" spans="1:22" ht="22.5" customHeight="1" x14ac:dyDescent="0.25">
      <c r="A871" s="104" t="s">
        <v>1015</v>
      </c>
      <c r="B871" s="104" t="s">
        <v>1017</v>
      </c>
      <c r="C871" s="104" t="s">
        <v>1016</v>
      </c>
      <c r="D871" s="105">
        <v>10.96</v>
      </c>
      <c r="E871" s="105">
        <v>24.92</v>
      </c>
      <c r="F871" s="105">
        <v>29.9</v>
      </c>
      <c r="G871" s="106">
        <v>56.02</v>
      </c>
      <c r="H871" s="104" t="s">
        <v>17</v>
      </c>
      <c r="I871" s="104">
        <v>20</v>
      </c>
      <c r="J871" s="104" t="s">
        <v>4209</v>
      </c>
      <c r="K871" s="104" t="s">
        <v>4210</v>
      </c>
      <c r="L871" s="104"/>
      <c r="M871" s="107">
        <v>1</v>
      </c>
      <c r="N871" s="108">
        <v>3</v>
      </c>
      <c r="O871" s="108" t="s">
        <v>31</v>
      </c>
      <c r="P871" s="104"/>
      <c r="Q871" s="107">
        <v>0</v>
      </c>
      <c r="R871" s="107">
        <v>0</v>
      </c>
      <c r="S871" s="107">
        <v>0</v>
      </c>
      <c r="T871" s="107">
        <v>0</v>
      </c>
      <c r="U871" s="107"/>
      <c r="V871" s="105" t="s">
        <v>31</v>
      </c>
    </row>
    <row r="872" spans="1:22" ht="22.5" customHeight="1" x14ac:dyDescent="0.25">
      <c r="A872" s="104" t="s">
        <v>3129</v>
      </c>
      <c r="B872" s="104" t="s">
        <v>4211</v>
      </c>
      <c r="C872" s="104" t="s">
        <v>3372</v>
      </c>
      <c r="D872" s="105">
        <v>6.56</v>
      </c>
      <c r="E872" s="105">
        <v>14.58</v>
      </c>
      <c r="F872" s="105">
        <v>17.5</v>
      </c>
      <c r="G872" s="106">
        <v>55.01</v>
      </c>
      <c r="H872" s="104" t="s">
        <v>17</v>
      </c>
      <c r="I872" s="104">
        <v>20</v>
      </c>
      <c r="J872" s="104" t="s">
        <v>4212</v>
      </c>
      <c r="K872" s="104" t="s">
        <v>4213</v>
      </c>
      <c r="L872" s="104"/>
      <c r="M872" s="107">
        <v>1</v>
      </c>
      <c r="N872" s="108">
        <v>-1</v>
      </c>
      <c r="O872" s="108" t="s">
        <v>31</v>
      </c>
      <c r="P872" s="104"/>
      <c r="Q872" s="107">
        <v>0</v>
      </c>
      <c r="R872" s="107">
        <v>0</v>
      </c>
      <c r="S872" s="107">
        <v>0</v>
      </c>
      <c r="T872" s="107">
        <v>0</v>
      </c>
      <c r="U872" s="107"/>
      <c r="V872" s="105" t="s">
        <v>31</v>
      </c>
    </row>
    <row r="873" spans="1:22" ht="22.5" customHeight="1" x14ac:dyDescent="0.25">
      <c r="A873" s="104" t="s">
        <v>1847</v>
      </c>
      <c r="B873" s="104" t="s">
        <v>1849</v>
      </c>
      <c r="C873" s="104" t="s">
        <v>1848</v>
      </c>
      <c r="D873" s="105">
        <v>6.56</v>
      </c>
      <c r="E873" s="105">
        <v>14.08</v>
      </c>
      <c r="F873" s="105">
        <v>16.899999999999999</v>
      </c>
      <c r="G873" s="106">
        <v>53.41</v>
      </c>
      <c r="H873" s="104" t="s">
        <v>17</v>
      </c>
      <c r="I873" s="104">
        <v>20</v>
      </c>
      <c r="J873" s="104" t="s">
        <v>4214</v>
      </c>
      <c r="K873" s="104" t="s">
        <v>4215</v>
      </c>
      <c r="L873" s="104"/>
      <c r="M873" s="107">
        <v>1</v>
      </c>
      <c r="N873" s="108">
        <v>-1</v>
      </c>
      <c r="O873" s="108" t="s">
        <v>31</v>
      </c>
      <c r="P873" s="104"/>
      <c r="Q873" s="107">
        <v>0</v>
      </c>
      <c r="R873" s="107">
        <v>0</v>
      </c>
      <c r="S873" s="107">
        <v>0</v>
      </c>
      <c r="T873" s="107">
        <v>0</v>
      </c>
      <c r="U873" s="107"/>
      <c r="V873" s="105">
        <v>16.899999999999999</v>
      </c>
    </row>
    <row r="874" spans="1:22" ht="22.5" customHeight="1" x14ac:dyDescent="0.25">
      <c r="A874" s="104" t="s">
        <v>3130</v>
      </c>
      <c r="B874" s="104" t="s">
        <v>4216</v>
      </c>
      <c r="C874" s="104" t="s">
        <v>3373</v>
      </c>
      <c r="D874" s="105">
        <v>10.96</v>
      </c>
      <c r="E874" s="105">
        <v>24.08</v>
      </c>
      <c r="F874" s="105">
        <v>28.9</v>
      </c>
      <c r="G874" s="106">
        <v>54.49</v>
      </c>
      <c r="H874" s="104" t="s">
        <v>17</v>
      </c>
      <c r="I874" s="104">
        <v>20</v>
      </c>
      <c r="J874" s="104" t="s">
        <v>4217</v>
      </c>
      <c r="K874" s="104" t="s">
        <v>4218</v>
      </c>
      <c r="L874" s="104"/>
      <c r="M874" s="107">
        <v>1</v>
      </c>
      <c r="N874" s="108">
        <v>2</v>
      </c>
      <c r="O874" s="108" t="s">
        <v>31</v>
      </c>
      <c r="P874" s="104"/>
      <c r="Q874" s="107">
        <v>0</v>
      </c>
      <c r="R874" s="107">
        <v>0</v>
      </c>
      <c r="S874" s="107">
        <v>0</v>
      </c>
      <c r="T874" s="107">
        <v>0</v>
      </c>
      <c r="U874" s="107"/>
      <c r="V874" s="105" t="s">
        <v>31</v>
      </c>
    </row>
    <row r="875" spans="1:22" ht="22.5" customHeight="1" x14ac:dyDescent="0.25">
      <c r="A875" s="104" t="s">
        <v>1644</v>
      </c>
      <c r="B875" s="104" t="s">
        <v>1646</v>
      </c>
      <c r="C875" s="104" t="s">
        <v>1631</v>
      </c>
      <c r="D875" s="105">
        <v>10.96</v>
      </c>
      <c r="E875" s="105">
        <v>24.08</v>
      </c>
      <c r="F875" s="105">
        <v>28.9</v>
      </c>
      <c r="G875" s="106">
        <v>54.49</v>
      </c>
      <c r="H875" s="104" t="s">
        <v>17</v>
      </c>
      <c r="I875" s="104">
        <v>20</v>
      </c>
      <c r="J875" s="104" t="s">
        <v>1631</v>
      </c>
      <c r="K875" s="104" t="s">
        <v>4219</v>
      </c>
      <c r="L875" s="104"/>
      <c r="M875" s="107">
        <v>1</v>
      </c>
      <c r="N875" s="108">
        <v>1</v>
      </c>
      <c r="O875" s="108" t="s">
        <v>31</v>
      </c>
      <c r="P875" s="104"/>
      <c r="Q875" s="107">
        <v>0</v>
      </c>
      <c r="R875" s="107">
        <v>0</v>
      </c>
      <c r="S875" s="107">
        <v>0</v>
      </c>
      <c r="T875" s="107">
        <v>0</v>
      </c>
      <c r="U875" s="107"/>
      <c r="V875" s="105">
        <v>27.9</v>
      </c>
    </row>
    <row r="876" spans="1:22" ht="22.5" customHeight="1" x14ac:dyDescent="0.25">
      <c r="A876" s="104" t="s">
        <v>1650</v>
      </c>
      <c r="B876" s="104" t="s">
        <v>1652</v>
      </c>
      <c r="C876" s="104" t="s">
        <v>1636</v>
      </c>
      <c r="D876" s="105">
        <v>10.96</v>
      </c>
      <c r="E876" s="105">
        <v>24.08</v>
      </c>
      <c r="F876" s="105">
        <v>28.9</v>
      </c>
      <c r="G876" s="106">
        <v>54.49</v>
      </c>
      <c r="H876" s="104" t="s">
        <v>17</v>
      </c>
      <c r="I876" s="104">
        <v>20</v>
      </c>
      <c r="J876" s="104" t="s">
        <v>1636</v>
      </c>
      <c r="K876" s="104" t="s">
        <v>4220</v>
      </c>
      <c r="L876" s="104"/>
      <c r="M876" s="107">
        <v>1</v>
      </c>
      <c r="N876" s="108">
        <v>1</v>
      </c>
      <c r="O876" s="108" t="s">
        <v>31</v>
      </c>
      <c r="P876" s="104"/>
      <c r="Q876" s="107">
        <v>0</v>
      </c>
      <c r="R876" s="107">
        <v>0</v>
      </c>
      <c r="S876" s="107">
        <v>0</v>
      </c>
      <c r="T876" s="107">
        <v>0</v>
      </c>
      <c r="U876" s="107"/>
      <c r="V876" s="105">
        <v>27.9</v>
      </c>
    </row>
    <row r="877" spans="1:22" ht="22.5" customHeight="1" x14ac:dyDescent="0.25">
      <c r="A877" s="104" t="s">
        <v>1653</v>
      </c>
      <c r="B877" s="104" t="s">
        <v>1655</v>
      </c>
      <c r="C877" s="104" t="s">
        <v>1637</v>
      </c>
      <c r="D877" s="105">
        <v>10.96</v>
      </c>
      <c r="E877" s="105">
        <v>24.08</v>
      </c>
      <c r="F877" s="105">
        <v>28.9</v>
      </c>
      <c r="G877" s="106">
        <v>54.49</v>
      </c>
      <c r="H877" s="104" t="s">
        <v>17</v>
      </c>
      <c r="I877" s="104">
        <v>20</v>
      </c>
      <c r="J877" s="104" t="s">
        <v>4221</v>
      </c>
      <c r="K877" s="104" t="s">
        <v>4222</v>
      </c>
      <c r="L877" s="104"/>
      <c r="M877" s="107">
        <v>1</v>
      </c>
      <c r="N877" s="108">
        <v>1</v>
      </c>
      <c r="O877" s="108" t="s">
        <v>31</v>
      </c>
      <c r="P877" s="104"/>
      <c r="Q877" s="107">
        <v>0</v>
      </c>
      <c r="R877" s="107">
        <v>0</v>
      </c>
      <c r="S877" s="107">
        <v>0</v>
      </c>
      <c r="T877" s="107">
        <v>0</v>
      </c>
      <c r="U877" s="107"/>
      <c r="V877" s="105">
        <v>27.9</v>
      </c>
    </row>
    <row r="878" spans="1:22" ht="22.5" customHeight="1" x14ac:dyDescent="0.25">
      <c r="A878" s="104" t="s">
        <v>3131</v>
      </c>
      <c r="B878" s="104" t="s">
        <v>4223</v>
      </c>
      <c r="C878" s="104" t="s">
        <v>3374</v>
      </c>
      <c r="D878" s="105">
        <v>10.96</v>
      </c>
      <c r="E878" s="105">
        <v>24.08</v>
      </c>
      <c r="F878" s="105">
        <v>28.9</v>
      </c>
      <c r="G878" s="106">
        <v>54.49</v>
      </c>
      <c r="H878" s="104" t="s">
        <v>17</v>
      </c>
      <c r="I878" s="104">
        <v>20</v>
      </c>
      <c r="J878" s="104" t="s">
        <v>4224</v>
      </c>
      <c r="K878" s="104" t="s">
        <v>4225</v>
      </c>
      <c r="L878" s="104"/>
      <c r="M878" s="107">
        <v>1</v>
      </c>
      <c r="N878" s="108">
        <v>2</v>
      </c>
      <c r="O878" s="108" t="s">
        <v>31</v>
      </c>
      <c r="P878" s="104"/>
      <c r="Q878" s="107">
        <v>0</v>
      </c>
      <c r="R878" s="107">
        <v>0</v>
      </c>
      <c r="S878" s="107">
        <v>0</v>
      </c>
      <c r="T878" s="107">
        <v>0</v>
      </c>
      <c r="U878" s="107"/>
      <c r="V878" s="105" t="s">
        <v>31</v>
      </c>
    </row>
    <row r="879" spans="1:22" ht="22.5" customHeight="1" x14ac:dyDescent="0.25">
      <c r="A879" s="104" t="s">
        <v>1647</v>
      </c>
      <c r="B879" s="104" t="s">
        <v>1649</v>
      </c>
      <c r="C879" s="104" t="s">
        <v>1633</v>
      </c>
      <c r="D879" s="105">
        <v>10.96</v>
      </c>
      <c r="E879" s="105">
        <v>24.08</v>
      </c>
      <c r="F879" s="105">
        <v>28.9</v>
      </c>
      <c r="G879" s="106">
        <v>54.49</v>
      </c>
      <c r="H879" s="104" t="s">
        <v>17</v>
      </c>
      <c r="I879" s="104">
        <v>20</v>
      </c>
      <c r="J879" s="104" t="s">
        <v>1633</v>
      </c>
      <c r="K879" s="104" t="s">
        <v>4226</v>
      </c>
      <c r="L879" s="104"/>
      <c r="M879" s="107">
        <v>1</v>
      </c>
      <c r="N879" s="108">
        <v>1</v>
      </c>
      <c r="O879" s="108" t="s">
        <v>31</v>
      </c>
      <c r="P879" s="104"/>
      <c r="Q879" s="107">
        <v>0</v>
      </c>
      <c r="R879" s="107">
        <v>0</v>
      </c>
      <c r="S879" s="107">
        <v>0</v>
      </c>
      <c r="T879" s="107">
        <v>0</v>
      </c>
      <c r="U879" s="107"/>
      <c r="V879" s="105">
        <v>27.9</v>
      </c>
    </row>
    <row r="880" spans="1:22" ht="22.5" customHeight="1" x14ac:dyDescent="0.25">
      <c r="A880" s="104" t="s">
        <v>1874</v>
      </c>
      <c r="B880" s="104" t="s">
        <v>1876</v>
      </c>
      <c r="C880" s="104" t="s">
        <v>1859</v>
      </c>
      <c r="D880" s="105">
        <v>6.56</v>
      </c>
      <c r="E880" s="105">
        <v>14.08</v>
      </c>
      <c r="F880" s="105">
        <v>16.899999999999999</v>
      </c>
      <c r="G880" s="106">
        <v>53.41</v>
      </c>
      <c r="H880" s="104" t="s">
        <v>17</v>
      </c>
      <c r="I880" s="104">
        <v>20</v>
      </c>
      <c r="J880" s="104" t="s">
        <v>1859</v>
      </c>
      <c r="K880" s="104" t="s">
        <v>4227</v>
      </c>
      <c r="L880" s="104"/>
      <c r="M880" s="107">
        <v>1</v>
      </c>
      <c r="N880" s="108" t="s">
        <v>31</v>
      </c>
      <c r="O880" s="108" t="s">
        <v>31</v>
      </c>
      <c r="P880" s="104"/>
      <c r="Q880" s="107">
        <v>0</v>
      </c>
      <c r="R880" s="107">
        <v>0</v>
      </c>
      <c r="S880" s="107">
        <v>0</v>
      </c>
      <c r="T880" s="107">
        <v>0</v>
      </c>
      <c r="U880" s="107"/>
      <c r="V880" s="105">
        <v>16.899999999999999</v>
      </c>
    </row>
    <row r="881" spans="1:22" ht="22.5" customHeight="1" x14ac:dyDescent="0.25">
      <c r="A881" s="104" t="s">
        <v>1956</v>
      </c>
      <c r="B881" s="104" t="s">
        <v>1958</v>
      </c>
      <c r="C881" s="104" t="s">
        <v>1940</v>
      </c>
      <c r="D881" s="105">
        <v>6.56</v>
      </c>
      <c r="E881" s="105">
        <v>14.58</v>
      </c>
      <c r="F881" s="105">
        <v>17.5</v>
      </c>
      <c r="G881" s="106">
        <v>55.01</v>
      </c>
      <c r="H881" s="104" t="s">
        <v>17</v>
      </c>
      <c r="I881" s="104">
        <v>20</v>
      </c>
      <c r="J881" s="104" t="s">
        <v>1940</v>
      </c>
      <c r="K881" s="104" t="s">
        <v>4228</v>
      </c>
      <c r="L881" s="104"/>
      <c r="M881" s="107">
        <v>1</v>
      </c>
      <c r="N881" s="108">
        <v>1</v>
      </c>
      <c r="O881" s="108" t="s">
        <v>31</v>
      </c>
      <c r="P881" s="104"/>
      <c r="Q881" s="107">
        <v>0</v>
      </c>
      <c r="R881" s="107">
        <v>0</v>
      </c>
      <c r="S881" s="107">
        <v>0</v>
      </c>
      <c r="T881" s="107">
        <v>0</v>
      </c>
      <c r="U881" s="107"/>
      <c r="V881" s="105">
        <v>16.899999999999999</v>
      </c>
    </row>
    <row r="882" spans="1:22" ht="22.5" customHeight="1" x14ac:dyDescent="0.25">
      <c r="A882" s="104" t="s">
        <v>1867</v>
      </c>
      <c r="B882" s="104" t="s">
        <v>1869</v>
      </c>
      <c r="C882" s="104" t="s">
        <v>1836</v>
      </c>
      <c r="D882" s="105">
        <v>6.56</v>
      </c>
      <c r="E882" s="105">
        <v>14.58</v>
      </c>
      <c r="F882" s="105">
        <v>17.5</v>
      </c>
      <c r="G882" s="106">
        <v>55.01</v>
      </c>
      <c r="H882" s="104" t="s">
        <v>17</v>
      </c>
      <c r="I882" s="104">
        <v>20</v>
      </c>
      <c r="J882" s="104" t="s">
        <v>1836</v>
      </c>
      <c r="K882" s="104" t="s">
        <v>4229</v>
      </c>
      <c r="L882" s="104"/>
      <c r="M882" s="107">
        <v>1</v>
      </c>
      <c r="N882" s="108">
        <v>2</v>
      </c>
      <c r="O882" s="108" t="s">
        <v>31</v>
      </c>
      <c r="P882" s="104"/>
      <c r="Q882" s="107">
        <v>0</v>
      </c>
      <c r="R882" s="107">
        <v>0</v>
      </c>
      <c r="S882" s="107">
        <v>0</v>
      </c>
      <c r="T882" s="107">
        <v>0</v>
      </c>
      <c r="U882" s="107"/>
      <c r="V882" s="105">
        <v>16.899999999999999</v>
      </c>
    </row>
    <row r="883" spans="1:22" ht="22.5" customHeight="1" x14ac:dyDescent="0.25">
      <c r="A883" s="104" t="s">
        <v>1934</v>
      </c>
      <c r="B883" s="104" t="s">
        <v>1936</v>
      </c>
      <c r="C883" s="104" t="s">
        <v>1901</v>
      </c>
      <c r="D883" s="105">
        <v>6.56</v>
      </c>
      <c r="E883" s="105">
        <v>14.58</v>
      </c>
      <c r="F883" s="105">
        <v>17.5</v>
      </c>
      <c r="G883" s="106">
        <v>55.01</v>
      </c>
      <c r="H883" s="104" t="s">
        <v>17</v>
      </c>
      <c r="I883" s="104">
        <v>20</v>
      </c>
      <c r="J883" s="104" t="s">
        <v>1901</v>
      </c>
      <c r="K883" s="104" t="s">
        <v>4230</v>
      </c>
      <c r="L883" s="104"/>
      <c r="M883" s="107">
        <v>1</v>
      </c>
      <c r="N883" s="108">
        <v>2</v>
      </c>
      <c r="O883" s="108" t="s">
        <v>31</v>
      </c>
      <c r="P883" s="104"/>
      <c r="Q883" s="107">
        <v>0</v>
      </c>
      <c r="R883" s="107">
        <v>0</v>
      </c>
      <c r="S883" s="107">
        <v>0</v>
      </c>
      <c r="T883" s="107">
        <v>0</v>
      </c>
      <c r="U883" s="107"/>
      <c r="V883" s="105">
        <v>16.899999999999999</v>
      </c>
    </row>
    <row r="884" spans="1:22" ht="22.5" customHeight="1" x14ac:dyDescent="0.25">
      <c r="A884" s="104" t="s">
        <v>1939</v>
      </c>
      <c r="B884" s="104" t="s">
        <v>1941</v>
      </c>
      <c r="C884" s="104" t="s">
        <v>1905</v>
      </c>
      <c r="D884" s="105">
        <v>6.56</v>
      </c>
      <c r="E884" s="105">
        <v>14.58</v>
      </c>
      <c r="F884" s="105">
        <v>17.5</v>
      </c>
      <c r="G884" s="106">
        <v>55.01</v>
      </c>
      <c r="H884" s="104" t="s">
        <v>17</v>
      </c>
      <c r="I884" s="104">
        <v>20</v>
      </c>
      <c r="J884" s="104" t="s">
        <v>1905</v>
      </c>
      <c r="K884" s="104" t="s">
        <v>4231</v>
      </c>
      <c r="L884" s="104"/>
      <c r="M884" s="107">
        <v>1</v>
      </c>
      <c r="N884" s="108">
        <v>2</v>
      </c>
      <c r="O884" s="108" t="s">
        <v>31</v>
      </c>
      <c r="P884" s="104"/>
      <c r="Q884" s="107">
        <v>0</v>
      </c>
      <c r="R884" s="107">
        <v>0</v>
      </c>
      <c r="S884" s="107">
        <v>0</v>
      </c>
      <c r="T884" s="107">
        <v>0</v>
      </c>
      <c r="U884" s="107"/>
      <c r="V884" s="105">
        <v>16.899999999999999</v>
      </c>
    </row>
    <row r="885" spans="1:22" ht="22.5" customHeight="1" x14ac:dyDescent="0.25">
      <c r="A885" s="104" t="s">
        <v>1860</v>
      </c>
      <c r="B885" s="104" t="s">
        <v>1862</v>
      </c>
      <c r="C885" s="104" t="s">
        <v>1809</v>
      </c>
      <c r="D885" s="105">
        <v>6.56</v>
      </c>
      <c r="E885" s="105">
        <v>14.58</v>
      </c>
      <c r="F885" s="105">
        <v>17.5</v>
      </c>
      <c r="G885" s="106">
        <v>55.01</v>
      </c>
      <c r="H885" s="104" t="s">
        <v>17</v>
      </c>
      <c r="I885" s="104">
        <v>20</v>
      </c>
      <c r="J885" s="104" t="s">
        <v>1809</v>
      </c>
      <c r="K885" s="104" t="s">
        <v>4232</v>
      </c>
      <c r="L885" s="104"/>
      <c r="M885" s="107">
        <v>1</v>
      </c>
      <c r="N885" s="108">
        <v>-1</v>
      </c>
      <c r="O885" s="108" t="s">
        <v>31</v>
      </c>
      <c r="P885" s="104"/>
      <c r="Q885" s="107">
        <v>0</v>
      </c>
      <c r="R885" s="107">
        <v>0</v>
      </c>
      <c r="S885" s="107">
        <v>0</v>
      </c>
      <c r="T885" s="107">
        <v>0</v>
      </c>
      <c r="U885" s="107"/>
      <c r="V885" s="105">
        <v>16.899999999999999</v>
      </c>
    </row>
    <row r="886" spans="1:22" ht="22.5" customHeight="1" x14ac:dyDescent="0.25">
      <c r="A886" s="104" t="s">
        <v>1850</v>
      </c>
      <c r="B886" s="104" t="s">
        <v>1852</v>
      </c>
      <c r="C886" s="104" t="s">
        <v>1851</v>
      </c>
      <c r="D886" s="105">
        <v>6.56</v>
      </c>
      <c r="E886" s="105">
        <v>14.58</v>
      </c>
      <c r="F886" s="105">
        <v>17.5</v>
      </c>
      <c r="G886" s="106">
        <v>55.01</v>
      </c>
      <c r="H886" s="104" t="s">
        <v>17</v>
      </c>
      <c r="I886" s="104">
        <v>20</v>
      </c>
      <c r="J886" s="104" t="s">
        <v>1851</v>
      </c>
      <c r="K886" s="104" t="s">
        <v>4233</v>
      </c>
      <c r="L886" s="104"/>
      <c r="M886" s="107">
        <v>1</v>
      </c>
      <c r="N886" s="108">
        <v>-4</v>
      </c>
      <c r="O886" s="108" t="s">
        <v>31</v>
      </c>
      <c r="P886" s="104"/>
      <c r="Q886" s="107">
        <v>0</v>
      </c>
      <c r="R886" s="107">
        <v>0</v>
      </c>
      <c r="S886" s="107">
        <v>0</v>
      </c>
      <c r="T886" s="107">
        <v>0</v>
      </c>
      <c r="U886" s="107"/>
      <c r="V886" s="105" t="s">
        <v>31</v>
      </c>
    </row>
    <row r="887" spans="1:22" ht="22.5" customHeight="1" x14ac:dyDescent="0.25">
      <c r="A887" s="104" t="s">
        <v>1877</v>
      </c>
      <c r="B887" s="104" t="s">
        <v>1879</v>
      </c>
      <c r="C887" s="104" t="s">
        <v>1861</v>
      </c>
      <c r="D887" s="105">
        <v>6.56</v>
      </c>
      <c r="E887" s="105">
        <v>14.58</v>
      </c>
      <c r="F887" s="105">
        <v>17.5</v>
      </c>
      <c r="G887" s="106">
        <v>55.01</v>
      </c>
      <c r="H887" s="104" t="s">
        <v>17</v>
      </c>
      <c r="I887" s="104">
        <v>20</v>
      </c>
      <c r="J887" s="104" t="s">
        <v>1861</v>
      </c>
      <c r="K887" s="104" t="s">
        <v>4234</v>
      </c>
      <c r="L887" s="104"/>
      <c r="M887" s="107">
        <v>1</v>
      </c>
      <c r="N887" s="108">
        <v>1</v>
      </c>
      <c r="O887" s="108" t="s">
        <v>31</v>
      </c>
      <c r="P887" s="104"/>
      <c r="Q887" s="107">
        <v>0</v>
      </c>
      <c r="R887" s="107">
        <v>0</v>
      </c>
      <c r="S887" s="107">
        <v>0</v>
      </c>
      <c r="T887" s="107">
        <v>0</v>
      </c>
      <c r="U887" s="107"/>
      <c r="V887" s="105" t="s">
        <v>31</v>
      </c>
    </row>
    <row r="888" spans="1:22" ht="22.5" customHeight="1" x14ac:dyDescent="0.25">
      <c r="A888" s="104" t="s">
        <v>3132</v>
      </c>
      <c r="B888" s="104" t="s">
        <v>4235</v>
      </c>
      <c r="C888" s="104" t="s">
        <v>3375</v>
      </c>
      <c r="D888" s="105">
        <v>6.56</v>
      </c>
      <c r="E888" s="105">
        <v>14.58</v>
      </c>
      <c r="F888" s="105">
        <v>17.5</v>
      </c>
      <c r="G888" s="106">
        <v>55.01</v>
      </c>
      <c r="H888" s="104" t="s">
        <v>17</v>
      </c>
      <c r="I888" s="104">
        <v>20</v>
      </c>
      <c r="J888" s="104" t="s">
        <v>3375</v>
      </c>
      <c r="K888" s="104" t="s">
        <v>4236</v>
      </c>
      <c r="L888" s="104"/>
      <c r="M888" s="107">
        <v>1</v>
      </c>
      <c r="N888" s="108">
        <v>2</v>
      </c>
      <c r="O888" s="108" t="s">
        <v>31</v>
      </c>
      <c r="P888" s="104"/>
      <c r="Q888" s="107">
        <v>0</v>
      </c>
      <c r="R888" s="107">
        <v>0</v>
      </c>
      <c r="S888" s="107">
        <v>0</v>
      </c>
      <c r="T888" s="107">
        <v>0</v>
      </c>
      <c r="U888" s="107"/>
      <c r="V888" s="105" t="s">
        <v>31</v>
      </c>
    </row>
    <row r="889" spans="1:22" ht="22.5" customHeight="1" x14ac:dyDescent="0.25">
      <c r="A889" s="104" t="s">
        <v>3133</v>
      </c>
      <c r="B889" s="104" t="s">
        <v>4237</v>
      </c>
      <c r="C889" s="104" t="s">
        <v>3376</v>
      </c>
      <c r="D889" s="105">
        <v>6.56</v>
      </c>
      <c r="E889" s="105">
        <v>14.58</v>
      </c>
      <c r="F889" s="105">
        <v>17.5</v>
      </c>
      <c r="G889" s="106">
        <v>55.01</v>
      </c>
      <c r="H889" s="104" t="s">
        <v>17</v>
      </c>
      <c r="I889" s="104">
        <v>20</v>
      </c>
      <c r="J889" s="104" t="s">
        <v>3376</v>
      </c>
      <c r="K889" s="104" t="s">
        <v>4238</v>
      </c>
      <c r="L889" s="104"/>
      <c r="M889" s="107">
        <v>1</v>
      </c>
      <c r="N889" s="108" t="s">
        <v>31</v>
      </c>
      <c r="O889" s="108" t="s">
        <v>31</v>
      </c>
      <c r="P889" s="104"/>
      <c r="Q889" s="107">
        <v>0</v>
      </c>
      <c r="R889" s="107">
        <v>0</v>
      </c>
      <c r="S889" s="107">
        <v>0</v>
      </c>
      <c r="T889" s="107">
        <v>0</v>
      </c>
      <c r="U889" s="107"/>
      <c r="V889" s="105" t="s">
        <v>31</v>
      </c>
    </row>
    <row r="890" spans="1:22" ht="22.5" customHeight="1" x14ac:dyDescent="0.25">
      <c r="A890" s="104" t="s">
        <v>1823</v>
      </c>
      <c r="B890" s="104" t="s">
        <v>1825</v>
      </c>
      <c r="C890" s="104" t="s">
        <v>1824</v>
      </c>
      <c r="D890" s="105">
        <v>5.68</v>
      </c>
      <c r="E890" s="105">
        <v>12.42</v>
      </c>
      <c r="F890" s="105">
        <v>14.9</v>
      </c>
      <c r="G890" s="106">
        <v>54.27</v>
      </c>
      <c r="H890" s="104" t="s">
        <v>17</v>
      </c>
      <c r="I890" s="104">
        <v>20</v>
      </c>
      <c r="J890" s="104" t="s">
        <v>4239</v>
      </c>
      <c r="K890" s="104" t="s">
        <v>4240</v>
      </c>
      <c r="L890" s="104"/>
      <c r="M890" s="107">
        <v>1</v>
      </c>
      <c r="N890" s="108">
        <v>-1</v>
      </c>
      <c r="O890" s="108" t="s">
        <v>31</v>
      </c>
      <c r="P890" s="104"/>
      <c r="Q890" s="107">
        <v>0</v>
      </c>
      <c r="R890" s="107">
        <v>0</v>
      </c>
      <c r="S890" s="107">
        <v>0</v>
      </c>
      <c r="T890" s="107">
        <v>0</v>
      </c>
      <c r="U890" s="107"/>
      <c r="V890" s="105">
        <v>14.5</v>
      </c>
    </row>
    <row r="891" spans="1:22" ht="22.5" customHeight="1" x14ac:dyDescent="0.25">
      <c r="A891" s="104" t="s">
        <v>2845</v>
      </c>
      <c r="B891" s="104" t="s">
        <v>2847</v>
      </c>
      <c r="C891" s="104" t="s">
        <v>2846</v>
      </c>
      <c r="D891" s="105">
        <v>8.76</v>
      </c>
      <c r="E891" s="105">
        <v>21.58</v>
      </c>
      <c r="F891" s="105">
        <v>25.9</v>
      </c>
      <c r="G891" s="106">
        <v>59.41</v>
      </c>
      <c r="H891" s="104" t="s">
        <v>17</v>
      </c>
      <c r="I891" s="104">
        <v>20</v>
      </c>
      <c r="J891" s="104" t="s">
        <v>2846</v>
      </c>
      <c r="K891" s="104" t="s">
        <v>4241</v>
      </c>
      <c r="L891" s="104"/>
      <c r="M891" s="107">
        <v>1</v>
      </c>
      <c r="N891" s="108">
        <v>-2</v>
      </c>
      <c r="O891" s="108" t="s">
        <v>31</v>
      </c>
      <c r="P891" s="104"/>
      <c r="Q891" s="107">
        <v>0</v>
      </c>
      <c r="R891" s="107">
        <v>0</v>
      </c>
      <c r="S891" s="107">
        <v>0</v>
      </c>
      <c r="T891" s="107">
        <v>0</v>
      </c>
      <c r="U891" s="107"/>
      <c r="V891" s="105">
        <v>22.9</v>
      </c>
    </row>
    <row r="892" spans="1:22" ht="22.5" customHeight="1" x14ac:dyDescent="0.25">
      <c r="A892" s="104" t="s">
        <v>2848</v>
      </c>
      <c r="B892" s="104" t="s">
        <v>2850</v>
      </c>
      <c r="C892" s="104" t="s">
        <v>2849</v>
      </c>
      <c r="D892" s="105">
        <v>8.76</v>
      </c>
      <c r="E892" s="105">
        <v>21.58</v>
      </c>
      <c r="F892" s="105">
        <v>25.9</v>
      </c>
      <c r="G892" s="106">
        <v>59.41</v>
      </c>
      <c r="H892" s="104" t="s">
        <v>17</v>
      </c>
      <c r="I892" s="104">
        <v>20</v>
      </c>
      <c r="J892" s="104" t="s">
        <v>4242</v>
      </c>
      <c r="K892" s="104" t="s">
        <v>4243</v>
      </c>
      <c r="L892" s="104"/>
      <c r="M892" s="107">
        <v>1</v>
      </c>
      <c r="N892" s="108">
        <v>2</v>
      </c>
      <c r="O892" s="108" t="s">
        <v>31</v>
      </c>
      <c r="P892" s="104"/>
      <c r="Q892" s="107">
        <v>0</v>
      </c>
      <c r="R892" s="107">
        <v>0</v>
      </c>
      <c r="S892" s="107">
        <v>0</v>
      </c>
      <c r="T892" s="107">
        <v>0</v>
      </c>
      <c r="U892" s="107"/>
      <c r="V892" s="105">
        <v>22.9</v>
      </c>
    </row>
    <row r="893" spans="1:22" ht="22.5" customHeight="1" x14ac:dyDescent="0.25">
      <c r="A893" s="104" t="s">
        <v>3134</v>
      </c>
      <c r="B893" s="104" t="s">
        <v>16</v>
      </c>
      <c r="C893" s="104" t="s">
        <v>3377</v>
      </c>
      <c r="D893" s="105">
        <v>6.56</v>
      </c>
      <c r="E893" s="105">
        <v>14.58</v>
      </c>
      <c r="F893" s="105">
        <v>17.5</v>
      </c>
      <c r="G893" s="106">
        <v>55.01</v>
      </c>
      <c r="H893" s="104" t="s">
        <v>17</v>
      </c>
      <c r="I893" s="104">
        <v>20</v>
      </c>
      <c r="J893" s="104" t="s">
        <v>3377</v>
      </c>
      <c r="K893" s="104" t="s">
        <v>4244</v>
      </c>
      <c r="L893" s="104"/>
      <c r="M893" s="107">
        <v>1</v>
      </c>
      <c r="N893" s="108" t="s">
        <v>31</v>
      </c>
      <c r="O893" s="108" t="s">
        <v>31</v>
      </c>
      <c r="P893" s="104"/>
      <c r="Q893" s="107">
        <v>0</v>
      </c>
      <c r="R893" s="107">
        <v>0</v>
      </c>
      <c r="S893" s="107">
        <v>0</v>
      </c>
      <c r="T893" s="107">
        <v>0</v>
      </c>
      <c r="U893" s="107"/>
      <c r="V893" s="105">
        <v>16.899999999999999</v>
      </c>
    </row>
    <row r="894" spans="1:22" ht="22.5" customHeight="1" x14ac:dyDescent="0.25">
      <c r="A894" s="104" t="s">
        <v>1813</v>
      </c>
      <c r="B894" s="104" t="s">
        <v>1814</v>
      </c>
      <c r="C894" s="104" t="s">
        <v>1659</v>
      </c>
      <c r="D894" s="105">
        <v>6.56</v>
      </c>
      <c r="E894" s="105">
        <v>14.58</v>
      </c>
      <c r="F894" s="105">
        <v>17.5</v>
      </c>
      <c r="G894" s="106">
        <v>55.01</v>
      </c>
      <c r="H894" s="104" t="s">
        <v>17</v>
      </c>
      <c r="I894" s="104">
        <v>20</v>
      </c>
      <c r="J894" s="104" t="s">
        <v>4245</v>
      </c>
      <c r="K894" s="104" t="s">
        <v>4246</v>
      </c>
      <c r="L894" s="104"/>
      <c r="M894" s="107">
        <v>0</v>
      </c>
      <c r="N894" s="108" t="s">
        <v>31</v>
      </c>
      <c r="O894" s="108" t="s">
        <v>31</v>
      </c>
      <c r="P894" s="104"/>
      <c r="Q894" s="107">
        <v>0</v>
      </c>
      <c r="R894" s="107">
        <v>0</v>
      </c>
      <c r="S894" s="107">
        <v>0</v>
      </c>
      <c r="T894" s="107">
        <v>0</v>
      </c>
      <c r="U894" s="107"/>
      <c r="V894" s="105">
        <v>16.899999999999999</v>
      </c>
    </row>
    <row r="895" spans="1:22" ht="22.5" customHeight="1" x14ac:dyDescent="0.25">
      <c r="A895" s="104" t="s">
        <v>3135</v>
      </c>
      <c r="B895" s="104" t="s">
        <v>4247</v>
      </c>
      <c r="C895" s="104" t="s">
        <v>3378</v>
      </c>
      <c r="D895" s="105">
        <v>8.76</v>
      </c>
      <c r="E895" s="105">
        <v>21.58</v>
      </c>
      <c r="F895" s="105">
        <v>25.9</v>
      </c>
      <c r="G895" s="106">
        <v>59.41</v>
      </c>
      <c r="H895" s="104" t="s">
        <v>17</v>
      </c>
      <c r="I895" s="104">
        <v>20</v>
      </c>
      <c r="J895" s="104" t="s">
        <v>3378</v>
      </c>
      <c r="K895" s="104" t="s">
        <v>4248</v>
      </c>
      <c r="L895" s="104"/>
      <c r="M895" s="107">
        <v>1</v>
      </c>
      <c r="N895" s="108">
        <v>2</v>
      </c>
      <c r="O895" s="108" t="s">
        <v>31</v>
      </c>
      <c r="P895" s="104"/>
      <c r="Q895" s="107">
        <v>0</v>
      </c>
      <c r="R895" s="107">
        <v>0</v>
      </c>
      <c r="S895" s="107">
        <v>0</v>
      </c>
      <c r="T895" s="107">
        <v>0</v>
      </c>
      <c r="U895" s="107"/>
      <c r="V895" s="105" t="s">
        <v>31</v>
      </c>
    </row>
    <row r="896" spans="1:22" ht="22.5" customHeight="1" x14ac:dyDescent="0.25">
      <c r="A896" s="104" t="s">
        <v>2862</v>
      </c>
      <c r="B896" s="104" t="s">
        <v>2864</v>
      </c>
      <c r="C896" s="104" t="s">
        <v>2863</v>
      </c>
      <c r="D896" s="105">
        <v>8.76</v>
      </c>
      <c r="E896" s="105">
        <v>19.079999999999998</v>
      </c>
      <c r="F896" s="105">
        <v>22.9</v>
      </c>
      <c r="G896" s="106">
        <v>54.09</v>
      </c>
      <c r="H896" s="104" t="s">
        <v>17</v>
      </c>
      <c r="I896" s="104">
        <v>20</v>
      </c>
      <c r="J896" s="104" t="s">
        <v>2863</v>
      </c>
      <c r="K896" s="104" t="s">
        <v>4249</v>
      </c>
      <c r="L896" s="104"/>
      <c r="M896" s="107">
        <v>1</v>
      </c>
      <c r="N896" s="108">
        <v>1</v>
      </c>
      <c r="O896" s="108" t="s">
        <v>31</v>
      </c>
      <c r="P896" s="104"/>
      <c r="Q896" s="107">
        <v>0</v>
      </c>
      <c r="R896" s="107">
        <v>0</v>
      </c>
      <c r="S896" s="107">
        <v>0</v>
      </c>
      <c r="T896" s="107">
        <v>0</v>
      </c>
      <c r="U896" s="107"/>
      <c r="V896" s="105">
        <v>22.9</v>
      </c>
    </row>
    <row r="897" spans="1:22" ht="22.5" customHeight="1" x14ac:dyDescent="0.25">
      <c r="A897" s="104" t="s">
        <v>2851</v>
      </c>
      <c r="B897" s="104" t="s">
        <v>2853</v>
      </c>
      <c r="C897" s="104" t="s">
        <v>2852</v>
      </c>
      <c r="D897" s="105">
        <v>8.76</v>
      </c>
      <c r="E897" s="105">
        <v>21.58</v>
      </c>
      <c r="F897" s="105">
        <v>25.9</v>
      </c>
      <c r="G897" s="106">
        <v>59.41</v>
      </c>
      <c r="H897" s="104" t="s">
        <v>17</v>
      </c>
      <c r="I897" s="104">
        <v>20</v>
      </c>
      <c r="J897" s="104" t="s">
        <v>2852</v>
      </c>
      <c r="K897" s="104" t="s">
        <v>4250</v>
      </c>
      <c r="L897" s="104"/>
      <c r="M897" s="107">
        <v>1</v>
      </c>
      <c r="N897" s="108">
        <v>1</v>
      </c>
      <c r="O897" s="108" t="s">
        <v>31</v>
      </c>
      <c r="P897" s="104"/>
      <c r="Q897" s="107">
        <v>0</v>
      </c>
      <c r="R897" s="107">
        <v>0</v>
      </c>
      <c r="S897" s="107">
        <v>0</v>
      </c>
      <c r="T897" s="107">
        <v>0</v>
      </c>
      <c r="U897" s="107"/>
      <c r="V897" s="105">
        <v>22.9</v>
      </c>
    </row>
    <row r="898" spans="1:22" ht="22.5" customHeight="1" x14ac:dyDescent="0.25">
      <c r="A898" s="104" t="s">
        <v>3136</v>
      </c>
      <c r="B898" s="104" t="s">
        <v>4251</v>
      </c>
      <c r="C898" s="104" t="s">
        <v>3379</v>
      </c>
      <c r="D898" s="105">
        <v>8.76</v>
      </c>
      <c r="E898" s="105">
        <v>21.58</v>
      </c>
      <c r="F898" s="105">
        <v>25.9</v>
      </c>
      <c r="G898" s="106">
        <v>59.41</v>
      </c>
      <c r="H898" s="104" t="s">
        <v>17</v>
      </c>
      <c r="I898" s="104">
        <v>20</v>
      </c>
      <c r="J898" s="104" t="s">
        <v>3379</v>
      </c>
      <c r="K898" s="104" t="s">
        <v>4252</v>
      </c>
      <c r="L898" s="104"/>
      <c r="M898" s="107">
        <v>1</v>
      </c>
      <c r="N898" s="108">
        <v>1</v>
      </c>
      <c r="O898" s="108" t="s">
        <v>31</v>
      </c>
      <c r="P898" s="104"/>
      <c r="Q898" s="107">
        <v>0</v>
      </c>
      <c r="R898" s="107">
        <v>0</v>
      </c>
      <c r="S898" s="107">
        <v>0</v>
      </c>
      <c r="T898" s="107">
        <v>0</v>
      </c>
      <c r="U898" s="107"/>
      <c r="V898" s="105" t="s">
        <v>31</v>
      </c>
    </row>
    <row r="899" spans="1:22" ht="22.5" customHeight="1" x14ac:dyDescent="0.25">
      <c r="A899" s="104" t="s">
        <v>1950</v>
      </c>
      <c r="B899" s="104" t="s">
        <v>1952</v>
      </c>
      <c r="C899" s="104" t="s">
        <v>1935</v>
      </c>
      <c r="D899" s="105">
        <v>5.68</v>
      </c>
      <c r="E899" s="105">
        <v>14.08</v>
      </c>
      <c r="F899" s="105">
        <v>16.899999999999999</v>
      </c>
      <c r="G899" s="106">
        <v>59.66</v>
      </c>
      <c r="H899" s="104" t="s">
        <v>17</v>
      </c>
      <c r="I899" s="104">
        <v>20</v>
      </c>
      <c r="J899" s="104" t="s">
        <v>1935</v>
      </c>
      <c r="K899" s="104" t="s">
        <v>4253</v>
      </c>
      <c r="L899" s="104"/>
      <c r="M899" s="107">
        <v>1</v>
      </c>
      <c r="N899" s="108">
        <v>2</v>
      </c>
      <c r="O899" s="108" t="s">
        <v>31</v>
      </c>
      <c r="P899" s="104" t="s">
        <v>4254</v>
      </c>
      <c r="Q899" s="107">
        <v>0</v>
      </c>
      <c r="R899" s="107">
        <v>0</v>
      </c>
      <c r="S899" s="107">
        <v>0</v>
      </c>
      <c r="T899" s="107">
        <v>0</v>
      </c>
      <c r="U899" s="107"/>
      <c r="V899" s="105" t="s">
        <v>31</v>
      </c>
    </row>
    <row r="900" spans="1:22" ht="22.5" customHeight="1" x14ac:dyDescent="0.25">
      <c r="A900" s="104" t="s">
        <v>1853</v>
      </c>
      <c r="B900" s="104" t="s">
        <v>1855</v>
      </c>
      <c r="C900" s="104" t="s">
        <v>3380</v>
      </c>
      <c r="D900" s="105">
        <v>5.68</v>
      </c>
      <c r="E900" s="105">
        <v>14.08</v>
      </c>
      <c r="F900" s="105">
        <v>16.899999999999999</v>
      </c>
      <c r="G900" s="106">
        <v>59.66</v>
      </c>
      <c r="H900" s="104" t="s">
        <v>17</v>
      </c>
      <c r="I900" s="104">
        <v>20</v>
      </c>
      <c r="J900" s="104" t="s">
        <v>3380</v>
      </c>
      <c r="K900" s="104" t="s">
        <v>4255</v>
      </c>
      <c r="L900" s="104"/>
      <c r="M900" s="107">
        <v>1</v>
      </c>
      <c r="N900" s="108">
        <v>3</v>
      </c>
      <c r="O900" s="108" t="s">
        <v>31</v>
      </c>
      <c r="P900" s="104"/>
      <c r="Q900" s="107">
        <v>0</v>
      </c>
      <c r="R900" s="107">
        <v>0</v>
      </c>
      <c r="S900" s="107">
        <v>0</v>
      </c>
      <c r="T900" s="107">
        <v>0</v>
      </c>
      <c r="U900" s="107"/>
      <c r="V900" s="105" t="s">
        <v>31</v>
      </c>
    </row>
    <row r="901" spans="1:22" ht="22.5" customHeight="1" x14ac:dyDescent="0.25">
      <c r="A901" s="104" t="s">
        <v>3137</v>
      </c>
      <c r="B901" s="104" t="s">
        <v>4256</v>
      </c>
      <c r="C901" s="104" t="s">
        <v>3381</v>
      </c>
      <c r="D901" s="105">
        <v>5.68</v>
      </c>
      <c r="E901" s="105">
        <v>14.08</v>
      </c>
      <c r="F901" s="105">
        <v>16.899999999999999</v>
      </c>
      <c r="G901" s="106">
        <v>59.66</v>
      </c>
      <c r="H901" s="104" t="s">
        <v>17</v>
      </c>
      <c r="I901" s="104">
        <v>20</v>
      </c>
      <c r="J901" s="104" t="s">
        <v>3381</v>
      </c>
      <c r="K901" s="104" t="s">
        <v>4257</v>
      </c>
      <c r="L901" s="104"/>
      <c r="M901" s="107">
        <v>1</v>
      </c>
      <c r="N901" s="108">
        <v>3</v>
      </c>
      <c r="O901" s="108" t="s">
        <v>31</v>
      </c>
      <c r="P901" s="104"/>
      <c r="Q901" s="107">
        <v>0</v>
      </c>
      <c r="R901" s="107">
        <v>0</v>
      </c>
      <c r="S901" s="107">
        <v>0</v>
      </c>
      <c r="T901" s="107">
        <v>0</v>
      </c>
      <c r="U901" s="107"/>
      <c r="V901" s="105" t="s">
        <v>31</v>
      </c>
    </row>
    <row r="902" spans="1:22" ht="22.5" customHeight="1" x14ac:dyDescent="0.25">
      <c r="A902" s="104" t="s">
        <v>1347</v>
      </c>
      <c r="B902" s="104" t="s">
        <v>1349</v>
      </c>
      <c r="C902" s="104" t="s">
        <v>1331</v>
      </c>
      <c r="D902" s="105">
        <v>10.96</v>
      </c>
      <c r="E902" s="105">
        <v>24.08</v>
      </c>
      <c r="F902" s="105">
        <v>28.9</v>
      </c>
      <c r="G902" s="106">
        <v>54.49</v>
      </c>
      <c r="H902" s="104" t="s">
        <v>17</v>
      </c>
      <c r="I902" s="104">
        <v>20</v>
      </c>
      <c r="J902" s="104" t="s">
        <v>1331</v>
      </c>
      <c r="K902" s="104" t="s">
        <v>4258</v>
      </c>
      <c r="L902" s="104"/>
      <c r="M902" s="107">
        <v>1</v>
      </c>
      <c r="N902" s="108">
        <v>2</v>
      </c>
      <c r="O902" s="108" t="s">
        <v>31</v>
      </c>
      <c r="P902" s="104"/>
      <c r="Q902" s="107">
        <v>0</v>
      </c>
      <c r="R902" s="107">
        <v>0</v>
      </c>
      <c r="S902" s="107">
        <v>0</v>
      </c>
      <c r="T902" s="107">
        <v>0</v>
      </c>
      <c r="U902" s="107"/>
      <c r="V902" s="105">
        <v>27.9</v>
      </c>
    </row>
    <row r="903" spans="1:22" ht="22.5" customHeight="1" x14ac:dyDescent="0.25">
      <c r="A903" s="104" t="s">
        <v>3138</v>
      </c>
      <c r="B903" s="104" t="s">
        <v>4259</v>
      </c>
      <c r="C903" s="104" t="s">
        <v>1328</v>
      </c>
      <c r="D903" s="105">
        <v>10.96</v>
      </c>
      <c r="E903" s="105">
        <v>24.08</v>
      </c>
      <c r="F903" s="105">
        <v>28.9</v>
      </c>
      <c r="G903" s="106">
        <v>54.49</v>
      </c>
      <c r="H903" s="104" t="s">
        <v>17</v>
      </c>
      <c r="I903" s="104">
        <v>20</v>
      </c>
      <c r="J903" s="104" t="s">
        <v>1328</v>
      </c>
      <c r="K903" s="104" t="s">
        <v>4260</v>
      </c>
      <c r="L903" s="104"/>
      <c r="M903" s="107">
        <v>1</v>
      </c>
      <c r="N903" s="108">
        <v>-1</v>
      </c>
      <c r="O903" s="108" t="s">
        <v>31</v>
      </c>
      <c r="P903" s="104"/>
      <c r="Q903" s="107">
        <v>0</v>
      </c>
      <c r="R903" s="107">
        <v>0</v>
      </c>
      <c r="S903" s="107">
        <v>0</v>
      </c>
      <c r="T903" s="107">
        <v>0</v>
      </c>
      <c r="U903" s="107"/>
      <c r="V903" s="105" t="s">
        <v>31</v>
      </c>
    </row>
    <row r="904" spans="1:22" ht="22.5" customHeight="1" x14ac:dyDescent="0.25">
      <c r="A904" s="104" t="s">
        <v>1350</v>
      </c>
      <c r="B904" s="104" t="s">
        <v>1352</v>
      </c>
      <c r="C904" s="104" t="s">
        <v>1333</v>
      </c>
      <c r="D904" s="105">
        <v>10.96</v>
      </c>
      <c r="E904" s="105">
        <v>24.08</v>
      </c>
      <c r="F904" s="105">
        <v>28.9</v>
      </c>
      <c r="G904" s="106">
        <v>54.49</v>
      </c>
      <c r="H904" s="104" t="s">
        <v>17</v>
      </c>
      <c r="I904" s="104">
        <v>20</v>
      </c>
      <c r="J904" s="104" t="s">
        <v>1333</v>
      </c>
      <c r="K904" s="104" t="s">
        <v>4261</v>
      </c>
      <c r="L904" s="104"/>
      <c r="M904" s="107">
        <v>1</v>
      </c>
      <c r="N904" s="108">
        <v>2</v>
      </c>
      <c r="O904" s="108" t="s">
        <v>31</v>
      </c>
      <c r="P904" s="104"/>
      <c r="Q904" s="107">
        <v>0</v>
      </c>
      <c r="R904" s="107">
        <v>0</v>
      </c>
      <c r="S904" s="107">
        <v>0</v>
      </c>
      <c r="T904" s="107">
        <v>0</v>
      </c>
      <c r="U904" s="107"/>
      <c r="V904" s="105">
        <v>27.9</v>
      </c>
    </row>
    <row r="905" spans="1:22" ht="22.5" customHeight="1" x14ac:dyDescent="0.25">
      <c r="A905" s="104" t="s">
        <v>3139</v>
      </c>
      <c r="B905" s="104" t="s">
        <v>4262</v>
      </c>
      <c r="C905" s="104" t="s">
        <v>3382</v>
      </c>
      <c r="D905" s="105">
        <v>10.96</v>
      </c>
      <c r="E905" s="105">
        <v>24.08</v>
      </c>
      <c r="F905" s="105">
        <v>28.9</v>
      </c>
      <c r="G905" s="106">
        <v>54.49</v>
      </c>
      <c r="H905" s="104" t="s">
        <v>17</v>
      </c>
      <c r="I905" s="104">
        <v>20</v>
      </c>
      <c r="J905" s="104" t="s">
        <v>3382</v>
      </c>
      <c r="K905" s="104" t="s">
        <v>4263</v>
      </c>
      <c r="L905" s="104"/>
      <c r="M905" s="107">
        <v>1</v>
      </c>
      <c r="N905" s="108">
        <v>2</v>
      </c>
      <c r="O905" s="108" t="s">
        <v>31</v>
      </c>
      <c r="P905" s="104"/>
      <c r="Q905" s="107">
        <v>0</v>
      </c>
      <c r="R905" s="107">
        <v>0</v>
      </c>
      <c r="S905" s="107">
        <v>0</v>
      </c>
      <c r="T905" s="107">
        <v>0</v>
      </c>
      <c r="U905" s="107"/>
      <c r="V905" s="105" t="s">
        <v>31</v>
      </c>
    </row>
    <row r="906" spans="1:22" ht="22.5" customHeight="1" x14ac:dyDescent="0.25">
      <c r="A906" s="104" t="s">
        <v>3140</v>
      </c>
      <c r="B906" s="104" t="s">
        <v>4264</v>
      </c>
      <c r="C906" s="104" t="s">
        <v>3383</v>
      </c>
      <c r="D906" s="105">
        <v>4.38</v>
      </c>
      <c r="E906" s="105">
        <v>10.75</v>
      </c>
      <c r="F906" s="105">
        <v>12.9</v>
      </c>
      <c r="G906" s="106">
        <v>59.26</v>
      </c>
      <c r="H906" s="104" t="s">
        <v>17</v>
      </c>
      <c r="I906" s="104">
        <v>20</v>
      </c>
      <c r="J906" s="104" t="s">
        <v>3383</v>
      </c>
      <c r="K906" s="104" t="s">
        <v>4265</v>
      </c>
      <c r="L906" s="104"/>
      <c r="M906" s="107">
        <v>1</v>
      </c>
      <c r="N906" s="108">
        <v>2</v>
      </c>
      <c r="O906" s="108" t="s">
        <v>31</v>
      </c>
      <c r="P906" s="104"/>
      <c r="Q906" s="107">
        <v>0</v>
      </c>
      <c r="R906" s="107">
        <v>0</v>
      </c>
      <c r="S906" s="107">
        <v>0</v>
      </c>
      <c r="T906" s="107">
        <v>0</v>
      </c>
      <c r="U906" s="107"/>
      <c r="V906" s="105" t="s">
        <v>31</v>
      </c>
    </row>
    <row r="907" spans="1:22" ht="22.5" customHeight="1" x14ac:dyDescent="0.25">
      <c r="A907" s="104" t="s">
        <v>3141</v>
      </c>
      <c r="B907" s="104" t="s">
        <v>4266</v>
      </c>
      <c r="C907" s="104" t="s">
        <v>3384</v>
      </c>
      <c r="D907" s="105">
        <v>5.44</v>
      </c>
      <c r="E907" s="105">
        <v>12.42</v>
      </c>
      <c r="F907" s="105">
        <v>14.9</v>
      </c>
      <c r="G907" s="106">
        <v>56.2</v>
      </c>
      <c r="H907" s="104" t="s">
        <v>17</v>
      </c>
      <c r="I907" s="104">
        <v>20</v>
      </c>
      <c r="J907" s="104" t="s">
        <v>3384</v>
      </c>
      <c r="K907" s="104" t="s">
        <v>4267</v>
      </c>
      <c r="L907" s="104"/>
      <c r="M907" s="107">
        <v>1</v>
      </c>
      <c r="N907" s="108">
        <v>1</v>
      </c>
      <c r="O907" s="108" t="s">
        <v>31</v>
      </c>
      <c r="P907" s="104"/>
      <c r="Q907" s="107">
        <v>0</v>
      </c>
      <c r="R907" s="107">
        <v>0</v>
      </c>
      <c r="S907" s="107">
        <v>0</v>
      </c>
      <c r="T907" s="107">
        <v>0</v>
      </c>
      <c r="U907" s="107"/>
      <c r="V907" s="105" t="s">
        <v>31</v>
      </c>
    </row>
    <row r="908" spans="1:22" ht="22.5" customHeight="1" x14ac:dyDescent="0.25">
      <c r="A908" s="104" t="s">
        <v>3142</v>
      </c>
      <c r="B908" s="104" t="s">
        <v>4268</v>
      </c>
      <c r="C908" s="104" t="s">
        <v>3385</v>
      </c>
      <c r="D908" s="105">
        <v>5.44</v>
      </c>
      <c r="E908" s="105">
        <v>12.42</v>
      </c>
      <c r="F908" s="105">
        <v>14.9</v>
      </c>
      <c r="G908" s="106">
        <v>56.2</v>
      </c>
      <c r="H908" s="104" t="s">
        <v>17</v>
      </c>
      <c r="I908" s="104">
        <v>20</v>
      </c>
      <c r="J908" s="104" t="s">
        <v>4269</v>
      </c>
      <c r="K908" s="104" t="s">
        <v>4270</v>
      </c>
      <c r="L908" s="104"/>
      <c r="M908" s="107">
        <v>1</v>
      </c>
      <c r="N908" s="108">
        <v>1</v>
      </c>
      <c r="O908" s="108" t="s">
        <v>31</v>
      </c>
      <c r="P908" s="104"/>
      <c r="Q908" s="107">
        <v>0</v>
      </c>
      <c r="R908" s="107">
        <v>0</v>
      </c>
      <c r="S908" s="107">
        <v>0</v>
      </c>
      <c r="T908" s="107">
        <v>0</v>
      </c>
      <c r="U908" s="107"/>
      <c r="V908" s="105" t="s">
        <v>31</v>
      </c>
    </row>
    <row r="909" spans="1:22" ht="22.5" customHeight="1" x14ac:dyDescent="0.25">
      <c r="A909" s="104" t="s">
        <v>3143</v>
      </c>
      <c r="B909" s="104" t="s">
        <v>4271</v>
      </c>
      <c r="C909" s="104" t="s">
        <v>3386</v>
      </c>
      <c r="D909" s="105">
        <v>5.44</v>
      </c>
      <c r="E909" s="105">
        <v>12.42</v>
      </c>
      <c r="F909" s="105">
        <v>14.9</v>
      </c>
      <c r="G909" s="106">
        <v>56.2</v>
      </c>
      <c r="H909" s="104" t="s">
        <v>17</v>
      </c>
      <c r="I909" s="104">
        <v>20</v>
      </c>
      <c r="J909" s="104" t="s">
        <v>4272</v>
      </c>
      <c r="K909" s="104" t="s">
        <v>4273</v>
      </c>
      <c r="L909" s="104"/>
      <c r="M909" s="107">
        <v>1</v>
      </c>
      <c r="N909" s="108">
        <v>-1</v>
      </c>
      <c r="O909" s="108" t="s">
        <v>31</v>
      </c>
      <c r="P909" s="104"/>
      <c r="Q909" s="107">
        <v>0</v>
      </c>
      <c r="R909" s="107">
        <v>0</v>
      </c>
      <c r="S909" s="107">
        <v>0</v>
      </c>
      <c r="T909" s="107">
        <v>0</v>
      </c>
      <c r="U909" s="107"/>
      <c r="V909" s="105" t="s">
        <v>31</v>
      </c>
    </row>
    <row r="910" spans="1:22" ht="22.5" customHeight="1" x14ac:dyDescent="0.25">
      <c r="A910" s="104" t="s">
        <v>3144</v>
      </c>
      <c r="B910" s="104" t="s">
        <v>4274</v>
      </c>
      <c r="C910" s="104" t="s">
        <v>3387</v>
      </c>
      <c r="D910" s="105">
        <v>4.38</v>
      </c>
      <c r="E910" s="105">
        <v>10.75</v>
      </c>
      <c r="F910" s="105">
        <v>12.9</v>
      </c>
      <c r="G910" s="106">
        <v>59.26</v>
      </c>
      <c r="H910" s="104" t="s">
        <v>17</v>
      </c>
      <c r="I910" s="104">
        <v>20</v>
      </c>
      <c r="J910" s="104" t="s">
        <v>4275</v>
      </c>
      <c r="K910" s="104" t="s">
        <v>4276</v>
      </c>
      <c r="L910" s="104"/>
      <c r="M910" s="107">
        <v>1</v>
      </c>
      <c r="N910" s="108">
        <v>2</v>
      </c>
      <c r="O910" s="108" t="s">
        <v>31</v>
      </c>
      <c r="P910" s="104"/>
      <c r="Q910" s="107">
        <v>0</v>
      </c>
      <c r="R910" s="107">
        <v>0</v>
      </c>
      <c r="S910" s="107">
        <v>0</v>
      </c>
      <c r="T910" s="107">
        <v>0</v>
      </c>
      <c r="U910" s="107"/>
      <c r="V910" s="105" t="s">
        <v>31</v>
      </c>
    </row>
    <row r="911" spans="1:22" ht="22.5" customHeight="1" x14ac:dyDescent="0.25">
      <c r="A911" s="104" t="s">
        <v>3145</v>
      </c>
      <c r="B911" s="104" t="s">
        <v>4277</v>
      </c>
      <c r="C911" s="104" t="s">
        <v>3388</v>
      </c>
      <c r="D911" s="105">
        <v>4.38</v>
      </c>
      <c r="E911" s="105">
        <v>10.75</v>
      </c>
      <c r="F911" s="105">
        <v>12.9</v>
      </c>
      <c r="G911" s="106">
        <v>59.26</v>
      </c>
      <c r="H911" s="104" t="s">
        <v>17</v>
      </c>
      <c r="I911" s="104">
        <v>20</v>
      </c>
      <c r="J911" s="104" t="s">
        <v>4278</v>
      </c>
      <c r="K911" s="104" t="s">
        <v>4279</v>
      </c>
      <c r="L911" s="104"/>
      <c r="M911" s="107">
        <v>1</v>
      </c>
      <c r="N911" s="108" t="s">
        <v>31</v>
      </c>
      <c r="O911" s="108" t="s">
        <v>31</v>
      </c>
      <c r="P911" s="104"/>
      <c r="Q911" s="107">
        <v>0</v>
      </c>
      <c r="R911" s="107">
        <v>0</v>
      </c>
      <c r="S911" s="107">
        <v>0</v>
      </c>
      <c r="T911" s="107">
        <v>0</v>
      </c>
      <c r="U911" s="107"/>
      <c r="V911" s="105" t="s">
        <v>31</v>
      </c>
    </row>
    <row r="912" spans="1:22" ht="22.5" customHeight="1" x14ac:dyDescent="0.25">
      <c r="A912" s="104" t="s">
        <v>1815</v>
      </c>
      <c r="B912" s="104" t="s">
        <v>1817</v>
      </c>
      <c r="C912" s="104" t="s">
        <v>1816</v>
      </c>
      <c r="D912" s="105">
        <v>5.24</v>
      </c>
      <c r="E912" s="105">
        <v>11.58</v>
      </c>
      <c r="F912" s="105">
        <v>13.9</v>
      </c>
      <c r="G912" s="106">
        <v>54.75</v>
      </c>
      <c r="H912" s="104" t="s">
        <v>17</v>
      </c>
      <c r="I912" s="104">
        <v>20</v>
      </c>
      <c r="J912" s="104" t="s">
        <v>4280</v>
      </c>
      <c r="K912" s="104" t="s">
        <v>4281</v>
      </c>
      <c r="L912" s="104"/>
      <c r="M912" s="107">
        <v>0</v>
      </c>
      <c r="N912" s="108" t="s">
        <v>31</v>
      </c>
      <c r="O912" s="108" t="s">
        <v>31</v>
      </c>
      <c r="P912" s="104"/>
      <c r="Q912" s="107">
        <v>0</v>
      </c>
      <c r="R912" s="107">
        <v>0</v>
      </c>
      <c r="S912" s="107">
        <v>0</v>
      </c>
      <c r="T912" s="107">
        <v>0</v>
      </c>
      <c r="U912" s="107"/>
      <c r="V912" s="105">
        <v>13.5</v>
      </c>
    </row>
    <row r="913" spans="1:22" ht="22.5" customHeight="1" x14ac:dyDescent="0.25">
      <c r="A913" s="104" t="s">
        <v>1820</v>
      </c>
      <c r="B913" s="104" t="s">
        <v>1822</v>
      </c>
      <c r="C913" s="104" t="s">
        <v>1821</v>
      </c>
      <c r="D913" s="105">
        <v>5.24</v>
      </c>
      <c r="E913" s="105">
        <v>11.58</v>
      </c>
      <c r="F913" s="105">
        <v>13.9</v>
      </c>
      <c r="G913" s="106">
        <v>54.75</v>
      </c>
      <c r="H913" s="104" t="s">
        <v>17</v>
      </c>
      <c r="I913" s="104">
        <v>20</v>
      </c>
      <c r="J913" s="104" t="s">
        <v>4282</v>
      </c>
      <c r="K913" s="104" t="s">
        <v>4283</v>
      </c>
      <c r="L913" s="104"/>
      <c r="M913" s="107">
        <v>1</v>
      </c>
      <c r="N913" s="108">
        <v>2</v>
      </c>
      <c r="O913" s="108" t="s">
        <v>31</v>
      </c>
      <c r="P913" s="104"/>
      <c r="Q913" s="107">
        <v>0</v>
      </c>
      <c r="R913" s="107">
        <v>0</v>
      </c>
      <c r="S913" s="107">
        <v>0</v>
      </c>
      <c r="T913" s="107">
        <v>0</v>
      </c>
      <c r="U913" s="107"/>
      <c r="V913" s="105">
        <v>13.5</v>
      </c>
    </row>
    <row r="914" spans="1:22" ht="22.5" customHeight="1" x14ac:dyDescent="0.25">
      <c r="A914" s="104" t="s">
        <v>1796</v>
      </c>
      <c r="B914" s="104" t="s">
        <v>1798</v>
      </c>
      <c r="C914" s="104" t="s">
        <v>1773</v>
      </c>
      <c r="D914" s="105">
        <v>5.24</v>
      </c>
      <c r="E914" s="105">
        <v>11.58</v>
      </c>
      <c r="F914" s="105">
        <v>13.9</v>
      </c>
      <c r="G914" s="106">
        <v>54.75</v>
      </c>
      <c r="H914" s="104" t="s">
        <v>17</v>
      </c>
      <c r="I914" s="104">
        <v>20</v>
      </c>
      <c r="J914" s="104" t="s">
        <v>1773</v>
      </c>
      <c r="K914" s="104" t="s">
        <v>4284</v>
      </c>
      <c r="L914" s="104"/>
      <c r="M914" s="107">
        <v>0</v>
      </c>
      <c r="N914" s="108" t="s">
        <v>31</v>
      </c>
      <c r="O914" s="108" t="s">
        <v>31</v>
      </c>
      <c r="P914" s="104"/>
      <c r="Q914" s="107">
        <v>0</v>
      </c>
      <c r="R914" s="107">
        <v>0</v>
      </c>
      <c r="S914" s="107">
        <v>0</v>
      </c>
      <c r="T914" s="107">
        <v>0</v>
      </c>
      <c r="U914" s="107"/>
      <c r="V914" s="105">
        <v>13.5</v>
      </c>
    </row>
    <row r="915" spans="1:22" ht="22.5" customHeight="1" x14ac:dyDescent="0.25">
      <c r="A915" s="104" t="s">
        <v>1802</v>
      </c>
      <c r="B915" s="104" t="s">
        <v>1804</v>
      </c>
      <c r="C915" s="104" t="s">
        <v>1645</v>
      </c>
      <c r="D915" s="105">
        <v>5.24</v>
      </c>
      <c r="E915" s="105">
        <v>11.58</v>
      </c>
      <c r="F915" s="105">
        <v>13.9</v>
      </c>
      <c r="G915" s="106">
        <v>54.75</v>
      </c>
      <c r="H915" s="104" t="s">
        <v>17</v>
      </c>
      <c r="I915" s="104">
        <v>20</v>
      </c>
      <c r="J915" s="104" t="s">
        <v>4285</v>
      </c>
      <c r="K915" s="104" t="s">
        <v>4286</v>
      </c>
      <c r="L915" s="104"/>
      <c r="M915" s="107">
        <v>1</v>
      </c>
      <c r="N915" s="108">
        <v>2</v>
      </c>
      <c r="O915" s="108" t="s">
        <v>31</v>
      </c>
      <c r="P915" s="104"/>
      <c r="Q915" s="107">
        <v>0</v>
      </c>
      <c r="R915" s="107">
        <v>0</v>
      </c>
      <c r="S915" s="107">
        <v>0</v>
      </c>
      <c r="T915" s="107">
        <v>0</v>
      </c>
      <c r="U915" s="107"/>
      <c r="V915" s="105">
        <v>13.5</v>
      </c>
    </row>
    <row r="916" spans="1:22" ht="22.5" customHeight="1" x14ac:dyDescent="0.25">
      <c r="A916" s="104" t="s">
        <v>1811</v>
      </c>
      <c r="B916" s="104" t="s">
        <v>1812</v>
      </c>
      <c r="C916" s="104" t="s">
        <v>1792</v>
      </c>
      <c r="D916" s="105">
        <v>5.24</v>
      </c>
      <c r="E916" s="105">
        <v>11.58</v>
      </c>
      <c r="F916" s="105">
        <v>13.9</v>
      </c>
      <c r="G916" s="106">
        <v>54.75</v>
      </c>
      <c r="H916" s="104" t="s">
        <v>17</v>
      </c>
      <c r="I916" s="104">
        <v>20</v>
      </c>
      <c r="J916" s="104" t="s">
        <v>1792</v>
      </c>
      <c r="K916" s="104" t="s">
        <v>4287</v>
      </c>
      <c r="L916" s="104"/>
      <c r="M916" s="107">
        <v>0</v>
      </c>
      <c r="N916" s="108" t="s">
        <v>31</v>
      </c>
      <c r="O916" s="108" t="s">
        <v>31</v>
      </c>
      <c r="P916" s="104"/>
      <c r="Q916" s="107">
        <v>0</v>
      </c>
      <c r="R916" s="107">
        <v>0</v>
      </c>
      <c r="S916" s="107">
        <v>0</v>
      </c>
      <c r="T916" s="107">
        <v>0</v>
      </c>
      <c r="U916" s="107"/>
      <c r="V916" s="105">
        <v>13.5</v>
      </c>
    </row>
    <row r="917" spans="1:22" ht="22.5" customHeight="1" x14ac:dyDescent="0.25">
      <c r="A917" s="104" t="s">
        <v>1925</v>
      </c>
      <c r="B917" s="104" t="s">
        <v>1927</v>
      </c>
      <c r="C917" s="104" t="s">
        <v>1926</v>
      </c>
      <c r="D917" s="105">
        <v>5.24</v>
      </c>
      <c r="E917" s="105">
        <v>11.58</v>
      </c>
      <c r="F917" s="105">
        <v>13.9</v>
      </c>
      <c r="G917" s="106">
        <v>54.75</v>
      </c>
      <c r="H917" s="104" t="s">
        <v>17</v>
      </c>
      <c r="I917" s="104">
        <v>20</v>
      </c>
      <c r="J917" s="104" t="s">
        <v>4288</v>
      </c>
      <c r="K917" s="104" t="s">
        <v>4289</v>
      </c>
      <c r="L917" s="104"/>
      <c r="M917" s="107">
        <v>1</v>
      </c>
      <c r="N917" s="108">
        <v>-3</v>
      </c>
      <c r="O917" s="108" t="s">
        <v>31</v>
      </c>
      <c r="P917" s="104"/>
      <c r="Q917" s="107">
        <v>0</v>
      </c>
      <c r="R917" s="107">
        <v>0</v>
      </c>
      <c r="S917" s="107">
        <v>0</v>
      </c>
      <c r="T917" s="107">
        <v>0</v>
      </c>
      <c r="U917" s="107"/>
      <c r="V917" s="105">
        <v>13.9</v>
      </c>
    </row>
    <row r="918" spans="1:22" ht="22.5" customHeight="1" x14ac:dyDescent="0.25">
      <c r="A918" s="104" t="s">
        <v>1931</v>
      </c>
      <c r="B918" s="104" t="s">
        <v>1933</v>
      </c>
      <c r="C918" s="104" t="s">
        <v>1899</v>
      </c>
      <c r="D918" s="105">
        <v>5.24</v>
      </c>
      <c r="E918" s="105">
        <v>11.58</v>
      </c>
      <c r="F918" s="105">
        <v>13.9</v>
      </c>
      <c r="G918" s="106">
        <v>54.75</v>
      </c>
      <c r="H918" s="104" t="s">
        <v>17</v>
      </c>
      <c r="I918" s="104">
        <v>20</v>
      </c>
      <c r="J918" s="104" t="s">
        <v>1899</v>
      </c>
      <c r="K918" s="104" t="s">
        <v>4290</v>
      </c>
      <c r="L918" s="104"/>
      <c r="M918" s="107">
        <v>1</v>
      </c>
      <c r="N918" s="108">
        <v>-4</v>
      </c>
      <c r="O918" s="108" t="s">
        <v>31</v>
      </c>
      <c r="P918" s="104"/>
      <c r="Q918" s="107">
        <v>0</v>
      </c>
      <c r="R918" s="107">
        <v>0</v>
      </c>
      <c r="S918" s="107">
        <v>0</v>
      </c>
      <c r="T918" s="107">
        <v>0</v>
      </c>
      <c r="U918" s="107"/>
      <c r="V918" s="105">
        <v>13.9</v>
      </c>
    </row>
    <row r="919" spans="1:22" ht="22.5" customHeight="1" x14ac:dyDescent="0.25">
      <c r="A919" s="104" t="s">
        <v>1928</v>
      </c>
      <c r="B919" s="104" t="s">
        <v>1930</v>
      </c>
      <c r="C919" s="104" t="s">
        <v>1929</v>
      </c>
      <c r="D919" s="105">
        <v>5.24</v>
      </c>
      <c r="E919" s="105">
        <v>11.58</v>
      </c>
      <c r="F919" s="105">
        <v>13.9</v>
      </c>
      <c r="G919" s="106">
        <v>54.75</v>
      </c>
      <c r="H919" s="104" t="s">
        <v>17</v>
      </c>
      <c r="I919" s="104">
        <v>20</v>
      </c>
      <c r="J919" s="104" t="s">
        <v>1929</v>
      </c>
      <c r="K919" s="104" t="s">
        <v>4291</v>
      </c>
      <c r="L919" s="104"/>
      <c r="M919" s="107">
        <v>1</v>
      </c>
      <c r="N919" s="108">
        <v>-4</v>
      </c>
      <c r="O919" s="108" t="s">
        <v>31</v>
      </c>
      <c r="P919" s="104"/>
      <c r="Q919" s="107">
        <v>0</v>
      </c>
      <c r="R919" s="107">
        <v>0</v>
      </c>
      <c r="S919" s="107">
        <v>0</v>
      </c>
      <c r="T919" s="107">
        <v>0</v>
      </c>
      <c r="U919" s="107"/>
      <c r="V919" s="105">
        <v>13.9</v>
      </c>
    </row>
    <row r="920" spans="1:22" ht="22.5" customHeight="1" x14ac:dyDescent="0.25">
      <c r="A920" s="104" t="s">
        <v>1922</v>
      </c>
      <c r="B920" s="104" t="s">
        <v>1924</v>
      </c>
      <c r="C920" s="104" t="s">
        <v>1923</v>
      </c>
      <c r="D920" s="105">
        <v>5.24</v>
      </c>
      <c r="E920" s="105">
        <v>11.58</v>
      </c>
      <c r="F920" s="105">
        <v>13.9</v>
      </c>
      <c r="G920" s="106">
        <v>54.75</v>
      </c>
      <c r="H920" s="104" t="s">
        <v>17</v>
      </c>
      <c r="I920" s="104">
        <v>20</v>
      </c>
      <c r="J920" s="104" t="s">
        <v>4292</v>
      </c>
      <c r="K920" s="104" t="s">
        <v>4293</v>
      </c>
      <c r="L920" s="104"/>
      <c r="M920" s="107">
        <v>1</v>
      </c>
      <c r="N920" s="108">
        <v>-4</v>
      </c>
      <c r="O920" s="108" t="s">
        <v>31</v>
      </c>
      <c r="P920" s="104"/>
      <c r="Q920" s="107">
        <v>0</v>
      </c>
      <c r="R920" s="107">
        <v>0</v>
      </c>
      <c r="S920" s="107">
        <v>0</v>
      </c>
      <c r="T920" s="107">
        <v>0</v>
      </c>
      <c r="U920" s="107"/>
      <c r="V920" s="105">
        <v>13.9</v>
      </c>
    </row>
    <row r="921" spans="1:22" ht="22.5" customHeight="1" x14ac:dyDescent="0.25">
      <c r="A921" s="104" t="s">
        <v>1916</v>
      </c>
      <c r="B921" s="104" t="s">
        <v>1918</v>
      </c>
      <c r="C921" s="104" t="s">
        <v>1917</v>
      </c>
      <c r="D921" s="105">
        <v>6.56</v>
      </c>
      <c r="E921" s="105">
        <v>14.08</v>
      </c>
      <c r="F921" s="105">
        <v>16.899999999999999</v>
      </c>
      <c r="G921" s="106">
        <v>53.41</v>
      </c>
      <c r="H921" s="104" t="s">
        <v>17</v>
      </c>
      <c r="I921" s="104">
        <v>20</v>
      </c>
      <c r="J921" s="104" t="s">
        <v>1917</v>
      </c>
      <c r="K921" s="104" t="s">
        <v>4294</v>
      </c>
      <c r="L921" s="104"/>
      <c r="M921" s="107">
        <v>0</v>
      </c>
      <c r="N921" s="108" t="s">
        <v>31</v>
      </c>
      <c r="O921" s="108" t="s">
        <v>31</v>
      </c>
      <c r="P921" s="104"/>
      <c r="Q921" s="107">
        <v>0</v>
      </c>
      <c r="R921" s="107">
        <v>0</v>
      </c>
      <c r="S921" s="107">
        <v>0</v>
      </c>
      <c r="T921" s="107">
        <v>0</v>
      </c>
      <c r="U921" s="107"/>
      <c r="V921" s="105">
        <v>16.899999999999999</v>
      </c>
    </row>
    <row r="922" spans="1:22" ht="22.5" customHeight="1" x14ac:dyDescent="0.25">
      <c r="A922" s="104" t="s">
        <v>1841</v>
      </c>
      <c r="B922" s="104" t="s">
        <v>1843</v>
      </c>
      <c r="C922" s="104" t="s">
        <v>1842</v>
      </c>
      <c r="D922" s="105">
        <v>5.68</v>
      </c>
      <c r="E922" s="105">
        <v>14.08</v>
      </c>
      <c r="F922" s="105">
        <v>16.899999999999999</v>
      </c>
      <c r="G922" s="106">
        <v>59.66</v>
      </c>
      <c r="H922" s="104" t="s">
        <v>17</v>
      </c>
      <c r="I922" s="104">
        <v>20</v>
      </c>
      <c r="J922" s="104" t="s">
        <v>4295</v>
      </c>
      <c r="K922" s="104" t="s">
        <v>4296</v>
      </c>
      <c r="L922" s="104"/>
      <c r="M922" s="107">
        <v>0</v>
      </c>
      <c r="N922" s="108" t="s">
        <v>31</v>
      </c>
      <c r="O922" s="108" t="s">
        <v>31</v>
      </c>
      <c r="P922" s="104"/>
      <c r="Q922" s="107">
        <v>0</v>
      </c>
      <c r="R922" s="107">
        <v>0</v>
      </c>
      <c r="S922" s="107">
        <v>0</v>
      </c>
      <c r="T922" s="107">
        <v>0</v>
      </c>
      <c r="U922" s="107"/>
      <c r="V922" s="105">
        <v>16.899999999999999</v>
      </c>
    </row>
    <row r="923" spans="1:22" ht="22.5" customHeight="1" x14ac:dyDescent="0.25">
      <c r="A923" s="104" t="s">
        <v>1808</v>
      </c>
      <c r="B923" s="104" t="s">
        <v>1810</v>
      </c>
      <c r="C923" s="104" t="s">
        <v>1790</v>
      </c>
      <c r="D923" s="105">
        <v>5.24</v>
      </c>
      <c r="E923" s="105">
        <v>11.58</v>
      </c>
      <c r="F923" s="105">
        <v>13.9</v>
      </c>
      <c r="G923" s="106">
        <v>54.75</v>
      </c>
      <c r="H923" s="104" t="s">
        <v>17</v>
      </c>
      <c r="I923" s="104">
        <v>20</v>
      </c>
      <c r="J923" s="104" t="s">
        <v>4297</v>
      </c>
      <c r="K923" s="104" t="s">
        <v>4298</v>
      </c>
      <c r="L923" s="104"/>
      <c r="M923" s="107">
        <v>0</v>
      </c>
      <c r="N923" s="108" t="s">
        <v>31</v>
      </c>
      <c r="O923" s="108" t="s">
        <v>31</v>
      </c>
      <c r="P923" s="104"/>
      <c r="Q923" s="107">
        <v>0</v>
      </c>
      <c r="R923" s="107">
        <v>0</v>
      </c>
      <c r="S923" s="107">
        <v>0</v>
      </c>
      <c r="T923" s="107">
        <v>0</v>
      </c>
      <c r="U923" s="107"/>
      <c r="V923" s="105" t="s">
        <v>31</v>
      </c>
    </row>
    <row r="924" spans="1:22" ht="22.5" customHeight="1" x14ac:dyDescent="0.25">
      <c r="A924" s="104" t="s">
        <v>1805</v>
      </c>
      <c r="B924" s="104" t="s">
        <v>1807</v>
      </c>
      <c r="C924" s="104" t="s">
        <v>1782</v>
      </c>
      <c r="D924" s="105">
        <v>5.24</v>
      </c>
      <c r="E924" s="105">
        <v>11.58</v>
      </c>
      <c r="F924" s="105">
        <v>13.9</v>
      </c>
      <c r="G924" s="106">
        <v>54.75</v>
      </c>
      <c r="H924" s="104" t="s">
        <v>17</v>
      </c>
      <c r="I924" s="104">
        <v>20</v>
      </c>
      <c r="J924" s="104" t="s">
        <v>4299</v>
      </c>
      <c r="K924" s="104" t="s">
        <v>4300</v>
      </c>
      <c r="L924" s="104"/>
      <c r="M924" s="107">
        <v>0</v>
      </c>
      <c r="N924" s="108" t="s">
        <v>31</v>
      </c>
      <c r="O924" s="108" t="s">
        <v>31</v>
      </c>
      <c r="P924" s="104"/>
      <c r="Q924" s="107">
        <v>0</v>
      </c>
      <c r="R924" s="107">
        <v>0</v>
      </c>
      <c r="S924" s="107">
        <v>0</v>
      </c>
      <c r="T924" s="107">
        <v>0</v>
      </c>
      <c r="U924" s="107"/>
      <c r="V924" s="105" t="s">
        <v>31</v>
      </c>
    </row>
    <row r="925" spans="1:22" ht="22.5" customHeight="1" x14ac:dyDescent="0.25">
      <c r="A925" s="104" t="s">
        <v>1799</v>
      </c>
      <c r="B925" s="104" t="s">
        <v>1801</v>
      </c>
      <c r="C925" s="104" t="s">
        <v>1643</v>
      </c>
      <c r="D925" s="105">
        <v>5.24</v>
      </c>
      <c r="E925" s="105">
        <v>11.58</v>
      </c>
      <c r="F925" s="105">
        <v>13.9</v>
      </c>
      <c r="G925" s="106">
        <v>54.75</v>
      </c>
      <c r="H925" s="104" t="s">
        <v>17</v>
      </c>
      <c r="I925" s="104">
        <v>20</v>
      </c>
      <c r="J925" s="104" t="s">
        <v>4301</v>
      </c>
      <c r="K925" s="104" t="s">
        <v>4302</v>
      </c>
      <c r="L925" s="104"/>
      <c r="M925" s="107">
        <v>0</v>
      </c>
      <c r="N925" s="108" t="s">
        <v>31</v>
      </c>
      <c r="O925" s="108" t="s">
        <v>31</v>
      </c>
      <c r="P925" s="104"/>
      <c r="Q925" s="107">
        <v>0</v>
      </c>
      <c r="R925" s="107">
        <v>0</v>
      </c>
      <c r="S925" s="107">
        <v>0</v>
      </c>
      <c r="T925" s="107">
        <v>0</v>
      </c>
      <c r="U925" s="107"/>
      <c r="V925" s="105" t="s">
        <v>31</v>
      </c>
    </row>
    <row r="926" spans="1:22" ht="22.5" customHeight="1" x14ac:dyDescent="0.25">
      <c r="A926" s="104" t="s">
        <v>3146</v>
      </c>
      <c r="B926" s="104" t="s">
        <v>4303</v>
      </c>
      <c r="C926" s="104" t="s">
        <v>3389</v>
      </c>
      <c r="D926" s="105">
        <v>5.24</v>
      </c>
      <c r="E926" s="105">
        <v>11.58</v>
      </c>
      <c r="F926" s="105">
        <v>13.9</v>
      </c>
      <c r="G926" s="106">
        <v>54.75</v>
      </c>
      <c r="H926" s="104" t="s">
        <v>17</v>
      </c>
      <c r="I926" s="104">
        <v>20</v>
      </c>
      <c r="J926" s="104" t="s">
        <v>4304</v>
      </c>
      <c r="K926" s="104" t="s">
        <v>4305</v>
      </c>
      <c r="L926" s="104"/>
      <c r="M926" s="107">
        <v>1</v>
      </c>
      <c r="N926" s="108">
        <v>2</v>
      </c>
      <c r="O926" s="108" t="s">
        <v>31</v>
      </c>
      <c r="P926" s="104"/>
      <c r="Q926" s="107">
        <v>0</v>
      </c>
      <c r="R926" s="107">
        <v>0</v>
      </c>
      <c r="S926" s="107">
        <v>0</v>
      </c>
      <c r="T926" s="107">
        <v>0</v>
      </c>
      <c r="U926" s="107"/>
      <c r="V926" s="105" t="s">
        <v>31</v>
      </c>
    </row>
    <row r="927" spans="1:22" ht="22.5" customHeight="1" x14ac:dyDescent="0.25">
      <c r="A927" s="104" t="s">
        <v>3147</v>
      </c>
      <c r="B927" s="104" t="s">
        <v>4306</v>
      </c>
      <c r="C927" s="104" t="s">
        <v>2482</v>
      </c>
      <c r="D927" s="105">
        <v>21.5</v>
      </c>
      <c r="E927" s="105">
        <v>45.75</v>
      </c>
      <c r="F927" s="105">
        <v>54.9</v>
      </c>
      <c r="G927" s="106">
        <v>53.01</v>
      </c>
      <c r="H927" s="104" t="s">
        <v>17</v>
      </c>
      <c r="I927" s="104">
        <v>20</v>
      </c>
      <c r="J927" s="104" t="s">
        <v>4307</v>
      </c>
      <c r="K927" s="104" t="s">
        <v>4308</v>
      </c>
      <c r="L927" s="104"/>
      <c r="M927" s="107">
        <v>1</v>
      </c>
      <c r="N927" s="108">
        <v>1</v>
      </c>
      <c r="O927" s="108" t="s">
        <v>31</v>
      </c>
      <c r="P927" s="104"/>
      <c r="Q927" s="107">
        <v>0</v>
      </c>
      <c r="R927" s="107">
        <v>0</v>
      </c>
      <c r="S927" s="107">
        <v>0</v>
      </c>
      <c r="T927" s="107">
        <v>0</v>
      </c>
      <c r="U927" s="107"/>
      <c r="V927" s="105" t="s">
        <v>31</v>
      </c>
    </row>
    <row r="928" spans="1:22" ht="22.5" customHeight="1" x14ac:dyDescent="0.25">
      <c r="A928" s="104" t="s">
        <v>1953</v>
      </c>
      <c r="B928" s="104" t="s">
        <v>1955</v>
      </c>
      <c r="C928" s="104" t="s">
        <v>1938</v>
      </c>
      <c r="D928" s="105">
        <v>5.68</v>
      </c>
      <c r="E928" s="105">
        <v>14.08</v>
      </c>
      <c r="F928" s="105">
        <v>16.899999999999999</v>
      </c>
      <c r="G928" s="106">
        <v>59.66</v>
      </c>
      <c r="H928" s="104" t="s">
        <v>17</v>
      </c>
      <c r="I928" s="104">
        <v>20</v>
      </c>
      <c r="J928" s="104" t="s">
        <v>1938</v>
      </c>
      <c r="K928" s="104" t="s">
        <v>4309</v>
      </c>
      <c r="L928" s="104"/>
      <c r="M928" s="107">
        <v>1</v>
      </c>
      <c r="N928" s="108">
        <v>-2</v>
      </c>
      <c r="O928" s="108" t="s">
        <v>31</v>
      </c>
      <c r="P928" s="104" t="s">
        <v>4254</v>
      </c>
      <c r="Q928" s="107">
        <v>0</v>
      </c>
      <c r="R928" s="107">
        <v>0</v>
      </c>
      <c r="S928" s="107">
        <v>0</v>
      </c>
      <c r="T928" s="107">
        <v>0</v>
      </c>
      <c r="U928" s="107"/>
      <c r="V928" s="105" t="s">
        <v>31</v>
      </c>
    </row>
    <row r="929" spans="1:22" ht="22.5" customHeight="1" x14ac:dyDescent="0.25">
      <c r="A929" s="104" t="s">
        <v>88</v>
      </c>
      <c r="B929" s="104" t="s">
        <v>86</v>
      </c>
      <c r="C929" s="104" t="s">
        <v>89</v>
      </c>
      <c r="D929" s="105">
        <v>15.06</v>
      </c>
      <c r="E929" s="105">
        <v>35.64</v>
      </c>
      <c r="F929" s="105">
        <v>37.6</v>
      </c>
      <c r="G929" s="106">
        <v>57.74</v>
      </c>
      <c r="H929" s="104" t="s">
        <v>87</v>
      </c>
      <c r="I929" s="104">
        <v>5.5</v>
      </c>
      <c r="J929" s="104" t="s">
        <v>89</v>
      </c>
      <c r="K929" s="104"/>
      <c r="L929" s="104"/>
      <c r="M929" s="107">
        <v>0</v>
      </c>
      <c r="N929" s="108" t="s">
        <v>31</v>
      </c>
      <c r="O929" s="108" t="s">
        <v>31</v>
      </c>
      <c r="P929" s="104"/>
      <c r="Q929" s="107">
        <v>0</v>
      </c>
      <c r="R929" s="107">
        <v>0</v>
      </c>
      <c r="S929" s="107">
        <v>1</v>
      </c>
      <c r="T929" s="107">
        <v>1</v>
      </c>
      <c r="U929" s="107"/>
      <c r="V929" s="105" t="s">
        <v>31</v>
      </c>
    </row>
    <row r="930" spans="1:22" ht="22.5" customHeight="1" x14ac:dyDescent="0.25">
      <c r="A930" s="104" t="s">
        <v>623</v>
      </c>
      <c r="B930" s="104" t="s">
        <v>86</v>
      </c>
      <c r="C930" s="104" t="s">
        <v>624</v>
      </c>
      <c r="D930" s="105">
        <v>13.95</v>
      </c>
      <c r="E930" s="105">
        <v>36.020000000000003</v>
      </c>
      <c r="F930" s="105">
        <v>38</v>
      </c>
      <c r="G930" s="106">
        <v>61.27</v>
      </c>
      <c r="H930" s="104" t="s">
        <v>87</v>
      </c>
      <c r="I930" s="104">
        <v>5.5</v>
      </c>
      <c r="J930" s="104" t="s">
        <v>4310</v>
      </c>
      <c r="K930" s="104" t="s">
        <v>4311</v>
      </c>
      <c r="L930" s="104"/>
      <c r="M930" s="107">
        <v>0</v>
      </c>
      <c r="N930" s="108" t="s">
        <v>31</v>
      </c>
      <c r="O930" s="108" t="s">
        <v>31</v>
      </c>
      <c r="P930" s="104"/>
      <c r="Q930" s="107">
        <v>0</v>
      </c>
      <c r="R930" s="107">
        <v>0</v>
      </c>
      <c r="S930" s="107">
        <v>1</v>
      </c>
      <c r="T930" s="107">
        <v>1</v>
      </c>
      <c r="U930" s="107"/>
      <c r="V930" s="105" t="s">
        <v>31</v>
      </c>
    </row>
    <row r="931" spans="1:22" ht="22.5" customHeight="1" x14ac:dyDescent="0.25">
      <c r="A931" s="104" t="s">
        <v>2337</v>
      </c>
      <c r="B931" s="104" t="s">
        <v>86</v>
      </c>
      <c r="C931" s="104" t="s">
        <v>2338</v>
      </c>
      <c r="D931" s="105">
        <v>21.39</v>
      </c>
      <c r="E931" s="105">
        <v>45.5</v>
      </c>
      <c r="F931" s="105">
        <v>48</v>
      </c>
      <c r="G931" s="106">
        <v>52.99</v>
      </c>
      <c r="H931" s="104" t="s">
        <v>87</v>
      </c>
      <c r="I931" s="104">
        <v>5.5</v>
      </c>
      <c r="J931" s="104" t="s">
        <v>4312</v>
      </c>
      <c r="K931" s="104"/>
      <c r="L931" s="104"/>
      <c r="M931" s="107">
        <v>0</v>
      </c>
      <c r="N931" s="108" t="s">
        <v>31</v>
      </c>
      <c r="O931" s="108" t="s">
        <v>31</v>
      </c>
      <c r="P931" s="104"/>
      <c r="Q931" s="107">
        <v>0</v>
      </c>
      <c r="R931" s="107">
        <v>0</v>
      </c>
      <c r="S931" s="107">
        <v>1</v>
      </c>
      <c r="T931" s="107">
        <v>1</v>
      </c>
      <c r="U931" s="107"/>
      <c r="V931" s="105" t="s">
        <v>31</v>
      </c>
    </row>
    <row r="932" spans="1:22" ht="22.5" customHeight="1" x14ac:dyDescent="0.25">
      <c r="A932" s="104" t="s">
        <v>1177</v>
      </c>
      <c r="B932" s="104" t="s">
        <v>86</v>
      </c>
      <c r="C932" s="104" t="s">
        <v>1178</v>
      </c>
      <c r="D932" s="105">
        <v>18.04</v>
      </c>
      <c r="E932" s="105">
        <v>39.81</v>
      </c>
      <c r="F932" s="105">
        <v>42</v>
      </c>
      <c r="G932" s="106">
        <v>54.68</v>
      </c>
      <c r="H932" s="104" t="s">
        <v>87</v>
      </c>
      <c r="I932" s="104">
        <v>5.5</v>
      </c>
      <c r="J932" s="104" t="s">
        <v>4313</v>
      </c>
      <c r="K932" s="104" t="s">
        <v>4314</v>
      </c>
      <c r="L932" s="104"/>
      <c r="M932" s="107">
        <v>0</v>
      </c>
      <c r="N932" s="108" t="s">
        <v>31</v>
      </c>
      <c r="O932" s="108" t="s">
        <v>31</v>
      </c>
      <c r="P932" s="104"/>
      <c r="Q932" s="107">
        <v>0</v>
      </c>
      <c r="R932" s="107">
        <v>0</v>
      </c>
      <c r="S932" s="107">
        <v>1</v>
      </c>
      <c r="T932" s="107">
        <v>1</v>
      </c>
      <c r="U932" s="107"/>
      <c r="V932" s="105" t="s">
        <v>31</v>
      </c>
    </row>
    <row r="933" spans="1:22" ht="22.5" customHeight="1" x14ac:dyDescent="0.25">
      <c r="A933" s="104" t="s">
        <v>1095</v>
      </c>
      <c r="B933" s="104" t="s">
        <v>86</v>
      </c>
      <c r="C933" s="104" t="s">
        <v>1096</v>
      </c>
      <c r="D933" s="105">
        <v>19.059999999999999</v>
      </c>
      <c r="E933" s="105">
        <v>41.71</v>
      </c>
      <c r="F933" s="105">
        <v>44</v>
      </c>
      <c r="G933" s="106">
        <v>54.3</v>
      </c>
      <c r="H933" s="104" t="s">
        <v>87</v>
      </c>
      <c r="I933" s="104">
        <v>5.5</v>
      </c>
      <c r="J933" s="104" t="s">
        <v>4315</v>
      </c>
      <c r="K933" s="104" t="s">
        <v>4316</v>
      </c>
      <c r="L933" s="104"/>
      <c r="M933" s="107">
        <v>0</v>
      </c>
      <c r="N933" s="108" t="s">
        <v>31</v>
      </c>
      <c r="O933" s="108" t="s">
        <v>31</v>
      </c>
      <c r="P933" s="104"/>
      <c r="Q933" s="107">
        <v>0</v>
      </c>
      <c r="R933" s="107">
        <v>0</v>
      </c>
      <c r="S933" s="107">
        <v>1</v>
      </c>
      <c r="T933" s="107">
        <v>1</v>
      </c>
      <c r="U933" s="107"/>
      <c r="V933" s="105" t="s">
        <v>31</v>
      </c>
    </row>
    <row r="934" spans="1:22" ht="22.5" customHeight="1" x14ac:dyDescent="0.25">
      <c r="A934" s="104" t="s">
        <v>1598</v>
      </c>
      <c r="B934" s="104" t="s">
        <v>86</v>
      </c>
      <c r="C934" s="104" t="s">
        <v>1581</v>
      </c>
      <c r="D934" s="105">
        <v>18.41</v>
      </c>
      <c r="E934" s="105">
        <v>41.33</v>
      </c>
      <c r="F934" s="105">
        <v>43.6</v>
      </c>
      <c r="G934" s="106">
        <v>55.46</v>
      </c>
      <c r="H934" s="104" t="s">
        <v>87</v>
      </c>
      <c r="I934" s="104">
        <v>5.5</v>
      </c>
      <c r="J934" s="104" t="s">
        <v>2978</v>
      </c>
      <c r="K934" s="104" t="s">
        <v>4317</v>
      </c>
      <c r="L934" s="104"/>
      <c r="M934" s="107">
        <v>0</v>
      </c>
      <c r="N934" s="108" t="s">
        <v>31</v>
      </c>
      <c r="O934" s="108" t="s">
        <v>31</v>
      </c>
      <c r="P934" s="104"/>
      <c r="Q934" s="107">
        <v>0</v>
      </c>
      <c r="R934" s="107">
        <v>0</v>
      </c>
      <c r="S934" s="107">
        <v>1</v>
      </c>
      <c r="T934" s="107">
        <v>1</v>
      </c>
      <c r="U934" s="107"/>
      <c r="V934" s="105" t="s">
        <v>31</v>
      </c>
    </row>
    <row r="935" spans="1:22" ht="22.5" customHeight="1" x14ac:dyDescent="0.25">
      <c r="A935" s="104" t="s">
        <v>722</v>
      </c>
      <c r="B935" s="104" t="s">
        <v>86</v>
      </c>
      <c r="C935" s="104" t="s">
        <v>723</v>
      </c>
      <c r="D935" s="105">
        <v>13.09</v>
      </c>
      <c r="E935" s="105">
        <v>34.880000000000003</v>
      </c>
      <c r="F935" s="105">
        <v>36.799999999999997</v>
      </c>
      <c r="G935" s="106">
        <v>62.47</v>
      </c>
      <c r="H935" s="104" t="s">
        <v>87</v>
      </c>
      <c r="I935" s="104">
        <v>5.5</v>
      </c>
      <c r="J935" s="104" t="s">
        <v>4318</v>
      </c>
      <c r="K935" s="104" t="s">
        <v>4319</v>
      </c>
      <c r="L935" s="104"/>
      <c r="M935" s="107">
        <v>0</v>
      </c>
      <c r="N935" s="108" t="s">
        <v>31</v>
      </c>
      <c r="O935" s="108" t="s">
        <v>31</v>
      </c>
      <c r="P935" s="104"/>
      <c r="Q935" s="107">
        <v>0</v>
      </c>
      <c r="R935" s="107">
        <v>0</v>
      </c>
      <c r="S935" s="107">
        <v>1</v>
      </c>
      <c r="T935" s="107">
        <v>1</v>
      </c>
      <c r="U935" s="107"/>
      <c r="V935" s="105" t="s">
        <v>31</v>
      </c>
    </row>
    <row r="936" spans="1:22" ht="22.5" customHeight="1" x14ac:dyDescent="0.25">
      <c r="A936" s="104" t="s">
        <v>755</v>
      </c>
      <c r="B936" s="104" t="s">
        <v>86</v>
      </c>
      <c r="C936" s="104" t="s">
        <v>756</v>
      </c>
      <c r="D936" s="105">
        <v>17.239999999999998</v>
      </c>
      <c r="E936" s="105">
        <v>37.54</v>
      </c>
      <c r="F936" s="105">
        <v>39.6</v>
      </c>
      <c r="G936" s="106">
        <v>54.08</v>
      </c>
      <c r="H936" s="104" t="s">
        <v>87</v>
      </c>
      <c r="I936" s="104">
        <v>5.5</v>
      </c>
      <c r="J936" s="104" t="s">
        <v>4320</v>
      </c>
      <c r="K936" s="104" t="s">
        <v>4321</v>
      </c>
      <c r="L936" s="104"/>
      <c r="M936" s="107">
        <v>0</v>
      </c>
      <c r="N936" s="108" t="s">
        <v>31</v>
      </c>
      <c r="O936" s="108" t="s">
        <v>31</v>
      </c>
      <c r="P936" s="104"/>
      <c r="Q936" s="107">
        <v>0</v>
      </c>
      <c r="R936" s="107">
        <v>0</v>
      </c>
      <c r="S936" s="107">
        <v>1</v>
      </c>
      <c r="T936" s="107">
        <v>1</v>
      </c>
      <c r="U936" s="107"/>
      <c r="V936" s="105" t="s">
        <v>31</v>
      </c>
    </row>
    <row r="937" spans="1:22" ht="22.5" customHeight="1" x14ac:dyDescent="0.25">
      <c r="A937" s="104" t="s">
        <v>742</v>
      </c>
      <c r="B937" s="104" t="s">
        <v>86</v>
      </c>
      <c r="C937" s="104" t="s">
        <v>743</v>
      </c>
      <c r="D937" s="105">
        <v>14.08</v>
      </c>
      <c r="E937" s="105">
        <v>35.64</v>
      </c>
      <c r="F937" s="105">
        <v>37.6</v>
      </c>
      <c r="G937" s="106">
        <v>60.49</v>
      </c>
      <c r="H937" s="104" t="s">
        <v>87</v>
      </c>
      <c r="I937" s="104">
        <v>5.5</v>
      </c>
      <c r="J937" s="104" t="s">
        <v>4322</v>
      </c>
      <c r="K937" s="104" t="s">
        <v>4323</v>
      </c>
      <c r="L937" s="104"/>
      <c r="M937" s="107">
        <v>0</v>
      </c>
      <c r="N937" s="108" t="s">
        <v>31</v>
      </c>
      <c r="O937" s="108" t="s">
        <v>31</v>
      </c>
      <c r="P937" s="104"/>
      <c r="Q937" s="107">
        <v>0</v>
      </c>
      <c r="R937" s="107">
        <v>0</v>
      </c>
      <c r="S937" s="107">
        <v>1</v>
      </c>
      <c r="T937" s="107">
        <v>1</v>
      </c>
      <c r="U937" s="107"/>
      <c r="V937" s="105" t="s">
        <v>31</v>
      </c>
    </row>
    <row r="938" spans="1:22" ht="22.5" customHeight="1" x14ac:dyDescent="0.25">
      <c r="A938" s="104" t="s">
        <v>732</v>
      </c>
      <c r="B938" s="104" t="s">
        <v>86</v>
      </c>
      <c r="C938" s="104" t="s">
        <v>733</v>
      </c>
      <c r="D938" s="105">
        <v>12.11</v>
      </c>
      <c r="E938" s="105">
        <v>27.68</v>
      </c>
      <c r="F938" s="105">
        <v>29.2</v>
      </c>
      <c r="G938" s="106">
        <v>56.25</v>
      </c>
      <c r="H938" s="104" t="s">
        <v>87</v>
      </c>
      <c r="I938" s="104">
        <v>5.5</v>
      </c>
      <c r="J938" s="104" t="s">
        <v>4324</v>
      </c>
      <c r="K938" s="104" t="s">
        <v>4325</v>
      </c>
      <c r="L938" s="104"/>
      <c r="M938" s="107">
        <v>0</v>
      </c>
      <c r="N938" s="108" t="s">
        <v>31</v>
      </c>
      <c r="O938" s="108" t="s">
        <v>31</v>
      </c>
      <c r="P938" s="104"/>
      <c r="Q938" s="107">
        <v>0</v>
      </c>
      <c r="R938" s="107">
        <v>0</v>
      </c>
      <c r="S938" s="107">
        <v>1</v>
      </c>
      <c r="T938" s="107">
        <v>0</v>
      </c>
      <c r="U938" s="107"/>
      <c r="V938" s="105" t="s">
        <v>31</v>
      </c>
    </row>
    <row r="939" spans="1:22" ht="22.5" customHeight="1" x14ac:dyDescent="0.25">
      <c r="A939" s="104" t="s">
        <v>718</v>
      </c>
      <c r="B939" s="104" t="s">
        <v>86</v>
      </c>
      <c r="C939" s="104" t="s">
        <v>719</v>
      </c>
      <c r="D939" s="105">
        <v>18.399999999999999</v>
      </c>
      <c r="E939" s="105">
        <v>41.33</v>
      </c>
      <c r="F939" s="105">
        <v>43.6</v>
      </c>
      <c r="G939" s="106">
        <v>55.48</v>
      </c>
      <c r="H939" s="104" t="s">
        <v>87</v>
      </c>
      <c r="I939" s="104">
        <v>5.5</v>
      </c>
      <c r="J939" s="104" t="s">
        <v>4326</v>
      </c>
      <c r="K939" s="104" t="s">
        <v>4327</v>
      </c>
      <c r="L939" s="104"/>
      <c r="M939" s="107">
        <v>0</v>
      </c>
      <c r="N939" s="108" t="s">
        <v>31</v>
      </c>
      <c r="O939" s="108" t="s">
        <v>31</v>
      </c>
      <c r="P939" s="104"/>
      <c r="Q939" s="107">
        <v>0</v>
      </c>
      <c r="R939" s="107">
        <v>0</v>
      </c>
      <c r="S939" s="107">
        <v>1</v>
      </c>
      <c r="T939" s="107">
        <v>1</v>
      </c>
      <c r="U939" s="107"/>
      <c r="V939" s="105" t="s">
        <v>31</v>
      </c>
    </row>
    <row r="940" spans="1:22" ht="22.5" customHeight="1" x14ac:dyDescent="0.25">
      <c r="A940" s="104" t="s">
        <v>708</v>
      </c>
      <c r="B940" s="104" t="s">
        <v>86</v>
      </c>
      <c r="C940" s="104" t="s">
        <v>709</v>
      </c>
      <c r="D940" s="105">
        <v>13.58</v>
      </c>
      <c r="E940" s="105">
        <v>34.119999999999997</v>
      </c>
      <c r="F940" s="105">
        <v>36</v>
      </c>
      <c r="G940" s="106">
        <v>60.2</v>
      </c>
      <c r="H940" s="104" t="s">
        <v>87</v>
      </c>
      <c r="I940" s="104">
        <v>5.5</v>
      </c>
      <c r="J940" s="104" t="s">
        <v>4328</v>
      </c>
      <c r="K940" s="104" t="s">
        <v>4329</v>
      </c>
      <c r="L940" s="104"/>
      <c r="M940" s="107">
        <v>0</v>
      </c>
      <c r="N940" s="108" t="s">
        <v>31</v>
      </c>
      <c r="O940" s="108" t="s">
        <v>31</v>
      </c>
      <c r="P940" s="104"/>
      <c r="Q940" s="107">
        <v>0</v>
      </c>
      <c r="R940" s="107">
        <v>0</v>
      </c>
      <c r="S940" s="107">
        <v>1</v>
      </c>
      <c r="T940" s="107">
        <v>1</v>
      </c>
      <c r="U940" s="107"/>
      <c r="V940" s="105" t="s">
        <v>31</v>
      </c>
    </row>
    <row r="941" spans="1:22" ht="22.5" customHeight="1" x14ac:dyDescent="0.25">
      <c r="A941" s="104" t="s">
        <v>714</v>
      </c>
      <c r="B941" s="104" t="s">
        <v>86</v>
      </c>
      <c r="C941" s="104" t="s">
        <v>715</v>
      </c>
      <c r="D941" s="105">
        <v>14.4</v>
      </c>
      <c r="E941" s="105">
        <v>34.119999999999997</v>
      </c>
      <c r="F941" s="105">
        <v>36</v>
      </c>
      <c r="G941" s="106">
        <v>57.8</v>
      </c>
      <c r="H941" s="104" t="s">
        <v>87</v>
      </c>
      <c r="I941" s="104">
        <v>5.5</v>
      </c>
      <c r="J941" s="104" t="s">
        <v>4330</v>
      </c>
      <c r="K941" s="104" t="s">
        <v>4331</v>
      </c>
      <c r="L941" s="104"/>
      <c r="M941" s="107">
        <v>0</v>
      </c>
      <c r="N941" s="108" t="s">
        <v>31</v>
      </c>
      <c r="O941" s="108" t="s">
        <v>31</v>
      </c>
      <c r="P941" s="104"/>
      <c r="Q941" s="107">
        <v>0</v>
      </c>
      <c r="R941" s="107">
        <v>0</v>
      </c>
      <c r="S941" s="107">
        <v>1</v>
      </c>
      <c r="T941" s="107">
        <v>1</v>
      </c>
      <c r="U941" s="107"/>
      <c r="V941" s="105" t="s">
        <v>31</v>
      </c>
    </row>
    <row r="942" spans="1:22" ht="22.5" customHeight="1" x14ac:dyDescent="0.25">
      <c r="A942" s="104" t="s">
        <v>726</v>
      </c>
      <c r="B942" s="104" t="s">
        <v>86</v>
      </c>
      <c r="C942" s="104" t="s">
        <v>727</v>
      </c>
      <c r="D942" s="105">
        <v>16.37</v>
      </c>
      <c r="E942" s="105">
        <v>37.159999999999997</v>
      </c>
      <c r="F942" s="105">
        <v>39.200000000000003</v>
      </c>
      <c r="G942" s="106">
        <v>55.95</v>
      </c>
      <c r="H942" s="104" t="s">
        <v>87</v>
      </c>
      <c r="I942" s="104">
        <v>5.5</v>
      </c>
      <c r="J942" s="104" t="s">
        <v>4332</v>
      </c>
      <c r="K942" s="104" t="s">
        <v>4333</v>
      </c>
      <c r="L942" s="104"/>
      <c r="M942" s="107">
        <v>0</v>
      </c>
      <c r="N942" s="108" t="s">
        <v>31</v>
      </c>
      <c r="O942" s="108" t="s">
        <v>31</v>
      </c>
      <c r="P942" s="104"/>
      <c r="Q942" s="107">
        <v>0</v>
      </c>
      <c r="R942" s="107">
        <v>0</v>
      </c>
      <c r="S942" s="107">
        <v>1</v>
      </c>
      <c r="T942" s="107">
        <v>1</v>
      </c>
      <c r="U942" s="107"/>
      <c r="V942" s="105" t="s">
        <v>31</v>
      </c>
    </row>
    <row r="943" spans="1:22" ht="22.5" customHeight="1" x14ac:dyDescent="0.25">
      <c r="A943" s="104" t="s">
        <v>746</v>
      </c>
      <c r="B943" s="104" t="s">
        <v>86</v>
      </c>
      <c r="C943" s="104" t="s">
        <v>747</v>
      </c>
      <c r="D943" s="105">
        <v>13.1</v>
      </c>
      <c r="E943" s="105">
        <v>29.57</v>
      </c>
      <c r="F943" s="105">
        <v>31.2</v>
      </c>
      <c r="G943" s="106">
        <v>55.7</v>
      </c>
      <c r="H943" s="104" t="s">
        <v>87</v>
      </c>
      <c r="I943" s="104">
        <v>5.5</v>
      </c>
      <c r="J943" s="104" t="s">
        <v>4334</v>
      </c>
      <c r="K943" s="104" t="s">
        <v>4335</v>
      </c>
      <c r="L943" s="104"/>
      <c r="M943" s="107">
        <v>0</v>
      </c>
      <c r="N943" s="108" t="s">
        <v>31</v>
      </c>
      <c r="O943" s="108" t="s">
        <v>31</v>
      </c>
      <c r="P943" s="104"/>
      <c r="Q943" s="107">
        <v>0</v>
      </c>
      <c r="R943" s="107">
        <v>0</v>
      </c>
      <c r="S943" s="107">
        <v>1</v>
      </c>
      <c r="T943" s="107">
        <v>1</v>
      </c>
      <c r="U943" s="107"/>
      <c r="V943" s="105" t="s">
        <v>31</v>
      </c>
    </row>
    <row r="944" spans="1:22" ht="22.5" customHeight="1" x14ac:dyDescent="0.25">
      <c r="A944" s="104" t="s">
        <v>751</v>
      </c>
      <c r="B944" s="104" t="s">
        <v>86</v>
      </c>
      <c r="C944" s="104" t="s">
        <v>752</v>
      </c>
      <c r="D944" s="105">
        <v>15.81</v>
      </c>
      <c r="E944" s="105">
        <v>37.159999999999997</v>
      </c>
      <c r="F944" s="105">
        <v>39.200000000000003</v>
      </c>
      <c r="G944" s="106">
        <v>57.45</v>
      </c>
      <c r="H944" s="104" t="s">
        <v>87</v>
      </c>
      <c r="I944" s="104">
        <v>5.5</v>
      </c>
      <c r="J944" s="104" t="s">
        <v>4336</v>
      </c>
      <c r="K944" s="104" t="s">
        <v>4337</v>
      </c>
      <c r="L944" s="104"/>
      <c r="M944" s="107">
        <v>0</v>
      </c>
      <c r="N944" s="108" t="s">
        <v>31</v>
      </c>
      <c r="O944" s="108" t="s">
        <v>31</v>
      </c>
      <c r="P944" s="104"/>
      <c r="Q944" s="107">
        <v>0</v>
      </c>
      <c r="R944" s="107">
        <v>0</v>
      </c>
      <c r="S944" s="107">
        <v>1</v>
      </c>
      <c r="T944" s="107">
        <v>1</v>
      </c>
      <c r="U944" s="107"/>
      <c r="V944" s="105" t="s">
        <v>31</v>
      </c>
    </row>
    <row r="945" spans="1:22" ht="22.5" customHeight="1" x14ac:dyDescent="0.25">
      <c r="A945" s="104" t="s">
        <v>3148</v>
      </c>
      <c r="B945" s="104" t="s">
        <v>86</v>
      </c>
      <c r="C945" s="104" t="s">
        <v>703</v>
      </c>
      <c r="D945" s="105">
        <v>3.49</v>
      </c>
      <c r="E945" s="105">
        <v>8.5299999999999994</v>
      </c>
      <c r="F945" s="105">
        <v>9</v>
      </c>
      <c r="G945" s="106">
        <v>59.09</v>
      </c>
      <c r="H945" s="104" t="s">
        <v>87</v>
      </c>
      <c r="I945" s="104">
        <v>5.5</v>
      </c>
      <c r="J945" s="104" t="s">
        <v>4338</v>
      </c>
      <c r="K945" s="104"/>
      <c r="L945" s="104"/>
      <c r="M945" s="107">
        <v>0</v>
      </c>
      <c r="N945" s="108" t="s">
        <v>31</v>
      </c>
      <c r="O945" s="108" t="s">
        <v>31</v>
      </c>
      <c r="P945" s="104"/>
      <c r="Q945" s="107">
        <v>0</v>
      </c>
      <c r="R945" s="107">
        <v>0</v>
      </c>
      <c r="S945" s="107">
        <v>0</v>
      </c>
      <c r="T945" s="107">
        <v>0</v>
      </c>
      <c r="U945" s="107"/>
      <c r="V945" s="105" t="s">
        <v>31</v>
      </c>
    </row>
    <row r="946" spans="1:22" ht="22.5" customHeight="1" x14ac:dyDescent="0.25">
      <c r="A946" s="104" t="s">
        <v>1144</v>
      </c>
      <c r="B946" s="104" t="s">
        <v>86</v>
      </c>
      <c r="C946" s="104" t="s">
        <v>1145</v>
      </c>
      <c r="D946" s="105">
        <v>17.760000000000002</v>
      </c>
      <c r="E946" s="105">
        <v>37.54</v>
      </c>
      <c r="F946" s="105">
        <v>39.6</v>
      </c>
      <c r="G946" s="106">
        <v>52.69</v>
      </c>
      <c r="H946" s="104" t="s">
        <v>87</v>
      </c>
      <c r="I946" s="104">
        <v>5.5</v>
      </c>
      <c r="J946" s="104" t="s">
        <v>4339</v>
      </c>
      <c r="K946" s="104" t="s">
        <v>4340</v>
      </c>
      <c r="L946" s="104"/>
      <c r="M946" s="107">
        <v>0</v>
      </c>
      <c r="N946" s="108" t="s">
        <v>31</v>
      </c>
      <c r="O946" s="108" t="s">
        <v>31</v>
      </c>
      <c r="P946" s="104"/>
      <c r="Q946" s="107">
        <v>0</v>
      </c>
      <c r="R946" s="107">
        <v>0</v>
      </c>
      <c r="S946" s="107">
        <v>1</v>
      </c>
      <c r="T946" s="107">
        <v>1</v>
      </c>
      <c r="U946" s="107"/>
      <c r="V946" s="105" t="s">
        <v>31</v>
      </c>
    </row>
    <row r="947" spans="1:22" ht="22.5" customHeight="1" x14ac:dyDescent="0.25">
      <c r="A947" s="104" t="s">
        <v>710</v>
      </c>
      <c r="B947" s="104" t="s">
        <v>86</v>
      </c>
      <c r="C947" s="104" t="s">
        <v>711</v>
      </c>
      <c r="D947" s="105">
        <v>16.899999999999999</v>
      </c>
      <c r="E947" s="105">
        <v>35.26</v>
      </c>
      <c r="F947" s="105">
        <v>37.200000000000003</v>
      </c>
      <c r="G947" s="106">
        <v>52.07</v>
      </c>
      <c r="H947" s="104" t="s">
        <v>87</v>
      </c>
      <c r="I947" s="104">
        <v>5.5</v>
      </c>
      <c r="J947" s="104" t="s">
        <v>4341</v>
      </c>
      <c r="K947" s="104" t="s">
        <v>4342</v>
      </c>
      <c r="L947" s="104"/>
      <c r="M947" s="107">
        <v>0</v>
      </c>
      <c r="N947" s="108" t="s">
        <v>31</v>
      </c>
      <c r="O947" s="108" t="s">
        <v>31</v>
      </c>
      <c r="P947" s="104"/>
      <c r="Q947" s="107">
        <v>0</v>
      </c>
      <c r="R947" s="107">
        <v>0</v>
      </c>
      <c r="S947" s="107">
        <v>1</v>
      </c>
      <c r="T947" s="107">
        <v>1</v>
      </c>
      <c r="U947" s="107"/>
      <c r="V947" s="105" t="s">
        <v>31</v>
      </c>
    </row>
    <row r="948" spans="1:22" ht="22.5" customHeight="1" x14ac:dyDescent="0.25">
      <c r="A948" s="104" t="s">
        <v>704</v>
      </c>
      <c r="B948" s="104" t="s">
        <v>86</v>
      </c>
      <c r="C948" s="104" t="s">
        <v>705</v>
      </c>
      <c r="D948" s="105">
        <v>13.96</v>
      </c>
      <c r="E948" s="105">
        <v>34.119999999999997</v>
      </c>
      <c r="F948" s="105">
        <v>36</v>
      </c>
      <c r="G948" s="106">
        <v>59.09</v>
      </c>
      <c r="H948" s="104" t="s">
        <v>87</v>
      </c>
      <c r="I948" s="104">
        <v>5.5</v>
      </c>
      <c r="J948" s="104" t="s">
        <v>2973</v>
      </c>
      <c r="K948" s="104"/>
      <c r="L948" s="104"/>
      <c r="M948" s="107">
        <v>0</v>
      </c>
      <c r="N948" s="108" t="s">
        <v>31</v>
      </c>
      <c r="O948" s="108" t="s">
        <v>31</v>
      </c>
      <c r="P948" s="104"/>
      <c r="Q948" s="107">
        <v>0</v>
      </c>
      <c r="R948" s="107">
        <v>0</v>
      </c>
      <c r="S948" s="107">
        <v>1</v>
      </c>
      <c r="T948" s="107">
        <v>1</v>
      </c>
      <c r="U948" s="107"/>
      <c r="V948" s="105" t="s">
        <v>31</v>
      </c>
    </row>
    <row r="949" spans="1:22" ht="22.5" customHeight="1" x14ac:dyDescent="0.25">
      <c r="A949" s="104" t="s">
        <v>3149</v>
      </c>
      <c r="B949" s="104" t="s">
        <v>86</v>
      </c>
      <c r="C949" s="104" t="s">
        <v>741</v>
      </c>
      <c r="D949" s="105">
        <v>3.52</v>
      </c>
      <c r="E949" s="105">
        <v>9</v>
      </c>
      <c r="F949" s="105">
        <v>9.5</v>
      </c>
      <c r="G949" s="106">
        <v>60.89</v>
      </c>
      <c r="H949" s="104" t="s">
        <v>87</v>
      </c>
      <c r="I949" s="104">
        <v>5.5</v>
      </c>
      <c r="J949" s="104" t="s">
        <v>4343</v>
      </c>
      <c r="K949" s="104"/>
      <c r="L949" s="104"/>
      <c r="M949" s="107">
        <v>0</v>
      </c>
      <c r="N949" s="108" t="s">
        <v>31</v>
      </c>
      <c r="O949" s="108" t="s">
        <v>31</v>
      </c>
      <c r="P949" s="104"/>
      <c r="Q949" s="107">
        <v>0</v>
      </c>
      <c r="R949" s="107">
        <v>0</v>
      </c>
      <c r="S949" s="107">
        <v>0</v>
      </c>
      <c r="T949" s="107">
        <v>0</v>
      </c>
      <c r="U949" s="107"/>
      <c r="V949" s="105" t="s">
        <v>31</v>
      </c>
    </row>
    <row r="950" spans="1:22" ht="22.5" customHeight="1" x14ac:dyDescent="0.25">
      <c r="A950" s="104" t="s">
        <v>3150</v>
      </c>
      <c r="B950" s="104" t="s">
        <v>86</v>
      </c>
      <c r="C950" s="104" t="s">
        <v>729</v>
      </c>
      <c r="D950" s="105">
        <v>3.78</v>
      </c>
      <c r="E950" s="105">
        <v>9.1</v>
      </c>
      <c r="F950" s="105">
        <v>9.6</v>
      </c>
      <c r="G950" s="106">
        <v>58.46</v>
      </c>
      <c r="H950" s="104" t="s">
        <v>87</v>
      </c>
      <c r="I950" s="104">
        <v>5.5</v>
      </c>
      <c r="J950" s="104" t="s">
        <v>4344</v>
      </c>
      <c r="K950" s="104"/>
      <c r="L950" s="104"/>
      <c r="M950" s="107">
        <v>0</v>
      </c>
      <c r="N950" s="108" t="s">
        <v>31</v>
      </c>
      <c r="O950" s="108" t="s">
        <v>31</v>
      </c>
      <c r="P950" s="104"/>
      <c r="Q950" s="107">
        <v>0</v>
      </c>
      <c r="R950" s="107">
        <v>0</v>
      </c>
      <c r="S950" s="107">
        <v>0</v>
      </c>
      <c r="T950" s="107">
        <v>0</v>
      </c>
      <c r="U950" s="107"/>
      <c r="V950" s="105" t="s">
        <v>31</v>
      </c>
    </row>
    <row r="951" spans="1:22" ht="22.5" customHeight="1" x14ac:dyDescent="0.25">
      <c r="A951" s="104" t="s">
        <v>736</v>
      </c>
      <c r="B951" s="104" t="s">
        <v>86</v>
      </c>
      <c r="C951" s="104" t="s">
        <v>737</v>
      </c>
      <c r="D951" s="105">
        <v>5.2</v>
      </c>
      <c r="E951" s="105">
        <v>10.9</v>
      </c>
      <c r="F951" s="105">
        <v>11.5</v>
      </c>
      <c r="G951" s="106">
        <v>52.29</v>
      </c>
      <c r="H951" s="104" t="s">
        <v>93</v>
      </c>
      <c r="I951" s="104">
        <v>5.5</v>
      </c>
      <c r="J951" s="104" t="s">
        <v>737</v>
      </c>
      <c r="K951" s="104" t="s">
        <v>4345</v>
      </c>
      <c r="L951" s="104"/>
      <c r="M951" s="107">
        <v>0</v>
      </c>
      <c r="N951" s="108" t="s">
        <v>31</v>
      </c>
      <c r="O951" s="108" t="s">
        <v>31</v>
      </c>
      <c r="P951" s="104"/>
      <c r="Q951" s="107">
        <v>0</v>
      </c>
      <c r="R951" s="107">
        <v>0</v>
      </c>
      <c r="S951" s="107">
        <v>0</v>
      </c>
      <c r="T951" s="107">
        <v>0</v>
      </c>
      <c r="U951" s="107"/>
      <c r="V951" s="105" t="s">
        <v>31</v>
      </c>
    </row>
    <row r="952" spans="1:22" ht="22.5" customHeight="1" x14ac:dyDescent="0.25">
      <c r="A952" s="104" t="s">
        <v>728</v>
      </c>
      <c r="B952" s="104" t="s">
        <v>86</v>
      </c>
      <c r="C952" s="104" t="s">
        <v>729</v>
      </c>
      <c r="D952" s="105">
        <v>3.78</v>
      </c>
      <c r="E952" s="105">
        <v>9</v>
      </c>
      <c r="F952" s="105">
        <v>9.5</v>
      </c>
      <c r="G952" s="106">
        <v>58</v>
      </c>
      <c r="H952" s="104" t="s">
        <v>87</v>
      </c>
      <c r="I952" s="104">
        <v>5.5</v>
      </c>
      <c r="J952" s="104" t="s">
        <v>4344</v>
      </c>
      <c r="K952" s="104"/>
      <c r="L952" s="104"/>
      <c r="M952" s="107">
        <v>0</v>
      </c>
      <c r="N952" s="108" t="s">
        <v>31</v>
      </c>
      <c r="O952" s="108" t="s">
        <v>31</v>
      </c>
      <c r="P952" s="104"/>
      <c r="Q952" s="107">
        <v>0</v>
      </c>
      <c r="R952" s="107">
        <v>0</v>
      </c>
      <c r="S952" s="107">
        <v>0</v>
      </c>
      <c r="T952" s="107">
        <v>1</v>
      </c>
      <c r="U952" s="107"/>
      <c r="V952" s="105" t="s">
        <v>31</v>
      </c>
    </row>
    <row r="953" spans="1:22" ht="22.5" customHeight="1" x14ac:dyDescent="0.25">
      <c r="A953" s="104" t="s">
        <v>1730</v>
      </c>
      <c r="B953" s="104" t="s">
        <v>86</v>
      </c>
      <c r="C953" s="104" t="s">
        <v>3390</v>
      </c>
      <c r="D953" s="105">
        <v>15.12</v>
      </c>
      <c r="E953" s="105">
        <v>36.020000000000003</v>
      </c>
      <c r="F953" s="105">
        <v>38</v>
      </c>
      <c r="G953" s="106">
        <v>58.02</v>
      </c>
      <c r="H953" s="104" t="s">
        <v>87</v>
      </c>
      <c r="I953" s="104">
        <v>5.5</v>
      </c>
      <c r="J953" s="104" t="s">
        <v>3390</v>
      </c>
      <c r="K953" s="104" t="s">
        <v>4346</v>
      </c>
      <c r="L953" s="104"/>
      <c r="M953" s="107">
        <v>0</v>
      </c>
      <c r="N953" s="108" t="s">
        <v>31</v>
      </c>
      <c r="O953" s="108" t="s">
        <v>31</v>
      </c>
      <c r="P953" s="104"/>
      <c r="Q953" s="107">
        <v>0</v>
      </c>
      <c r="R953" s="107">
        <v>0</v>
      </c>
      <c r="S953" s="107">
        <v>1</v>
      </c>
      <c r="T953" s="107">
        <v>1</v>
      </c>
      <c r="U953" s="107"/>
      <c r="V953" s="105" t="s">
        <v>31</v>
      </c>
    </row>
    <row r="954" spans="1:22" ht="22.5" customHeight="1" x14ac:dyDescent="0.25">
      <c r="A954" s="104" t="s">
        <v>702</v>
      </c>
      <c r="B954" s="104" t="s">
        <v>86</v>
      </c>
      <c r="C954" s="104" t="s">
        <v>703</v>
      </c>
      <c r="D954" s="105">
        <v>3.49</v>
      </c>
      <c r="E954" s="105">
        <v>8.5299999999999994</v>
      </c>
      <c r="F954" s="105">
        <v>9</v>
      </c>
      <c r="G954" s="106">
        <v>59.09</v>
      </c>
      <c r="H954" s="104" t="s">
        <v>87</v>
      </c>
      <c r="I954" s="104">
        <v>5.5</v>
      </c>
      <c r="J954" s="104" t="s">
        <v>4338</v>
      </c>
      <c r="K954" s="104"/>
      <c r="L954" s="104"/>
      <c r="M954" s="107">
        <v>0</v>
      </c>
      <c r="N954" s="108" t="s">
        <v>31</v>
      </c>
      <c r="O954" s="108" t="s">
        <v>31</v>
      </c>
      <c r="P954" s="104"/>
      <c r="Q954" s="107">
        <v>0</v>
      </c>
      <c r="R954" s="107">
        <v>0</v>
      </c>
      <c r="S954" s="107">
        <v>0</v>
      </c>
      <c r="T954" s="107">
        <v>1</v>
      </c>
      <c r="U954" s="107"/>
      <c r="V954" s="105" t="s">
        <v>31</v>
      </c>
    </row>
    <row r="955" spans="1:22" ht="22.5" customHeight="1" x14ac:dyDescent="0.25">
      <c r="A955" s="104" t="s">
        <v>706</v>
      </c>
      <c r="B955" s="104" t="s">
        <v>86</v>
      </c>
      <c r="C955" s="104" t="s">
        <v>707</v>
      </c>
      <c r="D955" s="105">
        <v>3.39</v>
      </c>
      <c r="E955" s="105">
        <v>8.5299999999999994</v>
      </c>
      <c r="F955" s="105">
        <v>9</v>
      </c>
      <c r="G955" s="106">
        <v>60.26</v>
      </c>
      <c r="H955" s="104" t="s">
        <v>87</v>
      </c>
      <c r="I955" s="104">
        <v>5.5</v>
      </c>
      <c r="J955" s="104" t="s">
        <v>4347</v>
      </c>
      <c r="K955" s="104"/>
      <c r="L955" s="104"/>
      <c r="M955" s="107">
        <v>0</v>
      </c>
      <c r="N955" s="108" t="s">
        <v>31</v>
      </c>
      <c r="O955" s="108" t="s">
        <v>31</v>
      </c>
      <c r="P955" s="104"/>
      <c r="Q955" s="107">
        <v>0</v>
      </c>
      <c r="R955" s="107">
        <v>0</v>
      </c>
      <c r="S955" s="107">
        <v>0</v>
      </c>
      <c r="T955" s="107">
        <v>1</v>
      </c>
      <c r="U955" s="107"/>
      <c r="V955" s="105" t="s">
        <v>31</v>
      </c>
    </row>
    <row r="956" spans="1:22" ht="22.5" customHeight="1" x14ac:dyDescent="0.25">
      <c r="A956" s="104" t="s">
        <v>712</v>
      </c>
      <c r="B956" s="104" t="s">
        <v>86</v>
      </c>
      <c r="C956" s="104" t="s">
        <v>713</v>
      </c>
      <c r="D956" s="105">
        <v>3.6</v>
      </c>
      <c r="E956" s="105">
        <v>8.5299999999999994</v>
      </c>
      <c r="F956" s="105">
        <v>9</v>
      </c>
      <c r="G956" s="106">
        <v>57.8</v>
      </c>
      <c r="H956" s="104" t="s">
        <v>87</v>
      </c>
      <c r="I956" s="104">
        <v>5.5</v>
      </c>
      <c r="J956" s="104" t="s">
        <v>4348</v>
      </c>
      <c r="K956" s="104"/>
      <c r="L956" s="104"/>
      <c r="M956" s="107">
        <v>0</v>
      </c>
      <c r="N956" s="108">
        <v>-12</v>
      </c>
      <c r="O956" s="108" t="s">
        <v>31</v>
      </c>
      <c r="P956" s="104"/>
      <c r="Q956" s="107">
        <v>0</v>
      </c>
      <c r="R956" s="107">
        <v>0</v>
      </c>
      <c r="S956" s="107">
        <v>0</v>
      </c>
      <c r="T956" s="107">
        <v>1</v>
      </c>
      <c r="U956" s="107"/>
      <c r="V956" s="105" t="s">
        <v>31</v>
      </c>
    </row>
    <row r="957" spans="1:22" ht="22.5" customHeight="1" x14ac:dyDescent="0.25">
      <c r="A957" s="104" t="s">
        <v>716</v>
      </c>
      <c r="B957" s="104" t="s">
        <v>86</v>
      </c>
      <c r="C957" s="104" t="s">
        <v>717</v>
      </c>
      <c r="D957" s="105">
        <v>4.5999999999999996</v>
      </c>
      <c r="E957" s="105">
        <v>10.33</v>
      </c>
      <c r="F957" s="105">
        <v>10.9</v>
      </c>
      <c r="G957" s="106">
        <v>55.47</v>
      </c>
      <c r="H957" s="104" t="s">
        <v>87</v>
      </c>
      <c r="I957" s="104">
        <v>5.5</v>
      </c>
      <c r="J957" s="104" t="s">
        <v>4349</v>
      </c>
      <c r="K957" s="104"/>
      <c r="L957" s="104"/>
      <c r="M957" s="107">
        <v>0</v>
      </c>
      <c r="N957" s="108">
        <v>-22</v>
      </c>
      <c r="O957" s="108" t="s">
        <v>31</v>
      </c>
      <c r="P957" s="104"/>
      <c r="Q957" s="107">
        <v>0</v>
      </c>
      <c r="R957" s="107">
        <v>0</v>
      </c>
      <c r="S957" s="107">
        <v>0</v>
      </c>
      <c r="T957" s="107">
        <v>1</v>
      </c>
      <c r="U957" s="107"/>
      <c r="V957" s="105" t="s">
        <v>31</v>
      </c>
    </row>
    <row r="958" spans="1:22" ht="22.5" customHeight="1" x14ac:dyDescent="0.25">
      <c r="A958" s="104" t="s">
        <v>720</v>
      </c>
      <c r="B958" s="104" t="s">
        <v>86</v>
      </c>
      <c r="C958" s="104" t="s">
        <v>721</v>
      </c>
      <c r="D958" s="105">
        <v>3.27</v>
      </c>
      <c r="E958" s="105">
        <v>8.7200000000000006</v>
      </c>
      <c r="F958" s="105">
        <v>9.1999999999999993</v>
      </c>
      <c r="G958" s="106">
        <v>62.5</v>
      </c>
      <c r="H958" s="104" t="s">
        <v>87</v>
      </c>
      <c r="I958" s="104">
        <v>5.5</v>
      </c>
      <c r="J958" s="104" t="s">
        <v>4350</v>
      </c>
      <c r="K958" s="104"/>
      <c r="L958" s="104"/>
      <c r="M958" s="107">
        <v>0</v>
      </c>
      <c r="N958" s="108">
        <v>-1</v>
      </c>
      <c r="O958" s="108" t="s">
        <v>31</v>
      </c>
      <c r="P958" s="104"/>
      <c r="Q958" s="107">
        <v>0</v>
      </c>
      <c r="R958" s="107">
        <v>0</v>
      </c>
      <c r="S958" s="107">
        <v>0</v>
      </c>
      <c r="T958" s="107">
        <v>1</v>
      </c>
      <c r="U958" s="107"/>
      <c r="V958" s="105" t="s">
        <v>31</v>
      </c>
    </row>
    <row r="959" spans="1:22" ht="22.5" customHeight="1" x14ac:dyDescent="0.25">
      <c r="A959" s="104" t="s">
        <v>730</v>
      </c>
      <c r="B959" s="104" t="s">
        <v>86</v>
      </c>
      <c r="C959" s="104" t="s">
        <v>731</v>
      </c>
      <c r="D959" s="105">
        <v>3.02</v>
      </c>
      <c r="E959" s="105">
        <v>6.92</v>
      </c>
      <c r="F959" s="105">
        <v>7.3</v>
      </c>
      <c r="G959" s="106">
        <v>56.36</v>
      </c>
      <c r="H959" s="104" t="s">
        <v>87</v>
      </c>
      <c r="I959" s="104">
        <v>5.5</v>
      </c>
      <c r="J959" s="104" t="s">
        <v>731</v>
      </c>
      <c r="K959" s="104"/>
      <c r="L959" s="104"/>
      <c r="M959" s="107">
        <v>0</v>
      </c>
      <c r="N959" s="108" t="s">
        <v>31</v>
      </c>
      <c r="O959" s="108" t="s">
        <v>31</v>
      </c>
      <c r="P959" s="104"/>
      <c r="Q959" s="107">
        <v>0</v>
      </c>
      <c r="R959" s="107">
        <v>0</v>
      </c>
      <c r="S959" s="107">
        <v>0</v>
      </c>
      <c r="T959" s="107">
        <v>0</v>
      </c>
      <c r="U959" s="107"/>
      <c r="V959" s="105" t="s">
        <v>31</v>
      </c>
    </row>
    <row r="960" spans="1:22" ht="22.5" customHeight="1" x14ac:dyDescent="0.25">
      <c r="A960" s="104" t="s">
        <v>740</v>
      </c>
      <c r="B960" s="104" t="s">
        <v>86</v>
      </c>
      <c r="C960" s="104" t="s">
        <v>741</v>
      </c>
      <c r="D960" s="105">
        <v>3.52</v>
      </c>
      <c r="E960" s="105">
        <v>8.91</v>
      </c>
      <c r="F960" s="105">
        <v>9.4</v>
      </c>
      <c r="G960" s="106">
        <v>60.49</v>
      </c>
      <c r="H960" s="104" t="s">
        <v>87</v>
      </c>
      <c r="I960" s="104">
        <v>5.5</v>
      </c>
      <c r="J960" s="104" t="s">
        <v>4343</v>
      </c>
      <c r="K960" s="104"/>
      <c r="L960" s="104"/>
      <c r="M960" s="107">
        <v>0</v>
      </c>
      <c r="N960" s="108" t="s">
        <v>31</v>
      </c>
      <c r="O960" s="108" t="s">
        <v>31</v>
      </c>
      <c r="P960" s="104"/>
      <c r="Q960" s="107">
        <v>0</v>
      </c>
      <c r="R960" s="107">
        <v>0</v>
      </c>
      <c r="S960" s="107">
        <v>0</v>
      </c>
      <c r="T960" s="107">
        <v>1</v>
      </c>
      <c r="U960" s="107"/>
      <c r="V960" s="105" t="s">
        <v>31</v>
      </c>
    </row>
    <row r="961" spans="1:22" ht="22.5" customHeight="1" x14ac:dyDescent="0.25">
      <c r="A961" s="104" t="s">
        <v>753</v>
      </c>
      <c r="B961" s="104" t="s">
        <v>86</v>
      </c>
      <c r="C961" s="104" t="s">
        <v>754</v>
      </c>
      <c r="D961" s="105">
        <v>4.3099999999999996</v>
      </c>
      <c r="E961" s="105">
        <v>9.3800000000000008</v>
      </c>
      <c r="F961" s="105">
        <v>9.9</v>
      </c>
      <c r="G961" s="106">
        <v>54.05</v>
      </c>
      <c r="H961" s="104" t="s">
        <v>87</v>
      </c>
      <c r="I961" s="104">
        <v>5.5</v>
      </c>
      <c r="J961" s="104" t="s">
        <v>4351</v>
      </c>
      <c r="K961" s="104"/>
      <c r="L961" s="104"/>
      <c r="M961" s="107">
        <v>0</v>
      </c>
      <c r="N961" s="108" t="s">
        <v>31</v>
      </c>
      <c r="O961" s="108" t="s">
        <v>31</v>
      </c>
      <c r="P961" s="104"/>
      <c r="Q961" s="107">
        <v>0</v>
      </c>
      <c r="R961" s="107">
        <v>0</v>
      </c>
      <c r="S961" s="107">
        <v>0</v>
      </c>
      <c r="T961" s="107">
        <v>1</v>
      </c>
      <c r="U961" s="107"/>
      <c r="V961" s="105" t="s">
        <v>31</v>
      </c>
    </row>
    <row r="962" spans="1:22" ht="22.5" customHeight="1" x14ac:dyDescent="0.25">
      <c r="A962" s="104" t="s">
        <v>83</v>
      </c>
      <c r="B962" s="104" t="s">
        <v>86</v>
      </c>
      <c r="C962" s="104" t="s">
        <v>84</v>
      </c>
      <c r="D962" s="105">
        <v>3.76</v>
      </c>
      <c r="E962" s="105">
        <v>8.91</v>
      </c>
      <c r="F962" s="105">
        <v>9.4</v>
      </c>
      <c r="G962" s="106">
        <v>57.8</v>
      </c>
      <c r="H962" s="104" t="s">
        <v>87</v>
      </c>
      <c r="I962" s="104">
        <v>5.5</v>
      </c>
      <c r="J962" s="104" t="s">
        <v>4352</v>
      </c>
      <c r="K962" s="104"/>
      <c r="L962" s="104"/>
      <c r="M962" s="107">
        <v>0</v>
      </c>
      <c r="N962" s="108" t="s">
        <v>31</v>
      </c>
      <c r="O962" s="108" t="s">
        <v>31</v>
      </c>
      <c r="P962" s="104"/>
      <c r="Q962" s="107">
        <v>0</v>
      </c>
      <c r="R962" s="107">
        <v>0</v>
      </c>
      <c r="S962" s="107">
        <v>0</v>
      </c>
      <c r="T962" s="107">
        <v>1</v>
      </c>
      <c r="U962" s="107"/>
      <c r="V962" s="105" t="s">
        <v>31</v>
      </c>
    </row>
    <row r="963" spans="1:22" ht="22.5" customHeight="1" x14ac:dyDescent="0.25">
      <c r="A963" s="104" t="s">
        <v>621</v>
      </c>
      <c r="B963" s="104" t="s">
        <v>86</v>
      </c>
      <c r="C963" s="104" t="s">
        <v>622</v>
      </c>
      <c r="D963" s="105">
        <v>3.49</v>
      </c>
      <c r="E963" s="105">
        <v>9</v>
      </c>
      <c r="F963" s="105">
        <v>9.5</v>
      </c>
      <c r="G963" s="106">
        <v>61.22</v>
      </c>
      <c r="H963" s="104" t="s">
        <v>87</v>
      </c>
      <c r="I963" s="104">
        <v>5.5</v>
      </c>
      <c r="J963" s="104" t="s">
        <v>4353</v>
      </c>
      <c r="K963" s="104"/>
      <c r="L963" s="104"/>
      <c r="M963" s="107">
        <v>0</v>
      </c>
      <c r="N963" s="108" t="s">
        <v>31</v>
      </c>
      <c r="O963" s="108" t="s">
        <v>31</v>
      </c>
      <c r="P963" s="104"/>
      <c r="Q963" s="107">
        <v>0</v>
      </c>
      <c r="R963" s="107">
        <v>0</v>
      </c>
      <c r="S963" s="107">
        <v>0</v>
      </c>
      <c r="T963" s="107">
        <v>1</v>
      </c>
      <c r="U963" s="107"/>
      <c r="V963" s="105" t="s">
        <v>31</v>
      </c>
    </row>
    <row r="964" spans="1:22" ht="22.5" customHeight="1" x14ac:dyDescent="0.25">
      <c r="A964" s="104" t="s">
        <v>1093</v>
      </c>
      <c r="B964" s="104" t="s">
        <v>86</v>
      </c>
      <c r="C964" s="104" t="s">
        <v>1094</v>
      </c>
      <c r="D964" s="105">
        <v>4.76</v>
      </c>
      <c r="E964" s="105">
        <v>10.43</v>
      </c>
      <c r="F964" s="105">
        <v>11</v>
      </c>
      <c r="G964" s="106">
        <v>54.36</v>
      </c>
      <c r="H964" s="104" t="s">
        <v>87</v>
      </c>
      <c r="I964" s="104">
        <v>5.5</v>
      </c>
      <c r="J964" s="104" t="s">
        <v>4354</v>
      </c>
      <c r="K964" s="104"/>
      <c r="L964" s="104"/>
      <c r="M964" s="107">
        <v>0</v>
      </c>
      <c r="N964" s="108" t="s">
        <v>31</v>
      </c>
      <c r="O964" s="108" t="s">
        <v>31</v>
      </c>
      <c r="P964" s="104"/>
      <c r="Q964" s="107">
        <v>0</v>
      </c>
      <c r="R964" s="107">
        <v>0</v>
      </c>
      <c r="S964" s="107">
        <v>0</v>
      </c>
      <c r="T964" s="107">
        <v>1</v>
      </c>
      <c r="U964" s="107"/>
      <c r="V964" s="105" t="s">
        <v>31</v>
      </c>
    </row>
    <row r="965" spans="1:22" ht="22.5" customHeight="1" x14ac:dyDescent="0.25">
      <c r="A965" s="104" t="s">
        <v>1124</v>
      </c>
      <c r="B965" s="104" t="s">
        <v>86</v>
      </c>
      <c r="C965" s="104" t="s">
        <v>1125</v>
      </c>
      <c r="D965" s="105">
        <v>3.93</v>
      </c>
      <c r="E965" s="105">
        <v>8.82</v>
      </c>
      <c r="F965" s="105">
        <v>9.3000000000000007</v>
      </c>
      <c r="G965" s="106">
        <v>55.44</v>
      </c>
      <c r="H965" s="104" t="s">
        <v>87</v>
      </c>
      <c r="I965" s="104">
        <v>5.5</v>
      </c>
      <c r="J965" s="104" t="s">
        <v>4355</v>
      </c>
      <c r="K965" s="104"/>
      <c r="L965" s="104"/>
      <c r="M965" s="107">
        <v>0</v>
      </c>
      <c r="N965" s="108" t="s">
        <v>31</v>
      </c>
      <c r="O965" s="108" t="s">
        <v>31</v>
      </c>
      <c r="P965" s="104"/>
      <c r="Q965" s="107">
        <v>0</v>
      </c>
      <c r="R965" s="107">
        <v>0</v>
      </c>
      <c r="S965" s="107">
        <v>0</v>
      </c>
      <c r="T965" s="107">
        <v>1</v>
      </c>
      <c r="U965" s="107"/>
      <c r="V965" s="105" t="s">
        <v>31</v>
      </c>
    </row>
    <row r="966" spans="1:22" ht="22.5" customHeight="1" x14ac:dyDescent="0.25">
      <c r="A966" s="104" t="s">
        <v>724</v>
      </c>
      <c r="B966" s="104" t="s">
        <v>86</v>
      </c>
      <c r="C966" s="104" t="s">
        <v>725</v>
      </c>
      <c r="D966" s="105">
        <v>4.09</v>
      </c>
      <c r="E966" s="105">
        <v>9.2899999999999991</v>
      </c>
      <c r="F966" s="105">
        <v>9.8000000000000007</v>
      </c>
      <c r="G966" s="106">
        <v>55.97</v>
      </c>
      <c r="H966" s="104" t="s">
        <v>87</v>
      </c>
      <c r="I966" s="104">
        <v>5.5</v>
      </c>
      <c r="J966" s="104" t="s">
        <v>4356</v>
      </c>
      <c r="K966" s="104"/>
      <c r="L966" s="104"/>
      <c r="M966" s="107">
        <v>0</v>
      </c>
      <c r="N966" s="108">
        <v>-115</v>
      </c>
      <c r="O966" s="108" t="s">
        <v>31</v>
      </c>
      <c r="P966" s="104"/>
      <c r="Q966" s="107">
        <v>0</v>
      </c>
      <c r="R966" s="107">
        <v>0</v>
      </c>
      <c r="S966" s="107">
        <v>0</v>
      </c>
      <c r="T966" s="107">
        <v>1</v>
      </c>
      <c r="U966" s="107"/>
      <c r="V966" s="105" t="s">
        <v>31</v>
      </c>
    </row>
    <row r="967" spans="1:22" ht="22.5" customHeight="1" x14ac:dyDescent="0.25">
      <c r="A967" s="104" t="s">
        <v>1597</v>
      </c>
      <c r="B967" s="104" t="s">
        <v>86</v>
      </c>
      <c r="C967" s="104" t="s">
        <v>1577</v>
      </c>
      <c r="D967" s="105">
        <v>4.5999999999999996</v>
      </c>
      <c r="E967" s="105">
        <v>10.33</v>
      </c>
      <c r="F967" s="105">
        <v>10.9</v>
      </c>
      <c r="G967" s="106">
        <v>55.47</v>
      </c>
      <c r="H967" s="104" t="s">
        <v>87</v>
      </c>
      <c r="I967" s="104">
        <v>5.5</v>
      </c>
      <c r="J967" s="104" t="s">
        <v>4357</v>
      </c>
      <c r="K967" s="104"/>
      <c r="L967" s="104"/>
      <c r="M967" s="107">
        <v>0</v>
      </c>
      <c r="N967" s="108">
        <v>-3</v>
      </c>
      <c r="O967" s="108" t="s">
        <v>31</v>
      </c>
      <c r="P967" s="104"/>
      <c r="Q967" s="107">
        <v>0</v>
      </c>
      <c r="R967" s="107">
        <v>0</v>
      </c>
      <c r="S967" s="107">
        <v>0</v>
      </c>
      <c r="T967" s="107">
        <v>1</v>
      </c>
      <c r="U967" s="107"/>
      <c r="V967" s="105" t="s">
        <v>31</v>
      </c>
    </row>
    <row r="968" spans="1:22" ht="22.5" customHeight="1" x14ac:dyDescent="0.25">
      <c r="A968" s="104" t="s">
        <v>1142</v>
      </c>
      <c r="B968" s="104" t="s">
        <v>86</v>
      </c>
      <c r="C968" s="104" t="s">
        <v>1143</v>
      </c>
      <c r="D968" s="105">
        <v>4.4400000000000004</v>
      </c>
      <c r="E968" s="105">
        <v>9.3800000000000008</v>
      </c>
      <c r="F968" s="105">
        <v>9.9</v>
      </c>
      <c r="G968" s="106">
        <v>52.67</v>
      </c>
      <c r="H968" s="104" t="s">
        <v>87</v>
      </c>
      <c r="I968" s="104">
        <v>5.5</v>
      </c>
      <c r="J968" s="104" t="s">
        <v>4358</v>
      </c>
      <c r="K968" s="104"/>
      <c r="L968" s="104"/>
      <c r="M968" s="107">
        <v>0</v>
      </c>
      <c r="N968" s="108">
        <v>-3</v>
      </c>
      <c r="O968" s="108" t="s">
        <v>31</v>
      </c>
      <c r="P968" s="104"/>
      <c r="Q968" s="107">
        <v>0</v>
      </c>
      <c r="R968" s="107">
        <v>0</v>
      </c>
      <c r="S968" s="107">
        <v>0</v>
      </c>
      <c r="T968" s="107">
        <v>1</v>
      </c>
      <c r="U968" s="107"/>
      <c r="V968" s="105" t="s">
        <v>31</v>
      </c>
    </row>
    <row r="969" spans="1:22" ht="22.5" customHeight="1" x14ac:dyDescent="0.25">
      <c r="A969" s="104" t="s">
        <v>744</v>
      </c>
      <c r="B969" s="104" t="s">
        <v>86</v>
      </c>
      <c r="C969" s="104" t="s">
        <v>745</v>
      </c>
      <c r="D969" s="105">
        <v>3.28</v>
      </c>
      <c r="E969" s="105">
        <v>7.39</v>
      </c>
      <c r="F969" s="105">
        <v>7.8</v>
      </c>
      <c r="G969" s="106">
        <v>55.62</v>
      </c>
      <c r="H969" s="104" t="s">
        <v>87</v>
      </c>
      <c r="I969" s="104">
        <v>5.5</v>
      </c>
      <c r="J969" s="104" t="s">
        <v>4359</v>
      </c>
      <c r="K969" s="104"/>
      <c r="L969" s="104"/>
      <c r="M969" s="107">
        <v>0</v>
      </c>
      <c r="N969" s="108" t="s">
        <v>31</v>
      </c>
      <c r="O969" s="108" t="s">
        <v>31</v>
      </c>
      <c r="P969" s="104"/>
      <c r="Q969" s="107">
        <v>0</v>
      </c>
      <c r="R969" s="107">
        <v>0</v>
      </c>
      <c r="S969" s="107">
        <v>0</v>
      </c>
      <c r="T969" s="107">
        <v>1</v>
      </c>
      <c r="U969" s="107"/>
      <c r="V969" s="105" t="s">
        <v>31</v>
      </c>
    </row>
    <row r="970" spans="1:22" ht="22.5" customHeight="1" x14ac:dyDescent="0.25">
      <c r="A970" s="104" t="s">
        <v>750</v>
      </c>
      <c r="B970" s="104" t="s">
        <v>86</v>
      </c>
      <c r="C970" s="104" t="s">
        <v>749</v>
      </c>
      <c r="D970" s="105">
        <v>3.95</v>
      </c>
      <c r="E970" s="105">
        <v>9.2899999999999991</v>
      </c>
      <c r="F970" s="105">
        <v>9.8000000000000007</v>
      </c>
      <c r="G970" s="106">
        <v>57.48</v>
      </c>
      <c r="H970" s="104" t="s">
        <v>87</v>
      </c>
      <c r="I970" s="104">
        <v>5.5</v>
      </c>
      <c r="J970" s="104" t="s">
        <v>3542</v>
      </c>
      <c r="K970" s="104"/>
      <c r="L970" s="104"/>
      <c r="M970" s="107">
        <v>0</v>
      </c>
      <c r="N970" s="108" t="s">
        <v>31</v>
      </c>
      <c r="O970" s="108" t="s">
        <v>31</v>
      </c>
      <c r="P970" s="104"/>
      <c r="Q970" s="107">
        <v>0</v>
      </c>
      <c r="R970" s="107">
        <v>0</v>
      </c>
      <c r="S970" s="107">
        <v>0</v>
      </c>
      <c r="T970" s="107">
        <v>1</v>
      </c>
      <c r="U970" s="107"/>
      <c r="V970" s="105" t="s">
        <v>31</v>
      </c>
    </row>
    <row r="971" spans="1:22" ht="22.5" customHeight="1" x14ac:dyDescent="0.25">
      <c r="A971" s="104" t="s">
        <v>734</v>
      </c>
      <c r="B971" s="104" t="s">
        <v>86</v>
      </c>
      <c r="C971" s="104" t="s">
        <v>735</v>
      </c>
      <c r="D971" s="105">
        <v>5.2</v>
      </c>
      <c r="E971" s="105">
        <v>10.9</v>
      </c>
      <c r="F971" s="105">
        <v>11.5</v>
      </c>
      <c r="G971" s="106">
        <v>52.29</v>
      </c>
      <c r="H971" s="104" t="s">
        <v>93</v>
      </c>
      <c r="I971" s="104">
        <v>5.5</v>
      </c>
      <c r="J971" s="104" t="s">
        <v>735</v>
      </c>
      <c r="K971" s="104" t="s">
        <v>4360</v>
      </c>
      <c r="L971" s="104"/>
      <c r="M971" s="107">
        <v>0</v>
      </c>
      <c r="N971" s="108" t="s">
        <v>31</v>
      </c>
      <c r="O971" s="108" t="s">
        <v>31</v>
      </c>
      <c r="P971" s="104"/>
      <c r="Q971" s="107">
        <v>0</v>
      </c>
      <c r="R971" s="107">
        <v>0</v>
      </c>
      <c r="S971" s="107">
        <v>0</v>
      </c>
      <c r="T971" s="107">
        <v>0</v>
      </c>
      <c r="U971" s="107"/>
      <c r="V971" s="105" t="s">
        <v>31</v>
      </c>
    </row>
    <row r="972" spans="1:22" ht="22.5" customHeight="1" x14ac:dyDescent="0.25">
      <c r="A972" s="104" t="s">
        <v>738</v>
      </c>
      <c r="B972" s="104" t="s">
        <v>86</v>
      </c>
      <c r="C972" s="104" t="s">
        <v>739</v>
      </c>
      <c r="D972" s="105">
        <v>5.2</v>
      </c>
      <c r="E972" s="105">
        <v>10.9</v>
      </c>
      <c r="F972" s="105">
        <v>11.5</v>
      </c>
      <c r="G972" s="106">
        <v>52.29</v>
      </c>
      <c r="H972" s="104" t="s">
        <v>93</v>
      </c>
      <c r="I972" s="104">
        <v>5.5</v>
      </c>
      <c r="J972" s="104" t="s">
        <v>4361</v>
      </c>
      <c r="K972" s="104" t="s">
        <v>4362</v>
      </c>
      <c r="L972" s="104"/>
      <c r="M972" s="107">
        <v>0</v>
      </c>
      <c r="N972" s="108" t="s">
        <v>31</v>
      </c>
      <c r="O972" s="108" t="s">
        <v>31</v>
      </c>
      <c r="P972" s="104"/>
      <c r="Q972" s="107">
        <v>0</v>
      </c>
      <c r="R972" s="107">
        <v>0</v>
      </c>
      <c r="S972" s="107">
        <v>0</v>
      </c>
      <c r="T972" s="107">
        <v>0</v>
      </c>
      <c r="U972" s="107"/>
      <c r="V972" s="105" t="s">
        <v>31</v>
      </c>
    </row>
    <row r="973" spans="1:22" ht="22.5" customHeight="1" x14ac:dyDescent="0.25">
      <c r="A973" s="104" t="s">
        <v>2335</v>
      </c>
      <c r="B973" s="104" t="s">
        <v>86</v>
      </c>
      <c r="C973" s="104" t="s">
        <v>2336</v>
      </c>
      <c r="D973" s="105">
        <v>5.35</v>
      </c>
      <c r="E973" s="105">
        <v>11.37</v>
      </c>
      <c r="F973" s="105">
        <v>12</v>
      </c>
      <c r="G973" s="106">
        <v>52.95</v>
      </c>
      <c r="H973" s="104" t="s">
        <v>87</v>
      </c>
      <c r="I973" s="104">
        <v>5.5</v>
      </c>
      <c r="J973" s="104" t="s">
        <v>4363</v>
      </c>
      <c r="K973" s="104"/>
      <c r="L973" s="104"/>
      <c r="M973" s="107">
        <v>0</v>
      </c>
      <c r="N973" s="108" t="s">
        <v>31</v>
      </c>
      <c r="O973" s="108" t="s">
        <v>31</v>
      </c>
      <c r="P973" s="104"/>
      <c r="Q973" s="107">
        <v>0</v>
      </c>
      <c r="R973" s="107">
        <v>0</v>
      </c>
      <c r="S973" s="107">
        <v>0</v>
      </c>
      <c r="T973" s="107">
        <v>1</v>
      </c>
      <c r="U973" s="107"/>
      <c r="V973" s="105" t="s">
        <v>31</v>
      </c>
    </row>
    <row r="974" spans="1:22" ht="22.5" customHeight="1" x14ac:dyDescent="0.25">
      <c r="A974" s="104" t="s">
        <v>1175</v>
      </c>
      <c r="B974" s="104" t="s">
        <v>86</v>
      </c>
      <c r="C974" s="104" t="s">
        <v>1176</v>
      </c>
      <c r="D974" s="105">
        <v>4.51</v>
      </c>
      <c r="E974" s="105">
        <v>9.9499999999999993</v>
      </c>
      <c r="F974" s="105">
        <v>10.5</v>
      </c>
      <c r="G974" s="106">
        <v>54.67</v>
      </c>
      <c r="H974" s="104" t="s">
        <v>87</v>
      </c>
      <c r="I974" s="104">
        <v>5.5</v>
      </c>
      <c r="J974" s="104" t="s">
        <v>4364</v>
      </c>
      <c r="K974" s="104" t="s">
        <v>4365</v>
      </c>
      <c r="L974" s="104"/>
      <c r="M974" s="107">
        <v>0</v>
      </c>
      <c r="N974" s="108" t="s">
        <v>31</v>
      </c>
      <c r="O974" s="108" t="s">
        <v>31</v>
      </c>
      <c r="P974" s="104"/>
      <c r="Q974" s="107">
        <v>0</v>
      </c>
      <c r="R974" s="107">
        <v>0</v>
      </c>
      <c r="S974" s="107">
        <v>0</v>
      </c>
      <c r="T974" s="107">
        <v>1</v>
      </c>
      <c r="U974" s="107"/>
      <c r="V974" s="105" t="s">
        <v>31</v>
      </c>
    </row>
    <row r="975" spans="1:22" ht="22.5" customHeight="1" x14ac:dyDescent="0.25">
      <c r="A975" s="104" t="s">
        <v>3151</v>
      </c>
      <c r="B975" s="104" t="s">
        <v>2497</v>
      </c>
      <c r="C975" s="104" t="s">
        <v>3391</v>
      </c>
      <c r="D975" s="105">
        <v>4.93</v>
      </c>
      <c r="E975" s="105">
        <v>11.28</v>
      </c>
      <c r="F975" s="105">
        <v>11.9</v>
      </c>
      <c r="G975" s="106">
        <v>56.29</v>
      </c>
      <c r="H975" s="104" t="s">
        <v>87</v>
      </c>
      <c r="I975" s="104">
        <v>5.5</v>
      </c>
      <c r="J975" s="104" t="s">
        <v>4366</v>
      </c>
      <c r="K975" s="104"/>
      <c r="L975" s="104"/>
      <c r="M975" s="107">
        <v>0</v>
      </c>
      <c r="N975" s="108" t="s">
        <v>31</v>
      </c>
      <c r="O975" s="108" t="s">
        <v>31</v>
      </c>
      <c r="P975" s="104"/>
      <c r="Q975" s="107">
        <v>0</v>
      </c>
      <c r="R975" s="107">
        <v>0</v>
      </c>
      <c r="S975" s="107">
        <v>0</v>
      </c>
      <c r="T975" s="107">
        <v>1</v>
      </c>
      <c r="U975" s="107"/>
      <c r="V975" s="105" t="s">
        <v>31</v>
      </c>
    </row>
    <row r="976" spans="1:22" ht="22.5" customHeight="1" x14ac:dyDescent="0.25">
      <c r="A976" s="104" t="s">
        <v>3152</v>
      </c>
      <c r="B976" s="104" t="s">
        <v>2497</v>
      </c>
      <c r="C976" s="104" t="s">
        <v>3392</v>
      </c>
      <c r="D976" s="105">
        <v>19.72</v>
      </c>
      <c r="E976" s="105">
        <v>45.12</v>
      </c>
      <c r="F976" s="105">
        <v>47.6</v>
      </c>
      <c r="G976" s="106">
        <v>56.29</v>
      </c>
      <c r="H976" s="104" t="s">
        <v>87</v>
      </c>
      <c r="I976" s="104">
        <v>5.5</v>
      </c>
      <c r="J976" s="104" t="s">
        <v>3392</v>
      </c>
      <c r="K976" s="104"/>
      <c r="L976" s="104"/>
      <c r="M976" s="107">
        <v>0</v>
      </c>
      <c r="N976" s="108" t="s">
        <v>31</v>
      </c>
      <c r="O976" s="108" t="s">
        <v>31</v>
      </c>
      <c r="P976" s="104"/>
      <c r="Q976" s="107">
        <v>0</v>
      </c>
      <c r="R976" s="107">
        <v>0</v>
      </c>
      <c r="S976" s="107">
        <v>1</v>
      </c>
      <c r="T976" s="107">
        <v>1</v>
      </c>
      <c r="U976" s="107"/>
      <c r="V976" s="105" t="s">
        <v>31</v>
      </c>
    </row>
    <row r="977" spans="1:22" ht="22.5" customHeight="1" x14ac:dyDescent="0.25">
      <c r="A977" s="104" t="s">
        <v>2495</v>
      </c>
      <c r="B977" s="104" t="s">
        <v>2497</v>
      </c>
      <c r="C977" s="104" t="s">
        <v>2496</v>
      </c>
      <c r="D977" s="105">
        <v>4.92</v>
      </c>
      <c r="E977" s="105">
        <v>10.33</v>
      </c>
      <c r="F977" s="105">
        <v>10.9</v>
      </c>
      <c r="G977" s="106">
        <v>52.37</v>
      </c>
      <c r="H977" s="104" t="s">
        <v>87</v>
      </c>
      <c r="I977" s="104">
        <v>5.5</v>
      </c>
      <c r="J977" s="104" t="s">
        <v>2496</v>
      </c>
      <c r="K977" s="104"/>
      <c r="L977" s="104"/>
      <c r="M977" s="107">
        <v>0</v>
      </c>
      <c r="N977" s="108" t="s">
        <v>31</v>
      </c>
      <c r="O977" s="108" t="s">
        <v>31</v>
      </c>
      <c r="P977" s="104"/>
      <c r="Q977" s="107">
        <v>0</v>
      </c>
      <c r="R977" s="107">
        <v>0</v>
      </c>
      <c r="S977" s="107">
        <v>0</v>
      </c>
      <c r="T977" s="107">
        <v>1</v>
      </c>
      <c r="U977" s="107"/>
      <c r="V977" s="105" t="s">
        <v>31</v>
      </c>
    </row>
    <row r="978" spans="1:22" ht="22.5" customHeight="1" x14ac:dyDescent="0.25">
      <c r="A978" s="104" t="s">
        <v>2498</v>
      </c>
      <c r="B978" s="104" t="s">
        <v>2497</v>
      </c>
      <c r="C978" s="104" t="s">
        <v>2499</v>
      </c>
      <c r="D978" s="105">
        <v>19.72</v>
      </c>
      <c r="E978" s="105">
        <v>41.33</v>
      </c>
      <c r="F978" s="105">
        <v>43.6</v>
      </c>
      <c r="G978" s="106">
        <v>52.29</v>
      </c>
      <c r="H978" s="104" t="s">
        <v>87</v>
      </c>
      <c r="I978" s="104">
        <v>5.5</v>
      </c>
      <c r="J978" s="104" t="s">
        <v>2499</v>
      </c>
      <c r="K978" s="104"/>
      <c r="L978" s="104"/>
      <c r="M978" s="107">
        <v>0</v>
      </c>
      <c r="N978" s="108" t="s">
        <v>31</v>
      </c>
      <c r="O978" s="108" t="s">
        <v>31</v>
      </c>
      <c r="P978" s="104"/>
      <c r="Q978" s="107">
        <v>0</v>
      </c>
      <c r="R978" s="107">
        <v>0</v>
      </c>
      <c r="S978" s="107">
        <v>1</v>
      </c>
      <c r="T978" s="107">
        <v>1</v>
      </c>
      <c r="U978" s="107"/>
      <c r="V978" s="105" t="s">
        <v>31</v>
      </c>
    </row>
    <row r="979" spans="1:22" ht="22.5" customHeight="1" x14ac:dyDescent="0.25">
      <c r="A979" s="104" t="s">
        <v>872</v>
      </c>
      <c r="B979" s="104" t="s">
        <v>178</v>
      </c>
      <c r="C979" s="104" t="s">
        <v>873</v>
      </c>
      <c r="D979" s="105">
        <v>2.35</v>
      </c>
      <c r="E979" s="105">
        <v>5.4</v>
      </c>
      <c r="F979" s="105">
        <v>5.7</v>
      </c>
      <c r="G979" s="106">
        <v>56.48</v>
      </c>
      <c r="H979" s="104" t="s">
        <v>93</v>
      </c>
      <c r="I979" s="104">
        <v>5.5</v>
      </c>
      <c r="J979" s="104" t="s">
        <v>4367</v>
      </c>
      <c r="K979" s="104" t="s">
        <v>871</v>
      </c>
      <c r="L979" s="104"/>
      <c r="M979" s="107">
        <v>1</v>
      </c>
      <c r="N979" s="108">
        <v>-5</v>
      </c>
      <c r="O979" s="108" t="s">
        <v>31</v>
      </c>
      <c r="P979" s="104"/>
      <c r="Q979" s="107">
        <v>0</v>
      </c>
      <c r="R979" s="107">
        <v>0</v>
      </c>
      <c r="S979" s="107">
        <v>0</v>
      </c>
      <c r="T979" s="107">
        <v>0</v>
      </c>
      <c r="U979" s="107"/>
      <c r="V979" s="105" t="s">
        <v>31</v>
      </c>
    </row>
    <row r="980" spans="1:22" ht="22.5" customHeight="1" x14ac:dyDescent="0.25">
      <c r="A980" s="104" t="s">
        <v>877</v>
      </c>
      <c r="B980" s="104" t="s">
        <v>178</v>
      </c>
      <c r="C980" s="104" t="s">
        <v>878</v>
      </c>
      <c r="D980" s="105">
        <v>2.56</v>
      </c>
      <c r="E980" s="105">
        <v>5.4</v>
      </c>
      <c r="F980" s="105">
        <v>5.7</v>
      </c>
      <c r="G980" s="106">
        <v>52.59</v>
      </c>
      <c r="H980" s="104" t="s">
        <v>93</v>
      </c>
      <c r="I980" s="104">
        <v>5.5</v>
      </c>
      <c r="J980" s="104" t="s">
        <v>4368</v>
      </c>
      <c r="K980" s="104" t="s">
        <v>4369</v>
      </c>
      <c r="L980" s="104"/>
      <c r="M980" s="107">
        <v>1</v>
      </c>
      <c r="N980" s="108" t="s">
        <v>31</v>
      </c>
      <c r="O980" s="108" t="s">
        <v>31</v>
      </c>
      <c r="P980" s="104"/>
      <c r="Q980" s="107">
        <v>0</v>
      </c>
      <c r="R980" s="107">
        <v>0</v>
      </c>
      <c r="S980" s="107">
        <v>0</v>
      </c>
      <c r="T980" s="107">
        <v>0</v>
      </c>
      <c r="U980" s="107"/>
      <c r="V980" s="105" t="s">
        <v>31</v>
      </c>
    </row>
    <row r="981" spans="1:22" ht="22.5" customHeight="1" x14ac:dyDescent="0.25">
      <c r="A981" s="104" t="s">
        <v>891</v>
      </c>
      <c r="B981" s="104" t="s">
        <v>178</v>
      </c>
      <c r="C981" s="104" t="s">
        <v>892</v>
      </c>
      <c r="D981" s="105">
        <v>2.33</v>
      </c>
      <c r="E981" s="105">
        <v>5.4</v>
      </c>
      <c r="F981" s="105">
        <v>5.7</v>
      </c>
      <c r="G981" s="106">
        <v>56.85</v>
      </c>
      <c r="H981" s="104" t="s">
        <v>93</v>
      </c>
      <c r="I981" s="104">
        <v>5.5</v>
      </c>
      <c r="J981" s="104" t="s">
        <v>4370</v>
      </c>
      <c r="K981" s="104" t="s">
        <v>890</v>
      </c>
      <c r="L981" s="104"/>
      <c r="M981" s="107">
        <v>1</v>
      </c>
      <c r="N981" s="108">
        <v>-2</v>
      </c>
      <c r="O981" s="108" t="s">
        <v>31</v>
      </c>
      <c r="P981" s="104"/>
      <c r="Q981" s="107">
        <v>0</v>
      </c>
      <c r="R981" s="107">
        <v>0</v>
      </c>
      <c r="S981" s="107">
        <v>0</v>
      </c>
      <c r="T981" s="107">
        <v>0</v>
      </c>
      <c r="U981" s="107"/>
      <c r="V981" s="105" t="s">
        <v>31</v>
      </c>
    </row>
    <row r="982" spans="1:22" ht="22.5" customHeight="1" x14ac:dyDescent="0.25">
      <c r="A982" s="104" t="s">
        <v>889</v>
      </c>
      <c r="B982" s="104" t="s">
        <v>178</v>
      </c>
      <c r="C982" s="104" t="s">
        <v>870</v>
      </c>
      <c r="D982" s="105">
        <v>2.64</v>
      </c>
      <c r="E982" s="105">
        <v>5.4</v>
      </c>
      <c r="F982" s="105">
        <v>5.7</v>
      </c>
      <c r="G982" s="106">
        <v>51.11</v>
      </c>
      <c r="H982" s="104" t="s">
        <v>93</v>
      </c>
      <c r="I982" s="104">
        <v>5.5</v>
      </c>
      <c r="J982" s="104" t="s">
        <v>4371</v>
      </c>
      <c r="K982" s="104" t="s">
        <v>888</v>
      </c>
      <c r="L982" s="104"/>
      <c r="M982" s="107">
        <v>1</v>
      </c>
      <c r="N982" s="108">
        <v>-1</v>
      </c>
      <c r="O982" s="108" t="s">
        <v>31</v>
      </c>
      <c r="P982" s="104"/>
      <c r="Q982" s="107">
        <v>0</v>
      </c>
      <c r="R982" s="107">
        <v>0</v>
      </c>
      <c r="S982" s="107">
        <v>0</v>
      </c>
      <c r="T982" s="107">
        <v>0</v>
      </c>
      <c r="U982" s="107"/>
      <c r="V982" s="105" t="s">
        <v>31</v>
      </c>
    </row>
    <row r="983" spans="1:22" ht="22.5" customHeight="1" x14ac:dyDescent="0.25">
      <c r="A983" s="104" t="s">
        <v>884</v>
      </c>
      <c r="B983" s="104" t="s">
        <v>178</v>
      </c>
      <c r="C983" s="104" t="s">
        <v>866</v>
      </c>
      <c r="D983" s="105">
        <v>2.5499999999999998</v>
      </c>
      <c r="E983" s="105">
        <v>5.4</v>
      </c>
      <c r="F983" s="105">
        <v>5.7</v>
      </c>
      <c r="G983" s="106">
        <v>52.78</v>
      </c>
      <c r="H983" s="104" t="s">
        <v>93</v>
      </c>
      <c r="I983" s="104">
        <v>5.5</v>
      </c>
      <c r="J983" s="104" t="s">
        <v>4372</v>
      </c>
      <c r="K983" s="104" t="s">
        <v>4373</v>
      </c>
      <c r="L983" s="104"/>
      <c r="M983" s="107">
        <v>1</v>
      </c>
      <c r="N983" s="108">
        <v>-2</v>
      </c>
      <c r="O983" s="108" t="s">
        <v>31</v>
      </c>
      <c r="P983" s="104"/>
      <c r="Q983" s="107">
        <v>0</v>
      </c>
      <c r="R983" s="107">
        <v>0</v>
      </c>
      <c r="S983" s="107">
        <v>0</v>
      </c>
      <c r="T983" s="107">
        <v>0</v>
      </c>
      <c r="U983" s="107"/>
      <c r="V983" s="105" t="s">
        <v>31</v>
      </c>
    </row>
    <row r="984" spans="1:22" ht="22.5" customHeight="1" x14ac:dyDescent="0.25">
      <c r="A984" s="104" t="s">
        <v>882</v>
      </c>
      <c r="B984" s="104" t="s">
        <v>178</v>
      </c>
      <c r="C984" s="104" t="s">
        <v>883</v>
      </c>
      <c r="D984" s="105">
        <v>2.73</v>
      </c>
      <c r="E984" s="105">
        <v>5.88</v>
      </c>
      <c r="F984" s="105">
        <v>6.2</v>
      </c>
      <c r="G984" s="106">
        <v>53.57</v>
      </c>
      <c r="H984" s="104" t="s">
        <v>93</v>
      </c>
      <c r="I984" s="104">
        <v>5.5</v>
      </c>
      <c r="J984" s="104" t="s">
        <v>4374</v>
      </c>
      <c r="K984" s="104" t="s">
        <v>4375</v>
      </c>
      <c r="L984" s="104"/>
      <c r="M984" s="107">
        <v>1</v>
      </c>
      <c r="N984" s="108">
        <v>-5</v>
      </c>
      <c r="O984" s="108" t="s">
        <v>31</v>
      </c>
      <c r="P984" s="104"/>
      <c r="Q984" s="107">
        <v>0</v>
      </c>
      <c r="R984" s="107">
        <v>0</v>
      </c>
      <c r="S984" s="107">
        <v>0</v>
      </c>
      <c r="T984" s="107">
        <v>0</v>
      </c>
      <c r="U984" s="107"/>
      <c r="V984" s="105" t="s">
        <v>31</v>
      </c>
    </row>
    <row r="985" spans="1:22" ht="22.5" customHeight="1" x14ac:dyDescent="0.25">
      <c r="A985" s="104" t="s">
        <v>875</v>
      </c>
      <c r="B985" s="104" t="s">
        <v>178</v>
      </c>
      <c r="C985" s="104" t="s">
        <v>876</v>
      </c>
      <c r="D985" s="105">
        <v>2.5099999999999998</v>
      </c>
      <c r="E985" s="105">
        <v>5.4</v>
      </c>
      <c r="F985" s="105">
        <v>5.7</v>
      </c>
      <c r="G985" s="106">
        <v>53.52</v>
      </c>
      <c r="H985" s="104" t="s">
        <v>93</v>
      </c>
      <c r="I985" s="104">
        <v>5.5</v>
      </c>
      <c r="J985" s="104" t="s">
        <v>4376</v>
      </c>
      <c r="K985" s="104" t="s">
        <v>874</v>
      </c>
      <c r="L985" s="104"/>
      <c r="M985" s="107">
        <v>1</v>
      </c>
      <c r="N985" s="108">
        <v>-6</v>
      </c>
      <c r="O985" s="108" t="s">
        <v>31</v>
      </c>
      <c r="P985" s="104"/>
      <c r="Q985" s="107">
        <v>0</v>
      </c>
      <c r="R985" s="107">
        <v>0</v>
      </c>
      <c r="S985" s="107">
        <v>0</v>
      </c>
      <c r="T985" s="107">
        <v>0</v>
      </c>
      <c r="U985" s="107"/>
      <c r="V985" s="105" t="s">
        <v>31</v>
      </c>
    </row>
    <row r="986" spans="1:22" ht="22.5" customHeight="1" x14ac:dyDescent="0.25">
      <c r="A986" s="104" t="s">
        <v>880</v>
      </c>
      <c r="B986" s="104" t="s">
        <v>178</v>
      </c>
      <c r="C986" s="104" t="s">
        <v>881</v>
      </c>
      <c r="D986" s="105">
        <v>2.4</v>
      </c>
      <c r="E986" s="105">
        <v>5.4</v>
      </c>
      <c r="F986" s="105">
        <v>5.7</v>
      </c>
      <c r="G986" s="106">
        <v>55.56</v>
      </c>
      <c r="H986" s="104" t="s">
        <v>93</v>
      </c>
      <c r="I986" s="104">
        <v>5.5</v>
      </c>
      <c r="J986" s="104" t="s">
        <v>4377</v>
      </c>
      <c r="K986" s="104" t="s">
        <v>879</v>
      </c>
      <c r="L986" s="104"/>
      <c r="M986" s="107">
        <v>1</v>
      </c>
      <c r="N986" s="108">
        <v>-5</v>
      </c>
      <c r="O986" s="108" t="s">
        <v>31</v>
      </c>
      <c r="P986" s="104"/>
      <c r="Q986" s="107">
        <v>0</v>
      </c>
      <c r="R986" s="107">
        <v>0</v>
      </c>
      <c r="S986" s="107">
        <v>0</v>
      </c>
      <c r="T986" s="107">
        <v>0</v>
      </c>
      <c r="U986" s="107"/>
      <c r="V986" s="105" t="s">
        <v>31</v>
      </c>
    </row>
    <row r="987" spans="1:22" ht="22.5" customHeight="1" x14ac:dyDescent="0.25">
      <c r="A987" s="104" t="s">
        <v>886</v>
      </c>
      <c r="B987" s="104" t="s">
        <v>178</v>
      </c>
      <c r="C987" s="104" t="s">
        <v>887</v>
      </c>
      <c r="D987" s="105">
        <v>2.35</v>
      </c>
      <c r="E987" s="105">
        <v>5.4</v>
      </c>
      <c r="F987" s="105">
        <v>5.7</v>
      </c>
      <c r="G987" s="106">
        <v>56.48</v>
      </c>
      <c r="H987" s="104" t="s">
        <v>93</v>
      </c>
      <c r="I987" s="104">
        <v>5.5</v>
      </c>
      <c r="J987" s="104" t="s">
        <v>4378</v>
      </c>
      <c r="K987" s="104" t="s">
        <v>885</v>
      </c>
      <c r="L987" s="104"/>
      <c r="M987" s="107">
        <v>1</v>
      </c>
      <c r="N987" s="108">
        <v>-6</v>
      </c>
      <c r="O987" s="108" t="s">
        <v>31</v>
      </c>
      <c r="P987" s="104"/>
      <c r="Q987" s="107">
        <v>0</v>
      </c>
      <c r="R987" s="107">
        <v>0</v>
      </c>
      <c r="S987" s="107">
        <v>0</v>
      </c>
      <c r="T987" s="107">
        <v>0</v>
      </c>
      <c r="U987" s="107"/>
      <c r="V987" s="105" t="s">
        <v>31</v>
      </c>
    </row>
    <row r="988" spans="1:22" ht="22.5" customHeight="1" x14ac:dyDescent="0.25">
      <c r="A988" s="104" t="s">
        <v>2582</v>
      </c>
      <c r="B988" s="104" t="s">
        <v>178</v>
      </c>
      <c r="C988" s="104" t="s">
        <v>2583</v>
      </c>
      <c r="D988" s="105">
        <v>3.18</v>
      </c>
      <c r="E988" s="105">
        <v>6.73</v>
      </c>
      <c r="F988" s="105">
        <v>7.1</v>
      </c>
      <c r="G988" s="106">
        <v>52.75</v>
      </c>
      <c r="H988" s="104" t="s">
        <v>93</v>
      </c>
      <c r="I988" s="104">
        <v>5.5</v>
      </c>
      <c r="J988" s="104" t="s">
        <v>4379</v>
      </c>
      <c r="K988" s="104" t="s">
        <v>2581</v>
      </c>
      <c r="L988" s="104"/>
      <c r="M988" s="107">
        <v>0</v>
      </c>
      <c r="N988" s="108" t="s">
        <v>31</v>
      </c>
      <c r="O988" s="108" t="s">
        <v>31</v>
      </c>
      <c r="P988" s="104"/>
      <c r="Q988" s="107">
        <v>0</v>
      </c>
      <c r="R988" s="107">
        <v>0</v>
      </c>
      <c r="S988" s="107">
        <v>0</v>
      </c>
      <c r="T988" s="107">
        <v>0</v>
      </c>
      <c r="U988" s="107"/>
      <c r="V988" s="105" t="s">
        <v>31</v>
      </c>
    </row>
    <row r="989" spans="1:22" ht="22.5" customHeight="1" x14ac:dyDescent="0.25">
      <c r="A989" s="104" t="s">
        <v>2579</v>
      </c>
      <c r="B989" s="104" t="s">
        <v>178</v>
      </c>
      <c r="C989" s="104" t="s">
        <v>2580</v>
      </c>
      <c r="D989" s="105">
        <v>3.08</v>
      </c>
      <c r="E989" s="105">
        <v>6.54</v>
      </c>
      <c r="F989" s="105">
        <v>6.9</v>
      </c>
      <c r="G989" s="106">
        <v>52.91</v>
      </c>
      <c r="H989" s="104" t="s">
        <v>93</v>
      </c>
      <c r="I989" s="104">
        <v>5.5</v>
      </c>
      <c r="J989" s="104" t="s">
        <v>2580</v>
      </c>
      <c r="K989" s="104" t="s">
        <v>4380</v>
      </c>
      <c r="L989" s="104"/>
      <c r="M989" s="107">
        <v>0</v>
      </c>
      <c r="N989" s="108" t="s">
        <v>31</v>
      </c>
      <c r="O989" s="108" t="s">
        <v>31</v>
      </c>
      <c r="P989" s="104"/>
      <c r="Q989" s="107">
        <v>0</v>
      </c>
      <c r="R989" s="107">
        <v>0</v>
      </c>
      <c r="S989" s="107">
        <v>0</v>
      </c>
      <c r="T989" s="107">
        <v>0</v>
      </c>
      <c r="U989" s="107"/>
      <c r="V989" s="105" t="s">
        <v>31</v>
      </c>
    </row>
    <row r="990" spans="1:22" ht="22.5" customHeight="1" x14ac:dyDescent="0.25">
      <c r="A990" s="104" t="s">
        <v>2588</v>
      </c>
      <c r="B990" s="104" t="s">
        <v>178</v>
      </c>
      <c r="C990" s="104" t="s">
        <v>2589</v>
      </c>
      <c r="D990" s="105">
        <v>3.1</v>
      </c>
      <c r="E990" s="105">
        <v>6.54</v>
      </c>
      <c r="F990" s="105">
        <v>6.9</v>
      </c>
      <c r="G990" s="106">
        <v>52.6</v>
      </c>
      <c r="H990" s="104" t="s">
        <v>93</v>
      </c>
      <c r="I990" s="104">
        <v>5.5</v>
      </c>
      <c r="J990" s="104" t="s">
        <v>4381</v>
      </c>
      <c r="K990" s="104" t="s">
        <v>2990</v>
      </c>
      <c r="L990" s="104"/>
      <c r="M990" s="107">
        <v>1</v>
      </c>
      <c r="N990" s="108">
        <v>-6</v>
      </c>
      <c r="O990" s="108" t="s">
        <v>31</v>
      </c>
      <c r="P990" s="104"/>
      <c r="Q990" s="107">
        <v>0</v>
      </c>
      <c r="R990" s="107">
        <v>0</v>
      </c>
      <c r="S990" s="107">
        <v>0</v>
      </c>
      <c r="T990" s="107">
        <v>0</v>
      </c>
      <c r="U990" s="107"/>
      <c r="V990" s="105" t="s">
        <v>31</v>
      </c>
    </row>
    <row r="991" spans="1:22" ht="22.5" customHeight="1" x14ac:dyDescent="0.25">
      <c r="A991" s="104" t="s">
        <v>2592</v>
      </c>
      <c r="B991" s="104" t="s">
        <v>178</v>
      </c>
      <c r="C991" s="104" t="s">
        <v>2593</v>
      </c>
      <c r="D991" s="105">
        <v>3.95</v>
      </c>
      <c r="E991" s="105">
        <v>8.44</v>
      </c>
      <c r="F991" s="105">
        <v>8.9</v>
      </c>
      <c r="G991" s="106">
        <v>53.2</v>
      </c>
      <c r="H991" s="104" t="s">
        <v>93</v>
      </c>
      <c r="I991" s="104">
        <v>5.5</v>
      </c>
      <c r="J991" s="104" t="s">
        <v>2593</v>
      </c>
      <c r="K991" s="104" t="s">
        <v>2991</v>
      </c>
      <c r="L991" s="104"/>
      <c r="M991" s="107">
        <v>1</v>
      </c>
      <c r="N991" s="108">
        <v>-4</v>
      </c>
      <c r="O991" s="108" t="s">
        <v>31</v>
      </c>
      <c r="P991" s="104"/>
      <c r="Q991" s="107">
        <v>0</v>
      </c>
      <c r="R991" s="107">
        <v>0</v>
      </c>
      <c r="S991" s="107">
        <v>0</v>
      </c>
      <c r="T991" s="107">
        <v>0</v>
      </c>
      <c r="U991" s="107"/>
      <c r="V991" s="105" t="s">
        <v>31</v>
      </c>
    </row>
    <row r="992" spans="1:22" ht="22.5" customHeight="1" x14ac:dyDescent="0.25">
      <c r="A992" s="104" t="s">
        <v>2586</v>
      </c>
      <c r="B992" s="104" t="s">
        <v>178</v>
      </c>
      <c r="C992" s="104" t="s">
        <v>2587</v>
      </c>
      <c r="D992" s="105">
        <v>2.91</v>
      </c>
      <c r="E992" s="105">
        <v>6.54</v>
      </c>
      <c r="F992" s="105">
        <v>6.9</v>
      </c>
      <c r="G992" s="106">
        <v>55.5</v>
      </c>
      <c r="H992" s="104" t="s">
        <v>93</v>
      </c>
      <c r="I992" s="104">
        <v>5.5</v>
      </c>
      <c r="J992" s="104" t="s">
        <v>4382</v>
      </c>
      <c r="K992" s="104" t="s">
        <v>4383</v>
      </c>
      <c r="L992" s="104"/>
      <c r="M992" s="107">
        <v>1</v>
      </c>
      <c r="N992" s="108">
        <v>-3</v>
      </c>
      <c r="O992" s="108" t="s">
        <v>31</v>
      </c>
      <c r="P992" s="104"/>
      <c r="Q992" s="107">
        <v>0</v>
      </c>
      <c r="R992" s="107">
        <v>0</v>
      </c>
      <c r="S992" s="107">
        <v>0</v>
      </c>
      <c r="T992" s="107">
        <v>0</v>
      </c>
      <c r="U992" s="107"/>
      <c r="V992" s="105" t="s">
        <v>31</v>
      </c>
    </row>
    <row r="993" spans="1:22" ht="22.5" customHeight="1" x14ac:dyDescent="0.25">
      <c r="A993" s="104" t="s">
        <v>2584</v>
      </c>
      <c r="B993" s="104" t="s">
        <v>178</v>
      </c>
      <c r="C993" s="104" t="s">
        <v>2585</v>
      </c>
      <c r="D993" s="105">
        <v>3.18</v>
      </c>
      <c r="E993" s="105">
        <v>6.73</v>
      </c>
      <c r="F993" s="105">
        <v>7.1</v>
      </c>
      <c r="G993" s="106">
        <v>52.75</v>
      </c>
      <c r="H993" s="104" t="s">
        <v>93</v>
      </c>
      <c r="I993" s="104">
        <v>5.5</v>
      </c>
      <c r="J993" s="104" t="s">
        <v>4384</v>
      </c>
      <c r="K993" s="104" t="s">
        <v>4385</v>
      </c>
      <c r="L993" s="104"/>
      <c r="M993" s="107">
        <v>1</v>
      </c>
      <c r="N993" s="108" t="s">
        <v>31</v>
      </c>
      <c r="O993" s="108" t="s">
        <v>31</v>
      </c>
      <c r="P993" s="104"/>
      <c r="Q993" s="107">
        <v>0</v>
      </c>
      <c r="R993" s="107">
        <v>0</v>
      </c>
      <c r="S993" s="107">
        <v>0</v>
      </c>
      <c r="T993" s="107">
        <v>0</v>
      </c>
      <c r="U993" s="107"/>
      <c r="V993" s="105" t="s">
        <v>31</v>
      </c>
    </row>
    <row r="994" spans="1:22" ht="22.5" customHeight="1" x14ac:dyDescent="0.25">
      <c r="A994" s="104" t="s">
        <v>176</v>
      </c>
      <c r="B994" s="104" t="s">
        <v>178</v>
      </c>
      <c r="C994" s="104" t="s">
        <v>177</v>
      </c>
      <c r="D994" s="105">
        <v>4.1500000000000004</v>
      </c>
      <c r="E994" s="105">
        <v>9.3800000000000008</v>
      </c>
      <c r="F994" s="105">
        <v>9.9</v>
      </c>
      <c r="G994" s="106">
        <v>55.76</v>
      </c>
      <c r="H994" s="104" t="s">
        <v>93</v>
      </c>
      <c r="I994" s="104">
        <v>5.5</v>
      </c>
      <c r="J994" s="104" t="s">
        <v>4386</v>
      </c>
      <c r="K994" s="104" t="s">
        <v>4387</v>
      </c>
      <c r="L994" s="104"/>
      <c r="M994" s="107">
        <v>1</v>
      </c>
      <c r="N994" s="108" t="s">
        <v>31</v>
      </c>
      <c r="O994" s="108" t="s">
        <v>31</v>
      </c>
      <c r="P994" s="104"/>
      <c r="Q994" s="107">
        <v>0</v>
      </c>
      <c r="R994" s="107">
        <v>0</v>
      </c>
      <c r="S994" s="107">
        <v>0</v>
      </c>
      <c r="T994" s="107">
        <v>0</v>
      </c>
      <c r="U994" s="107"/>
      <c r="V994" s="105" t="s">
        <v>31</v>
      </c>
    </row>
    <row r="995" spans="1:22" ht="22.5" customHeight="1" x14ac:dyDescent="0.25">
      <c r="A995" s="104" t="s">
        <v>796</v>
      </c>
      <c r="B995" s="104" t="s">
        <v>798</v>
      </c>
      <c r="C995" s="104" t="s">
        <v>797</v>
      </c>
      <c r="D995" s="105">
        <v>1.1200000000000001</v>
      </c>
      <c r="E995" s="105">
        <v>3.25</v>
      </c>
      <c r="F995" s="105">
        <v>3.9</v>
      </c>
      <c r="G995" s="106">
        <v>65.540000000000006</v>
      </c>
      <c r="H995" s="104" t="s">
        <v>28</v>
      </c>
      <c r="I995" s="104">
        <v>20</v>
      </c>
      <c r="J995" s="104" t="s">
        <v>797</v>
      </c>
      <c r="K995" s="104" t="s">
        <v>4388</v>
      </c>
      <c r="L995" s="104"/>
      <c r="M995" s="107">
        <v>1</v>
      </c>
      <c r="N995" s="108" t="s">
        <v>31</v>
      </c>
      <c r="O995" s="108" t="s">
        <v>31</v>
      </c>
      <c r="P995" s="104"/>
      <c r="Q995" s="107">
        <v>0</v>
      </c>
      <c r="R995" s="107">
        <v>0</v>
      </c>
      <c r="S995" s="107">
        <v>0</v>
      </c>
      <c r="T995" s="107">
        <v>0</v>
      </c>
      <c r="U995" s="107"/>
      <c r="V995" s="105" t="s">
        <v>31</v>
      </c>
    </row>
    <row r="996" spans="1:22" ht="22.5" customHeight="1" x14ac:dyDescent="0.25">
      <c r="A996" s="104" t="s">
        <v>3153</v>
      </c>
      <c r="B996" s="104" t="s">
        <v>471</v>
      </c>
      <c r="C996" s="104" t="s">
        <v>3393</v>
      </c>
      <c r="D996" s="105">
        <v>5.0999999999999996</v>
      </c>
      <c r="E996" s="105">
        <v>11.25</v>
      </c>
      <c r="F996" s="105">
        <v>13.5</v>
      </c>
      <c r="G996" s="106">
        <v>54.67</v>
      </c>
      <c r="H996" s="104" t="s">
        <v>28</v>
      </c>
      <c r="I996" s="104">
        <v>20</v>
      </c>
      <c r="J996" s="104" t="s">
        <v>3393</v>
      </c>
      <c r="K996" s="104" t="s">
        <v>4389</v>
      </c>
      <c r="L996" s="104"/>
      <c r="M996" s="107">
        <v>1</v>
      </c>
      <c r="N996" s="108">
        <v>10</v>
      </c>
      <c r="O996" s="108" t="s">
        <v>31</v>
      </c>
      <c r="P996" s="104"/>
      <c r="Q996" s="107">
        <v>0</v>
      </c>
      <c r="R996" s="107">
        <v>0</v>
      </c>
      <c r="S996" s="107">
        <v>0</v>
      </c>
      <c r="T996" s="107">
        <v>0</v>
      </c>
      <c r="U996" s="107"/>
      <c r="V996" s="105" t="s">
        <v>31</v>
      </c>
    </row>
    <row r="997" spans="1:22" ht="22.5" customHeight="1" x14ac:dyDescent="0.25">
      <c r="A997" s="104" t="s">
        <v>3154</v>
      </c>
      <c r="B997" s="104" t="s">
        <v>471</v>
      </c>
      <c r="C997" s="104" t="s">
        <v>2091</v>
      </c>
      <c r="D997" s="105">
        <v>11.9</v>
      </c>
      <c r="E997" s="105">
        <v>26.45</v>
      </c>
      <c r="F997" s="105">
        <v>27.9</v>
      </c>
      <c r="G997" s="106">
        <v>55.01</v>
      </c>
      <c r="H997" s="104" t="s">
        <v>93</v>
      </c>
      <c r="I997" s="104">
        <v>5.5</v>
      </c>
      <c r="J997" s="104" t="s">
        <v>2091</v>
      </c>
      <c r="K997" s="104" t="s">
        <v>2090</v>
      </c>
      <c r="L997" s="104"/>
      <c r="M997" s="107">
        <v>1</v>
      </c>
      <c r="N997" s="108">
        <v>6</v>
      </c>
      <c r="O997" s="108" t="s">
        <v>31</v>
      </c>
      <c r="P997" s="104"/>
      <c r="Q997" s="107">
        <v>0</v>
      </c>
      <c r="R997" s="107">
        <v>0</v>
      </c>
      <c r="S997" s="107">
        <v>0</v>
      </c>
      <c r="T997" s="107">
        <v>0</v>
      </c>
      <c r="U997" s="107"/>
      <c r="V997" s="105" t="s">
        <v>31</v>
      </c>
    </row>
    <row r="998" spans="1:22" ht="22.5" customHeight="1" x14ac:dyDescent="0.25">
      <c r="A998" s="104" t="s">
        <v>665</v>
      </c>
      <c r="B998" s="104" t="s">
        <v>471</v>
      </c>
      <c r="C998" s="104" t="s">
        <v>666</v>
      </c>
      <c r="D998" s="105">
        <v>3.5</v>
      </c>
      <c r="E998" s="105">
        <v>8.25</v>
      </c>
      <c r="F998" s="105">
        <v>9.9</v>
      </c>
      <c r="G998" s="106">
        <v>57.58</v>
      </c>
      <c r="H998" s="104" t="s">
        <v>28</v>
      </c>
      <c r="I998" s="104">
        <v>20</v>
      </c>
      <c r="J998" s="104" t="s">
        <v>4390</v>
      </c>
      <c r="K998" s="104" t="s">
        <v>4391</v>
      </c>
      <c r="L998" s="104"/>
      <c r="M998" s="107">
        <v>1</v>
      </c>
      <c r="N998" s="108">
        <v>-5</v>
      </c>
      <c r="O998" s="108" t="s">
        <v>31</v>
      </c>
      <c r="P998" s="104"/>
      <c r="Q998" s="107">
        <v>0</v>
      </c>
      <c r="R998" s="107">
        <v>0</v>
      </c>
      <c r="S998" s="107">
        <v>0</v>
      </c>
      <c r="T998" s="107">
        <v>0</v>
      </c>
      <c r="U998" s="107"/>
      <c r="V998" s="105" t="s">
        <v>31</v>
      </c>
    </row>
    <row r="999" spans="1:22" ht="22.5" customHeight="1" x14ac:dyDescent="0.25">
      <c r="A999" s="104" t="s">
        <v>663</v>
      </c>
      <c r="B999" s="104" t="s">
        <v>471</v>
      </c>
      <c r="C999" s="104" t="s">
        <v>664</v>
      </c>
      <c r="D999" s="105">
        <v>4.5</v>
      </c>
      <c r="E999" s="105">
        <v>9.08</v>
      </c>
      <c r="F999" s="105">
        <v>10.9</v>
      </c>
      <c r="G999" s="106">
        <v>50.44</v>
      </c>
      <c r="H999" s="104" t="s">
        <v>28</v>
      </c>
      <c r="I999" s="104">
        <v>20</v>
      </c>
      <c r="J999" s="104" t="s">
        <v>4392</v>
      </c>
      <c r="K999" s="104" t="s">
        <v>4393</v>
      </c>
      <c r="L999" s="104"/>
      <c r="M999" s="107">
        <v>1</v>
      </c>
      <c r="N999" s="108">
        <v>-1</v>
      </c>
      <c r="O999" s="108" t="s">
        <v>31</v>
      </c>
      <c r="P999" s="104"/>
      <c r="Q999" s="107">
        <v>0</v>
      </c>
      <c r="R999" s="107">
        <v>0</v>
      </c>
      <c r="S999" s="107">
        <v>0</v>
      </c>
      <c r="T999" s="107">
        <v>0</v>
      </c>
      <c r="U999" s="107"/>
      <c r="V999" s="105" t="s">
        <v>31</v>
      </c>
    </row>
    <row r="1000" spans="1:22" ht="22.5" customHeight="1" x14ac:dyDescent="0.25">
      <c r="A1000" s="104" t="s">
        <v>3155</v>
      </c>
      <c r="B1000" s="104" t="s">
        <v>471</v>
      </c>
      <c r="C1000" s="104" t="s">
        <v>3394</v>
      </c>
      <c r="D1000" s="105">
        <v>11.9</v>
      </c>
      <c r="E1000" s="105">
        <v>24.92</v>
      </c>
      <c r="F1000" s="105">
        <v>29.9</v>
      </c>
      <c r="G1000" s="106">
        <v>52.25</v>
      </c>
      <c r="H1000" s="104" t="s">
        <v>28</v>
      </c>
      <c r="I1000" s="104">
        <v>20</v>
      </c>
      <c r="J1000" s="104" t="s">
        <v>4394</v>
      </c>
      <c r="K1000" s="104" t="s">
        <v>4395</v>
      </c>
      <c r="L1000" s="104"/>
      <c r="M1000" s="107">
        <v>1</v>
      </c>
      <c r="N1000" s="108">
        <v>-4</v>
      </c>
      <c r="O1000" s="108" t="s">
        <v>31</v>
      </c>
      <c r="P1000" s="104"/>
      <c r="Q1000" s="107">
        <v>0</v>
      </c>
      <c r="R1000" s="107">
        <v>0</v>
      </c>
      <c r="S1000" s="107">
        <v>0</v>
      </c>
      <c r="T1000" s="107">
        <v>0</v>
      </c>
      <c r="U1000" s="107"/>
      <c r="V1000" s="105" t="s">
        <v>31</v>
      </c>
    </row>
    <row r="1001" spans="1:22" ht="22.5" customHeight="1" x14ac:dyDescent="0.25">
      <c r="A1001" s="104" t="s">
        <v>3156</v>
      </c>
      <c r="B1001" s="104" t="s">
        <v>471</v>
      </c>
      <c r="C1001" s="104" t="s">
        <v>3395</v>
      </c>
      <c r="D1001" s="105">
        <v>11.9</v>
      </c>
      <c r="E1001" s="105">
        <v>24.92</v>
      </c>
      <c r="F1001" s="105">
        <v>29.9</v>
      </c>
      <c r="G1001" s="106">
        <v>52.25</v>
      </c>
      <c r="H1001" s="104" t="s">
        <v>28</v>
      </c>
      <c r="I1001" s="104">
        <v>20</v>
      </c>
      <c r="J1001" s="104" t="s">
        <v>4396</v>
      </c>
      <c r="K1001" s="104" t="s">
        <v>4397</v>
      </c>
      <c r="L1001" s="104"/>
      <c r="M1001" s="107">
        <v>1</v>
      </c>
      <c r="N1001" s="108">
        <v>6</v>
      </c>
      <c r="O1001" s="108" t="s">
        <v>31</v>
      </c>
      <c r="P1001" s="104"/>
      <c r="Q1001" s="107">
        <v>0</v>
      </c>
      <c r="R1001" s="107">
        <v>0</v>
      </c>
      <c r="S1001" s="107">
        <v>0</v>
      </c>
      <c r="T1001" s="107">
        <v>0</v>
      </c>
      <c r="U1001" s="107"/>
      <c r="V1001" s="105" t="s">
        <v>31</v>
      </c>
    </row>
    <row r="1002" spans="1:22" ht="22.5" customHeight="1" x14ac:dyDescent="0.25">
      <c r="A1002" s="104" t="s">
        <v>975</v>
      </c>
      <c r="B1002" s="104" t="s">
        <v>471</v>
      </c>
      <c r="C1002" s="104" t="s">
        <v>960</v>
      </c>
      <c r="D1002" s="105">
        <v>6.4</v>
      </c>
      <c r="E1002" s="105">
        <v>14.12</v>
      </c>
      <c r="F1002" s="105">
        <v>14.9</v>
      </c>
      <c r="G1002" s="106">
        <v>54.67</v>
      </c>
      <c r="H1002" s="104" t="s">
        <v>93</v>
      </c>
      <c r="I1002" s="104">
        <v>5.5</v>
      </c>
      <c r="J1002" s="104" t="s">
        <v>4398</v>
      </c>
      <c r="K1002" s="104" t="s">
        <v>974</v>
      </c>
      <c r="L1002" s="104"/>
      <c r="M1002" s="107">
        <v>1</v>
      </c>
      <c r="N1002" s="108">
        <v>11</v>
      </c>
      <c r="O1002" s="108" t="s">
        <v>31</v>
      </c>
      <c r="P1002" s="104"/>
      <c r="Q1002" s="107">
        <v>0</v>
      </c>
      <c r="R1002" s="107">
        <v>0</v>
      </c>
      <c r="S1002" s="107">
        <v>0</v>
      </c>
      <c r="T1002" s="107">
        <v>0</v>
      </c>
      <c r="U1002" s="107"/>
      <c r="V1002" s="105" t="s">
        <v>31</v>
      </c>
    </row>
    <row r="1003" spans="1:22" ht="22.5" customHeight="1" x14ac:dyDescent="0.25">
      <c r="A1003" s="104" t="s">
        <v>467</v>
      </c>
      <c r="B1003" s="104" t="s">
        <v>471</v>
      </c>
      <c r="C1003" s="104" t="s">
        <v>468</v>
      </c>
      <c r="D1003" s="105">
        <v>7.45</v>
      </c>
      <c r="E1003" s="105">
        <v>16.97</v>
      </c>
      <c r="F1003" s="105">
        <v>17.899999999999999</v>
      </c>
      <c r="G1003" s="106">
        <v>56.1</v>
      </c>
      <c r="H1003" s="104" t="s">
        <v>93</v>
      </c>
      <c r="I1003" s="104">
        <v>5.5</v>
      </c>
      <c r="J1003" s="104" t="s">
        <v>4399</v>
      </c>
      <c r="K1003" s="104" t="s">
        <v>4400</v>
      </c>
      <c r="L1003" s="104"/>
      <c r="M1003" s="107">
        <v>1</v>
      </c>
      <c r="N1003" s="108" t="s">
        <v>31</v>
      </c>
      <c r="O1003" s="108" t="s">
        <v>31</v>
      </c>
      <c r="P1003" s="104"/>
      <c r="Q1003" s="107">
        <v>0</v>
      </c>
      <c r="R1003" s="107">
        <v>0</v>
      </c>
      <c r="S1003" s="107">
        <v>0</v>
      </c>
      <c r="T1003" s="107">
        <v>0</v>
      </c>
      <c r="U1003" s="107"/>
      <c r="V1003" s="105" t="s">
        <v>31</v>
      </c>
    </row>
    <row r="1004" spans="1:22" ht="22.5" customHeight="1" x14ac:dyDescent="0.25">
      <c r="A1004" s="104" t="s">
        <v>1407</v>
      </c>
      <c r="B1004" s="104" t="s">
        <v>471</v>
      </c>
      <c r="C1004" s="104" t="s">
        <v>1408</v>
      </c>
      <c r="D1004" s="105">
        <v>6.4</v>
      </c>
      <c r="E1004" s="105">
        <v>14.12</v>
      </c>
      <c r="F1004" s="105">
        <v>14.9</v>
      </c>
      <c r="G1004" s="106">
        <v>54.67</v>
      </c>
      <c r="H1004" s="104" t="s">
        <v>93</v>
      </c>
      <c r="I1004" s="104">
        <v>5.5</v>
      </c>
      <c r="J1004" s="104" t="s">
        <v>4401</v>
      </c>
      <c r="K1004" s="104" t="s">
        <v>1406</v>
      </c>
      <c r="L1004" s="104"/>
      <c r="M1004" s="107">
        <v>1</v>
      </c>
      <c r="N1004" s="108">
        <v>-2</v>
      </c>
      <c r="O1004" s="108" t="s">
        <v>31</v>
      </c>
      <c r="P1004" s="104"/>
      <c r="Q1004" s="107">
        <v>0</v>
      </c>
      <c r="R1004" s="107">
        <v>0</v>
      </c>
      <c r="S1004" s="107">
        <v>0</v>
      </c>
      <c r="T1004" s="107">
        <v>0</v>
      </c>
      <c r="U1004" s="107"/>
      <c r="V1004" s="105" t="s">
        <v>31</v>
      </c>
    </row>
    <row r="1005" spans="1:22" ht="22.5" customHeight="1" x14ac:dyDescent="0.25">
      <c r="A1005" s="104" t="s">
        <v>3157</v>
      </c>
      <c r="B1005" s="104" t="s">
        <v>471</v>
      </c>
      <c r="C1005" s="104" t="s">
        <v>1591</v>
      </c>
      <c r="D1005" s="105">
        <v>1.2</v>
      </c>
      <c r="E1005" s="105">
        <v>3.25</v>
      </c>
      <c r="F1005" s="105">
        <v>3.9</v>
      </c>
      <c r="G1005" s="106">
        <v>63.08</v>
      </c>
      <c r="H1005" s="104" t="s">
        <v>28</v>
      </c>
      <c r="I1005" s="104">
        <v>20</v>
      </c>
      <c r="J1005" s="104" t="s">
        <v>1591</v>
      </c>
      <c r="K1005" s="104" t="s">
        <v>1607</v>
      </c>
      <c r="L1005" s="104"/>
      <c r="M1005" s="107">
        <v>1</v>
      </c>
      <c r="N1005" s="108">
        <v>2</v>
      </c>
      <c r="O1005" s="108" t="s">
        <v>31</v>
      </c>
      <c r="P1005" s="104"/>
      <c r="Q1005" s="107">
        <v>0</v>
      </c>
      <c r="R1005" s="107">
        <v>0</v>
      </c>
      <c r="S1005" s="107">
        <v>0</v>
      </c>
      <c r="T1005" s="107">
        <v>0</v>
      </c>
      <c r="U1005" s="107"/>
      <c r="V1005" s="105" t="s">
        <v>31</v>
      </c>
    </row>
    <row r="1006" spans="1:22" ht="22.5" customHeight="1" x14ac:dyDescent="0.25">
      <c r="A1006" s="104" t="s">
        <v>2322</v>
      </c>
      <c r="B1006" s="104" t="s">
        <v>471</v>
      </c>
      <c r="C1006" s="104" t="s">
        <v>2323</v>
      </c>
      <c r="D1006" s="105">
        <v>4.0999999999999996</v>
      </c>
      <c r="E1006" s="105">
        <v>9.08</v>
      </c>
      <c r="F1006" s="105">
        <v>10.9</v>
      </c>
      <c r="G1006" s="106">
        <v>54.85</v>
      </c>
      <c r="H1006" s="104" t="s">
        <v>28</v>
      </c>
      <c r="I1006" s="104">
        <v>20</v>
      </c>
      <c r="J1006" s="104" t="s">
        <v>4402</v>
      </c>
      <c r="K1006" s="104" t="s">
        <v>4403</v>
      </c>
      <c r="L1006" s="104"/>
      <c r="M1006" s="107">
        <v>1</v>
      </c>
      <c r="N1006" s="108" t="s">
        <v>31</v>
      </c>
      <c r="O1006" s="108" t="s">
        <v>31</v>
      </c>
      <c r="P1006" s="104"/>
      <c r="Q1006" s="107">
        <v>0</v>
      </c>
      <c r="R1006" s="107">
        <v>0</v>
      </c>
      <c r="S1006" s="107">
        <v>0</v>
      </c>
      <c r="T1006" s="107">
        <v>0</v>
      </c>
      <c r="U1006" s="107"/>
      <c r="V1006" s="105" t="s">
        <v>31</v>
      </c>
    </row>
    <row r="1007" spans="1:22" ht="22.5" customHeight="1" x14ac:dyDescent="0.25">
      <c r="A1007" s="104" t="s">
        <v>676</v>
      </c>
      <c r="B1007" s="104" t="s">
        <v>471</v>
      </c>
      <c r="C1007" s="104" t="s">
        <v>677</v>
      </c>
      <c r="D1007" s="105">
        <v>3.05</v>
      </c>
      <c r="E1007" s="105">
        <v>6.58</v>
      </c>
      <c r="F1007" s="105">
        <v>7.9</v>
      </c>
      <c r="G1007" s="106">
        <v>53.65</v>
      </c>
      <c r="H1007" s="104" t="s">
        <v>28</v>
      </c>
      <c r="I1007" s="104">
        <v>20</v>
      </c>
      <c r="J1007" s="104" t="s">
        <v>4404</v>
      </c>
      <c r="K1007" s="104" t="s">
        <v>675</v>
      </c>
      <c r="L1007" s="104"/>
      <c r="M1007" s="107">
        <v>1</v>
      </c>
      <c r="N1007" s="108">
        <v>-4</v>
      </c>
      <c r="O1007" s="108" t="s">
        <v>31</v>
      </c>
      <c r="P1007" s="104"/>
      <c r="Q1007" s="107">
        <v>0</v>
      </c>
      <c r="R1007" s="107">
        <v>0</v>
      </c>
      <c r="S1007" s="107">
        <v>0</v>
      </c>
      <c r="T1007" s="107">
        <v>0</v>
      </c>
      <c r="U1007" s="107"/>
      <c r="V1007" s="105" t="s">
        <v>31</v>
      </c>
    </row>
    <row r="1008" spans="1:22" ht="22.5" customHeight="1" x14ac:dyDescent="0.25">
      <c r="A1008" s="104" t="s">
        <v>1266</v>
      </c>
      <c r="B1008" s="104" t="s">
        <v>256</v>
      </c>
      <c r="C1008" s="104" t="s">
        <v>1239</v>
      </c>
      <c r="D1008" s="105">
        <v>4.47</v>
      </c>
      <c r="E1008" s="105">
        <v>10.33</v>
      </c>
      <c r="F1008" s="105">
        <v>10.9</v>
      </c>
      <c r="G1008" s="106">
        <v>56.73</v>
      </c>
      <c r="H1008" s="104" t="s">
        <v>93</v>
      </c>
      <c r="I1008" s="104">
        <v>5.5</v>
      </c>
      <c r="J1008" s="104" t="s">
        <v>4405</v>
      </c>
      <c r="K1008" s="104" t="s">
        <v>1265</v>
      </c>
      <c r="L1008" s="104"/>
      <c r="M1008" s="107">
        <v>1</v>
      </c>
      <c r="N1008" s="108">
        <v>11</v>
      </c>
      <c r="O1008" s="108" t="s">
        <v>31</v>
      </c>
      <c r="P1008" s="104"/>
      <c r="Q1008" s="107">
        <v>0</v>
      </c>
      <c r="R1008" s="107">
        <v>0</v>
      </c>
      <c r="S1008" s="107">
        <v>0</v>
      </c>
      <c r="T1008" s="107">
        <v>0</v>
      </c>
      <c r="U1008" s="107"/>
      <c r="V1008" s="105" t="s">
        <v>31</v>
      </c>
    </row>
    <row r="1009" spans="1:22" ht="22.5" customHeight="1" x14ac:dyDescent="0.25">
      <c r="A1009" s="104" t="s">
        <v>1642</v>
      </c>
      <c r="B1009" s="104" t="s">
        <v>256</v>
      </c>
      <c r="C1009" s="104" t="s">
        <v>1630</v>
      </c>
      <c r="D1009" s="105">
        <v>10.6</v>
      </c>
      <c r="E1009" s="105">
        <v>18.86</v>
      </c>
      <c r="F1009" s="105">
        <v>19.899999999999999</v>
      </c>
      <c r="G1009" s="106">
        <v>43.8</v>
      </c>
      <c r="H1009" s="104" t="s">
        <v>93</v>
      </c>
      <c r="I1009" s="104">
        <v>5.5</v>
      </c>
      <c r="J1009" s="104" t="s">
        <v>4406</v>
      </c>
      <c r="K1009" s="104" t="s">
        <v>4407</v>
      </c>
      <c r="L1009" s="104"/>
      <c r="M1009" s="107">
        <v>1</v>
      </c>
      <c r="N1009" s="108">
        <v>-4</v>
      </c>
      <c r="O1009" s="108" t="s">
        <v>31</v>
      </c>
      <c r="P1009" s="104"/>
      <c r="Q1009" s="107">
        <v>0</v>
      </c>
      <c r="R1009" s="107">
        <v>0</v>
      </c>
      <c r="S1009" s="107">
        <v>0</v>
      </c>
      <c r="T1009" s="107">
        <v>1</v>
      </c>
      <c r="U1009" s="107"/>
      <c r="V1009" s="105" t="s">
        <v>31</v>
      </c>
    </row>
    <row r="1010" spans="1:22" ht="22.5" customHeight="1" x14ac:dyDescent="0.25">
      <c r="A1010" s="104" t="s">
        <v>1629</v>
      </c>
      <c r="B1010" s="104" t="s">
        <v>256</v>
      </c>
      <c r="C1010" s="104" t="s">
        <v>1608</v>
      </c>
      <c r="D1010" s="105">
        <v>7.29</v>
      </c>
      <c r="E1010" s="105">
        <v>15.17</v>
      </c>
      <c r="F1010" s="105">
        <v>18.2</v>
      </c>
      <c r="G1010" s="106">
        <v>51.94</v>
      </c>
      <c r="H1010" s="104" t="s">
        <v>28</v>
      </c>
      <c r="I1010" s="104">
        <v>20</v>
      </c>
      <c r="J1010" s="104" t="s">
        <v>4408</v>
      </c>
      <c r="K1010" s="104" t="s">
        <v>1628</v>
      </c>
      <c r="L1010" s="104"/>
      <c r="M1010" s="107">
        <v>1</v>
      </c>
      <c r="N1010" s="108">
        <v>-9</v>
      </c>
      <c r="O1010" s="108" t="s">
        <v>31</v>
      </c>
      <c r="P1010" s="104"/>
      <c r="Q1010" s="107">
        <v>0</v>
      </c>
      <c r="R1010" s="107">
        <v>0</v>
      </c>
      <c r="S1010" s="107">
        <v>0</v>
      </c>
      <c r="T1010" s="107">
        <v>0</v>
      </c>
      <c r="U1010" s="107"/>
      <c r="V1010" s="105" t="s">
        <v>31</v>
      </c>
    </row>
    <row r="1011" spans="1:22" ht="22.5" customHeight="1" x14ac:dyDescent="0.25">
      <c r="A1011" s="104" t="s">
        <v>3158</v>
      </c>
      <c r="B1011" s="104" t="s">
        <v>256</v>
      </c>
      <c r="C1011" s="104" t="s">
        <v>3396</v>
      </c>
      <c r="D1011" s="105">
        <v>5.26</v>
      </c>
      <c r="E1011" s="105">
        <v>12.23</v>
      </c>
      <c r="F1011" s="105">
        <v>12.9</v>
      </c>
      <c r="G1011" s="106">
        <v>56.99</v>
      </c>
      <c r="H1011" s="104" t="s">
        <v>93</v>
      </c>
      <c r="I1011" s="104">
        <v>5.5</v>
      </c>
      <c r="J1011" s="104" t="s">
        <v>3396</v>
      </c>
      <c r="K1011" s="104" t="s">
        <v>4409</v>
      </c>
      <c r="L1011" s="104"/>
      <c r="M1011" s="107">
        <v>1</v>
      </c>
      <c r="N1011" s="108">
        <v>15</v>
      </c>
      <c r="O1011" s="108" t="s">
        <v>31</v>
      </c>
      <c r="P1011" s="104"/>
      <c r="Q1011" s="107">
        <v>0</v>
      </c>
      <c r="R1011" s="107">
        <v>0</v>
      </c>
      <c r="S1011" s="107">
        <v>0</v>
      </c>
      <c r="T1011" s="107">
        <v>0</v>
      </c>
      <c r="U1011" s="107"/>
      <c r="V1011" s="105" t="s">
        <v>31</v>
      </c>
    </row>
    <row r="1012" spans="1:22" ht="22.5" customHeight="1" x14ac:dyDescent="0.25">
      <c r="A1012" s="104" t="s">
        <v>1626</v>
      </c>
      <c r="B1012" s="104" t="s">
        <v>256</v>
      </c>
      <c r="C1012" s="104" t="s">
        <v>1606</v>
      </c>
      <c r="D1012" s="105">
        <v>4.3</v>
      </c>
      <c r="E1012" s="105">
        <v>10.33</v>
      </c>
      <c r="F1012" s="105">
        <v>10.9</v>
      </c>
      <c r="G1012" s="106">
        <v>58.37</v>
      </c>
      <c r="H1012" s="104" t="s">
        <v>93</v>
      </c>
      <c r="I1012" s="104">
        <v>5.5</v>
      </c>
      <c r="J1012" s="104" t="s">
        <v>4410</v>
      </c>
      <c r="K1012" s="104" t="s">
        <v>4411</v>
      </c>
      <c r="L1012" s="104"/>
      <c r="M1012" s="107">
        <v>1</v>
      </c>
      <c r="N1012" s="108">
        <v>-6</v>
      </c>
      <c r="O1012" s="108" t="s">
        <v>31</v>
      </c>
      <c r="P1012" s="104"/>
      <c r="Q1012" s="107">
        <v>0</v>
      </c>
      <c r="R1012" s="107">
        <v>0</v>
      </c>
      <c r="S1012" s="107">
        <v>0</v>
      </c>
      <c r="T1012" s="107">
        <v>0</v>
      </c>
      <c r="U1012" s="107"/>
      <c r="V1012" s="105" t="s">
        <v>31</v>
      </c>
    </row>
    <row r="1013" spans="1:22" ht="22.5" customHeight="1" x14ac:dyDescent="0.25">
      <c r="A1013" s="104" t="s">
        <v>1640</v>
      </c>
      <c r="B1013" s="104" t="s">
        <v>256</v>
      </c>
      <c r="C1013" s="104" t="s">
        <v>1625</v>
      </c>
      <c r="D1013" s="105">
        <v>4.3</v>
      </c>
      <c r="E1013" s="105">
        <v>10.33</v>
      </c>
      <c r="F1013" s="105">
        <v>10.9</v>
      </c>
      <c r="G1013" s="106">
        <v>58.37</v>
      </c>
      <c r="H1013" s="104" t="s">
        <v>93</v>
      </c>
      <c r="I1013" s="104">
        <v>5.5</v>
      </c>
      <c r="J1013" s="104" t="s">
        <v>4412</v>
      </c>
      <c r="K1013" s="104" t="s">
        <v>4413</v>
      </c>
      <c r="L1013" s="104"/>
      <c r="M1013" s="107">
        <v>1</v>
      </c>
      <c r="N1013" s="108">
        <v>-4</v>
      </c>
      <c r="O1013" s="108" t="s">
        <v>31</v>
      </c>
      <c r="P1013" s="104"/>
      <c r="Q1013" s="107">
        <v>0</v>
      </c>
      <c r="R1013" s="107">
        <v>0</v>
      </c>
      <c r="S1013" s="107">
        <v>0</v>
      </c>
      <c r="T1013" s="107">
        <v>0</v>
      </c>
      <c r="U1013" s="107"/>
      <c r="V1013" s="105" t="s">
        <v>31</v>
      </c>
    </row>
    <row r="1014" spans="1:22" ht="22.5" customHeight="1" x14ac:dyDescent="0.25">
      <c r="A1014" s="104" t="s">
        <v>3159</v>
      </c>
      <c r="B1014" s="104" t="s">
        <v>256</v>
      </c>
      <c r="C1014" s="104" t="s">
        <v>3397</v>
      </c>
      <c r="D1014" s="105">
        <v>5.26</v>
      </c>
      <c r="E1014" s="105">
        <v>12.23</v>
      </c>
      <c r="F1014" s="105">
        <v>12.9</v>
      </c>
      <c r="G1014" s="106">
        <v>56.99</v>
      </c>
      <c r="H1014" s="104" t="s">
        <v>93</v>
      </c>
      <c r="I1014" s="104">
        <v>5.5</v>
      </c>
      <c r="J1014" s="104" t="s">
        <v>4414</v>
      </c>
      <c r="K1014" s="104" t="s">
        <v>4415</v>
      </c>
      <c r="L1014" s="104"/>
      <c r="M1014" s="107">
        <v>1</v>
      </c>
      <c r="N1014" s="108">
        <v>14</v>
      </c>
      <c r="O1014" s="108" t="s">
        <v>31</v>
      </c>
      <c r="P1014" s="104"/>
      <c r="Q1014" s="107">
        <v>0</v>
      </c>
      <c r="R1014" s="107">
        <v>0</v>
      </c>
      <c r="S1014" s="107">
        <v>0</v>
      </c>
      <c r="T1014" s="107">
        <v>0</v>
      </c>
      <c r="U1014" s="107"/>
      <c r="V1014" s="105" t="s">
        <v>31</v>
      </c>
    </row>
    <row r="1015" spans="1:22" ht="22.5" customHeight="1" x14ac:dyDescent="0.25">
      <c r="A1015" s="104" t="s">
        <v>1635</v>
      </c>
      <c r="B1015" s="104" t="s">
        <v>256</v>
      </c>
      <c r="C1015" s="104" t="s">
        <v>1617</v>
      </c>
      <c r="D1015" s="105">
        <v>4.7300000000000004</v>
      </c>
      <c r="E1015" s="105">
        <v>12.23</v>
      </c>
      <c r="F1015" s="105">
        <v>12.9</v>
      </c>
      <c r="G1015" s="106">
        <v>61.32</v>
      </c>
      <c r="H1015" s="104" t="s">
        <v>93</v>
      </c>
      <c r="I1015" s="104">
        <v>5.5</v>
      </c>
      <c r="J1015" s="104" t="s">
        <v>4416</v>
      </c>
      <c r="K1015" s="104" t="s">
        <v>1634</v>
      </c>
      <c r="L1015" s="104"/>
      <c r="M1015" s="107">
        <v>1</v>
      </c>
      <c r="N1015" s="108">
        <v>1</v>
      </c>
      <c r="O1015" s="108" t="s">
        <v>31</v>
      </c>
      <c r="P1015" s="104"/>
      <c r="Q1015" s="107">
        <v>0</v>
      </c>
      <c r="R1015" s="107">
        <v>0</v>
      </c>
      <c r="S1015" s="107">
        <v>0</v>
      </c>
      <c r="T1015" s="107">
        <v>0</v>
      </c>
      <c r="U1015" s="107"/>
      <c r="V1015" s="105" t="s">
        <v>31</v>
      </c>
    </row>
    <row r="1016" spans="1:22" ht="22.5" customHeight="1" x14ac:dyDescent="0.25">
      <c r="A1016" s="104" t="s">
        <v>3160</v>
      </c>
      <c r="B1016" s="104" t="s">
        <v>256</v>
      </c>
      <c r="C1016" s="104" t="s">
        <v>3398</v>
      </c>
      <c r="D1016" s="105">
        <v>5.34</v>
      </c>
      <c r="E1016" s="105">
        <v>13.18</v>
      </c>
      <c r="F1016" s="105">
        <v>13.9</v>
      </c>
      <c r="G1016" s="106">
        <v>59.48</v>
      </c>
      <c r="H1016" s="104" t="s">
        <v>93</v>
      </c>
      <c r="I1016" s="104">
        <v>5.5</v>
      </c>
      <c r="J1016" s="104" t="s">
        <v>4417</v>
      </c>
      <c r="K1016" s="104" t="s">
        <v>1632</v>
      </c>
      <c r="L1016" s="104"/>
      <c r="M1016" s="107">
        <v>1</v>
      </c>
      <c r="N1016" s="108">
        <v>12</v>
      </c>
      <c r="O1016" s="108" t="s">
        <v>31</v>
      </c>
      <c r="P1016" s="104"/>
      <c r="Q1016" s="107">
        <v>0</v>
      </c>
      <c r="R1016" s="107">
        <v>0</v>
      </c>
      <c r="S1016" s="107">
        <v>0</v>
      </c>
      <c r="T1016" s="107">
        <v>0</v>
      </c>
      <c r="U1016" s="107"/>
      <c r="V1016" s="105" t="s">
        <v>31</v>
      </c>
    </row>
    <row r="1017" spans="1:22" ht="22.5" customHeight="1" x14ac:dyDescent="0.25">
      <c r="A1017" s="104" t="s">
        <v>1639</v>
      </c>
      <c r="B1017" s="104" t="s">
        <v>256</v>
      </c>
      <c r="C1017" s="104" t="s">
        <v>3399</v>
      </c>
      <c r="D1017" s="105">
        <v>5.26</v>
      </c>
      <c r="E1017" s="105">
        <v>13.18</v>
      </c>
      <c r="F1017" s="105">
        <v>13.9</v>
      </c>
      <c r="G1017" s="106">
        <v>60.09</v>
      </c>
      <c r="H1017" s="104" t="s">
        <v>93</v>
      </c>
      <c r="I1017" s="104">
        <v>5.5</v>
      </c>
      <c r="J1017" s="104" t="s">
        <v>3399</v>
      </c>
      <c r="K1017" s="104" t="s">
        <v>1638</v>
      </c>
      <c r="L1017" s="104"/>
      <c r="M1017" s="107">
        <v>1</v>
      </c>
      <c r="N1017" s="108">
        <v>15</v>
      </c>
      <c r="O1017" s="108" t="s">
        <v>31</v>
      </c>
      <c r="P1017" s="104"/>
      <c r="Q1017" s="107">
        <v>0</v>
      </c>
      <c r="R1017" s="107">
        <v>0</v>
      </c>
      <c r="S1017" s="107">
        <v>0</v>
      </c>
      <c r="T1017" s="107">
        <v>0</v>
      </c>
      <c r="U1017" s="107"/>
      <c r="V1017" s="105" t="s">
        <v>31</v>
      </c>
    </row>
    <row r="1018" spans="1:22" ht="22.5" customHeight="1" x14ac:dyDescent="0.25">
      <c r="A1018" s="104" t="s">
        <v>3161</v>
      </c>
      <c r="B1018" s="104" t="s">
        <v>256</v>
      </c>
      <c r="C1018" s="104" t="s">
        <v>3400</v>
      </c>
      <c r="D1018" s="105">
        <v>5.26</v>
      </c>
      <c r="E1018" s="105">
        <v>12.23</v>
      </c>
      <c r="F1018" s="105">
        <v>12.9</v>
      </c>
      <c r="G1018" s="106">
        <v>56.99</v>
      </c>
      <c r="H1018" s="104" t="s">
        <v>93</v>
      </c>
      <c r="I1018" s="104">
        <v>5.5</v>
      </c>
      <c r="J1018" s="104" t="s">
        <v>4418</v>
      </c>
      <c r="K1018" s="104" t="s">
        <v>4419</v>
      </c>
      <c r="L1018" s="104"/>
      <c r="M1018" s="107">
        <v>1</v>
      </c>
      <c r="N1018" s="108">
        <v>10</v>
      </c>
      <c r="O1018" s="108" t="s">
        <v>31</v>
      </c>
      <c r="P1018" s="104"/>
      <c r="Q1018" s="107">
        <v>0</v>
      </c>
      <c r="R1018" s="107">
        <v>0</v>
      </c>
      <c r="S1018" s="107">
        <v>0</v>
      </c>
      <c r="T1018" s="107">
        <v>0</v>
      </c>
      <c r="U1018" s="107"/>
      <c r="V1018" s="105" t="s">
        <v>31</v>
      </c>
    </row>
    <row r="1019" spans="1:22" ht="22.5" customHeight="1" x14ac:dyDescent="0.25">
      <c r="A1019" s="104" t="s">
        <v>3162</v>
      </c>
      <c r="B1019" s="104" t="s">
        <v>256</v>
      </c>
      <c r="C1019" s="104" t="s">
        <v>3401</v>
      </c>
      <c r="D1019" s="105">
        <v>2.4700000000000002</v>
      </c>
      <c r="E1019" s="105">
        <v>5.21</v>
      </c>
      <c r="F1019" s="105">
        <v>5.5</v>
      </c>
      <c r="G1019" s="106">
        <v>52.59</v>
      </c>
      <c r="H1019" s="104" t="s">
        <v>93</v>
      </c>
      <c r="I1019" s="104">
        <v>5.5</v>
      </c>
      <c r="J1019" s="104" t="s">
        <v>4420</v>
      </c>
      <c r="K1019" s="104" t="s">
        <v>4421</v>
      </c>
      <c r="L1019" s="104"/>
      <c r="M1019" s="107">
        <v>1</v>
      </c>
      <c r="N1019" s="108">
        <v>48</v>
      </c>
      <c r="O1019" s="108" t="s">
        <v>31</v>
      </c>
      <c r="P1019" s="104"/>
      <c r="Q1019" s="107">
        <v>0</v>
      </c>
      <c r="R1019" s="107">
        <v>0</v>
      </c>
      <c r="S1019" s="107">
        <v>0</v>
      </c>
      <c r="T1019" s="107">
        <v>1</v>
      </c>
      <c r="U1019" s="107"/>
      <c r="V1019" s="105" t="s">
        <v>31</v>
      </c>
    </row>
    <row r="1020" spans="1:22" ht="22.5" customHeight="1" x14ac:dyDescent="0.25">
      <c r="A1020" s="104" t="s">
        <v>1278</v>
      </c>
      <c r="B1020" s="104" t="s">
        <v>256</v>
      </c>
      <c r="C1020" s="104" t="s">
        <v>1256</v>
      </c>
      <c r="D1020" s="105">
        <v>4.47</v>
      </c>
      <c r="E1020" s="105">
        <v>10.33</v>
      </c>
      <c r="F1020" s="105">
        <v>10.9</v>
      </c>
      <c r="G1020" s="106">
        <v>56.73</v>
      </c>
      <c r="H1020" s="104" t="s">
        <v>93</v>
      </c>
      <c r="I1020" s="104">
        <v>5.5</v>
      </c>
      <c r="J1020" s="104" t="s">
        <v>4422</v>
      </c>
      <c r="K1020" s="104" t="s">
        <v>1277</v>
      </c>
      <c r="L1020" s="104"/>
      <c r="M1020" s="107">
        <v>1</v>
      </c>
      <c r="N1020" s="108" t="s">
        <v>31</v>
      </c>
      <c r="O1020" s="108" t="s">
        <v>31</v>
      </c>
      <c r="P1020" s="104"/>
      <c r="Q1020" s="107">
        <v>0</v>
      </c>
      <c r="R1020" s="107">
        <v>0</v>
      </c>
      <c r="S1020" s="107">
        <v>0</v>
      </c>
      <c r="T1020" s="107">
        <v>0</v>
      </c>
      <c r="U1020" s="107"/>
      <c r="V1020" s="105" t="s">
        <v>31</v>
      </c>
    </row>
    <row r="1021" spans="1:22" ht="22.5" customHeight="1" x14ac:dyDescent="0.25">
      <c r="A1021" s="104" t="s">
        <v>1269</v>
      </c>
      <c r="B1021" s="104" t="s">
        <v>256</v>
      </c>
      <c r="C1021" s="104" t="s">
        <v>1248</v>
      </c>
      <c r="D1021" s="105">
        <v>4.47</v>
      </c>
      <c r="E1021" s="105">
        <v>10.33</v>
      </c>
      <c r="F1021" s="105">
        <v>10.9</v>
      </c>
      <c r="G1021" s="106">
        <v>56.73</v>
      </c>
      <c r="H1021" s="104" t="s">
        <v>93</v>
      </c>
      <c r="I1021" s="104">
        <v>5.5</v>
      </c>
      <c r="J1021" s="104" t="s">
        <v>4423</v>
      </c>
      <c r="K1021" s="104" t="s">
        <v>1268</v>
      </c>
      <c r="L1021" s="104"/>
      <c r="M1021" s="107">
        <v>1</v>
      </c>
      <c r="N1021" s="108">
        <v>3</v>
      </c>
      <c r="O1021" s="108" t="s">
        <v>31</v>
      </c>
      <c r="P1021" s="104"/>
      <c r="Q1021" s="107">
        <v>0</v>
      </c>
      <c r="R1021" s="107">
        <v>0</v>
      </c>
      <c r="S1021" s="107">
        <v>0</v>
      </c>
      <c r="T1021" s="107">
        <v>0</v>
      </c>
      <c r="U1021" s="107"/>
      <c r="V1021" s="105" t="s">
        <v>31</v>
      </c>
    </row>
    <row r="1022" spans="1:22" ht="22.5" customHeight="1" x14ac:dyDescent="0.25">
      <c r="A1022" s="104" t="s">
        <v>1281</v>
      </c>
      <c r="B1022" s="104" t="s">
        <v>256</v>
      </c>
      <c r="C1022" s="104" t="s">
        <v>1259</v>
      </c>
      <c r="D1022" s="105">
        <v>4.47</v>
      </c>
      <c r="E1022" s="105">
        <v>10.33</v>
      </c>
      <c r="F1022" s="105">
        <v>10.9</v>
      </c>
      <c r="G1022" s="106">
        <v>56.73</v>
      </c>
      <c r="H1022" s="104" t="s">
        <v>93</v>
      </c>
      <c r="I1022" s="104">
        <v>5.5</v>
      </c>
      <c r="J1022" s="104" t="s">
        <v>4424</v>
      </c>
      <c r="K1022" s="104" t="s">
        <v>1280</v>
      </c>
      <c r="L1022" s="104"/>
      <c r="M1022" s="107">
        <v>1</v>
      </c>
      <c r="N1022" s="108">
        <v>13</v>
      </c>
      <c r="O1022" s="108" t="s">
        <v>31</v>
      </c>
      <c r="P1022" s="104"/>
      <c r="Q1022" s="107">
        <v>0</v>
      </c>
      <c r="R1022" s="107">
        <v>0</v>
      </c>
      <c r="S1022" s="107">
        <v>0</v>
      </c>
      <c r="T1022" s="107">
        <v>0</v>
      </c>
      <c r="U1022" s="107"/>
      <c r="V1022" s="105" t="s">
        <v>31</v>
      </c>
    </row>
    <row r="1023" spans="1:22" ht="22.5" customHeight="1" x14ac:dyDescent="0.25">
      <c r="A1023" s="104" t="s">
        <v>1272</v>
      </c>
      <c r="B1023" s="104" t="s">
        <v>256</v>
      </c>
      <c r="C1023" s="104" t="s">
        <v>1250</v>
      </c>
      <c r="D1023" s="105">
        <v>4.47</v>
      </c>
      <c r="E1023" s="105">
        <v>10.33</v>
      </c>
      <c r="F1023" s="105">
        <v>10.9</v>
      </c>
      <c r="G1023" s="106">
        <v>56.73</v>
      </c>
      <c r="H1023" s="104" t="s">
        <v>93</v>
      </c>
      <c r="I1023" s="104">
        <v>5.5</v>
      </c>
      <c r="J1023" s="104" t="s">
        <v>4425</v>
      </c>
      <c r="K1023" s="104" t="s">
        <v>1271</v>
      </c>
      <c r="L1023" s="104"/>
      <c r="M1023" s="107">
        <v>1</v>
      </c>
      <c r="N1023" s="108">
        <v>11</v>
      </c>
      <c r="O1023" s="108" t="s">
        <v>31</v>
      </c>
      <c r="P1023" s="104"/>
      <c r="Q1023" s="107">
        <v>0</v>
      </c>
      <c r="R1023" s="107">
        <v>0</v>
      </c>
      <c r="S1023" s="107">
        <v>0</v>
      </c>
      <c r="T1023" s="107">
        <v>0</v>
      </c>
      <c r="U1023" s="107"/>
      <c r="V1023" s="105" t="s">
        <v>31</v>
      </c>
    </row>
    <row r="1024" spans="1:22" ht="22.5" customHeight="1" x14ac:dyDescent="0.25">
      <c r="A1024" s="104" t="s">
        <v>1275</v>
      </c>
      <c r="B1024" s="104" t="s">
        <v>256</v>
      </c>
      <c r="C1024" s="104" t="s">
        <v>1253</v>
      </c>
      <c r="D1024" s="105">
        <v>4.47</v>
      </c>
      <c r="E1024" s="105">
        <v>10.33</v>
      </c>
      <c r="F1024" s="105">
        <v>10.9</v>
      </c>
      <c r="G1024" s="106">
        <v>56.73</v>
      </c>
      <c r="H1024" s="104" t="s">
        <v>93</v>
      </c>
      <c r="I1024" s="104">
        <v>5.5</v>
      </c>
      <c r="J1024" s="104" t="s">
        <v>4426</v>
      </c>
      <c r="K1024" s="104" t="s">
        <v>1274</v>
      </c>
      <c r="L1024" s="104"/>
      <c r="M1024" s="107">
        <v>1</v>
      </c>
      <c r="N1024" s="108">
        <v>10</v>
      </c>
      <c r="O1024" s="108" t="s">
        <v>31</v>
      </c>
      <c r="P1024" s="104"/>
      <c r="Q1024" s="107">
        <v>0</v>
      </c>
      <c r="R1024" s="107">
        <v>0</v>
      </c>
      <c r="S1024" s="107">
        <v>0</v>
      </c>
      <c r="T1024" s="107">
        <v>0</v>
      </c>
      <c r="U1024" s="107"/>
      <c r="V1024" s="105" t="s">
        <v>31</v>
      </c>
    </row>
    <row r="1025" spans="1:22" ht="22.5" customHeight="1" x14ac:dyDescent="0.25">
      <c r="A1025" s="104" t="s">
        <v>459</v>
      </c>
      <c r="B1025" s="104" t="s">
        <v>256</v>
      </c>
      <c r="C1025" s="104" t="s">
        <v>460</v>
      </c>
      <c r="D1025" s="105">
        <v>6.35</v>
      </c>
      <c r="E1025" s="105">
        <v>14.12</v>
      </c>
      <c r="F1025" s="105">
        <v>14.9</v>
      </c>
      <c r="G1025" s="106">
        <v>55.03</v>
      </c>
      <c r="H1025" s="104" t="s">
        <v>93</v>
      </c>
      <c r="I1025" s="104">
        <v>5.5</v>
      </c>
      <c r="J1025" s="104" t="s">
        <v>460</v>
      </c>
      <c r="K1025" s="104" t="s">
        <v>458</v>
      </c>
      <c r="L1025" s="104"/>
      <c r="M1025" s="107">
        <v>1</v>
      </c>
      <c r="N1025" s="108">
        <v>1</v>
      </c>
      <c r="O1025" s="108" t="s">
        <v>31</v>
      </c>
      <c r="P1025" s="104"/>
      <c r="Q1025" s="107">
        <v>0</v>
      </c>
      <c r="R1025" s="107">
        <v>0</v>
      </c>
      <c r="S1025" s="107">
        <v>0</v>
      </c>
      <c r="T1025" s="107">
        <v>0</v>
      </c>
      <c r="U1025" s="107"/>
      <c r="V1025" s="105" t="s">
        <v>31</v>
      </c>
    </row>
    <row r="1026" spans="1:22" ht="22.5" customHeight="1" x14ac:dyDescent="0.25">
      <c r="A1026" s="104" t="s">
        <v>462</v>
      </c>
      <c r="B1026" s="104" t="s">
        <v>256</v>
      </c>
      <c r="C1026" s="104" t="s">
        <v>463</v>
      </c>
      <c r="D1026" s="105">
        <v>3.6</v>
      </c>
      <c r="E1026" s="105">
        <v>7.54</v>
      </c>
      <c r="F1026" s="105">
        <v>7.95</v>
      </c>
      <c r="G1026" s="106">
        <v>52.25</v>
      </c>
      <c r="H1026" s="104" t="s">
        <v>93</v>
      </c>
      <c r="I1026" s="104">
        <v>5.5</v>
      </c>
      <c r="J1026" s="104" t="s">
        <v>463</v>
      </c>
      <c r="K1026" s="104" t="s">
        <v>461</v>
      </c>
      <c r="L1026" s="104"/>
      <c r="M1026" s="107">
        <v>1</v>
      </c>
      <c r="N1026" s="108">
        <v>14</v>
      </c>
      <c r="O1026" s="108" t="s">
        <v>31</v>
      </c>
      <c r="P1026" s="104"/>
      <c r="Q1026" s="107">
        <v>0</v>
      </c>
      <c r="R1026" s="107">
        <v>0</v>
      </c>
      <c r="S1026" s="107">
        <v>0</v>
      </c>
      <c r="T1026" s="107">
        <v>0</v>
      </c>
      <c r="U1026" s="107"/>
      <c r="V1026" s="105" t="s">
        <v>31</v>
      </c>
    </row>
    <row r="1027" spans="1:22" ht="22.5" customHeight="1" x14ac:dyDescent="0.25">
      <c r="A1027" s="104" t="s">
        <v>465</v>
      </c>
      <c r="B1027" s="104" t="s">
        <v>256</v>
      </c>
      <c r="C1027" s="104" t="s">
        <v>466</v>
      </c>
      <c r="D1027" s="105">
        <v>3.25</v>
      </c>
      <c r="E1027" s="105">
        <v>7.49</v>
      </c>
      <c r="F1027" s="105">
        <v>7.9</v>
      </c>
      <c r="G1027" s="106">
        <v>56.61</v>
      </c>
      <c r="H1027" s="104" t="s">
        <v>93</v>
      </c>
      <c r="I1027" s="104">
        <v>5.5</v>
      </c>
      <c r="J1027" s="104" t="s">
        <v>4427</v>
      </c>
      <c r="K1027" s="104" t="s">
        <v>464</v>
      </c>
      <c r="L1027" s="104"/>
      <c r="M1027" s="107">
        <v>1</v>
      </c>
      <c r="N1027" s="108">
        <v>6</v>
      </c>
      <c r="O1027" s="108" t="s">
        <v>31</v>
      </c>
      <c r="P1027" s="104"/>
      <c r="Q1027" s="107">
        <v>0</v>
      </c>
      <c r="R1027" s="107">
        <v>0</v>
      </c>
      <c r="S1027" s="107">
        <v>0</v>
      </c>
      <c r="T1027" s="107">
        <v>0</v>
      </c>
      <c r="U1027" s="107"/>
      <c r="V1027" s="105" t="s">
        <v>31</v>
      </c>
    </row>
    <row r="1028" spans="1:22" ht="22.5" customHeight="1" x14ac:dyDescent="0.25">
      <c r="A1028" s="104" t="s">
        <v>254</v>
      </c>
      <c r="B1028" s="104" t="s">
        <v>256</v>
      </c>
      <c r="C1028" s="104" t="s">
        <v>3402</v>
      </c>
      <c r="D1028" s="105">
        <v>5.4</v>
      </c>
      <c r="E1028" s="105">
        <v>12.8</v>
      </c>
      <c r="F1028" s="105">
        <v>13.5</v>
      </c>
      <c r="G1028" s="106">
        <v>57.81</v>
      </c>
      <c r="H1028" s="104" t="s">
        <v>93</v>
      </c>
      <c r="I1028" s="104">
        <v>5.5</v>
      </c>
      <c r="J1028" s="104" t="s">
        <v>3402</v>
      </c>
      <c r="K1028" s="104" t="s">
        <v>253</v>
      </c>
      <c r="L1028" s="104"/>
      <c r="M1028" s="107">
        <v>1</v>
      </c>
      <c r="N1028" s="108">
        <v>14</v>
      </c>
      <c r="O1028" s="108" t="s">
        <v>31</v>
      </c>
      <c r="P1028" s="104"/>
      <c r="Q1028" s="107">
        <v>0</v>
      </c>
      <c r="R1028" s="107">
        <v>0</v>
      </c>
      <c r="S1028" s="107">
        <v>0</v>
      </c>
      <c r="T1028" s="107">
        <v>1</v>
      </c>
      <c r="U1028" s="107"/>
      <c r="V1028" s="105" t="s">
        <v>31</v>
      </c>
    </row>
    <row r="1029" spans="1:22" ht="22.5" customHeight="1" x14ac:dyDescent="0.25">
      <c r="A1029" s="104" t="s">
        <v>2313</v>
      </c>
      <c r="B1029" s="104" t="s">
        <v>256</v>
      </c>
      <c r="C1029" s="104" t="s">
        <v>2314</v>
      </c>
      <c r="D1029" s="105">
        <v>0.01</v>
      </c>
      <c r="E1029" s="105">
        <v>3.7</v>
      </c>
      <c r="F1029" s="105">
        <v>3.9</v>
      </c>
      <c r="G1029" s="106">
        <v>99.73</v>
      </c>
      <c r="H1029" s="104" t="s">
        <v>93</v>
      </c>
      <c r="I1029" s="104">
        <v>5.5</v>
      </c>
      <c r="J1029" s="104" t="s">
        <v>2314</v>
      </c>
      <c r="K1029" s="104" t="s">
        <v>4428</v>
      </c>
      <c r="L1029" s="104"/>
      <c r="M1029" s="107">
        <v>1</v>
      </c>
      <c r="N1029" s="108">
        <v>6</v>
      </c>
      <c r="O1029" s="108" t="s">
        <v>31</v>
      </c>
      <c r="P1029" s="104"/>
      <c r="Q1029" s="107">
        <v>0</v>
      </c>
      <c r="R1029" s="107">
        <v>0</v>
      </c>
      <c r="S1029" s="107">
        <v>0</v>
      </c>
      <c r="T1029" s="107">
        <v>1</v>
      </c>
      <c r="U1029" s="107"/>
      <c r="V1029" s="105" t="s">
        <v>31</v>
      </c>
    </row>
    <row r="1030" spans="1:22" ht="22.5" customHeight="1" x14ac:dyDescent="0.25">
      <c r="A1030" s="104" t="s">
        <v>3163</v>
      </c>
      <c r="B1030" s="104" t="s">
        <v>169</v>
      </c>
      <c r="C1030" s="104" t="s">
        <v>3403</v>
      </c>
      <c r="D1030" s="105">
        <v>0.63</v>
      </c>
      <c r="E1030" s="105">
        <v>1.67</v>
      </c>
      <c r="F1030" s="105">
        <v>2</v>
      </c>
      <c r="G1030" s="106">
        <v>62.28</v>
      </c>
      <c r="H1030" s="104" t="s">
        <v>28</v>
      </c>
      <c r="I1030" s="104">
        <v>20</v>
      </c>
      <c r="J1030" s="104" t="s">
        <v>3403</v>
      </c>
      <c r="K1030" s="104"/>
      <c r="L1030" s="104"/>
      <c r="M1030" s="107">
        <v>1</v>
      </c>
      <c r="N1030" s="108">
        <v>1</v>
      </c>
      <c r="O1030" s="108" t="s">
        <v>31</v>
      </c>
      <c r="P1030" s="104"/>
      <c r="Q1030" s="107">
        <v>0</v>
      </c>
      <c r="R1030" s="107">
        <v>0</v>
      </c>
      <c r="S1030" s="107">
        <v>0</v>
      </c>
      <c r="T1030" s="107">
        <v>0</v>
      </c>
      <c r="U1030" s="107"/>
      <c r="V1030" s="105" t="s">
        <v>31</v>
      </c>
    </row>
    <row r="1031" spans="1:22" ht="22.5" customHeight="1" x14ac:dyDescent="0.25">
      <c r="A1031" s="104" t="s">
        <v>3164</v>
      </c>
      <c r="B1031" s="104" t="s">
        <v>169</v>
      </c>
      <c r="C1031" s="104" t="s">
        <v>3404</v>
      </c>
      <c r="D1031" s="105">
        <v>0.43</v>
      </c>
      <c r="E1031" s="105">
        <v>0.95</v>
      </c>
      <c r="F1031" s="105">
        <v>1</v>
      </c>
      <c r="G1031" s="106">
        <v>54.74</v>
      </c>
      <c r="H1031" s="104" t="s">
        <v>93</v>
      </c>
      <c r="I1031" s="104">
        <v>5.5</v>
      </c>
      <c r="J1031" s="104" t="s">
        <v>3404</v>
      </c>
      <c r="K1031" s="104"/>
      <c r="L1031" s="104"/>
      <c r="M1031" s="107">
        <v>0</v>
      </c>
      <c r="N1031" s="108" t="s">
        <v>31</v>
      </c>
      <c r="O1031" s="108" t="s">
        <v>31</v>
      </c>
      <c r="P1031" s="104"/>
      <c r="Q1031" s="107">
        <v>0</v>
      </c>
      <c r="R1031" s="107">
        <v>0</v>
      </c>
      <c r="S1031" s="107">
        <v>0</v>
      </c>
      <c r="T1031" s="107">
        <v>0</v>
      </c>
      <c r="U1031" s="107"/>
      <c r="V1031" s="105" t="s">
        <v>31</v>
      </c>
    </row>
    <row r="1032" spans="1:22" ht="22.5" customHeight="1" x14ac:dyDescent="0.25">
      <c r="A1032" s="104" t="s">
        <v>3165</v>
      </c>
      <c r="B1032" s="104" t="s">
        <v>169</v>
      </c>
      <c r="C1032" s="104" t="s">
        <v>3405</v>
      </c>
      <c r="D1032" s="105">
        <v>5.8</v>
      </c>
      <c r="E1032" s="105">
        <v>13.25</v>
      </c>
      <c r="F1032" s="105">
        <v>15.9</v>
      </c>
      <c r="G1032" s="106">
        <v>56.23</v>
      </c>
      <c r="H1032" s="104" t="s">
        <v>28</v>
      </c>
      <c r="I1032" s="104">
        <v>20</v>
      </c>
      <c r="J1032" s="104" t="s">
        <v>3405</v>
      </c>
      <c r="K1032" s="104" t="s">
        <v>4429</v>
      </c>
      <c r="L1032" s="104"/>
      <c r="M1032" s="107">
        <v>1</v>
      </c>
      <c r="N1032" s="108">
        <v>1</v>
      </c>
      <c r="O1032" s="108" t="s">
        <v>31</v>
      </c>
      <c r="P1032" s="104"/>
      <c r="Q1032" s="107">
        <v>0</v>
      </c>
      <c r="R1032" s="107">
        <v>0</v>
      </c>
      <c r="S1032" s="107">
        <v>0</v>
      </c>
      <c r="T1032" s="107">
        <v>0</v>
      </c>
      <c r="U1032" s="107"/>
      <c r="V1032" s="105" t="s">
        <v>31</v>
      </c>
    </row>
    <row r="1033" spans="1:22" ht="22.5" customHeight="1" x14ac:dyDescent="0.25">
      <c r="A1033" s="104" t="s">
        <v>3166</v>
      </c>
      <c r="B1033" s="104" t="s">
        <v>169</v>
      </c>
      <c r="C1033" s="104" t="s">
        <v>3406</v>
      </c>
      <c r="D1033" s="105">
        <v>4.33</v>
      </c>
      <c r="E1033" s="105">
        <v>10.33</v>
      </c>
      <c r="F1033" s="105">
        <v>10.9</v>
      </c>
      <c r="G1033" s="106">
        <v>58.08</v>
      </c>
      <c r="H1033" s="104" t="s">
        <v>93</v>
      </c>
      <c r="I1033" s="104">
        <v>5.5</v>
      </c>
      <c r="J1033" s="104" t="s">
        <v>3406</v>
      </c>
      <c r="K1033" s="104" t="s">
        <v>4430</v>
      </c>
      <c r="L1033" s="104"/>
      <c r="M1033" s="107">
        <v>0</v>
      </c>
      <c r="N1033" s="108" t="s">
        <v>31</v>
      </c>
      <c r="O1033" s="108" t="s">
        <v>31</v>
      </c>
      <c r="P1033" s="104"/>
      <c r="Q1033" s="107">
        <v>0</v>
      </c>
      <c r="R1033" s="107">
        <v>0</v>
      </c>
      <c r="S1033" s="107">
        <v>0</v>
      </c>
      <c r="T1033" s="107">
        <v>1</v>
      </c>
      <c r="U1033" s="107"/>
      <c r="V1033" s="105" t="s">
        <v>31</v>
      </c>
    </row>
    <row r="1034" spans="1:22" ht="22.5" customHeight="1" x14ac:dyDescent="0.25">
      <c r="A1034" s="104" t="s">
        <v>167</v>
      </c>
      <c r="B1034" s="104" t="s">
        <v>169</v>
      </c>
      <c r="C1034" s="104" t="s">
        <v>168</v>
      </c>
      <c r="D1034" s="105">
        <v>19.7</v>
      </c>
      <c r="E1034" s="105">
        <v>41.61</v>
      </c>
      <c r="F1034" s="105">
        <v>43.9</v>
      </c>
      <c r="G1034" s="106">
        <v>52.66</v>
      </c>
      <c r="H1034" s="104" t="s">
        <v>93</v>
      </c>
      <c r="I1034" s="104">
        <v>5.5</v>
      </c>
      <c r="J1034" s="104" t="s">
        <v>4431</v>
      </c>
      <c r="K1034" s="104" t="s">
        <v>4432</v>
      </c>
      <c r="L1034" s="104"/>
      <c r="M1034" s="107">
        <v>1</v>
      </c>
      <c r="N1034" s="108" t="s">
        <v>31</v>
      </c>
      <c r="O1034" s="108" t="s">
        <v>31</v>
      </c>
      <c r="P1034" s="104"/>
      <c r="Q1034" s="107">
        <v>0</v>
      </c>
      <c r="R1034" s="107">
        <v>0</v>
      </c>
      <c r="S1034" s="107">
        <v>0</v>
      </c>
      <c r="T1034" s="107">
        <v>0</v>
      </c>
      <c r="U1034" s="107"/>
      <c r="V1034" s="105" t="s">
        <v>31</v>
      </c>
    </row>
    <row r="1035" spans="1:22" ht="22.5" customHeight="1" x14ac:dyDescent="0.25">
      <c r="A1035" s="104" t="s">
        <v>794</v>
      </c>
      <c r="B1035" s="104" t="s">
        <v>169</v>
      </c>
      <c r="C1035" s="104" t="s">
        <v>795</v>
      </c>
      <c r="D1035" s="105">
        <v>0.14000000000000001</v>
      </c>
      <c r="E1035" s="105">
        <v>0.75</v>
      </c>
      <c r="F1035" s="105">
        <v>0.9</v>
      </c>
      <c r="G1035" s="106">
        <v>81.33</v>
      </c>
      <c r="H1035" s="104" t="s">
        <v>28</v>
      </c>
      <c r="I1035" s="104">
        <v>20</v>
      </c>
      <c r="J1035" s="104" t="s">
        <v>795</v>
      </c>
      <c r="K1035" s="104" t="s">
        <v>793</v>
      </c>
      <c r="L1035" s="104"/>
      <c r="M1035" s="107">
        <v>1</v>
      </c>
      <c r="N1035" s="108">
        <v>-36</v>
      </c>
      <c r="O1035" s="108" t="s">
        <v>31</v>
      </c>
      <c r="P1035" s="104"/>
      <c r="Q1035" s="107">
        <v>0</v>
      </c>
      <c r="R1035" s="107">
        <v>0</v>
      </c>
      <c r="S1035" s="107">
        <v>0</v>
      </c>
      <c r="T1035" s="107">
        <v>1</v>
      </c>
      <c r="U1035" s="107"/>
      <c r="V1035" s="105" t="s">
        <v>31</v>
      </c>
    </row>
    <row r="1036" spans="1:22" ht="22.5" customHeight="1" x14ac:dyDescent="0.25">
      <c r="A1036" s="104" t="s">
        <v>2130</v>
      </c>
      <c r="B1036" s="104" t="s">
        <v>169</v>
      </c>
      <c r="C1036" s="104" t="s">
        <v>2131</v>
      </c>
      <c r="D1036" s="105">
        <v>0.67</v>
      </c>
      <c r="E1036" s="105">
        <v>1.63</v>
      </c>
      <c r="F1036" s="105">
        <v>1.95</v>
      </c>
      <c r="G1036" s="106">
        <v>58.9</v>
      </c>
      <c r="H1036" s="104" t="s">
        <v>28</v>
      </c>
      <c r="I1036" s="104">
        <v>20</v>
      </c>
      <c r="J1036" s="104" t="s">
        <v>2131</v>
      </c>
      <c r="K1036" s="104" t="s">
        <v>4433</v>
      </c>
      <c r="L1036" s="104"/>
      <c r="M1036" s="107">
        <v>1</v>
      </c>
      <c r="N1036" s="108">
        <v>-12</v>
      </c>
      <c r="O1036" s="108" t="s">
        <v>31</v>
      </c>
      <c r="P1036" s="104"/>
      <c r="Q1036" s="107">
        <v>0</v>
      </c>
      <c r="R1036" s="107">
        <v>0</v>
      </c>
      <c r="S1036" s="107">
        <v>0</v>
      </c>
      <c r="T1036" s="107">
        <v>1</v>
      </c>
      <c r="U1036" s="107"/>
      <c r="V1036" s="105" t="s">
        <v>31</v>
      </c>
    </row>
    <row r="1037" spans="1:22" ht="22.5" customHeight="1" x14ac:dyDescent="0.25">
      <c r="A1037" s="104" t="s">
        <v>2136</v>
      </c>
      <c r="B1037" s="104" t="s">
        <v>169</v>
      </c>
      <c r="C1037" s="104" t="s">
        <v>2137</v>
      </c>
      <c r="D1037" s="105" t="s">
        <v>31</v>
      </c>
      <c r="E1037" s="105">
        <v>4.6399999999999997</v>
      </c>
      <c r="F1037" s="105">
        <v>4.9000000000000004</v>
      </c>
      <c r="G1037" s="106">
        <v>100</v>
      </c>
      <c r="H1037" s="104" t="s">
        <v>93</v>
      </c>
      <c r="I1037" s="104">
        <v>5.5</v>
      </c>
      <c r="J1037" s="104" t="s">
        <v>2137</v>
      </c>
      <c r="K1037" s="104" t="s">
        <v>4434</v>
      </c>
      <c r="L1037" s="104"/>
      <c r="M1037" s="107">
        <v>0</v>
      </c>
      <c r="N1037" s="108" t="s">
        <v>31</v>
      </c>
      <c r="O1037" s="108" t="s">
        <v>31</v>
      </c>
      <c r="P1037" s="104"/>
      <c r="Q1037" s="107">
        <v>0</v>
      </c>
      <c r="R1037" s="107">
        <v>0</v>
      </c>
      <c r="S1037" s="107">
        <v>0</v>
      </c>
      <c r="T1037" s="107">
        <v>0</v>
      </c>
      <c r="U1037" s="107"/>
      <c r="V1037" s="105" t="s">
        <v>31</v>
      </c>
    </row>
    <row r="1038" spans="1:22" ht="22.5" customHeight="1" x14ac:dyDescent="0.25">
      <c r="A1038" s="104" t="s">
        <v>1738</v>
      </c>
      <c r="B1038" s="104" t="s">
        <v>457</v>
      </c>
      <c r="C1038" s="104" t="s">
        <v>1723</v>
      </c>
      <c r="D1038" s="105">
        <v>0.96</v>
      </c>
      <c r="E1038" s="105">
        <v>2.37</v>
      </c>
      <c r="F1038" s="105">
        <v>2.5</v>
      </c>
      <c r="G1038" s="106">
        <v>59.49</v>
      </c>
      <c r="H1038" s="104" t="s">
        <v>93</v>
      </c>
      <c r="I1038" s="104">
        <v>5.5</v>
      </c>
      <c r="J1038" s="104" t="s">
        <v>1723</v>
      </c>
      <c r="K1038" s="104" t="s">
        <v>1737</v>
      </c>
      <c r="L1038" s="104"/>
      <c r="M1038" s="107">
        <v>1</v>
      </c>
      <c r="N1038" s="108">
        <v>6</v>
      </c>
      <c r="O1038" s="108" t="s">
        <v>31</v>
      </c>
      <c r="P1038" s="104"/>
      <c r="Q1038" s="107">
        <v>0</v>
      </c>
      <c r="R1038" s="107">
        <v>0</v>
      </c>
      <c r="S1038" s="107">
        <v>0</v>
      </c>
      <c r="T1038" s="107">
        <v>0</v>
      </c>
      <c r="U1038" s="107"/>
      <c r="V1038" s="105" t="s">
        <v>31</v>
      </c>
    </row>
    <row r="1039" spans="1:22" ht="22.5" customHeight="1" x14ac:dyDescent="0.25">
      <c r="A1039" s="104" t="s">
        <v>2318</v>
      </c>
      <c r="B1039" s="104" t="s">
        <v>457</v>
      </c>
      <c r="C1039" s="104" t="s">
        <v>2319</v>
      </c>
      <c r="D1039" s="105">
        <v>11.84</v>
      </c>
      <c r="E1039" s="105">
        <v>24.55</v>
      </c>
      <c r="F1039" s="105">
        <v>25.9</v>
      </c>
      <c r="G1039" s="106">
        <v>51.77</v>
      </c>
      <c r="H1039" s="104" t="s">
        <v>93</v>
      </c>
      <c r="I1039" s="104">
        <v>5.5</v>
      </c>
      <c r="J1039" s="104" t="s">
        <v>4435</v>
      </c>
      <c r="K1039" s="104" t="s">
        <v>2317</v>
      </c>
      <c r="L1039" s="104"/>
      <c r="M1039" s="107">
        <v>1</v>
      </c>
      <c r="N1039" s="108">
        <v>2</v>
      </c>
      <c r="O1039" s="108" t="s">
        <v>31</v>
      </c>
      <c r="P1039" s="104"/>
      <c r="Q1039" s="107">
        <v>0</v>
      </c>
      <c r="R1039" s="107">
        <v>0</v>
      </c>
      <c r="S1039" s="107">
        <v>0</v>
      </c>
      <c r="T1039" s="107">
        <v>0</v>
      </c>
      <c r="U1039" s="107"/>
      <c r="V1039" s="105" t="s">
        <v>31</v>
      </c>
    </row>
    <row r="1040" spans="1:22" ht="22.5" customHeight="1" x14ac:dyDescent="0.25">
      <c r="A1040" s="104" t="s">
        <v>1159</v>
      </c>
      <c r="B1040" s="104" t="s">
        <v>457</v>
      </c>
      <c r="C1040" s="104" t="s">
        <v>1160</v>
      </c>
      <c r="D1040" s="105">
        <v>0.52</v>
      </c>
      <c r="E1040" s="105">
        <v>1.23</v>
      </c>
      <c r="F1040" s="105">
        <v>1.3</v>
      </c>
      <c r="G1040" s="106">
        <v>57.72</v>
      </c>
      <c r="H1040" s="104" t="s">
        <v>93</v>
      </c>
      <c r="I1040" s="104">
        <v>5.5</v>
      </c>
      <c r="J1040" s="104" t="s">
        <v>4436</v>
      </c>
      <c r="K1040" s="104" t="s">
        <v>1158</v>
      </c>
      <c r="L1040" s="104"/>
      <c r="M1040" s="107">
        <v>1</v>
      </c>
      <c r="N1040" s="108">
        <v>173</v>
      </c>
      <c r="O1040" s="108" t="s">
        <v>31</v>
      </c>
      <c r="P1040" s="104"/>
      <c r="Q1040" s="107">
        <v>0</v>
      </c>
      <c r="R1040" s="107">
        <v>0</v>
      </c>
      <c r="S1040" s="107">
        <v>0</v>
      </c>
      <c r="T1040" s="107">
        <v>1</v>
      </c>
      <c r="U1040" s="107"/>
      <c r="V1040" s="105" t="s">
        <v>31</v>
      </c>
    </row>
    <row r="1041" spans="1:22" ht="22.5" customHeight="1" x14ac:dyDescent="0.25">
      <c r="A1041" s="104" t="s">
        <v>950</v>
      </c>
      <c r="B1041" s="104" t="s">
        <v>457</v>
      </c>
      <c r="C1041" s="104" t="s">
        <v>923</v>
      </c>
      <c r="D1041" s="105">
        <v>4.76</v>
      </c>
      <c r="E1041" s="105">
        <v>11.28</v>
      </c>
      <c r="F1041" s="105">
        <v>11.9</v>
      </c>
      <c r="G1041" s="106">
        <v>57.8</v>
      </c>
      <c r="H1041" s="104" t="s">
        <v>93</v>
      </c>
      <c r="I1041" s="104">
        <v>5.5</v>
      </c>
      <c r="J1041" s="104" t="s">
        <v>4437</v>
      </c>
      <c r="K1041" s="104" t="s">
        <v>949</v>
      </c>
      <c r="L1041" s="104"/>
      <c r="M1041" s="107">
        <v>1</v>
      </c>
      <c r="N1041" s="108">
        <v>-5</v>
      </c>
      <c r="O1041" s="108" t="s">
        <v>31</v>
      </c>
      <c r="P1041" s="104"/>
      <c r="Q1041" s="107">
        <v>0</v>
      </c>
      <c r="R1041" s="107">
        <v>0</v>
      </c>
      <c r="S1041" s="107">
        <v>0</v>
      </c>
      <c r="T1041" s="107">
        <v>0</v>
      </c>
      <c r="U1041" s="107"/>
      <c r="V1041" s="105" t="s">
        <v>31</v>
      </c>
    </row>
    <row r="1042" spans="1:22" ht="22.5" customHeight="1" x14ac:dyDescent="0.25">
      <c r="A1042" s="104" t="s">
        <v>455</v>
      </c>
      <c r="B1042" s="104" t="s">
        <v>457</v>
      </c>
      <c r="C1042" s="104" t="s">
        <v>456</v>
      </c>
      <c r="D1042" s="105">
        <v>5.2</v>
      </c>
      <c r="E1042" s="105">
        <v>11.28</v>
      </c>
      <c r="F1042" s="105">
        <v>11.9</v>
      </c>
      <c r="G1042" s="106">
        <v>53.9</v>
      </c>
      <c r="H1042" s="104" t="s">
        <v>93</v>
      </c>
      <c r="I1042" s="104">
        <v>5.5</v>
      </c>
      <c r="J1042" s="104" t="s">
        <v>4438</v>
      </c>
      <c r="K1042" s="104" t="s">
        <v>4439</v>
      </c>
      <c r="L1042" s="104"/>
      <c r="M1042" s="107">
        <v>1</v>
      </c>
      <c r="N1042" s="108" t="s">
        <v>31</v>
      </c>
      <c r="O1042" s="108" t="s">
        <v>31</v>
      </c>
      <c r="P1042" s="104"/>
      <c r="Q1042" s="107">
        <v>0</v>
      </c>
      <c r="R1042" s="107">
        <v>0</v>
      </c>
      <c r="S1042" s="107">
        <v>0</v>
      </c>
      <c r="T1042" s="107">
        <v>0</v>
      </c>
      <c r="U1042" s="107"/>
      <c r="V1042" s="105" t="s">
        <v>31</v>
      </c>
    </row>
    <row r="1043" spans="1:22" ht="22.5" customHeight="1" x14ac:dyDescent="0.25">
      <c r="A1043" s="104" t="s">
        <v>1323</v>
      </c>
      <c r="B1043" s="104" t="s">
        <v>457</v>
      </c>
      <c r="C1043" s="104" t="s">
        <v>1313</v>
      </c>
      <c r="D1043" s="105">
        <v>5</v>
      </c>
      <c r="E1043" s="105">
        <v>12.23</v>
      </c>
      <c r="F1043" s="105">
        <v>12.9</v>
      </c>
      <c r="G1043" s="106">
        <v>59.12</v>
      </c>
      <c r="H1043" s="104" t="s">
        <v>93</v>
      </c>
      <c r="I1043" s="104">
        <v>5.5</v>
      </c>
      <c r="J1043" s="104" t="s">
        <v>4440</v>
      </c>
      <c r="K1043" s="104" t="s">
        <v>4441</v>
      </c>
      <c r="L1043" s="104"/>
      <c r="M1043" s="107">
        <v>1</v>
      </c>
      <c r="N1043" s="108">
        <v>-2</v>
      </c>
      <c r="O1043" s="108" t="s">
        <v>31</v>
      </c>
      <c r="P1043" s="104"/>
      <c r="Q1043" s="107">
        <v>0</v>
      </c>
      <c r="R1043" s="107">
        <v>0</v>
      </c>
      <c r="S1043" s="107">
        <v>0</v>
      </c>
      <c r="T1043" s="107">
        <v>0</v>
      </c>
      <c r="U1043" s="107"/>
      <c r="V1043" s="105" t="s">
        <v>31</v>
      </c>
    </row>
    <row r="1044" spans="1:22" ht="22.5" customHeight="1" x14ac:dyDescent="0.25">
      <c r="A1044" s="104" t="s">
        <v>1325</v>
      </c>
      <c r="B1044" s="104" t="s">
        <v>457</v>
      </c>
      <c r="C1044" s="104" t="s">
        <v>1316</v>
      </c>
      <c r="D1044" s="105">
        <v>5.12</v>
      </c>
      <c r="E1044" s="105">
        <v>12.23</v>
      </c>
      <c r="F1044" s="105">
        <v>12.9</v>
      </c>
      <c r="G1044" s="106">
        <v>58.14</v>
      </c>
      <c r="H1044" s="104" t="s">
        <v>93</v>
      </c>
      <c r="I1044" s="104">
        <v>5.5</v>
      </c>
      <c r="J1044" s="104" t="s">
        <v>4442</v>
      </c>
      <c r="K1044" s="104" t="s">
        <v>4443</v>
      </c>
      <c r="L1044" s="104"/>
      <c r="M1044" s="107">
        <v>1</v>
      </c>
      <c r="N1044" s="108">
        <v>-1</v>
      </c>
      <c r="O1044" s="108" t="s">
        <v>31</v>
      </c>
      <c r="P1044" s="104"/>
      <c r="Q1044" s="107">
        <v>0</v>
      </c>
      <c r="R1044" s="107">
        <v>0</v>
      </c>
      <c r="S1044" s="107">
        <v>0</v>
      </c>
      <c r="T1044" s="107">
        <v>0</v>
      </c>
      <c r="U1044" s="107"/>
      <c r="V1044" s="105" t="s">
        <v>31</v>
      </c>
    </row>
    <row r="1045" spans="1:22" ht="22.5" customHeight="1" x14ac:dyDescent="0.25">
      <c r="A1045" s="104" t="s">
        <v>957</v>
      </c>
      <c r="B1045" s="104" t="s">
        <v>457</v>
      </c>
      <c r="C1045" s="104" t="s">
        <v>3407</v>
      </c>
      <c r="D1045" s="105">
        <v>5.13</v>
      </c>
      <c r="E1045" s="105">
        <v>12.23</v>
      </c>
      <c r="F1045" s="105">
        <v>12.9</v>
      </c>
      <c r="G1045" s="106">
        <v>58.05</v>
      </c>
      <c r="H1045" s="104" t="s">
        <v>93</v>
      </c>
      <c r="I1045" s="104">
        <v>5.5</v>
      </c>
      <c r="J1045" s="104" t="s">
        <v>4444</v>
      </c>
      <c r="K1045" s="104" t="s">
        <v>956</v>
      </c>
      <c r="L1045" s="104"/>
      <c r="M1045" s="107">
        <v>1</v>
      </c>
      <c r="N1045" s="108">
        <v>11</v>
      </c>
      <c r="O1045" s="108" t="s">
        <v>31</v>
      </c>
      <c r="P1045" s="104"/>
      <c r="Q1045" s="107">
        <v>0</v>
      </c>
      <c r="R1045" s="107">
        <v>0</v>
      </c>
      <c r="S1045" s="107">
        <v>0</v>
      </c>
      <c r="T1045" s="107">
        <v>0</v>
      </c>
      <c r="U1045" s="107"/>
      <c r="V1045" s="105" t="s">
        <v>31</v>
      </c>
    </row>
    <row r="1046" spans="1:22" ht="22.5" customHeight="1" x14ac:dyDescent="0.25">
      <c r="A1046" s="104" t="s">
        <v>1122</v>
      </c>
      <c r="B1046" s="104" t="s">
        <v>457</v>
      </c>
      <c r="C1046" s="104" t="s">
        <v>3408</v>
      </c>
      <c r="D1046" s="105">
        <v>4.8499999999999996</v>
      </c>
      <c r="E1046" s="105">
        <v>10.33</v>
      </c>
      <c r="F1046" s="105">
        <v>10.9</v>
      </c>
      <c r="G1046" s="106">
        <v>53.05</v>
      </c>
      <c r="H1046" s="104" t="s">
        <v>93</v>
      </c>
      <c r="I1046" s="104">
        <v>5.5</v>
      </c>
      <c r="J1046" s="104" t="s">
        <v>4445</v>
      </c>
      <c r="K1046" s="104" t="s">
        <v>4446</v>
      </c>
      <c r="L1046" s="104"/>
      <c r="M1046" s="107">
        <v>0</v>
      </c>
      <c r="N1046" s="108" t="s">
        <v>31</v>
      </c>
      <c r="O1046" s="108" t="s">
        <v>31</v>
      </c>
      <c r="P1046" s="104"/>
      <c r="Q1046" s="107">
        <v>0</v>
      </c>
      <c r="R1046" s="107">
        <v>0</v>
      </c>
      <c r="S1046" s="107">
        <v>0</v>
      </c>
      <c r="T1046" s="107">
        <v>1</v>
      </c>
      <c r="U1046" s="107"/>
      <c r="V1046" s="105">
        <v>9.9</v>
      </c>
    </row>
    <row r="1047" spans="1:22" ht="22.5" customHeight="1" x14ac:dyDescent="0.25">
      <c r="A1047" s="104" t="s">
        <v>3167</v>
      </c>
      <c r="B1047" s="104" t="s">
        <v>457</v>
      </c>
      <c r="C1047" s="104" t="s">
        <v>3409</v>
      </c>
      <c r="D1047" s="105">
        <v>4.21</v>
      </c>
      <c r="E1047" s="105">
        <v>9.3800000000000008</v>
      </c>
      <c r="F1047" s="105">
        <v>9.9</v>
      </c>
      <c r="G1047" s="106">
        <v>55.12</v>
      </c>
      <c r="H1047" s="104" t="s">
        <v>93</v>
      </c>
      <c r="I1047" s="104">
        <v>5.5</v>
      </c>
      <c r="J1047" s="104" t="s">
        <v>3409</v>
      </c>
      <c r="K1047" s="104" t="s">
        <v>4447</v>
      </c>
      <c r="L1047" s="104"/>
      <c r="M1047" s="107">
        <v>1</v>
      </c>
      <c r="N1047" s="108">
        <v>28</v>
      </c>
      <c r="O1047" s="108" t="s">
        <v>31</v>
      </c>
      <c r="P1047" s="104"/>
      <c r="Q1047" s="107">
        <v>0</v>
      </c>
      <c r="R1047" s="107">
        <v>0</v>
      </c>
      <c r="S1047" s="107">
        <v>0</v>
      </c>
      <c r="T1047" s="107">
        <v>0</v>
      </c>
      <c r="U1047" s="107"/>
      <c r="V1047" s="105" t="s">
        <v>31</v>
      </c>
    </row>
    <row r="1048" spans="1:22" ht="22.5" customHeight="1" x14ac:dyDescent="0.25">
      <c r="A1048" s="104" t="s">
        <v>922</v>
      </c>
      <c r="B1048" s="104" t="s">
        <v>457</v>
      </c>
      <c r="C1048" s="104" t="s">
        <v>3410</v>
      </c>
      <c r="D1048" s="105">
        <v>5.72</v>
      </c>
      <c r="E1048" s="105">
        <v>13.18</v>
      </c>
      <c r="F1048" s="105">
        <v>13.9</v>
      </c>
      <c r="G1048" s="106">
        <v>56.6</v>
      </c>
      <c r="H1048" s="104" t="s">
        <v>93</v>
      </c>
      <c r="I1048" s="104">
        <v>5.5</v>
      </c>
      <c r="J1048" s="104" t="s">
        <v>4448</v>
      </c>
      <c r="K1048" s="104" t="s">
        <v>921</v>
      </c>
      <c r="L1048" s="104"/>
      <c r="M1048" s="107">
        <v>1</v>
      </c>
      <c r="N1048" s="108">
        <v>9</v>
      </c>
      <c r="O1048" s="108" t="s">
        <v>31</v>
      </c>
      <c r="P1048" s="104"/>
      <c r="Q1048" s="107">
        <v>0</v>
      </c>
      <c r="R1048" s="107">
        <v>0</v>
      </c>
      <c r="S1048" s="107">
        <v>0</v>
      </c>
      <c r="T1048" s="107">
        <v>0</v>
      </c>
      <c r="U1048" s="107"/>
      <c r="V1048" s="105" t="s">
        <v>31</v>
      </c>
    </row>
    <row r="1049" spans="1:22" ht="22.5" customHeight="1" x14ac:dyDescent="0.25">
      <c r="A1049" s="104" t="s">
        <v>925</v>
      </c>
      <c r="B1049" s="104" t="s">
        <v>457</v>
      </c>
      <c r="C1049" s="104" t="s">
        <v>926</v>
      </c>
      <c r="D1049" s="105">
        <v>4.76</v>
      </c>
      <c r="E1049" s="105">
        <v>11.28</v>
      </c>
      <c r="F1049" s="105">
        <v>11.9</v>
      </c>
      <c r="G1049" s="106">
        <v>57.8</v>
      </c>
      <c r="H1049" s="104" t="s">
        <v>93</v>
      </c>
      <c r="I1049" s="104">
        <v>5.5</v>
      </c>
      <c r="J1049" s="104" t="s">
        <v>4449</v>
      </c>
      <c r="K1049" s="104" t="s">
        <v>924</v>
      </c>
      <c r="L1049" s="104"/>
      <c r="M1049" s="107">
        <v>1</v>
      </c>
      <c r="N1049" s="108">
        <v>-5</v>
      </c>
      <c r="O1049" s="108" t="s">
        <v>31</v>
      </c>
      <c r="P1049" s="104"/>
      <c r="Q1049" s="107">
        <v>0</v>
      </c>
      <c r="R1049" s="107">
        <v>0</v>
      </c>
      <c r="S1049" s="107">
        <v>0</v>
      </c>
      <c r="T1049" s="107">
        <v>0</v>
      </c>
      <c r="U1049" s="107"/>
      <c r="V1049" s="105" t="s">
        <v>31</v>
      </c>
    </row>
    <row r="1050" spans="1:22" ht="22.5" customHeight="1" x14ac:dyDescent="0.25">
      <c r="A1050" s="104" t="s">
        <v>929</v>
      </c>
      <c r="B1050" s="104" t="s">
        <v>457</v>
      </c>
      <c r="C1050" s="104" t="s">
        <v>930</v>
      </c>
      <c r="D1050" s="105">
        <v>5.2</v>
      </c>
      <c r="E1050" s="105">
        <v>12.23</v>
      </c>
      <c r="F1050" s="105">
        <v>12.9</v>
      </c>
      <c r="G1050" s="106">
        <v>57.48</v>
      </c>
      <c r="H1050" s="104" t="s">
        <v>93</v>
      </c>
      <c r="I1050" s="104">
        <v>5.5</v>
      </c>
      <c r="J1050" s="104" t="s">
        <v>4450</v>
      </c>
      <c r="K1050" s="104" t="s">
        <v>928</v>
      </c>
      <c r="L1050" s="104"/>
      <c r="M1050" s="107">
        <v>1</v>
      </c>
      <c r="N1050" s="108">
        <v>2</v>
      </c>
      <c r="O1050" s="108" t="s">
        <v>31</v>
      </c>
      <c r="P1050" s="104"/>
      <c r="Q1050" s="107">
        <v>0</v>
      </c>
      <c r="R1050" s="107">
        <v>0</v>
      </c>
      <c r="S1050" s="107">
        <v>0</v>
      </c>
      <c r="T1050" s="107">
        <v>0</v>
      </c>
      <c r="U1050" s="107"/>
      <c r="V1050" s="105" t="s">
        <v>31</v>
      </c>
    </row>
    <row r="1051" spans="1:22" ht="22.5" customHeight="1" x14ac:dyDescent="0.25">
      <c r="A1051" s="104" t="s">
        <v>1735</v>
      </c>
      <c r="B1051" s="104" t="s">
        <v>457</v>
      </c>
      <c r="C1051" s="104" t="s">
        <v>1720</v>
      </c>
      <c r="D1051" s="105">
        <v>0.96</v>
      </c>
      <c r="E1051" s="105">
        <v>2.37</v>
      </c>
      <c r="F1051" s="105">
        <v>2.5</v>
      </c>
      <c r="G1051" s="106">
        <v>59.49</v>
      </c>
      <c r="H1051" s="104" t="s">
        <v>93</v>
      </c>
      <c r="I1051" s="104">
        <v>5.5</v>
      </c>
      <c r="J1051" s="104" t="s">
        <v>4451</v>
      </c>
      <c r="K1051" s="104" t="s">
        <v>1734</v>
      </c>
      <c r="L1051" s="104"/>
      <c r="M1051" s="107">
        <v>1</v>
      </c>
      <c r="N1051" s="108">
        <v>13</v>
      </c>
      <c r="O1051" s="108" t="s">
        <v>31</v>
      </c>
      <c r="P1051" s="104"/>
      <c r="Q1051" s="107">
        <v>0</v>
      </c>
      <c r="R1051" s="107">
        <v>0</v>
      </c>
      <c r="S1051" s="107">
        <v>0</v>
      </c>
      <c r="T1051" s="107">
        <v>0</v>
      </c>
      <c r="U1051" s="107"/>
      <c r="V1051" s="105">
        <v>2.5</v>
      </c>
    </row>
    <row r="1052" spans="1:22" ht="22.5" customHeight="1" x14ac:dyDescent="0.25">
      <c r="A1052" s="104" t="s">
        <v>1732</v>
      </c>
      <c r="B1052" s="104" t="s">
        <v>457</v>
      </c>
      <c r="C1052" s="104" t="s">
        <v>1718</v>
      </c>
      <c r="D1052" s="105">
        <v>6</v>
      </c>
      <c r="E1052" s="105">
        <v>13.18</v>
      </c>
      <c r="F1052" s="105">
        <v>13.9</v>
      </c>
      <c r="G1052" s="106">
        <v>54.48</v>
      </c>
      <c r="H1052" s="104" t="s">
        <v>93</v>
      </c>
      <c r="I1052" s="104">
        <v>5.5</v>
      </c>
      <c r="J1052" s="104" t="s">
        <v>4452</v>
      </c>
      <c r="K1052" s="104" t="s">
        <v>4453</v>
      </c>
      <c r="L1052" s="104"/>
      <c r="M1052" s="107">
        <v>0</v>
      </c>
      <c r="N1052" s="108" t="s">
        <v>31</v>
      </c>
      <c r="O1052" s="108" t="s">
        <v>31</v>
      </c>
      <c r="P1052" s="104"/>
      <c r="Q1052" s="107">
        <v>0</v>
      </c>
      <c r="R1052" s="107">
        <v>0</v>
      </c>
      <c r="S1052" s="107">
        <v>0</v>
      </c>
      <c r="T1052" s="107">
        <v>0</v>
      </c>
      <c r="U1052" s="107"/>
      <c r="V1052" s="105" t="s">
        <v>31</v>
      </c>
    </row>
    <row r="1053" spans="1:22" ht="22.5" customHeight="1" x14ac:dyDescent="0.25">
      <c r="A1053" s="104" t="s">
        <v>2320</v>
      </c>
      <c r="B1053" s="104" t="s">
        <v>457</v>
      </c>
      <c r="C1053" s="104" t="s">
        <v>2321</v>
      </c>
      <c r="D1053" s="105">
        <v>4.76</v>
      </c>
      <c r="E1053" s="105">
        <v>10.33</v>
      </c>
      <c r="F1053" s="105">
        <v>10.9</v>
      </c>
      <c r="G1053" s="106">
        <v>53.92</v>
      </c>
      <c r="H1053" s="104" t="s">
        <v>93</v>
      </c>
      <c r="I1053" s="104">
        <v>5.5</v>
      </c>
      <c r="J1053" s="104" t="s">
        <v>4454</v>
      </c>
      <c r="K1053" s="104" t="s">
        <v>4455</v>
      </c>
      <c r="L1053" s="104"/>
      <c r="M1053" s="107">
        <v>0</v>
      </c>
      <c r="N1053" s="108" t="s">
        <v>31</v>
      </c>
      <c r="O1053" s="108" t="s">
        <v>31</v>
      </c>
      <c r="P1053" s="104"/>
      <c r="Q1053" s="107">
        <v>0</v>
      </c>
      <c r="R1053" s="107">
        <v>0</v>
      </c>
      <c r="S1053" s="107">
        <v>0</v>
      </c>
      <c r="T1053" s="107">
        <v>0</v>
      </c>
      <c r="U1053" s="107"/>
      <c r="V1053" s="105" t="s">
        <v>31</v>
      </c>
    </row>
    <row r="1054" spans="1:22" ht="22.5" customHeight="1" x14ac:dyDescent="0.25">
      <c r="A1054" s="104" t="s">
        <v>121</v>
      </c>
      <c r="B1054" s="104" t="s">
        <v>123</v>
      </c>
      <c r="C1054" s="104" t="s">
        <v>119</v>
      </c>
      <c r="D1054" s="105" t="s">
        <v>31</v>
      </c>
      <c r="E1054" s="105">
        <v>20.66</v>
      </c>
      <c r="F1054" s="105">
        <v>21.8</v>
      </c>
      <c r="G1054" s="106">
        <v>100</v>
      </c>
      <c r="H1054" s="104" t="s">
        <v>93</v>
      </c>
      <c r="I1054" s="104">
        <v>5.5</v>
      </c>
      <c r="J1054" s="104" t="s">
        <v>119</v>
      </c>
      <c r="K1054" s="104" t="s">
        <v>4456</v>
      </c>
      <c r="L1054" s="104"/>
      <c r="M1054" s="107">
        <v>0</v>
      </c>
      <c r="N1054" s="108" t="s">
        <v>31</v>
      </c>
      <c r="O1054" s="108" t="s">
        <v>31</v>
      </c>
      <c r="P1054" s="104"/>
      <c r="Q1054" s="107">
        <v>0</v>
      </c>
      <c r="R1054" s="107">
        <v>0</v>
      </c>
      <c r="S1054" s="107">
        <v>0</v>
      </c>
      <c r="T1054" s="107">
        <v>0</v>
      </c>
      <c r="U1054" s="107"/>
      <c r="V1054" s="105" t="s">
        <v>31</v>
      </c>
    </row>
    <row r="1055" spans="1:22" ht="22.5" customHeight="1" x14ac:dyDescent="0.25">
      <c r="A1055" s="104" t="s">
        <v>3168</v>
      </c>
      <c r="B1055" s="104" t="s">
        <v>4457</v>
      </c>
      <c r="C1055" s="104" t="s">
        <v>3411</v>
      </c>
      <c r="D1055" s="105">
        <v>5.68</v>
      </c>
      <c r="E1055" s="105">
        <v>14.08</v>
      </c>
      <c r="F1055" s="105">
        <v>16.899999999999999</v>
      </c>
      <c r="G1055" s="106">
        <v>59.66</v>
      </c>
      <c r="H1055" s="104" t="s">
        <v>17</v>
      </c>
      <c r="I1055" s="104">
        <v>20</v>
      </c>
      <c r="J1055" s="104" t="s">
        <v>4458</v>
      </c>
      <c r="K1055" s="104" t="s">
        <v>4459</v>
      </c>
      <c r="L1055" s="104"/>
      <c r="M1055" s="107">
        <v>1</v>
      </c>
      <c r="N1055" s="108">
        <v>1</v>
      </c>
      <c r="O1055" s="108" t="s">
        <v>31</v>
      </c>
      <c r="P1055" s="104"/>
      <c r="Q1055" s="107">
        <v>0</v>
      </c>
      <c r="R1055" s="107">
        <v>0</v>
      </c>
      <c r="S1055" s="107">
        <v>0</v>
      </c>
      <c r="T1055" s="107">
        <v>0</v>
      </c>
      <c r="U1055" s="107"/>
      <c r="V1055" s="105" t="s">
        <v>31</v>
      </c>
    </row>
    <row r="1056" spans="1:22" ht="22.5" customHeight="1" x14ac:dyDescent="0.25">
      <c r="A1056" s="104" t="s">
        <v>25</v>
      </c>
      <c r="B1056" s="104" t="s">
        <v>27</v>
      </c>
      <c r="C1056" s="104" t="s">
        <v>26</v>
      </c>
      <c r="D1056" s="105">
        <v>7.2</v>
      </c>
      <c r="E1056" s="105">
        <v>14.17</v>
      </c>
      <c r="F1056" s="105">
        <v>17</v>
      </c>
      <c r="G1056" s="106">
        <v>49.19</v>
      </c>
      <c r="H1056" s="104" t="s">
        <v>28</v>
      </c>
      <c r="I1056" s="104">
        <v>20</v>
      </c>
      <c r="J1056" s="104" t="s">
        <v>4460</v>
      </c>
      <c r="K1056" s="104" t="s">
        <v>4461</v>
      </c>
      <c r="L1056" s="104"/>
      <c r="M1056" s="107">
        <v>1</v>
      </c>
      <c r="N1056" s="108">
        <v>-2</v>
      </c>
      <c r="O1056" s="108" t="s">
        <v>31</v>
      </c>
      <c r="P1056" s="104"/>
      <c r="Q1056" s="107">
        <v>0</v>
      </c>
      <c r="R1056" s="107">
        <v>0</v>
      </c>
      <c r="S1056" s="107">
        <v>0</v>
      </c>
      <c r="T1056" s="107">
        <v>0</v>
      </c>
      <c r="U1056" s="107"/>
      <c r="V1056" s="105" t="s">
        <v>31</v>
      </c>
    </row>
    <row r="1057" spans="1:22" ht="22.5" customHeight="1" x14ac:dyDescent="0.25">
      <c r="A1057" s="104" t="s">
        <v>3169</v>
      </c>
      <c r="B1057" s="104" t="s">
        <v>4462</v>
      </c>
      <c r="C1057" s="104" t="s">
        <v>3412</v>
      </c>
      <c r="D1057" s="105">
        <v>2.7</v>
      </c>
      <c r="E1057" s="105">
        <v>5.75</v>
      </c>
      <c r="F1057" s="105">
        <v>6.9</v>
      </c>
      <c r="G1057" s="106">
        <v>53.04</v>
      </c>
      <c r="H1057" s="104" t="s">
        <v>28</v>
      </c>
      <c r="I1057" s="104">
        <v>20</v>
      </c>
      <c r="J1057" s="104" t="s">
        <v>4463</v>
      </c>
      <c r="K1057" s="104" t="s">
        <v>4464</v>
      </c>
      <c r="L1057" s="104"/>
      <c r="M1057" s="107">
        <v>1</v>
      </c>
      <c r="N1057" s="108">
        <v>11</v>
      </c>
      <c r="O1057" s="108" t="s">
        <v>31</v>
      </c>
      <c r="P1057" s="104"/>
      <c r="Q1057" s="107">
        <v>0</v>
      </c>
      <c r="R1057" s="107">
        <v>0</v>
      </c>
      <c r="S1057" s="107">
        <v>0</v>
      </c>
      <c r="T1057" s="107">
        <v>0</v>
      </c>
      <c r="U1057" s="107"/>
      <c r="V1057" s="105" t="s">
        <v>31</v>
      </c>
    </row>
    <row r="1058" spans="1:22" ht="22.5" customHeight="1" x14ac:dyDescent="0.25">
      <c r="A1058" s="104" t="s">
        <v>3170</v>
      </c>
      <c r="B1058" s="104" t="s">
        <v>4462</v>
      </c>
      <c r="C1058" s="104" t="s">
        <v>3413</v>
      </c>
      <c r="D1058" s="105">
        <v>6.47</v>
      </c>
      <c r="E1058" s="105">
        <v>14.08</v>
      </c>
      <c r="F1058" s="105">
        <v>16.899999999999999</v>
      </c>
      <c r="G1058" s="106">
        <v>54.05</v>
      </c>
      <c r="H1058" s="104" t="s">
        <v>28</v>
      </c>
      <c r="I1058" s="104">
        <v>20</v>
      </c>
      <c r="J1058" s="104" t="s">
        <v>4465</v>
      </c>
      <c r="K1058" s="104" t="s">
        <v>4466</v>
      </c>
      <c r="L1058" s="104"/>
      <c r="M1058" s="107">
        <v>1</v>
      </c>
      <c r="N1058" s="108">
        <v>18</v>
      </c>
      <c r="O1058" s="108" t="s">
        <v>31</v>
      </c>
      <c r="P1058" s="104"/>
      <c r="Q1058" s="107">
        <v>0</v>
      </c>
      <c r="R1058" s="107">
        <v>0</v>
      </c>
      <c r="S1058" s="107">
        <v>0</v>
      </c>
      <c r="T1058" s="107">
        <v>0</v>
      </c>
      <c r="U1058" s="107"/>
      <c r="V1058" s="105" t="s">
        <v>31</v>
      </c>
    </row>
    <row r="1059" spans="1:22" ht="22.5" customHeight="1" x14ac:dyDescent="0.25">
      <c r="A1059" s="104" t="s">
        <v>3171</v>
      </c>
      <c r="B1059" s="104" t="s">
        <v>4462</v>
      </c>
      <c r="C1059" s="104" t="s">
        <v>3414</v>
      </c>
      <c r="D1059" s="105">
        <v>6.82</v>
      </c>
      <c r="E1059" s="105">
        <v>14.08</v>
      </c>
      <c r="F1059" s="105">
        <v>16.899999999999999</v>
      </c>
      <c r="G1059" s="106">
        <v>51.56</v>
      </c>
      <c r="H1059" s="104" t="s">
        <v>28</v>
      </c>
      <c r="I1059" s="104">
        <v>20</v>
      </c>
      <c r="J1059" s="104" t="s">
        <v>4467</v>
      </c>
      <c r="K1059" s="104" t="s">
        <v>4468</v>
      </c>
      <c r="L1059" s="104"/>
      <c r="M1059" s="107">
        <v>1</v>
      </c>
      <c r="N1059" s="108">
        <v>9</v>
      </c>
      <c r="O1059" s="108" t="s">
        <v>31</v>
      </c>
      <c r="P1059" s="104"/>
      <c r="Q1059" s="107">
        <v>0</v>
      </c>
      <c r="R1059" s="107">
        <v>0</v>
      </c>
      <c r="S1059" s="107">
        <v>0</v>
      </c>
      <c r="T1059" s="107">
        <v>0</v>
      </c>
      <c r="U1059" s="107"/>
      <c r="V1059" s="105" t="s">
        <v>31</v>
      </c>
    </row>
    <row r="1060" spans="1:22" ht="22.5" customHeight="1" x14ac:dyDescent="0.25">
      <c r="A1060" s="104" t="s">
        <v>3172</v>
      </c>
      <c r="B1060" s="104" t="s">
        <v>2189</v>
      </c>
      <c r="C1060" s="104" t="s">
        <v>3415</v>
      </c>
      <c r="D1060" s="105">
        <v>3.35</v>
      </c>
      <c r="E1060" s="105">
        <v>7.49</v>
      </c>
      <c r="F1060" s="105">
        <v>7.9</v>
      </c>
      <c r="G1060" s="106">
        <v>55.27</v>
      </c>
      <c r="H1060" s="104" t="s">
        <v>93</v>
      </c>
      <c r="I1060" s="104">
        <v>5.5</v>
      </c>
      <c r="J1060" s="104" t="s">
        <v>4469</v>
      </c>
      <c r="K1060" s="104" t="s">
        <v>4470</v>
      </c>
      <c r="L1060" s="104"/>
      <c r="M1060" s="107">
        <v>1</v>
      </c>
      <c r="N1060" s="108">
        <v>4</v>
      </c>
      <c r="O1060" s="108" t="s">
        <v>31</v>
      </c>
      <c r="P1060" s="104"/>
      <c r="Q1060" s="107">
        <v>0</v>
      </c>
      <c r="R1060" s="107">
        <v>0</v>
      </c>
      <c r="S1060" s="107">
        <v>0</v>
      </c>
      <c r="T1060" s="107">
        <v>0</v>
      </c>
      <c r="U1060" s="107"/>
      <c r="V1060" s="105" t="s">
        <v>31</v>
      </c>
    </row>
    <row r="1061" spans="1:22" ht="22.5" customHeight="1" x14ac:dyDescent="0.25">
      <c r="A1061" s="104" t="s">
        <v>3173</v>
      </c>
      <c r="B1061" s="104" t="s">
        <v>2189</v>
      </c>
      <c r="C1061" s="104" t="s">
        <v>3416</v>
      </c>
      <c r="D1061" s="105">
        <v>3.35</v>
      </c>
      <c r="E1061" s="105">
        <v>7.49</v>
      </c>
      <c r="F1061" s="105">
        <v>7.9</v>
      </c>
      <c r="G1061" s="106">
        <v>55.27</v>
      </c>
      <c r="H1061" s="104" t="s">
        <v>93</v>
      </c>
      <c r="I1061" s="104">
        <v>5.5</v>
      </c>
      <c r="J1061" s="104" t="s">
        <v>3416</v>
      </c>
      <c r="K1061" s="104" t="s">
        <v>4471</v>
      </c>
      <c r="L1061" s="104"/>
      <c r="M1061" s="107">
        <v>1</v>
      </c>
      <c r="N1061" s="108">
        <v>3</v>
      </c>
      <c r="O1061" s="108" t="s">
        <v>31</v>
      </c>
      <c r="P1061" s="104"/>
      <c r="Q1061" s="107">
        <v>0</v>
      </c>
      <c r="R1061" s="107">
        <v>0</v>
      </c>
      <c r="S1061" s="107">
        <v>0</v>
      </c>
      <c r="T1061" s="107">
        <v>0</v>
      </c>
      <c r="U1061" s="107"/>
      <c r="V1061" s="105" t="s">
        <v>31</v>
      </c>
    </row>
    <row r="1062" spans="1:22" ht="22.5" customHeight="1" x14ac:dyDescent="0.25">
      <c r="A1062" s="104" t="s">
        <v>3174</v>
      </c>
      <c r="B1062" s="104" t="s">
        <v>2189</v>
      </c>
      <c r="C1062" s="104" t="s">
        <v>3417</v>
      </c>
      <c r="D1062" s="105">
        <v>3.35</v>
      </c>
      <c r="E1062" s="105">
        <v>7.49</v>
      </c>
      <c r="F1062" s="105">
        <v>7.9</v>
      </c>
      <c r="G1062" s="106">
        <v>55.27</v>
      </c>
      <c r="H1062" s="104" t="s">
        <v>93</v>
      </c>
      <c r="I1062" s="104">
        <v>5.5</v>
      </c>
      <c r="J1062" s="104" t="s">
        <v>3417</v>
      </c>
      <c r="K1062" s="104" t="s">
        <v>4472</v>
      </c>
      <c r="L1062" s="104"/>
      <c r="M1062" s="107">
        <v>1</v>
      </c>
      <c r="N1062" s="108">
        <v>8</v>
      </c>
      <c r="O1062" s="108" t="s">
        <v>31</v>
      </c>
      <c r="P1062" s="104"/>
      <c r="Q1062" s="107">
        <v>0</v>
      </c>
      <c r="R1062" s="107">
        <v>0</v>
      </c>
      <c r="S1062" s="107">
        <v>0</v>
      </c>
      <c r="T1062" s="107">
        <v>0</v>
      </c>
      <c r="U1062" s="107"/>
      <c r="V1062" s="105" t="s">
        <v>31</v>
      </c>
    </row>
    <row r="1063" spans="1:22" ht="22.5" customHeight="1" x14ac:dyDescent="0.25">
      <c r="A1063" s="104" t="s">
        <v>2195</v>
      </c>
      <c r="B1063" s="104" t="s">
        <v>2189</v>
      </c>
      <c r="C1063" s="104" t="s">
        <v>2196</v>
      </c>
      <c r="D1063" s="105">
        <v>3.35</v>
      </c>
      <c r="E1063" s="105">
        <v>7.49</v>
      </c>
      <c r="F1063" s="105">
        <v>7.9</v>
      </c>
      <c r="G1063" s="106">
        <v>55.27</v>
      </c>
      <c r="H1063" s="104" t="s">
        <v>93</v>
      </c>
      <c r="I1063" s="104">
        <v>5.5</v>
      </c>
      <c r="J1063" s="104" t="s">
        <v>2196</v>
      </c>
      <c r="K1063" s="104" t="s">
        <v>4473</v>
      </c>
      <c r="L1063" s="104"/>
      <c r="M1063" s="107">
        <v>1</v>
      </c>
      <c r="N1063" s="108">
        <v>6</v>
      </c>
      <c r="O1063" s="108" t="s">
        <v>31</v>
      </c>
      <c r="P1063" s="104"/>
      <c r="Q1063" s="107">
        <v>0</v>
      </c>
      <c r="R1063" s="107">
        <v>0</v>
      </c>
      <c r="S1063" s="107">
        <v>0</v>
      </c>
      <c r="T1063" s="107">
        <v>0</v>
      </c>
      <c r="U1063" s="107"/>
      <c r="V1063" s="105" t="s">
        <v>31</v>
      </c>
    </row>
    <row r="1064" spans="1:22" ht="22.5" customHeight="1" x14ac:dyDescent="0.25">
      <c r="A1064" s="104" t="s">
        <v>2191</v>
      </c>
      <c r="B1064" s="104" t="s">
        <v>2189</v>
      </c>
      <c r="C1064" s="104" t="s">
        <v>2192</v>
      </c>
      <c r="D1064" s="105">
        <v>3.35</v>
      </c>
      <c r="E1064" s="105">
        <v>7.49</v>
      </c>
      <c r="F1064" s="105">
        <v>7.9</v>
      </c>
      <c r="G1064" s="106">
        <v>55.27</v>
      </c>
      <c r="H1064" s="104" t="s">
        <v>93</v>
      </c>
      <c r="I1064" s="104">
        <v>5.5</v>
      </c>
      <c r="J1064" s="104" t="s">
        <v>2192</v>
      </c>
      <c r="K1064" s="104" t="s">
        <v>2190</v>
      </c>
      <c r="L1064" s="104"/>
      <c r="M1064" s="107">
        <v>1</v>
      </c>
      <c r="N1064" s="108">
        <v>5</v>
      </c>
      <c r="O1064" s="108" t="s">
        <v>31</v>
      </c>
      <c r="P1064" s="104"/>
      <c r="Q1064" s="107">
        <v>0</v>
      </c>
      <c r="R1064" s="107">
        <v>0</v>
      </c>
      <c r="S1064" s="107">
        <v>0</v>
      </c>
      <c r="T1064" s="107">
        <v>0</v>
      </c>
      <c r="U1064" s="107"/>
      <c r="V1064" s="105" t="s">
        <v>31</v>
      </c>
    </row>
    <row r="1065" spans="1:22" ht="22.5" customHeight="1" x14ac:dyDescent="0.25">
      <c r="A1065" s="104" t="s">
        <v>2193</v>
      </c>
      <c r="B1065" s="104" t="s">
        <v>2189</v>
      </c>
      <c r="C1065" s="104" t="s">
        <v>2194</v>
      </c>
      <c r="D1065" s="105">
        <v>3.35</v>
      </c>
      <c r="E1065" s="105">
        <v>7.49</v>
      </c>
      <c r="F1065" s="105">
        <v>7.9</v>
      </c>
      <c r="G1065" s="106">
        <v>55.27</v>
      </c>
      <c r="H1065" s="104" t="s">
        <v>93</v>
      </c>
      <c r="I1065" s="104">
        <v>5.5</v>
      </c>
      <c r="J1065" s="104" t="s">
        <v>2194</v>
      </c>
      <c r="K1065" s="104" t="s">
        <v>4474</v>
      </c>
      <c r="L1065" s="104"/>
      <c r="M1065" s="107">
        <v>1</v>
      </c>
      <c r="N1065" s="108">
        <v>2</v>
      </c>
      <c r="O1065" s="108" t="s">
        <v>31</v>
      </c>
      <c r="P1065" s="104"/>
      <c r="Q1065" s="107">
        <v>0</v>
      </c>
      <c r="R1065" s="107">
        <v>0</v>
      </c>
      <c r="S1065" s="107">
        <v>0</v>
      </c>
      <c r="T1065" s="107">
        <v>0</v>
      </c>
      <c r="U1065" s="107"/>
      <c r="V1065" s="105" t="s">
        <v>31</v>
      </c>
    </row>
    <row r="1066" spans="1:22" ht="22.5" customHeight="1" x14ac:dyDescent="0.25">
      <c r="A1066" s="104" t="s">
        <v>2187</v>
      </c>
      <c r="B1066" s="104" t="s">
        <v>2189</v>
      </c>
      <c r="C1066" s="104" t="s">
        <v>2188</v>
      </c>
      <c r="D1066" s="105">
        <v>3.35</v>
      </c>
      <c r="E1066" s="105">
        <v>7.49</v>
      </c>
      <c r="F1066" s="105">
        <v>7.9</v>
      </c>
      <c r="G1066" s="106">
        <v>55.27</v>
      </c>
      <c r="H1066" s="104" t="s">
        <v>93</v>
      </c>
      <c r="I1066" s="104">
        <v>5.5</v>
      </c>
      <c r="J1066" s="104" t="s">
        <v>2188</v>
      </c>
      <c r="K1066" s="104" t="s">
        <v>2186</v>
      </c>
      <c r="L1066" s="104"/>
      <c r="M1066" s="107">
        <v>1</v>
      </c>
      <c r="N1066" s="108" t="s">
        <v>31</v>
      </c>
      <c r="O1066" s="108" t="s">
        <v>31</v>
      </c>
      <c r="P1066" s="104"/>
      <c r="Q1066" s="107">
        <v>0</v>
      </c>
      <c r="R1066" s="107">
        <v>0</v>
      </c>
      <c r="S1066" s="107">
        <v>0</v>
      </c>
      <c r="T1066" s="107">
        <v>0</v>
      </c>
      <c r="U1066" s="107"/>
      <c r="V1066" s="105" t="s">
        <v>31</v>
      </c>
    </row>
    <row r="1067" spans="1:22" ht="22.5" customHeight="1" x14ac:dyDescent="0.25">
      <c r="A1067" s="104" t="s">
        <v>2309</v>
      </c>
      <c r="B1067" s="104" t="s">
        <v>2189</v>
      </c>
      <c r="C1067" s="104" t="s">
        <v>2310</v>
      </c>
      <c r="D1067" s="105">
        <v>6.9</v>
      </c>
      <c r="E1067" s="105">
        <v>15.07</v>
      </c>
      <c r="F1067" s="105">
        <v>15.9</v>
      </c>
      <c r="G1067" s="106">
        <v>54.21</v>
      </c>
      <c r="H1067" s="104" t="s">
        <v>93</v>
      </c>
      <c r="I1067" s="104">
        <v>5.5</v>
      </c>
      <c r="J1067" s="104" t="s">
        <v>2310</v>
      </c>
      <c r="K1067" s="104" t="s">
        <v>4475</v>
      </c>
      <c r="L1067" s="104"/>
      <c r="M1067" s="107">
        <v>1</v>
      </c>
      <c r="N1067" s="108">
        <v>-2</v>
      </c>
      <c r="O1067" s="108" t="s">
        <v>31</v>
      </c>
      <c r="P1067" s="104"/>
      <c r="Q1067" s="107">
        <v>0</v>
      </c>
      <c r="R1067" s="107">
        <v>0</v>
      </c>
      <c r="S1067" s="107">
        <v>0</v>
      </c>
      <c r="T1067" s="107">
        <v>0</v>
      </c>
      <c r="U1067" s="107"/>
      <c r="V1067" s="105" t="s">
        <v>31</v>
      </c>
    </row>
    <row r="1068" spans="1:22" ht="22.5" customHeight="1" x14ac:dyDescent="0.25">
      <c r="A1068" s="104" t="s">
        <v>2307</v>
      </c>
      <c r="B1068" s="104" t="s">
        <v>2189</v>
      </c>
      <c r="C1068" s="104" t="s">
        <v>2308</v>
      </c>
      <c r="D1068" s="105">
        <v>6.9</v>
      </c>
      <c r="E1068" s="105">
        <v>15.07</v>
      </c>
      <c r="F1068" s="105">
        <v>15.9</v>
      </c>
      <c r="G1068" s="106">
        <v>54.21</v>
      </c>
      <c r="H1068" s="104" t="s">
        <v>93</v>
      </c>
      <c r="I1068" s="104">
        <v>5.5</v>
      </c>
      <c r="J1068" s="104" t="s">
        <v>2308</v>
      </c>
      <c r="K1068" s="104" t="s">
        <v>4476</v>
      </c>
      <c r="L1068" s="104"/>
      <c r="M1068" s="107">
        <v>1</v>
      </c>
      <c r="N1068" s="108">
        <v>2</v>
      </c>
      <c r="O1068" s="108" t="s">
        <v>31</v>
      </c>
      <c r="P1068" s="104"/>
      <c r="Q1068" s="107">
        <v>0</v>
      </c>
      <c r="R1068" s="107">
        <v>0</v>
      </c>
      <c r="S1068" s="107">
        <v>0</v>
      </c>
      <c r="T1068" s="107">
        <v>0</v>
      </c>
      <c r="U1068" s="107"/>
      <c r="V1068" s="105" t="s">
        <v>31</v>
      </c>
    </row>
    <row r="1069" spans="1:22" ht="22.5" customHeight="1" x14ac:dyDescent="0.25">
      <c r="A1069" s="104" t="s">
        <v>3175</v>
      </c>
      <c r="B1069" s="104" t="s">
        <v>2189</v>
      </c>
      <c r="C1069" s="104" t="s">
        <v>3418</v>
      </c>
      <c r="D1069" s="105">
        <v>3.35</v>
      </c>
      <c r="E1069" s="105">
        <v>7.49</v>
      </c>
      <c r="F1069" s="105">
        <v>7.9</v>
      </c>
      <c r="G1069" s="106">
        <v>55.27</v>
      </c>
      <c r="H1069" s="104" t="s">
        <v>93</v>
      </c>
      <c r="I1069" s="104">
        <v>5.5</v>
      </c>
      <c r="J1069" s="104" t="s">
        <v>3418</v>
      </c>
      <c r="K1069" s="104" t="s">
        <v>4477</v>
      </c>
      <c r="L1069" s="104"/>
      <c r="M1069" s="107">
        <v>1</v>
      </c>
      <c r="N1069" s="108">
        <v>3</v>
      </c>
      <c r="O1069" s="108" t="s">
        <v>31</v>
      </c>
      <c r="P1069" s="104"/>
      <c r="Q1069" s="107">
        <v>0</v>
      </c>
      <c r="R1069" s="107">
        <v>0</v>
      </c>
      <c r="S1069" s="107">
        <v>0</v>
      </c>
      <c r="T1069" s="107">
        <v>0</v>
      </c>
      <c r="U1069" s="107"/>
      <c r="V1069" s="105" t="s">
        <v>31</v>
      </c>
    </row>
    <row r="1070" spans="1:22" ht="22.5" customHeight="1" x14ac:dyDescent="0.25">
      <c r="A1070" s="104" t="s">
        <v>1945</v>
      </c>
      <c r="B1070" s="104" t="s">
        <v>103</v>
      </c>
      <c r="C1070" s="104" t="s">
        <v>1909</v>
      </c>
      <c r="D1070" s="105">
        <v>6.9</v>
      </c>
      <c r="E1070" s="105">
        <v>14.92</v>
      </c>
      <c r="F1070" s="105">
        <v>17.899999999999999</v>
      </c>
      <c r="G1070" s="106">
        <v>53.75</v>
      </c>
      <c r="H1070" s="104" t="s">
        <v>17</v>
      </c>
      <c r="I1070" s="104">
        <v>20</v>
      </c>
      <c r="J1070" s="104" t="s">
        <v>1909</v>
      </c>
      <c r="K1070" s="104" t="s">
        <v>4478</v>
      </c>
      <c r="L1070" s="104"/>
      <c r="M1070" s="107">
        <v>1</v>
      </c>
      <c r="N1070" s="108">
        <v>-2</v>
      </c>
      <c r="O1070" s="108" t="s">
        <v>31</v>
      </c>
      <c r="P1070" s="104"/>
      <c r="Q1070" s="107">
        <v>0</v>
      </c>
      <c r="R1070" s="107">
        <v>0</v>
      </c>
      <c r="S1070" s="107">
        <v>0</v>
      </c>
      <c r="T1070" s="107">
        <v>0</v>
      </c>
      <c r="U1070" s="107"/>
      <c r="V1070" s="105" t="s">
        <v>31</v>
      </c>
    </row>
    <row r="1071" spans="1:22" ht="22.5" customHeight="1" x14ac:dyDescent="0.25">
      <c r="A1071" s="104" t="s">
        <v>1242</v>
      </c>
      <c r="B1071" s="104" t="s">
        <v>103</v>
      </c>
      <c r="C1071" s="104" t="s">
        <v>1243</v>
      </c>
      <c r="D1071" s="105">
        <v>8.1999999999999993</v>
      </c>
      <c r="E1071" s="105">
        <v>13.25</v>
      </c>
      <c r="F1071" s="105">
        <v>15.9</v>
      </c>
      <c r="G1071" s="106">
        <v>38.11</v>
      </c>
      <c r="H1071" s="104" t="s">
        <v>17</v>
      </c>
      <c r="I1071" s="104">
        <v>20</v>
      </c>
      <c r="J1071" s="104" t="s">
        <v>1243</v>
      </c>
      <c r="K1071" s="104" t="s">
        <v>4479</v>
      </c>
      <c r="L1071" s="104"/>
      <c r="M1071" s="107">
        <v>1</v>
      </c>
      <c r="N1071" s="108" t="s">
        <v>31</v>
      </c>
      <c r="O1071" s="108" t="s">
        <v>31</v>
      </c>
      <c r="P1071" s="104"/>
      <c r="Q1071" s="107">
        <v>0</v>
      </c>
      <c r="R1071" s="107">
        <v>0</v>
      </c>
      <c r="S1071" s="107">
        <v>0</v>
      </c>
      <c r="T1071" s="107">
        <v>0</v>
      </c>
      <c r="U1071" s="107"/>
      <c r="V1071" s="105" t="s">
        <v>31</v>
      </c>
    </row>
    <row r="1072" spans="1:22" ht="22.5" customHeight="1" x14ac:dyDescent="0.25">
      <c r="A1072" s="104" t="s">
        <v>1064</v>
      </c>
      <c r="B1072" s="104" t="s">
        <v>103</v>
      </c>
      <c r="C1072" s="104" t="s">
        <v>1065</v>
      </c>
      <c r="D1072" s="105">
        <v>3.5</v>
      </c>
      <c r="E1072" s="105">
        <v>7.49</v>
      </c>
      <c r="F1072" s="105">
        <v>7.9</v>
      </c>
      <c r="G1072" s="106">
        <v>53.27</v>
      </c>
      <c r="H1072" s="104" t="s">
        <v>93</v>
      </c>
      <c r="I1072" s="104">
        <v>5.5</v>
      </c>
      <c r="J1072" s="104" t="s">
        <v>4480</v>
      </c>
      <c r="K1072" s="104" t="s">
        <v>4481</v>
      </c>
      <c r="L1072" s="104"/>
      <c r="M1072" s="107">
        <v>1</v>
      </c>
      <c r="N1072" s="108" t="s">
        <v>31</v>
      </c>
      <c r="O1072" s="108" t="s">
        <v>31</v>
      </c>
      <c r="P1072" s="104"/>
      <c r="Q1072" s="107">
        <v>0</v>
      </c>
      <c r="R1072" s="107">
        <v>0</v>
      </c>
      <c r="S1072" s="107">
        <v>0</v>
      </c>
      <c r="T1072" s="107">
        <v>0</v>
      </c>
      <c r="U1072" s="107"/>
      <c r="V1072" s="105" t="s">
        <v>31</v>
      </c>
    </row>
    <row r="1073" spans="1:22" ht="22.5" customHeight="1" x14ac:dyDescent="0.25">
      <c r="A1073" s="104" t="s">
        <v>2684</v>
      </c>
      <c r="B1073" s="104" t="s">
        <v>103</v>
      </c>
      <c r="C1073" s="104" t="s">
        <v>2685</v>
      </c>
      <c r="D1073" s="105">
        <v>29.9</v>
      </c>
      <c r="E1073" s="105">
        <v>58.25</v>
      </c>
      <c r="F1073" s="105">
        <v>69.900000000000006</v>
      </c>
      <c r="G1073" s="106">
        <v>48.67</v>
      </c>
      <c r="H1073" s="104" t="s">
        <v>17</v>
      </c>
      <c r="I1073" s="104">
        <v>20</v>
      </c>
      <c r="J1073" s="104" t="s">
        <v>4482</v>
      </c>
      <c r="K1073" s="104" t="s">
        <v>4483</v>
      </c>
      <c r="L1073" s="104"/>
      <c r="M1073" s="107">
        <v>1</v>
      </c>
      <c r="N1073" s="108">
        <v>-1</v>
      </c>
      <c r="O1073" s="108" t="s">
        <v>31</v>
      </c>
      <c r="P1073" s="104"/>
      <c r="Q1073" s="107">
        <v>0</v>
      </c>
      <c r="R1073" s="107">
        <v>0</v>
      </c>
      <c r="S1073" s="107">
        <v>0</v>
      </c>
      <c r="T1073" s="107">
        <v>0</v>
      </c>
      <c r="U1073" s="107"/>
      <c r="V1073" s="105" t="s">
        <v>31</v>
      </c>
    </row>
    <row r="1074" spans="1:22" ht="22.5" customHeight="1" x14ac:dyDescent="0.25">
      <c r="A1074" s="104" t="s">
        <v>2532</v>
      </c>
      <c r="B1074" s="104" t="s">
        <v>103</v>
      </c>
      <c r="C1074" s="104" t="s">
        <v>2533</v>
      </c>
      <c r="D1074" s="105">
        <v>4.8</v>
      </c>
      <c r="E1074" s="105">
        <v>10</v>
      </c>
      <c r="F1074" s="105">
        <v>12</v>
      </c>
      <c r="G1074" s="106">
        <v>52</v>
      </c>
      <c r="H1074" s="104" t="s">
        <v>17</v>
      </c>
      <c r="I1074" s="104">
        <v>20</v>
      </c>
      <c r="J1074" s="104" t="s">
        <v>2533</v>
      </c>
      <c r="K1074" s="104" t="s">
        <v>4484</v>
      </c>
      <c r="L1074" s="104"/>
      <c r="M1074" s="107">
        <v>0</v>
      </c>
      <c r="N1074" s="108" t="s">
        <v>31</v>
      </c>
      <c r="O1074" s="108" t="s">
        <v>31</v>
      </c>
      <c r="P1074" s="104"/>
      <c r="Q1074" s="107">
        <v>0</v>
      </c>
      <c r="R1074" s="107">
        <v>0</v>
      </c>
      <c r="S1074" s="107">
        <v>0</v>
      </c>
      <c r="T1074" s="107">
        <v>0</v>
      </c>
      <c r="U1074" s="107"/>
      <c r="V1074" s="105" t="s">
        <v>31</v>
      </c>
    </row>
    <row r="1075" spans="1:22" ht="22.5" customHeight="1" x14ac:dyDescent="0.25">
      <c r="A1075" s="104" t="s">
        <v>1835</v>
      </c>
      <c r="B1075" s="104" t="s">
        <v>103</v>
      </c>
      <c r="C1075" s="104" t="s">
        <v>1797</v>
      </c>
      <c r="D1075" s="105">
        <v>5.7</v>
      </c>
      <c r="E1075" s="105">
        <v>13.25</v>
      </c>
      <c r="F1075" s="105">
        <v>15.9</v>
      </c>
      <c r="G1075" s="106">
        <v>56.98</v>
      </c>
      <c r="H1075" s="104" t="s">
        <v>17</v>
      </c>
      <c r="I1075" s="104">
        <v>20</v>
      </c>
      <c r="J1075" s="104" t="s">
        <v>1797</v>
      </c>
      <c r="K1075" s="104" t="s">
        <v>4485</v>
      </c>
      <c r="L1075" s="104"/>
      <c r="M1075" s="107">
        <v>1</v>
      </c>
      <c r="N1075" s="108">
        <v>-2</v>
      </c>
      <c r="O1075" s="108" t="s">
        <v>31</v>
      </c>
      <c r="P1075" s="104"/>
      <c r="Q1075" s="107">
        <v>0</v>
      </c>
      <c r="R1075" s="107">
        <v>0</v>
      </c>
      <c r="S1075" s="107">
        <v>0</v>
      </c>
      <c r="T1075" s="107">
        <v>0</v>
      </c>
      <c r="U1075" s="107"/>
      <c r="V1075" s="105" t="s">
        <v>31</v>
      </c>
    </row>
    <row r="1076" spans="1:22" ht="22.5" customHeight="1" x14ac:dyDescent="0.25">
      <c r="A1076" s="104" t="s">
        <v>101</v>
      </c>
      <c r="B1076" s="104" t="s">
        <v>103</v>
      </c>
      <c r="C1076" s="104" t="s">
        <v>102</v>
      </c>
      <c r="D1076" s="105">
        <v>1.25</v>
      </c>
      <c r="E1076" s="105">
        <v>2.17</v>
      </c>
      <c r="F1076" s="105">
        <v>2.6</v>
      </c>
      <c r="G1076" s="106">
        <v>42.4</v>
      </c>
      <c r="H1076" s="104" t="s">
        <v>17</v>
      </c>
      <c r="I1076" s="104">
        <v>20</v>
      </c>
      <c r="J1076" s="104" t="s">
        <v>4486</v>
      </c>
      <c r="K1076" s="104" t="s">
        <v>4487</v>
      </c>
      <c r="L1076" s="104"/>
      <c r="M1076" s="107">
        <v>1</v>
      </c>
      <c r="N1076" s="108" t="s">
        <v>31</v>
      </c>
      <c r="O1076" s="108" t="s">
        <v>31</v>
      </c>
      <c r="P1076" s="104"/>
      <c r="Q1076" s="107">
        <v>0</v>
      </c>
      <c r="R1076" s="107">
        <v>0</v>
      </c>
      <c r="S1076" s="107">
        <v>0</v>
      </c>
      <c r="T1076" s="107">
        <v>1</v>
      </c>
      <c r="U1076" s="107"/>
      <c r="V1076" s="105" t="s">
        <v>31</v>
      </c>
    </row>
    <row r="1077" spans="1:22" ht="22.5" customHeight="1" x14ac:dyDescent="0.25">
      <c r="A1077" s="104" t="s">
        <v>1101</v>
      </c>
      <c r="B1077" s="104" t="s">
        <v>103</v>
      </c>
      <c r="C1077" s="104" t="s">
        <v>1102</v>
      </c>
      <c r="D1077" s="105">
        <v>1.87</v>
      </c>
      <c r="E1077" s="105">
        <v>3.75</v>
      </c>
      <c r="F1077" s="105">
        <v>4.5</v>
      </c>
      <c r="G1077" s="106">
        <v>50.13</v>
      </c>
      <c r="H1077" s="104" t="s">
        <v>17</v>
      </c>
      <c r="I1077" s="104">
        <v>20</v>
      </c>
      <c r="J1077" s="104" t="s">
        <v>4488</v>
      </c>
      <c r="K1077" s="104"/>
      <c r="L1077" s="104"/>
      <c r="M1077" s="107">
        <v>1</v>
      </c>
      <c r="N1077" s="108" t="s">
        <v>31</v>
      </c>
      <c r="O1077" s="108" t="s">
        <v>31</v>
      </c>
      <c r="P1077" s="104"/>
      <c r="Q1077" s="107">
        <v>0</v>
      </c>
      <c r="R1077" s="107">
        <v>0</v>
      </c>
      <c r="S1077" s="107">
        <v>0</v>
      </c>
      <c r="T1077" s="107">
        <v>1</v>
      </c>
      <c r="U1077" s="107"/>
      <c r="V1077" s="105" t="s">
        <v>31</v>
      </c>
    </row>
    <row r="1078" spans="1:22" ht="22.5" customHeight="1" x14ac:dyDescent="0.25">
      <c r="A1078" s="104" t="s">
        <v>1788</v>
      </c>
      <c r="B1078" s="104" t="s">
        <v>103</v>
      </c>
      <c r="C1078" s="104" t="s">
        <v>1789</v>
      </c>
      <c r="D1078" s="105">
        <v>13.5</v>
      </c>
      <c r="E1078" s="105">
        <v>27.17</v>
      </c>
      <c r="F1078" s="105">
        <v>32.6</v>
      </c>
      <c r="G1078" s="106">
        <v>50.31</v>
      </c>
      <c r="H1078" s="104" t="s">
        <v>17</v>
      </c>
      <c r="I1078" s="104">
        <v>20</v>
      </c>
      <c r="J1078" s="104" t="s">
        <v>4489</v>
      </c>
      <c r="K1078" s="104" t="s">
        <v>4490</v>
      </c>
      <c r="L1078" s="104"/>
      <c r="M1078" s="107">
        <v>1</v>
      </c>
      <c r="N1078" s="108" t="s">
        <v>31</v>
      </c>
      <c r="O1078" s="108" t="s">
        <v>31</v>
      </c>
      <c r="P1078" s="104"/>
      <c r="Q1078" s="107">
        <v>0</v>
      </c>
      <c r="R1078" s="107">
        <v>0</v>
      </c>
      <c r="S1078" s="107">
        <v>0</v>
      </c>
      <c r="T1078" s="107">
        <v>1</v>
      </c>
      <c r="U1078" s="107"/>
      <c r="V1078" s="105" t="s">
        <v>31</v>
      </c>
    </row>
    <row r="1079" spans="1:22" ht="22.5" customHeight="1" x14ac:dyDescent="0.25">
      <c r="A1079" s="104" t="s">
        <v>1791</v>
      </c>
      <c r="B1079" s="104" t="s">
        <v>103</v>
      </c>
      <c r="C1079" s="104" t="s">
        <v>1739</v>
      </c>
      <c r="D1079" s="105">
        <v>5.13</v>
      </c>
      <c r="E1079" s="105">
        <v>7.42</v>
      </c>
      <c r="F1079" s="105">
        <v>8.9</v>
      </c>
      <c r="G1079" s="106">
        <v>30.86</v>
      </c>
      <c r="H1079" s="104" t="s">
        <v>17</v>
      </c>
      <c r="I1079" s="104">
        <v>20</v>
      </c>
      <c r="J1079" s="104" t="s">
        <v>4491</v>
      </c>
      <c r="K1079" s="104"/>
      <c r="L1079" s="104"/>
      <c r="M1079" s="107">
        <v>1</v>
      </c>
      <c r="N1079" s="108" t="s">
        <v>31</v>
      </c>
      <c r="O1079" s="108" t="s">
        <v>31</v>
      </c>
      <c r="P1079" s="104"/>
      <c r="Q1079" s="107">
        <v>0</v>
      </c>
      <c r="R1079" s="107">
        <v>0</v>
      </c>
      <c r="S1079" s="107">
        <v>0</v>
      </c>
      <c r="T1079" s="107">
        <v>1</v>
      </c>
      <c r="U1079" s="107"/>
      <c r="V1079" s="105" t="s">
        <v>31</v>
      </c>
    </row>
    <row r="1080" spans="1:22" ht="22.5" customHeight="1" x14ac:dyDescent="0.25">
      <c r="A1080" s="104" t="s">
        <v>1919</v>
      </c>
      <c r="B1080" s="104" t="s">
        <v>103</v>
      </c>
      <c r="C1080" s="104" t="s">
        <v>1920</v>
      </c>
      <c r="D1080" s="105">
        <v>2.36</v>
      </c>
      <c r="E1080" s="105">
        <v>5.75</v>
      </c>
      <c r="F1080" s="105">
        <v>6.9</v>
      </c>
      <c r="G1080" s="106">
        <v>58.96</v>
      </c>
      <c r="H1080" s="104" t="s">
        <v>17</v>
      </c>
      <c r="I1080" s="104">
        <v>20</v>
      </c>
      <c r="J1080" s="104" t="s">
        <v>1920</v>
      </c>
      <c r="K1080" s="104"/>
      <c r="L1080" s="104"/>
      <c r="M1080" s="107">
        <v>1</v>
      </c>
      <c r="N1080" s="108">
        <v>-1</v>
      </c>
      <c r="O1080" s="108" t="s">
        <v>31</v>
      </c>
      <c r="P1080" s="104"/>
      <c r="Q1080" s="107">
        <v>0</v>
      </c>
      <c r="R1080" s="107">
        <v>0</v>
      </c>
      <c r="S1080" s="107">
        <v>0</v>
      </c>
      <c r="T1080" s="107">
        <v>1</v>
      </c>
      <c r="U1080" s="107"/>
      <c r="V1080" s="105" t="s">
        <v>31</v>
      </c>
    </row>
    <row r="1081" spans="1:22" ht="22.5" customHeight="1" x14ac:dyDescent="0.25">
      <c r="A1081" s="104" t="s">
        <v>2681</v>
      </c>
      <c r="B1081" s="104" t="s">
        <v>103</v>
      </c>
      <c r="C1081" s="104" t="s">
        <v>2682</v>
      </c>
      <c r="D1081" s="105">
        <v>14.5</v>
      </c>
      <c r="E1081" s="105">
        <v>23.25</v>
      </c>
      <c r="F1081" s="105">
        <v>27.9</v>
      </c>
      <c r="G1081" s="106">
        <v>37.630000000000003</v>
      </c>
      <c r="H1081" s="104" t="s">
        <v>17</v>
      </c>
      <c r="I1081" s="104">
        <v>20</v>
      </c>
      <c r="J1081" s="104" t="s">
        <v>4492</v>
      </c>
      <c r="K1081" s="104"/>
      <c r="L1081" s="104"/>
      <c r="M1081" s="107">
        <v>1</v>
      </c>
      <c r="N1081" s="108" t="s">
        <v>31</v>
      </c>
      <c r="O1081" s="108" t="s">
        <v>31</v>
      </c>
      <c r="P1081" s="104"/>
      <c r="Q1081" s="107">
        <v>0</v>
      </c>
      <c r="R1081" s="107">
        <v>0</v>
      </c>
      <c r="S1081" s="107">
        <v>0</v>
      </c>
      <c r="T1081" s="107">
        <v>1</v>
      </c>
      <c r="U1081" s="107"/>
      <c r="V1081" s="105" t="s">
        <v>31</v>
      </c>
    </row>
    <row r="1082" spans="1:22" ht="22.5" customHeight="1" x14ac:dyDescent="0.25">
      <c r="A1082" s="104" t="s">
        <v>1076</v>
      </c>
      <c r="B1082" s="104" t="s">
        <v>103</v>
      </c>
      <c r="C1082" s="104" t="s">
        <v>1077</v>
      </c>
      <c r="D1082" s="105">
        <v>1.75</v>
      </c>
      <c r="E1082" s="105">
        <v>6.58</v>
      </c>
      <c r="F1082" s="105">
        <v>7.9</v>
      </c>
      <c r="G1082" s="106">
        <v>73.400000000000006</v>
      </c>
      <c r="H1082" s="104" t="s">
        <v>17</v>
      </c>
      <c r="I1082" s="104">
        <v>20</v>
      </c>
      <c r="J1082" s="104" t="s">
        <v>4493</v>
      </c>
      <c r="K1082" s="104" t="s">
        <v>4494</v>
      </c>
      <c r="L1082" s="104"/>
      <c r="M1082" s="107">
        <v>0</v>
      </c>
      <c r="N1082" s="108" t="s">
        <v>31</v>
      </c>
      <c r="O1082" s="108" t="s">
        <v>31</v>
      </c>
      <c r="P1082" s="104"/>
      <c r="Q1082" s="107">
        <v>0</v>
      </c>
      <c r="R1082" s="107">
        <v>0</v>
      </c>
      <c r="S1082" s="107">
        <v>0</v>
      </c>
      <c r="T1082" s="107">
        <v>0</v>
      </c>
      <c r="U1082" s="107"/>
      <c r="V1082" s="105" t="s">
        <v>31</v>
      </c>
    </row>
    <row r="1083" spans="1:22" ht="22.5" customHeight="1" x14ac:dyDescent="0.25">
      <c r="A1083" s="104" t="s">
        <v>1103</v>
      </c>
      <c r="B1083" s="104" t="s">
        <v>103</v>
      </c>
      <c r="C1083" s="104" t="s">
        <v>1102</v>
      </c>
      <c r="D1083" s="105">
        <v>1.87</v>
      </c>
      <c r="E1083" s="105">
        <v>3.75</v>
      </c>
      <c r="F1083" s="105">
        <v>4.5</v>
      </c>
      <c r="G1083" s="106">
        <v>50.13</v>
      </c>
      <c r="H1083" s="104" t="s">
        <v>17</v>
      </c>
      <c r="I1083" s="104">
        <v>20</v>
      </c>
      <c r="J1083" s="104" t="s">
        <v>4488</v>
      </c>
      <c r="K1083" s="104"/>
      <c r="L1083" s="104"/>
      <c r="M1083" s="107">
        <v>1</v>
      </c>
      <c r="N1083" s="108" t="s">
        <v>31</v>
      </c>
      <c r="O1083" s="108" t="s">
        <v>31</v>
      </c>
      <c r="P1083" s="104"/>
      <c r="Q1083" s="107">
        <v>0</v>
      </c>
      <c r="R1083" s="107">
        <v>0</v>
      </c>
      <c r="S1083" s="107">
        <v>0</v>
      </c>
      <c r="T1083" s="107">
        <v>0</v>
      </c>
      <c r="U1083" s="107"/>
      <c r="V1083" s="105" t="s">
        <v>31</v>
      </c>
    </row>
    <row r="1084" spans="1:22" ht="22.5" customHeight="1" x14ac:dyDescent="0.25">
      <c r="A1084" s="104" t="s">
        <v>1078</v>
      </c>
      <c r="B1084" s="104" t="s">
        <v>103</v>
      </c>
      <c r="C1084" s="104" t="s">
        <v>1079</v>
      </c>
      <c r="D1084" s="105">
        <v>2.5499999999999998</v>
      </c>
      <c r="E1084" s="105">
        <v>7.08</v>
      </c>
      <c r="F1084" s="105">
        <v>8.5</v>
      </c>
      <c r="G1084" s="106">
        <v>63.98</v>
      </c>
      <c r="H1084" s="104" t="s">
        <v>17</v>
      </c>
      <c r="I1084" s="104">
        <v>20</v>
      </c>
      <c r="J1084" s="104" t="s">
        <v>1079</v>
      </c>
      <c r="K1084" s="104" t="s">
        <v>4495</v>
      </c>
      <c r="L1084" s="104"/>
      <c r="M1084" s="107">
        <v>0</v>
      </c>
      <c r="N1084" s="108" t="s">
        <v>31</v>
      </c>
      <c r="O1084" s="108" t="s">
        <v>31</v>
      </c>
      <c r="P1084" s="104"/>
      <c r="Q1084" s="107">
        <v>0</v>
      </c>
      <c r="R1084" s="107">
        <v>0</v>
      </c>
      <c r="S1084" s="107">
        <v>0</v>
      </c>
      <c r="T1084" s="107">
        <v>0</v>
      </c>
      <c r="U1084" s="107"/>
      <c r="V1084" s="105" t="s">
        <v>31</v>
      </c>
    </row>
    <row r="1085" spans="1:22" ht="22.5" customHeight="1" x14ac:dyDescent="0.25">
      <c r="A1085" s="104" t="s">
        <v>1793</v>
      </c>
      <c r="B1085" s="104" t="s">
        <v>103</v>
      </c>
      <c r="C1085" s="104" t="s">
        <v>1739</v>
      </c>
      <c r="D1085" s="105">
        <v>5.13</v>
      </c>
      <c r="E1085" s="105">
        <v>7.42</v>
      </c>
      <c r="F1085" s="105">
        <v>8.9</v>
      </c>
      <c r="G1085" s="106">
        <v>30.86</v>
      </c>
      <c r="H1085" s="104" t="s">
        <v>17</v>
      </c>
      <c r="I1085" s="104">
        <v>20</v>
      </c>
      <c r="J1085" s="104" t="s">
        <v>4491</v>
      </c>
      <c r="K1085" s="104"/>
      <c r="L1085" s="104"/>
      <c r="M1085" s="107">
        <v>1</v>
      </c>
      <c r="N1085" s="108" t="s">
        <v>31</v>
      </c>
      <c r="O1085" s="108" t="s">
        <v>31</v>
      </c>
      <c r="P1085" s="104"/>
      <c r="Q1085" s="107">
        <v>0</v>
      </c>
      <c r="R1085" s="107">
        <v>0</v>
      </c>
      <c r="S1085" s="107">
        <v>0</v>
      </c>
      <c r="T1085" s="107">
        <v>0</v>
      </c>
      <c r="U1085" s="107"/>
      <c r="V1085" s="105" t="s">
        <v>31</v>
      </c>
    </row>
    <row r="1086" spans="1:22" ht="22.5" customHeight="1" x14ac:dyDescent="0.25">
      <c r="A1086" s="104" t="s">
        <v>1921</v>
      </c>
      <c r="B1086" s="104" t="s">
        <v>103</v>
      </c>
      <c r="C1086" s="104" t="s">
        <v>1920</v>
      </c>
      <c r="D1086" s="105">
        <v>2.36</v>
      </c>
      <c r="E1086" s="105">
        <v>5.75</v>
      </c>
      <c r="F1086" s="105">
        <v>6.9</v>
      </c>
      <c r="G1086" s="106">
        <v>58.96</v>
      </c>
      <c r="H1086" s="104" t="s">
        <v>17</v>
      </c>
      <c r="I1086" s="104">
        <v>20</v>
      </c>
      <c r="J1086" s="104" t="s">
        <v>1920</v>
      </c>
      <c r="K1086" s="104"/>
      <c r="L1086" s="104"/>
      <c r="M1086" s="107">
        <v>1</v>
      </c>
      <c r="N1086" s="108" t="s">
        <v>31</v>
      </c>
      <c r="O1086" s="108" t="s">
        <v>31</v>
      </c>
      <c r="P1086" s="104"/>
      <c r="Q1086" s="107">
        <v>0</v>
      </c>
      <c r="R1086" s="107">
        <v>0</v>
      </c>
      <c r="S1086" s="107">
        <v>0</v>
      </c>
      <c r="T1086" s="107">
        <v>0</v>
      </c>
      <c r="U1086" s="107"/>
      <c r="V1086" s="105" t="s">
        <v>31</v>
      </c>
    </row>
    <row r="1087" spans="1:22" ht="22.5" customHeight="1" x14ac:dyDescent="0.25">
      <c r="A1087" s="104" t="s">
        <v>2683</v>
      </c>
      <c r="B1087" s="104" t="s">
        <v>103</v>
      </c>
      <c r="C1087" s="104" t="s">
        <v>2682</v>
      </c>
      <c r="D1087" s="105">
        <v>14.5</v>
      </c>
      <c r="E1087" s="105">
        <v>23.25</v>
      </c>
      <c r="F1087" s="105">
        <v>27.9</v>
      </c>
      <c r="G1087" s="106">
        <v>37.630000000000003</v>
      </c>
      <c r="H1087" s="104" t="s">
        <v>17</v>
      </c>
      <c r="I1087" s="104">
        <v>20</v>
      </c>
      <c r="J1087" s="104" t="s">
        <v>4492</v>
      </c>
      <c r="K1087" s="104" t="s">
        <v>4496</v>
      </c>
      <c r="L1087" s="104"/>
      <c r="M1087" s="107">
        <v>1</v>
      </c>
      <c r="N1087" s="108" t="s">
        <v>31</v>
      </c>
      <c r="O1087" s="108" t="s">
        <v>31</v>
      </c>
      <c r="P1087" s="104"/>
      <c r="Q1087" s="107">
        <v>0</v>
      </c>
      <c r="R1087" s="107">
        <v>0</v>
      </c>
      <c r="S1087" s="107">
        <v>0</v>
      </c>
      <c r="T1087" s="107">
        <v>0</v>
      </c>
      <c r="U1087" s="107"/>
      <c r="V1087" s="105" t="s">
        <v>31</v>
      </c>
    </row>
    <row r="1088" spans="1:22" ht="22.5" customHeight="1" x14ac:dyDescent="0.25">
      <c r="A1088" s="104" t="s">
        <v>485</v>
      </c>
      <c r="B1088" s="104" t="s">
        <v>103</v>
      </c>
      <c r="C1088" s="104" t="s">
        <v>486</v>
      </c>
      <c r="D1088" s="105">
        <v>6.05</v>
      </c>
      <c r="E1088" s="105">
        <v>8.25</v>
      </c>
      <c r="F1088" s="105">
        <v>9.9</v>
      </c>
      <c r="G1088" s="106">
        <v>26.67</v>
      </c>
      <c r="H1088" s="104" t="s">
        <v>17</v>
      </c>
      <c r="I1088" s="104">
        <v>20</v>
      </c>
      <c r="J1088" s="104" t="s">
        <v>486</v>
      </c>
      <c r="K1088" s="104" t="s">
        <v>4497</v>
      </c>
      <c r="L1088" s="104"/>
      <c r="M1088" s="107">
        <v>0</v>
      </c>
      <c r="N1088" s="108" t="s">
        <v>31</v>
      </c>
      <c r="O1088" s="108" t="s">
        <v>31</v>
      </c>
      <c r="P1088" s="104"/>
      <c r="Q1088" s="107">
        <v>0</v>
      </c>
      <c r="R1088" s="107">
        <v>0</v>
      </c>
      <c r="S1088" s="107">
        <v>0</v>
      </c>
      <c r="T1088" s="107">
        <v>0</v>
      </c>
      <c r="U1088" s="107"/>
      <c r="V1088" s="105" t="s">
        <v>31</v>
      </c>
    </row>
    <row r="1089" spans="1:22" ht="22.5" customHeight="1" x14ac:dyDescent="0.25">
      <c r="A1089" s="104" t="s">
        <v>3176</v>
      </c>
      <c r="B1089" s="104" t="s">
        <v>1082</v>
      </c>
      <c r="C1089" s="104" t="s">
        <v>3419</v>
      </c>
      <c r="D1089" s="105">
        <v>1.69</v>
      </c>
      <c r="E1089" s="105">
        <v>3.75</v>
      </c>
      <c r="F1089" s="105">
        <v>4.5</v>
      </c>
      <c r="G1089" s="106">
        <v>54.93</v>
      </c>
      <c r="H1089" s="104" t="s">
        <v>17</v>
      </c>
      <c r="I1089" s="104">
        <v>20</v>
      </c>
      <c r="J1089" s="104" t="s">
        <v>3419</v>
      </c>
      <c r="K1089" s="104" t="s">
        <v>4498</v>
      </c>
      <c r="L1089" s="104"/>
      <c r="M1089" s="107">
        <v>0</v>
      </c>
      <c r="N1089" s="108" t="s">
        <v>31</v>
      </c>
      <c r="O1089" s="108" t="s">
        <v>31</v>
      </c>
      <c r="P1089" s="104"/>
      <c r="Q1089" s="107">
        <v>0</v>
      </c>
      <c r="R1089" s="107">
        <v>0</v>
      </c>
      <c r="S1089" s="107">
        <v>0</v>
      </c>
      <c r="T1089" s="107">
        <v>0</v>
      </c>
      <c r="U1089" s="107"/>
      <c r="V1089" s="105" t="s">
        <v>31</v>
      </c>
    </row>
    <row r="1090" spans="1:22" ht="22.5" customHeight="1" x14ac:dyDescent="0.25">
      <c r="A1090" s="104" t="s">
        <v>3177</v>
      </c>
      <c r="B1090" s="104" t="s">
        <v>1082</v>
      </c>
      <c r="C1090" s="104" t="s">
        <v>3420</v>
      </c>
      <c r="D1090" s="105">
        <v>1.69</v>
      </c>
      <c r="E1090" s="105">
        <v>4.08</v>
      </c>
      <c r="F1090" s="105">
        <v>4.9000000000000004</v>
      </c>
      <c r="G1090" s="106">
        <v>58.58</v>
      </c>
      <c r="H1090" s="104" t="s">
        <v>17</v>
      </c>
      <c r="I1090" s="104">
        <v>20</v>
      </c>
      <c r="J1090" s="104" t="s">
        <v>4499</v>
      </c>
      <c r="K1090" s="104" t="s">
        <v>4500</v>
      </c>
      <c r="L1090" s="104"/>
      <c r="M1090" s="107">
        <v>0</v>
      </c>
      <c r="N1090" s="108" t="s">
        <v>31</v>
      </c>
      <c r="O1090" s="108" t="s">
        <v>31</v>
      </c>
      <c r="P1090" s="104"/>
      <c r="Q1090" s="107">
        <v>0</v>
      </c>
      <c r="R1090" s="107">
        <v>0</v>
      </c>
      <c r="S1090" s="107">
        <v>0</v>
      </c>
      <c r="T1090" s="107">
        <v>0</v>
      </c>
      <c r="U1090" s="107"/>
      <c r="V1090" s="105" t="s">
        <v>31</v>
      </c>
    </row>
    <row r="1091" spans="1:22" ht="22.5" customHeight="1" x14ac:dyDescent="0.25">
      <c r="A1091" s="104" t="s">
        <v>3178</v>
      </c>
      <c r="B1091" s="104" t="s">
        <v>1082</v>
      </c>
      <c r="C1091" s="104" t="s">
        <v>3421</v>
      </c>
      <c r="D1091" s="105">
        <v>2.29</v>
      </c>
      <c r="E1091" s="105">
        <v>4.92</v>
      </c>
      <c r="F1091" s="105">
        <v>5.9</v>
      </c>
      <c r="G1091" s="106">
        <v>53.46</v>
      </c>
      <c r="H1091" s="104" t="s">
        <v>17</v>
      </c>
      <c r="I1091" s="104">
        <v>20</v>
      </c>
      <c r="J1091" s="104" t="s">
        <v>4501</v>
      </c>
      <c r="K1091" s="104" t="s">
        <v>4502</v>
      </c>
      <c r="L1091" s="104"/>
      <c r="M1091" s="107">
        <v>0</v>
      </c>
      <c r="N1091" s="108" t="s">
        <v>31</v>
      </c>
      <c r="O1091" s="108" t="s">
        <v>31</v>
      </c>
      <c r="P1091" s="104"/>
      <c r="Q1091" s="107">
        <v>0</v>
      </c>
      <c r="R1091" s="107">
        <v>0</v>
      </c>
      <c r="S1091" s="107">
        <v>0</v>
      </c>
      <c r="T1091" s="107">
        <v>0</v>
      </c>
      <c r="U1091" s="107"/>
      <c r="V1091" s="105" t="s">
        <v>31</v>
      </c>
    </row>
    <row r="1092" spans="1:22" ht="22.5" customHeight="1" x14ac:dyDescent="0.25">
      <c r="A1092" s="104" t="s">
        <v>1091</v>
      </c>
      <c r="B1092" s="104" t="s">
        <v>1082</v>
      </c>
      <c r="C1092" s="104" t="s">
        <v>1092</v>
      </c>
      <c r="D1092" s="105">
        <v>1.49</v>
      </c>
      <c r="E1092" s="105">
        <v>3.25</v>
      </c>
      <c r="F1092" s="105">
        <v>3.9</v>
      </c>
      <c r="G1092" s="106">
        <v>54.15</v>
      </c>
      <c r="H1092" s="104" t="s">
        <v>17</v>
      </c>
      <c r="I1092" s="104">
        <v>20</v>
      </c>
      <c r="J1092" s="104" t="s">
        <v>4503</v>
      </c>
      <c r="K1092" s="104" t="s">
        <v>4504</v>
      </c>
      <c r="L1092" s="104"/>
      <c r="M1092" s="107">
        <v>0</v>
      </c>
      <c r="N1092" s="108" t="s">
        <v>31</v>
      </c>
      <c r="O1092" s="108" t="s">
        <v>31</v>
      </c>
      <c r="P1092" s="104"/>
      <c r="Q1092" s="107">
        <v>0</v>
      </c>
      <c r="R1092" s="107">
        <v>0</v>
      </c>
      <c r="S1092" s="107">
        <v>0</v>
      </c>
      <c r="T1092" s="107">
        <v>0</v>
      </c>
      <c r="U1092" s="107"/>
      <c r="V1092" s="105" t="s">
        <v>31</v>
      </c>
    </row>
    <row r="1093" spans="1:22" ht="22.5" customHeight="1" x14ac:dyDescent="0.25">
      <c r="A1093" s="104" t="s">
        <v>3179</v>
      </c>
      <c r="B1093" s="104" t="s">
        <v>1082</v>
      </c>
      <c r="C1093" s="104" t="s">
        <v>3422</v>
      </c>
      <c r="D1093" s="105">
        <v>2.19</v>
      </c>
      <c r="E1093" s="105">
        <v>4.58</v>
      </c>
      <c r="F1093" s="105">
        <v>5.5</v>
      </c>
      <c r="G1093" s="106">
        <v>52.18</v>
      </c>
      <c r="H1093" s="104" t="s">
        <v>17</v>
      </c>
      <c r="I1093" s="104">
        <v>20</v>
      </c>
      <c r="J1093" s="104" t="s">
        <v>4505</v>
      </c>
      <c r="K1093" s="104" t="s">
        <v>4506</v>
      </c>
      <c r="L1093" s="104"/>
      <c r="M1093" s="107">
        <v>1</v>
      </c>
      <c r="N1093" s="108">
        <v>3</v>
      </c>
      <c r="O1093" s="108" t="s">
        <v>31</v>
      </c>
      <c r="P1093" s="104"/>
      <c r="Q1093" s="107">
        <v>0</v>
      </c>
      <c r="R1093" s="107">
        <v>0</v>
      </c>
      <c r="S1093" s="107">
        <v>0</v>
      </c>
      <c r="T1093" s="107">
        <v>0</v>
      </c>
      <c r="U1093" s="107"/>
      <c r="V1093" s="105" t="s">
        <v>31</v>
      </c>
    </row>
    <row r="1094" spans="1:22" ht="22.5" customHeight="1" x14ac:dyDescent="0.25">
      <c r="A1094" s="104" t="s">
        <v>3180</v>
      </c>
      <c r="B1094" s="104" t="s">
        <v>1082</v>
      </c>
      <c r="C1094" s="104" t="s">
        <v>3423</v>
      </c>
      <c r="D1094" s="105">
        <v>1.69</v>
      </c>
      <c r="E1094" s="105">
        <v>3.5</v>
      </c>
      <c r="F1094" s="105">
        <v>4.2</v>
      </c>
      <c r="G1094" s="106">
        <v>51.71</v>
      </c>
      <c r="H1094" s="104" t="s">
        <v>17</v>
      </c>
      <c r="I1094" s="104">
        <v>20</v>
      </c>
      <c r="J1094" s="104" t="s">
        <v>3423</v>
      </c>
      <c r="K1094" s="104" t="s">
        <v>4507</v>
      </c>
      <c r="L1094" s="104"/>
      <c r="M1094" s="107">
        <v>1</v>
      </c>
      <c r="N1094" s="108">
        <v>7</v>
      </c>
      <c r="O1094" s="108" t="s">
        <v>31</v>
      </c>
      <c r="P1094" s="104"/>
      <c r="Q1094" s="107">
        <v>0</v>
      </c>
      <c r="R1094" s="107">
        <v>0</v>
      </c>
      <c r="S1094" s="107">
        <v>0</v>
      </c>
      <c r="T1094" s="107">
        <v>0</v>
      </c>
      <c r="U1094" s="107"/>
      <c r="V1094" s="105" t="s">
        <v>31</v>
      </c>
    </row>
    <row r="1095" spans="1:22" ht="22.5" customHeight="1" x14ac:dyDescent="0.25">
      <c r="A1095" s="104" t="s">
        <v>1083</v>
      </c>
      <c r="B1095" s="104" t="s">
        <v>1082</v>
      </c>
      <c r="C1095" s="104" t="s">
        <v>1084</v>
      </c>
      <c r="D1095" s="105">
        <v>1.89</v>
      </c>
      <c r="E1095" s="105">
        <v>4.08</v>
      </c>
      <c r="F1095" s="105">
        <v>4.9000000000000004</v>
      </c>
      <c r="G1095" s="106">
        <v>53.68</v>
      </c>
      <c r="H1095" s="104" t="s">
        <v>17</v>
      </c>
      <c r="I1095" s="104">
        <v>20</v>
      </c>
      <c r="J1095" s="104" t="s">
        <v>4508</v>
      </c>
      <c r="K1095" s="104" t="s">
        <v>4509</v>
      </c>
      <c r="L1095" s="104"/>
      <c r="M1095" s="107">
        <v>0</v>
      </c>
      <c r="N1095" s="108" t="s">
        <v>31</v>
      </c>
      <c r="O1095" s="108" t="s">
        <v>31</v>
      </c>
      <c r="P1095" s="104"/>
      <c r="Q1095" s="107">
        <v>0</v>
      </c>
      <c r="R1095" s="107">
        <v>0</v>
      </c>
      <c r="S1095" s="107">
        <v>0</v>
      </c>
      <c r="T1095" s="107">
        <v>0</v>
      </c>
      <c r="U1095" s="107"/>
      <c r="V1095" s="105" t="s">
        <v>31</v>
      </c>
    </row>
    <row r="1096" spans="1:22" ht="22.5" customHeight="1" x14ac:dyDescent="0.25">
      <c r="A1096" s="104" t="s">
        <v>1085</v>
      </c>
      <c r="B1096" s="104" t="s">
        <v>1082</v>
      </c>
      <c r="C1096" s="104" t="s">
        <v>1086</v>
      </c>
      <c r="D1096" s="105">
        <v>2.09</v>
      </c>
      <c r="E1096" s="105">
        <v>4.42</v>
      </c>
      <c r="F1096" s="105">
        <v>5.3</v>
      </c>
      <c r="G1096" s="106">
        <v>52.71</v>
      </c>
      <c r="H1096" s="104" t="s">
        <v>17</v>
      </c>
      <c r="I1096" s="104">
        <v>20</v>
      </c>
      <c r="J1096" s="104" t="s">
        <v>4510</v>
      </c>
      <c r="K1096" s="104" t="s">
        <v>4511</v>
      </c>
      <c r="L1096" s="104"/>
      <c r="M1096" s="107">
        <v>0</v>
      </c>
      <c r="N1096" s="108" t="s">
        <v>31</v>
      </c>
      <c r="O1096" s="108" t="s">
        <v>31</v>
      </c>
      <c r="P1096" s="104"/>
      <c r="Q1096" s="107">
        <v>0</v>
      </c>
      <c r="R1096" s="107">
        <v>0</v>
      </c>
      <c r="S1096" s="107">
        <v>0</v>
      </c>
      <c r="T1096" s="107">
        <v>0</v>
      </c>
      <c r="U1096" s="107"/>
      <c r="V1096" s="105" t="s">
        <v>31</v>
      </c>
    </row>
    <row r="1097" spans="1:22" ht="22.5" customHeight="1" x14ac:dyDescent="0.25">
      <c r="A1097" s="104" t="s">
        <v>1087</v>
      </c>
      <c r="B1097" s="104" t="s">
        <v>1082</v>
      </c>
      <c r="C1097" s="104" t="s">
        <v>1088</v>
      </c>
      <c r="D1097" s="105">
        <v>1.69</v>
      </c>
      <c r="E1097" s="105">
        <v>4.08</v>
      </c>
      <c r="F1097" s="105">
        <v>4.9000000000000004</v>
      </c>
      <c r="G1097" s="106">
        <v>58.58</v>
      </c>
      <c r="H1097" s="104" t="s">
        <v>17</v>
      </c>
      <c r="I1097" s="104">
        <v>20</v>
      </c>
      <c r="J1097" s="104" t="s">
        <v>4512</v>
      </c>
      <c r="K1097" s="104" t="s">
        <v>4513</v>
      </c>
      <c r="L1097" s="104"/>
      <c r="M1097" s="107">
        <v>0</v>
      </c>
      <c r="N1097" s="108" t="s">
        <v>31</v>
      </c>
      <c r="O1097" s="108" t="s">
        <v>31</v>
      </c>
      <c r="P1097" s="104"/>
      <c r="Q1097" s="107">
        <v>0</v>
      </c>
      <c r="R1097" s="107">
        <v>0</v>
      </c>
      <c r="S1097" s="107">
        <v>0</v>
      </c>
      <c r="T1097" s="107">
        <v>0</v>
      </c>
      <c r="U1097" s="107"/>
      <c r="V1097" s="105" t="s">
        <v>31</v>
      </c>
    </row>
    <row r="1098" spans="1:22" ht="22.5" customHeight="1" x14ac:dyDescent="0.25">
      <c r="A1098" s="104" t="s">
        <v>3181</v>
      </c>
      <c r="B1098" s="104" t="s">
        <v>1082</v>
      </c>
      <c r="C1098" s="104" t="s">
        <v>3424</v>
      </c>
      <c r="D1098" s="105">
        <v>1.99</v>
      </c>
      <c r="E1098" s="105">
        <v>4.08</v>
      </c>
      <c r="F1098" s="105">
        <v>4.9000000000000004</v>
      </c>
      <c r="G1098" s="106">
        <v>51.23</v>
      </c>
      <c r="H1098" s="104" t="s">
        <v>28</v>
      </c>
      <c r="I1098" s="104">
        <v>20</v>
      </c>
      <c r="J1098" s="104" t="s">
        <v>3424</v>
      </c>
      <c r="K1098" s="104" t="s">
        <v>4514</v>
      </c>
      <c r="L1098" s="104"/>
      <c r="M1098" s="107">
        <v>0</v>
      </c>
      <c r="N1098" s="108" t="s">
        <v>31</v>
      </c>
      <c r="O1098" s="108" t="s">
        <v>31</v>
      </c>
      <c r="P1098" s="104"/>
      <c r="Q1098" s="107">
        <v>0</v>
      </c>
      <c r="R1098" s="107">
        <v>0</v>
      </c>
      <c r="S1098" s="107">
        <v>0</v>
      </c>
      <c r="T1098" s="107">
        <v>0</v>
      </c>
      <c r="U1098" s="107"/>
      <c r="V1098" s="105" t="s">
        <v>31</v>
      </c>
    </row>
    <row r="1099" spans="1:22" ht="22.5" customHeight="1" x14ac:dyDescent="0.25">
      <c r="A1099" s="104" t="s">
        <v>3182</v>
      </c>
      <c r="B1099" s="104" t="s">
        <v>1082</v>
      </c>
      <c r="C1099" s="104" t="s">
        <v>3423</v>
      </c>
      <c r="D1099" s="105">
        <v>1.69</v>
      </c>
      <c r="E1099" s="105">
        <v>3.29</v>
      </c>
      <c r="F1099" s="105">
        <v>3.95</v>
      </c>
      <c r="G1099" s="106">
        <v>48.63</v>
      </c>
      <c r="H1099" s="104" t="s">
        <v>17</v>
      </c>
      <c r="I1099" s="104">
        <v>20</v>
      </c>
      <c r="J1099" s="104" t="s">
        <v>3423</v>
      </c>
      <c r="K1099" s="104"/>
      <c r="L1099" s="104"/>
      <c r="M1099" s="107">
        <v>1</v>
      </c>
      <c r="N1099" s="108" t="s">
        <v>31</v>
      </c>
      <c r="O1099" s="108" t="s">
        <v>31</v>
      </c>
      <c r="P1099" s="104"/>
      <c r="Q1099" s="107">
        <v>0</v>
      </c>
      <c r="R1099" s="107">
        <v>0</v>
      </c>
      <c r="S1099" s="107">
        <v>0</v>
      </c>
      <c r="T1099" s="107">
        <v>1</v>
      </c>
      <c r="U1099" s="107"/>
      <c r="V1099" s="105" t="s">
        <v>31</v>
      </c>
    </row>
    <row r="1100" spans="1:22" ht="22.5" customHeight="1" x14ac:dyDescent="0.25">
      <c r="A1100" s="104" t="s">
        <v>1080</v>
      </c>
      <c r="B1100" s="104" t="s">
        <v>1082</v>
      </c>
      <c r="C1100" s="104" t="s">
        <v>1081</v>
      </c>
      <c r="D1100" s="105">
        <v>1.49</v>
      </c>
      <c r="E1100" s="105">
        <v>3.25</v>
      </c>
      <c r="F1100" s="105">
        <v>3.9</v>
      </c>
      <c r="G1100" s="106">
        <v>54.15</v>
      </c>
      <c r="H1100" s="104" t="s">
        <v>17</v>
      </c>
      <c r="I1100" s="104">
        <v>20</v>
      </c>
      <c r="J1100" s="104" t="s">
        <v>4515</v>
      </c>
      <c r="K1100" s="104" t="s">
        <v>4516</v>
      </c>
      <c r="L1100" s="104"/>
      <c r="M1100" s="107">
        <v>0</v>
      </c>
      <c r="N1100" s="108" t="s">
        <v>31</v>
      </c>
      <c r="O1100" s="108" t="s">
        <v>31</v>
      </c>
      <c r="P1100" s="104"/>
      <c r="Q1100" s="107">
        <v>0</v>
      </c>
      <c r="R1100" s="107">
        <v>0</v>
      </c>
      <c r="S1100" s="107">
        <v>0</v>
      </c>
      <c r="T1100" s="107">
        <v>0</v>
      </c>
      <c r="U1100" s="107"/>
      <c r="V1100" s="105" t="s">
        <v>31</v>
      </c>
    </row>
    <row r="1101" spans="1:22" ht="22.5" customHeight="1" x14ac:dyDescent="0.25">
      <c r="A1101" s="104" t="s">
        <v>482</v>
      </c>
      <c r="B1101" s="104" t="s">
        <v>484</v>
      </c>
      <c r="C1101" s="104" t="s">
        <v>483</v>
      </c>
      <c r="D1101" s="105">
        <v>4</v>
      </c>
      <c r="E1101" s="105">
        <v>8.25</v>
      </c>
      <c r="F1101" s="105">
        <v>9.9</v>
      </c>
      <c r="G1101" s="106">
        <v>51.52</v>
      </c>
      <c r="H1101" s="104" t="s">
        <v>17</v>
      </c>
      <c r="I1101" s="104">
        <v>20</v>
      </c>
      <c r="J1101" s="104" t="s">
        <v>4517</v>
      </c>
      <c r="K1101" s="104" t="s">
        <v>4518</v>
      </c>
      <c r="L1101" s="104"/>
      <c r="M1101" s="107">
        <v>0</v>
      </c>
      <c r="N1101" s="108" t="s">
        <v>31</v>
      </c>
      <c r="O1101" s="108" t="s">
        <v>31</v>
      </c>
      <c r="P1101" s="104"/>
      <c r="Q1101" s="107">
        <v>0</v>
      </c>
      <c r="R1101" s="107">
        <v>0</v>
      </c>
      <c r="S1101" s="107">
        <v>0</v>
      </c>
      <c r="T1101" s="107">
        <v>0</v>
      </c>
      <c r="U1101" s="107"/>
      <c r="V1101" s="105" t="s">
        <v>31</v>
      </c>
    </row>
    <row r="1102" spans="1:22" ht="22.5" customHeight="1" x14ac:dyDescent="0.25">
      <c r="A1102" s="104" t="s">
        <v>250</v>
      </c>
      <c r="B1102" s="104" t="s">
        <v>252</v>
      </c>
      <c r="C1102" s="104" t="s">
        <v>251</v>
      </c>
      <c r="D1102" s="105">
        <v>2.2599999999999998</v>
      </c>
      <c r="E1102" s="105">
        <v>4.75</v>
      </c>
      <c r="F1102" s="105">
        <v>5.7</v>
      </c>
      <c r="G1102" s="106">
        <v>52.42</v>
      </c>
      <c r="H1102" s="104" t="s">
        <v>17</v>
      </c>
      <c r="I1102" s="104">
        <v>20</v>
      </c>
      <c r="J1102" s="104" t="s">
        <v>251</v>
      </c>
      <c r="K1102" s="104" t="s">
        <v>4519</v>
      </c>
      <c r="L1102" s="104"/>
      <c r="M1102" s="107">
        <v>0</v>
      </c>
      <c r="N1102" s="108" t="s">
        <v>31</v>
      </c>
      <c r="O1102" s="108" t="s">
        <v>31</v>
      </c>
      <c r="P1102" s="104"/>
      <c r="Q1102" s="107">
        <v>0</v>
      </c>
      <c r="R1102" s="107">
        <v>0</v>
      </c>
      <c r="S1102" s="107">
        <v>0</v>
      </c>
      <c r="T1102" s="107">
        <v>0</v>
      </c>
      <c r="U1102" s="107"/>
      <c r="V1102" s="105" t="s">
        <v>31</v>
      </c>
    </row>
    <row r="1103" spans="1:22" ht="22.5" customHeight="1" x14ac:dyDescent="0.25">
      <c r="A1103" s="104" t="s">
        <v>1283</v>
      </c>
      <c r="B1103" s="104" t="s">
        <v>1285</v>
      </c>
      <c r="C1103" s="104" t="s">
        <v>1261</v>
      </c>
      <c r="D1103" s="105">
        <v>5.2</v>
      </c>
      <c r="E1103" s="105">
        <v>13.74</v>
      </c>
      <c r="F1103" s="105">
        <v>14.5</v>
      </c>
      <c r="G1103" s="106">
        <v>62.15</v>
      </c>
      <c r="H1103" s="104" t="s">
        <v>93</v>
      </c>
      <c r="I1103" s="104">
        <v>5.5</v>
      </c>
      <c r="J1103" s="104" t="s">
        <v>4520</v>
      </c>
      <c r="K1103" s="104" t="s">
        <v>4521</v>
      </c>
      <c r="L1103" s="104"/>
      <c r="M1103" s="107">
        <v>0</v>
      </c>
      <c r="N1103" s="108" t="s">
        <v>31</v>
      </c>
      <c r="O1103" s="108" t="s">
        <v>31</v>
      </c>
      <c r="P1103" s="104"/>
      <c r="Q1103" s="107">
        <v>0</v>
      </c>
      <c r="R1103" s="107">
        <v>0</v>
      </c>
      <c r="S1103" s="107">
        <v>0</v>
      </c>
      <c r="T1103" s="107">
        <v>0</v>
      </c>
      <c r="U1103" s="107"/>
      <c r="V1103" s="105" t="s">
        <v>31</v>
      </c>
    </row>
    <row r="1104" spans="1:22" ht="22.5" customHeight="1" x14ac:dyDescent="0.25">
      <c r="A1104" s="104" t="s">
        <v>3183</v>
      </c>
      <c r="B1104" s="104" t="s">
        <v>1285</v>
      </c>
      <c r="C1104" s="104" t="s">
        <v>1153</v>
      </c>
      <c r="D1104" s="105">
        <v>1.72</v>
      </c>
      <c r="E1104" s="105">
        <v>7.49</v>
      </c>
      <c r="F1104" s="105">
        <v>7.9</v>
      </c>
      <c r="G1104" s="106">
        <v>77.040000000000006</v>
      </c>
      <c r="H1104" s="104" t="s">
        <v>93</v>
      </c>
      <c r="I1104" s="104">
        <v>5.5</v>
      </c>
      <c r="J1104" s="104" t="s">
        <v>3561</v>
      </c>
      <c r="K1104" s="104" t="s">
        <v>1152</v>
      </c>
      <c r="L1104" s="104"/>
      <c r="M1104" s="107">
        <v>1</v>
      </c>
      <c r="N1104" s="108">
        <v>-66</v>
      </c>
      <c r="O1104" s="108" t="s">
        <v>31</v>
      </c>
      <c r="P1104" s="104"/>
      <c r="Q1104" s="107">
        <v>0</v>
      </c>
      <c r="R1104" s="107">
        <v>0</v>
      </c>
      <c r="S1104" s="107">
        <v>0</v>
      </c>
      <c r="T1104" s="107">
        <v>1</v>
      </c>
      <c r="U1104" s="107"/>
      <c r="V1104" s="105" t="s">
        <v>31</v>
      </c>
    </row>
    <row r="1105" spans="1:22" ht="22.5" customHeight="1" x14ac:dyDescent="0.25">
      <c r="A1105" s="104" t="s">
        <v>3184</v>
      </c>
      <c r="B1105" s="104" t="s">
        <v>1285</v>
      </c>
      <c r="C1105" s="104" t="s">
        <v>3425</v>
      </c>
      <c r="D1105" s="105">
        <v>3</v>
      </c>
      <c r="E1105" s="105">
        <v>14.12</v>
      </c>
      <c r="F1105" s="105">
        <v>14.9</v>
      </c>
      <c r="G1105" s="106">
        <v>78.75</v>
      </c>
      <c r="H1105" s="104" t="s">
        <v>93</v>
      </c>
      <c r="I1105" s="104">
        <v>5.5</v>
      </c>
      <c r="J1105" s="104" t="s">
        <v>3425</v>
      </c>
      <c r="K1105" s="104" t="s">
        <v>4522</v>
      </c>
      <c r="L1105" s="104"/>
      <c r="M1105" s="107">
        <v>1</v>
      </c>
      <c r="N1105" s="108">
        <v>-8</v>
      </c>
      <c r="O1105" s="108" t="s">
        <v>31</v>
      </c>
      <c r="P1105" s="104"/>
      <c r="Q1105" s="107">
        <v>0</v>
      </c>
      <c r="R1105" s="107">
        <v>0</v>
      </c>
      <c r="S1105" s="107">
        <v>0</v>
      </c>
      <c r="T1105" s="107">
        <v>1</v>
      </c>
      <c r="U1105" s="107"/>
      <c r="V1105" s="105" t="s">
        <v>31</v>
      </c>
    </row>
    <row r="1106" spans="1:22" ht="22.5" customHeight="1" x14ac:dyDescent="0.25">
      <c r="A1106" s="104" t="s">
        <v>61</v>
      </c>
      <c r="B1106" s="104" t="s">
        <v>63</v>
      </c>
      <c r="C1106" s="104" t="s">
        <v>62</v>
      </c>
      <c r="D1106" s="105" t="s">
        <v>31</v>
      </c>
      <c r="E1106" s="105" t="s">
        <v>31</v>
      </c>
      <c r="F1106" s="105" t="s">
        <v>31</v>
      </c>
      <c r="G1106" s="109" t="s">
        <v>31</v>
      </c>
      <c r="H1106" s="104" t="s">
        <v>28</v>
      </c>
      <c r="I1106" s="104">
        <v>20</v>
      </c>
      <c r="J1106" s="104" t="s">
        <v>62</v>
      </c>
      <c r="K1106" s="104"/>
      <c r="L1106" s="104"/>
      <c r="M1106" s="107">
        <v>0</v>
      </c>
      <c r="N1106" s="108" t="s">
        <v>31</v>
      </c>
      <c r="O1106" s="108" t="s">
        <v>31</v>
      </c>
      <c r="P1106" s="104"/>
      <c r="Q1106" s="107">
        <v>1</v>
      </c>
      <c r="R1106" s="107">
        <v>0</v>
      </c>
      <c r="S1106" s="107">
        <v>0</v>
      </c>
      <c r="T1106" s="107">
        <v>1</v>
      </c>
      <c r="U1106" s="107"/>
      <c r="V1106" s="105" t="s">
        <v>31</v>
      </c>
    </row>
    <row r="1107" spans="1:22" ht="22.5" customHeight="1" x14ac:dyDescent="0.25">
      <c r="A1107" s="104" t="s">
        <v>1185</v>
      </c>
      <c r="B1107" s="104" t="s">
        <v>63</v>
      </c>
      <c r="C1107" s="104" t="s">
        <v>1186</v>
      </c>
      <c r="D1107" s="105" t="s">
        <v>31</v>
      </c>
      <c r="E1107" s="105">
        <v>5.69</v>
      </c>
      <c r="F1107" s="105">
        <v>6</v>
      </c>
      <c r="G1107" s="106">
        <v>100</v>
      </c>
      <c r="H1107" s="104" t="s">
        <v>93</v>
      </c>
      <c r="I1107" s="104">
        <v>5.5</v>
      </c>
      <c r="J1107" s="104" t="s">
        <v>1186</v>
      </c>
      <c r="K1107" s="104" t="s">
        <v>4523</v>
      </c>
      <c r="L1107" s="104"/>
      <c r="M1107" s="107">
        <v>0</v>
      </c>
      <c r="N1107" s="108" t="s">
        <v>31</v>
      </c>
      <c r="O1107" s="108" t="s">
        <v>31</v>
      </c>
      <c r="P1107" s="104"/>
      <c r="Q1107" s="107">
        <v>0</v>
      </c>
      <c r="R1107" s="107">
        <v>0</v>
      </c>
      <c r="S1107" s="107">
        <v>0</v>
      </c>
      <c r="T1107" s="107">
        <v>0</v>
      </c>
      <c r="U1107" s="107"/>
      <c r="V1107" s="105" t="s">
        <v>31</v>
      </c>
    </row>
    <row r="1108" spans="1:22" ht="22.5" customHeight="1" x14ac:dyDescent="0.25">
      <c r="A1108" s="104" t="s">
        <v>90</v>
      </c>
      <c r="B1108" s="104" t="s">
        <v>63</v>
      </c>
      <c r="C1108" s="104" t="s">
        <v>91</v>
      </c>
      <c r="D1108" s="105" t="s">
        <v>31</v>
      </c>
      <c r="E1108" s="105" t="s">
        <v>31</v>
      </c>
      <c r="F1108" s="105" t="s">
        <v>31</v>
      </c>
      <c r="G1108" s="109" t="s">
        <v>31</v>
      </c>
      <c r="H1108" s="104" t="s">
        <v>93</v>
      </c>
      <c r="I1108" s="104">
        <v>5.5</v>
      </c>
      <c r="J1108" s="104" t="s">
        <v>91</v>
      </c>
      <c r="K1108" s="104"/>
      <c r="L1108" s="104"/>
      <c r="M1108" s="107">
        <v>0</v>
      </c>
      <c r="N1108" s="108" t="s">
        <v>31</v>
      </c>
      <c r="O1108" s="108" t="s">
        <v>31</v>
      </c>
      <c r="P1108" s="104"/>
      <c r="Q1108" s="107">
        <v>1</v>
      </c>
      <c r="R1108" s="107">
        <v>0</v>
      </c>
      <c r="S1108" s="107">
        <v>0</v>
      </c>
      <c r="T1108" s="107">
        <v>1</v>
      </c>
      <c r="U1108" s="107"/>
      <c r="V1108" s="105" t="s">
        <v>31</v>
      </c>
    </row>
    <row r="1109" spans="1:22" ht="22.5" customHeight="1" x14ac:dyDescent="0.25">
      <c r="A1109" s="104" t="s">
        <v>1668</v>
      </c>
      <c r="B1109" s="104" t="s">
        <v>63</v>
      </c>
      <c r="C1109" s="104" t="s">
        <v>1651</v>
      </c>
      <c r="D1109" s="105">
        <v>2.15</v>
      </c>
      <c r="E1109" s="105">
        <v>4.6399999999999997</v>
      </c>
      <c r="F1109" s="105">
        <v>4.9000000000000004</v>
      </c>
      <c r="G1109" s="106">
        <v>53.66</v>
      </c>
      <c r="H1109" s="104" t="s">
        <v>93</v>
      </c>
      <c r="I1109" s="104">
        <v>5.5</v>
      </c>
      <c r="J1109" s="104" t="s">
        <v>4524</v>
      </c>
      <c r="K1109" s="104" t="s">
        <v>4525</v>
      </c>
      <c r="L1109" s="104"/>
      <c r="M1109" s="107">
        <v>0</v>
      </c>
      <c r="N1109" s="108" t="s">
        <v>31</v>
      </c>
      <c r="O1109" s="108" t="s">
        <v>31</v>
      </c>
      <c r="P1109" s="104"/>
      <c r="Q1109" s="107">
        <v>0</v>
      </c>
      <c r="R1109" s="107">
        <v>0</v>
      </c>
      <c r="S1109" s="107">
        <v>0</v>
      </c>
      <c r="T1109" s="107">
        <v>0</v>
      </c>
      <c r="U1109" s="107"/>
      <c r="V1109" s="105" t="s">
        <v>31</v>
      </c>
    </row>
    <row r="1110" spans="1:22" ht="22.5" customHeight="1" x14ac:dyDescent="0.25">
      <c r="A1110" s="104" t="s">
        <v>150</v>
      </c>
      <c r="B1110" s="104" t="s">
        <v>63</v>
      </c>
      <c r="C1110" s="104" t="s">
        <v>151</v>
      </c>
      <c r="D1110" s="105" t="s">
        <v>31</v>
      </c>
      <c r="E1110" s="105">
        <v>12.23</v>
      </c>
      <c r="F1110" s="105">
        <v>12.9</v>
      </c>
      <c r="G1110" s="106">
        <v>100</v>
      </c>
      <c r="H1110" s="104" t="s">
        <v>93</v>
      </c>
      <c r="I1110" s="104">
        <v>5.5</v>
      </c>
      <c r="J1110" s="104" t="s">
        <v>4526</v>
      </c>
      <c r="K1110" s="104" t="s">
        <v>149</v>
      </c>
      <c r="L1110" s="104"/>
      <c r="M1110" s="107">
        <v>0</v>
      </c>
      <c r="N1110" s="108" t="s">
        <v>31</v>
      </c>
      <c r="O1110" s="108" t="s">
        <v>31</v>
      </c>
      <c r="P1110" s="104"/>
      <c r="Q1110" s="107">
        <v>0</v>
      </c>
      <c r="R1110" s="107">
        <v>0</v>
      </c>
      <c r="S1110" s="107">
        <v>0</v>
      </c>
      <c r="T1110" s="107">
        <v>0</v>
      </c>
      <c r="U1110" s="107"/>
      <c r="V1110" s="105" t="s">
        <v>31</v>
      </c>
    </row>
    <row r="1111" spans="1:22" ht="22.5" customHeight="1" x14ac:dyDescent="0.25">
      <c r="A1111" s="104" t="s">
        <v>1161</v>
      </c>
      <c r="B1111" s="104" t="s">
        <v>63</v>
      </c>
      <c r="C1111" s="104" t="s">
        <v>1162</v>
      </c>
      <c r="D1111" s="105" t="s">
        <v>31</v>
      </c>
      <c r="E1111" s="105">
        <v>0.47</v>
      </c>
      <c r="F1111" s="105">
        <v>0.5</v>
      </c>
      <c r="G1111" s="106">
        <v>100</v>
      </c>
      <c r="H1111" s="104" t="s">
        <v>818</v>
      </c>
      <c r="I1111" s="104">
        <v>5.5</v>
      </c>
      <c r="J1111" s="104" t="s">
        <v>1162</v>
      </c>
      <c r="K1111" s="104"/>
      <c r="L1111" s="104"/>
      <c r="M1111" s="107">
        <v>0</v>
      </c>
      <c r="N1111" s="108" t="s">
        <v>31</v>
      </c>
      <c r="O1111" s="108" t="s">
        <v>31</v>
      </c>
      <c r="P1111" s="104"/>
      <c r="Q1111" s="107">
        <v>0</v>
      </c>
      <c r="R1111" s="107">
        <v>0</v>
      </c>
      <c r="S1111" s="107">
        <v>0</v>
      </c>
      <c r="T1111" s="107">
        <v>0</v>
      </c>
      <c r="U1111" s="107"/>
      <c r="V1111" s="105" t="s">
        <v>31</v>
      </c>
    </row>
    <row r="1112" spans="1:22" ht="22.5" customHeight="1" x14ac:dyDescent="0.25">
      <c r="A1112" s="104" t="s">
        <v>3185</v>
      </c>
      <c r="B1112" s="104" t="s">
        <v>63</v>
      </c>
      <c r="C1112" s="104" t="s">
        <v>3426</v>
      </c>
      <c r="D1112" s="105">
        <v>4.47</v>
      </c>
      <c r="E1112" s="105">
        <v>9.3800000000000008</v>
      </c>
      <c r="F1112" s="105">
        <v>9.9</v>
      </c>
      <c r="G1112" s="106">
        <v>52.35</v>
      </c>
      <c r="H1112" s="104" t="s">
        <v>93</v>
      </c>
      <c r="I1112" s="104">
        <v>5.5</v>
      </c>
      <c r="J1112" s="104" t="s">
        <v>4527</v>
      </c>
      <c r="K1112" s="104" t="s">
        <v>4528</v>
      </c>
      <c r="L1112" s="104"/>
      <c r="M1112" s="107">
        <v>0</v>
      </c>
      <c r="N1112" s="108" t="s">
        <v>31</v>
      </c>
      <c r="O1112" s="108" t="s">
        <v>31</v>
      </c>
      <c r="P1112" s="104"/>
      <c r="Q1112" s="107">
        <v>0</v>
      </c>
      <c r="R1112" s="107">
        <v>0</v>
      </c>
      <c r="S1112" s="107">
        <v>0</v>
      </c>
      <c r="T1112" s="107">
        <v>1</v>
      </c>
      <c r="U1112" s="107"/>
      <c r="V1112" s="105" t="s">
        <v>31</v>
      </c>
    </row>
    <row r="1113" spans="1:22" ht="22.5" customHeight="1" x14ac:dyDescent="0.25">
      <c r="A1113" s="104" t="s">
        <v>667</v>
      </c>
      <c r="B1113" s="104" t="s">
        <v>63</v>
      </c>
      <c r="C1113" s="104" t="s">
        <v>668</v>
      </c>
      <c r="D1113" s="105">
        <v>3.5</v>
      </c>
      <c r="E1113" s="105">
        <v>7.49</v>
      </c>
      <c r="F1113" s="105">
        <v>7.9</v>
      </c>
      <c r="G1113" s="106">
        <v>53.27</v>
      </c>
      <c r="H1113" s="104" t="s">
        <v>93</v>
      </c>
      <c r="I1113" s="104">
        <v>5.5</v>
      </c>
      <c r="J1113" s="104" t="s">
        <v>4529</v>
      </c>
      <c r="K1113" s="104" t="s">
        <v>4530</v>
      </c>
      <c r="L1113" s="104"/>
      <c r="M1113" s="107">
        <v>1</v>
      </c>
      <c r="N1113" s="108">
        <v>-1</v>
      </c>
      <c r="O1113" s="108" t="s">
        <v>31</v>
      </c>
      <c r="P1113" s="104"/>
      <c r="Q1113" s="107">
        <v>0</v>
      </c>
      <c r="R1113" s="107">
        <v>0</v>
      </c>
      <c r="S1113" s="107">
        <v>0</v>
      </c>
      <c r="T1113" s="107">
        <v>1</v>
      </c>
      <c r="U1113" s="107"/>
      <c r="V1113" s="105" t="s">
        <v>31</v>
      </c>
    </row>
    <row r="1114" spans="1:22" ht="22.5" customHeight="1" x14ac:dyDescent="0.25">
      <c r="A1114" s="104" t="s">
        <v>1286</v>
      </c>
      <c r="B1114" s="104" t="s">
        <v>63</v>
      </c>
      <c r="C1114" s="104" t="s">
        <v>1264</v>
      </c>
      <c r="D1114" s="105">
        <v>2.5</v>
      </c>
      <c r="E1114" s="105">
        <v>6.54</v>
      </c>
      <c r="F1114" s="105">
        <v>6.9</v>
      </c>
      <c r="G1114" s="106">
        <v>61.77</v>
      </c>
      <c r="H1114" s="104" t="s">
        <v>93</v>
      </c>
      <c r="I1114" s="104">
        <v>5.5</v>
      </c>
      <c r="J1114" s="104" t="s">
        <v>4531</v>
      </c>
      <c r="K1114" s="104" t="s">
        <v>4532</v>
      </c>
      <c r="L1114" s="104"/>
      <c r="M1114" s="107">
        <v>1</v>
      </c>
      <c r="N1114" s="108">
        <v>-13</v>
      </c>
      <c r="O1114" s="108" t="s">
        <v>31</v>
      </c>
      <c r="P1114" s="104"/>
      <c r="Q1114" s="107">
        <v>0</v>
      </c>
      <c r="R1114" s="107">
        <v>0</v>
      </c>
      <c r="S1114" s="107">
        <v>0</v>
      </c>
      <c r="T1114" s="107">
        <v>1</v>
      </c>
      <c r="U1114" s="107"/>
      <c r="V1114" s="105" t="s">
        <v>31</v>
      </c>
    </row>
    <row r="1115" spans="1:22" ht="22.5" customHeight="1" x14ac:dyDescent="0.25">
      <c r="A1115" s="104" t="s">
        <v>2339</v>
      </c>
      <c r="B1115" s="104" t="s">
        <v>63</v>
      </c>
      <c r="C1115" s="104" t="s">
        <v>2340</v>
      </c>
      <c r="D1115" s="105">
        <v>0.01</v>
      </c>
      <c r="E1115" s="105">
        <v>16.579999999999998</v>
      </c>
      <c r="F1115" s="105">
        <v>19.899999999999999</v>
      </c>
      <c r="G1115" s="106">
        <v>99.94</v>
      </c>
      <c r="H1115" s="104" t="s">
        <v>28</v>
      </c>
      <c r="I1115" s="104">
        <v>20</v>
      </c>
      <c r="J1115" s="104" t="s">
        <v>2340</v>
      </c>
      <c r="K1115" s="104" t="s">
        <v>4533</v>
      </c>
      <c r="L1115" s="104"/>
      <c r="M1115" s="107">
        <v>0</v>
      </c>
      <c r="N1115" s="108" t="s">
        <v>31</v>
      </c>
      <c r="O1115" s="108" t="s">
        <v>31</v>
      </c>
      <c r="P1115" s="104"/>
      <c r="Q1115" s="107">
        <v>0</v>
      </c>
      <c r="R1115" s="107">
        <v>0</v>
      </c>
      <c r="S1115" s="107">
        <v>0</v>
      </c>
      <c r="T1115" s="107">
        <v>0</v>
      </c>
      <c r="U1115" s="107"/>
      <c r="V1115" s="105" t="s">
        <v>31</v>
      </c>
    </row>
    <row r="1116" spans="1:22" ht="22.5" customHeight="1" x14ac:dyDescent="0.25">
      <c r="A1116" s="104" t="s">
        <v>94</v>
      </c>
      <c r="B1116" s="104" t="s">
        <v>63</v>
      </c>
      <c r="C1116" s="104" t="s">
        <v>95</v>
      </c>
      <c r="D1116" s="105" t="s">
        <v>31</v>
      </c>
      <c r="E1116" s="105" t="s">
        <v>31</v>
      </c>
      <c r="F1116" s="105" t="s">
        <v>31</v>
      </c>
      <c r="G1116" s="109" t="s">
        <v>31</v>
      </c>
      <c r="H1116" s="104" t="s">
        <v>17</v>
      </c>
      <c r="I1116" s="104">
        <v>20</v>
      </c>
      <c r="J1116" s="104" t="s">
        <v>91</v>
      </c>
      <c r="K1116" s="104"/>
      <c r="L1116" s="104"/>
      <c r="M1116" s="107">
        <v>0</v>
      </c>
      <c r="N1116" s="108" t="s">
        <v>31</v>
      </c>
      <c r="O1116" s="108" t="s">
        <v>31</v>
      </c>
      <c r="P1116" s="104"/>
      <c r="Q1116" s="107">
        <v>1</v>
      </c>
      <c r="R1116" s="107">
        <v>0</v>
      </c>
      <c r="S1116" s="107">
        <v>0</v>
      </c>
      <c r="T1116" s="107">
        <v>1</v>
      </c>
      <c r="U1116" s="107"/>
      <c r="V1116" s="105" t="s">
        <v>31</v>
      </c>
    </row>
    <row r="1117" spans="1:22" ht="22.5" customHeight="1" x14ac:dyDescent="0.25">
      <c r="A1117" s="104" t="s">
        <v>3186</v>
      </c>
      <c r="B1117" s="104" t="s">
        <v>4534</v>
      </c>
      <c r="C1117" s="104" t="s">
        <v>3427</v>
      </c>
      <c r="D1117" s="105">
        <v>2.98</v>
      </c>
      <c r="E1117" s="105">
        <v>6.26</v>
      </c>
      <c r="F1117" s="105">
        <v>6.6</v>
      </c>
      <c r="G1117" s="106">
        <v>52.4</v>
      </c>
      <c r="H1117" s="104" t="s">
        <v>93</v>
      </c>
      <c r="I1117" s="104">
        <v>5.5</v>
      </c>
      <c r="J1117" s="104" t="s">
        <v>4535</v>
      </c>
      <c r="K1117" s="104" t="s">
        <v>4536</v>
      </c>
      <c r="L1117" s="104"/>
      <c r="M1117" s="107">
        <v>1</v>
      </c>
      <c r="N1117" s="108">
        <v>12</v>
      </c>
      <c r="O1117" s="108" t="s">
        <v>31</v>
      </c>
      <c r="P1117" s="104"/>
      <c r="Q1117" s="107">
        <v>0</v>
      </c>
      <c r="R1117" s="107">
        <v>0</v>
      </c>
      <c r="S1117" s="107">
        <v>0</v>
      </c>
      <c r="T1117" s="107">
        <v>0</v>
      </c>
      <c r="U1117" s="107"/>
      <c r="V1117" s="105" t="s">
        <v>31</v>
      </c>
    </row>
    <row r="1118" spans="1:22" ht="22.5" customHeight="1" x14ac:dyDescent="0.25">
      <c r="A1118" s="104" t="s">
        <v>3187</v>
      </c>
      <c r="B1118" s="104" t="s">
        <v>4534</v>
      </c>
      <c r="C1118" s="104" t="s">
        <v>3428</v>
      </c>
      <c r="D1118" s="105">
        <v>2.98</v>
      </c>
      <c r="E1118" s="105">
        <v>6.26</v>
      </c>
      <c r="F1118" s="105">
        <v>6.6</v>
      </c>
      <c r="G1118" s="106">
        <v>52.4</v>
      </c>
      <c r="H1118" s="104" t="s">
        <v>93</v>
      </c>
      <c r="I1118" s="104">
        <v>5.5</v>
      </c>
      <c r="J1118" s="104" t="s">
        <v>3428</v>
      </c>
      <c r="K1118" s="104" t="s">
        <v>4537</v>
      </c>
      <c r="L1118" s="104"/>
      <c r="M1118" s="107">
        <v>1</v>
      </c>
      <c r="N1118" s="108">
        <v>11</v>
      </c>
      <c r="O1118" s="108" t="s">
        <v>31</v>
      </c>
      <c r="P1118" s="104"/>
      <c r="Q1118" s="107">
        <v>0</v>
      </c>
      <c r="R1118" s="107">
        <v>0</v>
      </c>
      <c r="S1118" s="107">
        <v>0</v>
      </c>
      <c r="T1118" s="107">
        <v>0</v>
      </c>
      <c r="U1118" s="107"/>
      <c r="V1118" s="105" t="s">
        <v>31</v>
      </c>
    </row>
    <row r="1119" spans="1:22" ht="22.5" customHeight="1" x14ac:dyDescent="0.25">
      <c r="A1119" s="104" t="s">
        <v>3188</v>
      </c>
      <c r="B1119" s="104" t="s">
        <v>4534</v>
      </c>
      <c r="C1119" s="104" t="s">
        <v>3429</v>
      </c>
      <c r="D1119" s="105">
        <v>2.98</v>
      </c>
      <c r="E1119" s="105">
        <v>6.26</v>
      </c>
      <c r="F1119" s="105">
        <v>6.6</v>
      </c>
      <c r="G1119" s="106">
        <v>52.4</v>
      </c>
      <c r="H1119" s="104" t="s">
        <v>93</v>
      </c>
      <c r="I1119" s="104">
        <v>5.5</v>
      </c>
      <c r="J1119" s="104" t="s">
        <v>3429</v>
      </c>
      <c r="K1119" s="104" t="s">
        <v>4538</v>
      </c>
      <c r="L1119" s="104"/>
      <c r="M1119" s="107">
        <v>1</v>
      </c>
      <c r="N1119" s="108">
        <v>12</v>
      </c>
      <c r="O1119" s="108" t="s">
        <v>31</v>
      </c>
      <c r="P1119" s="104"/>
      <c r="Q1119" s="107">
        <v>0</v>
      </c>
      <c r="R1119" s="107">
        <v>0</v>
      </c>
      <c r="S1119" s="107">
        <v>0</v>
      </c>
      <c r="T1119" s="107">
        <v>0</v>
      </c>
      <c r="U1119" s="107"/>
      <c r="V1119" s="105" t="s">
        <v>31</v>
      </c>
    </row>
    <row r="1120" spans="1:22" ht="22.5" customHeight="1" x14ac:dyDescent="0.25">
      <c r="A1120" s="104" t="s">
        <v>3189</v>
      </c>
      <c r="B1120" s="104" t="s">
        <v>4534</v>
      </c>
      <c r="C1120" s="104" t="s">
        <v>3430</v>
      </c>
      <c r="D1120" s="105">
        <v>5.2</v>
      </c>
      <c r="E1120" s="105">
        <v>11.28</v>
      </c>
      <c r="F1120" s="105">
        <v>11.9</v>
      </c>
      <c r="G1120" s="106">
        <v>53.9</v>
      </c>
      <c r="H1120" s="104" t="s">
        <v>93</v>
      </c>
      <c r="I1120" s="104">
        <v>5.5</v>
      </c>
      <c r="J1120" s="104" t="s">
        <v>3430</v>
      </c>
      <c r="K1120" s="104" t="s">
        <v>4539</v>
      </c>
      <c r="L1120" s="104"/>
      <c r="M1120" s="107">
        <v>1</v>
      </c>
      <c r="N1120" s="108">
        <v>6</v>
      </c>
      <c r="O1120" s="108" t="s">
        <v>31</v>
      </c>
      <c r="P1120" s="104"/>
      <c r="Q1120" s="107">
        <v>0</v>
      </c>
      <c r="R1120" s="107">
        <v>0</v>
      </c>
      <c r="S1120" s="107">
        <v>0</v>
      </c>
      <c r="T1120" s="107">
        <v>0</v>
      </c>
      <c r="U1120" s="107"/>
      <c r="V1120" s="105" t="s">
        <v>31</v>
      </c>
    </row>
    <row r="1121" spans="1:22" ht="22.5" customHeight="1" x14ac:dyDescent="0.25">
      <c r="A1121" s="104" t="s">
        <v>3190</v>
      </c>
      <c r="B1121" s="104" t="s">
        <v>4534</v>
      </c>
      <c r="C1121" s="104" t="s">
        <v>3431</v>
      </c>
      <c r="D1121" s="105">
        <v>4.9000000000000004</v>
      </c>
      <c r="E1121" s="105">
        <v>11.28</v>
      </c>
      <c r="F1121" s="105">
        <v>11.9</v>
      </c>
      <c r="G1121" s="106">
        <v>56.56</v>
      </c>
      <c r="H1121" s="104" t="s">
        <v>93</v>
      </c>
      <c r="I1121" s="104">
        <v>5.5</v>
      </c>
      <c r="J1121" s="104" t="s">
        <v>3431</v>
      </c>
      <c r="K1121" s="104" t="s">
        <v>4540</v>
      </c>
      <c r="L1121" s="104"/>
      <c r="M1121" s="107">
        <v>1</v>
      </c>
      <c r="N1121" s="108">
        <v>3</v>
      </c>
      <c r="O1121" s="108" t="s">
        <v>31</v>
      </c>
      <c r="P1121" s="104"/>
      <c r="Q1121" s="107">
        <v>0</v>
      </c>
      <c r="R1121" s="107">
        <v>0</v>
      </c>
      <c r="S1121" s="107">
        <v>0</v>
      </c>
      <c r="T1121" s="107">
        <v>0</v>
      </c>
      <c r="U1121" s="107"/>
      <c r="V1121" s="105" t="s">
        <v>31</v>
      </c>
    </row>
    <row r="1122" spans="1:22" ht="22.5" customHeight="1" x14ac:dyDescent="0.25">
      <c r="A1122" s="104" t="s">
        <v>3191</v>
      </c>
      <c r="B1122" s="104" t="s">
        <v>4534</v>
      </c>
      <c r="C1122" s="104" t="s">
        <v>3432</v>
      </c>
      <c r="D1122" s="105">
        <v>4.9000000000000004</v>
      </c>
      <c r="E1122" s="105">
        <v>11.28</v>
      </c>
      <c r="F1122" s="105">
        <v>11.9</v>
      </c>
      <c r="G1122" s="106">
        <v>56.56</v>
      </c>
      <c r="H1122" s="104" t="s">
        <v>93</v>
      </c>
      <c r="I1122" s="104">
        <v>5.5</v>
      </c>
      <c r="J1122" s="104" t="s">
        <v>3432</v>
      </c>
      <c r="K1122" s="104" t="s">
        <v>4541</v>
      </c>
      <c r="L1122" s="104"/>
      <c r="M1122" s="107">
        <v>1</v>
      </c>
      <c r="N1122" s="108">
        <v>3</v>
      </c>
      <c r="O1122" s="108" t="s">
        <v>31</v>
      </c>
      <c r="P1122" s="104"/>
      <c r="Q1122" s="107">
        <v>0</v>
      </c>
      <c r="R1122" s="107">
        <v>0</v>
      </c>
      <c r="S1122" s="107">
        <v>0</v>
      </c>
      <c r="T1122" s="107">
        <v>0</v>
      </c>
      <c r="U1122" s="107"/>
      <c r="V1122" s="105" t="s">
        <v>31</v>
      </c>
    </row>
    <row r="1123" spans="1:22" ht="22.5" customHeight="1" x14ac:dyDescent="0.25">
      <c r="A1123" s="104" t="s">
        <v>3192</v>
      </c>
      <c r="B1123" s="104" t="s">
        <v>4534</v>
      </c>
      <c r="C1123" s="104" t="s">
        <v>3433</v>
      </c>
      <c r="D1123" s="105">
        <v>5.0999999999999996</v>
      </c>
      <c r="E1123" s="105">
        <v>11.28</v>
      </c>
      <c r="F1123" s="105">
        <v>11.9</v>
      </c>
      <c r="G1123" s="106">
        <v>54.79</v>
      </c>
      <c r="H1123" s="104" t="s">
        <v>93</v>
      </c>
      <c r="I1123" s="104">
        <v>5.5</v>
      </c>
      <c r="J1123" s="104" t="s">
        <v>4542</v>
      </c>
      <c r="K1123" s="104" t="s">
        <v>4543</v>
      </c>
      <c r="L1123" s="104"/>
      <c r="M1123" s="107">
        <v>1</v>
      </c>
      <c r="N1123" s="108">
        <v>3</v>
      </c>
      <c r="O1123" s="108" t="s">
        <v>31</v>
      </c>
      <c r="P1123" s="104"/>
      <c r="Q1123" s="107">
        <v>0</v>
      </c>
      <c r="R1123" s="107">
        <v>0</v>
      </c>
      <c r="S1123" s="107">
        <v>0</v>
      </c>
      <c r="T1123" s="107">
        <v>0</v>
      </c>
      <c r="U1123" s="107"/>
      <c r="V1123" s="105" t="s">
        <v>31</v>
      </c>
    </row>
    <row r="1124" spans="1:22" ht="22.5" customHeight="1" x14ac:dyDescent="0.25">
      <c r="A1124" s="104" t="s">
        <v>3193</v>
      </c>
      <c r="B1124" s="104" t="s">
        <v>4534</v>
      </c>
      <c r="C1124" s="104" t="s">
        <v>3434</v>
      </c>
      <c r="D1124" s="105">
        <v>4.9000000000000004</v>
      </c>
      <c r="E1124" s="105">
        <v>11.28</v>
      </c>
      <c r="F1124" s="105">
        <v>11.9</v>
      </c>
      <c r="G1124" s="106">
        <v>56.56</v>
      </c>
      <c r="H1124" s="104" t="s">
        <v>93</v>
      </c>
      <c r="I1124" s="104">
        <v>5.5</v>
      </c>
      <c r="J1124" s="104" t="s">
        <v>4544</v>
      </c>
      <c r="K1124" s="104" t="s">
        <v>4545</v>
      </c>
      <c r="L1124" s="104"/>
      <c r="M1124" s="107">
        <v>1</v>
      </c>
      <c r="N1124" s="108">
        <v>3</v>
      </c>
      <c r="O1124" s="108" t="s">
        <v>31</v>
      </c>
      <c r="P1124" s="104"/>
      <c r="Q1124" s="107">
        <v>0</v>
      </c>
      <c r="R1124" s="107">
        <v>0</v>
      </c>
      <c r="S1124" s="107">
        <v>0</v>
      </c>
      <c r="T1124" s="107">
        <v>0</v>
      </c>
      <c r="U1124" s="107"/>
      <c r="V1124" s="105" t="s">
        <v>31</v>
      </c>
    </row>
    <row r="1125" spans="1:22" ht="22.5" customHeight="1" x14ac:dyDescent="0.25">
      <c r="A1125" s="104" t="s">
        <v>3194</v>
      </c>
      <c r="B1125" s="104" t="s">
        <v>4534</v>
      </c>
      <c r="C1125" s="104" t="s">
        <v>3435</v>
      </c>
      <c r="D1125" s="105">
        <v>4.5</v>
      </c>
      <c r="E1125" s="105">
        <v>10.33</v>
      </c>
      <c r="F1125" s="105">
        <v>10.9</v>
      </c>
      <c r="G1125" s="106">
        <v>56.44</v>
      </c>
      <c r="H1125" s="104" t="s">
        <v>93</v>
      </c>
      <c r="I1125" s="104">
        <v>5.5</v>
      </c>
      <c r="J1125" s="104" t="s">
        <v>3435</v>
      </c>
      <c r="K1125" s="104" t="s">
        <v>4546</v>
      </c>
      <c r="L1125" s="104"/>
      <c r="M1125" s="107">
        <v>1</v>
      </c>
      <c r="N1125" s="108">
        <v>6</v>
      </c>
      <c r="O1125" s="108" t="s">
        <v>31</v>
      </c>
      <c r="P1125" s="104"/>
      <c r="Q1125" s="107">
        <v>0</v>
      </c>
      <c r="R1125" s="107">
        <v>0</v>
      </c>
      <c r="S1125" s="107">
        <v>0</v>
      </c>
      <c r="T1125" s="107">
        <v>0</v>
      </c>
      <c r="U1125" s="107"/>
      <c r="V1125" s="105" t="s">
        <v>31</v>
      </c>
    </row>
    <row r="1126" spans="1:22" ht="22.5" customHeight="1" x14ac:dyDescent="0.25">
      <c r="A1126" s="104" t="s">
        <v>3195</v>
      </c>
      <c r="B1126" s="104" t="s">
        <v>4534</v>
      </c>
      <c r="C1126" s="104" t="s">
        <v>3436</v>
      </c>
      <c r="D1126" s="105">
        <v>5.5</v>
      </c>
      <c r="E1126" s="105">
        <v>11.85</v>
      </c>
      <c r="F1126" s="105">
        <v>12.5</v>
      </c>
      <c r="G1126" s="106">
        <v>53.59</v>
      </c>
      <c r="H1126" s="104" t="s">
        <v>93</v>
      </c>
      <c r="I1126" s="104">
        <v>5.5</v>
      </c>
      <c r="J1126" s="104" t="s">
        <v>3436</v>
      </c>
      <c r="K1126" s="104" t="s">
        <v>4547</v>
      </c>
      <c r="L1126" s="104"/>
      <c r="M1126" s="107">
        <v>1</v>
      </c>
      <c r="N1126" s="108">
        <v>3</v>
      </c>
      <c r="O1126" s="108" t="s">
        <v>31</v>
      </c>
      <c r="P1126" s="104"/>
      <c r="Q1126" s="107">
        <v>0</v>
      </c>
      <c r="R1126" s="107">
        <v>0</v>
      </c>
      <c r="S1126" s="107">
        <v>0</v>
      </c>
      <c r="T1126" s="107">
        <v>0</v>
      </c>
      <c r="U1126" s="107"/>
      <c r="V1126" s="105" t="s">
        <v>31</v>
      </c>
    </row>
    <row r="1127" spans="1:22" ht="22.5" customHeight="1" x14ac:dyDescent="0.25">
      <c r="A1127" s="104" t="s">
        <v>179</v>
      </c>
      <c r="B1127" s="104" t="s">
        <v>139</v>
      </c>
      <c r="C1127" s="104" t="s">
        <v>180</v>
      </c>
      <c r="D1127" s="105">
        <v>6.05</v>
      </c>
      <c r="E1127" s="105">
        <v>13.18</v>
      </c>
      <c r="F1127" s="105">
        <v>13.9</v>
      </c>
      <c r="G1127" s="106">
        <v>54.1</v>
      </c>
      <c r="H1127" s="104" t="s">
        <v>93</v>
      </c>
      <c r="I1127" s="104">
        <v>5.5</v>
      </c>
      <c r="J1127" s="104" t="s">
        <v>4386</v>
      </c>
      <c r="K1127" s="104" t="s">
        <v>4548</v>
      </c>
      <c r="L1127" s="104"/>
      <c r="M1127" s="107">
        <v>1</v>
      </c>
      <c r="N1127" s="108">
        <v>-2</v>
      </c>
      <c r="O1127" s="108" t="s">
        <v>31</v>
      </c>
      <c r="P1127" s="104"/>
      <c r="Q1127" s="107">
        <v>0</v>
      </c>
      <c r="R1127" s="107">
        <v>0</v>
      </c>
      <c r="S1127" s="107">
        <v>0</v>
      </c>
      <c r="T1127" s="107">
        <v>0</v>
      </c>
      <c r="U1127" s="107"/>
      <c r="V1127" s="105" t="s">
        <v>31</v>
      </c>
    </row>
    <row r="1128" spans="1:22" ht="22.5" customHeight="1" x14ac:dyDescent="0.25">
      <c r="A1128" s="104" t="s">
        <v>174</v>
      </c>
      <c r="B1128" s="104" t="s">
        <v>139</v>
      </c>
      <c r="C1128" s="104" t="s">
        <v>175</v>
      </c>
      <c r="D1128" s="105">
        <v>12.04</v>
      </c>
      <c r="E1128" s="105">
        <v>26.07</v>
      </c>
      <c r="F1128" s="105">
        <v>27.5</v>
      </c>
      <c r="G1128" s="106">
        <v>53.82</v>
      </c>
      <c r="H1128" s="104" t="s">
        <v>93</v>
      </c>
      <c r="I1128" s="104">
        <v>5.5</v>
      </c>
      <c r="J1128" s="104" t="s">
        <v>4386</v>
      </c>
      <c r="K1128" s="104" t="s">
        <v>173</v>
      </c>
      <c r="L1128" s="104"/>
      <c r="M1128" s="107">
        <v>1</v>
      </c>
      <c r="N1128" s="108" t="s">
        <v>31</v>
      </c>
      <c r="O1128" s="108" t="s">
        <v>31</v>
      </c>
      <c r="P1128" s="104"/>
      <c r="Q1128" s="107">
        <v>0</v>
      </c>
      <c r="R1128" s="107">
        <v>0</v>
      </c>
      <c r="S1128" s="107">
        <v>0</v>
      </c>
      <c r="T1128" s="107">
        <v>0</v>
      </c>
      <c r="U1128" s="107"/>
      <c r="V1128" s="105" t="s">
        <v>31</v>
      </c>
    </row>
    <row r="1129" spans="1:22" ht="22.5" customHeight="1" x14ac:dyDescent="0.25">
      <c r="A1129" s="104" t="s">
        <v>2163</v>
      </c>
      <c r="B1129" s="104" t="s">
        <v>139</v>
      </c>
      <c r="C1129" s="104" t="s">
        <v>2164</v>
      </c>
      <c r="D1129" s="105">
        <v>7.95</v>
      </c>
      <c r="E1129" s="105">
        <v>16.97</v>
      </c>
      <c r="F1129" s="105">
        <v>17.899999999999999</v>
      </c>
      <c r="G1129" s="106">
        <v>53.15</v>
      </c>
      <c r="H1129" s="104" t="s">
        <v>93</v>
      </c>
      <c r="I1129" s="104">
        <v>5.5</v>
      </c>
      <c r="J1129" s="104" t="s">
        <v>2164</v>
      </c>
      <c r="K1129" s="104" t="s">
        <v>2162</v>
      </c>
      <c r="L1129" s="104"/>
      <c r="M1129" s="107">
        <v>1</v>
      </c>
      <c r="N1129" s="108">
        <v>5</v>
      </c>
      <c r="O1129" s="108" t="s">
        <v>31</v>
      </c>
      <c r="P1129" s="104"/>
      <c r="Q1129" s="107">
        <v>0</v>
      </c>
      <c r="R1129" s="107">
        <v>0</v>
      </c>
      <c r="S1129" s="107">
        <v>0</v>
      </c>
      <c r="T1129" s="107">
        <v>0</v>
      </c>
      <c r="U1129" s="107"/>
      <c r="V1129" s="105" t="s">
        <v>31</v>
      </c>
    </row>
    <row r="1130" spans="1:22" ht="22.5" customHeight="1" x14ac:dyDescent="0.25">
      <c r="A1130" s="104" t="s">
        <v>2177</v>
      </c>
      <c r="B1130" s="104" t="s">
        <v>139</v>
      </c>
      <c r="C1130" s="104" t="s">
        <v>2178</v>
      </c>
      <c r="D1130" s="105">
        <v>6.25</v>
      </c>
      <c r="E1130" s="105">
        <v>13.18</v>
      </c>
      <c r="F1130" s="105">
        <v>13.9</v>
      </c>
      <c r="G1130" s="106">
        <v>52.58</v>
      </c>
      <c r="H1130" s="104" t="s">
        <v>93</v>
      </c>
      <c r="I1130" s="104">
        <v>5.5</v>
      </c>
      <c r="J1130" s="104" t="s">
        <v>2178</v>
      </c>
      <c r="K1130" s="104" t="s">
        <v>2176</v>
      </c>
      <c r="L1130" s="104"/>
      <c r="M1130" s="107">
        <v>1</v>
      </c>
      <c r="N1130" s="108">
        <v>2</v>
      </c>
      <c r="O1130" s="108" t="s">
        <v>31</v>
      </c>
      <c r="P1130" s="104"/>
      <c r="Q1130" s="107">
        <v>0</v>
      </c>
      <c r="R1130" s="107">
        <v>0</v>
      </c>
      <c r="S1130" s="107">
        <v>0</v>
      </c>
      <c r="T1130" s="107">
        <v>0</v>
      </c>
      <c r="U1130" s="107"/>
      <c r="V1130" s="105" t="s">
        <v>31</v>
      </c>
    </row>
    <row r="1131" spans="1:22" ht="22.5" customHeight="1" x14ac:dyDescent="0.25">
      <c r="A1131" s="104" t="s">
        <v>2169</v>
      </c>
      <c r="B1131" s="104" t="s">
        <v>139</v>
      </c>
      <c r="C1131" s="104" t="s">
        <v>2170</v>
      </c>
      <c r="D1131" s="105">
        <v>5.25</v>
      </c>
      <c r="E1131" s="105">
        <v>11.47</v>
      </c>
      <c r="F1131" s="105">
        <v>12.1</v>
      </c>
      <c r="G1131" s="106">
        <v>54.23</v>
      </c>
      <c r="H1131" s="104" t="s">
        <v>93</v>
      </c>
      <c r="I1131" s="104">
        <v>5.5</v>
      </c>
      <c r="J1131" s="104" t="s">
        <v>4549</v>
      </c>
      <c r="K1131" s="104" t="s">
        <v>2168</v>
      </c>
      <c r="L1131" s="104"/>
      <c r="M1131" s="107">
        <v>1</v>
      </c>
      <c r="N1131" s="108" t="s">
        <v>31</v>
      </c>
      <c r="O1131" s="108" t="s">
        <v>31</v>
      </c>
      <c r="P1131" s="104"/>
      <c r="Q1131" s="107">
        <v>0</v>
      </c>
      <c r="R1131" s="107">
        <v>0</v>
      </c>
      <c r="S1131" s="107">
        <v>0</v>
      </c>
      <c r="T1131" s="107">
        <v>0</v>
      </c>
      <c r="U1131" s="107"/>
      <c r="V1131" s="105" t="s">
        <v>31</v>
      </c>
    </row>
    <row r="1132" spans="1:22" ht="22.5" customHeight="1" x14ac:dyDescent="0.25">
      <c r="A1132" s="104" t="s">
        <v>2166</v>
      </c>
      <c r="B1132" s="104" t="s">
        <v>139</v>
      </c>
      <c r="C1132" s="104" t="s">
        <v>2167</v>
      </c>
      <c r="D1132" s="105">
        <v>10.5</v>
      </c>
      <c r="E1132" s="105">
        <v>21.99</v>
      </c>
      <c r="F1132" s="105">
        <v>23.2</v>
      </c>
      <c r="G1132" s="106">
        <v>52.25</v>
      </c>
      <c r="H1132" s="104" t="s">
        <v>93</v>
      </c>
      <c r="I1132" s="104">
        <v>5.5</v>
      </c>
      <c r="J1132" s="104" t="s">
        <v>4550</v>
      </c>
      <c r="K1132" s="104" t="s">
        <v>2165</v>
      </c>
      <c r="L1132" s="104"/>
      <c r="M1132" s="107">
        <v>1</v>
      </c>
      <c r="N1132" s="108" t="s">
        <v>31</v>
      </c>
      <c r="O1132" s="108" t="s">
        <v>31</v>
      </c>
      <c r="P1132" s="104"/>
      <c r="Q1132" s="107">
        <v>0</v>
      </c>
      <c r="R1132" s="107">
        <v>0</v>
      </c>
      <c r="S1132" s="107">
        <v>0</v>
      </c>
      <c r="T1132" s="107">
        <v>0</v>
      </c>
      <c r="U1132" s="107"/>
      <c r="V1132" s="105" t="s">
        <v>31</v>
      </c>
    </row>
    <row r="1133" spans="1:22" ht="22.5" customHeight="1" x14ac:dyDescent="0.25">
      <c r="A1133" s="104" t="s">
        <v>2172</v>
      </c>
      <c r="B1133" s="104" t="s">
        <v>139</v>
      </c>
      <c r="C1133" s="104" t="s">
        <v>2173</v>
      </c>
      <c r="D1133" s="105">
        <v>5.25</v>
      </c>
      <c r="E1133" s="105">
        <v>12.23</v>
      </c>
      <c r="F1133" s="105">
        <v>12.9</v>
      </c>
      <c r="G1133" s="106">
        <v>57.07</v>
      </c>
      <c r="H1133" s="104" t="s">
        <v>93</v>
      </c>
      <c r="I1133" s="104">
        <v>5.5</v>
      </c>
      <c r="J1133" s="104" t="s">
        <v>4551</v>
      </c>
      <c r="K1133" s="104" t="s">
        <v>2171</v>
      </c>
      <c r="L1133" s="104"/>
      <c r="M1133" s="107">
        <v>1</v>
      </c>
      <c r="N1133" s="108">
        <v>2</v>
      </c>
      <c r="O1133" s="108" t="s">
        <v>31</v>
      </c>
      <c r="P1133" s="104"/>
      <c r="Q1133" s="107">
        <v>0</v>
      </c>
      <c r="R1133" s="107">
        <v>0</v>
      </c>
      <c r="S1133" s="107">
        <v>0</v>
      </c>
      <c r="T1133" s="107">
        <v>0</v>
      </c>
      <c r="U1133" s="107"/>
      <c r="V1133" s="105" t="s">
        <v>31</v>
      </c>
    </row>
    <row r="1134" spans="1:22" ht="22.5" customHeight="1" x14ac:dyDescent="0.25">
      <c r="A1134" s="104" t="s">
        <v>135</v>
      </c>
      <c r="B1134" s="104" t="s">
        <v>139</v>
      </c>
      <c r="C1134" s="104" t="s">
        <v>136</v>
      </c>
      <c r="D1134" s="105">
        <v>13.5</v>
      </c>
      <c r="E1134" s="105">
        <v>28.34</v>
      </c>
      <c r="F1134" s="105">
        <v>29.9</v>
      </c>
      <c r="G1134" s="106">
        <v>52.36</v>
      </c>
      <c r="H1134" s="104" t="s">
        <v>93</v>
      </c>
      <c r="I1134" s="104">
        <v>5.5</v>
      </c>
      <c r="J1134" s="104" t="s">
        <v>136</v>
      </c>
      <c r="K1134" s="104" t="s">
        <v>134</v>
      </c>
      <c r="L1134" s="104"/>
      <c r="M1134" s="107">
        <v>1</v>
      </c>
      <c r="N1134" s="108">
        <v>1</v>
      </c>
      <c r="O1134" s="108" t="s">
        <v>31</v>
      </c>
      <c r="P1134" s="104"/>
      <c r="Q1134" s="107">
        <v>0</v>
      </c>
      <c r="R1134" s="107">
        <v>0</v>
      </c>
      <c r="S1134" s="107">
        <v>0</v>
      </c>
      <c r="T1134" s="107">
        <v>0</v>
      </c>
      <c r="U1134" s="107"/>
      <c r="V1134" s="105" t="s">
        <v>31</v>
      </c>
    </row>
    <row r="1135" spans="1:22" ht="22.5" customHeight="1" x14ac:dyDescent="0.25">
      <c r="A1135" s="104" t="s">
        <v>1780</v>
      </c>
      <c r="B1135" s="104" t="s">
        <v>139</v>
      </c>
      <c r="C1135" s="104" t="s">
        <v>1781</v>
      </c>
      <c r="D1135" s="105">
        <v>4.75</v>
      </c>
      <c r="E1135" s="105">
        <v>9.3800000000000008</v>
      </c>
      <c r="F1135" s="105">
        <v>9.9</v>
      </c>
      <c r="G1135" s="106">
        <v>49.36</v>
      </c>
      <c r="H1135" s="104" t="s">
        <v>93</v>
      </c>
      <c r="I1135" s="104">
        <v>5.5</v>
      </c>
      <c r="J1135" s="104" t="s">
        <v>4552</v>
      </c>
      <c r="K1135" s="104" t="s">
        <v>1779</v>
      </c>
      <c r="L1135" s="104"/>
      <c r="M1135" s="107">
        <v>1</v>
      </c>
      <c r="N1135" s="108">
        <v>6</v>
      </c>
      <c r="O1135" s="108" t="s">
        <v>31</v>
      </c>
      <c r="P1135" s="104"/>
      <c r="Q1135" s="107">
        <v>0</v>
      </c>
      <c r="R1135" s="107">
        <v>0</v>
      </c>
      <c r="S1135" s="107">
        <v>0</v>
      </c>
      <c r="T1135" s="107">
        <v>0</v>
      </c>
      <c r="U1135" s="107"/>
      <c r="V1135" s="105" t="s">
        <v>31</v>
      </c>
    </row>
    <row r="1136" spans="1:22" ht="22.5" customHeight="1" x14ac:dyDescent="0.25">
      <c r="A1136" s="104" t="s">
        <v>1768</v>
      </c>
      <c r="B1136" s="104" t="s">
        <v>139</v>
      </c>
      <c r="C1136" s="104" t="s">
        <v>1769</v>
      </c>
      <c r="D1136" s="105">
        <v>4.5</v>
      </c>
      <c r="E1136" s="105">
        <v>9.3800000000000008</v>
      </c>
      <c r="F1136" s="105">
        <v>9.9</v>
      </c>
      <c r="G1136" s="106">
        <v>52.03</v>
      </c>
      <c r="H1136" s="104" t="s">
        <v>93</v>
      </c>
      <c r="I1136" s="104">
        <v>5.5</v>
      </c>
      <c r="J1136" s="104" t="s">
        <v>1769</v>
      </c>
      <c r="K1136" s="104" t="s">
        <v>1767</v>
      </c>
      <c r="L1136" s="104"/>
      <c r="M1136" s="107">
        <v>1</v>
      </c>
      <c r="N1136" s="108">
        <v>4</v>
      </c>
      <c r="O1136" s="108" t="s">
        <v>31</v>
      </c>
      <c r="P1136" s="104"/>
      <c r="Q1136" s="107">
        <v>0</v>
      </c>
      <c r="R1136" s="107">
        <v>0</v>
      </c>
      <c r="S1136" s="107">
        <v>0</v>
      </c>
      <c r="T1136" s="107">
        <v>0</v>
      </c>
      <c r="U1136" s="107"/>
      <c r="V1136" s="105" t="s">
        <v>31</v>
      </c>
    </row>
    <row r="1137" spans="1:22" ht="22.5" customHeight="1" x14ac:dyDescent="0.25">
      <c r="A1137" s="104" t="s">
        <v>1763</v>
      </c>
      <c r="B1137" s="104" t="s">
        <v>139</v>
      </c>
      <c r="C1137" s="104" t="s">
        <v>1764</v>
      </c>
      <c r="D1137" s="105">
        <v>4.5</v>
      </c>
      <c r="E1137" s="105">
        <v>9.3800000000000008</v>
      </c>
      <c r="F1137" s="105">
        <v>9.9</v>
      </c>
      <c r="G1137" s="106">
        <v>52.03</v>
      </c>
      <c r="H1137" s="104" t="s">
        <v>93</v>
      </c>
      <c r="I1137" s="104">
        <v>5.5</v>
      </c>
      <c r="J1137" s="104" t="s">
        <v>1764</v>
      </c>
      <c r="K1137" s="104" t="s">
        <v>1762</v>
      </c>
      <c r="L1137" s="104"/>
      <c r="M1137" s="107">
        <v>1</v>
      </c>
      <c r="N1137" s="108">
        <v>1</v>
      </c>
      <c r="O1137" s="108" t="s">
        <v>31</v>
      </c>
      <c r="P1137" s="104"/>
      <c r="Q1137" s="107">
        <v>0</v>
      </c>
      <c r="R1137" s="107">
        <v>0</v>
      </c>
      <c r="S1137" s="107">
        <v>0</v>
      </c>
      <c r="T1137" s="107">
        <v>0</v>
      </c>
      <c r="U1137" s="107"/>
      <c r="V1137" s="105" t="s">
        <v>31</v>
      </c>
    </row>
    <row r="1138" spans="1:22" ht="22.5" customHeight="1" x14ac:dyDescent="0.25">
      <c r="A1138" s="104" t="s">
        <v>1775</v>
      </c>
      <c r="B1138" s="104" t="s">
        <v>139</v>
      </c>
      <c r="C1138" s="104" t="s">
        <v>1776</v>
      </c>
      <c r="D1138" s="105">
        <v>4.5</v>
      </c>
      <c r="E1138" s="105">
        <v>9.3800000000000008</v>
      </c>
      <c r="F1138" s="105">
        <v>9.9</v>
      </c>
      <c r="G1138" s="106">
        <v>52.03</v>
      </c>
      <c r="H1138" s="104" t="s">
        <v>93</v>
      </c>
      <c r="I1138" s="104">
        <v>5.5</v>
      </c>
      <c r="J1138" s="104" t="s">
        <v>4553</v>
      </c>
      <c r="K1138" s="104" t="s">
        <v>1774</v>
      </c>
      <c r="L1138" s="104"/>
      <c r="M1138" s="107">
        <v>1</v>
      </c>
      <c r="N1138" s="108">
        <v>9</v>
      </c>
      <c r="O1138" s="108" t="s">
        <v>31</v>
      </c>
      <c r="P1138" s="104"/>
      <c r="Q1138" s="107">
        <v>0</v>
      </c>
      <c r="R1138" s="107">
        <v>0</v>
      </c>
      <c r="S1138" s="107">
        <v>0</v>
      </c>
      <c r="T1138" s="107">
        <v>0</v>
      </c>
      <c r="U1138" s="107"/>
      <c r="V1138" s="105" t="s">
        <v>31</v>
      </c>
    </row>
    <row r="1139" spans="1:22" ht="22.5" customHeight="1" x14ac:dyDescent="0.25">
      <c r="A1139" s="104" t="s">
        <v>1784</v>
      </c>
      <c r="B1139" s="104" t="s">
        <v>139</v>
      </c>
      <c r="C1139" s="104" t="s">
        <v>1785</v>
      </c>
      <c r="D1139" s="105">
        <v>4.5</v>
      </c>
      <c r="E1139" s="105">
        <v>9.3800000000000008</v>
      </c>
      <c r="F1139" s="105">
        <v>9.9</v>
      </c>
      <c r="G1139" s="106">
        <v>52.03</v>
      </c>
      <c r="H1139" s="104" t="s">
        <v>93</v>
      </c>
      <c r="I1139" s="104">
        <v>5.5</v>
      </c>
      <c r="J1139" s="104" t="s">
        <v>4554</v>
      </c>
      <c r="K1139" s="104" t="s">
        <v>1783</v>
      </c>
      <c r="L1139" s="104"/>
      <c r="M1139" s="107">
        <v>1</v>
      </c>
      <c r="N1139" s="108">
        <v>6</v>
      </c>
      <c r="O1139" s="108" t="s">
        <v>31</v>
      </c>
      <c r="P1139" s="104"/>
      <c r="Q1139" s="107">
        <v>0</v>
      </c>
      <c r="R1139" s="107">
        <v>0</v>
      </c>
      <c r="S1139" s="107">
        <v>0</v>
      </c>
      <c r="T1139" s="107">
        <v>0</v>
      </c>
      <c r="U1139" s="107"/>
      <c r="V1139" s="105" t="s">
        <v>31</v>
      </c>
    </row>
    <row r="1140" spans="1:22" ht="22.5" customHeight="1" x14ac:dyDescent="0.25">
      <c r="A1140" s="104" t="s">
        <v>1760</v>
      </c>
      <c r="B1140" s="104" t="s">
        <v>139</v>
      </c>
      <c r="C1140" s="104" t="s">
        <v>1761</v>
      </c>
      <c r="D1140" s="105">
        <v>4.5</v>
      </c>
      <c r="E1140" s="105">
        <v>9.3800000000000008</v>
      </c>
      <c r="F1140" s="105">
        <v>9.9</v>
      </c>
      <c r="G1140" s="106">
        <v>52.03</v>
      </c>
      <c r="H1140" s="104" t="s">
        <v>93</v>
      </c>
      <c r="I1140" s="104">
        <v>5.5</v>
      </c>
      <c r="J1140" s="104" t="s">
        <v>1761</v>
      </c>
      <c r="K1140" s="104" t="s">
        <v>1759</v>
      </c>
      <c r="L1140" s="104"/>
      <c r="M1140" s="107">
        <v>1</v>
      </c>
      <c r="N1140" s="108">
        <v>6</v>
      </c>
      <c r="O1140" s="108" t="s">
        <v>31</v>
      </c>
      <c r="P1140" s="104"/>
      <c r="Q1140" s="107">
        <v>0</v>
      </c>
      <c r="R1140" s="107">
        <v>0</v>
      </c>
      <c r="S1140" s="107">
        <v>0</v>
      </c>
      <c r="T1140" s="107">
        <v>0</v>
      </c>
      <c r="U1140" s="107"/>
      <c r="V1140" s="105" t="s">
        <v>31</v>
      </c>
    </row>
    <row r="1141" spans="1:22" ht="22.5" customHeight="1" x14ac:dyDescent="0.25">
      <c r="A1141" s="104" t="s">
        <v>1447</v>
      </c>
      <c r="B1141" s="104" t="s">
        <v>139</v>
      </c>
      <c r="C1141" s="104" t="s">
        <v>1448</v>
      </c>
      <c r="D1141" s="105">
        <v>6.99</v>
      </c>
      <c r="E1141" s="105">
        <v>15.07</v>
      </c>
      <c r="F1141" s="105">
        <v>15.9</v>
      </c>
      <c r="G1141" s="106">
        <v>53.62</v>
      </c>
      <c r="H1141" s="104" t="s">
        <v>93</v>
      </c>
      <c r="I1141" s="104">
        <v>5.5</v>
      </c>
      <c r="J1141" s="104" t="s">
        <v>1448</v>
      </c>
      <c r="K1141" s="104" t="s">
        <v>1446</v>
      </c>
      <c r="L1141" s="104"/>
      <c r="M1141" s="107">
        <v>1</v>
      </c>
      <c r="N1141" s="108">
        <v>-3</v>
      </c>
      <c r="O1141" s="108" t="s">
        <v>31</v>
      </c>
      <c r="P1141" s="104"/>
      <c r="Q1141" s="107">
        <v>0</v>
      </c>
      <c r="R1141" s="107">
        <v>0</v>
      </c>
      <c r="S1141" s="107">
        <v>0</v>
      </c>
      <c r="T1141" s="107">
        <v>0</v>
      </c>
      <c r="U1141" s="107"/>
      <c r="V1141" s="105" t="s">
        <v>31</v>
      </c>
    </row>
    <row r="1142" spans="1:22" ht="22.5" customHeight="1" x14ac:dyDescent="0.25">
      <c r="A1142" s="104" t="s">
        <v>1450</v>
      </c>
      <c r="B1142" s="104" t="s">
        <v>139</v>
      </c>
      <c r="C1142" s="104" t="s">
        <v>1451</v>
      </c>
      <c r="D1142" s="105">
        <v>6.8</v>
      </c>
      <c r="E1142" s="105">
        <v>15.07</v>
      </c>
      <c r="F1142" s="105">
        <v>15.9</v>
      </c>
      <c r="G1142" s="106">
        <v>54.88</v>
      </c>
      <c r="H1142" s="104" t="s">
        <v>93</v>
      </c>
      <c r="I1142" s="104">
        <v>5.5</v>
      </c>
      <c r="J1142" s="104" t="s">
        <v>4555</v>
      </c>
      <c r="K1142" s="104" t="s">
        <v>1449</v>
      </c>
      <c r="L1142" s="104"/>
      <c r="M1142" s="107">
        <v>1</v>
      </c>
      <c r="N1142" s="108">
        <v>4</v>
      </c>
      <c r="O1142" s="108" t="s">
        <v>31</v>
      </c>
      <c r="P1142" s="104"/>
      <c r="Q1142" s="107">
        <v>0</v>
      </c>
      <c r="R1142" s="107">
        <v>0</v>
      </c>
      <c r="S1142" s="107">
        <v>0</v>
      </c>
      <c r="T1142" s="107">
        <v>0</v>
      </c>
      <c r="U1142" s="107"/>
      <c r="V1142" s="105" t="s">
        <v>31</v>
      </c>
    </row>
    <row r="1143" spans="1:22" ht="22.5" customHeight="1" x14ac:dyDescent="0.25">
      <c r="A1143" s="104" t="s">
        <v>1453</v>
      </c>
      <c r="B1143" s="104" t="s">
        <v>139</v>
      </c>
      <c r="C1143" s="104" t="s">
        <v>1454</v>
      </c>
      <c r="D1143" s="105">
        <v>6.8</v>
      </c>
      <c r="E1143" s="105">
        <v>15.07</v>
      </c>
      <c r="F1143" s="105">
        <v>15.9</v>
      </c>
      <c r="G1143" s="106">
        <v>54.88</v>
      </c>
      <c r="H1143" s="104" t="s">
        <v>93</v>
      </c>
      <c r="I1143" s="104">
        <v>5.5</v>
      </c>
      <c r="J1143" s="104" t="s">
        <v>4556</v>
      </c>
      <c r="K1143" s="104" t="s">
        <v>1452</v>
      </c>
      <c r="L1143" s="104"/>
      <c r="M1143" s="107">
        <v>1</v>
      </c>
      <c r="N1143" s="108">
        <v>7</v>
      </c>
      <c r="O1143" s="108" t="s">
        <v>31</v>
      </c>
      <c r="P1143" s="104"/>
      <c r="Q1143" s="107">
        <v>0</v>
      </c>
      <c r="R1143" s="107">
        <v>0</v>
      </c>
      <c r="S1143" s="107">
        <v>0</v>
      </c>
      <c r="T1143" s="107">
        <v>0</v>
      </c>
      <c r="U1143" s="107"/>
      <c r="V1143" s="105" t="s">
        <v>31</v>
      </c>
    </row>
    <row r="1144" spans="1:22" ht="22.5" customHeight="1" x14ac:dyDescent="0.25">
      <c r="A1144" s="104" t="s">
        <v>1456</v>
      </c>
      <c r="B1144" s="104" t="s">
        <v>139</v>
      </c>
      <c r="C1144" s="104" t="s">
        <v>1457</v>
      </c>
      <c r="D1144" s="105">
        <v>7.5</v>
      </c>
      <c r="E1144" s="105">
        <v>15.07</v>
      </c>
      <c r="F1144" s="105">
        <v>15.9</v>
      </c>
      <c r="G1144" s="106">
        <v>50.23</v>
      </c>
      <c r="H1144" s="104" t="s">
        <v>93</v>
      </c>
      <c r="I1144" s="104">
        <v>5.5</v>
      </c>
      <c r="J1144" s="104" t="s">
        <v>3628</v>
      </c>
      <c r="K1144" s="104" t="s">
        <v>1455</v>
      </c>
      <c r="L1144" s="104"/>
      <c r="M1144" s="107">
        <v>1</v>
      </c>
      <c r="N1144" s="108">
        <v>6</v>
      </c>
      <c r="O1144" s="108" t="s">
        <v>31</v>
      </c>
      <c r="P1144" s="104"/>
      <c r="Q1144" s="107">
        <v>0</v>
      </c>
      <c r="R1144" s="107">
        <v>0</v>
      </c>
      <c r="S1144" s="107">
        <v>0</v>
      </c>
      <c r="T1144" s="107">
        <v>0</v>
      </c>
      <c r="U1144" s="107"/>
      <c r="V1144" s="105" t="s">
        <v>31</v>
      </c>
    </row>
    <row r="1145" spans="1:22" ht="22.5" customHeight="1" x14ac:dyDescent="0.25">
      <c r="A1145" s="104" t="s">
        <v>1444</v>
      </c>
      <c r="B1145" s="104" t="s">
        <v>139</v>
      </c>
      <c r="C1145" s="104" t="s">
        <v>1445</v>
      </c>
      <c r="D1145" s="105">
        <v>6.99</v>
      </c>
      <c r="E1145" s="105">
        <v>15.07</v>
      </c>
      <c r="F1145" s="105">
        <v>15.9</v>
      </c>
      <c r="G1145" s="106">
        <v>53.62</v>
      </c>
      <c r="H1145" s="104" t="s">
        <v>93</v>
      </c>
      <c r="I1145" s="104">
        <v>5.5</v>
      </c>
      <c r="J1145" s="104" t="s">
        <v>1445</v>
      </c>
      <c r="K1145" s="104" t="s">
        <v>1443</v>
      </c>
      <c r="L1145" s="104"/>
      <c r="M1145" s="107">
        <v>1</v>
      </c>
      <c r="N1145" s="108">
        <v>3</v>
      </c>
      <c r="O1145" s="108" t="s">
        <v>31</v>
      </c>
      <c r="P1145" s="104"/>
      <c r="Q1145" s="107">
        <v>0</v>
      </c>
      <c r="R1145" s="107">
        <v>0</v>
      </c>
      <c r="S1145" s="107">
        <v>0</v>
      </c>
      <c r="T1145" s="107">
        <v>0</v>
      </c>
      <c r="U1145" s="107"/>
      <c r="V1145" s="105" t="s">
        <v>31</v>
      </c>
    </row>
    <row r="1146" spans="1:22" ht="22.5" customHeight="1" x14ac:dyDescent="0.25">
      <c r="A1146" s="104" t="s">
        <v>2910</v>
      </c>
      <c r="B1146" s="104" t="s">
        <v>139</v>
      </c>
      <c r="C1146" s="104" t="s">
        <v>2911</v>
      </c>
      <c r="D1146" s="105">
        <v>5.75</v>
      </c>
      <c r="E1146" s="105">
        <v>13.18</v>
      </c>
      <c r="F1146" s="105">
        <v>13.9</v>
      </c>
      <c r="G1146" s="106">
        <v>56.37</v>
      </c>
      <c r="H1146" s="104" t="s">
        <v>93</v>
      </c>
      <c r="I1146" s="104">
        <v>5.5</v>
      </c>
      <c r="J1146" s="104" t="s">
        <v>4557</v>
      </c>
      <c r="K1146" s="104" t="s">
        <v>2909</v>
      </c>
      <c r="L1146" s="104"/>
      <c r="M1146" s="107">
        <v>1</v>
      </c>
      <c r="N1146" s="108">
        <v>6</v>
      </c>
      <c r="O1146" s="108" t="s">
        <v>31</v>
      </c>
      <c r="P1146" s="104"/>
      <c r="Q1146" s="107">
        <v>0</v>
      </c>
      <c r="R1146" s="107">
        <v>0</v>
      </c>
      <c r="S1146" s="107">
        <v>0</v>
      </c>
      <c r="T1146" s="107">
        <v>0</v>
      </c>
      <c r="U1146" s="107"/>
      <c r="V1146" s="105" t="s">
        <v>31</v>
      </c>
    </row>
    <row r="1147" spans="1:22" ht="22.5" customHeight="1" x14ac:dyDescent="0.25">
      <c r="A1147" s="104" t="s">
        <v>2916</v>
      </c>
      <c r="B1147" s="104" t="s">
        <v>139</v>
      </c>
      <c r="C1147" s="104" t="s">
        <v>2917</v>
      </c>
      <c r="D1147" s="105">
        <v>5.75</v>
      </c>
      <c r="E1147" s="105">
        <v>13.18</v>
      </c>
      <c r="F1147" s="105">
        <v>13.9</v>
      </c>
      <c r="G1147" s="106">
        <v>56.37</v>
      </c>
      <c r="H1147" s="104" t="s">
        <v>93</v>
      </c>
      <c r="I1147" s="104">
        <v>5.5</v>
      </c>
      <c r="J1147" s="104" t="s">
        <v>4558</v>
      </c>
      <c r="K1147" s="104" t="s">
        <v>2915</v>
      </c>
      <c r="L1147" s="104"/>
      <c r="M1147" s="107">
        <v>1</v>
      </c>
      <c r="N1147" s="108">
        <v>4</v>
      </c>
      <c r="O1147" s="108" t="s">
        <v>31</v>
      </c>
      <c r="P1147" s="104"/>
      <c r="Q1147" s="107">
        <v>0</v>
      </c>
      <c r="R1147" s="107">
        <v>0</v>
      </c>
      <c r="S1147" s="107">
        <v>0</v>
      </c>
      <c r="T1147" s="107">
        <v>0</v>
      </c>
      <c r="U1147" s="107"/>
      <c r="V1147" s="105" t="s">
        <v>31</v>
      </c>
    </row>
    <row r="1148" spans="1:22" ht="22.5" customHeight="1" x14ac:dyDescent="0.25">
      <c r="A1148" s="104" t="s">
        <v>2913</v>
      </c>
      <c r="B1148" s="104" t="s">
        <v>139</v>
      </c>
      <c r="C1148" s="104" t="s">
        <v>2914</v>
      </c>
      <c r="D1148" s="105">
        <v>5.75</v>
      </c>
      <c r="E1148" s="105">
        <v>13.18</v>
      </c>
      <c r="F1148" s="105">
        <v>13.9</v>
      </c>
      <c r="G1148" s="106">
        <v>56.37</v>
      </c>
      <c r="H1148" s="104" t="s">
        <v>93</v>
      </c>
      <c r="I1148" s="104">
        <v>5.5</v>
      </c>
      <c r="J1148" s="104" t="s">
        <v>4559</v>
      </c>
      <c r="K1148" s="104" t="s">
        <v>2912</v>
      </c>
      <c r="L1148" s="104"/>
      <c r="M1148" s="107">
        <v>1</v>
      </c>
      <c r="N1148" s="108">
        <v>6</v>
      </c>
      <c r="O1148" s="108" t="s">
        <v>31</v>
      </c>
      <c r="P1148" s="104"/>
      <c r="Q1148" s="107">
        <v>0</v>
      </c>
      <c r="R1148" s="107">
        <v>0</v>
      </c>
      <c r="S1148" s="107">
        <v>0</v>
      </c>
      <c r="T1148" s="107">
        <v>0</v>
      </c>
      <c r="U1148" s="107"/>
      <c r="V1148" s="105" t="s">
        <v>31</v>
      </c>
    </row>
    <row r="1149" spans="1:22" ht="22.5" customHeight="1" x14ac:dyDescent="0.25">
      <c r="A1149" s="104" t="s">
        <v>3196</v>
      </c>
      <c r="B1149" s="104" t="s">
        <v>139</v>
      </c>
      <c r="C1149" s="104" t="s">
        <v>3437</v>
      </c>
      <c r="D1149" s="105">
        <v>2.5499999999999998</v>
      </c>
      <c r="E1149" s="105">
        <v>6.54</v>
      </c>
      <c r="F1149" s="105">
        <v>6.9</v>
      </c>
      <c r="G1149" s="106">
        <v>61.01</v>
      </c>
      <c r="H1149" s="104" t="s">
        <v>93</v>
      </c>
      <c r="I1149" s="104">
        <v>5.5</v>
      </c>
      <c r="J1149" s="104" t="s">
        <v>3437</v>
      </c>
      <c r="K1149" s="104" t="s">
        <v>4560</v>
      </c>
      <c r="L1149" s="104"/>
      <c r="M1149" s="107">
        <v>1</v>
      </c>
      <c r="N1149" s="108">
        <v>9</v>
      </c>
      <c r="O1149" s="108" t="s">
        <v>31</v>
      </c>
      <c r="P1149" s="104"/>
      <c r="Q1149" s="107">
        <v>0</v>
      </c>
      <c r="R1149" s="107">
        <v>0</v>
      </c>
      <c r="S1149" s="107">
        <v>0</v>
      </c>
      <c r="T1149" s="107">
        <v>0</v>
      </c>
      <c r="U1149" s="107"/>
      <c r="V1149" s="105" t="s">
        <v>31</v>
      </c>
    </row>
    <row r="1150" spans="1:22" ht="22.5" customHeight="1" x14ac:dyDescent="0.25">
      <c r="A1150" s="104" t="s">
        <v>2180</v>
      </c>
      <c r="B1150" s="104" t="s">
        <v>139</v>
      </c>
      <c r="C1150" s="104" t="s">
        <v>2181</v>
      </c>
      <c r="D1150" s="105">
        <v>6.25</v>
      </c>
      <c r="E1150" s="105">
        <v>13.18</v>
      </c>
      <c r="F1150" s="105">
        <v>13.9</v>
      </c>
      <c r="G1150" s="106">
        <v>52.58</v>
      </c>
      <c r="H1150" s="104" t="s">
        <v>93</v>
      </c>
      <c r="I1150" s="104">
        <v>5.5</v>
      </c>
      <c r="J1150" s="104" t="s">
        <v>2181</v>
      </c>
      <c r="K1150" s="104" t="s">
        <v>2179</v>
      </c>
      <c r="L1150" s="104"/>
      <c r="M1150" s="107">
        <v>1</v>
      </c>
      <c r="N1150" s="108">
        <v>2</v>
      </c>
      <c r="O1150" s="108" t="s">
        <v>31</v>
      </c>
      <c r="P1150" s="104"/>
      <c r="Q1150" s="107">
        <v>0</v>
      </c>
      <c r="R1150" s="107">
        <v>0</v>
      </c>
      <c r="S1150" s="107">
        <v>0</v>
      </c>
      <c r="T1150" s="107">
        <v>0</v>
      </c>
      <c r="U1150" s="107"/>
      <c r="V1150" s="105" t="s">
        <v>31</v>
      </c>
    </row>
    <row r="1151" spans="1:22" ht="22.5" customHeight="1" x14ac:dyDescent="0.25">
      <c r="A1151" s="104" t="s">
        <v>3197</v>
      </c>
      <c r="B1151" s="104" t="s">
        <v>139</v>
      </c>
      <c r="C1151" s="104" t="s">
        <v>3438</v>
      </c>
      <c r="D1151" s="105">
        <v>2.6</v>
      </c>
      <c r="E1151" s="105">
        <v>6.54</v>
      </c>
      <c r="F1151" s="105">
        <v>6.9</v>
      </c>
      <c r="G1151" s="106">
        <v>60.24</v>
      </c>
      <c r="H1151" s="104" t="s">
        <v>93</v>
      </c>
      <c r="I1151" s="104">
        <v>5.5</v>
      </c>
      <c r="J1151" s="104" t="s">
        <v>3438</v>
      </c>
      <c r="K1151" s="104" t="s">
        <v>4561</v>
      </c>
      <c r="L1151" s="104"/>
      <c r="M1151" s="107">
        <v>1</v>
      </c>
      <c r="N1151" s="108">
        <v>12</v>
      </c>
      <c r="O1151" s="108" t="s">
        <v>31</v>
      </c>
      <c r="P1151" s="104"/>
      <c r="Q1151" s="107">
        <v>0</v>
      </c>
      <c r="R1151" s="107">
        <v>0</v>
      </c>
      <c r="S1151" s="107">
        <v>0</v>
      </c>
      <c r="T1151" s="107">
        <v>0</v>
      </c>
      <c r="U1151" s="107"/>
      <c r="V1151" s="105" t="s">
        <v>31</v>
      </c>
    </row>
    <row r="1152" spans="1:22" ht="22.5" customHeight="1" x14ac:dyDescent="0.25">
      <c r="A1152" s="104" t="s">
        <v>1307</v>
      </c>
      <c r="B1152" s="104" t="s">
        <v>139</v>
      </c>
      <c r="C1152" s="104" t="s">
        <v>1294</v>
      </c>
      <c r="D1152" s="105">
        <v>4.95</v>
      </c>
      <c r="E1152" s="105">
        <v>11.28</v>
      </c>
      <c r="F1152" s="105">
        <v>11.9</v>
      </c>
      <c r="G1152" s="106">
        <v>56.12</v>
      </c>
      <c r="H1152" s="104" t="s">
        <v>93</v>
      </c>
      <c r="I1152" s="104">
        <v>5.5</v>
      </c>
      <c r="J1152" s="104" t="s">
        <v>1294</v>
      </c>
      <c r="K1152" s="104" t="s">
        <v>1306</v>
      </c>
      <c r="L1152" s="104"/>
      <c r="M1152" s="107">
        <v>1</v>
      </c>
      <c r="N1152" s="108">
        <v>2</v>
      </c>
      <c r="O1152" s="108" t="s">
        <v>31</v>
      </c>
      <c r="P1152" s="104"/>
      <c r="Q1152" s="107">
        <v>0</v>
      </c>
      <c r="R1152" s="107">
        <v>0</v>
      </c>
      <c r="S1152" s="107">
        <v>0</v>
      </c>
      <c r="T1152" s="107">
        <v>0</v>
      </c>
      <c r="U1152" s="107"/>
      <c r="V1152" s="105" t="s">
        <v>31</v>
      </c>
    </row>
    <row r="1153" spans="1:22" ht="22.5" customHeight="1" x14ac:dyDescent="0.25">
      <c r="A1153" s="104" t="s">
        <v>3198</v>
      </c>
      <c r="B1153" s="104" t="s">
        <v>139</v>
      </c>
      <c r="C1153" s="104" t="s">
        <v>3439</v>
      </c>
      <c r="D1153" s="105">
        <v>2.75</v>
      </c>
      <c r="E1153" s="105">
        <v>6.54</v>
      </c>
      <c r="F1153" s="105">
        <v>6.9</v>
      </c>
      <c r="G1153" s="106">
        <v>57.95</v>
      </c>
      <c r="H1153" s="104" t="s">
        <v>93</v>
      </c>
      <c r="I1153" s="104">
        <v>5.5</v>
      </c>
      <c r="J1153" s="104" t="s">
        <v>3439</v>
      </c>
      <c r="K1153" s="104" t="s">
        <v>4562</v>
      </c>
      <c r="L1153" s="104"/>
      <c r="M1153" s="107">
        <v>1</v>
      </c>
      <c r="N1153" s="108">
        <v>12</v>
      </c>
      <c r="O1153" s="108" t="s">
        <v>31</v>
      </c>
      <c r="P1153" s="104"/>
      <c r="Q1153" s="107">
        <v>0</v>
      </c>
      <c r="R1153" s="107">
        <v>0</v>
      </c>
      <c r="S1153" s="107">
        <v>0</v>
      </c>
      <c r="T1153" s="107">
        <v>0</v>
      </c>
      <c r="U1153" s="107"/>
      <c r="V1153" s="105" t="s">
        <v>31</v>
      </c>
    </row>
    <row r="1154" spans="1:22" ht="22.5" customHeight="1" x14ac:dyDescent="0.25">
      <c r="A1154" s="104" t="s">
        <v>1305</v>
      </c>
      <c r="B1154" s="104" t="s">
        <v>139</v>
      </c>
      <c r="C1154" s="104" t="s">
        <v>1292</v>
      </c>
      <c r="D1154" s="105">
        <v>4.95</v>
      </c>
      <c r="E1154" s="105">
        <v>11.28</v>
      </c>
      <c r="F1154" s="105">
        <v>11.9</v>
      </c>
      <c r="G1154" s="106">
        <v>56.12</v>
      </c>
      <c r="H1154" s="104" t="s">
        <v>93</v>
      </c>
      <c r="I1154" s="104">
        <v>5.5</v>
      </c>
      <c r="J1154" s="104" t="s">
        <v>4563</v>
      </c>
      <c r="K1154" s="104" t="s">
        <v>1304</v>
      </c>
      <c r="L1154" s="104"/>
      <c r="M1154" s="107">
        <v>1</v>
      </c>
      <c r="N1154" s="108">
        <v>4</v>
      </c>
      <c r="O1154" s="108" t="s">
        <v>31</v>
      </c>
      <c r="P1154" s="104"/>
      <c r="Q1154" s="107">
        <v>0</v>
      </c>
      <c r="R1154" s="107">
        <v>0</v>
      </c>
      <c r="S1154" s="107">
        <v>0</v>
      </c>
      <c r="T1154" s="107">
        <v>0</v>
      </c>
      <c r="U1154" s="107"/>
      <c r="V1154" s="105" t="s">
        <v>31</v>
      </c>
    </row>
    <row r="1155" spans="1:22" ht="22.5" customHeight="1" x14ac:dyDescent="0.25">
      <c r="A1155" s="104" t="s">
        <v>3199</v>
      </c>
      <c r="B1155" s="104" t="s">
        <v>139</v>
      </c>
      <c r="C1155" s="104" t="s">
        <v>3440</v>
      </c>
      <c r="D1155" s="105">
        <v>2.75</v>
      </c>
      <c r="E1155" s="105">
        <v>6.54</v>
      </c>
      <c r="F1155" s="105">
        <v>6.9</v>
      </c>
      <c r="G1155" s="106">
        <v>57.95</v>
      </c>
      <c r="H1155" s="104" t="s">
        <v>93</v>
      </c>
      <c r="I1155" s="104">
        <v>5.5</v>
      </c>
      <c r="J1155" s="104" t="s">
        <v>3440</v>
      </c>
      <c r="K1155" s="104" t="s">
        <v>4564</v>
      </c>
      <c r="L1155" s="104"/>
      <c r="M1155" s="107">
        <v>1</v>
      </c>
      <c r="N1155" s="108">
        <v>12</v>
      </c>
      <c r="O1155" s="108" t="s">
        <v>31</v>
      </c>
      <c r="P1155" s="104"/>
      <c r="Q1155" s="107">
        <v>0</v>
      </c>
      <c r="R1155" s="107">
        <v>0</v>
      </c>
      <c r="S1155" s="107">
        <v>0</v>
      </c>
      <c r="T1155" s="107">
        <v>0</v>
      </c>
      <c r="U1155" s="107"/>
      <c r="V1155" s="105" t="s">
        <v>31</v>
      </c>
    </row>
    <row r="1156" spans="1:22" ht="22.5" customHeight="1" x14ac:dyDescent="0.25">
      <c r="A1156" s="104" t="s">
        <v>1310</v>
      </c>
      <c r="B1156" s="104" t="s">
        <v>139</v>
      </c>
      <c r="C1156" s="104" t="s">
        <v>1295</v>
      </c>
      <c r="D1156" s="105">
        <v>6.5</v>
      </c>
      <c r="E1156" s="105">
        <v>13.18</v>
      </c>
      <c r="F1156" s="105">
        <v>13.9</v>
      </c>
      <c r="G1156" s="106">
        <v>50.68</v>
      </c>
      <c r="H1156" s="104" t="s">
        <v>93</v>
      </c>
      <c r="I1156" s="104">
        <v>5.5</v>
      </c>
      <c r="J1156" s="104" t="s">
        <v>1295</v>
      </c>
      <c r="K1156" s="104" t="s">
        <v>1309</v>
      </c>
      <c r="L1156" s="104"/>
      <c r="M1156" s="107">
        <v>1</v>
      </c>
      <c r="N1156" s="108">
        <v>7</v>
      </c>
      <c r="O1156" s="108" t="s">
        <v>31</v>
      </c>
      <c r="P1156" s="104"/>
      <c r="Q1156" s="107">
        <v>0</v>
      </c>
      <c r="R1156" s="107">
        <v>0</v>
      </c>
      <c r="S1156" s="107">
        <v>0</v>
      </c>
      <c r="T1156" s="107">
        <v>0</v>
      </c>
      <c r="U1156" s="107"/>
      <c r="V1156" s="105" t="s">
        <v>31</v>
      </c>
    </row>
    <row r="1157" spans="1:22" ht="22.5" customHeight="1" x14ac:dyDescent="0.25">
      <c r="A1157" s="104" t="s">
        <v>3200</v>
      </c>
      <c r="B1157" s="104" t="s">
        <v>139</v>
      </c>
      <c r="C1157" s="104" t="s">
        <v>3441</v>
      </c>
      <c r="D1157" s="105">
        <v>2.95</v>
      </c>
      <c r="E1157" s="105">
        <v>6.54</v>
      </c>
      <c r="F1157" s="105">
        <v>6.9</v>
      </c>
      <c r="G1157" s="106">
        <v>54.89</v>
      </c>
      <c r="H1157" s="104" t="s">
        <v>93</v>
      </c>
      <c r="I1157" s="104">
        <v>5.5</v>
      </c>
      <c r="J1157" s="104" t="s">
        <v>3441</v>
      </c>
      <c r="K1157" s="104" t="s">
        <v>4565</v>
      </c>
      <c r="L1157" s="104"/>
      <c r="M1157" s="107">
        <v>1</v>
      </c>
      <c r="N1157" s="108">
        <v>12</v>
      </c>
      <c r="O1157" s="108" t="s">
        <v>31</v>
      </c>
      <c r="P1157" s="104"/>
      <c r="Q1157" s="107">
        <v>0</v>
      </c>
      <c r="R1157" s="107">
        <v>0</v>
      </c>
      <c r="S1157" s="107">
        <v>0</v>
      </c>
      <c r="T1157" s="107">
        <v>0</v>
      </c>
      <c r="U1157" s="107"/>
      <c r="V1157" s="105" t="s">
        <v>31</v>
      </c>
    </row>
    <row r="1158" spans="1:22" ht="22.5" customHeight="1" x14ac:dyDescent="0.25">
      <c r="A1158" s="104" t="s">
        <v>1302</v>
      </c>
      <c r="B1158" s="104" t="s">
        <v>139</v>
      </c>
      <c r="C1158" s="104" t="s">
        <v>1290</v>
      </c>
      <c r="D1158" s="105">
        <v>4.95</v>
      </c>
      <c r="E1158" s="105">
        <v>11.28</v>
      </c>
      <c r="F1158" s="105">
        <v>11.9</v>
      </c>
      <c r="G1158" s="106">
        <v>56.12</v>
      </c>
      <c r="H1158" s="104" t="s">
        <v>93</v>
      </c>
      <c r="I1158" s="104">
        <v>5.5</v>
      </c>
      <c r="J1158" s="104" t="s">
        <v>1290</v>
      </c>
      <c r="K1158" s="104" t="s">
        <v>1301</v>
      </c>
      <c r="L1158" s="104"/>
      <c r="M1158" s="107">
        <v>1</v>
      </c>
      <c r="N1158" s="108">
        <v>5</v>
      </c>
      <c r="O1158" s="108" t="s">
        <v>31</v>
      </c>
      <c r="P1158" s="104"/>
      <c r="Q1158" s="107">
        <v>0</v>
      </c>
      <c r="R1158" s="107">
        <v>0</v>
      </c>
      <c r="S1158" s="107">
        <v>0</v>
      </c>
      <c r="T1158" s="107">
        <v>0</v>
      </c>
      <c r="U1158" s="107"/>
      <c r="V1158" s="105" t="s">
        <v>31</v>
      </c>
    </row>
    <row r="1159" spans="1:22" ht="22.5" customHeight="1" x14ac:dyDescent="0.25">
      <c r="A1159" s="104" t="s">
        <v>3201</v>
      </c>
      <c r="B1159" s="104" t="s">
        <v>139</v>
      </c>
      <c r="C1159" s="104" t="s">
        <v>3442</v>
      </c>
      <c r="D1159" s="105">
        <v>2.5499999999999998</v>
      </c>
      <c r="E1159" s="105">
        <v>6.54</v>
      </c>
      <c r="F1159" s="105">
        <v>6.9</v>
      </c>
      <c r="G1159" s="106">
        <v>61.01</v>
      </c>
      <c r="H1159" s="104" t="s">
        <v>93</v>
      </c>
      <c r="I1159" s="104">
        <v>5.5</v>
      </c>
      <c r="J1159" s="104" t="s">
        <v>3442</v>
      </c>
      <c r="K1159" s="104" t="s">
        <v>4566</v>
      </c>
      <c r="L1159" s="104"/>
      <c r="M1159" s="107">
        <v>1</v>
      </c>
      <c r="N1159" s="108">
        <v>10</v>
      </c>
      <c r="O1159" s="108" t="s">
        <v>31</v>
      </c>
      <c r="P1159" s="104"/>
      <c r="Q1159" s="107">
        <v>0</v>
      </c>
      <c r="R1159" s="107">
        <v>0</v>
      </c>
      <c r="S1159" s="107">
        <v>0</v>
      </c>
      <c r="T1159" s="107">
        <v>1</v>
      </c>
      <c r="U1159" s="107"/>
      <c r="V1159" s="105" t="s">
        <v>31</v>
      </c>
    </row>
    <row r="1160" spans="1:22" ht="22.5" customHeight="1" x14ac:dyDescent="0.25">
      <c r="A1160" s="104" t="s">
        <v>1300</v>
      </c>
      <c r="B1160" s="104" t="s">
        <v>139</v>
      </c>
      <c r="C1160" s="104" t="s">
        <v>1289</v>
      </c>
      <c r="D1160" s="105">
        <v>4.95</v>
      </c>
      <c r="E1160" s="105">
        <v>11.28</v>
      </c>
      <c r="F1160" s="105">
        <v>11.9</v>
      </c>
      <c r="G1160" s="106">
        <v>56.12</v>
      </c>
      <c r="H1160" s="104" t="s">
        <v>93</v>
      </c>
      <c r="I1160" s="104">
        <v>5.5</v>
      </c>
      <c r="J1160" s="104" t="s">
        <v>1289</v>
      </c>
      <c r="K1160" s="104" t="s">
        <v>1299</v>
      </c>
      <c r="L1160" s="104"/>
      <c r="M1160" s="107">
        <v>1</v>
      </c>
      <c r="N1160" s="108">
        <v>6</v>
      </c>
      <c r="O1160" s="108" t="s">
        <v>31</v>
      </c>
      <c r="P1160" s="104"/>
      <c r="Q1160" s="107">
        <v>0</v>
      </c>
      <c r="R1160" s="107">
        <v>0</v>
      </c>
      <c r="S1160" s="107">
        <v>0</v>
      </c>
      <c r="T1160" s="107">
        <v>0</v>
      </c>
      <c r="U1160" s="107"/>
      <c r="V1160" s="105" t="s">
        <v>31</v>
      </c>
    </row>
    <row r="1161" spans="1:22" ht="22.5" customHeight="1" x14ac:dyDescent="0.25">
      <c r="A1161" s="104" t="s">
        <v>3202</v>
      </c>
      <c r="B1161" s="104" t="s">
        <v>139</v>
      </c>
      <c r="C1161" s="104" t="s">
        <v>3443</v>
      </c>
      <c r="D1161" s="105">
        <v>3.35</v>
      </c>
      <c r="E1161" s="105">
        <v>7.82</v>
      </c>
      <c r="F1161" s="105">
        <v>8.25</v>
      </c>
      <c r="G1161" s="106">
        <v>57.16</v>
      </c>
      <c r="H1161" s="104" t="s">
        <v>93</v>
      </c>
      <c r="I1161" s="104">
        <v>5.5</v>
      </c>
      <c r="J1161" s="104" t="s">
        <v>3443</v>
      </c>
      <c r="K1161" s="104" t="s">
        <v>4567</v>
      </c>
      <c r="L1161" s="104"/>
      <c r="M1161" s="107">
        <v>1</v>
      </c>
      <c r="N1161" s="108">
        <v>9</v>
      </c>
      <c r="O1161" s="108" t="s">
        <v>31</v>
      </c>
      <c r="P1161" s="104"/>
      <c r="Q1161" s="107">
        <v>0</v>
      </c>
      <c r="R1161" s="107">
        <v>0</v>
      </c>
      <c r="S1161" s="107">
        <v>0</v>
      </c>
      <c r="T1161" s="107">
        <v>0</v>
      </c>
      <c r="U1161" s="107"/>
      <c r="V1161" s="105" t="s">
        <v>31</v>
      </c>
    </row>
    <row r="1162" spans="1:22" ht="22.5" customHeight="1" x14ac:dyDescent="0.25">
      <c r="A1162" s="104" t="s">
        <v>2449</v>
      </c>
      <c r="B1162" s="104" t="s">
        <v>139</v>
      </c>
      <c r="C1162" s="104" t="s">
        <v>2450</v>
      </c>
      <c r="D1162" s="105">
        <v>4.5</v>
      </c>
      <c r="E1162" s="105">
        <v>9.3800000000000008</v>
      </c>
      <c r="F1162" s="105">
        <v>9.9</v>
      </c>
      <c r="G1162" s="106">
        <v>52.03</v>
      </c>
      <c r="H1162" s="104" t="s">
        <v>93</v>
      </c>
      <c r="I1162" s="104">
        <v>5.5</v>
      </c>
      <c r="J1162" s="104" t="s">
        <v>4568</v>
      </c>
      <c r="K1162" s="104" t="s">
        <v>2448</v>
      </c>
      <c r="L1162" s="104"/>
      <c r="M1162" s="107">
        <v>1</v>
      </c>
      <c r="N1162" s="108" t="s">
        <v>31</v>
      </c>
      <c r="O1162" s="108" t="s">
        <v>31</v>
      </c>
      <c r="P1162" s="104"/>
      <c r="Q1162" s="107">
        <v>0</v>
      </c>
      <c r="R1162" s="107">
        <v>0</v>
      </c>
      <c r="S1162" s="107">
        <v>0</v>
      </c>
      <c r="T1162" s="107">
        <v>0</v>
      </c>
      <c r="U1162" s="107"/>
      <c r="V1162" s="105" t="s">
        <v>31</v>
      </c>
    </row>
    <row r="1163" spans="1:22" ht="22.5" customHeight="1" x14ac:dyDescent="0.25">
      <c r="A1163" s="104" t="s">
        <v>3203</v>
      </c>
      <c r="B1163" s="104" t="s">
        <v>139</v>
      </c>
      <c r="C1163" s="104" t="s">
        <v>3444</v>
      </c>
      <c r="D1163" s="105">
        <v>3.75</v>
      </c>
      <c r="E1163" s="105">
        <v>7.82</v>
      </c>
      <c r="F1163" s="105">
        <v>8.25</v>
      </c>
      <c r="G1163" s="106">
        <v>52.05</v>
      </c>
      <c r="H1163" s="104" t="s">
        <v>93</v>
      </c>
      <c r="I1163" s="104">
        <v>5.5</v>
      </c>
      <c r="J1163" s="104" t="s">
        <v>3444</v>
      </c>
      <c r="K1163" s="104" t="s">
        <v>4569</v>
      </c>
      <c r="L1163" s="104"/>
      <c r="M1163" s="107">
        <v>1</v>
      </c>
      <c r="N1163" s="108">
        <v>11</v>
      </c>
      <c r="O1163" s="108" t="s">
        <v>31</v>
      </c>
      <c r="P1163" s="104"/>
      <c r="Q1163" s="107">
        <v>0</v>
      </c>
      <c r="R1163" s="107">
        <v>0</v>
      </c>
      <c r="S1163" s="107">
        <v>0</v>
      </c>
      <c r="T1163" s="107">
        <v>0</v>
      </c>
      <c r="U1163" s="107"/>
      <c r="V1163" s="105" t="s">
        <v>31</v>
      </c>
    </row>
    <row r="1164" spans="1:22" ht="22.5" customHeight="1" x14ac:dyDescent="0.25">
      <c r="A1164" s="104" t="s">
        <v>2457</v>
      </c>
      <c r="B1164" s="104" t="s">
        <v>139</v>
      </c>
      <c r="C1164" s="104" t="s">
        <v>2458</v>
      </c>
      <c r="D1164" s="105">
        <v>4.5</v>
      </c>
      <c r="E1164" s="105">
        <v>9.3800000000000008</v>
      </c>
      <c r="F1164" s="105">
        <v>9.9</v>
      </c>
      <c r="G1164" s="106">
        <v>52.03</v>
      </c>
      <c r="H1164" s="104" t="s">
        <v>93</v>
      </c>
      <c r="I1164" s="104">
        <v>5.5</v>
      </c>
      <c r="J1164" s="104" t="s">
        <v>2458</v>
      </c>
      <c r="K1164" s="104" t="s">
        <v>2456</v>
      </c>
      <c r="L1164" s="104"/>
      <c r="M1164" s="107">
        <v>1</v>
      </c>
      <c r="N1164" s="108">
        <v>-3</v>
      </c>
      <c r="O1164" s="108" t="s">
        <v>31</v>
      </c>
      <c r="P1164" s="104"/>
      <c r="Q1164" s="107">
        <v>0</v>
      </c>
      <c r="R1164" s="107">
        <v>0</v>
      </c>
      <c r="S1164" s="107">
        <v>0</v>
      </c>
      <c r="T1164" s="107">
        <v>0</v>
      </c>
      <c r="U1164" s="107"/>
      <c r="V1164" s="105" t="s">
        <v>31</v>
      </c>
    </row>
    <row r="1165" spans="1:22" ht="22.5" customHeight="1" x14ac:dyDescent="0.25">
      <c r="A1165" s="104" t="s">
        <v>3204</v>
      </c>
      <c r="B1165" s="104" t="s">
        <v>139</v>
      </c>
      <c r="C1165" s="104" t="s">
        <v>3445</v>
      </c>
      <c r="D1165" s="105">
        <v>3.1</v>
      </c>
      <c r="E1165" s="105">
        <v>7.82</v>
      </c>
      <c r="F1165" s="105">
        <v>8.25</v>
      </c>
      <c r="G1165" s="106">
        <v>60.36</v>
      </c>
      <c r="H1165" s="104" t="s">
        <v>93</v>
      </c>
      <c r="I1165" s="104">
        <v>5.5</v>
      </c>
      <c r="J1165" s="104" t="s">
        <v>3445</v>
      </c>
      <c r="K1165" s="104" t="s">
        <v>4570</v>
      </c>
      <c r="L1165" s="104"/>
      <c r="M1165" s="107">
        <v>1</v>
      </c>
      <c r="N1165" s="108">
        <v>12</v>
      </c>
      <c r="O1165" s="108" t="s">
        <v>31</v>
      </c>
      <c r="P1165" s="104"/>
      <c r="Q1165" s="107">
        <v>0</v>
      </c>
      <c r="R1165" s="107">
        <v>0</v>
      </c>
      <c r="S1165" s="107">
        <v>0</v>
      </c>
      <c r="T1165" s="107">
        <v>0</v>
      </c>
      <c r="U1165" s="107"/>
      <c r="V1165" s="105" t="s">
        <v>31</v>
      </c>
    </row>
    <row r="1166" spans="1:22" ht="22.5" customHeight="1" x14ac:dyDescent="0.25">
      <c r="A1166" s="104" t="s">
        <v>2452</v>
      </c>
      <c r="B1166" s="104" t="s">
        <v>139</v>
      </c>
      <c r="C1166" s="104" t="s">
        <v>2453</v>
      </c>
      <c r="D1166" s="105">
        <v>4.5</v>
      </c>
      <c r="E1166" s="105">
        <v>9.3800000000000008</v>
      </c>
      <c r="F1166" s="105">
        <v>9.9</v>
      </c>
      <c r="G1166" s="106">
        <v>52.03</v>
      </c>
      <c r="H1166" s="104" t="s">
        <v>93</v>
      </c>
      <c r="I1166" s="104">
        <v>5.5</v>
      </c>
      <c r="J1166" s="104" t="s">
        <v>2453</v>
      </c>
      <c r="K1166" s="104" t="s">
        <v>2451</v>
      </c>
      <c r="L1166" s="104"/>
      <c r="M1166" s="107">
        <v>1</v>
      </c>
      <c r="N1166" s="108">
        <v>1</v>
      </c>
      <c r="O1166" s="108" t="s">
        <v>31</v>
      </c>
      <c r="P1166" s="104"/>
      <c r="Q1166" s="107">
        <v>0</v>
      </c>
      <c r="R1166" s="107">
        <v>0</v>
      </c>
      <c r="S1166" s="107">
        <v>0</v>
      </c>
      <c r="T1166" s="107">
        <v>0</v>
      </c>
      <c r="U1166" s="107"/>
      <c r="V1166" s="105" t="s">
        <v>31</v>
      </c>
    </row>
    <row r="1167" spans="1:22" ht="22.5" customHeight="1" x14ac:dyDescent="0.25">
      <c r="A1167" s="104" t="s">
        <v>3205</v>
      </c>
      <c r="B1167" s="104" t="s">
        <v>139</v>
      </c>
      <c r="C1167" s="104" t="s">
        <v>3446</v>
      </c>
      <c r="D1167" s="105">
        <v>4.5</v>
      </c>
      <c r="E1167" s="105">
        <v>9.3800000000000008</v>
      </c>
      <c r="F1167" s="105">
        <v>9.9</v>
      </c>
      <c r="G1167" s="106">
        <v>52.03</v>
      </c>
      <c r="H1167" s="104" t="s">
        <v>93</v>
      </c>
      <c r="I1167" s="104">
        <v>5.5</v>
      </c>
      <c r="J1167" s="104" t="s">
        <v>1761</v>
      </c>
      <c r="K1167" s="104" t="s">
        <v>4571</v>
      </c>
      <c r="L1167" s="104"/>
      <c r="M1167" s="107">
        <v>1</v>
      </c>
      <c r="N1167" s="108">
        <v>2</v>
      </c>
      <c r="O1167" s="108" t="s">
        <v>31</v>
      </c>
      <c r="P1167" s="104"/>
      <c r="Q1167" s="107">
        <v>0</v>
      </c>
      <c r="R1167" s="107">
        <v>0</v>
      </c>
      <c r="S1167" s="107">
        <v>0</v>
      </c>
      <c r="T1167" s="107">
        <v>0</v>
      </c>
      <c r="U1167" s="107"/>
      <c r="V1167" s="105" t="s">
        <v>31</v>
      </c>
    </row>
    <row r="1168" spans="1:22" ht="22.5" customHeight="1" x14ac:dyDescent="0.25">
      <c r="A1168" s="104" t="s">
        <v>3206</v>
      </c>
      <c r="B1168" s="104" t="s">
        <v>139</v>
      </c>
      <c r="C1168" s="104" t="s">
        <v>3447</v>
      </c>
      <c r="D1168" s="105">
        <v>4.5</v>
      </c>
      <c r="E1168" s="105">
        <v>9.3800000000000008</v>
      </c>
      <c r="F1168" s="105">
        <v>9.9</v>
      </c>
      <c r="G1168" s="106">
        <v>52.03</v>
      </c>
      <c r="H1168" s="104" t="s">
        <v>93</v>
      </c>
      <c r="I1168" s="104">
        <v>5.5</v>
      </c>
      <c r="J1168" s="104" t="s">
        <v>1761</v>
      </c>
      <c r="K1168" s="104" t="s">
        <v>4572</v>
      </c>
      <c r="L1168" s="104"/>
      <c r="M1168" s="107">
        <v>1</v>
      </c>
      <c r="N1168" s="108">
        <v>6</v>
      </c>
      <c r="O1168" s="108" t="s">
        <v>31</v>
      </c>
      <c r="P1168" s="104"/>
      <c r="Q1168" s="107">
        <v>0</v>
      </c>
      <c r="R1168" s="107">
        <v>0</v>
      </c>
      <c r="S1168" s="107">
        <v>0</v>
      </c>
      <c r="T1168" s="107">
        <v>0</v>
      </c>
      <c r="U1168" s="107"/>
      <c r="V1168" s="105" t="s">
        <v>31</v>
      </c>
    </row>
    <row r="1169" spans="1:22" ht="22.5" customHeight="1" x14ac:dyDescent="0.25">
      <c r="A1169" s="104" t="s">
        <v>3207</v>
      </c>
      <c r="B1169" s="104" t="s">
        <v>139</v>
      </c>
      <c r="C1169" s="104" t="s">
        <v>3448</v>
      </c>
      <c r="D1169" s="105">
        <v>4.5</v>
      </c>
      <c r="E1169" s="105">
        <v>9.3800000000000008</v>
      </c>
      <c r="F1169" s="105">
        <v>9.9</v>
      </c>
      <c r="G1169" s="106">
        <v>52.03</v>
      </c>
      <c r="H1169" s="104" t="s">
        <v>93</v>
      </c>
      <c r="I1169" s="104">
        <v>5.5</v>
      </c>
      <c r="J1169" s="104" t="s">
        <v>4573</v>
      </c>
      <c r="K1169" s="104" t="s">
        <v>4574</v>
      </c>
      <c r="L1169" s="104"/>
      <c r="M1169" s="107">
        <v>1</v>
      </c>
      <c r="N1169" s="108">
        <v>6</v>
      </c>
      <c r="O1169" s="108" t="s">
        <v>31</v>
      </c>
      <c r="P1169" s="104"/>
      <c r="Q1169" s="107">
        <v>0</v>
      </c>
      <c r="R1169" s="107">
        <v>0</v>
      </c>
      <c r="S1169" s="107">
        <v>0</v>
      </c>
      <c r="T1169" s="107">
        <v>0</v>
      </c>
      <c r="U1169" s="107"/>
      <c r="V1169" s="105" t="s">
        <v>31</v>
      </c>
    </row>
    <row r="1170" spans="1:22" ht="22.5" customHeight="1" x14ac:dyDescent="0.25">
      <c r="A1170" s="104" t="s">
        <v>3208</v>
      </c>
      <c r="B1170" s="104" t="s">
        <v>139</v>
      </c>
      <c r="C1170" s="104" t="s">
        <v>3449</v>
      </c>
      <c r="D1170" s="105">
        <v>4.5</v>
      </c>
      <c r="E1170" s="105">
        <v>9.3800000000000008</v>
      </c>
      <c r="F1170" s="105">
        <v>9.9</v>
      </c>
      <c r="G1170" s="106">
        <v>52.03</v>
      </c>
      <c r="H1170" s="104" t="s">
        <v>93</v>
      </c>
      <c r="I1170" s="104">
        <v>5.5</v>
      </c>
      <c r="J1170" s="104" t="s">
        <v>3449</v>
      </c>
      <c r="K1170" s="104" t="s">
        <v>4575</v>
      </c>
      <c r="L1170" s="104"/>
      <c r="M1170" s="107">
        <v>1</v>
      </c>
      <c r="N1170" s="108">
        <v>6</v>
      </c>
      <c r="O1170" s="108" t="s">
        <v>31</v>
      </c>
      <c r="P1170" s="104"/>
      <c r="Q1170" s="107">
        <v>0</v>
      </c>
      <c r="R1170" s="107">
        <v>0</v>
      </c>
      <c r="S1170" s="107">
        <v>0</v>
      </c>
      <c r="T1170" s="107">
        <v>0</v>
      </c>
      <c r="U1170" s="107"/>
      <c r="V1170" s="105" t="s">
        <v>31</v>
      </c>
    </row>
    <row r="1171" spans="1:22" ht="22.5" customHeight="1" x14ac:dyDescent="0.25">
      <c r="A1171" s="104" t="s">
        <v>3209</v>
      </c>
      <c r="B1171" s="104" t="s">
        <v>139</v>
      </c>
      <c r="C1171" s="104" t="s">
        <v>3450</v>
      </c>
      <c r="D1171" s="105">
        <v>4.5</v>
      </c>
      <c r="E1171" s="105">
        <v>9.3800000000000008</v>
      </c>
      <c r="F1171" s="105">
        <v>9.9</v>
      </c>
      <c r="G1171" s="106">
        <v>52.03</v>
      </c>
      <c r="H1171" s="104" t="s">
        <v>93</v>
      </c>
      <c r="I1171" s="104">
        <v>5.5</v>
      </c>
      <c r="J1171" s="104" t="s">
        <v>4576</v>
      </c>
      <c r="K1171" s="104" t="s">
        <v>4577</v>
      </c>
      <c r="L1171" s="104"/>
      <c r="M1171" s="107">
        <v>1</v>
      </c>
      <c r="N1171" s="108">
        <v>4</v>
      </c>
      <c r="O1171" s="108" t="s">
        <v>31</v>
      </c>
      <c r="P1171" s="104"/>
      <c r="Q1171" s="107">
        <v>0</v>
      </c>
      <c r="R1171" s="107">
        <v>0</v>
      </c>
      <c r="S1171" s="107">
        <v>0</v>
      </c>
      <c r="T1171" s="107">
        <v>0</v>
      </c>
      <c r="U1171" s="107"/>
      <c r="V1171" s="105" t="s">
        <v>31</v>
      </c>
    </row>
    <row r="1172" spans="1:22" ht="22.5" customHeight="1" x14ac:dyDescent="0.25">
      <c r="A1172" s="104" t="s">
        <v>3210</v>
      </c>
      <c r="B1172" s="104" t="s">
        <v>139</v>
      </c>
      <c r="C1172" s="104" t="s">
        <v>3451</v>
      </c>
      <c r="D1172" s="105">
        <v>13.5</v>
      </c>
      <c r="E1172" s="105">
        <v>28.34</v>
      </c>
      <c r="F1172" s="105">
        <v>29.9</v>
      </c>
      <c r="G1172" s="106">
        <v>52.36</v>
      </c>
      <c r="H1172" s="104" t="s">
        <v>93</v>
      </c>
      <c r="I1172" s="104">
        <v>5.5</v>
      </c>
      <c r="J1172" s="104" t="s">
        <v>3451</v>
      </c>
      <c r="K1172" s="104" t="s">
        <v>4578</v>
      </c>
      <c r="L1172" s="104"/>
      <c r="M1172" s="107">
        <v>1</v>
      </c>
      <c r="N1172" s="108">
        <v>6</v>
      </c>
      <c r="O1172" s="108" t="s">
        <v>31</v>
      </c>
      <c r="P1172" s="104"/>
      <c r="Q1172" s="107">
        <v>0</v>
      </c>
      <c r="R1172" s="107">
        <v>0</v>
      </c>
      <c r="S1172" s="107">
        <v>0</v>
      </c>
      <c r="T1172" s="107">
        <v>0</v>
      </c>
      <c r="U1172" s="107"/>
      <c r="V1172" s="105" t="s">
        <v>31</v>
      </c>
    </row>
    <row r="1173" spans="1:22" ht="22.5" customHeight="1" x14ac:dyDescent="0.25">
      <c r="A1173" s="104" t="s">
        <v>3211</v>
      </c>
      <c r="B1173" s="104" t="s">
        <v>139</v>
      </c>
      <c r="C1173" s="104" t="s">
        <v>3452</v>
      </c>
      <c r="D1173" s="105">
        <v>2.75</v>
      </c>
      <c r="E1173" s="105">
        <v>6.54</v>
      </c>
      <c r="F1173" s="105">
        <v>6.9</v>
      </c>
      <c r="G1173" s="106">
        <v>57.95</v>
      </c>
      <c r="H1173" s="104" t="s">
        <v>93</v>
      </c>
      <c r="I1173" s="104">
        <v>5.5</v>
      </c>
      <c r="J1173" s="104" t="s">
        <v>3452</v>
      </c>
      <c r="K1173" s="104" t="s">
        <v>4579</v>
      </c>
      <c r="L1173" s="104"/>
      <c r="M1173" s="107">
        <v>1</v>
      </c>
      <c r="N1173" s="108">
        <v>10</v>
      </c>
      <c r="O1173" s="108" t="s">
        <v>31</v>
      </c>
      <c r="P1173" s="104"/>
      <c r="Q1173" s="107">
        <v>0</v>
      </c>
      <c r="R1173" s="107">
        <v>0</v>
      </c>
      <c r="S1173" s="107">
        <v>0</v>
      </c>
      <c r="T1173" s="107">
        <v>0</v>
      </c>
      <c r="U1173" s="107"/>
      <c r="V1173" s="105" t="s">
        <v>31</v>
      </c>
    </row>
    <row r="1174" spans="1:22" ht="22.5" customHeight="1" x14ac:dyDescent="0.25">
      <c r="A1174" s="104" t="s">
        <v>171</v>
      </c>
      <c r="B1174" s="104" t="s">
        <v>139</v>
      </c>
      <c r="C1174" s="104" t="s">
        <v>172</v>
      </c>
      <c r="D1174" s="105">
        <v>4.1500000000000004</v>
      </c>
      <c r="E1174" s="105">
        <v>9.3800000000000008</v>
      </c>
      <c r="F1174" s="105">
        <v>9.9</v>
      </c>
      <c r="G1174" s="106">
        <v>55.76</v>
      </c>
      <c r="H1174" s="104" t="s">
        <v>93</v>
      </c>
      <c r="I1174" s="104">
        <v>5.5</v>
      </c>
      <c r="J1174" s="104" t="s">
        <v>4580</v>
      </c>
      <c r="K1174" s="104" t="s">
        <v>170</v>
      </c>
      <c r="L1174" s="104"/>
      <c r="M1174" s="107">
        <v>0</v>
      </c>
      <c r="N1174" s="108" t="s">
        <v>31</v>
      </c>
      <c r="O1174" s="108" t="s">
        <v>31</v>
      </c>
      <c r="P1174" s="104"/>
      <c r="Q1174" s="107">
        <v>0</v>
      </c>
      <c r="R1174" s="107">
        <v>0</v>
      </c>
      <c r="S1174" s="107">
        <v>0</v>
      </c>
      <c r="T1174" s="107">
        <v>0</v>
      </c>
      <c r="U1174" s="107"/>
      <c r="V1174" s="105" t="s">
        <v>31</v>
      </c>
    </row>
    <row r="1175" spans="1:22" ht="22.5" customHeight="1" x14ac:dyDescent="0.25">
      <c r="A1175" s="104" t="s">
        <v>1441</v>
      </c>
      <c r="B1175" s="104" t="s">
        <v>139</v>
      </c>
      <c r="C1175" s="104" t="s">
        <v>1442</v>
      </c>
      <c r="D1175" s="105">
        <v>6.8</v>
      </c>
      <c r="E1175" s="105">
        <v>15.07</v>
      </c>
      <c r="F1175" s="105">
        <v>15.9</v>
      </c>
      <c r="G1175" s="106">
        <v>54.88</v>
      </c>
      <c r="H1175" s="104" t="s">
        <v>93</v>
      </c>
      <c r="I1175" s="104">
        <v>5.5</v>
      </c>
      <c r="J1175" s="104" t="s">
        <v>4581</v>
      </c>
      <c r="K1175" s="104" t="s">
        <v>1440</v>
      </c>
      <c r="L1175" s="104"/>
      <c r="M1175" s="107">
        <v>1</v>
      </c>
      <c r="N1175" s="108">
        <v>5</v>
      </c>
      <c r="O1175" s="108" t="s">
        <v>31</v>
      </c>
      <c r="P1175" s="104"/>
      <c r="Q1175" s="107">
        <v>0</v>
      </c>
      <c r="R1175" s="107">
        <v>0</v>
      </c>
      <c r="S1175" s="107">
        <v>0</v>
      </c>
      <c r="T1175" s="107">
        <v>0</v>
      </c>
      <c r="U1175" s="107"/>
      <c r="V1175" s="105" t="s">
        <v>31</v>
      </c>
    </row>
    <row r="1176" spans="1:22" ht="22.5" customHeight="1" x14ac:dyDescent="0.25">
      <c r="A1176" s="104" t="s">
        <v>3212</v>
      </c>
      <c r="B1176" s="104" t="s">
        <v>74</v>
      </c>
      <c r="C1176" s="104" t="s">
        <v>3453</v>
      </c>
      <c r="D1176" s="105">
        <v>6</v>
      </c>
      <c r="E1176" s="105">
        <v>13.18</v>
      </c>
      <c r="F1176" s="105">
        <v>13.9</v>
      </c>
      <c r="G1176" s="106">
        <v>54.48</v>
      </c>
      <c r="H1176" s="104" t="s">
        <v>93</v>
      </c>
      <c r="I1176" s="104">
        <v>5.5</v>
      </c>
      <c r="J1176" s="104" t="s">
        <v>4582</v>
      </c>
      <c r="K1176" s="104" t="s">
        <v>4583</v>
      </c>
      <c r="L1176" s="104"/>
      <c r="M1176" s="107">
        <v>1</v>
      </c>
      <c r="N1176" s="108">
        <v>8</v>
      </c>
      <c r="O1176" s="108" t="s">
        <v>31</v>
      </c>
      <c r="P1176" s="104"/>
      <c r="Q1176" s="107">
        <v>0</v>
      </c>
      <c r="R1176" s="107">
        <v>0</v>
      </c>
      <c r="S1176" s="107">
        <v>0</v>
      </c>
      <c r="T1176" s="107">
        <v>0</v>
      </c>
      <c r="U1176" s="107"/>
      <c r="V1176" s="105" t="s">
        <v>31</v>
      </c>
    </row>
    <row r="1177" spans="1:22" ht="22.5" customHeight="1" x14ac:dyDescent="0.25">
      <c r="A1177" s="104" t="s">
        <v>3213</v>
      </c>
      <c r="B1177" s="104" t="s">
        <v>74</v>
      </c>
      <c r="C1177" s="104" t="s">
        <v>3454</v>
      </c>
      <c r="D1177" s="105">
        <v>3.91</v>
      </c>
      <c r="E1177" s="105">
        <v>9</v>
      </c>
      <c r="F1177" s="105">
        <v>9.5</v>
      </c>
      <c r="G1177" s="106">
        <v>56.56</v>
      </c>
      <c r="H1177" s="104" t="s">
        <v>93</v>
      </c>
      <c r="I1177" s="104">
        <v>5.5</v>
      </c>
      <c r="J1177" s="104" t="s">
        <v>3454</v>
      </c>
      <c r="K1177" s="104" t="s">
        <v>4584</v>
      </c>
      <c r="L1177" s="104"/>
      <c r="M1177" s="107">
        <v>1</v>
      </c>
      <c r="N1177" s="108">
        <v>1</v>
      </c>
      <c r="O1177" s="108" t="s">
        <v>31</v>
      </c>
      <c r="P1177" s="104"/>
      <c r="Q1177" s="107">
        <v>0</v>
      </c>
      <c r="R1177" s="107">
        <v>0</v>
      </c>
      <c r="S1177" s="107">
        <v>0</v>
      </c>
      <c r="T1177" s="107">
        <v>0</v>
      </c>
      <c r="U1177" s="107"/>
      <c r="V1177" s="105" t="s">
        <v>31</v>
      </c>
    </row>
    <row r="1178" spans="1:22" ht="22.5" customHeight="1" x14ac:dyDescent="0.25">
      <c r="A1178" s="104" t="s">
        <v>1055</v>
      </c>
      <c r="B1178" s="104" t="s">
        <v>74</v>
      </c>
      <c r="C1178" s="104" t="s">
        <v>1056</v>
      </c>
      <c r="D1178" s="105">
        <v>4.32</v>
      </c>
      <c r="E1178" s="105">
        <v>8.44</v>
      </c>
      <c r="F1178" s="105">
        <v>8.9</v>
      </c>
      <c r="G1178" s="106">
        <v>48.82</v>
      </c>
      <c r="H1178" s="104" t="s">
        <v>93</v>
      </c>
      <c r="I1178" s="104">
        <v>5.5</v>
      </c>
      <c r="J1178" s="104" t="s">
        <v>1056</v>
      </c>
      <c r="K1178" s="104" t="s">
        <v>1054</v>
      </c>
      <c r="L1178" s="104"/>
      <c r="M1178" s="107">
        <v>0</v>
      </c>
      <c r="N1178" s="108" t="s">
        <v>31</v>
      </c>
      <c r="O1178" s="108" t="s">
        <v>31</v>
      </c>
      <c r="P1178" s="104"/>
      <c r="Q1178" s="107">
        <v>0</v>
      </c>
      <c r="R1178" s="107">
        <v>0</v>
      </c>
      <c r="S1178" s="107">
        <v>0</v>
      </c>
      <c r="T1178" s="107">
        <v>0</v>
      </c>
      <c r="U1178" s="107"/>
      <c r="V1178" s="105" t="s">
        <v>31</v>
      </c>
    </row>
    <row r="1179" spans="1:22" ht="22.5" customHeight="1" x14ac:dyDescent="0.25">
      <c r="A1179" s="104" t="s">
        <v>1438</v>
      </c>
      <c r="B1179" s="104" t="s">
        <v>74</v>
      </c>
      <c r="C1179" s="104" t="s">
        <v>1439</v>
      </c>
      <c r="D1179" s="105">
        <v>7.6</v>
      </c>
      <c r="E1179" s="105">
        <v>16.02</v>
      </c>
      <c r="F1179" s="105">
        <v>16.899999999999999</v>
      </c>
      <c r="G1179" s="106">
        <v>52.56</v>
      </c>
      <c r="H1179" s="104" t="s">
        <v>93</v>
      </c>
      <c r="I1179" s="104">
        <v>5.5</v>
      </c>
      <c r="J1179" s="104" t="s">
        <v>1439</v>
      </c>
      <c r="K1179" s="104" t="s">
        <v>1437</v>
      </c>
      <c r="L1179" s="104"/>
      <c r="M1179" s="107">
        <v>0</v>
      </c>
      <c r="N1179" s="108" t="s">
        <v>31</v>
      </c>
      <c r="O1179" s="108" t="s">
        <v>31</v>
      </c>
      <c r="P1179" s="104"/>
      <c r="Q1179" s="107">
        <v>0</v>
      </c>
      <c r="R1179" s="107">
        <v>0</v>
      </c>
      <c r="S1179" s="107">
        <v>0</v>
      </c>
      <c r="T1179" s="107">
        <v>0</v>
      </c>
      <c r="U1179" s="107"/>
      <c r="V1179" s="105" t="s">
        <v>31</v>
      </c>
    </row>
    <row r="1180" spans="1:22" ht="22.5" customHeight="1" x14ac:dyDescent="0.25">
      <c r="A1180" s="104" t="s">
        <v>2084</v>
      </c>
      <c r="B1180" s="104" t="s">
        <v>74</v>
      </c>
      <c r="C1180" s="104" t="s">
        <v>2085</v>
      </c>
      <c r="D1180" s="105">
        <v>3.14</v>
      </c>
      <c r="E1180" s="105">
        <v>6.59</v>
      </c>
      <c r="F1180" s="105">
        <v>6.95</v>
      </c>
      <c r="G1180" s="106">
        <v>52.35</v>
      </c>
      <c r="H1180" s="104" t="s">
        <v>93</v>
      </c>
      <c r="I1180" s="104">
        <v>5.5</v>
      </c>
      <c r="J1180" s="104" t="s">
        <v>4585</v>
      </c>
      <c r="K1180" s="104" t="s">
        <v>4586</v>
      </c>
      <c r="L1180" s="104"/>
      <c r="M1180" s="107">
        <v>1</v>
      </c>
      <c r="N1180" s="108">
        <v>5</v>
      </c>
      <c r="O1180" s="108" t="s">
        <v>31</v>
      </c>
      <c r="P1180" s="104"/>
      <c r="Q1180" s="107">
        <v>0</v>
      </c>
      <c r="R1180" s="107">
        <v>0</v>
      </c>
      <c r="S1180" s="107">
        <v>0</v>
      </c>
      <c r="T1180" s="107">
        <v>0</v>
      </c>
      <c r="U1180" s="107"/>
      <c r="V1180" s="105">
        <v>6.95</v>
      </c>
    </row>
    <row r="1181" spans="1:22" ht="22.5" customHeight="1" x14ac:dyDescent="0.25">
      <c r="A1181" s="104" t="s">
        <v>2086</v>
      </c>
      <c r="B1181" s="104" t="s">
        <v>74</v>
      </c>
      <c r="C1181" s="104" t="s">
        <v>2087</v>
      </c>
      <c r="D1181" s="105">
        <v>3.14</v>
      </c>
      <c r="E1181" s="105">
        <v>6.59</v>
      </c>
      <c r="F1181" s="105">
        <v>6.95</v>
      </c>
      <c r="G1181" s="106">
        <v>52.35</v>
      </c>
      <c r="H1181" s="104" t="s">
        <v>93</v>
      </c>
      <c r="I1181" s="104">
        <v>5.5</v>
      </c>
      <c r="J1181" s="104" t="s">
        <v>4587</v>
      </c>
      <c r="K1181" s="104" t="s">
        <v>4588</v>
      </c>
      <c r="L1181" s="104"/>
      <c r="M1181" s="107">
        <v>1</v>
      </c>
      <c r="N1181" s="108">
        <v>4</v>
      </c>
      <c r="O1181" s="108" t="s">
        <v>31</v>
      </c>
      <c r="P1181" s="104"/>
      <c r="Q1181" s="107">
        <v>0</v>
      </c>
      <c r="R1181" s="107">
        <v>0</v>
      </c>
      <c r="S1181" s="107">
        <v>0</v>
      </c>
      <c r="T1181" s="107">
        <v>0</v>
      </c>
      <c r="U1181" s="107"/>
      <c r="V1181" s="105">
        <v>6.95</v>
      </c>
    </row>
    <row r="1182" spans="1:22" ht="22.5" customHeight="1" x14ac:dyDescent="0.25">
      <c r="A1182" s="104" t="s">
        <v>1109</v>
      </c>
      <c r="B1182" s="104" t="s">
        <v>74</v>
      </c>
      <c r="C1182" s="104" t="s">
        <v>1110</v>
      </c>
      <c r="D1182" s="105">
        <v>3.59</v>
      </c>
      <c r="E1182" s="105">
        <v>8.44</v>
      </c>
      <c r="F1182" s="105">
        <v>8.9</v>
      </c>
      <c r="G1182" s="106">
        <v>57.46</v>
      </c>
      <c r="H1182" s="104" t="s">
        <v>93</v>
      </c>
      <c r="I1182" s="104">
        <v>5.5</v>
      </c>
      <c r="J1182" s="104" t="s">
        <v>4589</v>
      </c>
      <c r="K1182" s="104" t="s">
        <v>4590</v>
      </c>
      <c r="L1182" s="104"/>
      <c r="M1182" s="107">
        <v>1</v>
      </c>
      <c r="N1182" s="108">
        <v>11</v>
      </c>
      <c r="O1182" s="108" t="s">
        <v>31</v>
      </c>
      <c r="P1182" s="104"/>
      <c r="Q1182" s="107">
        <v>0</v>
      </c>
      <c r="R1182" s="107">
        <v>0</v>
      </c>
      <c r="S1182" s="107">
        <v>0</v>
      </c>
      <c r="T1182" s="107">
        <v>0</v>
      </c>
      <c r="U1182" s="107"/>
      <c r="V1182" s="105">
        <v>7.1</v>
      </c>
    </row>
    <row r="1183" spans="1:22" ht="22.5" customHeight="1" x14ac:dyDescent="0.25">
      <c r="A1183" s="104" t="s">
        <v>639</v>
      </c>
      <c r="B1183" s="104" t="s">
        <v>74</v>
      </c>
      <c r="C1183" s="104" t="s">
        <v>640</v>
      </c>
      <c r="D1183" s="105">
        <v>3.12</v>
      </c>
      <c r="E1183" s="105">
        <v>6.58</v>
      </c>
      <c r="F1183" s="105">
        <v>7.9</v>
      </c>
      <c r="G1183" s="106">
        <v>52.58</v>
      </c>
      <c r="H1183" s="104" t="s">
        <v>28</v>
      </c>
      <c r="I1183" s="104">
        <v>20</v>
      </c>
      <c r="J1183" s="104" t="s">
        <v>4591</v>
      </c>
      <c r="K1183" s="104" t="s">
        <v>638</v>
      </c>
      <c r="L1183" s="104"/>
      <c r="M1183" s="107">
        <v>1</v>
      </c>
      <c r="N1183" s="108">
        <v>1</v>
      </c>
      <c r="O1183" s="108" t="s">
        <v>31</v>
      </c>
      <c r="P1183" s="104"/>
      <c r="Q1183" s="107">
        <v>0</v>
      </c>
      <c r="R1183" s="107">
        <v>0</v>
      </c>
      <c r="S1183" s="107">
        <v>0</v>
      </c>
      <c r="T1183" s="107">
        <v>0</v>
      </c>
      <c r="U1183" s="107"/>
      <c r="V1183" s="105">
        <v>7.9</v>
      </c>
    </row>
    <row r="1184" spans="1:22" ht="22.5" customHeight="1" x14ac:dyDescent="0.25">
      <c r="A1184" s="104" t="s">
        <v>2894</v>
      </c>
      <c r="B1184" s="104" t="s">
        <v>74</v>
      </c>
      <c r="C1184" s="104" t="s">
        <v>2895</v>
      </c>
      <c r="D1184" s="105">
        <v>0.01</v>
      </c>
      <c r="E1184" s="105">
        <v>5.78</v>
      </c>
      <c r="F1184" s="105">
        <v>6.1</v>
      </c>
      <c r="G1184" s="106">
        <v>99.83</v>
      </c>
      <c r="H1184" s="104" t="s">
        <v>93</v>
      </c>
      <c r="I1184" s="104">
        <v>5.5</v>
      </c>
      <c r="J1184" s="104" t="s">
        <v>4592</v>
      </c>
      <c r="K1184" s="104" t="s">
        <v>2893</v>
      </c>
      <c r="L1184" s="104"/>
      <c r="M1184" s="107">
        <v>1</v>
      </c>
      <c r="N1184" s="108" t="s">
        <v>31</v>
      </c>
      <c r="O1184" s="108" t="s">
        <v>31</v>
      </c>
      <c r="P1184" s="104"/>
      <c r="Q1184" s="107">
        <v>0</v>
      </c>
      <c r="R1184" s="107">
        <v>0</v>
      </c>
      <c r="S1184" s="107">
        <v>0</v>
      </c>
      <c r="T1184" s="107">
        <v>0</v>
      </c>
      <c r="U1184" s="107"/>
      <c r="V1184" s="105" t="s">
        <v>31</v>
      </c>
    </row>
    <row r="1185" spans="1:22" ht="22.5" customHeight="1" x14ac:dyDescent="0.25">
      <c r="A1185" s="104" t="s">
        <v>2088</v>
      </c>
      <c r="B1185" s="104" t="s">
        <v>74</v>
      </c>
      <c r="C1185" s="104" t="s">
        <v>2089</v>
      </c>
      <c r="D1185" s="105">
        <v>8.42</v>
      </c>
      <c r="E1185" s="105">
        <v>16.97</v>
      </c>
      <c r="F1185" s="105">
        <v>17.899999999999999</v>
      </c>
      <c r="G1185" s="106">
        <v>50.38</v>
      </c>
      <c r="H1185" s="104" t="s">
        <v>93</v>
      </c>
      <c r="I1185" s="104">
        <v>5.5</v>
      </c>
      <c r="J1185" s="104" t="s">
        <v>2089</v>
      </c>
      <c r="K1185" s="104" t="s">
        <v>4593</v>
      </c>
      <c r="L1185" s="104"/>
      <c r="M1185" s="107">
        <v>1</v>
      </c>
      <c r="N1185" s="108" t="s">
        <v>31</v>
      </c>
      <c r="O1185" s="108" t="s">
        <v>31</v>
      </c>
      <c r="P1185" s="104"/>
      <c r="Q1185" s="107">
        <v>0</v>
      </c>
      <c r="R1185" s="107">
        <v>0</v>
      </c>
      <c r="S1185" s="107">
        <v>0</v>
      </c>
      <c r="T1185" s="107">
        <v>0</v>
      </c>
      <c r="U1185" s="107"/>
      <c r="V1185" s="105" t="s">
        <v>31</v>
      </c>
    </row>
    <row r="1186" spans="1:22" ht="22.5" customHeight="1" x14ac:dyDescent="0.25">
      <c r="A1186" s="104" t="s">
        <v>1379</v>
      </c>
      <c r="B1186" s="104" t="s">
        <v>74</v>
      </c>
      <c r="C1186" s="104" t="s">
        <v>1367</v>
      </c>
      <c r="D1186" s="105">
        <v>2.69</v>
      </c>
      <c r="E1186" s="105">
        <v>6.16</v>
      </c>
      <c r="F1186" s="105">
        <v>6.5</v>
      </c>
      <c r="G1186" s="106">
        <v>56.33</v>
      </c>
      <c r="H1186" s="104" t="s">
        <v>93</v>
      </c>
      <c r="I1186" s="104">
        <v>5.5</v>
      </c>
      <c r="J1186" s="104" t="s">
        <v>1367</v>
      </c>
      <c r="K1186" s="104" t="s">
        <v>1378</v>
      </c>
      <c r="L1186" s="104"/>
      <c r="M1186" s="107">
        <v>0</v>
      </c>
      <c r="N1186" s="108" t="s">
        <v>31</v>
      </c>
      <c r="O1186" s="108" t="s">
        <v>31</v>
      </c>
      <c r="P1186" s="104"/>
      <c r="Q1186" s="107">
        <v>0</v>
      </c>
      <c r="R1186" s="107">
        <v>0</v>
      </c>
      <c r="S1186" s="107">
        <v>0</v>
      </c>
      <c r="T1186" s="107">
        <v>0</v>
      </c>
      <c r="U1186" s="107"/>
      <c r="V1186" s="105" t="s">
        <v>31</v>
      </c>
    </row>
    <row r="1187" spans="1:22" ht="22.5" customHeight="1" x14ac:dyDescent="0.25">
      <c r="A1187" s="104" t="s">
        <v>1070</v>
      </c>
      <c r="B1187" s="104" t="s">
        <v>74</v>
      </c>
      <c r="C1187" s="104" t="s">
        <v>1071</v>
      </c>
      <c r="D1187" s="105">
        <v>3.29</v>
      </c>
      <c r="E1187" s="105">
        <v>6.64</v>
      </c>
      <c r="F1187" s="105">
        <v>7</v>
      </c>
      <c r="G1187" s="106">
        <v>50.45</v>
      </c>
      <c r="H1187" s="104" t="s">
        <v>93</v>
      </c>
      <c r="I1187" s="104">
        <v>5.5</v>
      </c>
      <c r="J1187" s="104" t="s">
        <v>4594</v>
      </c>
      <c r="K1187" s="104" t="s">
        <v>1069</v>
      </c>
      <c r="L1187" s="104"/>
      <c r="M1187" s="107">
        <v>0</v>
      </c>
      <c r="N1187" s="108" t="s">
        <v>31</v>
      </c>
      <c r="O1187" s="108" t="s">
        <v>31</v>
      </c>
      <c r="P1187" s="104"/>
      <c r="Q1187" s="107">
        <v>0</v>
      </c>
      <c r="R1187" s="107">
        <v>0</v>
      </c>
      <c r="S1187" s="107">
        <v>0</v>
      </c>
      <c r="T1187" s="107">
        <v>0</v>
      </c>
      <c r="U1187" s="107"/>
      <c r="V1187" s="105" t="s">
        <v>31</v>
      </c>
    </row>
    <row r="1188" spans="1:22" ht="22.5" customHeight="1" x14ac:dyDescent="0.25">
      <c r="A1188" s="104" t="s">
        <v>808</v>
      </c>
      <c r="B1188" s="104" t="s">
        <v>74</v>
      </c>
      <c r="C1188" s="104" t="s">
        <v>809</v>
      </c>
      <c r="D1188" s="105">
        <v>1.9</v>
      </c>
      <c r="E1188" s="105">
        <v>4.08</v>
      </c>
      <c r="F1188" s="105">
        <v>4.9000000000000004</v>
      </c>
      <c r="G1188" s="106">
        <v>53.43</v>
      </c>
      <c r="H1188" s="104" t="s">
        <v>28</v>
      </c>
      <c r="I1188" s="104">
        <v>20</v>
      </c>
      <c r="J1188" s="104" t="s">
        <v>4595</v>
      </c>
      <c r="K1188" s="104" t="s">
        <v>4596</v>
      </c>
      <c r="L1188" s="104"/>
      <c r="M1188" s="107">
        <v>0</v>
      </c>
      <c r="N1188" s="108" t="s">
        <v>31</v>
      </c>
      <c r="O1188" s="108" t="s">
        <v>31</v>
      </c>
      <c r="P1188" s="104"/>
      <c r="Q1188" s="107">
        <v>0</v>
      </c>
      <c r="R1188" s="107">
        <v>0</v>
      </c>
      <c r="S1188" s="107">
        <v>0</v>
      </c>
      <c r="T1188" s="107">
        <v>0</v>
      </c>
      <c r="U1188" s="107"/>
      <c r="V1188" s="105" t="s">
        <v>31</v>
      </c>
    </row>
    <row r="1189" spans="1:22" ht="22.5" customHeight="1" x14ac:dyDescent="0.25">
      <c r="A1189" s="104" t="s">
        <v>778</v>
      </c>
      <c r="B1189" s="104" t="s">
        <v>74</v>
      </c>
      <c r="C1189" s="104" t="s">
        <v>779</v>
      </c>
      <c r="D1189" s="105">
        <v>3.6</v>
      </c>
      <c r="E1189" s="105">
        <v>7.68</v>
      </c>
      <c r="F1189" s="105">
        <v>8.1</v>
      </c>
      <c r="G1189" s="106">
        <v>53.13</v>
      </c>
      <c r="H1189" s="104" t="s">
        <v>93</v>
      </c>
      <c r="I1189" s="104">
        <v>5.5</v>
      </c>
      <c r="J1189" s="104" t="s">
        <v>4597</v>
      </c>
      <c r="K1189" s="104" t="s">
        <v>4598</v>
      </c>
      <c r="L1189" s="104"/>
      <c r="M1189" s="107">
        <v>1</v>
      </c>
      <c r="N1189" s="108">
        <v>6</v>
      </c>
      <c r="O1189" s="108" t="s">
        <v>31</v>
      </c>
      <c r="P1189" s="104"/>
      <c r="Q1189" s="107">
        <v>0</v>
      </c>
      <c r="R1189" s="107">
        <v>0</v>
      </c>
      <c r="S1189" s="107">
        <v>0</v>
      </c>
      <c r="T1189" s="107">
        <v>0</v>
      </c>
      <c r="U1189" s="107"/>
      <c r="V1189" s="105" t="s">
        <v>31</v>
      </c>
    </row>
    <row r="1190" spans="1:22" ht="22.5" customHeight="1" x14ac:dyDescent="0.25">
      <c r="A1190" s="104" t="s">
        <v>1390</v>
      </c>
      <c r="B1190" s="104" t="s">
        <v>74</v>
      </c>
      <c r="C1190" s="104" t="s">
        <v>1391</v>
      </c>
      <c r="D1190" s="105">
        <v>2.34</v>
      </c>
      <c r="E1190" s="105">
        <v>5.75</v>
      </c>
      <c r="F1190" s="105">
        <v>6.9</v>
      </c>
      <c r="G1190" s="106">
        <v>59.3</v>
      </c>
      <c r="H1190" s="104" t="s">
        <v>28</v>
      </c>
      <c r="I1190" s="104">
        <v>20</v>
      </c>
      <c r="J1190" s="104" t="s">
        <v>4599</v>
      </c>
      <c r="K1190" s="104" t="s">
        <v>4600</v>
      </c>
      <c r="L1190" s="104"/>
      <c r="M1190" s="107">
        <v>1</v>
      </c>
      <c r="N1190" s="108">
        <v>-7</v>
      </c>
      <c r="O1190" s="108" t="s">
        <v>31</v>
      </c>
      <c r="P1190" s="104"/>
      <c r="Q1190" s="107">
        <v>0</v>
      </c>
      <c r="R1190" s="107">
        <v>0</v>
      </c>
      <c r="S1190" s="107">
        <v>0</v>
      </c>
      <c r="T1190" s="107">
        <v>0</v>
      </c>
      <c r="U1190" s="107"/>
      <c r="V1190" s="105" t="s">
        <v>31</v>
      </c>
    </row>
    <row r="1191" spans="1:22" ht="22.5" customHeight="1" x14ac:dyDescent="0.25">
      <c r="A1191" s="104" t="s">
        <v>2071</v>
      </c>
      <c r="B1191" s="104" t="s">
        <v>74</v>
      </c>
      <c r="C1191" s="104" t="s">
        <v>2072</v>
      </c>
      <c r="D1191" s="105">
        <v>5.51</v>
      </c>
      <c r="E1191" s="105">
        <v>11.58</v>
      </c>
      <c r="F1191" s="105">
        <v>13.9</v>
      </c>
      <c r="G1191" s="106">
        <v>52.42</v>
      </c>
      <c r="H1191" s="104" t="s">
        <v>28</v>
      </c>
      <c r="I1191" s="104">
        <v>20</v>
      </c>
      <c r="J1191" s="104" t="s">
        <v>4601</v>
      </c>
      <c r="K1191" s="104" t="s">
        <v>2070</v>
      </c>
      <c r="L1191" s="104"/>
      <c r="M1191" s="107">
        <v>1</v>
      </c>
      <c r="N1191" s="108">
        <v>2</v>
      </c>
      <c r="O1191" s="108" t="s">
        <v>31</v>
      </c>
      <c r="P1191" s="104"/>
      <c r="Q1191" s="107">
        <v>0</v>
      </c>
      <c r="R1191" s="107">
        <v>0</v>
      </c>
      <c r="S1191" s="107">
        <v>0</v>
      </c>
      <c r="T1191" s="107">
        <v>0</v>
      </c>
      <c r="U1191" s="107"/>
      <c r="V1191" s="105" t="s">
        <v>31</v>
      </c>
    </row>
    <row r="1192" spans="1:22" ht="22.5" customHeight="1" x14ac:dyDescent="0.25">
      <c r="A1192" s="104" t="s">
        <v>1710</v>
      </c>
      <c r="B1192" s="104" t="s">
        <v>74</v>
      </c>
      <c r="C1192" s="104" t="s">
        <v>1682</v>
      </c>
      <c r="D1192" s="105">
        <v>3.47</v>
      </c>
      <c r="E1192" s="105">
        <v>7.49</v>
      </c>
      <c r="F1192" s="105">
        <v>7.9</v>
      </c>
      <c r="G1192" s="106">
        <v>53.67</v>
      </c>
      <c r="H1192" s="104" t="s">
        <v>93</v>
      </c>
      <c r="I1192" s="104">
        <v>5.5</v>
      </c>
      <c r="J1192" s="104" t="s">
        <v>4602</v>
      </c>
      <c r="K1192" s="104" t="s">
        <v>1709</v>
      </c>
      <c r="L1192" s="104"/>
      <c r="M1192" s="107">
        <v>1</v>
      </c>
      <c r="N1192" s="108">
        <v>1</v>
      </c>
      <c r="O1192" s="108" t="s">
        <v>31</v>
      </c>
      <c r="P1192" s="104"/>
      <c r="Q1192" s="107">
        <v>0</v>
      </c>
      <c r="R1192" s="107">
        <v>0</v>
      </c>
      <c r="S1192" s="107">
        <v>0</v>
      </c>
      <c r="T1192" s="107">
        <v>0</v>
      </c>
      <c r="U1192" s="107"/>
      <c r="V1192" s="105" t="s">
        <v>31</v>
      </c>
    </row>
    <row r="1193" spans="1:22" ht="22.5" customHeight="1" x14ac:dyDescent="0.25">
      <c r="A1193" s="104" t="s">
        <v>1605</v>
      </c>
      <c r="B1193" s="104" t="s">
        <v>74</v>
      </c>
      <c r="C1193" s="104" t="s">
        <v>1589</v>
      </c>
      <c r="D1193" s="105">
        <v>4.6399999999999997</v>
      </c>
      <c r="E1193" s="105">
        <v>10.33</v>
      </c>
      <c r="F1193" s="105">
        <v>10.9</v>
      </c>
      <c r="G1193" s="106">
        <v>55.08</v>
      </c>
      <c r="H1193" s="104" t="s">
        <v>93</v>
      </c>
      <c r="I1193" s="104">
        <v>5.5</v>
      </c>
      <c r="J1193" s="104" t="s">
        <v>4603</v>
      </c>
      <c r="K1193" s="104" t="s">
        <v>1604</v>
      </c>
      <c r="L1193" s="104"/>
      <c r="M1193" s="107">
        <v>1</v>
      </c>
      <c r="N1193" s="108">
        <v>1</v>
      </c>
      <c r="O1193" s="108" t="s">
        <v>31</v>
      </c>
      <c r="P1193" s="104"/>
      <c r="Q1193" s="107">
        <v>0</v>
      </c>
      <c r="R1193" s="107">
        <v>0</v>
      </c>
      <c r="S1193" s="107">
        <v>0</v>
      </c>
      <c r="T1193" s="107">
        <v>0</v>
      </c>
      <c r="U1193" s="107"/>
      <c r="V1193" s="105" t="s">
        <v>31</v>
      </c>
    </row>
    <row r="1194" spans="1:22" ht="22.5" customHeight="1" x14ac:dyDescent="0.25">
      <c r="A1194" s="104" t="s">
        <v>3214</v>
      </c>
      <c r="B1194" s="104" t="s">
        <v>74</v>
      </c>
      <c r="C1194" s="104" t="s">
        <v>3455</v>
      </c>
      <c r="D1194" s="105">
        <v>6.26</v>
      </c>
      <c r="E1194" s="105">
        <v>13.18</v>
      </c>
      <c r="F1194" s="105">
        <v>13.9</v>
      </c>
      <c r="G1194" s="106">
        <v>52.5</v>
      </c>
      <c r="H1194" s="104" t="s">
        <v>93</v>
      </c>
      <c r="I1194" s="104">
        <v>5.5</v>
      </c>
      <c r="J1194" s="104" t="s">
        <v>3455</v>
      </c>
      <c r="K1194" s="104" t="s">
        <v>4604</v>
      </c>
      <c r="L1194" s="104"/>
      <c r="M1194" s="107">
        <v>1</v>
      </c>
      <c r="N1194" s="108" t="s">
        <v>31</v>
      </c>
      <c r="O1194" s="108" t="s">
        <v>31</v>
      </c>
      <c r="P1194" s="104"/>
      <c r="Q1194" s="107">
        <v>0</v>
      </c>
      <c r="R1194" s="107">
        <v>0</v>
      </c>
      <c r="S1194" s="107">
        <v>0</v>
      </c>
      <c r="T1194" s="107">
        <v>0</v>
      </c>
      <c r="U1194" s="107"/>
      <c r="V1194" s="105" t="s">
        <v>31</v>
      </c>
    </row>
    <row r="1195" spans="1:22" ht="22.5" customHeight="1" x14ac:dyDescent="0.25">
      <c r="A1195" s="104" t="s">
        <v>1067</v>
      </c>
      <c r="B1195" s="104" t="s">
        <v>74</v>
      </c>
      <c r="C1195" s="104" t="s">
        <v>1068</v>
      </c>
      <c r="D1195" s="105">
        <v>4.82</v>
      </c>
      <c r="E1195" s="105">
        <v>10.33</v>
      </c>
      <c r="F1195" s="105">
        <v>10.9</v>
      </c>
      <c r="G1195" s="106">
        <v>53.34</v>
      </c>
      <c r="H1195" s="104" t="s">
        <v>93</v>
      </c>
      <c r="I1195" s="104">
        <v>5.5</v>
      </c>
      <c r="J1195" s="104" t="s">
        <v>4605</v>
      </c>
      <c r="K1195" s="104" t="s">
        <v>1066</v>
      </c>
      <c r="L1195" s="104"/>
      <c r="M1195" s="107">
        <v>1</v>
      </c>
      <c r="N1195" s="108">
        <v>2</v>
      </c>
      <c r="O1195" s="108" t="s">
        <v>31</v>
      </c>
      <c r="P1195" s="104"/>
      <c r="Q1195" s="107">
        <v>0</v>
      </c>
      <c r="R1195" s="107">
        <v>0</v>
      </c>
      <c r="S1195" s="107">
        <v>0</v>
      </c>
      <c r="T1195" s="107">
        <v>0</v>
      </c>
      <c r="U1195" s="107"/>
      <c r="V1195" s="105" t="s">
        <v>31</v>
      </c>
    </row>
    <row r="1196" spans="1:22" ht="22.5" customHeight="1" x14ac:dyDescent="0.25">
      <c r="A1196" s="104" t="s">
        <v>3215</v>
      </c>
      <c r="B1196" s="104" t="s">
        <v>74</v>
      </c>
      <c r="C1196" s="104" t="s">
        <v>136</v>
      </c>
      <c r="D1196" s="105">
        <v>7.79</v>
      </c>
      <c r="E1196" s="105">
        <v>16.02</v>
      </c>
      <c r="F1196" s="105">
        <v>16.899999999999999</v>
      </c>
      <c r="G1196" s="106">
        <v>51.37</v>
      </c>
      <c r="H1196" s="104" t="s">
        <v>93</v>
      </c>
      <c r="I1196" s="104">
        <v>5.5</v>
      </c>
      <c r="J1196" s="104" t="s">
        <v>136</v>
      </c>
      <c r="K1196" s="104" t="s">
        <v>4606</v>
      </c>
      <c r="L1196" s="104"/>
      <c r="M1196" s="107">
        <v>1</v>
      </c>
      <c r="N1196" s="108">
        <v>-2</v>
      </c>
      <c r="O1196" s="108" t="s">
        <v>31</v>
      </c>
      <c r="P1196" s="104"/>
      <c r="Q1196" s="107">
        <v>0</v>
      </c>
      <c r="R1196" s="107">
        <v>0</v>
      </c>
      <c r="S1196" s="107">
        <v>0</v>
      </c>
      <c r="T1196" s="107">
        <v>0</v>
      </c>
      <c r="U1196" s="107"/>
      <c r="V1196" s="105" t="s">
        <v>31</v>
      </c>
    </row>
    <row r="1197" spans="1:22" ht="22.5" customHeight="1" x14ac:dyDescent="0.25">
      <c r="A1197" s="104" t="s">
        <v>1712</v>
      </c>
      <c r="B1197" s="104" t="s">
        <v>74</v>
      </c>
      <c r="C1197" s="104" t="s">
        <v>1685</v>
      </c>
      <c r="D1197" s="105">
        <v>3.59</v>
      </c>
      <c r="E1197" s="105">
        <v>7.49</v>
      </c>
      <c r="F1197" s="105">
        <v>7.9</v>
      </c>
      <c r="G1197" s="106">
        <v>52.07</v>
      </c>
      <c r="H1197" s="104" t="s">
        <v>93</v>
      </c>
      <c r="I1197" s="104">
        <v>5.5</v>
      </c>
      <c r="J1197" s="104" t="s">
        <v>4607</v>
      </c>
      <c r="K1197" s="104" t="s">
        <v>4608</v>
      </c>
      <c r="L1197" s="104"/>
      <c r="M1197" s="107">
        <v>1</v>
      </c>
      <c r="N1197" s="108">
        <v>3</v>
      </c>
      <c r="O1197" s="108" t="s">
        <v>31</v>
      </c>
      <c r="P1197" s="104"/>
      <c r="Q1197" s="107">
        <v>0</v>
      </c>
      <c r="R1197" s="107">
        <v>0</v>
      </c>
      <c r="S1197" s="107">
        <v>0</v>
      </c>
      <c r="T1197" s="107">
        <v>0</v>
      </c>
      <c r="U1197" s="107"/>
      <c r="V1197" s="105" t="s">
        <v>31</v>
      </c>
    </row>
    <row r="1198" spans="1:22" ht="22.5" customHeight="1" x14ac:dyDescent="0.25">
      <c r="A1198" s="104" t="s">
        <v>2235</v>
      </c>
      <c r="B1198" s="104" t="s">
        <v>74</v>
      </c>
      <c r="C1198" s="104" t="s">
        <v>2236</v>
      </c>
      <c r="D1198" s="105">
        <v>4.68</v>
      </c>
      <c r="E1198" s="105">
        <v>9.9499999999999993</v>
      </c>
      <c r="F1198" s="105">
        <v>10.5</v>
      </c>
      <c r="G1198" s="106">
        <v>52.96</v>
      </c>
      <c r="H1198" s="104" t="s">
        <v>93</v>
      </c>
      <c r="I1198" s="104">
        <v>5.5</v>
      </c>
      <c r="J1198" s="104" t="s">
        <v>4609</v>
      </c>
      <c r="K1198" s="104" t="s">
        <v>2234</v>
      </c>
      <c r="L1198" s="104"/>
      <c r="M1198" s="107">
        <v>1</v>
      </c>
      <c r="N1198" s="108">
        <v>2</v>
      </c>
      <c r="O1198" s="108" t="s">
        <v>31</v>
      </c>
      <c r="P1198" s="104"/>
      <c r="Q1198" s="107">
        <v>0</v>
      </c>
      <c r="R1198" s="107">
        <v>0</v>
      </c>
      <c r="S1198" s="107">
        <v>0</v>
      </c>
      <c r="T1198" s="107">
        <v>0</v>
      </c>
      <c r="U1198" s="107"/>
      <c r="V1198" s="105" t="s">
        <v>31</v>
      </c>
    </row>
    <row r="1199" spans="1:22" ht="22.5" customHeight="1" x14ac:dyDescent="0.25">
      <c r="A1199" s="104" t="s">
        <v>153</v>
      </c>
      <c r="B1199" s="104" t="s">
        <v>74</v>
      </c>
      <c r="C1199" s="104" t="s">
        <v>154</v>
      </c>
      <c r="D1199" s="105">
        <v>3.45</v>
      </c>
      <c r="E1199" s="105">
        <v>8.44</v>
      </c>
      <c r="F1199" s="105">
        <v>8.9</v>
      </c>
      <c r="G1199" s="106">
        <v>59.12</v>
      </c>
      <c r="H1199" s="104" t="s">
        <v>93</v>
      </c>
      <c r="I1199" s="104">
        <v>5.5</v>
      </c>
      <c r="J1199" s="104" t="s">
        <v>4610</v>
      </c>
      <c r="K1199" s="104" t="s">
        <v>152</v>
      </c>
      <c r="L1199" s="104"/>
      <c r="M1199" s="107">
        <v>1</v>
      </c>
      <c r="N1199" s="108">
        <v>4</v>
      </c>
      <c r="O1199" s="108" t="s">
        <v>31</v>
      </c>
      <c r="P1199" s="104"/>
      <c r="Q1199" s="107">
        <v>0</v>
      </c>
      <c r="R1199" s="107">
        <v>0</v>
      </c>
      <c r="S1199" s="107">
        <v>0</v>
      </c>
      <c r="T1199" s="107">
        <v>0</v>
      </c>
      <c r="U1199" s="107"/>
      <c r="V1199" s="105" t="s">
        <v>31</v>
      </c>
    </row>
    <row r="1200" spans="1:22" ht="22.5" customHeight="1" x14ac:dyDescent="0.25">
      <c r="A1200" s="104" t="s">
        <v>629</v>
      </c>
      <c r="B1200" s="104" t="s">
        <v>74</v>
      </c>
      <c r="C1200" s="104" t="s">
        <v>630</v>
      </c>
      <c r="D1200" s="105">
        <v>6.23</v>
      </c>
      <c r="E1200" s="105">
        <v>14.92</v>
      </c>
      <c r="F1200" s="105">
        <v>17.899999999999999</v>
      </c>
      <c r="G1200" s="106">
        <v>58.24</v>
      </c>
      <c r="H1200" s="104" t="s">
        <v>28</v>
      </c>
      <c r="I1200" s="104">
        <v>20</v>
      </c>
      <c r="J1200" s="104" t="s">
        <v>4611</v>
      </c>
      <c r="K1200" s="104" t="s">
        <v>628</v>
      </c>
      <c r="L1200" s="104"/>
      <c r="M1200" s="107">
        <v>1</v>
      </c>
      <c r="N1200" s="108">
        <v>2</v>
      </c>
      <c r="O1200" s="108" t="s">
        <v>31</v>
      </c>
      <c r="P1200" s="104"/>
      <c r="Q1200" s="107">
        <v>0</v>
      </c>
      <c r="R1200" s="107">
        <v>0</v>
      </c>
      <c r="S1200" s="107">
        <v>0</v>
      </c>
      <c r="T1200" s="107">
        <v>0</v>
      </c>
      <c r="U1200" s="107"/>
      <c r="V1200" s="105" t="s">
        <v>31</v>
      </c>
    </row>
    <row r="1201" spans="1:22" ht="22.5" customHeight="1" x14ac:dyDescent="0.25">
      <c r="A1201" s="104" t="s">
        <v>3216</v>
      </c>
      <c r="B1201" s="104" t="s">
        <v>74</v>
      </c>
      <c r="C1201" s="104" t="s">
        <v>3456</v>
      </c>
      <c r="D1201" s="105">
        <v>1.79</v>
      </c>
      <c r="E1201" s="105">
        <v>3.74</v>
      </c>
      <c r="F1201" s="105">
        <v>3.95</v>
      </c>
      <c r="G1201" s="106">
        <v>52.14</v>
      </c>
      <c r="H1201" s="104" t="s">
        <v>93</v>
      </c>
      <c r="I1201" s="104">
        <v>5.5</v>
      </c>
      <c r="J1201" s="104" t="s">
        <v>4612</v>
      </c>
      <c r="K1201" s="104" t="s">
        <v>4613</v>
      </c>
      <c r="L1201" s="104"/>
      <c r="M1201" s="107">
        <v>1</v>
      </c>
      <c r="N1201" s="108">
        <v>9</v>
      </c>
      <c r="O1201" s="108" t="s">
        <v>31</v>
      </c>
      <c r="P1201" s="104"/>
      <c r="Q1201" s="107">
        <v>0</v>
      </c>
      <c r="R1201" s="107">
        <v>0</v>
      </c>
      <c r="S1201" s="107">
        <v>0</v>
      </c>
      <c r="T1201" s="107">
        <v>0</v>
      </c>
      <c r="U1201" s="107"/>
      <c r="V1201" s="105" t="s">
        <v>31</v>
      </c>
    </row>
    <row r="1202" spans="1:22" ht="22.5" customHeight="1" x14ac:dyDescent="0.25">
      <c r="A1202" s="104" t="s">
        <v>1961</v>
      </c>
      <c r="B1202" s="104" t="s">
        <v>74</v>
      </c>
      <c r="C1202" s="104" t="s">
        <v>1946</v>
      </c>
      <c r="D1202" s="105">
        <v>2.82</v>
      </c>
      <c r="E1202" s="105">
        <v>6.25</v>
      </c>
      <c r="F1202" s="105">
        <v>7.5</v>
      </c>
      <c r="G1202" s="106">
        <v>54.88</v>
      </c>
      <c r="H1202" s="104" t="s">
        <v>28</v>
      </c>
      <c r="I1202" s="104">
        <v>20</v>
      </c>
      <c r="J1202" s="104" t="s">
        <v>4614</v>
      </c>
      <c r="K1202" s="104" t="s">
        <v>4615</v>
      </c>
      <c r="L1202" s="104"/>
      <c r="M1202" s="107">
        <v>1</v>
      </c>
      <c r="N1202" s="108" t="s">
        <v>31</v>
      </c>
      <c r="O1202" s="108" t="s">
        <v>31</v>
      </c>
      <c r="P1202" s="104"/>
      <c r="Q1202" s="107">
        <v>0</v>
      </c>
      <c r="R1202" s="107">
        <v>0</v>
      </c>
      <c r="S1202" s="107">
        <v>0</v>
      </c>
      <c r="T1202" s="107">
        <v>0</v>
      </c>
      <c r="U1202" s="107"/>
      <c r="V1202" s="105" t="s">
        <v>31</v>
      </c>
    </row>
    <row r="1203" spans="1:22" ht="22.5" customHeight="1" x14ac:dyDescent="0.25">
      <c r="A1203" s="104" t="s">
        <v>3217</v>
      </c>
      <c r="B1203" s="104" t="s">
        <v>74</v>
      </c>
      <c r="C1203" s="104" t="s">
        <v>3457</v>
      </c>
      <c r="D1203" s="105">
        <v>1.79</v>
      </c>
      <c r="E1203" s="105">
        <v>3.74</v>
      </c>
      <c r="F1203" s="105">
        <v>3.95</v>
      </c>
      <c r="G1203" s="106">
        <v>52.14</v>
      </c>
      <c r="H1203" s="104" t="s">
        <v>93</v>
      </c>
      <c r="I1203" s="104">
        <v>5.5</v>
      </c>
      <c r="J1203" s="104" t="s">
        <v>3457</v>
      </c>
      <c r="K1203" s="104" t="s">
        <v>4616</v>
      </c>
      <c r="L1203" s="104"/>
      <c r="M1203" s="107">
        <v>1</v>
      </c>
      <c r="N1203" s="108">
        <v>11</v>
      </c>
      <c r="O1203" s="108" t="s">
        <v>31</v>
      </c>
      <c r="P1203" s="104"/>
      <c r="Q1203" s="107">
        <v>0</v>
      </c>
      <c r="R1203" s="107">
        <v>0</v>
      </c>
      <c r="S1203" s="107">
        <v>0</v>
      </c>
      <c r="T1203" s="107">
        <v>0</v>
      </c>
      <c r="U1203" s="107"/>
      <c r="V1203" s="105" t="s">
        <v>31</v>
      </c>
    </row>
    <row r="1204" spans="1:22" ht="22.5" customHeight="1" x14ac:dyDescent="0.25">
      <c r="A1204" s="104" t="s">
        <v>3218</v>
      </c>
      <c r="B1204" s="104" t="s">
        <v>74</v>
      </c>
      <c r="C1204" s="104" t="s">
        <v>3458</v>
      </c>
      <c r="D1204" s="105">
        <v>2.69</v>
      </c>
      <c r="E1204" s="105">
        <v>6.16</v>
      </c>
      <c r="F1204" s="105">
        <v>6.5</v>
      </c>
      <c r="G1204" s="106">
        <v>56.33</v>
      </c>
      <c r="H1204" s="104" t="s">
        <v>93</v>
      </c>
      <c r="I1204" s="104">
        <v>5.5</v>
      </c>
      <c r="J1204" s="104" t="s">
        <v>4617</v>
      </c>
      <c r="K1204" s="104" t="s">
        <v>2996</v>
      </c>
      <c r="L1204" s="104"/>
      <c r="M1204" s="107">
        <v>0</v>
      </c>
      <c r="N1204" s="108" t="s">
        <v>31</v>
      </c>
      <c r="O1204" s="108" t="s">
        <v>31</v>
      </c>
      <c r="P1204" s="104"/>
      <c r="Q1204" s="107">
        <v>0</v>
      </c>
      <c r="R1204" s="107">
        <v>0</v>
      </c>
      <c r="S1204" s="107">
        <v>0</v>
      </c>
      <c r="T1204" s="107">
        <v>0</v>
      </c>
      <c r="U1204" s="107"/>
      <c r="V1204" s="105" t="s">
        <v>31</v>
      </c>
    </row>
    <row r="1205" spans="1:22" ht="22.5" customHeight="1" x14ac:dyDescent="0.25">
      <c r="A1205" s="104" t="s">
        <v>3219</v>
      </c>
      <c r="B1205" s="104" t="s">
        <v>74</v>
      </c>
      <c r="C1205" s="104" t="s">
        <v>3459</v>
      </c>
      <c r="D1205" s="105">
        <v>1.79</v>
      </c>
      <c r="E1205" s="105">
        <v>3.74</v>
      </c>
      <c r="F1205" s="105">
        <v>3.95</v>
      </c>
      <c r="G1205" s="106">
        <v>52.14</v>
      </c>
      <c r="H1205" s="104" t="s">
        <v>93</v>
      </c>
      <c r="I1205" s="104">
        <v>5.5</v>
      </c>
      <c r="J1205" s="104" t="s">
        <v>4618</v>
      </c>
      <c r="K1205" s="104" t="s">
        <v>4619</v>
      </c>
      <c r="L1205" s="104"/>
      <c r="M1205" s="107">
        <v>1</v>
      </c>
      <c r="N1205" s="108">
        <v>11</v>
      </c>
      <c r="O1205" s="108" t="s">
        <v>31</v>
      </c>
      <c r="P1205" s="104"/>
      <c r="Q1205" s="107">
        <v>0</v>
      </c>
      <c r="R1205" s="107">
        <v>0</v>
      </c>
      <c r="S1205" s="107">
        <v>0</v>
      </c>
      <c r="T1205" s="107">
        <v>1</v>
      </c>
      <c r="U1205" s="107"/>
      <c r="V1205" s="105" t="s">
        <v>31</v>
      </c>
    </row>
    <row r="1206" spans="1:22" ht="22.5" customHeight="1" x14ac:dyDescent="0.25">
      <c r="A1206" s="104" t="s">
        <v>1004</v>
      </c>
      <c r="B1206" s="104" t="s">
        <v>74</v>
      </c>
      <c r="C1206" s="104" t="s">
        <v>988</v>
      </c>
      <c r="D1206" s="105">
        <v>11.9</v>
      </c>
      <c r="E1206" s="105">
        <v>22.65</v>
      </c>
      <c r="F1206" s="105">
        <v>23.9</v>
      </c>
      <c r="G1206" s="106">
        <v>47.46</v>
      </c>
      <c r="H1206" s="104" t="s">
        <v>93</v>
      </c>
      <c r="I1206" s="104">
        <v>5.5</v>
      </c>
      <c r="J1206" s="104" t="s">
        <v>4620</v>
      </c>
      <c r="K1206" s="104" t="s">
        <v>1003</v>
      </c>
      <c r="L1206" s="104"/>
      <c r="M1206" s="107">
        <v>0</v>
      </c>
      <c r="N1206" s="108" t="s">
        <v>31</v>
      </c>
      <c r="O1206" s="108" t="s">
        <v>31</v>
      </c>
      <c r="P1206" s="104"/>
      <c r="Q1206" s="107">
        <v>0</v>
      </c>
      <c r="R1206" s="107">
        <v>0</v>
      </c>
      <c r="S1206" s="107">
        <v>0</v>
      </c>
      <c r="T1206" s="107">
        <v>0</v>
      </c>
      <c r="U1206" s="107"/>
      <c r="V1206" s="105" t="s">
        <v>31</v>
      </c>
    </row>
    <row r="1207" spans="1:22" ht="22.5" customHeight="1" x14ac:dyDescent="0.25">
      <c r="A1207" s="104" t="s">
        <v>3220</v>
      </c>
      <c r="B1207" s="104" t="s">
        <v>74</v>
      </c>
      <c r="C1207" s="104" t="s">
        <v>2093</v>
      </c>
      <c r="D1207" s="105">
        <v>15.29</v>
      </c>
      <c r="E1207" s="105">
        <v>33.33</v>
      </c>
      <c r="F1207" s="105">
        <v>39.99</v>
      </c>
      <c r="G1207" s="106">
        <v>54.13</v>
      </c>
      <c r="H1207" s="104" t="s">
        <v>28</v>
      </c>
      <c r="I1207" s="104">
        <v>20</v>
      </c>
      <c r="J1207" s="104" t="s">
        <v>2093</v>
      </c>
      <c r="K1207" s="104" t="s">
        <v>2092</v>
      </c>
      <c r="L1207" s="104"/>
      <c r="M1207" s="107">
        <v>1</v>
      </c>
      <c r="N1207" s="108">
        <v>2</v>
      </c>
      <c r="O1207" s="108" t="s">
        <v>31</v>
      </c>
      <c r="P1207" s="104"/>
      <c r="Q1207" s="107">
        <v>0</v>
      </c>
      <c r="R1207" s="107">
        <v>0</v>
      </c>
      <c r="S1207" s="107">
        <v>0</v>
      </c>
      <c r="T1207" s="107">
        <v>0</v>
      </c>
      <c r="U1207" s="107"/>
      <c r="V1207" s="105" t="s">
        <v>31</v>
      </c>
    </row>
    <row r="1208" spans="1:22" ht="22.5" customHeight="1" x14ac:dyDescent="0.25">
      <c r="A1208" s="104" t="s">
        <v>3221</v>
      </c>
      <c r="B1208" s="104" t="s">
        <v>74</v>
      </c>
      <c r="C1208" s="104" t="s">
        <v>3460</v>
      </c>
      <c r="D1208" s="105">
        <v>2.5099999999999998</v>
      </c>
      <c r="E1208" s="105">
        <v>5.59</v>
      </c>
      <c r="F1208" s="105">
        <v>5.9</v>
      </c>
      <c r="G1208" s="106">
        <v>55.1</v>
      </c>
      <c r="H1208" s="104" t="s">
        <v>93</v>
      </c>
      <c r="I1208" s="104">
        <v>5.5</v>
      </c>
      <c r="J1208" s="104" t="s">
        <v>3460</v>
      </c>
      <c r="K1208" s="104" t="s">
        <v>4621</v>
      </c>
      <c r="L1208" s="104"/>
      <c r="M1208" s="107">
        <v>1</v>
      </c>
      <c r="N1208" s="108">
        <v>6</v>
      </c>
      <c r="O1208" s="108" t="s">
        <v>31</v>
      </c>
      <c r="P1208" s="104"/>
      <c r="Q1208" s="107">
        <v>0</v>
      </c>
      <c r="R1208" s="107">
        <v>0</v>
      </c>
      <c r="S1208" s="107">
        <v>0</v>
      </c>
      <c r="T1208" s="107">
        <v>0</v>
      </c>
      <c r="U1208" s="107"/>
      <c r="V1208" s="105" t="s">
        <v>31</v>
      </c>
    </row>
    <row r="1209" spans="1:22" ht="22.5" customHeight="1" x14ac:dyDescent="0.25">
      <c r="A1209" s="104" t="s">
        <v>3222</v>
      </c>
      <c r="B1209" s="104" t="s">
        <v>74</v>
      </c>
      <c r="C1209" s="104" t="s">
        <v>3461</v>
      </c>
      <c r="D1209" s="105">
        <v>2.5099999999999998</v>
      </c>
      <c r="E1209" s="105">
        <v>5.59</v>
      </c>
      <c r="F1209" s="105">
        <v>5.9</v>
      </c>
      <c r="G1209" s="106">
        <v>55.1</v>
      </c>
      <c r="H1209" s="104" t="s">
        <v>93</v>
      </c>
      <c r="I1209" s="104">
        <v>5.5</v>
      </c>
      <c r="J1209" s="104" t="s">
        <v>3461</v>
      </c>
      <c r="K1209" s="104" t="s">
        <v>4622</v>
      </c>
      <c r="L1209" s="104"/>
      <c r="M1209" s="107">
        <v>1</v>
      </c>
      <c r="N1209" s="108">
        <v>6</v>
      </c>
      <c r="O1209" s="108" t="s">
        <v>31</v>
      </c>
      <c r="P1209" s="104"/>
      <c r="Q1209" s="107">
        <v>0</v>
      </c>
      <c r="R1209" s="107">
        <v>0</v>
      </c>
      <c r="S1209" s="107">
        <v>0</v>
      </c>
      <c r="T1209" s="107">
        <v>0</v>
      </c>
      <c r="U1209" s="107"/>
      <c r="V1209" s="105" t="s">
        <v>31</v>
      </c>
    </row>
    <row r="1210" spans="1:22" ht="22.5" customHeight="1" x14ac:dyDescent="0.25">
      <c r="A1210" s="104" t="s">
        <v>3223</v>
      </c>
      <c r="B1210" s="104" t="s">
        <v>74</v>
      </c>
      <c r="C1210" s="104" t="s">
        <v>3462</v>
      </c>
      <c r="D1210" s="105">
        <v>4.04</v>
      </c>
      <c r="E1210" s="105">
        <v>8.44</v>
      </c>
      <c r="F1210" s="105">
        <v>8.9</v>
      </c>
      <c r="G1210" s="106">
        <v>52.13</v>
      </c>
      <c r="H1210" s="104" t="s">
        <v>93</v>
      </c>
      <c r="I1210" s="104">
        <v>5.5</v>
      </c>
      <c r="J1210" s="104" t="s">
        <v>3462</v>
      </c>
      <c r="K1210" s="104" t="s">
        <v>4623</v>
      </c>
      <c r="L1210" s="104"/>
      <c r="M1210" s="107">
        <v>1</v>
      </c>
      <c r="N1210" s="108">
        <v>6</v>
      </c>
      <c r="O1210" s="108" t="s">
        <v>31</v>
      </c>
      <c r="P1210" s="104"/>
      <c r="Q1210" s="107">
        <v>0</v>
      </c>
      <c r="R1210" s="107">
        <v>0</v>
      </c>
      <c r="S1210" s="107">
        <v>0</v>
      </c>
      <c r="T1210" s="107">
        <v>0</v>
      </c>
      <c r="U1210" s="107"/>
      <c r="V1210" s="105" t="s">
        <v>31</v>
      </c>
    </row>
    <row r="1211" spans="1:22" ht="22.5" customHeight="1" x14ac:dyDescent="0.25">
      <c r="A1211" s="104" t="s">
        <v>3224</v>
      </c>
      <c r="B1211" s="104" t="s">
        <v>74</v>
      </c>
      <c r="C1211" s="104" t="s">
        <v>3463</v>
      </c>
      <c r="D1211" s="105">
        <v>3.05</v>
      </c>
      <c r="E1211" s="105">
        <v>6.54</v>
      </c>
      <c r="F1211" s="105">
        <v>6.9</v>
      </c>
      <c r="G1211" s="106">
        <v>53.36</v>
      </c>
      <c r="H1211" s="104" t="s">
        <v>93</v>
      </c>
      <c r="I1211" s="104">
        <v>5.5</v>
      </c>
      <c r="J1211" s="104" t="s">
        <v>4624</v>
      </c>
      <c r="K1211" s="104" t="s">
        <v>4625</v>
      </c>
      <c r="L1211" s="104"/>
      <c r="M1211" s="107">
        <v>1</v>
      </c>
      <c r="N1211" s="108">
        <v>6</v>
      </c>
      <c r="O1211" s="108" t="s">
        <v>31</v>
      </c>
      <c r="P1211" s="104"/>
      <c r="Q1211" s="107">
        <v>0</v>
      </c>
      <c r="R1211" s="107">
        <v>0</v>
      </c>
      <c r="S1211" s="107">
        <v>0</v>
      </c>
      <c r="T1211" s="107">
        <v>0</v>
      </c>
      <c r="U1211" s="107"/>
      <c r="V1211" s="105" t="s">
        <v>31</v>
      </c>
    </row>
    <row r="1212" spans="1:22" ht="22.5" customHeight="1" x14ac:dyDescent="0.25">
      <c r="A1212" s="104" t="s">
        <v>3225</v>
      </c>
      <c r="B1212" s="104" t="s">
        <v>74</v>
      </c>
      <c r="C1212" s="104" t="s">
        <v>3464</v>
      </c>
      <c r="D1212" s="105">
        <v>2.6</v>
      </c>
      <c r="E1212" s="105">
        <v>6.54</v>
      </c>
      <c r="F1212" s="105">
        <v>6.9</v>
      </c>
      <c r="G1212" s="106">
        <v>60.24</v>
      </c>
      <c r="H1212" s="104" t="s">
        <v>93</v>
      </c>
      <c r="I1212" s="104">
        <v>5.5</v>
      </c>
      <c r="J1212" s="104" t="s">
        <v>4626</v>
      </c>
      <c r="K1212" s="104" t="s">
        <v>4627</v>
      </c>
      <c r="L1212" s="104"/>
      <c r="M1212" s="107">
        <v>1</v>
      </c>
      <c r="N1212" s="108">
        <v>6</v>
      </c>
      <c r="O1212" s="108" t="s">
        <v>31</v>
      </c>
      <c r="P1212" s="104"/>
      <c r="Q1212" s="107">
        <v>0</v>
      </c>
      <c r="R1212" s="107">
        <v>0</v>
      </c>
      <c r="S1212" s="107">
        <v>0</v>
      </c>
      <c r="T1212" s="107">
        <v>0</v>
      </c>
      <c r="U1212" s="107"/>
      <c r="V1212" s="105" t="s">
        <v>31</v>
      </c>
    </row>
    <row r="1213" spans="1:22" ht="22.5" customHeight="1" x14ac:dyDescent="0.25">
      <c r="A1213" s="104" t="s">
        <v>3226</v>
      </c>
      <c r="B1213" s="104" t="s">
        <v>74</v>
      </c>
      <c r="C1213" s="104" t="s">
        <v>3465</v>
      </c>
      <c r="D1213" s="105">
        <v>4.1399999999999997</v>
      </c>
      <c r="E1213" s="105">
        <v>9.3800000000000008</v>
      </c>
      <c r="F1213" s="105">
        <v>9.9</v>
      </c>
      <c r="G1213" s="106">
        <v>55.86</v>
      </c>
      <c r="H1213" s="104" t="s">
        <v>93</v>
      </c>
      <c r="I1213" s="104">
        <v>5.5</v>
      </c>
      <c r="J1213" s="104" t="s">
        <v>3465</v>
      </c>
      <c r="K1213" s="104" t="s">
        <v>4628</v>
      </c>
      <c r="L1213" s="104"/>
      <c r="M1213" s="107">
        <v>1</v>
      </c>
      <c r="N1213" s="108">
        <v>6</v>
      </c>
      <c r="O1213" s="108" t="s">
        <v>31</v>
      </c>
      <c r="P1213" s="104"/>
      <c r="Q1213" s="107">
        <v>0</v>
      </c>
      <c r="R1213" s="107">
        <v>0</v>
      </c>
      <c r="S1213" s="107">
        <v>0</v>
      </c>
      <c r="T1213" s="107">
        <v>0</v>
      </c>
      <c r="U1213" s="107"/>
      <c r="V1213" s="105" t="s">
        <v>31</v>
      </c>
    </row>
    <row r="1214" spans="1:22" ht="22.5" customHeight="1" x14ac:dyDescent="0.25">
      <c r="A1214" s="104" t="s">
        <v>1757</v>
      </c>
      <c r="B1214" s="104" t="s">
        <v>74</v>
      </c>
      <c r="C1214" s="104" t="s">
        <v>1758</v>
      </c>
      <c r="D1214" s="105">
        <v>3.82</v>
      </c>
      <c r="E1214" s="105">
        <v>8.44</v>
      </c>
      <c r="F1214" s="105">
        <v>8.9</v>
      </c>
      <c r="G1214" s="106">
        <v>54.74</v>
      </c>
      <c r="H1214" s="104" t="s">
        <v>93</v>
      </c>
      <c r="I1214" s="104">
        <v>5.5</v>
      </c>
      <c r="J1214" s="104" t="s">
        <v>4629</v>
      </c>
      <c r="K1214" s="104" t="s">
        <v>4630</v>
      </c>
      <c r="L1214" s="104"/>
      <c r="M1214" s="107">
        <v>1</v>
      </c>
      <c r="N1214" s="108">
        <v>5</v>
      </c>
      <c r="O1214" s="108" t="s">
        <v>31</v>
      </c>
      <c r="P1214" s="104"/>
      <c r="Q1214" s="107">
        <v>0</v>
      </c>
      <c r="R1214" s="107">
        <v>0</v>
      </c>
      <c r="S1214" s="107">
        <v>0</v>
      </c>
      <c r="T1214" s="107">
        <v>0</v>
      </c>
      <c r="U1214" s="107"/>
      <c r="V1214" s="105" t="s">
        <v>31</v>
      </c>
    </row>
    <row r="1215" spans="1:22" ht="22.5" customHeight="1" x14ac:dyDescent="0.25">
      <c r="A1215" s="104" t="s">
        <v>3227</v>
      </c>
      <c r="B1215" s="104" t="s">
        <v>74</v>
      </c>
      <c r="C1215" s="104" t="s">
        <v>3466</v>
      </c>
      <c r="D1215" s="105">
        <v>4.1399999999999997</v>
      </c>
      <c r="E1215" s="105">
        <v>9.3800000000000008</v>
      </c>
      <c r="F1215" s="105">
        <v>9.9</v>
      </c>
      <c r="G1215" s="106">
        <v>55.86</v>
      </c>
      <c r="H1215" s="104" t="s">
        <v>93</v>
      </c>
      <c r="I1215" s="104">
        <v>5.5</v>
      </c>
      <c r="J1215" s="104" t="s">
        <v>4631</v>
      </c>
      <c r="K1215" s="104" t="s">
        <v>4632</v>
      </c>
      <c r="L1215" s="104"/>
      <c r="M1215" s="107">
        <v>1</v>
      </c>
      <c r="N1215" s="108">
        <v>6</v>
      </c>
      <c r="O1215" s="108" t="s">
        <v>31</v>
      </c>
      <c r="P1215" s="104"/>
      <c r="Q1215" s="107">
        <v>0</v>
      </c>
      <c r="R1215" s="107">
        <v>0</v>
      </c>
      <c r="S1215" s="107">
        <v>0</v>
      </c>
      <c r="T1215" s="107">
        <v>0</v>
      </c>
      <c r="U1215" s="107"/>
      <c r="V1215" s="105" t="s">
        <v>31</v>
      </c>
    </row>
    <row r="1216" spans="1:22" ht="22.5" customHeight="1" x14ac:dyDescent="0.25">
      <c r="A1216" s="104" t="s">
        <v>3228</v>
      </c>
      <c r="B1216" s="104" t="s">
        <v>74</v>
      </c>
      <c r="C1216" s="104" t="s">
        <v>3467</v>
      </c>
      <c r="D1216" s="105">
        <v>3.05</v>
      </c>
      <c r="E1216" s="105">
        <v>6.54</v>
      </c>
      <c r="F1216" s="105">
        <v>6.9</v>
      </c>
      <c r="G1216" s="106">
        <v>53.36</v>
      </c>
      <c r="H1216" s="104" t="s">
        <v>93</v>
      </c>
      <c r="I1216" s="104">
        <v>5.5</v>
      </c>
      <c r="J1216" s="104" t="s">
        <v>3467</v>
      </c>
      <c r="K1216" s="104" t="s">
        <v>4633</v>
      </c>
      <c r="L1216" s="104"/>
      <c r="M1216" s="107">
        <v>1</v>
      </c>
      <c r="N1216" s="108">
        <v>11</v>
      </c>
      <c r="O1216" s="108" t="s">
        <v>31</v>
      </c>
      <c r="P1216" s="104"/>
      <c r="Q1216" s="107">
        <v>0</v>
      </c>
      <c r="R1216" s="107">
        <v>0</v>
      </c>
      <c r="S1216" s="107">
        <v>0</v>
      </c>
      <c r="T1216" s="107">
        <v>0</v>
      </c>
      <c r="U1216" s="107"/>
      <c r="V1216" s="105" t="s">
        <v>31</v>
      </c>
    </row>
    <row r="1217" spans="1:22" ht="22.5" customHeight="1" x14ac:dyDescent="0.25">
      <c r="A1217" s="104" t="s">
        <v>3229</v>
      </c>
      <c r="B1217" s="104" t="s">
        <v>74</v>
      </c>
      <c r="C1217" s="104" t="s">
        <v>3468</v>
      </c>
      <c r="D1217" s="105">
        <v>3.05</v>
      </c>
      <c r="E1217" s="105">
        <v>6.54</v>
      </c>
      <c r="F1217" s="105">
        <v>6.9</v>
      </c>
      <c r="G1217" s="106">
        <v>53.36</v>
      </c>
      <c r="H1217" s="104" t="s">
        <v>93</v>
      </c>
      <c r="I1217" s="104">
        <v>5.5</v>
      </c>
      <c r="J1217" s="104" t="s">
        <v>3468</v>
      </c>
      <c r="K1217" s="104" t="s">
        <v>4634</v>
      </c>
      <c r="L1217" s="104"/>
      <c r="M1217" s="107">
        <v>1</v>
      </c>
      <c r="N1217" s="108">
        <v>11</v>
      </c>
      <c r="O1217" s="108" t="s">
        <v>31</v>
      </c>
      <c r="P1217" s="104"/>
      <c r="Q1217" s="107">
        <v>0</v>
      </c>
      <c r="R1217" s="107">
        <v>0</v>
      </c>
      <c r="S1217" s="107">
        <v>0</v>
      </c>
      <c r="T1217" s="107">
        <v>0</v>
      </c>
      <c r="U1217" s="107"/>
      <c r="V1217" s="105" t="s">
        <v>31</v>
      </c>
    </row>
    <row r="1218" spans="1:22" ht="22.5" customHeight="1" x14ac:dyDescent="0.25">
      <c r="A1218" s="104" t="s">
        <v>3230</v>
      </c>
      <c r="B1218" s="104" t="s">
        <v>74</v>
      </c>
      <c r="C1218" s="104" t="s">
        <v>3469</v>
      </c>
      <c r="D1218" s="105">
        <v>3.01</v>
      </c>
      <c r="E1218" s="105">
        <v>6.54</v>
      </c>
      <c r="F1218" s="105">
        <v>6.9</v>
      </c>
      <c r="G1218" s="106">
        <v>53.98</v>
      </c>
      <c r="H1218" s="104" t="s">
        <v>93</v>
      </c>
      <c r="I1218" s="104">
        <v>5.5</v>
      </c>
      <c r="J1218" s="104" t="s">
        <v>4635</v>
      </c>
      <c r="K1218" s="104" t="s">
        <v>4636</v>
      </c>
      <c r="L1218" s="104"/>
      <c r="M1218" s="107">
        <v>1</v>
      </c>
      <c r="N1218" s="108">
        <v>4</v>
      </c>
      <c r="O1218" s="108" t="s">
        <v>31</v>
      </c>
      <c r="P1218" s="104"/>
      <c r="Q1218" s="107">
        <v>0</v>
      </c>
      <c r="R1218" s="107">
        <v>0</v>
      </c>
      <c r="S1218" s="107">
        <v>0</v>
      </c>
      <c r="T1218" s="107">
        <v>0</v>
      </c>
      <c r="U1218" s="107"/>
      <c r="V1218" s="105" t="s">
        <v>31</v>
      </c>
    </row>
    <row r="1219" spans="1:22" ht="22.5" customHeight="1" x14ac:dyDescent="0.25">
      <c r="A1219" s="104" t="s">
        <v>3231</v>
      </c>
      <c r="B1219" s="104" t="s">
        <v>74</v>
      </c>
      <c r="C1219" s="104" t="s">
        <v>3470</v>
      </c>
      <c r="D1219" s="105">
        <v>2.8</v>
      </c>
      <c r="E1219" s="105">
        <v>6</v>
      </c>
      <c r="F1219" s="105">
        <v>7.2</v>
      </c>
      <c r="G1219" s="106">
        <v>53.33</v>
      </c>
      <c r="H1219" s="104" t="s">
        <v>28</v>
      </c>
      <c r="I1219" s="104">
        <v>20</v>
      </c>
      <c r="J1219" s="104" t="s">
        <v>3470</v>
      </c>
      <c r="K1219" s="104" t="s">
        <v>4637</v>
      </c>
      <c r="L1219" s="104"/>
      <c r="M1219" s="107">
        <v>1</v>
      </c>
      <c r="N1219" s="108">
        <v>5</v>
      </c>
      <c r="O1219" s="108" t="s">
        <v>31</v>
      </c>
      <c r="P1219" s="104"/>
      <c r="Q1219" s="107">
        <v>0</v>
      </c>
      <c r="R1219" s="107">
        <v>0</v>
      </c>
      <c r="S1219" s="107">
        <v>0</v>
      </c>
      <c r="T1219" s="107">
        <v>0</v>
      </c>
      <c r="U1219" s="107"/>
      <c r="V1219" s="105" t="s">
        <v>31</v>
      </c>
    </row>
    <row r="1220" spans="1:22" ht="22.5" customHeight="1" x14ac:dyDescent="0.25">
      <c r="A1220" s="104" t="s">
        <v>3232</v>
      </c>
      <c r="B1220" s="104" t="s">
        <v>74</v>
      </c>
      <c r="C1220" s="104" t="s">
        <v>3471</v>
      </c>
      <c r="D1220" s="105">
        <v>2.69</v>
      </c>
      <c r="E1220" s="105">
        <v>5.64</v>
      </c>
      <c r="F1220" s="105">
        <v>5.95</v>
      </c>
      <c r="G1220" s="106">
        <v>52.31</v>
      </c>
      <c r="H1220" s="104" t="s">
        <v>93</v>
      </c>
      <c r="I1220" s="104">
        <v>5.5</v>
      </c>
      <c r="J1220" s="104" t="s">
        <v>4638</v>
      </c>
      <c r="K1220" s="104" t="s">
        <v>4639</v>
      </c>
      <c r="L1220" s="104"/>
      <c r="M1220" s="107">
        <v>1</v>
      </c>
      <c r="N1220" s="108">
        <v>4</v>
      </c>
      <c r="O1220" s="108" t="s">
        <v>31</v>
      </c>
      <c r="P1220" s="104"/>
      <c r="Q1220" s="107">
        <v>0</v>
      </c>
      <c r="R1220" s="107">
        <v>0</v>
      </c>
      <c r="S1220" s="107">
        <v>0</v>
      </c>
      <c r="T1220" s="107">
        <v>0</v>
      </c>
      <c r="U1220" s="107"/>
      <c r="V1220" s="105" t="s">
        <v>31</v>
      </c>
    </row>
    <row r="1221" spans="1:22" ht="22.5" customHeight="1" x14ac:dyDescent="0.25">
      <c r="A1221" s="104" t="s">
        <v>3233</v>
      </c>
      <c r="B1221" s="104" t="s">
        <v>74</v>
      </c>
      <c r="C1221" s="104" t="s">
        <v>3472</v>
      </c>
      <c r="D1221" s="105">
        <v>3.14</v>
      </c>
      <c r="E1221" s="105">
        <v>7.11</v>
      </c>
      <c r="F1221" s="105">
        <v>7.5</v>
      </c>
      <c r="G1221" s="106">
        <v>55.84</v>
      </c>
      <c r="H1221" s="104" t="s">
        <v>93</v>
      </c>
      <c r="I1221" s="104">
        <v>5.5</v>
      </c>
      <c r="J1221" s="104" t="s">
        <v>4640</v>
      </c>
      <c r="K1221" s="104" t="s">
        <v>4641</v>
      </c>
      <c r="L1221" s="104"/>
      <c r="M1221" s="107">
        <v>1</v>
      </c>
      <c r="N1221" s="108">
        <v>12</v>
      </c>
      <c r="O1221" s="108" t="s">
        <v>31</v>
      </c>
      <c r="P1221" s="104"/>
      <c r="Q1221" s="107">
        <v>0</v>
      </c>
      <c r="R1221" s="107">
        <v>0</v>
      </c>
      <c r="S1221" s="107">
        <v>0</v>
      </c>
      <c r="T1221" s="107">
        <v>0</v>
      </c>
      <c r="U1221" s="107"/>
      <c r="V1221" s="105" t="s">
        <v>31</v>
      </c>
    </row>
    <row r="1222" spans="1:22" ht="22.5" customHeight="1" x14ac:dyDescent="0.25">
      <c r="A1222" s="104" t="s">
        <v>3234</v>
      </c>
      <c r="B1222" s="104" t="s">
        <v>74</v>
      </c>
      <c r="C1222" s="104" t="s">
        <v>3473</v>
      </c>
      <c r="D1222" s="105">
        <v>12.32</v>
      </c>
      <c r="E1222" s="105">
        <v>25.78</v>
      </c>
      <c r="F1222" s="105">
        <v>27.2</v>
      </c>
      <c r="G1222" s="106">
        <v>52.21</v>
      </c>
      <c r="H1222" s="104" t="s">
        <v>93</v>
      </c>
      <c r="I1222" s="104">
        <v>5.5</v>
      </c>
      <c r="J1222" s="104" t="s">
        <v>3473</v>
      </c>
      <c r="K1222" s="104" t="s">
        <v>4642</v>
      </c>
      <c r="L1222" s="104"/>
      <c r="M1222" s="107">
        <v>1</v>
      </c>
      <c r="N1222" s="108" t="s">
        <v>31</v>
      </c>
      <c r="O1222" s="108" t="s">
        <v>31</v>
      </c>
      <c r="P1222" s="104"/>
      <c r="Q1222" s="107">
        <v>0</v>
      </c>
      <c r="R1222" s="107">
        <v>0</v>
      </c>
      <c r="S1222" s="107">
        <v>0</v>
      </c>
      <c r="T1222" s="107">
        <v>0</v>
      </c>
      <c r="U1222" s="107"/>
      <c r="V1222" s="105" t="s">
        <v>31</v>
      </c>
    </row>
    <row r="1223" spans="1:22" ht="22.5" customHeight="1" x14ac:dyDescent="0.25">
      <c r="A1223" s="104" t="s">
        <v>1741</v>
      </c>
      <c r="B1223" s="104" t="s">
        <v>74</v>
      </c>
      <c r="C1223" s="104" t="s">
        <v>1725</v>
      </c>
      <c r="D1223" s="105">
        <v>8.5</v>
      </c>
      <c r="E1223" s="105">
        <v>18.25</v>
      </c>
      <c r="F1223" s="105">
        <v>21.9</v>
      </c>
      <c r="G1223" s="106">
        <v>53.42</v>
      </c>
      <c r="H1223" s="104" t="s">
        <v>17</v>
      </c>
      <c r="I1223" s="104">
        <v>20</v>
      </c>
      <c r="J1223" s="104" t="s">
        <v>1725</v>
      </c>
      <c r="K1223" s="104" t="s">
        <v>1740</v>
      </c>
      <c r="L1223" s="104"/>
      <c r="M1223" s="107">
        <v>0</v>
      </c>
      <c r="N1223" s="108" t="s">
        <v>31</v>
      </c>
      <c r="O1223" s="108" t="s">
        <v>31</v>
      </c>
      <c r="P1223" s="104"/>
      <c r="Q1223" s="107">
        <v>0</v>
      </c>
      <c r="R1223" s="107">
        <v>0</v>
      </c>
      <c r="S1223" s="107">
        <v>0</v>
      </c>
      <c r="T1223" s="107">
        <v>0</v>
      </c>
      <c r="U1223" s="107"/>
      <c r="V1223" s="105" t="s">
        <v>31</v>
      </c>
    </row>
    <row r="1224" spans="1:22" ht="22.5" customHeight="1" x14ac:dyDescent="0.25">
      <c r="A1224" s="104" t="s">
        <v>3235</v>
      </c>
      <c r="B1224" s="104" t="s">
        <v>74</v>
      </c>
      <c r="C1224" s="104" t="s">
        <v>3474</v>
      </c>
      <c r="D1224" s="105">
        <v>1.75</v>
      </c>
      <c r="E1224" s="105">
        <v>4.58</v>
      </c>
      <c r="F1224" s="105">
        <v>5.5</v>
      </c>
      <c r="G1224" s="106">
        <v>61.79</v>
      </c>
      <c r="H1224" s="104" t="s">
        <v>28</v>
      </c>
      <c r="I1224" s="104">
        <v>20</v>
      </c>
      <c r="J1224" s="104" t="s">
        <v>3474</v>
      </c>
      <c r="K1224" s="104" t="s">
        <v>81</v>
      </c>
      <c r="L1224" s="104"/>
      <c r="M1224" s="107">
        <v>1</v>
      </c>
      <c r="N1224" s="108">
        <v>-7</v>
      </c>
      <c r="O1224" s="108" t="s">
        <v>31</v>
      </c>
      <c r="P1224" s="104"/>
      <c r="Q1224" s="107">
        <v>0</v>
      </c>
      <c r="R1224" s="107">
        <v>0</v>
      </c>
      <c r="S1224" s="107">
        <v>0</v>
      </c>
      <c r="T1224" s="107">
        <v>0</v>
      </c>
      <c r="U1224" s="107"/>
      <c r="V1224" s="105" t="s">
        <v>31</v>
      </c>
    </row>
    <row r="1225" spans="1:22" ht="22.5" customHeight="1" x14ac:dyDescent="0.25">
      <c r="A1225" s="104" t="s">
        <v>3236</v>
      </c>
      <c r="B1225" s="104" t="s">
        <v>74</v>
      </c>
      <c r="C1225" s="104" t="s">
        <v>3475</v>
      </c>
      <c r="D1225" s="105">
        <v>2.17</v>
      </c>
      <c r="E1225" s="105">
        <v>4.58</v>
      </c>
      <c r="F1225" s="105">
        <v>5.5</v>
      </c>
      <c r="G1225" s="106">
        <v>52.62</v>
      </c>
      <c r="H1225" s="104" t="s">
        <v>28</v>
      </c>
      <c r="I1225" s="104">
        <v>20</v>
      </c>
      <c r="J1225" s="104" t="s">
        <v>3475</v>
      </c>
      <c r="K1225" s="104" t="s">
        <v>72</v>
      </c>
      <c r="L1225" s="104"/>
      <c r="M1225" s="107">
        <v>1</v>
      </c>
      <c r="N1225" s="108">
        <v>-13</v>
      </c>
      <c r="O1225" s="108" t="s">
        <v>31</v>
      </c>
      <c r="P1225" s="104"/>
      <c r="Q1225" s="107">
        <v>0</v>
      </c>
      <c r="R1225" s="107">
        <v>0</v>
      </c>
      <c r="S1225" s="107">
        <v>0</v>
      </c>
      <c r="T1225" s="107">
        <v>0</v>
      </c>
      <c r="U1225" s="107"/>
      <c r="V1225" s="105" t="s">
        <v>31</v>
      </c>
    </row>
    <row r="1226" spans="1:22" ht="22.5" customHeight="1" x14ac:dyDescent="0.25">
      <c r="A1226" s="104" t="s">
        <v>79</v>
      </c>
      <c r="B1226" s="104" t="s">
        <v>74</v>
      </c>
      <c r="C1226" s="104" t="s">
        <v>3476</v>
      </c>
      <c r="D1226" s="105">
        <v>1.75</v>
      </c>
      <c r="E1226" s="105">
        <v>4.58</v>
      </c>
      <c r="F1226" s="105">
        <v>5.5</v>
      </c>
      <c r="G1226" s="106">
        <v>61.79</v>
      </c>
      <c r="H1226" s="104" t="s">
        <v>28</v>
      </c>
      <c r="I1226" s="104">
        <v>20</v>
      </c>
      <c r="J1226" s="104" t="s">
        <v>3476</v>
      </c>
      <c r="K1226" s="104" t="s">
        <v>78</v>
      </c>
      <c r="L1226" s="104"/>
      <c r="M1226" s="107">
        <v>1</v>
      </c>
      <c r="N1226" s="108">
        <v>-3</v>
      </c>
      <c r="O1226" s="108" t="s">
        <v>31</v>
      </c>
      <c r="P1226" s="104"/>
      <c r="Q1226" s="107">
        <v>0</v>
      </c>
      <c r="R1226" s="107">
        <v>0</v>
      </c>
      <c r="S1226" s="107">
        <v>0</v>
      </c>
      <c r="T1226" s="107">
        <v>0</v>
      </c>
      <c r="U1226" s="107"/>
      <c r="V1226" s="105" t="s">
        <v>31</v>
      </c>
    </row>
    <row r="1227" spans="1:22" ht="22.5" customHeight="1" x14ac:dyDescent="0.25">
      <c r="A1227" s="104" t="s">
        <v>1006</v>
      </c>
      <c r="B1227" s="104" t="s">
        <v>74</v>
      </c>
      <c r="C1227" s="104" t="s">
        <v>991</v>
      </c>
      <c r="D1227" s="105">
        <v>11.63</v>
      </c>
      <c r="E1227" s="105">
        <v>24.55</v>
      </c>
      <c r="F1227" s="105">
        <v>25.9</v>
      </c>
      <c r="G1227" s="106">
        <v>52.63</v>
      </c>
      <c r="H1227" s="104" t="s">
        <v>93</v>
      </c>
      <c r="I1227" s="104">
        <v>5.5</v>
      </c>
      <c r="J1227" s="104" t="s">
        <v>991</v>
      </c>
      <c r="K1227" s="104" t="s">
        <v>4643</v>
      </c>
      <c r="L1227" s="104"/>
      <c r="M1227" s="107">
        <v>1</v>
      </c>
      <c r="N1227" s="108">
        <v>4</v>
      </c>
      <c r="O1227" s="108" t="s">
        <v>31</v>
      </c>
      <c r="P1227" s="104"/>
      <c r="Q1227" s="107">
        <v>0</v>
      </c>
      <c r="R1227" s="107">
        <v>0</v>
      </c>
      <c r="S1227" s="107">
        <v>0</v>
      </c>
      <c r="T1227" s="107">
        <v>0</v>
      </c>
      <c r="U1227" s="107"/>
      <c r="V1227" s="105" t="s">
        <v>31</v>
      </c>
    </row>
    <row r="1228" spans="1:22" ht="22.5" customHeight="1" x14ac:dyDescent="0.25">
      <c r="A1228" s="104" t="s">
        <v>76</v>
      </c>
      <c r="B1228" s="104" t="s">
        <v>74</v>
      </c>
      <c r="C1228" s="104" t="s">
        <v>3477</v>
      </c>
      <c r="D1228" s="105">
        <v>1.75</v>
      </c>
      <c r="E1228" s="105">
        <v>4.58</v>
      </c>
      <c r="F1228" s="105">
        <v>5.5</v>
      </c>
      <c r="G1228" s="106">
        <v>61.79</v>
      </c>
      <c r="H1228" s="104" t="s">
        <v>28</v>
      </c>
      <c r="I1228" s="104">
        <v>20</v>
      </c>
      <c r="J1228" s="104" t="s">
        <v>3477</v>
      </c>
      <c r="K1228" s="104" t="s">
        <v>75</v>
      </c>
      <c r="L1228" s="104"/>
      <c r="M1228" s="107">
        <v>1</v>
      </c>
      <c r="N1228" s="108">
        <v>-7</v>
      </c>
      <c r="O1228" s="108" t="s">
        <v>31</v>
      </c>
      <c r="P1228" s="104"/>
      <c r="Q1228" s="107">
        <v>0</v>
      </c>
      <c r="R1228" s="107">
        <v>0</v>
      </c>
      <c r="S1228" s="107">
        <v>0</v>
      </c>
      <c r="T1228" s="107">
        <v>0</v>
      </c>
      <c r="U1228" s="107"/>
      <c r="V1228" s="105" t="s">
        <v>31</v>
      </c>
    </row>
    <row r="1229" spans="1:22" ht="22.5" customHeight="1" x14ac:dyDescent="0.25">
      <c r="A1229" s="104" t="s">
        <v>3237</v>
      </c>
      <c r="B1229" s="104" t="s">
        <v>74</v>
      </c>
      <c r="C1229" s="104" t="s">
        <v>2095</v>
      </c>
      <c r="D1229" s="105">
        <v>10.79</v>
      </c>
      <c r="E1229" s="105">
        <v>23.25</v>
      </c>
      <c r="F1229" s="105">
        <v>27.9</v>
      </c>
      <c r="G1229" s="106">
        <v>53.59</v>
      </c>
      <c r="H1229" s="104" t="s">
        <v>28</v>
      </c>
      <c r="I1229" s="104">
        <v>20</v>
      </c>
      <c r="J1229" s="104" t="s">
        <v>2095</v>
      </c>
      <c r="K1229" s="104" t="s">
        <v>2094</v>
      </c>
      <c r="L1229" s="104"/>
      <c r="M1229" s="107">
        <v>1</v>
      </c>
      <c r="N1229" s="108" t="s">
        <v>31</v>
      </c>
      <c r="O1229" s="108" t="s">
        <v>31</v>
      </c>
      <c r="P1229" s="104"/>
      <c r="Q1229" s="107">
        <v>0</v>
      </c>
      <c r="R1229" s="107">
        <v>0</v>
      </c>
      <c r="S1229" s="107">
        <v>0</v>
      </c>
      <c r="T1229" s="107">
        <v>0</v>
      </c>
      <c r="U1229" s="107"/>
      <c r="V1229" s="105" t="s">
        <v>31</v>
      </c>
    </row>
    <row r="1230" spans="1:22" ht="22.5" customHeight="1" x14ac:dyDescent="0.25">
      <c r="A1230" s="104" t="s">
        <v>3238</v>
      </c>
      <c r="B1230" s="104" t="s">
        <v>74</v>
      </c>
      <c r="C1230" s="104" t="s">
        <v>3478</v>
      </c>
      <c r="D1230" s="105">
        <v>8.51</v>
      </c>
      <c r="E1230" s="105">
        <v>17.91</v>
      </c>
      <c r="F1230" s="105">
        <v>18.899999999999999</v>
      </c>
      <c r="G1230" s="106">
        <v>52.48</v>
      </c>
      <c r="H1230" s="104" t="s">
        <v>93</v>
      </c>
      <c r="I1230" s="104">
        <v>5.5</v>
      </c>
      <c r="J1230" s="104" t="s">
        <v>4644</v>
      </c>
      <c r="K1230" s="104" t="s">
        <v>4645</v>
      </c>
      <c r="L1230" s="104"/>
      <c r="M1230" s="107">
        <v>1</v>
      </c>
      <c r="N1230" s="108">
        <v>-5</v>
      </c>
      <c r="O1230" s="108" t="s">
        <v>31</v>
      </c>
      <c r="P1230" s="104"/>
      <c r="Q1230" s="107">
        <v>0</v>
      </c>
      <c r="R1230" s="107">
        <v>0</v>
      </c>
      <c r="S1230" s="107">
        <v>0</v>
      </c>
      <c r="T1230" s="107">
        <v>0</v>
      </c>
      <c r="U1230" s="107"/>
      <c r="V1230" s="105" t="s">
        <v>31</v>
      </c>
    </row>
    <row r="1231" spans="1:22" ht="22.5" customHeight="1" x14ac:dyDescent="0.25">
      <c r="A1231" s="104" t="s">
        <v>3239</v>
      </c>
      <c r="B1231" s="104" t="s">
        <v>74</v>
      </c>
      <c r="C1231" s="104" t="s">
        <v>3479</v>
      </c>
      <c r="D1231" s="105">
        <v>2.39</v>
      </c>
      <c r="E1231" s="105">
        <v>5.42</v>
      </c>
      <c r="F1231" s="105">
        <v>6.5</v>
      </c>
      <c r="G1231" s="106">
        <v>55.9</v>
      </c>
      <c r="H1231" s="104" t="s">
        <v>28</v>
      </c>
      <c r="I1231" s="104">
        <v>20</v>
      </c>
      <c r="J1231" s="104" t="s">
        <v>3479</v>
      </c>
      <c r="K1231" s="104" t="s">
        <v>4646</v>
      </c>
      <c r="L1231" s="104"/>
      <c r="M1231" s="107">
        <v>1</v>
      </c>
      <c r="N1231" s="108">
        <v>7</v>
      </c>
      <c r="O1231" s="108" t="s">
        <v>31</v>
      </c>
      <c r="P1231" s="104"/>
      <c r="Q1231" s="107">
        <v>0</v>
      </c>
      <c r="R1231" s="107">
        <v>0</v>
      </c>
      <c r="S1231" s="107">
        <v>0</v>
      </c>
      <c r="T1231" s="107">
        <v>0</v>
      </c>
      <c r="U1231" s="107"/>
      <c r="V1231" s="105" t="s">
        <v>31</v>
      </c>
    </row>
    <row r="1232" spans="1:22" ht="22.5" customHeight="1" x14ac:dyDescent="0.25">
      <c r="A1232" s="104" t="s">
        <v>2096</v>
      </c>
      <c r="B1232" s="104" t="s">
        <v>74</v>
      </c>
      <c r="C1232" s="104" t="s">
        <v>2097</v>
      </c>
      <c r="D1232" s="105">
        <v>21.15</v>
      </c>
      <c r="E1232" s="105">
        <v>46.58</v>
      </c>
      <c r="F1232" s="105">
        <v>55.9</v>
      </c>
      <c r="G1232" s="106">
        <v>54.59</v>
      </c>
      <c r="H1232" s="104" t="s">
        <v>28</v>
      </c>
      <c r="I1232" s="104">
        <v>20</v>
      </c>
      <c r="J1232" s="104" t="s">
        <v>2097</v>
      </c>
      <c r="K1232" s="104" t="s">
        <v>4647</v>
      </c>
      <c r="L1232" s="104"/>
      <c r="M1232" s="107">
        <v>0</v>
      </c>
      <c r="N1232" s="108" t="s">
        <v>31</v>
      </c>
      <c r="O1232" s="108" t="s">
        <v>31</v>
      </c>
      <c r="P1232" s="104"/>
      <c r="Q1232" s="107">
        <v>0</v>
      </c>
      <c r="R1232" s="107">
        <v>0</v>
      </c>
      <c r="S1232" s="107">
        <v>0</v>
      </c>
      <c r="T1232" s="107">
        <v>0</v>
      </c>
      <c r="U1232" s="107"/>
      <c r="V1232" s="105" t="s">
        <v>31</v>
      </c>
    </row>
    <row r="1233" spans="1:22" ht="22.5" customHeight="1" x14ac:dyDescent="0.25">
      <c r="A1233" s="104" t="s">
        <v>805</v>
      </c>
      <c r="B1233" s="104" t="s">
        <v>74</v>
      </c>
      <c r="C1233" s="104" t="s">
        <v>806</v>
      </c>
      <c r="D1233" s="105">
        <v>2.87</v>
      </c>
      <c r="E1233" s="105">
        <v>6.25</v>
      </c>
      <c r="F1233" s="105">
        <v>7.5</v>
      </c>
      <c r="G1233" s="106">
        <v>54.08</v>
      </c>
      <c r="H1233" s="104" t="s">
        <v>28</v>
      </c>
      <c r="I1233" s="104">
        <v>20</v>
      </c>
      <c r="J1233" s="104" t="s">
        <v>4648</v>
      </c>
      <c r="K1233" s="104" t="s">
        <v>804</v>
      </c>
      <c r="L1233" s="104"/>
      <c r="M1233" s="107">
        <v>1</v>
      </c>
      <c r="N1233" s="108">
        <v>7</v>
      </c>
      <c r="O1233" s="108" t="s">
        <v>31</v>
      </c>
      <c r="P1233" s="104"/>
      <c r="Q1233" s="107">
        <v>0</v>
      </c>
      <c r="R1233" s="107">
        <v>0</v>
      </c>
      <c r="S1233" s="107">
        <v>0</v>
      </c>
      <c r="T1233" s="107">
        <v>0</v>
      </c>
      <c r="U1233" s="107"/>
      <c r="V1233" s="105" t="s">
        <v>31</v>
      </c>
    </row>
    <row r="1234" spans="1:22" ht="22.5" customHeight="1" x14ac:dyDescent="0.25">
      <c r="A1234" s="104" t="s">
        <v>643</v>
      </c>
      <c r="B1234" s="104" t="s">
        <v>74</v>
      </c>
      <c r="C1234" s="104" t="s">
        <v>644</v>
      </c>
      <c r="D1234" s="105">
        <v>2.39</v>
      </c>
      <c r="E1234" s="105">
        <v>4.92</v>
      </c>
      <c r="F1234" s="105">
        <v>5.9</v>
      </c>
      <c r="G1234" s="106">
        <v>51.42</v>
      </c>
      <c r="H1234" s="104" t="s">
        <v>28</v>
      </c>
      <c r="I1234" s="104">
        <v>20</v>
      </c>
      <c r="J1234" s="104" t="s">
        <v>4649</v>
      </c>
      <c r="K1234" s="104" t="s">
        <v>4650</v>
      </c>
      <c r="L1234" s="104"/>
      <c r="M1234" s="107">
        <v>1</v>
      </c>
      <c r="N1234" s="108" t="s">
        <v>31</v>
      </c>
      <c r="O1234" s="108" t="s">
        <v>31</v>
      </c>
      <c r="P1234" s="104"/>
      <c r="Q1234" s="107">
        <v>0</v>
      </c>
      <c r="R1234" s="107">
        <v>0</v>
      </c>
      <c r="S1234" s="107">
        <v>0</v>
      </c>
      <c r="T1234" s="107">
        <v>0</v>
      </c>
      <c r="U1234" s="107"/>
      <c r="V1234" s="105" t="s">
        <v>31</v>
      </c>
    </row>
    <row r="1235" spans="1:22" ht="22.5" customHeight="1" x14ac:dyDescent="0.25">
      <c r="A1235" s="104" t="s">
        <v>634</v>
      </c>
      <c r="B1235" s="104" t="s">
        <v>74</v>
      </c>
      <c r="C1235" s="104" t="s">
        <v>635</v>
      </c>
      <c r="D1235" s="105">
        <v>2.89</v>
      </c>
      <c r="E1235" s="105">
        <v>6.58</v>
      </c>
      <c r="F1235" s="105">
        <v>7.9</v>
      </c>
      <c r="G1235" s="106">
        <v>56.08</v>
      </c>
      <c r="H1235" s="104" t="s">
        <v>28</v>
      </c>
      <c r="I1235" s="104">
        <v>20</v>
      </c>
      <c r="J1235" s="104" t="s">
        <v>4651</v>
      </c>
      <c r="K1235" s="104" t="s">
        <v>633</v>
      </c>
      <c r="L1235" s="104"/>
      <c r="M1235" s="107">
        <v>1</v>
      </c>
      <c r="N1235" s="108">
        <v>6</v>
      </c>
      <c r="O1235" s="108" t="s">
        <v>31</v>
      </c>
      <c r="P1235" s="104"/>
      <c r="Q1235" s="107">
        <v>0</v>
      </c>
      <c r="R1235" s="107">
        <v>0</v>
      </c>
      <c r="S1235" s="107">
        <v>0</v>
      </c>
      <c r="T1235" s="107">
        <v>0</v>
      </c>
      <c r="U1235" s="107"/>
      <c r="V1235" s="105" t="s">
        <v>31</v>
      </c>
    </row>
    <row r="1236" spans="1:22" ht="22.5" customHeight="1" x14ac:dyDescent="0.25">
      <c r="A1236" s="104" t="s">
        <v>2891</v>
      </c>
      <c r="B1236" s="104" t="s">
        <v>74</v>
      </c>
      <c r="C1236" s="104" t="s">
        <v>2892</v>
      </c>
      <c r="D1236" s="105" t="s">
        <v>31</v>
      </c>
      <c r="E1236" s="105">
        <v>11.58</v>
      </c>
      <c r="F1236" s="105">
        <v>13.9</v>
      </c>
      <c r="G1236" s="106">
        <v>100</v>
      </c>
      <c r="H1236" s="104" t="s">
        <v>28</v>
      </c>
      <c r="I1236" s="104">
        <v>20</v>
      </c>
      <c r="J1236" s="104" t="s">
        <v>2892</v>
      </c>
      <c r="K1236" s="104" t="s">
        <v>4652</v>
      </c>
      <c r="L1236" s="104"/>
      <c r="M1236" s="107">
        <v>1</v>
      </c>
      <c r="N1236" s="108">
        <v>-10</v>
      </c>
      <c r="O1236" s="108" t="s">
        <v>31</v>
      </c>
      <c r="P1236" s="104"/>
      <c r="Q1236" s="107">
        <v>0</v>
      </c>
      <c r="R1236" s="107">
        <v>0</v>
      </c>
      <c r="S1236" s="107">
        <v>0</v>
      </c>
      <c r="T1236" s="107">
        <v>0</v>
      </c>
      <c r="U1236" s="107"/>
      <c r="V1236" s="105" t="s">
        <v>31</v>
      </c>
    </row>
    <row r="1237" spans="1:22" ht="22.5" customHeight="1" x14ac:dyDescent="0.25">
      <c r="A1237" s="104" t="s">
        <v>140</v>
      </c>
      <c r="B1237" s="104" t="s">
        <v>74</v>
      </c>
      <c r="C1237" s="104" t="s">
        <v>3480</v>
      </c>
      <c r="D1237" s="105">
        <v>3.13</v>
      </c>
      <c r="E1237" s="105">
        <v>6.58</v>
      </c>
      <c r="F1237" s="105">
        <v>7.9</v>
      </c>
      <c r="G1237" s="106">
        <v>52.43</v>
      </c>
      <c r="H1237" s="104" t="s">
        <v>28</v>
      </c>
      <c r="I1237" s="104">
        <v>20</v>
      </c>
      <c r="J1237" s="104" t="s">
        <v>3480</v>
      </c>
      <c r="K1237" s="104" t="s">
        <v>4653</v>
      </c>
      <c r="L1237" s="104"/>
      <c r="M1237" s="107">
        <v>1</v>
      </c>
      <c r="N1237" s="108">
        <v>6</v>
      </c>
      <c r="O1237" s="108" t="s">
        <v>31</v>
      </c>
      <c r="P1237" s="104"/>
      <c r="Q1237" s="107">
        <v>0</v>
      </c>
      <c r="R1237" s="107">
        <v>0</v>
      </c>
      <c r="S1237" s="107">
        <v>0</v>
      </c>
      <c r="T1237" s="107">
        <v>0</v>
      </c>
      <c r="U1237" s="107"/>
      <c r="V1237" s="105" t="s">
        <v>31</v>
      </c>
    </row>
    <row r="1238" spans="1:22" ht="22.5" customHeight="1" x14ac:dyDescent="0.25">
      <c r="A1238" s="104" t="s">
        <v>2107</v>
      </c>
      <c r="B1238" s="104" t="s">
        <v>74</v>
      </c>
      <c r="C1238" s="104" t="s">
        <v>2108</v>
      </c>
      <c r="D1238" s="105">
        <v>3.23</v>
      </c>
      <c r="E1238" s="105">
        <v>7.08</v>
      </c>
      <c r="F1238" s="105">
        <v>8.5</v>
      </c>
      <c r="G1238" s="106">
        <v>54.38</v>
      </c>
      <c r="H1238" s="104" t="s">
        <v>28</v>
      </c>
      <c r="I1238" s="104">
        <v>20</v>
      </c>
      <c r="J1238" s="104" t="s">
        <v>4654</v>
      </c>
      <c r="K1238" s="104" t="s">
        <v>2106</v>
      </c>
      <c r="L1238" s="104"/>
      <c r="M1238" s="107">
        <v>1</v>
      </c>
      <c r="N1238" s="108">
        <v>3</v>
      </c>
      <c r="O1238" s="108" t="s">
        <v>31</v>
      </c>
      <c r="P1238" s="104"/>
      <c r="Q1238" s="107">
        <v>0</v>
      </c>
      <c r="R1238" s="107">
        <v>0</v>
      </c>
      <c r="S1238" s="107">
        <v>0</v>
      </c>
      <c r="T1238" s="107">
        <v>0</v>
      </c>
      <c r="U1238" s="107"/>
      <c r="V1238" s="105" t="s">
        <v>31</v>
      </c>
    </row>
    <row r="1239" spans="1:22" ht="22.5" customHeight="1" x14ac:dyDescent="0.25">
      <c r="A1239" s="104" t="s">
        <v>1717</v>
      </c>
      <c r="B1239" s="104" t="s">
        <v>74</v>
      </c>
      <c r="C1239" s="104" t="s">
        <v>1700</v>
      </c>
      <c r="D1239" s="105" t="s">
        <v>31</v>
      </c>
      <c r="E1239" s="105">
        <v>4.6399999999999997</v>
      </c>
      <c r="F1239" s="105">
        <v>4.9000000000000004</v>
      </c>
      <c r="G1239" s="106">
        <v>100</v>
      </c>
      <c r="H1239" s="104" t="s">
        <v>93</v>
      </c>
      <c r="I1239" s="104">
        <v>5.5</v>
      </c>
      <c r="J1239" s="104" t="s">
        <v>1700</v>
      </c>
      <c r="K1239" s="104" t="s">
        <v>4655</v>
      </c>
      <c r="L1239" s="104"/>
      <c r="M1239" s="107">
        <v>0</v>
      </c>
      <c r="N1239" s="108" t="s">
        <v>31</v>
      </c>
      <c r="O1239" s="108" t="s">
        <v>31</v>
      </c>
      <c r="P1239" s="104"/>
      <c r="Q1239" s="107">
        <v>0</v>
      </c>
      <c r="R1239" s="107">
        <v>0</v>
      </c>
      <c r="S1239" s="107">
        <v>0</v>
      </c>
      <c r="T1239" s="107">
        <v>0</v>
      </c>
      <c r="U1239" s="107"/>
      <c r="V1239" s="105" t="s">
        <v>31</v>
      </c>
    </row>
    <row r="1240" spans="1:22" ht="22.5" customHeight="1" x14ac:dyDescent="0.25">
      <c r="A1240" s="104" t="s">
        <v>1338</v>
      </c>
      <c r="B1240" s="104" t="s">
        <v>74</v>
      </c>
      <c r="C1240" s="104" t="s">
        <v>1320</v>
      </c>
      <c r="D1240" s="105">
        <v>1.53</v>
      </c>
      <c r="E1240" s="105">
        <v>3.7</v>
      </c>
      <c r="F1240" s="105">
        <v>3.9</v>
      </c>
      <c r="G1240" s="106">
        <v>58.65</v>
      </c>
      <c r="H1240" s="104" t="s">
        <v>93</v>
      </c>
      <c r="I1240" s="104">
        <v>5.5</v>
      </c>
      <c r="J1240" s="104" t="s">
        <v>1320</v>
      </c>
      <c r="K1240" s="104" t="s">
        <v>1337</v>
      </c>
      <c r="L1240" s="104"/>
      <c r="M1240" s="107">
        <v>1</v>
      </c>
      <c r="N1240" s="108">
        <v>3</v>
      </c>
      <c r="O1240" s="108" t="s">
        <v>31</v>
      </c>
      <c r="P1240" s="104"/>
      <c r="Q1240" s="107">
        <v>0</v>
      </c>
      <c r="R1240" s="107">
        <v>0</v>
      </c>
      <c r="S1240" s="107">
        <v>0</v>
      </c>
      <c r="T1240" s="107">
        <v>0</v>
      </c>
      <c r="U1240" s="107"/>
      <c r="V1240" s="105" t="s">
        <v>31</v>
      </c>
    </row>
    <row r="1241" spans="1:22" ht="22.5" customHeight="1" x14ac:dyDescent="0.25">
      <c r="A1241" s="104" t="s">
        <v>1431</v>
      </c>
      <c r="B1241" s="104" t="s">
        <v>74</v>
      </c>
      <c r="C1241" s="104" t="s">
        <v>1432</v>
      </c>
      <c r="D1241" s="105">
        <v>3.26</v>
      </c>
      <c r="E1241" s="105">
        <v>7.08</v>
      </c>
      <c r="F1241" s="105">
        <v>8.5</v>
      </c>
      <c r="G1241" s="106">
        <v>53.95</v>
      </c>
      <c r="H1241" s="104" t="s">
        <v>28</v>
      </c>
      <c r="I1241" s="104">
        <v>20</v>
      </c>
      <c r="J1241" s="104" t="s">
        <v>1432</v>
      </c>
      <c r="K1241" s="104" t="s">
        <v>1430</v>
      </c>
      <c r="L1241" s="104"/>
      <c r="M1241" s="107">
        <v>1</v>
      </c>
      <c r="N1241" s="108">
        <v>2</v>
      </c>
      <c r="O1241" s="108" t="s">
        <v>31</v>
      </c>
      <c r="P1241" s="104"/>
      <c r="Q1241" s="107">
        <v>0</v>
      </c>
      <c r="R1241" s="107">
        <v>0</v>
      </c>
      <c r="S1241" s="107">
        <v>0</v>
      </c>
      <c r="T1241" s="107">
        <v>0</v>
      </c>
      <c r="U1241" s="107"/>
      <c r="V1241" s="105" t="s">
        <v>31</v>
      </c>
    </row>
    <row r="1242" spans="1:22" ht="22.5" customHeight="1" x14ac:dyDescent="0.25">
      <c r="A1242" s="104" t="s">
        <v>1410</v>
      </c>
      <c r="B1242" s="104" t="s">
        <v>74</v>
      </c>
      <c r="C1242" s="104" t="s">
        <v>1411</v>
      </c>
      <c r="D1242" s="105">
        <v>5.63</v>
      </c>
      <c r="E1242" s="105">
        <v>13.18</v>
      </c>
      <c r="F1242" s="105">
        <v>13.9</v>
      </c>
      <c r="G1242" s="106">
        <v>57.28</v>
      </c>
      <c r="H1242" s="104" t="s">
        <v>93</v>
      </c>
      <c r="I1242" s="104">
        <v>5.5</v>
      </c>
      <c r="J1242" s="104" t="s">
        <v>1411</v>
      </c>
      <c r="K1242" s="104" t="s">
        <v>1409</v>
      </c>
      <c r="L1242" s="104"/>
      <c r="M1242" s="107">
        <v>0</v>
      </c>
      <c r="N1242" s="108" t="s">
        <v>31</v>
      </c>
      <c r="O1242" s="108" t="s">
        <v>31</v>
      </c>
      <c r="P1242" s="104"/>
      <c r="Q1242" s="107">
        <v>0</v>
      </c>
      <c r="R1242" s="107">
        <v>0</v>
      </c>
      <c r="S1242" s="107">
        <v>0</v>
      </c>
      <c r="T1242" s="107">
        <v>0</v>
      </c>
      <c r="U1242" s="107"/>
      <c r="V1242" s="105" t="s">
        <v>31</v>
      </c>
    </row>
    <row r="1243" spans="1:22" ht="22.5" customHeight="1" x14ac:dyDescent="0.25">
      <c r="A1243" s="104" t="s">
        <v>2305</v>
      </c>
      <c r="B1243" s="104" t="s">
        <v>74</v>
      </c>
      <c r="C1243" s="104" t="s">
        <v>2306</v>
      </c>
      <c r="D1243" s="105">
        <v>2.17</v>
      </c>
      <c r="E1243" s="105">
        <v>5.59</v>
      </c>
      <c r="F1243" s="105">
        <v>5.9</v>
      </c>
      <c r="G1243" s="106">
        <v>61.18</v>
      </c>
      <c r="H1243" s="104" t="s">
        <v>93</v>
      </c>
      <c r="I1243" s="104">
        <v>5.5</v>
      </c>
      <c r="J1243" s="104" t="s">
        <v>4656</v>
      </c>
      <c r="K1243" s="104" t="s">
        <v>2304</v>
      </c>
      <c r="L1243" s="104"/>
      <c r="M1243" s="107">
        <v>1</v>
      </c>
      <c r="N1243" s="108">
        <v>10</v>
      </c>
      <c r="O1243" s="108" t="s">
        <v>31</v>
      </c>
      <c r="P1243" s="104"/>
      <c r="Q1243" s="107">
        <v>0</v>
      </c>
      <c r="R1243" s="107">
        <v>0</v>
      </c>
      <c r="S1243" s="107">
        <v>0</v>
      </c>
      <c r="T1243" s="107">
        <v>1</v>
      </c>
      <c r="U1243" s="107"/>
      <c r="V1243" s="105" t="s">
        <v>31</v>
      </c>
    </row>
    <row r="1244" spans="1:22" ht="22.5" customHeight="1" x14ac:dyDescent="0.25">
      <c r="A1244" s="104" t="s">
        <v>157</v>
      </c>
      <c r="B1244" s="104" t="s">
        <v>74</v>
      </c>
      <c r="C1244" s="104" t="s">
        <v>158</v>
      </c>
      <c r="D1244" s="105">
        <v>2.27</v>
      </c>
      <c r="E1244" s="105">
        <v>6.54</v>
      </c>
      <c r="F1244" s="105">
        <v>6.9</v>
      </c>
      <c r="G1244" s="106">
        <v>65.290000000000006</v>
      </c>
      <c r="H1244" s="104" t="s">
        <v>93</v>
      </c>
      <c r="I1244" s="104">
        <v>5.5</v>
      </c>
      <c r="J1244" s="104" t="s">
        <v>158</v>
      </c>
      <c r="K1244" s="104" t="s">
        <v>156</v>
      </c>
      <c r="L1244" s="104"/>
      <c r="M1244" s="107">
        <v>1</v>
      </c>
      <c r="N1244" s="108">
        <v>-9</v>
      </c>
      <c r="O1244" s="108" t="s">
        <v>31</v>
      </c>
      <c r="P1244" s="104"/>
      <c r="Q1244" s="107">
        <v>0</v>
      </c>
      <c r="R1244" s="107">
        <v>0</v>
      </c>
      <c r="S1244" s="107">
        <v>0</v>
      </c>
      <c r="T1244" s="107">
        <v>0</v>
      </c>
      <c r="U1244" s="107"/>
      <c r="V1244" s="105">
        <v>5.9</v>
      </c>
    </row>
    <row r="1245" spans="1:22" ht="22.5" customHeight="1" x14ac:dyDescent="0.25">
      <c r="A1245" s="104" t="s">
        <v>619</v>
      </c>
      <c r="B1245" s="104" t="s">
        <v>74</v>
      </c>
      <c r="C1245" s="104" t="s">
        <v>620</v>
      </c>
      <c r="D1245" s="105">
        <v>1.75</v>
      </c>
      <c r="E1245" s="105">
        <v>4.2699999999999996</v>
      </c>
      <c r="F1245" s="105">
        <v>4.5</v>
      </c>
      <c r="G1245" s="106">
        <v>59.02</v>
      </c>
      <c r="H1245" s="104" t="s">
        <v>93</v>
      </c>
      <c r="I1245" s="104">
        <v>5.5</v>
      </c>
      <c r="J1245" s="104" t="s">
        <v>620</v>
      </c>
      <c r="K1245" s="104" t="s">
        <v>618</v>
      </c>
      <c r="L1245" s="104"/>
      <c r="M1245" s="107">
        <v>0</v>
      </c>
      <c r="N1245" s="108" t="s">
        <v>31</v>
      </c>
      <c r="O1245" s="108" t="s">
        <v>31</v>
      </c>
      <c r="P1245" s="104"/>
      <c r="Q1245" s="107">
        <v>0</v>
      </c>
      <c r="R1245" s="107">
        <v>0</v>
      </c>
      <c r="S1245" s="107">
        <v>0</v>
      </c>
      <c r="T1245" s="107">
        <v>0</v>
      </c>
      <c r="U1245" s="107"/>
      <c r="V1245" s="105" t="s">
        <v>31</v>
      </c>
    </row>
    <row r="1246" spans="1:22" ht="22.5" customHeight="1" x14ac:dyDescent="0.25">
      <c r="A1246" s="104" t="s">
        <v>2037</v>
      </c>
      <c r="B1246" s="104" t="s">
        <v>74</v>
      </c>
      <c r="C1246" s="104" t="s">
        <v>2038</v>
      </c>
      <c r="D1246" s="105">
        <v>2.7</v>
      </c>
      <c r="E1246" s="105">
        <v>5.75</v>
      </c>
      <c r="F1246" s="105">
        <v>6.9</v>
      </c>
      <c r="G1246" s="106">
        <v>53.04</v>
      </c>
      <c r="H1246" s="104" t="s">
        <v>28</v>
      </c>
      <c r="I1246" s="104">
        <v>20</v>
      </c>
      <c r="J1246" s="104" t="s">
        <v>2038</v>
      </c>
      <c r="K1246" s="104" t="s">
        <v>2036</v>
      </c>
      <c r="L1246" s="104"/>
      <c r="M1246" s="107">
        <v>1</v>
      </c>
      <c r="N1246" s="108">
        <v>8</v>
      </c>
      <c r="O1246" s="108" t="s">
        <v>31</v>
      </c>
      <c r="P1246" s="104"/>
      <c r="Q1246" s="107">
        <v>0</v>
      </c>
      <c r="R1246" s="107">
        <v>0</v>
      </c>
      <c r="S1246" s="107">
        <v>0</v>
      </c>
      <c r="T1246" s="107">
        <v>0</v>
      </c>
      <c r="U1246" s="107"/>
      <c r="V1246" s="105">
        <v>6.5</v>
      </c>
    </row>
    <row r="1247" spans="1:22" ht="22.5" customHeight="1" x14ac:dyDescent="0.25">
      <c r="A1247" s="104" t="s">
        <v>2040</v>
      </c>
      <c r="B1247" s="104" t="s">
        <v>74</v>
      </c>
      <c r="C1247" s="104" t="s">
        <v>2041</v>
      </c>
      <c r="D1247" s="105">
        <v>4.42</v>
      </c>
      <c r="E1247" s="105">
        <v>10.42</v>
      </c>
      <c r="F1247" s="105">
        <v>12.5</v>
      </c>
      <c r="G1247" s="106">
        <v>57.58</v>
      </c>
      <c r="H1247" s="104" t="s">
        <v>28</v>
      </c>
      <c r="I1247" s="104">
        <v>20</v>
      </c>
      <c r="J1247" s="104" t="s">
        <v>2041</v>
      </c>
      <c r="K1247" s="104" t="s">
        <v>4657</v>
      </c>
      <c r="L1247" s="104"/>
      <c r="M1247" s="107">
        <v>0</v>
      </c>
      <c r="N1247" s="108" t="s">
        <v>31</v>
      </c>
      <c r="O1247" s="108" t="s">
        <v>31</v>
      </c>
      <c r="P1247" s="104"/>
      <c r="Q1247" s="107">
        <v>0</v>
      </c>
      <c r="R1247" s="107">
        <v>0</v>
      </c>
      <c r="S1247" s="107">
        <v>0</v>
      </c>
      <c r="T1247" s="107">
        <v>0</v>
      </c>
      <c r="U1247" s="107"/>
      <c r="V1247" s="105" t="s">
        <v>31</v>
      </c>
    </row>
    <row r="1248" spans="1:22" ht="22.5" customHeight="1" x14ac:dyDescent="0.25">
      <c r="A1248" s="104" t="s">
        <v>3240</v>
      </c>
      <c r="B1248" s="104" t="s">
        <v>935</v>
      </c>
      <c r="C1248" s="104" t="s">
        <v>3481</v>
      </c>
      <c r="D1248" s="105" t="s">
        <v>31</v>
      </c>
      <c r="E1248" s="105">
        <v>3</v>
      </c>
      <c r="F1248" s="105">
        <v>3.3</v>
      </c>
      <c r="G1248" s="106">
        <v>100</v>
      </c>
      <c r="H1248" s="104" t="s">
        <v>818</v>
      </c>
      <c r="I1248" s="104">
        <v>10</v>
      </c>
      <c r="J1248" s="104" t="s">
        <v>3481</v>
      </c>
      <c r="K1248" s="104"/>
      <c r="L1248" s="104"/>
      <c r="M1248" s="107">
        <v>0</v>
      </c>
      <c r="N1248" s="108" t="s">
        <v>31</v>
      </c>
      <c r="O1248" s="108" t="s">
        <v>31</v>
      </c>
      <c r="P1248" s="104"/>
      <c r="Q1248" s="107">
        <v>0</v>
      </c>
      <c r="R1248" s="107">
        <v>0</v>
      </c>
      <c r="S1248" s="107">
        <v>0</v>
      </c>
      <c r="T1248" s="107">
        <v>0</v>
      </c>
      <c r="U1248" s="107"/>
      <c r="V1248" s="105" t="s">
        <v>31</v>
      </c>
    </row>
    <row r="1249" spans="1:22" ht="22.5" customHeight="1" x14ac:dyDescent="0.25">
      <c r="A1249" s="104" t="s">
        <v>3241</v>
      </c>
      <c r="B1249" s="104" t="s">
        <v>935</v>
      </c>
      <c r="C1249" s="104" t="s">
        <v>3482</v>
      </c>
      <c r="D1249" s="105" t="s">
        <v>31</v>
      </c>
      <c r="E1249" s="105">
        <v>3.55</v>
      </c>
      <c r="F1249" s="105">
        <v>3.9</v>
      </c>
      <c r="G1249" s="106">
        <v>100</v>
      </c>
      <c r="H1249" s="104" t="s">
        <v>818</v>
      </c>
      <c r="I1249" s="104">
        <v>10</v>
      </c>
      <c r="J1249" s="104" t="s">
        <v>3482</v>
      </c>
      <c r="K1249" s="104"/>
      <c r="L1249" s="104"/>
      <c r="M1249" s="107">
        <v>1</v>
      </c>
      <c r="N1249" s="108" t="s">
        <v>31</v>
      </c>
      <c r="O1249" s="108" t="s">
        <v>31</v>
      </c>
      <c r="P1249" s="104"/>
      <c r="Q1249" s="107">
        <v>0</v>
      </c>
      <c r="R1249" s="107">
        <v>0</v>
      </c>
      <c r="S1249" s="107">
        <v>0</v>
      </c>
      <c r="T1249" s="107">
        <v>1</v>
      </c>
      <c r="U1249" s="107"/>
      <c r="V1249" s="105" t="s">
        <v>31</v>
      </c>
    </row>
    <row r="1250" spans="1:22" ht="22.5" customHeight="1" x14ac:dyDescent="0.25">
      <c r="A1250" s="104" t="s">
        <v>3242</v>
      </c>
      <c r="B1250" s="104" t="s">
        <v>935</v>
      </c>
      <c r="C1250" s="104" t="s">
        <v>3483</v>
      </c>
      <c r="D1250" s="105">
        <v>0.18</v>
      </c>
      <c r="E1250" s="105">
        <v>2.36</v>
      </c>
      <c r="F1250" s="105">
        <v>2.6</v>
      </c>
      <c r="G1250" s="106">
        <v>92.37</v>
      </c>
      <c r="H1250" s="104" t="s">
        <v>818</v>
      </c>
      <c r="I1250" s="104">
        <v>10</v>
      </c>
      <c r="J1250" s="104" t="s">
        <v>3483</v>
      </c>
      <c r="K1250" s="104"/>
      <c r="L1250" s="104"/>
      <c r="M1250" s="107">
        <v>0</v>
      </c>
      <c r="N1250" s="108" t="s">
        <v>31</v>
      </c>
      <c r="O1250" s="108" t="s">
        <v>31</v>
      </c>
      <c r="P1250" s="104"/>
      <c r="Q1250" s="107">
        <v>0</v>
      </c>
      <c r="R1250" s="107">
        <v>0</v>
      </c>
      <c r="S1250" s="107">
        <v>0</v>
      </c>
      <c r="T1250" s="107">
        <v>1</v>
      </c>
      <c r="U1250" s="107"/>
      <c r="V1250" s="105" t="s">
        <v>31</v>
      </c>
    </row>
    <row r="1251" spans="1:22" ht="22.5" customHeight="1" x14ac:dyDescent="0.25">
      <c r="A1251" s="104" t="s">
        <v>2433</v>
      </c>
      <c r="B1251" s="104" t="s">
        <v>935</v>
      </c>
      <c r="C1251" s="104" t="s">
        <v>2434</v>
      </c>
      <c r="D1251" s="105">
        <v>0.18</v>
      </c>
      <c r="E1251" s="105">
        <v>2.36</v>
      </c>
      <c r="F1251" s="105">
        <v>2.6</v>
      </c>
      <c r="G1251" s="106">
        <v>92.37</v>
      </c>
      <c r="H1251" s="104" t="s">
        <v>818</v>
      </c>
      <c r="I1251" s="104">
        <v>10</v>
      </c>
      <c r="J1251" s="104" t="s">
        <v>2434</v>
      </c>
      <c r="K1251" s="104"/>
      <c r="L1251" s="104"/>
      <c r="M1251" s="107">
        <v>0</v>
      </c>
      <c r="N1251" s="108" t="s">
        <v>31</v>
      </c>
      <c r="O1251" s="108" t="s">
        <v>31</v>
      </c>
      <c r="P1251" s="104"/>
      <c r="Q1251" s="107">
        <v>0</v>
      </c>
      <c r="R1251" s="107">
        <v>0</v>
      </c>
      <c r="S1251" s="107">
        <v>0</v>
      </c>
      <c r="T1251" s="107">
        <v>1</v>
      </c>
      <c r="U1251" s="107"/>
      <c r="V1251" s="105" t="s">
        <v>31</v>
      </c>
    </row>
    <row r="1252" spans="1:22" ht="22.5" customHeight="1" x14ac:dyDescent="0.25">
      <c r="A1252" s="104" t="s">
        <v>2407</v>
      </c>
      <c r="B1252" s="104" t="s">
        <v>935</v>
      </c>
      <c r="C1252" s="104" t="s">
        <v>2408</v>
      </c>
      <c r="D1252" s="105" t="s">
        <v>31</v>
      </c>
      <c r="E1252" s="105">
        <v>2.1800000000000002</v>
      </c>
      <c r="F1252" s="105">
        <v>2.4</v>
      </c>
      <c r="G1252" s="106">
        <v>100</v>
      </c>
      <c r="H1252" s="104" t="s">
        <v>818</v>
      </c>
      <c r="I1252" s="104">
        <v>10</v>
      </c>
      <c r="J1252" s="104" t="s">
        <v>2408</v>
      </c>
      <c r="K1252" s="104" t="s">
        <v>4658</v>
      </c>
      <c r="L1252" s="104"/>
      <c r="M1252" s="107">
        <v>0</v>
      </c>
      <c r="N1252" s="108" t="s">
        <v>31</v>
      </c>
      <c r="O1252" s="108" t="s">
        <v>31</v>
      </c>
      <c r="P1252" s="104"/>
      <c r="Q1252" s="107">
        <v>0</v>
      </c>
      <c r="R1252" s="107">
        <v>0</v>
      </c>
      <c r="S1252" s="107">
        <v>0</v>
      </c>
      <c r="T1252" s="107">
        <v>1</v>
      </c>
      <c r="U1252" s="107"/>
      <c r="V1252" s="105" t="s">
        <v>31</v>
      </c>
    </row>
    <row r="1253" spans="1:22" ht="22.5" customHeight="1" x14ac:dyDescent="0.25">
      <c r="A1253" s="104" t="s">
        <v>3243</v>
      </c>
      <c r="B1253" s="104" t="s">
        <v>935</v>
      </c>
      <c r="C1253" s="104" t="s">
        <v>3484</v>
      </c>
      <c r="D1253" s="105">
        <v>0.56000000000000005</v>
      </c>
      <c r="E1253" s="105">
        <v>3.45</v>
      </c>
      <c r="F1253" s="105">
        <v>3.8</v>
      </c>
      <c r="G1253" s="106">
        <v>83.77</v>
      </c>
      <c r="H1253" s="104" t="s">
        <v>818</v>
      </c>
      <c r="I1253" s="104">
        <v>10</v>
      </c>
      <c r="J1253" s="104" t="s">
        <v>3484</v>
      </c>
      <c r="K1253" s="104"/>
      <c r="L1253" s="104"/>
      <c r="M1253" s="107">
        <v>1</v>
      </c>
      <c r="N1253" s="108">
        <v>5</v>
      </c>
      <c r="O1253" s="108" t="s">
        <v>31</v>
      </c>
      <c r="P1253" s="104"/>
      <c r="Q1253" s="107">
        <v>0</v>
      </c>
      <c r="R1253" s="107">
        <v>0</v>
      </c>
      <c r="S1253" s="107">
        <v>0</v>
      </c>
      <c r="T1253" s="107">
        <v>1</v>
      </c>
      <c r="U1253" s="107"/>
      <c r="V1253" s="105" t="s">
        <v>31</v>
      </c>
    </row>
    <row r="1254" spans="1:22" ht="22.5" customHeight="1" x14ac:dyDescent="0.25">
      <c r="A1254" s="104" t="s">
        <v>3244</v>
      </c>
      <c r="B1254" s="104" t="s">
        <v>935</v>
      </c>
      <c r="C1254" s="104" t="s">
        <v>2696</v>
      </c>
      <c r="D1254" s="105" t="s">
        <v>31</v>
      </c>
      <c r="E1254" s="105">
        <v>3.82</v>
      </c>
      <c r="F1254" s="105">
        <v>4.2</v>
      </c>
      <c r="G1254" s="106">
        <v>100</v>
      </c>
      <c r="H1254" s="104" t="s">
        <v>818</v>
      </c>
      <c r="I1254" s="104">
        <v>10</v>
      </c>
      <c r="J1254" s="104" t="s">
        <v>2696</v>
      </c>
      <c r="K1254" s="104"/>
      <c r="L1254" s="104"/>
      <c r="M1254" s="107">
        <v>1</v>
      </c>
      <c r="N1254" s="108" t="s">
        <v>31</v>
      </c>
      <c r="O1254" s="108" t="s">
        <v>31</v>
      </c>
      <c r="P1254" s="104"/>
      <c r="Q1254" s="107">
        <v>0</v>
      </c>
      <c r="R1254" s="107">
        <v>0</v>
      </c>
      <c r="S1254" s="107">
        <v>0</v>
      </c>
      <c r="T1254" s="107">
        <v>0</v>
      </c>
      <c r="U1254" s="107"/>
      <c r="V1254" s="105" t="s">
        <v>31</v>
      </c>
    </row>
    <row r="1255" spans="1:22" ht="22.5" customHeight="1" x14ac:dyDescent="0.25">
      <c r="A1255" s="104" t="s">
        <v>3245</v>
      </c>
      <c r="B1255" s="104" t="s">
        <v>935</v>
      </c>
      <c r="C1255" s="104" t="s">
        <v>3485</v>
      </c>
      <c r="D1255" s="105" t="s">
        <v>31</v>
      </c>
      <c r="E1255" s="105">
        <v>3</v>
      </c>
      <c r="F1255" s="105">
        <v>3.3</v>
      </c>
      <c r="G1255" s="106">
        <v>100</v>
      </c>
      <c r="H1255" s="104" t="s">
        <v>818</v>
      </c>
      <c r="I1255" s="104">
        <v>10</v>
      </c>
      <c r="J1255" s="104" t="s">
        <v>3485</v>
      </c>
      <c r="K1255" s="104"/>
      <c r="L1255" s="104"/>
      <c r="M1255" s="107">
        <v>0</v>
      </c>
      <c r="N1255" s="108" t="s">
        <v>31</v>
      </c>
      <c r="O1255" s="108" t="s">
        <v>31</v>
      </c>
      <c r="P1255" s="104"/>
      <c r="Q1255" s="107">
        <v>0</v>
      </c>
      <c r="R1255" s="107">
        <v>0</v>
      </c>
      <c r="S1255" s="107">
        <v>0</v>
      </c>
      <c r="T1255" s="107">
        <v>1</v>
      </c>
      <c r="U1255" s="107"/>
      <c r="V1255" s="105" t="s">
        <v>31</v>
      </c>
    </row>
    <row r="1256" spans="1:22" ht="22.5" customHeight="1" x14ac:dyDescent="0.25">
      <c r="A1256" s="104" t="s">
        <v>3246</v>
      </c>
      <c r="B1256" s="104" t="s">
        <v>935</v>
      </c>
      <c r="C1256" s="104" t="s">
        <v>3486</v>
      </c>
      <c r="D1256" s="105" t="s">
        <v>31</v>
      </c>
      <c r="E1256" s="105">
        <v>3</v>
      </c>
      <c r="F1256" s="105">
        <v>3.3</v>
      </c>
      <c r="G1256" s="106">
        <v>100</v>
      </c>
      <c r="H1256" s="104" t="s">
        <v>818</v>
      </c>
      <c r="I1256" s="104">
        <v>10</v>
      </c>
      <c r="J1256" s="104" t="s">
        <v>3486</v>
      </c>
      <c r="K1256" s="104"/>
      <c r="L1256" s="104"/>
      <c r="M1256" s="107">
        <v>1</v>
      </c>
      <c r="N1256" s="108" t="s">
        <v>31</v>
      </c>
      <c r="O1256" s="108" t="s">
        <v>31</v>
      </c>
      <c r="P1256" s="104"/>
      <c r="Q1256" s="107">
        <v>0</v>
      </c>
      <c r="R1256" s="107">
        <v>0</v>
      </c>
      <c r="S1256" s="107">
        <v>0</v>
      </c>
      <c r="T1256" s="107">
        <v>1</v>
      </c>
      <c r="U1256" s="107"/>
      <c r="V1256" s="105" t="s">
        <v>31</v>
      </c>
    </row>
    <row r="1257" spans="1:22" ht="22.5" customHeight="1" x14ac:dyDescent="0.25">
      <c r="A1257" s="104" t="s">
        <v>2628</v>
      </c>
      <c r="B1257" s="104" t="s">
        <v>935</v>
      </c>
      <c r="C1257" s="104" t="s">
        <v>2629</v>
      </c>
      <c r="D1257" s="105" t="s">
        <v>31</v>
      </c>
      <c r="E1257" s="105">
        <v>3.18</v>
      </c>
      <c r="F1257" s="105">
        <v>3.5</v>
      </c>
      <c r="G1257" s="106">
        <v>100</v>
      </c>
      <c r="H1257" s="104" t="s">
        <v>818</v>
      </c>
      <c r="I1257" s="104">
        <v>10</v>
      </c>
      <c r="J1257" s="104" t="s">
        <v>2629</v>
      </c>
      <c r="K1257" s="104"/>
      <c r="L1257" s="104"/>
      <c r="M1257" s="107">
        <v>1</v>
      </c>
      <c r="N1257" s="108">
        <v>-4</v>
      </c>
      <c r="O1257" s="108" t="s">
        <v>31</v>
      </c>
      <c r="P1257" s="104"/>
      <c r="Q1257" s="107">
        <v>0</v>
      </c>
      <c r="R1257" s="107">
        <v>0</v>
      </c>
      <c r="S1257" s="107">
        <v>0</v>
      </c>
      <c r="T1257" s="107">
        <v>1</v>
      </c>
      <c r="U1257" s="107"/>
      <c r="V1257" s="105" t="s">
        <v>31</v>
      </c>
    </row>
    <row r="1258" spans="1:22" ht="22.5" customHeight="1" x14ac:dyDescent="0.25">
      <c r="A1258" s="104" t="s">
        <v>2626</v>
      </c>
      <c r="B1258" s="104" t="s">
        <v>935</v>
      </c>
      <c r="C1258" s="104" t="s">
        <v>2627</v>
      </c>
      <c r="D1258" s="105" t="s">
        <v>31</v>
      </c>
      <c r="E1258" s="105">
        <v>3.55</v>
      </c>
      <c r="F1258" s="105">
        <v>3.9</v>
      </c>
      <c r="G1258" s="106">
        <v>100</v>
      </c>
      <c r="H1258" s="104" t="s">
        <v>818</v>
      </c>
      <c r="I1258" s="104">
        <v>10</v>
      </c>
      <c r="J1258" s="104" t="s">
        <v>2627</v>
      </c>
      <c r="K1258" s="104"/>
      <c r="L1258" s="104"/>
      <c r="M1258" s="107">
        <v>1</v>
      </c>
      <c r="N1258" s="108">
        <v>-36</v>
      </c>
      <c r="O1258" s="108" t="s">
        <v>31</v>
      </c>
      <c r="P1258" s="104"/>
      <c r="Q1258" s="107">
        <v>0</v>
      </c>
      <c r="R1258" s="107">
        <v>0</v>
      </c>
      <c r="S1258" s="107">
        <v>0</v>
      </c>
      <c r="T1258" s="107">
        <v>1</v>
      </c>
      <c r="U1258" s="107"/>
      <c r="V1258" s="105" t="s">
        <v>31</v>
      </c>
    </row>
    <row r="1259" spans="1:22" ht="22.5" customHeight="1" x14ac:dyDescent="0.25">
      <c r="A1259" s="104" t="s">
        <v>2641</v>
      </c>
      <c r="B1259" s="104" t="s">
        <v>935</v>
      </c>
      <c r="C1259" s="104" t="s">
        <v>2642</v>
      </c>
      <c r="D1259" s="105" t="s">
        <v>31</v>
      </c>
      <c r="E1259" s="105">
        <v>3.18</v>
      </c>
      <c r="F1259" s="105">
        <v>3.5</v>
      </c>
      <c r="G1259" s="106">
        <v>100</v>
      </c>
      <c r="H1259" s="104" t="s">
        <v>818</v>
      </c>
      <c r="I1259" s="104">
        <v>10</v>
      </c>
      <c r="J1259" s="104" t="s">
        <v>2642</v>
      </c>
      <c r="K1259" s="104"/>
      <c r="L1259" s="104"/>
      <c r="M1259" s="107">
        <v>1</v>
      </c>
      <c r="N1259" s="108">
        <v>-7</v>
      </c>
      <c r="O1259" s="108" t="s">
        <v>31</v>
      </c>
      <c r="P1259" s="104"/>
      <c r="Q1259" s="107">
        <v>0</v>
      </c>
      <c r="R1259" s="107">
        <v>0</v>
      </c>
      <c r="S1259" s="107">
        <v>0</v>
      </c>
      <c r="T1259" s="107">
        <v>1</v>
      </c>
      <c r="U1259" s="107"/>
      <c r="V1259" s="105" t="s">
        <v>31</v>
      </c>
    </row>
    <row r="1260" spans="1:22" ht="22.5" customHeight="1" x14ac:dyDescent="0.25">
      <c r="A1260" s="104" t="s">
        <v>2632</v>
      </c>
      <c r="B1260" s="104" t="s">
        <v>935</v>
      </c>
      <c r="C1260" s="104" t="s">
        <v>2633</v>
      </c>
      <c r="D1260" s="105" t="s">
        <v>31</v>
      </c>
      <c r="E1260" s="105">
        <v>3.55</v>
      </c>
      <c r="F1260" s="105">
        <v>3.9</v>
      </c>
      <c r="G1260" s="106">
        <v>100</v>
      </c>
      <c r="H1260" s="104" t="s">
        <v>818</v>
      </c>
      <c r="I1260" s="104">
        <v>10</v>
      </c>
      <c r="J1260" s="104" t="s">
        <v>2633</v>
      </c>
      <c r="K1260" s="104"/>
      <c r="L1260" s="104"/>
      <c r="M1260" s="107">
        <v>0</v>
      </c>
      <c r="N1260" s="108" t="s">
        <v>31</v>
      </c>
      <c r="O1260" s="108" t="s">
        <v>31</v>
      </c>
      <c r="P1260" s="104"/>
      <c r="Q1260" s="107">
        <v>0</v>
      </c>
      <c r="R1260" s="107">
        <v>0</v>
      </c>
      <c r="S1260" s="107">
        <v>0</v>
      </c>
      <c r="T1260" s="107">
        <v>1</v>
      </c>
      <c r="U1260" s="107"/>
      <c r="V1260" s="105" t="s">
        <v>31</v>
      </c>
    </row>
    <row r="1261" spans="1:22" ht="22.5" customHeight="1" x14ac:dyDescent="0.25">
      <c r="A1261" s="104" t="s">
        <v>1195</v>
      </c>
      <c r="B1261" s="104" t="s">
        <v>935</v>
      </c>
      <c r="C1261" s="104" t="s">
        <v>1196</v>
      </c>
      <c r="D1261" s="105" t="s">
        <v>31</v>
      </c>
      <c r="E1261" s="105">
        <v>3.55</v>
      </c>
      <c r="F1261" s="105">
        <v>3.9</v>
      </c>
      <c r="G1261" s="106">
        <v>100</v>
      </c>
      <c r="H1261" s="104" t="s">
        <v>818</v>
      </c>
      <c r="I1261" s="104">
        <v>10</v>
      </c>
      <c r="J1261" s="104" t="s">
        <v>1196</v>
      </c>
      <c r="K1261" s="104"/>
      <c r="L1261" s="104"/>
      <c r="M1261" s="107">
        <v>1</v>
      </c>
      <c r="N1261" s="108">
        <v>-7</v>
      </c>
      <c r="O1261" s="108" t="s">
        <v>31</v>
      </c>
      <c r="P1261" s="104"/>
      <c r="Q1261" s="107">
        <v>0</v>
      </c>
      <c r="R1261" s="107">
        <v>0</v>
      </c>
      <c r="S1261" s="107">
        <v>0</v>
      </c>
      <c r="T1261" s="107">
        <v>1</v>
      </c>
      <c r="U1261" s="107"/>
      <c r="V1261" s="105" t="s">
        <v>31</v>
      </c>
    </row>
    <row r="1262" spans="1:22" ht="22.5" customHeight="1" x14ac:dyDescent="0.25">
      <c r="A1262" s="104" t="s">
        <v>2600</v>
      </c>
      <c r="B1262" s="104" t="s">
        <v>935</v>
      </c>
      <c r="C1262" s="104" t="s">
        <v>2601</v>
      </c>
      <c r="D1262" s="105" t="s">
        <v>31</v>
      </c>
      <c r="E1262" s="105">
        <v>4.18</v>
      </c>
      <c r="F1262" s="105">
        <v>4.5999999999999996</v>
      </c>
      <c r="G1262" s="106">
        <v>100</v>
      </c>
      <c r="H1262" s="104" t="s">
        <v>818</v>
      </c>
      <c r="I1262" s="104">
        <v>10</v>
      </c>
      <c r="J1262" s="104" t="s">
        <v>2601</v>
      </c>
      <c r="K1262" s="104"/>
      <c r="L1262" s="104"/>
      <c r="M1262" s="107">
        <v>1</v>
      </c>
      <c r="N1262" s="108">
        <v>-9</v>
      </c>
      <c r="O1262" s="108" t="s">
        <v>31</v>
      </c>
      <c r="P1262" s="104"/>
      <c r="Q1262" s="107">
        <v>0</v>
      </c>
      <c r="R1262" s="107">
        <v>0</v>
      </c>
      <c r="S1262" s="107">
        <v>0</v>
      </c>
      <c r="T1262" s="107">
        <v>0</v>
      </c>
      <c r="U1262" s="107"/>
      <c r="V1262" s="105" t="s">
        <v>31</v>
      </c>
    </row>
    <row r="1263" spans="1:22" ht="22.5" customHeight="1" x14ac:dyDescent="0.25">
      <c r="A1263" s="104" t="s">
        <v>2345</v>
      </c>
      <c r="B1263" s="104" t="s">
        <v>935</v>
      </c>
      <c r="C1263" s="104" t="s">
        <v>935</v>
      </c>
      <c r="D1263" s="105" t="s">
        <v>31</v>
      </c>
      <c r="E1263" s="105" t="s">
        <v>31</v>
      </c>
      <c r="F1263" s="105" t="s">
        <v>31</v>
      </c>
      <c r="G1263" s="109" t="s">
        <v>31</v>
      </c>
      <c r="H1263" s="104" t="s">
        <v>818</v>
      </c>
      <c r="I1263" s="104">
        <v>10</v>
      </c>
      <c r="J1263" s="104" t="s">
        <v>935</v>
      </c>
      <c r="K1263" s="104"/>
      <c r="L1263" s="104"/>
      <c r="M1263" s="107">
        <v>0</v>
      </c>
      <c r="N1263" s="108" t="s">
        <v>31</v>
      </c>
      <c r="O1263" s="108" t="s">
        <v>31</v>
      </c>
      <c r="P1263" s="104"/>
      <c r="Q1263" s="107">
        <v>1</v>
      </c>
      <c r="R1263" s="107">
        <v>0</v>
      </c>
      <c r="S1263" s="107">
        <v>0</v>
      </c>
      <c r="T1263" s="107">
        <v>1</v>
      </c>
      <c r="U1263" s="107"/>
      <c r="V1263" s="105" t="s">
        <v>31</v>
      </c>
    </row>
    <row r="1264" spans="1:22" ht="22.5" customHeight="1" x14ac:dyDescent="0.25">
      <c r="A1264" s="104" t="s">
        <v>2639</v>
      </c>
      <c r="B1264" s="104" t="s">
        <v>935</v>
      </c>
      <c r="C1264" s="104" t="s">
        <v>2640</v>
      </c>
      <c r="D1264" s="105" t="s">
        <v>31</v>
      </c>
      <c r="E1264" s="105">
        <v>4.18</v>
      </c>
      <c r="F1264" s="105">
        <v>4.5999999999999996</v>
      </c>
      <c r="G1264" s="106">
        <v>100</v>
      </c>
      <c r="H1264" s="104" t="s">
        <v>818</v>
      </c>
      <c r="I1264" s="104">
        <v>10</v>
      </c>
      <c r="J1264" s="104" t="s">
        <v>2640</v>
      </c>
      <c r="K1264" s="104"/>
      <c r="L1264" s="104"/>
      <c r="M1264" s="107">
        <v>1</v>
      </c>
      <c r="N1264" s="108" t="s">
        <v>31</v>
      </c>
      <c r="O1264" s="108" t="s">
        <v>31</v>
      </c>
      <c r="P1264" s="104"/>
      <c r="Q1264" s="107">
        <v>0</v>
      </c>
      <c r="R1264" s="107">
        <v>0</v>
      </c>
      <c r="S1264" s="107">
        <v>0</v>
      </c>
      <c r="T1264" s="107">
        <v>0</v>
      </c>
      <c r="U1264" s="107"/>
      <c r="V1264" s="105" t="s">
        <v>31</v>
      </c>
    </row>
    <row r="1265" spans="1:22" ht="22.5" customHeight="1" x14ac:dyDescent="0.25">
      <c r="A1265" s="104" t="s">
        <v>2630</v>
      </c>
      <c r="B1265" s="104" t="s">
        <v>935</v>
      </c>
      <c r="C1265" s="104" t="s">
        <v>2631</v>
      </c>
      <c r="D1265" s="105" t="s">
        <v>31</v>
      </c>
      <c r="E1265" s="105">
        <v>4.18</v>
      </c>
      <c r="F1265" s="105">
        <v>4.5999999999999996</v>
      </c>
      <c r="G1265" s="106">
        <v>100</v>
      </c>
      <c r="H1265" s="104" t="s">
        <v>818</v>
      </c>
      <c r="I1265" s="104">
        <v>10</v>
      </c>
      <c r="J1265" s="104" t="s">
        <v>2631</v>
      </c>
      <c r="K1265" s="104"/>
      <c r="L1265" s="104"/>
      <c r="M1265" s="107">
        <v>0</v>
      </c>
      <c r="N1265" s="108">
        <v>-8</v>
      </c>
      <c r="O1265" s="108" t="s">
        <v>31</v>
      </c>
      <c r="P1265" s="104"/>
      <c r="Q1265" s="107">
        <v>0</v>
      </c>
      <c r="R1265" s="107">
        <v>0</v>
      </c>
      <c r="S1265" s="107">
        <v>0</v>
      </c>
      <c r="T1265" s="107">
        <v>1</v>
      </c>
      <c r="U1265" s="107"/>
      <c r="V1265" s="105" t="s">
        <v>31</v>
      </c>
    </row>
    <row r="1266" spans="1:22" ht="22.5" customHeight="1" x14ac:dyDescent="0.25">
      <c r="A1266" s="104" t="s">
        <v>2243</v>
      </c>
      <c r="B1266" s="104" t="s">
        <v>935</v>
      </c>
      <c r="C1266" s="104" t="s">
        <v>2244</v>
      </c>
      <c r="D1266" s="105" t="s">
        <v>31</v>
      </c>
      <c r="E1266" s="105">
        <v>3.55</v>
      </c>
      <c r="F1266" s="105">
        <v>3.9</v>
      </c>
      <c r="G1266" s="106">
        <v>100</v>
      </c>
      <c r="H1266" s="104" t="s">
        <v>818</v>
      </c>
      <c r="I1266" s="104">
        <v>10</v>
      </c>
      <c r="J1266" s="104" t="s">
        <v>2244</v>
      </c>
      <c r="K1266" s="104"/>
      <c r="L1266" s="104"/>
      <c r="M1266" s="107">
        <v>1</v>
      </c>
      <c r="N1266" s="108">
        <v>-15</v>
      </c>
      <c r="O1266" s="108" t="s">
        <v>31</v>
      </c>
      <c r="P1266" s="104"/>
      <c r="Q1266" s="107">
        <v>0</v>
      </c>
      <c r="R1266" s="107">
        <v>0</v>
      </c>
      <c r="S1266" s="107">
        <v>0</v>
      </c>
      <c r="T1266" s="107">
        <v>1</v>
      </c>
      <c r="U1266" s="107"/>
      <c r="V1266" s="105" t="s">
        <v>31</v>
      </c>
    </row>
    <row r="1267" spans="1:22" ht="22.5" customHeight="1" x14ac:dyDescent="0.25">
      <c r="A1267" s="104" t="s">
        <v>816</v>
      </c>
      <c r="B1267" s="104" t="s">
        <v>935</v>
      </c>
      <c r="C1267" s="104" t="s">
        <v>817</v>
      </c>
      <c r="D1267" s="105" t="s">
        <v>31</v>
      </c>
      <c r="E1267" s="105">
        <v>3.55</v>
      </c>
      <c r="F1267" s="105">
        <v>3.9</v>
      </c>
      <c r="G1267" s="106">
        <v>100</v>
      </c>
      <c r="H1267" s="104" t="s">
        <v>818</v>
      </c>
      <c r="I1267" s="104">
        <v>10</v>
      </c>
      <c r="J1267" s="104" t="s">
        <v>817</v>
      </c>
      <c r="K1267" s="104"/>
      <c r="L1267" s="104"/>
      <c r="M1267" s="107">
        <v>1</v>
      </c>
      <c r="N1267" s="108">
        <v>-6</v>
      </c>
      <c r="O1267" s="108" t="s">
        <v>31</v>
      </c>
      <c r="P1267" s="104"/>
      <c r="Q1267" s="107">
        <v>0</v>
      </c>
      <c r="R1267" s="107">
        <v>0</v>
      </c>
      <c r="S1267" s="107">
        <v>0</v>
      </c>
      <c r="T1267" s="107">
        <v>1</v>
      </c>
      <c r="U1267" s="107"/>
      <c r="V1267" s="105" t="s">
        <v>31</v>
      </c>
    </row>
    <row r="1268" spans="1:22" ht="22.5" customHeight="1" x14ac:dyDescent="0.25">
      <c r="A1268" s="104" t="s">
        <v>2695</v>
      </c>
      <c r="B1268" s="104" t="s">
        <v>935</v>
      </c>
      <c r="C1268" s="104" t="s">
        <v>2696</v>
      </c>
      <c r="D1268" s="105" t="s">
        <v>31</v>
      </c>
      <c r="E1268" s="105">
        <v>3.55</v>
      </c>
      <c r="F1268" s="105">
        <v>3.9</v>
      </c>
      <c r="G1268" s="106">
        <v>100</v>
      </c>
      <c r="H1268" s="104" t="s">
        <v>818</v>
      </c>
      <c r="I1268" s="104">
        <v>10</v>
      </c>
      <c r="J1268" s="104" t="s">
        <v>2696</v>
      </c>
      <c r="K1268" s="104"/>
      <c r="L1268" s="104"/>
      <c r="M1268" s="107">
        <v>1</v>
      </c>
      <c r="N1268" s="108">
        <v>-12</v>
      </c>
      <c r="O1268" s="108" t="s">
        <v>31</v>
      </c>
      <c r="P1268" s="104"/>
      <c r="Q1268" s="107">
        <v>0</v>
      </c>
      <c r="R1268" s="107">
        <v>0</v>
      </c>
      <c r="S1268" s="107">
        <v>0</v>
      </c>
      <c r="T1268" s="107">
        <v>1</v>
      </c>
      <c r="U1268" s="107"/>
      <c r="V1268" s="105" t="s">
        <v>31</v>
      </c>
    </row>
    <row r="1269" spans="1:22" ht="22.5" customHeight="1" x14ac:dyDescent="0.25">
      <c r="A1269" s="104" t="s">
        <v>932</v>
      </c>
      <c r="B1269" s="104" t="s">
        <v>935</v>
      </c>
      <c r="C1269" s="104" t="s">
        <v>3487</v>
      </c>
      <c r="D1269" s="105">
        <v>0.49</v>
      </c>
      <c r="E1269" s="105">
        <v>3.18</v>
      </c>
      <c r="F1269" s="105">
        <v>3.5</v>
      </c>
      <c r="G1269" s="106">
        <v>84.59</v>
      </c>
      <c r="H1269" s="104" t="s">
        <v>818</v>
      </c>
      <c r="I1269" s="104">
        <v>10</v>
      </c>
      <c r="J1269" s="104" t="s">
        <v>4659</v>
      </c>
      <c r="K1269" s="104"/>
      <c r="L1269" s="104"/>
      <c r="M1269" s="107">
        <v>1</v>
      </c>
      <c r="N1269" s="108">
        <v>-21</v>
      </c>
      <c r="O1269" s="108" t="s">
        <v>31</v>
      </c>
      <c r="P1269" s="104"/>
      <c r="Q1269" s="107">
        <v>0</v>
      </c>
      <c r="R1269" s="107">
        <v>0</v>
      </c>
      <c r="S1269" s="107">
        <v>0</v>
      </c>
      <c r="T1269" s="107">
        <v>1</v>
      </c>
      <c r="U1269" s="107"/>
      <c r="V1269" s="105" t="s">
        <v>31</v>
      </c>
    </row>
    <row r="1270" spans="1:22" ht="22.5" customHeight="1" x14ac:dyDescent="0.25">
      <c r="A1270" s="104" t="s">
        <v>2352</v>
      </c>
      <c r="B1270" s="104" t="s">
        <v>935</v>
      </c>
      <c r="C1270" s="104" t="s">
        <v>2353</v>
      </c>
      <c r="D1270" s="105">
        <v>0.13</v>
      </c>
      <c r="E1270" s="105">
        <v>2.1800000000000002</v>
      </c>
      <c r="F1270" s="105">
        <v>2.4</v>
      </c>
      <c r="G1270" s="106">
        <v>94.04</v>
      </c>
      <c r="H1270" s="104" t="s">
        <v>818</v>
      </c>
      <c r="I1270" s="104">
        <v>10</v>
      </c>
      <c r="J1270" s="104" t="s">
        <v>2353</v>
      </c>
      <c r="K1270" s="104"/>
      <c r="L1270" s="104"/>
      <c r="M1270" s="107">
        <v>1</v>
      </c>
      <c r="N1270" s="108">
        <v>-58</v>
      </c>
      <c r="O1270" s="108" t="s">
        <v>31</v>
      </c>
      <c r="P1270" s="104"/>
      <c r="Q1270" s="107">
        <v>0</v>
      </c>
      <c r="R1270" s="107">
        <v>0</v>
      </c>
      <c r="S1270" s="107">
        <v>0</v>
      </c>
      <c r="T1270" s="107">
        <v>1</v>
      </c>
      <c r="U1270" s="107"/>
      <c r="V1270" s="105" t="s">
        <v>31</v>
      </c>
    </row>
    <row r="1271" spans="1:22" ht="22.5" customHeight="1" x14ac:dyDescent="0.25">
      <c r="A1271" s="104" t="s">
        <v>2411</v>
      </c>
      <c r="B1271" s="104" t="s">
        <v>935</v>
      </c>
      <c r="C1271" s="104" t="s">
        <v>2412</v>
      </c>
      <c r="D1271" s="105">
        <v>0.12</v>
      </c>
      <c r="E1271" s="105">
        <v>2.1800000000000002</v>
      </c>
      <c r="F1271" s="105">
        <v>2.4</v>
      </c>
      <c r="G1271" s="106">
        <v>94.5</v>
      </c>
      <c r="H1271" s="104" t="s">
        <v>818</v>
      </c>
      <c r="I1271" s="104">
        <v>10</v>
      </c>
      <c r="J1271" s="104" t="s">
        <v>2412</v>
      </c>
      <c r="K1271" s="104"/>
      <c r="L1271" s="104"/>
      <c r="M1271" s="107">
        <v>1</v>
      </c>
      <c r="N1271" s="108">
        <v>-23</v>
      </c>
      <c r="O1271" s="108" t="s">
        <v>31</v>
      </c>
      <c r="P1271" s="104"/>
      <c r="Q1271" s="107">
        <v>0</v>
      </c>
      <c r="R1271" s="107">
        <v>0</v>
      </c>
      <c r="S1271" s="107">
        <v>0</v>
      </c>
      <c r="T1271" s="107">
        <v>1</v>
      </c>
      <c r="U1271" s="107"/>
      <c r="V1271" s="105" t="s">
        <v>31</v>
      </c>
    </row>
    <row r="1272" spans="1:22" ht="22.5" customHeight="1" x14ac:dyDescent="0.25">
      <c r="A1272" s="104" t="s">
        <v>2363</v>
      </c>
      <c r="B1272" s="104" t="s">
        <v>935</v>
      </c>
      <c r="C1272" s="104" t="s">
        <v>2364</v>
      </c>
      <c r="D1272" s="105">
        <v>0.14000000000000001</v>
      </c>
      <c r="E1272" s="105">
        <v>2.1800000000000002</v>
      </c>
      <c r="F1272" s="105">
        <v>2.4</v>
      </c>
      <c r="G1272" s="106">
        <v>93.58</v>
      </c>
      <c r="H1272" s="104" t="s">
        <v>818</v>
      </c>
      <c r="I1272" s="104">
        <v>10</v>
      </c>
      <c r="J1272" s="104" t="s">
        <v>2364</v>
      </c>
      <c r="K1272" s="104"/>
      <c r="L1272" s="104"/>
      <c r="M1272" s="107">
        <v>1</v>
      </c>
      <c r="N1272" s="108">
        <v>-8</v>
      </c>
      <c r="O1272" s="108" t="s">
        <v>31</v>
      </c>
      <c r="P1272" s="104"/>
      <c r="Q1272" s="107">
        <v>0</v>
      </c>
      <c r="R1272" s="107">
        <v>0</v>
      </c>
      <c r="S1272" s="107">
        <v>0</v>
      </c>
      <c r="T1272" s="107">
        <v>1</v>
      </c>
      <c r="U1272" s="107"/>
      <c r="V1272" s="105" t="s">
        <v>31</v>
      </c>
    </row>
    <row r="1273" spans="1:22" ht="22.5" customHeight="1" x14ac:dyDescent="0.25">
      <c r="A1273" s="104" t="s">
        <v>2365</v>
      </c>
      <c r="B1273" s="104" t="s">
        <v>935</v>
      </c>
      <c r="C1273" s="104" t="s">
        <v>2366</v>
      </c>
      <c r="D1273" s="105" t="s">
        <v>31</v>
      </c>
      <c r="E1273" s="105">
        <v>2.1800000000000002</v>
      </c>
      <c r="F1273" s="105">
        <v>2.4</v>
      </c>
      <c r="G1273" s="106">
        <v>100</v>
      </c>
      <c r="H1273" s="104" t="s">
        <v>818</v>
      </c>
      <c r="I1273" s="104">
        <v>10</v>
      </c>
      <c r="J1273" s="104" t="s">
        <v>2366</v>
      </c>
      <c r="K1273" s="104"/>
      <c r="L1273" s="104"/>
      <c r="M1273" s="107">
        <v>1</v>
      </c>
      <c r="N1273" s="108">
        <v>-4</v>
      </c>
      <c r="O1273" s="108" t="s">
        <v>31</v>
      </c>
      <c r="P1273" s="104"/>
      <c r="Q1273" s="107">
        <v>0</v>
      </c>
      <c r="R1273" s="107">
        <v>0</v>
      </c>
      <c r="S1273" s="107">
        <v>0</v>
      </c>
      <c r="T1273" s="107">
        <v>1</v>
      </c>
      <c r="U1273" s="107"/>
      <c r="V1273" s="105" t="s">
        <v>31</v>
      </c>
    </row>
    <row r="1274" spans="1:22" ht="22.5" customHeight="1" x14ac:dyDescent="0.25">
      <c r="A1274" s="104" t="s">
        <v>2419</v>
      </c>
      <c r="B1274" s="104" t="s">
        <v>935</v>
      </c>
      <c r="C1274" s="104" t="s">
        <v>2420</v>
      </c>
      <c r="D1274" s="105" t="s">
        <v>31</v>
      </c>
      <c r="E1274" s="105">
        <v>2.1800000000000002</v>
      </c>
      <c r="F1274" s="105">
        <v>2.4</v>
      </c>
      <c r="G1274" s="106">
        <v>100</v>
      </c>
      <c r="H1274" s="104" t="s">
        <v>818</v>
      </c>
      <c r="I1274" s="104">
        <v>10</v>
      </c>
      <c r="J1274" s="104" t="s">
        <v>2420</v>
      </c>
      <c r="K1274" s="104"/>
      <c r="L1274" s="104"/>
      <c r="M1274" s="107">
        <v>1</v>
      </c>
      <c r="N1274" s="108">
        <v>-34</v>
      </c>
      <c r="O1274" s="108" t="s">
        <v>31</v>
      </c>
      <c r="P1274" s="104"/>
      <c r="Q1274" s="107">
        <v>0</v>
      </c>
      <c r="R1274" s="107">
        <v>0</v>
      </c>
      <c r="S1274" s="107">
        <v>0</v>
      </c>
      <c r="T1274" s="107">
        <v>1</v>
      </c>
      <c r="U1274" s="107"/>
      <c r="V1274" s="105" t="s">
        <v>31</v>
      </c>
    </row>
    <row r="1275" spans="1:22" ht="22.5" customHeight="1" x14ac:dyDescent="0.25">
      <c r="A1275" s="104" t="s">
        <v>2421</v>
      </c>
      <c r="B1275" s="104" t="s">
        <v>935</v>
      </c>
      <c r="C1275" s="104" t="s">
        <v>2422</v>
      </c>
      <c r="D1275" s="105" t="s">
        <v>31</v>
      </c>
      <c r="E1275" s="105">
        <v>2.1800000000000002</v>
      </c>
      <c r="F1275" s="105">
        <v>2.4</v>
      </c>
      <c r="G1275" s="106">
        <v>100</v>
      </c>
      <c r="H1275" s="104" t="s">
        <v>818</v>
      </c>
      <c r="I1275" s="104">
        <v>10</v>
      </c>
      <c r="J1275" s="104" t="s">
        <v>2422</v>
      </c>
      <c r="K1275" s="104"/>
      <c r="L1275" s="104"/>
      <c r="M1275" s="107">
        <v>1</v>
      </c>
      <c r="N1275" s="108">
        <v>-12</v>
      </c>
      <c r="O1275" s="108" t="s">
        <v>31</v>
      </c>
      <c r="P1275" s="104"/>
      <c r="Q1275" s="107">
        <v>0</v>
      </c>
      <c r="R1275" s="107">
        <v>0</v>
      </c>
      <c r="S1275" s="107">
        <v>0</v>
      </c>
      <c r="T1275" s="107">
        <v>1</v>
      </c>
      <c r="U1275" s="107"/>
      <c r="V1275" s="105" t="s">
        <v>31</v>
      </c>
    </row>
    <row r="1276" spans="1:22" ht="22.5" customHeight="1" x14ac:dyDescent="0.25">
      <c r="A1276" s="104" t="s">
        <v>2425</v>
      </c>
      <c r="B1276" s="104" t="s">
        <v>935</v>
      </c>
      <c r="C1276" s="104" t="s">
        <v>2426</v>
      </c>
      <c r="D1276" s="105">
        <v>0.11</v>
      </c>
      <c r="E1276" s="105">
        <v>2.1800000000000002</v>
      </c>
      <c r="F1276" s="105">
        <v>2.4</v>
      </c>
      <c r="G1276" s="106">
        <v>94.95</v>
      </c>
      <c r="H1276" s="104" t="s">
        <v>818</v>
      </c>
      <c r="I1276" s="104">
        <v>10</v>
      </c>
      <c r="J1276" s="104" t="s">
        <v>2426</v>
      </c>
      <c r="K1276" s="104"/>
      <c r="L1276" s="104"/>
      <c r="M1276" s="107">
        <v>1</v>
      </c>
      <c r="N1276" s="108">
        <v>-10</v>
      </c>
      <c r="O1276" s="108" t="s">
        <v>31</v>
      </c>
      <c r="P1276" s="104"/>
      <c r="Q1276" s="107">
        <v>0</v>
      </c>
      <c r="R1276" s="107">
        <v>0</v>
      </c>
      <c r="S1276" s="107">
        <v>0</v>
      </c>
      <c r="T1276" s="107">
        <v>1</v>
      </c>
      <c r="U1276" s="107"/>
      <c r="V1276" s="105" t="s">
        <v>31</v>
      </c>
    </row>
    <row r="1277" spans="1:22" ht="22.5" customHeight="1" x14ac:dyDescent="0.25">
      <c r="A1277" s="104" t="s">
        <v>2369</v>
      </c>
      <c r="B1277" s="104" t="s">
        <v>935</v>
      </c>
      <c r="C1277" s="104" t="s">
        <v>2370</v>
      </c>
      <c r="D1277" s="105">
        <v>0.24</v>
      </c>
      <c r="E1277" s="105">
        <v>4.09</v>
      </c>
      <c r="F1277" s="105">
        <v>4.5</v>
      </c>
      <c r="G1277" s="106">
        <v>94.13</v>
      </c>
      <c r="H1277" s="104" t="s">
        <v>818</v>
      </c>
      <c r="I1277" s="104">
        <v>10</v>
      </c>
      <c r="J1277" s="104" t="s">
        <v>2370</v>
      </c>
      <c r="K1277" s="104"/>
      <c r="L1277" s="104"/>
      <c r="M1277" s="107">
        <v>1</v>
      </c>
      <c r="N1277" s="108" t="s">
        <v>31</v>
      </c>
      <c r="O1277" s="108" t="s">
        <v>31</v>
      </c>
      <c r="P1277" s="104"/>
      <c r="Q1277" s="107">
        <v>0</v>
      </c>
      <c r="R1277" s="107">
        <v>0</v>
      </c>
      <c r="S1277" s="107">
        <v>0</v>
      </c>
      <c r="T1277" s="107">
        <v>1</v>
      </c>
      <c r="U1277" s="107"/>
      <c r="V1277" s="105" t="s">
        <v>31</v>
      </c>
    </row>
    <row r="1278" spans="1:22" ht="22.5" customHeight="1" x14ac:dyDescent="0.25">
      <c r="A1278" s="104" t="s">
        <v>2437</v>
      </c>
      <c r="B1278" s="104" t="s">
        <v>935</v>
      </c>
      <c r="C1278" s="104" t="s">
        <v>2438</v>
      </c>
      <c r="D1278" s="105" t="s">
        <v>31</v>
      </c>
      <c r="E1278" s="105">
        <v>2.1800000000000002</v>
      </c>
      <c r="F1278" s="105">
        <v>2.4</v>
      </c>
      <c r="G1278" s="106">
        <v>100</v>
      </c>
      <c r="H1278" s="104" t="s">
        <v>818</v>
      </c>
      <c r="I1278" s="104">
        <v>10</v>
      </c>
      <c r="J1278" s="104" t="s">
        <v>2438</v>
      </c>
      <c r="K1278" s="104"/>
      <c r="L1278" s="104"/>
      <c r="M1278" s="107">
        <v>1</v>
      </c>
      <c r="N1278" s="108">
        <v>-10</v>
      </c>
      <c r="O1278" s="108" t="s">
        <v>31</v>
      </c>
      <c r="P1278" s="104"/>
      <c r="Q1278" s="107">
        <v>0</v>
      </c>
      <c r="R1278" s="107">
        <v>0</v>
      </c>
      <c r="S1278" s="107">
        <v>0</v>
      </c>
      <c r="T1278" s="107">
        <v>1</v>
      </c>
      <c r="U1278" s="107"/>
      <c r="V1278" s="105" t="s">
        <v>31</v>
      </c>
    </row>
    <row r="1279" spans="1:22" ht="22.5" customHeight="1" x14ac:dyDescent="0.25">
      <c r="A1279" s="104" t="s">
        <v>2373</v>
      </c>
      <c r="B1279" s="104" t="s">
        <v>935</v>
      </c>
      <c r="C1279" s="104" t="s">
        <v>2374</v>
      </c>
      <c r="D1279" s="105">
        <v>0.26</v>
      </c>
      <c r="E1279" s="105">
        <v>4.09</v>
      </c>
      <c r="F1279" s="105">
        <v>4.5</v>
      </c>
      <c r="G1279" s="106">
        <v>93.64</v>
      </c>
      <c r="H1279" s="104" t="s">
        <v>818</v>
      </c>
      <c r="I1279" s="104">
        <v>10</v>
      </c>
      <c r="J1279" s="104" t="s">
        <v>2374</v>
      </c>
      <c r="K1279" s="104"/>
      <c r="L1279" s="104"/>
      <c r="M1279" s="107">
        <v>1</v>
      </c>
      <c r="N1279" s="108">
        <v>-2</v>
      </c>
      <c r="O1279" s="108" t="s">
        <v>31</v>
      </c>
      <c r="P1279" s="104"/>
      <c r="Q1279" s="107">
        <v>0</v>
      </c>
      <c r="R1279" s="107">
        <v>0</v>
      </c>
      <c r="S1279" s="107">
        <v>0</v>
      </c>
      <c r="T1279" s="107">
        <v>1</v>
      </c>
      <c r="U1279" s="107"/>
      <c r="V1279" s="105" t="s">
        <v>31</v>
      </c>
    </row>
    <row r="1280" spans="1:22" ht="22.5" customHeight="1" x14ac:dyDescent="0.25">
      <c r="A1280" s="104" t="s">
        <v>2427</v>
      </c>
      <c r="B1280" s="104" t="s">
        <v>935</v>
      </c>
      <c r="C1280" s="104" t="s">
        <v>2428</v>
      </c>
      <c r="D1280" s="105" t="s">
        <v>31</v>
      </c>
      <c r="E1280" s="105">
        <v>2.1800000000000002</v>
      </c>
      <c r="F1280" s="105">
        <v>2.4</v>
      </c>
      <c r="G1280" s="106">
        <v>100</v>
      </c>
      <c r="H1280" s="104" t="s">
        <v>818</v>
      </c>
      <c r="I1280" s="104">
        <v>10</v>
      </c>
      <c r="J1280" s="104" t="s">
        <v>2428</v>
      </c>
      <c r="K1280" s="104"/>
      <c r="L1280" s="104"/>
      <c r="M1280" s="107">
        <v>1</v>
      </c>
      <c r="N1280" s="108">
        <v>-3</v>
      </c>
      <c r="O1280" s="108" t="s">
        <v>31</v>
      </c>
      <c r="P1280" s="104"/>
      <c r="Q1280" s="107">
        <v>0</v>
      </c>
      <c r="R1280" s="107">
        <v>0</v>
      </c>
      <c r="S1280" s="107">
        <v>0</v>
      </c>
      <c r="T1280" s="107">
        <v>1</v>
      </c>
      <c r="U1280" s="107"/>
      <c r="V1280" s="105" t="s">
        <v>31</v>
      </c>
    </row>
    <row r="1281" spans="1:22" ht="22.5" customHeight="1" x14ac:dyDescent="0.25">
      <c r="A1281" s="104" t="s">
        <v>2375</v>
      </c>
      <c r="B1281" s="104" t="s">
        <v>935</v>
      </c>
      <c r="C1281" s="104" t="s">
        <v>2376</v>
      </c>
      <c r="D1281" s="105">
        <v>0.28000000000000003</v>
      </c>
      <c r="E1281" s="105">
        <v>4.09</v>
      </c>
      <c r="F1281" s="105">
        <v>4.5</v>
      </c>
      <c r="G1281" s="106">
        <v>93.15</v>
      </c>
      <c r="H1281" s="104" t="s">
        <v>818</v>
      </c>
      <c r="I1281" s="104">
        <v>10</v>
      </c>
      <c r="J1281" s="104" t="s">
        <v>2376</v>
      </c>
      <c r="K1281" s="104"/>
      <c r="L1281" s="104"/>
      <c r="M1281" s="107">
        <v>1</v>
      </c>
      <c r="N1281" s="108">
        <v>-2</v>
      </c>
      <c r="O1281" s="108" t="s">
        <v>31</v>
      </c>
      <c r="P1281" s="104"/>
      <c r="Q1281" s="107">
        <v>0</v>
      </c>
      <c r="R1281" s="107">
        <v>0</v>
      </c>
      <c r="S1281" s="107">
        <v>0</v>
      </c>
      <c r="T1281" s="107">
        <v>1</v>
      </c>
      <c r="U1281" s="107"/>
      <c r="V1281" s="105" t="s">
        <v>31</v>
      </c>
    </row>
    <row r="1282" spans="1:22" ht="22.5" customHeight="1" x14ac:dyDescent="0.25">
      <c r="A1282" s="104" t="s">
        <v>2367</v>
      </c>
      <c r="B1282" s="104" t="s">
        <v>935</v>
      </c>
      <c r="C1282" s="104" t="s">
        <v>2368</v>
      </c>
      <c r="D1282" s="105" t="s">
        <v>31</v>
      </c>
      <c r="E1282" s="105">
        <v>2.36</v>
      </c>
      <c r="F1282" s="105">
        <v>2.6</v>
      </c>
      <c r="G1282" s="106">
        <v>100</v>
      </c>
      <c r="H1282" s="104" t="s">
        <v>818</v>
      </c>
      <c r="I1282" s="104">
        <v>10</v>
      </c>
      <c r="J1282" s="104" t="s">
        <v>2368</v>
      </c>
      <c r="K1282" s="104"/>
      <c r="L1282" s="104"/>
      <c r="M1282" s="107">
        <v>1</v>
      </c>
      <c r="N1282" s="108">
        <v>-2</v>
      </c>
      <c r="O1282" s="108" t="s">
        <v>31</v>
      </c>
      <c r="P1282" s="104"/>
      <c r="Q1282" s="107">
        <v>0</v>
      </c>
      <c r="R1282" s="107">
        <v>0</v>
      </c>
      <c r="S1282" s="107">
        <v>0</v>
      </c>
      <c r="T1282" s="107">
        <v>1</v>
      </c>
      <c r="U1282" s="107"/>
      <c r="V1282" s="105" t="s">
        <v>31</v>
      </c>
    </row>
    <row r="1283" spans="1:22" ht="22.5" customHeight="1" x14ac:dyDescent="0.25">
      <c r="A1283" s="104" t="s">
        <v>2634</v>
      </c>
      <c r="B1283" s="104" t="s">
        <v>935</v>
      </c>
      <c r="C1283" s="104" t="s">
        <v>3488</v>
      </c>
      <c r="D1283" s="105" t="s">
        <v>31</v>
      </c>
      <c r="E1283" s="105">
        <v>4.09</v>
      </c>
      <c r="F1283" s="105">
        <v>4.5</v>
      </c>
      <c r="G1283" s="106">
        <v>100</v>
      </c>
      <c r="H1283" s="104" t="s">
        <v>818</v>
      </c>
      <c r="I1283" s="104">
        <v>10</v>
      </c>
      <c r="J1283" s="104" t="s">
        <v>4660</v>
      </c>
      <c r="K1283" s="104"/>
      <c r="L1283" s="104"/>
      <c r="M1283" s="107">
        <v>0</v>
      </c>
      <c r="N1283" s="108" t="s">
        <v>31</v>
      </c>
      <c r="O1283" s="108" t="s">
        <v>31</v>
      </c>
      <c r="P1283" s="104"/>
      <c r="Q1283" s="107">
        <v>0</v>
      </c>
      <c r="R1283" s="107">
        <v>0</v>
      </c>
      <c r="S1283" s="107">
        <v>0</v>
      </c>
      <c r="T1283" s="107">
        <v>1</v>
      </c>
      <c r="U1283" s="107"/>
      <c r="V1283" s="105" t="s">
        <v>31</v>
      </c>
    </row>
    <row r="1284" spans="1:22" ht="22.5" customHeight="1" x14ac:dyDescent="0.25">
      <c r="A1284" s="104" t="s">
        <v>2415</v>
      </c>
      <c r="B1284" s="104" t="s">
        <v>935</v>
      </c>
      <c r="C1284" s="104" t="s">
        <v>2416</v>
      </c>
      <c r="D1284" s="105" t="s">
        <v>31</v>
      </c>
      <c r="E1284" s="105">
        <v>2.1800000000000002</v>
      </c>
      <c r="F1284" s="105">
        <v>2.4</v>
      </c>
      <c r="G1284" s="106">
        <v>100</v>
      </c>
      <c r="H1284" s="104" t="s">
        <v>818</v>
      </c>
      <c r="I1284" s="104">
        <v>10</v>
      </c>
      <c r="J1284" s="104" t="s">
        <v>2416</v>
      </c>
      <c r="K1284" s="104"/>
      <c r="L1284" s="104"/>
      <c r="M1284" s="107">
        <v>1</v>
      </c>
      <c r="N1284" s="108">
        <v>-3</v>
      </c>
      <c r="O1284" s="108" t="s">
        <v>31</v>
      </c>
      <c r="P1284" s="104"/>
      <c r="Q1284" s="107">
        <v>0</v>
      </c>
      <c r="R1284" s="107">
        <v>0</v>
      </c>
      <c r="S1284" s="107">
        <v>0</v>
      </c>
      <c r="T1284" s="107">
        <v>1</v>
      </c>
      <c r="U1284" s="107"/>
      <c r="V1284" s="105" t="s">
        <v>31</v>
      </c>
    </row>
    <row r="1285" spans="1:22" ht="22.5" customHeight="1" x14ac:dyDescent="0.25">
      <c r="A1285" s="104" t="s">
        <v>2413</v>
      </c>
      <c r="B1285" s="104" t="s">
        <v>935</v>
      </c>
      <c r="C1285" s="104" t="s">
        <v>2414</v>
      </c>
      <c r="D1285" s="105" t="s">
        <v>31</v>
      </c>
      <c r="E1285" s="105">
        <v>2.1800000000000002</v>
      </c>
      <c r="F1285" s="105">
        <v>2.4</v>
      </c>
      <c r="G1285" s="106">
        <v>100</v>
      </c>
      <c r="H1285" s="104" t="s">
        <v>818</v>
      </c>
      <c r="I1285" s="104">
        <v>10</v>
      </c>
      <c r="J1285" s="104" t="s">
        <v>2414</v>
      </c>
      <c r="K1285" s="104"/>
      <c r="L1285" s="104"/>
      <c r="M1285" s="107">
        <v>1</v>
      </c>
      <c r="N1285" s="108">
        <v>-5</v>
      </c>
      <c r="O1285" s="108" t="s">
        <v>31</v>
      </c>
      <c r="P1285" s="104"/>
      <c r="Q1285" s="107">
        <v>0</v>
      </c>
      <c r="R1285" s="107">
        <v>0</v>
      </c>
      <c r="S1285" s="107">
        <v>0</v>
      </c>
      <c r="T1285" s="107">
        <v>1</v>
      </c>
      <c r="U1285" s="107"/>
      <c r="V1285" s="105" t="s">
        <v>31</v>
      </c>
    </row>
    <row r="1286" spans="1:22" ht="22.5" customHeight="1" x14ac:dyDescent="0.25">
      <c r="A1286" s="104" t="s">
        <v>2429</v>
      </c>
      <c r="B1286" s="104" t="s">
        <v>935</v>
      </c>
      <c r="C1286" s="104" t="s">
        <v>2430</v>
      </c>
      <c r="D1286" s="105" t="s">
        <v>31</v>
      </c>
      <c r="E1286" s="105">
        <v>2.36</v>
      </c>
      <c r="F1286" s="105">
        <v>2.6</v>
      </c>
      <c r="G1286" s="106">
        <v>100</v>
      </c>
      <c r="H1286" s="104" t="s">
        <v>818</v>
      </c>
      <c r="I1286" s="104">
        <v>10</v>
      </c>
      <c r="J1286" s="104" t="s">
        <v>2430</v>
      </c>
      <c r="K1286" s="104"/>
      <c r="L1286" s="104"/>
      <c r="M1286" s="107">
        <v>1</v>
      </c>
      <c r="N1286" s="108">
        <v>-3</v>
      </c>
      <c r="O1286" s="108" t="s">
        <v>31</v>
      </c>
      <c r="P1286" s="104"/>
      <c r="Q1286" s="107">
        <v>0</v>
      </c>
      <c r="R1286" s="107">
        <v>0</v>
      </c>
      <c r="S1286" s="107">
        <v>0</v>
      </c>
      <c r="T1286" s="107">
        <v>1</v>
      </c>
      <c r="U1286" s="107"/>
      <c r="V1286" s="105" t="s">
        <v>31</v>
      </c>
    </row>
    <row r="1287" spans="1:22" ht="22.5" customHeight="1" x14ac:dyDescent="0.25">
      <c r="A1287" s="104" t="s">
        <v>2423</v>
      </c>
      <c r="B1287" s="104" t="s">
        <v>935</v>
      </c>
      <c r="C1287" s="104" t="s">
        <v>2424</v>
      </c>
      <c r="D1287" s="105" t="s">
        <v>31</v>
      </c>
      <c r="E1287" s="105">
        <v>2.1800000000000002</v>
      </c>
      <c r="F1287" s="105">
        <v>2.4</v>
      </c>
      <c r="G1287" s="106">
        <v>100</v>
      </c>
      <c r="H1287" s="104" t="s">
        <v>818</v>
      </c>
      <c r="I1287" s="104">
        <v>10</v>
      </c>
      <c r="J1287" s="104" t="s">
        <v>2424</v>
      </c>
      <c r="K1287" s="104"/>
      <c r="L1287" s="104"/>
      <c r="M1287" s="107">
        <v>1</v>
      </c>
      <c r="N1287" s="108">
        <v>-6</v>
      </c>
      <c r="O1287" s="108" t="s">
        <v>31</v>
      </c>
      <c r="P1287" s="104"/>
      <c r="Q1287" s="107">
        <v>0</v>
      </c>
      <c r="R1287" s="107">
        <v>0</v>
      </c>
      <c r="S1287" s="107">
        <v>0</v>
      </c>
      <c r="T1287" s="107">
        <v>1</v>
      </c>
      <c r="U1287" s="107"/>
      <c r="V1287" s="105" t="s">
        <v>31</v>
      </c>
    </row>
    <row r="1288" spans="1:22" ht="22.5" customHeight="1" x14ac:dyDescent="0.25">
      <c r="A1288" s="104" t="s">
        <v>2417</v>
      </c>
      <c r="B1288" s="104" t="s">
        <v>935</v>
      </c>
      <c r="C1288" s="104" t="s">
        <v>2418</v>
      </c>
      <c r="D1288" s="105" t="s">
        <v>31</v>
      </c>
      <c r="E1288" s="105">
        <v>2.1800000000000002</v>
      </c>
      <c r="F1288" s="105">
        <v>2.4</v>
      </c>
      <c r="G1288" s="106">
        <v>100</v>
      </c>
      <c r="H1288" s="104" t="s">
        <v>818</v>
      </c>
      <c r="I1288" s="104">
        <v>10</v>
      </c>
      <c r="J1288" s="104" t="s">
        <v>2418</v>
      </c>
      <c r="K1288" s="104"/>
      <c r="L1288" s="104"/>
      <c r="M1288" s="107">
        <v>1</v>
      </c>
      <c r="N1288" s="108">
        <v>-35</v>
      </c>
      <c r="O1288" s="108" t="s">
        <v>31</v>
      </c>
      <c r="P1288" s="104"/>
      <c r="Q1288" s="107">
        <v>0</v>
      </c>
      <c r="R1288" s="107">
        <v>0</v>
      </c>
      <c r="S1288" s="107">
        <v>0</v>
      </c>
      <c r="T1288" s="107">
        <v>1</v>
      </c>
      <c r="U1288" s="107"/>
      <c r="V1288" s="105" t="s">
        <v>31</v>
      </c>
    </row>
    <row r="1289" spans="1:22" ht="22.5" customHeight="1" x14ac:dyDescent="0.25">
      <c r="A1289" s="104" t="s">
        <v>2346</v>
      </c>
      <c r="B1289" s="104" t="s">
        <v>935</v>
      </c>
      <c r="C1289" s="104" t="s">
        <v>2347</v>
      </c>
      <c r="D1289" s="105">
        <v>0.12</v>
      </c>
      <c r="E1289" s="105">
        <v>2.1800000000000002</v>
      </c>
      <c r="F1289" s="105">
        <v>2.4</v>
      </c>
      <c r="G1289" s="106">
        <v>94.5</v>
      </c>
      <c r="H1289" s="104" t="s">
        <v>818</v>
      </c>
      <c r="I1289" s="104">
        <v>10</v>
      </c>
      <c r="J1289" s="104" t="s">
        <v>2347</v>
      </c>
      <c r="K1289" s="104"/>
      <c r="L1289" s="104"/>
      <c r="M1289" s="107">
        <v>1</v>
      </c>
      <c r="N1289" s="108">
        <v>-9</v>
      </c>
      <c r="O1289" s="108" t="s">
        <v>31</v>
      </c>
      <c r="P1289" s="104"/>
      <c r="Q1289" s="107">
        <v>0</v>
      </c>
      <c r="R1289" s="107">
        <v>0</v>
      </c>
      <c r="S1289" s="107">
        <v>0</v>
      </c>
      <c r="T1289" s="107">
        <v>1</v>
      </c>
      <c r="U1289" s="107"/>
      <c r="V1289" s="105" t="s">
        <v>31</v>
      </c>
    </row>
    <row r="1290" spans="1:22" ht="22.5" customHeight="1" x14ac:dyDescent="0.25">
      <c r="A1290" s="104" t="s">
        <v>936</v>
      </c>
      <c r="B1290" s="104" t="s">
        <v>935</v>
      </c>
      <c r="C1290" s="104" t="s">
        <v>937</v>
      </c>
      <c r="D1290" s="105">
        <v>0.59</v>
      </c>
      <c r="E1290" s="105">
        <v>3.64</v>
      </c>
      <c r="F1290" s="105">
        <v>4</v>
      </c>
      <c r="G1290" s="106">
        <v>83.79</v>
      </c>
      <c r="H1290" s="104" t="s">
        <v>818</v>
      </c>
      <c r="I1290" s="104">
        <v>10</v>
      </c>
      <c r="J1290" s="104" t="s">
        <v>933</v>
      </c>
      <c r="K1290" s="104"/>
      <c r="L1290" s="104"/>
      <c r="M1290" s="107">
        <v>1</v>
      </c>
      <c r="N1290" s="108">
        <v>-13</v>
      </c>
      <c r="O1290" s="108" t="s">
        <v>31</v>
      </c>
      <c r="P1290" s="104"/>
      <c r="Q1290" s="107">
        <v>0</v>
      </c>
      <c r="R1290" s="107">
        <v>0</v>
      </c>
      <c r="S1290" s="107">
        <v>0</v>
      </c>
      <c r="T1290" s="107">
        <v>1</v>
      </c>
      <c r="U1290" s="107"/>
      <c r="V1290" s="105" t="s">
        <v>31</v>
      </c>
    </row>
    <row r="1291" spans="1:22" ht="22.5" customHeight="1" x14ac:dyDescent="0.25">
      <c r="A1291" s="104" t="s">
        <v>2431</v>
      </c>
      <c r="B1291" s="104" t="s">
        <v>935</v>
      </c>
      <c r="C1291" s="104" t="s">
        <v>2432</v>
      </c>
      <c r="D1291" s="105">
        <v>0.54</v>
      </c>
      <c r="E1291" s="105">
        <v>3.18</v>
      </c>
      <c r="F1291" s="105">
        <v>3.5</v>
      </c>
      <c r="G1291" s="106">
        <v>83.02</v>
      </c>
      <c r="H1291" s="104" t="s">
        <v>818</v>
      </c>
      <c r="I1291" s="104">
        <v>10</v>
      </c>
      <c r="J1291" s="104" t="s">
        <v>4661</v>
      </c>
      <c r="K1291" s="104"/>
      <c r="L1291" s="104"/>
      <c r="M1291" s="107">
        <v>1</v>
      </c>
      <c r="N1291" s="108" t="s">
        <v>31</v>
      </c>
      <c r="O1291" s="108" t="s">
        <v>31</v>
      </c>
      <c r="P1291" s="104"/>
      <c r="Q1291" s="107">
        <v>0</v>
      </c>
      <c r="R1291" s="107">
        <v>0</v>
      </c>
      <c r="S1291" s="107">
        <v>0</v>
      </c>
      <c r="T1291" s="107">
        <v>1</v>
      </c>
      <c r="U1291" s="107"/>
      <c r="V1291" s="105" t="s">
        <v>31</v>
      </c>
    </row>
    <row r="1292" spans="1:22" ht="22.5" customHeight="1" x14ac:dyDescent="0.25">
      <c r="A1292" s="104" t="s">
        <v>2348</v>
      </c>
      <c r="B1292" s="104" t="s">
        <v>935</v>
      </c>
      <c r="C1292" s="104" t="s">
        <v>2349</v>
      </c>
      <c r="D1292" s="105" t="s">
        <v>31</v>
      </c>
      <c r="E1292" s="105">
        <v>3.18</v>
      </c>
      <c r="F1292" s="105">
        <v>3.5</v>
      </c>
      <c r="G1292" s="106">
        <v>100</v>
      </c>
      <c r="H1292" s="104" t="s">
        <v>818</v>
      </c>
      <c r="I1292" s="104">
        <v>10</v>
      </c>
      <c r="J1292" s="104" t="s">
        <v>2349</v>
      </c>
      <c r="K1292" s="104"/>
      <c r="L1292" s="104"/>
      <c r="M1292" s="107">
        <v>1</v>
      </c>
      <c r="N1292" s="108" t="s">
        <v>31</v>
      </c>
      <c r="O1292" s="108" t="s">
        <v>31</v>
      </c>
      <c r="P1292" s="104"/>
      <c r="Q1292" s="107">
        <v>0</v>
      </c>
      <c r="R1292" s="107">
        <v>0</v>
      </c>
      <c r="S1292" s="107">
        <v>0</v>
      </c>
      <c r="T1292" s="107">
        <v>1</v>
      </c>
      <c r="U1292" s="107"/>
      <c r="V1292" s="105" t="s">
        <v>31</v>
      </c>
    </row>
    <row r="1293" spans="1:22" ht="22.5" customHeight="1" x14ac:dyDescent="0.25">
      <c r="A1293" s="104" t="s">
        <v>2354</v>
      </c>
      <c r="B1293" s="104" t="s">
        <v>935</v>
      </c>
      <c r="C1293" s="104" t="s">
        <v>2355</v>
      </c>
      <c r="D1293" s="105" t="s">
        <v>31</v>
      </c>
      <c r="E1293" s="105">
        <v>3.18</v>
      </c>
      <c r="F1293" s="105">
        <v>3.5</v>
      </c>
      <c r="G1293" s="106">
        <v>100</v>
      </c>
      <c r="H1293" s="104" t="s">
        <v>818</v>
      </c>
      <c r="I1293" s="104">
        <v>10</v>
      </c>
      <c r="J1293" s="104" t="s">
        <v>2355</v>
      </c>
      <c r="K1293" s="104"/>
      <c r="L1293" s="104"/>
      <c r="M1293" s="107">
        <v>1</v>
      </c>
      <c r="N1293" s="108" t="s">
        <v>31</v>
      </c>
      <c r="O1293" s="108" t="s">
        <v>31</v>
      </c>
      <c r="P1293" s="104"/>
      <c r="Q1293" s="107">
        <v>0</v>
      </c>
      <c r="R1293" s="107">
        <v>0</v>
      </c>
      <c r="S1293" s="107">
        <v>0</v>
      </c>
      <c r="T1293" s="107">
        <v>0</v>
      </c>
      <c r="U1293" s="107"/>
      <c r="V1293" s="105" t="s">
        <v>31</v>
      </c>
    </row>
    <row r="1294" spans="1:22" ht="22.5" customHeight="1" x14ac:dyDescent="0.25">
      <c r="A1294" s="104" t="s">
        <v>2359</v>
      </c>
      <c r="B1294" s="104" t="s">
        <v>935</v>
      </c>
      <c r="C1294" s="104" t="s">
        <v>2360</v>
      </c>
      <c r="D1294" s="105" t="s">
        <v>31</v>
      </c>
      <c r="E1294" s="105">
        <v>3.18</v>
      </c>
      <c r="F1294" s="105">
        <v>3.5</v>
      </c>
      <c r="G1294" s="106">
        <v>100</v>
      </c>
      <c r="H1294" s="104" t="s">
        <v>818</v>
      </c>
      <c r="I1294" s="104">
        <v>10</v>
      </c>
      <c r="J1294" s="104" t="s">
        <v>2360</v>
      </c>
      <c r="K1294" s="104"/>
      <c r="L1294" s="104"/>
      <c r="M1294" s="107">
        <v>1</v>
      </c>
      <c r="N1294" s="108" t="s">
        <v>31</v>
      </c>
      <c r="O1294" s="108" t="s">
        <v>31</v>
      </c>
      <c r="P1294" s="104"/>
      <c r="Q1294" s="107">
        <v>0</v>
      </c>
      <c r="R1294" s="107">
        <v>0</v>
      </c>
      <c r="S1294" s="107">
        <v>0</v>
      </c>
      <c r="T1294" s="107">
        <v>0</v>
      </c>
      <c r="U1294" s="107"/>
      <c r="V1294" s="105" t="s">
        <v>31</v>
      </c>
    </row>
    <row r="1295" spans="1:22" ht="22.5" customHeight="1" x14ac:dyDescent="0.25">
      <c r="A1295" s="104" t="s">
        <v>2076</v>
      </c>
      <c r="B1295" s="104" t="s">
        <v>935</v>
      </c>
      <c r="C1295" s="104" t="s">
        <v>1743</v>
      </c>
      <c r="D1295" s="105" t="s">
        <v>31</v>
      </c>
      <c r="E1295" s="105">
        <v>2.73</v>
      </c>
      <c r="F1295" s="105">
        <v>3</v>
      </c>
      <c r="G1295" s="106">
        <v>100</v>
      </c>
      <c r="H1295" s="104" t="s">
        <v>818</v>
      </c>
      <c r="I1295" s="104">
        <v>10</v>
      </c>
      <c r="J1295" s="104" t="s">
        <v>1743</v>
      </c>
      <c r="K1295" s="104"/>
      <c r="L1295" s="104"/>
      <c r="M1295" s="107">
        <v>1</v>
      </c>
      <c r="N1295" s="108" t="s">
        <v>31</v>
      </c>
      <c r="O1295" s="108" t="s">
        <v>31</v>
      </c>
      <c r="P1295" s="104"/>
      <c r="Q1295" s="107">
        <v>0</v>
      </c>
      <c r="R1295" s="107">
        <v>0</v>
      </c>
      <c r="S1295" s="107">
        <v>0</v>
      </c>
      <c r="T1295" s="107">
        <v>1</v>
      </c>
      <c r="U1295" s="107"/>
      <c r="V1295" s="105" t="s">
        <v>31</v>
      </c>
    </row>
    <row r="1296" spans="1:22" ht="22.5" customHeight="1" x14ac:dyDescent="0.25">
      <c r="A1296" s="104" t="s">
        <v>2077</v>
      </c>
      <c r="B1296" s="104" t="s">
        <v>935</v>
      </c>
      <c r="C1296" s="104" t="s">
        <v>1750</v>
      </c>
      <c r="D1296" s="105" t="s">
        <v>31</v>
      </c>
      <c r="E1296" s="105">
        <v>2.73</v>
      </c>
      <c r="F1296" s="105">
        <v>3</v>
      </c>
      <c r="G1296" s="106">
        <v>100</v>
      </c>
      <c r="H1296" s="104" t="s">
        <v>818</v>
      </c>
      <c r="I1296" s="104">
        <v>10</v>
      </c>
      <c r="J1296" s="104" t="s">
        <v>1750</v>
      </c>
      <c r="K1296" s="104"/>
      <c r="L1296" s="104"/>
      <c r="M1296" s="107">
        <v>1</v>
      </c>
      <c r="N1296" s="108">
        <v>-5</v>
      </c>
      <c r="O1296" s="108" t="s">
        <v>31</v>
      </c>
      <c r="P1296" s="104"/>
      <c r="Q1296" s="107">
        <v>0</v>
      </c>
      <c r="R1296" s="107">
        <v>0</v>
      </c>
      <c r="S1296" s="107">
        <v>0</v>
      </c>
      <c r="T1296" s="107">
        <v>1</v>
      </c>
      <c r="U1296" s="107"/>
      <c r="V1296" s="105" t="s">
        <v>31</v>
      </c>
    </row>
    <row r="1297" spans="1:22" ht="22.5" customHeight="1" x14ac:dyDescent="0.25">
      <c r="A1297" s="104" t="s">
        <v>2078</v>
      </c>
      <c r="B1297" s="104" t="s">
        <v>935</v>
      </c>
      <c r="C1297" s="104" t="s">
        <v>2079</v>
      </c>
      <c r="D1297" s="105" t="s">
        <v>31</v>
      </c>
      <c r="E1297" s="105">
        <v>2.73</v>
      </c>
      <c r="F1297" s="105">
        <v>3</v>
      </c>
      <c r="G1297" s="106">
        <v>100</v>
      </c>
      <c r="H1297" s="104" t="s">
        <v>818</v>
      </c>
      <c r="I1297" s="104">
        <v>10</v>
      </c>
      <c r="J1297" s="104" t="s">
        <v>2079</v>
      </c>
      <c r="K1297" s="104"/>
      <c r="L1297" s="104"/>
      <c r="M1297" s="107">
        <v>1</v>
      </c>
      <c r="N1297" s="108">
        <v>-4</v>
      </c>
      <c r="O1297" s="108" t="s">
        <v>31</v>
      </c>
      <c r="P1297" s="104"/>
      <c r="Q1297" s="107">
        <v>0</v>
      </c>
      <c r="R1297" s="107">
        <v>0</v>
      </c>
      <c r="S1297" s="107">
        <v>0</v>
      </c>
      <c r="T1297" s="107">
        <v>1</v>
      </c>
      <c r="U1297" s="107"/>
      <c r="V1297" s="105" t="s">
        <v>31</v>
      </c>
    </row>
    <row r="1298" spans="1:22" ht="22.5" customHeight="1" x14ac:dyDescent="0.25">
      <c r="A1298" s="104" t="s">
        <v>2403</v>
      </c>
      <c r="B1298" s="104" t="s">
        <v>935</v>
      </c>
      <c r="C1298" s="104" t="s">
        <v>2404</v>
      </c>
      <c r="D1298" s="105">
        <v>0.36</v>
      </c>
      <c r="E1298" s="105">
        <v>4.3600000000000003</v>
      </c>
      <c r="F1298" s="105">
        <v>4.8</v>
      </c>
      <c r="G1298" s="106">
        <v>91.74</v>
      </c>
      <c r="H1298" s="104" t="s">
        <v>818</v>
      </c>
      <c r="I1298" s="104">
        <v>10</v>
      </c>
      <c r="J1298" s="104" t="s">
        <v>2404</v>
      </c>
      <c r="K1298" s="104"/>
      <c r="L1298" s="104"/>
      <c r="M1298" s="107">
        <v>0</v>
      </c>
      <c r="N1298" s="108" t="s">
        <v>31</v>
      </c>
      <c r="O1298" s="108" t="s">
        <v>31</v>
      </c>
      <c r="P1298" s="104"/>
      <c r="Q1298" s="107">
        <v>0</v>
      </c>
      <c r="R1298" s="107">
        <v>0</v>
      </c>
      <c r="S1298" s="107">
        <v>0</v>
      </c>
      <c r="T1298" s="107">
        <v>1</v>
      </c>
      <c r="U1298" s="107"/>
      <c r="V1298" s="105" t="s">
        <v>31</v>
      </c>
    </row>
    <row r="1299" spans="1:22" ht="22.5" customHeight="1" x14ac:dyDescent="0.25">
      <c r="A1299" s="104" t="s">
        <v>2385</v>
      </c>
      <c r="B1299" s="104" t="s">
        <v>935</v>
      </c>
      <c r="C1299" s="104" t="s">
        <v>2386</v>
      </c>
      <c r="D1299" s="105">
        <v>0.24</v>
      </c>
      <c r="E1299" s="105">
        <v>4.09</v>
      </c>
      <c r="F1299" s="105">
        <v>4.5</v>
      </c>
      <c r="G1299" s="106">
        <v>94.13</v>
      </c>
      <c r="H1299" s="104" t="s">
        <v>818</v>
      </c>
      <c r="I1299" s="104">
        <v>10</v>
      </c>
      <c r="J1299" s="104" t="s">
        <v>2386</v>
      </c>
      <c r="K1299" s="104"/>
      <c r="L1299" s="104"/>
      <c r="M1299" s="107">
        <v>1</v>
      </c>
      <c r="N1299" s="108">
        <v>-5</v>
      </c>
      <c r="O1299" s="108" t="s">
        <v>31</v>
      </c>
      <c r="P1299" s="104"/>
      <c r="Q1299" s="107">
        <v>0</v>
      </c>
      <c r="R1299" s="107">
        <v>0</v>
      </c>
      <c r="S1299" s="107">
        <v>0</v>
      </c>
      <c r="T1299" s="107">
        <v>1</v>
      </c>
      <c r="U1299" s="107"/>
      <c r="V1299" s="105" t="s">
        <v>31</v>
      </c>
    </row>
    <row r="1300" spans="1:22" ht="22.5" customHeight="1" x14ac:dyDescent="0.25">
      <c r="A1300" s="104" t="s">
        <v>2361</v>
      </c>
      <c r="B1300" s="104" t="s">
        <v>935</v>
      </c>
      <c r="C1300" s="104" t="s">
        <v>2362</v>
      </c>
      <c r="D1300" s="105">
        <v>0.82</v>
      </c>
      <c r="E1300" s="105">
        <v>3.55</v>
      </c>
      <c r="F1300" s="105">
        <v>3.9</v>
      </c>
      <c r="G1300" s="106">
        <v>76.900000000000006</v>
      </c>
      <c r="H1300" s="104" t="s">
        <v>818</v>
      </c>
      <c r="I1300" s="104">
        <v>10</v>
      </c>
      <c r="J1300" s="104" t="s">
        <v>2362</v>
      </c>
      <c r="K1300" s="104" t="s">
        <v>4662</v>
      </c>
      <c r="L1300" s="104"/>
      <c r="M1300" s="107">
        <v>1</v>
      </c>
      <c r="N1300" s="108" t="s">
        <v>31</v>
      </c>
      <c r="O1300" s="108" t="s">
        <v>31</v>
      </c>
      <c r="P1300" s="104"/>
      <c r="Q1300" s="107">
        <v>0</v>
      </c>
      <c r="R1300" s="107">
        <v>0</v>
      </c>
      <c r="S1300" s="107">
        <v>0</v>
      </c>
      <c r="T1300" s="107">
        <v>1</v>
      </c>
      <c r="U1300" s="107"/>
      <c r="V1300" s="105" t="s">
        <v>31</v>
      </c>
    </row>
    <row r="1301" spans="1:22" ht="22.5" customHeight="1" x14ac:dyDescent="0.25">
      <c r="A1301" s="104" t="s">
        <v>2405</v>
      </c>
      <c r="B1301" s="104" t="s">
        <v>935</v>
      </c>
      <c r="C1301" s="104" t="s">
        <v>2406</v>
      </c>
      <c r="D1301" s="105" t="s">
        <v>31</v>
      </c>
      <c r="E1301" s="105">
        <v>4.09</v>
      </c>
      <c r="F1301" s="105">
        <v>4.5</v>
      </c>
      <c r="G1301" s="106">
        <v>100</v>
      </c>
      <c r="H1301" s="104" t="s">
        <v>818</v>
      </c>
      <c r="I1301" s="104">
        <v>10</v>
      </c>
      <c r="J1301" s="104" t="s">
        <v>2406</v>
      </c>
      <c r="K1301" s="104"/>
      <c r="L1301" s="104"/>
      <c r="M1301" s="107">
        <v>1</v>
      </c>
      <c r="N1301" s="108">
        <v>-2</v>
      </c>
      <c r="O1301" s="108" t="s">
        <v>31</v>
      </c>
      <c r="P1301" s="104"/>
      <c r="Q1301" s="107">
        <v>0</v>
      </c>
      <c r="R1301" s="107">
        <v>0</v>
      </c>
      <c r="S1301" s="107">
        <v>0</v>
      </c>
      <c r="T1301" s="107">
        <v>1</v>
      </c>
      <c r="U1301" s="107"/>
      <c r="V1301" s="105" t="s">
        <v>31</v>
      </c>
    </row>
    <row r="1302" spans="1:22" ht="22.5" customHeight="1" x14ac:dyDescent="0.25">
      <c r="A1302" s="104" t="s">
        <v>2395</v>
      </c>
      <c r="B1302" s="104" t="s">
        <v>935</v>
      </c>
      <c r="C1302" s="104" t="s">
        <v>2396</v>
      </c>
      <c r="D1302" s="105" t="s">
        <v>31</v>
      </c>
      <c r="E1302" s="105">
        <v>4.09</v>
      </c>
      <c r="F1302" s="105">
        <v>4.5</v>
      </c>
      <c r="G1302" s="106">
        <v>100</v>
      </c>
      <c r="H1302" s="104" t="s">
        <v>818</v>
      </c>
      <c r="I1302" s="104">
        <v>10</v>
      </c>
      <c r="J1302" s="104" t="s">
        <v>2396</v>
      </c>
      <c r="K1302" s="104"/>
      <c r="L1302" s="104"/>
      <c r="M1302" s="107">
        <v>1</v>
      </c>
      <c r="N1302" s="108">
        <v>-2</v>
      </c>
      <c r="O1302" s="108" t="s">
        <v>31</v>
      </c>
      <c r="P1302" s="104"/>
      <c r="Q1302" s="107">
        <v>0</v>
      </c>
      <c r="R1302" s="107">
        <v>0</v>
      </c>
      <c r="S1302" s="107">
        <v>0</v>
      </c>
      <c r="T1302" s="107">
        <v>1</v>
      </c>
      <c r="U1302" s="107"/>
      <c r="V1302" s="105" t="s">
        <v>31</v>
      </c>
    </row>
    <row r="1303" spans="1:22" ht="22.5" customHeight="1" x14ac:dyDescent="0.25">
      <c r="A1303" s="104" t="s">
        <v>2387</v>
      </c>
      <c r="B1303" s="104" t="s">
        <v>935</v>
      </c>
      <c r="C1303" s="104" t="s">
        <v>2388</v>
      </c>
      <c r="D1303" s="105" t="s">
        <v>31</v>
      </c>
      <c r="E1303" s="105">
        <v>4.09</v>
      </c>
      <c r="F1303" s="105">
        <v>4.5</v>
      </c>
      <c r="G1303" s="106">
        <v>100</v>
      </c>
      <c r="H1303" s="104" t="s">
        <v>818</v>
      </c>
      <c r="I1303" s="104">
        <v>10</v>
      </c>
      <c r="J1303" s="104" t="s">
        <v>2388</v>
      </c>
      <c r="K1303" s="104"/>
      <c r="L1303" s="104"/>
      <c r="M1303" s="107">
        <v>1</v>
      </c>
      <c r="N1303" s="108" t="s">
        <v>31</v>
      </c>
      <c r="O1303" s="108" t="s">
        <v>31</v>
      </c>
      <c r="P1303" s="104"/>
      <c r="Q1303" s="107">
        <v>0</v>
      </c>
      <c r="R1303" s="107">
        <v>0</v>
      </c>
      <c r="S1303" s="107">
        <v>0</v>
      </c>
      <c r="T1303" s="107">
        <v>1</v>
      </c>
      <c r="U1303" s="107"/>
      <c r="V1303" s="105" t="s">
        <v>31</v>
      </c>
    </row>
    <row r="1304" spans="1:22" ht="22.5" customHeight="1" x14ac:dyDescent="0.25">
      <c r="A1304" s="104" t="s">
        <v>2391</v>
      </c>
      <c r="B1304" s="104" t="s">
        <v>935</v>
      </c>
      <c r="C1304" s="104" t="s">
        <v>2392</v>
      </c>
      <c r="D1304" s="105" t="s">
        <v>31</v>
      </c>
      <c r="E1304" s="105">
        <v>4.09</v>
      </c>
      <c r="F1304" s="105">
        <v>4.5</v>
      </c>
      <c r="G1304" s="106">
        <v>100</v>
      </c>
      <c r="H1304" s="104" t="s">
        <v>818</v>
      </c>
      <c r="I1304" s="104">
        <v>10</v>
      </c>
      <c r="J1304" s="104" t="s">
        <v>2392</v>
      </c>
      <c r="K1304" s="104"/>
      <c r="L1304" s="104"/>
      <c r="M1304" s="107">
        <v>1</v>
      </c>
      <c r="N1304" s="108">
        <v>-3</v>
      </c>
      <c r="O1304" s="108" t="s">
        <v>31</v>
      </c>
      <c r="P1304" s="104"/>
      <c r="Q1304" s="107">
        <v>0</v>
      </c>
      <c r="R1304" s="107">
        <v>0</v>
      </c>
      <c r="S1304" s="107">
        <v>0</v>
      </c>
      <c r="T1304" s="107">
        <v>1</v>
      </c>
      <c r="U1304" s="107"/>
      <c r="V1304" s="105" t="s">
        <v>31</v>
      </c>
    </row>
    <row r="1305" spans="1:22" ht="22.5" customHeight="1" x14ac:dyDescent="0.25">
      <c r="A1305" s="104" t="s">
        <v>2383</v>
      </c>
      <c r="B1305" s="104" t="s">
        <v>935</v>
      </c>
      <c r="C1305" s="104" t="s">
        <v>2384</v>
      </c>
      <c r="D1305" s="105" t="s">
        <v>31</v>
      </c>
      <c r="E1305" s="105">
        <v>4.09</v>
      </c>
      <c r="F1305" s="105">
        <v>4.5</v>
      </c>
      <c r="G1305" s="106">
        <v>100</v>
      </c>
      <c r="H1305" s="104" t="s">
        <v>818</v>
      </c>
      <c r="I1305" s="104">
        <v>10</v>
      </c>
      <c r="J1305" s="104" t="s">
        <v>2384</v>
      </c>
      <c r="K1305" s="104"/>
      <c r="L1305" s="104"/>
      <c r="M1305" s="107">
        <v>1</v>
      </c>
      <c r="N1305" s="108" t="s">
        <v>31</v>
      </c>
      <c r="O1305" s="108" t="s">
        <v>31</v>
      </c>
      <c r="P1305" s="104"/>
      <c r="Q1305" s="107">
        <v>0</v>
      </c>
      <c r="R1305" s="107">
        <v>0</v>
      </c>
      <c r="S1305" s="107">
        <v>0</v>
      </c>
      <c r="T1305" s="107">
        <v>1</v>
      </c>
      <c r="U1305" s="107"/>
      <c r="V1305" s="105" t="s">
        <v>31</v>
      </c>
    </row>
    <row r="1306" spans="1:22" ht="22.5" customHeight="1" x14ac:dyDescent="0.25">
      <c r="A1306" s="104" t="s">
        <v>2399</v>
      </c>
      <c r="B1306" s="104" t="s">
        <v>935</v>
      </c>
      <c r="C1306" s="104" t="s">
        <v>2400</v>
      </c>
      <c r="D1306" s="105" t="s">
        <v>31</v>
      </c>
      <c r="E1306" s="105">
        <v>4.09</v>
      </c>
      <c r="F1306" s="105">
        <v>4.5</v>
      </c>
      <c r="G1306" s="106">
        <v>100</v>
      </c>
      <c r="H1306" s="104" t="s">
        <v>818</v>
      </c>
      <c r="I1306" s="104">
        <v>10</v>
      </c>
      <c r="J1306" s="104" t="s">
        <v>2400</v>
      </c>
      <c r="K1306" s="104"/>
      <c r="L1306" s="104"/>
      <c r="M1306" s="107">
        <v>1</v>
      </c>
      <c r="N1306" s="108">
        <v>-1</v>
      </c>
      <c r="O1306" s="108" t="s">
        <v>31</v>
      </c>
      <c r="P1306" s="104"/>
      <c r="Q1306" s="107">
        <v>0</v>
      </c>
      <c r="R1306" s="107">
        <v>0</v>
      </c>
      <c r="S1306" s="107">
        <v>0</v>
      </c>
      <c r="T1306" s="107">
        <v>1</v>
      </c>
      <c r="U1306" s="107"/>
      <c r="V1306" s="105" t="s">
        <v>31</v>
      </c>
    </row>
    <row r="1307" spans="1:22" ht="22.5" customHeight="1" x14ac:dyDescent="0.25">
      <c r="A1307" s="104" t="s">
        <v>2389</v>
      </c>
      <c r="B1307" s="104" t="s">
        <v>935</v>
      </c>
      <c r="C1307" s="104" t="s">
        <v>2390</v>
      </c>
      <c r="D1307" s="105" t="s">
        <v>31</v>
      </c>
      <c r="E1307" s="105">
        <v>4.09</v>
      </c>
      <c r="F1307" s="105">
        <v>4.5</v>
      </c>
      <c r="G1307" s="106">
        <v>100</v>
      </c>
      <c r="H1307" s="104" t="s">
        <v>818</v>
      </c>
      <c r="I1307" s="104">
        <v>10</v>
      </c>
      <c r="J1307" s="104" t="s">
        <v>2390</v>
      </c>
      <c r="K1307" s="104"/>
      <c r="L1307" s="104"/>
      <c r="M1307" s="107">
        <v>1</v>
      </c>
      <c r="N1307" s="108">
        <v>-1</v>
      </c>
      <c r="O1307" s="108" t="s">
        <v>31</v>
      </c>
      <c r="P1307" s="104"/>
      <c r="Q1307" s="107">
        <v>0</v>
      </c>
      <c r="R1307" s="107">
        <v>0</v>
      </c>
      <c r="S1307" s="107">
        <v>0</v>
      </c>
      <c r="T1307" s="107">
        <v>1</v>
      </c>
      <c r="U1307" s="107"/>
      <c r="V1307" s="105" t="s">
        <v>31</v>
      </c>
    </row>
    <row r="1308" spans="1:22" ht="22.5" customHeight="1" x14ac:dyDescent="0.25">
      <c r="A1308" s="104" t="s">
        <v>2377</v>
      </c>
      <c r="B1308" s="104" t="s">
        <v>935</v>
      </c>
      <c r="C1308" s="104" t="s">
        <v>2378</v>
      </c>
      <c r="D1308" s="105" t="s">
        <v>31</v>
      </c>
      <c r="E1308" s="105">
        <v>4.09</v>
      </c>
      <c r="F1308" s="105">
        <v>4.5</v>
      </c>
      <c r="G1308" s="106">
        <v>100</v>
      </c>
      <c r="H1308" s="104" t="s">
        <v>818</v>
      </c>
      <c r="I1308" s="104">
        <v>10</v>
      </c>
      <c r="J1308" s="104" t="s">
        <v>2378</v>
      </c>
      <c r="K1308" s="104"/>
      <c r="L1308" s="104"/>
      <c r="M1308" s="107">
        <v>1</v>
      </c>
      <c r="N1308" s="108" t="s">
        <v>31</v>
      </c>
      <c r="O1308" s="108" t="s">
        <v>31</v>
      </c>
      <c r="P1308" s="104"/>
      <c r="Q1308" s="107">
        <v>0</v>
      </c>
      <c r="R1308" s="107">
        <v>0</v>
      </c>
      <c r="S1308" s="107">
        <v>0</v>
      </c>
      <c r="T1308" s="107">
        <v>1</v>
      </c>
      <c r="U1308" s="107"/>
      <c r="V1308" s="105" t="s">
        <v>31</v>
      </c>
    </row>
    <row r="1309" spans="1:22" ht="22.5" customHeight="1" x14ac:dyDescent="0.25">
      <c r="A1309" s="104" t="s">
        <v>2393</v>
      </c>
      <c r="B1309" s="104" t="s">
        <v>935</v>
      </c>
      <c r="C1309" s="104" t="s">
        <v>2394</v>
      </c>
      <c r="D1309" s="105" t="s">
        <v>31</v>
      </c>
      <c r="E1309" s="105">
        <v>4.09</v>
      </c>
      <c r="F1309" s="105">
        <v>4.5</v>
      </c>
      <c r="G1309" s="106">
        <v>100</v>
      </c>
      <c r="H1309" s="104" t="s">
        <v>818</v>
      </c>
      <c r="I1309" s="104">
        <v>10</v>
      </c>
      <c r="J1309" s="104" t="s">
        <v>2394</v>
      </c>
      <c r="K1309" s="104"/>
      <c r="L1309" s="104"/>
      <c r="M1309" s="107">
        <v>1</v>
      </c>
      <c r="N1309" s="108" t="s">
        <v>31</v>
      </c>
      <c r="O1309" s="108" t="s">
        <v>31</v>
      </c>
      <c r="P1309" s="104"/>
      <c r="Q1309" s="107">
        <v>0</v>
      </c>
      <c r="R1309" s="107">
        <v>0</v>
      </c>
      <c r="S1309" s="107">
        <v>0</v>
      </c>
      <c r="T1309" s="107">
        <v>1</v>
      </c>
      <c r="U1309" s="107"/>
      <c r="V1309" s="105" t="s">
        <v>31</v>
      </c>
    </row>
    <row r="1310" spans="1:22" ht="22.5" customHeight="1" x14ac:dyDescent="0.25">
      <c r="A1310" s="104" t="s">
        <v>2397</v>
      </c>
      <c r="B1310" s="104" t="s">
        <v>935</v>
      </c>
      <c r="C1310" s="104" t="s">
        <v>2398</v>
      </c>
      <c r="D1310" s="105">
        <v>0.22</v>
      </c>
      <c r="E1310" s="105">
        <v>4.09</v>
      </c>
      <c r="F1310" s="105">
        <v>4.5</v>
      </c>
      <c r="G1310" s="106">
        <v>94.62</v>
      </c>
      <c r="H1310" s="104" t="s">
        <v>818</v>
      </c>
      <c r="I1310" s="104">
        <v>10</v>
      </c>
      <c r="J1310" s="104" t="s">
        <v>2398</v>
      </c>
      <c r="K1310" s="104"/>
      <c r="L1310" s="104"/>
      <c r="M1310" s="107">
        <v>1</v>
      </c>
      <c r="N1310" s="108" t="s">
        <v>31</v>
      </c>
      <c r="O1310" s="108" t="s">
        <v>31</v>
      </c>
      <c r="P1310" s="104"/>
      <c r="Q1310" s="107">
        <v>0</v>
      </c>
      <c r="R1310" s="107">
        <v>0</v>
      </c>
      <c r="S1310" s="107">
        <v>0</v>
      </c>
      <c r="T1310" s="107">
        <v>1</v>
      </c>
      <c r="U1310" s="107"/>
      <c r="V1310" s="105" t="s">
        <v>31</v>
      </c>
    </row>
    <row r="1311" spans="1:22" ht="22.5" customHeight="1" x14ac:dyDescent="0.25">
      <c r="A1311" s="104" t="s">
        <v>2381</v>
      </c>
      <c r="B1311" s="104" t="s">
        <v>935</v>
      </c>
      <c r="C1311" s="104" t="s">
        <v>2382</v>
      </c>
      <c r="D1311" s="105" t="s">
        <v>31</v>
      </c>
      <c r="E1311" s="105">
        <v>4.09</v>
      </c>
      <c r="F1311" s="105">
        <v>4.5</v>
      </c>
      <c r="G1311" s="106">
        <v>100</v>
      </c>
      <c r="H1311" s="104" t="s">
        <v>818</v>
      </c>
      <c r="I1311" s="104">
        <v>10</v>
      </c>
      <c r="J1311" s="104" t="s">
        <v>2382</v>
      </c>
      <c r="K1311" s="104"/>
      <c r="L1311" s="104"/>
      <c r="M1311" s="107">
        <v>0</v>
      </c>
      <c r="N1311" s="108" t="s">
        <v>31</v>
      </c>
      <c r="O1311" s="108" t="s">
        <v>31</v>
      </c>
      <c r="P1311" s="104"/>
      <c r="Q1311" s="107">
        <v>0</v>
      </c>
      <c r="R1311" s="107">
        <v>0</v>
      </c>
      <c r="S1311" s="107">
        <v>0</v>
      </c>
      <c r="T1311" s="107">
        <v>0</v>
      </c>
      <c r="U1311" s="107"/>
      <c r="V1311" s="105" t="s">
        <v>31</v>
      </c>
    </row>
    <row r="1312" spans="1:22" ht="22.5" customHeight="1" x14ac:dyDescent="0.25">
      <c r="A1312" s="104" t="s">
        <v>2379</v>
      </c>
      <c r="B1312" s="104" t="s">
        <v>935</v>
      </c>
      <c r="C1312" s="104" t="s">
        <v>2380</v>
      </c>
      <c r="D1312" s="105" t="s">
        <v>31</v>
      </c>
      <c r="E1312" s="105">
        <v>4.3600000000000003</v>
      </c>
      <c r="F1312" s="105">
        <v>4.8</v>
      </c>
      <c r="G1312" s="106">
        <v>100</v>
      </c>
      <c r="H1312" s="104" t="s">
        <v>818</v>
      </c>
      <c r="I1312" s="104">
        <v>10</v>
      </c>
      <c r="J1312" s="104" t="s">
        <v>2380</v>
      </c>
      <c r="K1312" s="104"/>
      <c r="L1312" s="104"/>
      <c r="M1312" s="107">
        <v>0</v>
      </c>
      <c r="N1312" s="108" t="s">
        <v>31</v>
      </c>
      <c r="O1312" s="108" t="s">
        <v>31</v>
      </c>
      <c r="P1312" s="104"/>
      <c r="Q1312" s="107">
        <v>0</v>
      </c>
      <c r="R1312" s="107">
        <v>0</v>
      </c>
      <c r="S1312" s="107">
        <v>0</v>
      </c>
      <c r="T1312" s="107">
        <v>1</v>
      </c>
      <c r="U1312" s="107"/>
      <c r="V1312" s="105" t="s">
        <v>31</v>
      </c>
    </row>
    <row r="1313" spans="1:22" ht="22.5" customHeight="1" x14ac:dyDescent="0.25">
      <c r="A1313" s="104" t="s">
        <v>2401</v>
      </c>
      <c r="B1313" s="104" t="s">
        <v>935</v>
      </c>
      <c r="C1313" s="104" t="s">
        <v>2402</v>
      </c>
      <c r="D1313" s="105" t="s">
        <v>31</v>
      </c>
      <c r="E1313" s="105">
        <v>4.3600000000000003</v>
      </c>
      <c r="F1313" s="105">
        <v>4.8</v>
      </c>
      <c r="G1313" s="106">
        <v>100</v>
      </c>
      <c r="H1313" s="104" t="s">
        <v>818</v>
      </c>
      <c r="I1313" s="104">
        <v>10</v>
      </c>
      <c r="J1313" s="104" t="s">
        <v>2402</v>
      </c>
      <c r="K1313" s="104" t="s">
        <v>4663</v>
      </c>
      <c r="L1313" s="104"/>
      <c r="M1313" s="107">
        <v>0</v>
      </c>
      <c r="N1313" s="108" t="s">
        <v>31</v>
      </c>
      <c r="O1313" s="108" t="s">
        <v>31</v>
      </c>
      <c r="P1313" s="104"/>
      <c r="Q1313" s="107">
        <v>0</v>
      </c>
      <c r="R1313" s="107">
        <v>0</v>
      </c>
      <c r="S1313" s="107">
        <v>0</v>
      </c>
      <c r="T1313" s="107">
        <v>1</v>
      </c>
      <c r="U1313" s="107"/>
      <c r="V1313" s="105" t="s">
        <v>31</v>
      </c>
    </row>
    <row r="1314" spans="1:22" ht="22.5" customHeight="1" x14ac:dyDescent="0.25">
      <c r="A1314" s="104" t="s">
        <v>2371</v>
      </c>
      <c r="B1314" s="104" t="s">
        <v>935</v>
      </c>
      <c r="C1314" s="104" t="s">
        <v>2372</v>
      </c>
      <c r="D1314" s="105" t="s">
        <v>31</v>
      </c>
      <c r="E1314" s="105">
        <v>4.3600000000000003</v>
      </c>
      <c r="F1314" s="105">
        <v>4.8</v>
      </c>
      <c r="G1314" s="106">
        <v>100</v>
      </c>
      <c r="H1314" s="104" t="s">
        <v>818</v>
      </c>
      <c r="I1314" s="104">
        <v>10</v>
      </c>
      <c r="J1314" s="104" t="s">
        <v>2372</v>
      </c>
      <c r="K1314" s="104"/>
      <c r="L1314" s="104"/>
      <c r="M1314" s="107">
        <v>0</v>
      </c>
      <c r="N1314" s="108" t="s">
        <v>31</v>
      </c>
      <c r="O1314" s="108" t="s">
        <v>31</v>
      </c>
      <c r="P1314" s="104"/>
      <c r="Q1314" s="107">
        <v>0</v>
      </c>
      <c r="R1314" s="107">
        <v>0</v>
      </c>
      <c r="S1314" s="107">
        <v>0</v>
      </c>
      <c r="T1314" s="107">
        <v>1</v>
      </c>
      <c r="U1314" s="107"/>
      <c r="V1314" s="105" t="s">
        <v>31</v>
      </c>
    </row>
    <row r="1315" spans="1:22" ht="22.5" customHeight="1" x14ac:dyDescent="0.25">
      <c r="A1315" s="104" t="s">
        <v>2350</v>
      </c>
      <c r="B1315" s="104" t="s">
        <v>935</v>
      </c>
      <c r="C1315" s="104" t="s">
        <v>2351</v>
      </c>
      <c r="D1315" s="105" t="s">
        <v>31</v>
      </c>
      <c r="E1315" s="105">
        <v>2.36</v>
      </c>
      <c r="F1315" s="105">
        <v>2.6</v>
      </c>
      <c r="G1315" s="106">
        <v>100</v>
      </c>
      <c r="H1315" s="104" t="s">
        <v>818</v>
      </c>
      <c r="I1315" s="104">
        <v>10</v>
      </c>
      <c r="J1315" s="104" t="s">
        <v>2351</v>
      </c>
      <c r="K1315" s="104"/>
      <c r="L1315" s="104"/>
      <c r="M1315" s="107">
        <v>0</v>
      </c>
      <c r="N1315" s="108" t="s">
        <v>31</v>
      </c>
      <c r="O1315" s="108" t="s">
        <v>31</v>
      </c>
      <c r="P1315" s="104"/>
      <c r="Q1315" s="107">
        <v>0</v>
      </c>
      <c r="R1315" s="107">
        <v>0</v>
      </c>
      <c r="S1315" s="107">
        <v>0</v>
      </c>
      <c r="T1315" s="107">
        <v>1</v>
      </c>
      <c r="U1315" s="107"/>
      <c r="V1315" s="105" t="s">
        <v>31</v>
      </c>
    </row>
    <row r="1316" spans="1:22" ht="22.5" customHeight="1" x14ac:dyDescent="0.25">
      <c r="A1316" s="104" t="s">
        <v>2435</v>
      </c>
      <c r="B1316" s="104" t="s">
        <v>935</v>
      </c>
      <c r="C1316" s="104" t="s">
        <v>2436</v>
      </c>
      <c r="D1316" s="105">
        <v>0.42</v>
      </c>
      <c r="E1316" s="105">
        <v>4.18</v>
      </c>
      <c r="F1316" s="105">
        <v>4.5999999999999996</v>
      </c>
      <c r="G1316" s="106">
        <v>89.95</v>
      </c>
      <c r="H1316" s="104" t="s">
        <v>818</v>
      </c>
      <c r="I1316" s="104">
        <v>10</v>
      </c>
      <c r="J1316" s="104" t="s">
        <v>4664</v>
      </c>
      <c r="K1316" s="104"/>
      <c r="L1316" s="104"/>
      <c r="M1316" s="107">
        <v>1</v>
      </c>
      <c r="N1316" s="108">
        <v>-2</v>
      </c>
      <c r="O1316" s="108" t="s">
        <v>31</v>
      </c>
      <c r="P1316" s="104"/>
      <c r="Q1316" s="107">
        <v>0</v>
      </c>
      <c r="R1316" s="107">
        <v>0</v>
      </c>
      <c r="S1316" s="107">
        <v>0</v>
      </c>
      <c r="T1316" s="107">
        <v>1</v>
      </c>
      <c r="U1316" s="107"/>
      <c r="V1316" s="105" t="s">
        <v>31</v>
      </c>
    </row>
    <row r="1317" spans="1:22" ht="22.5" customHeight="1" x14ac:dyDescent="0.25">
      <c r="A1317" s="104" t="s">
        <v>2409</v>
      </c>
      <c r="B1317" s="104" t="s">
        <v>935</v>
      </c>
      <c r="C1317" s="104" t="s">
        <v>2410</v>
      </c>
      <c r="D1317" s="105">
        <v>0.42</v>
      </c>
      <c r="E1317" s="105">
        <v>4.18</v>
      </c>
      <c r="F1317" s="105">
        <v>4.5999999999999996</v>
      </c>
      <c r="G1317" s="106">
        <v>89.95</v>
      </c>
      <c r="H1317" s="104" t="s">
        <v>818</v>
      </c>
      <c r="I1317" s="104">
        <v>10</v>
      </c>
      <c r="J1317" s="104" t="s">
        <v>4665</v>
      </c>
      <c r="K1317" s="104"/>
      <c r="L1317" s="104"/>
      <c r="M1317" s="107">
        <v>1</v>
      </c>
      <c r="N1317" s="108">
        <v>-2</v>
      </c>
      <c r="O1317" s="108" t="s">
        <v>31</v>
      </c>
      <c r="P1317" s="104"/>
      <c r="Q1317" s="107">
        <v>0</v>
      </c>
      <c r="R1317" s="107">
        <v>0</v>
      </c>
      <c r="S1317" s="107">
        <v>0</v>
      </c>
      <c r="T1317" s="107">
        <v>1</v>
      </c>
      <c r="U1317" s="107"/>
      <c r="V1317" s="105" t="s">
        <v>31</v>
      </c>
    </row>
    <row r="1318" spans="1:22" ht="22.5" customHeight="1" x14ac:dyDescent="0.25">
      <c r="A1318" s="104" t="s">
        <v>3247</v>
      </c>
      <c r="B1318" s="104" t="s">
        <v>935</v>
      </c>
      <c r="C1318" s="104" t="s">
        <v>3489</v>
      </c>
      <c r="D1318" s="105">
        <v>0.1</v>
      </c>
      <c r="E1318" s="105">
        <v>3.55</v>
      </c>
      <c r="F1318" s="105">
        <v>3.9</v>
      </c>
      <c r="G1318" s="106">
        <v>97.18</v>
      </c>
      <c r="H1318" s="104" t="s">
        <v>818</v>
      </c>
      <c r="I1318" s="104">
        <v>10</v>
      </c>
      <c r="J1318" s="104" t="s">
        <v>3489</v>
      </c>
      <c r="K1318" s="104"/>
      <c r="L1318" s="104"/>
      <c r="M1318" s="107">
        <v>0</v>
      </c>
      <c r="N1318" s="108" t="s">
        <v>31</v>
      </c>
      <c r="O1318" s="108" t="s">
        <v>31</v>
      </c>
      <c r="P1318" s="104"/>
      <c r="Q1318" s="107">
        <v>0</v>
      </c>
      <c r="R1318" s="107">
        <v>0</v>
      </c>
      <c r="S1318" s="107">
        <v>0</v>
      </c>
      <c r="T1318" s="107">
        <v>1</v>
      </c>
      <c r="U1318" s="107"/>
      <c r="V1318" s="105" t="s">
        <v>31</v>
      </c>
    </row>
    <row r="1319" spans="1:22" ht="22.5" customHeight="1" x14ac:dyDescent="0.25">
      <c r="A1319" s="104" t="s">
        <v>2356</v>
      </c>
      <c r="B1319" s="104" t="s">
        <v>2358</v>
      </c>
      <c r="C1319" s="104" t="s">
        <v>2357</v>
      </c>
      <c r="D1319" s="105">
        <v>0.87</v>
      </c>
      <c r="E1319" s="105">
        <v>3.55</v>
      </c>
      <c r="F1319" s="105">
        <v>3.9</v>
      </c>
      <c r="G1319" s="106">
        <v>75.489999999999995</v>
      </c>
      <c r="H1319" s="104" t="s">
        <v>818</v>
      </c>
      <c r="I1319" s="104">
        <v>10</v>
      </c>
      <c r="J1319" s="104" t="s">
        <v>2357</v>
      </c>
      <c r="K1319" s="104" t="s">
        <v>4666</v>
      </c>
      <c r="L1319" s="104"/>
      <c r="M1319" s="107">
        <v>1</v>
      </c>
      <c r="N1319" s="108">
        <v>-4</v>
      </c>
      <c r="O1319" s="108" t="s">
        <v>31</v>
      </c>
      <c r="P1319" s="104"/>
      <c r="Q1319" s="107">
        <v>0</v>
      </c>
      <c r="R1319" s="107">
        <v>0</v>
      </c>
      <c r="S1319" s="107">
        <v>0</v>
      </c>
      <c r="T1319" s="107">
        <v>1</v>
      </c>
      <c r="U1319" s="107"/>
      <c r="V1319" s="105" t="s">
        <v>31</v>
      </c>
    </row>
    <row r="1320" spans="1:22" ht="22.5" customHeight="1" x14ac:dyDescent="0.25">
      <c r="A1320" s="104" t="s">
        <v>1837</v>
      </c>
      <c r="B1320" s="104" t="s">
        <v>32</v>
      </c>
      <c r="C1320" s="104" t="s">
        <v>1838</v>
      </c>
      <c r="D1320" s="105">
        <v>4.95</v>
      </c>
      <c r="E1320" s="105">
        <v>10.75</v>
      </c>
      <c r="F1320" s="105">
        <v>12.9</v>
      </c>
      <c r="G1320" s="106">
        <v>53.95</v>
      </c>
      <c r="H1320" s="104" t="s">
        <v>17</v>
      </c>
      <c r="I1320" s="104">
        <v>20</v>
      </c>
      <c r="J1320" s="104" t="s">
        <v>1838</v>
      </c>
      <c r="K1320" s="104" t="s">
        <v>4667</v>
      </c>
      <c r="L1320" s="104"/>
      <c r="M1320" s="107">
        <v>1</v>
      </c>
      <c r="N1320" s="108">
        <v>-1</v>
      </c>
      <c r="O1320" s="108" t="s">
        <v>31</v>
      </c>
      <c r="P1320" s="104"/>
      <c r="Q1320" s="107">
        <v>0</v>
      </c>
      <c r="R1320" s="107">
        <v>0</v>
      </c>
      <c r="S1320" s="107">
        <v>0</v>
      </c>
      <c r="T1320" s="107">
        <v>0</v>
      </c>
      <c r="U1320" s="107"/>
      <c r="V1320" s="105" t="s">
        <v>31</v>
      </c>
    </row>
    <row r="1321" spans="1:22" ht="22.5" customHeight="1" x14ac:dyDescent="0.25">
      <c r="A1321" s="104" t="s">
        <v>649</v>
      </c>
      <c r="B1321" s="104" t="s">
        <v>32</v>
      </c>
      <c r="C1321" s="104" t="s">
        <v>650</v>
      </c>
      <c r="D1321" s="105">
        <v>1.95</v>
      </c>
      <c r="E1321" s="105">
        <v>4.08</v>
      </c>
      <c r="F1321" s="105">
        <v>4.9000000000000004</v>
      </c>
      <c r="G1321" s="106">
        <v>52.21</v>
      </c>
      <c r="H1321" s="104" t="s">
        <v>17</v>
      </c>
      <c r="I1321" s="104">
        <v>20</v>
      </c>
      <c r="J1321" s="104" t="s">
        <v>650</v>
      </c>
      <c r="K1321" s="104" t="s">
        <v>4668</v>
      </c>
      <c r="L1321" s="104"/>
      <c r="M1321" s="107">
        <v>1</v>
      </c>
      <c r="N1321" s="108" t="s">
        <v>31</v>
      </c>
      <c r="O1321" s="108" t="s">
        <v>31</v>
      </c>
      <c r="P1321" s="104"/>
      <c r="Q1321" s="107">
        <v>0</v>
      </c>
      <c r="R1321" s="107">
        <v>0</v>
      </c>
      <c r="S1321" s="107">
        <v>0</v>
      </c>
      <c r="T1321" s="107">
        <v>0</v>
      </c>
      <c r="U1321" s="107"/>
      <c r="V1321" s="105" t="s">
        <v>31</v>
      </c>
    </row>
    <row r="1322" spans="1:22" ht="22.5" customHeight="1" x14ac:dyDescent="0.25">
      <c r="A1322" s="104" t="s">
        <v>1872</v>
      </c>
      <c r="B1322" s="104" t="s">
        <v>32</v>
      </c>
      <c r="C1322" s="104" t="s">
        <v>1857</v>
      </c>
      <c r="D1322" s="105">
        <v>4.95</v>
      </c>
      <c r="E1322" s="105">
        <v>11.25</v>
      </c>
      <c r="F1322" s="105">
        <v>13.5</v>
      </c>
      <c r="G1322" s="106">
        <v>56</v>
      </c>
      <c r="H1322" s="104" t="s">
        <v>17</v>
      </c>
      <c r="I1322" s="104">
        <v>20</v>
      </c>
      <c r="J1322" s="104" t="s">
        <v>1857</v>
      </c>
      <c r="K1322" s="104" t="s">
        <v>4669</v>
      </c>
      <c r="L1322" s="104"/>
      <c r="M1322" s="107">
        <v>1</v>
      </c>
      <c r="N1322" s="108" t="s">
        <v>31</v>
      </c>
      <c r="O1322" s="108" t="s">
        <v>31</v>
      </c>
      <c r="P1322" s="104"/>
      <c r="Q1322" s="107">
        <v>0</v>
      </c>
      <c r="R1322" s="107">
        <v>0</v>
      </c>
      <c r="S1322" s="107">
        <v>0</v>
      </c>
      <c r="T1322" s="107">
        <v>0</v>
      </c>
      <c r="U1322" s="107"/>
      <c r="V1322" s="105" t="s">
        <v>31</v>
      </c>
    </row>
    <row r="1323" spans="1:22" ht="22.5" customHeight="1" x14ac:dyDescent="0.25">
      <c r="A1323" s="104" t="s">
        <v>1361</v>
      </c>
      <c r="B1323" s="104" t="s">
        <v>32</v>
      </c>
      <c r="C1323" s="104" t="s">
        <v>1345</v>
      </c>
      <c r="D1323" s="105">
        <v>6.95</v>
      </c>
      <c r="E1323" s="105">
        <v>16.579999999999998</v>
      </c>
      <c r="F1323" s="105">
        <v>19.899999999999999</v>
      </c>
      <c r="G1323" s="106">
        <v>58.08</v>
      </c>
      <c r="H1323" s="104" t="s">
        <v>17</v>
      </c>
      <c r="I1323" s="104">
        <v>20</v>
      </c>
      <c r="J1323" s="104" t="s">
        <v>4670</v>
      </c>
      <c r="K1323" s="104" t="s">
        <v>4671</v>
      </c>
      <c r="L1323" s="104"/>
      <c r="M1323" s="107">
        <v>1</v>
      </c>
      <c r="N1323" s="108">
        <v>-1</v>
      </c>
      <c r="O1323" s="108" t="s">
        <v>31</v>
      </c>
      <c r="P1323" s="104"/>
      <c r="Q1323" s="107">
        <v>0</v>
      </c>
      <c r="R1323" s="107">
        <v>0</v>
      </c>
      <c r="S1323" s="107">
        <v>0</v>
      </c>
      <c r="T1323" s="107">
        <v>0</v>
      </c>
      <c r="U1323" s="107"/>
      <c r="V1323" s="105" t="s">
        <v>31</v>
      </c>
    </row>
    <row r="1324" spans="1:22" ht="22.5" customHeight="1" x14ac:dyDescent="0.25">
      <c r="A1324" s="104" t="s">
        <v>2860</v>
      </c>
      <c r="B1324" s="104" t="s">
        <v>32</v>
      </c>
      <c r="C1324" s="104" t="s">
        <v>2861</v>
      </c>
      <c r="D1324" s="105">
        <v>6.95</v>
      </c>
      <c r="E1324" s="105">
        <v>15.75</v>
      </c>
      <c r="F1324" s="105">
        <v>18.899999999999999</v>
      </c>
      <c r="G1324" s="106">
        <v>55.87</v>
      </c>
      <c r="H1324" s="104" t="s">
        <v>17</v>
      </c>
      <c r="I1324" s="104">
        <v>20</v>
      </c>
      <c r="J1324" s="104" t="s">
        <v>4672</v>
      </c>
      <c r="K1324" s="104" t="s">
        <v>4673</v>
      </c>
      <c r="L1324" s="104"/>
      <c r="M1324" s="107">
        <v>1</v>
      </c>
      <c r="N1324" s="108">
        <v>-1</v>
      </c>
      <c r="O1324" s="108" t="s">
        <v>31</v>
      </c>
      <c r="P1324" s="104"/>
      <c r="Q1324" s="107">
        <v>0</v>
      </c>
      <c r="R1324" s="107">
        <v>0</v>
      </c>
      <c r="S1324" s="107">
        <v>0</v>
      </c>
      <c r="T1324" s="107">
        <v>0</v>
      </c>
      <c r="U1324" s="107"/>
      <c r="V1324" s="105" t="s">
        <v>31</v>
      </c>
    </row>
    <row r="1325" spans="1:22" ht="22.5" customHeight="1" x14ac:dyDescent="0.25">
      <c r="A1325" s="104" t="s">
        <v>1191</v>
      </c>
      <c r="B1325" s="104" t="s">
        <v>32</v>
      </c>
      <c r="C1325" s="104" t="s">
        <v>1192</v>
      </c>
      <c r="D1325" s="105">
        <v>10.4</v>
      </c>
      <c r="E1325" s="105">
        <v>21.58</v>
      </c>
      <c r="F1325" s="105">
        <v>25.9</v>
      </c>
      <c r="G1325" s="106">
        <v>51.81</v>
      </c>
      <c r="H1325" s="104" t="s">
        <v>17</v>
      </c>
      <c r="I1325" s="104">
        <v>20</v>
      </c>
      <c r="J1325" s="104" t="s">
        <v>4674</v>
      </c>
      <c r="K1325" s="104" t="s">
        <v>4675</v>
      </c>
      <c r="L1325" s="104"/>
      <c r="M1325" s="107">
        <v>1</v>
      </c>
      <c r="N1325" s="108">
        <v>-1</v>
      </c>
      <c r="O1325" s="108" t="s">
        <v>31</v>
      </c>
      <c r="P1325" s="104"/>
      <c r="Q1325" s="107">
        <v>0</v>
      </c>
      <c r="R1325" s="107">
        <v>0</v>
      </c>
      <c r="S1325" s="107">
        <v>0</v>
      </c>
      <c r="T1325" s="107">
        <v>0</v>
      </c>
      <c r="U1325" s="107"/>
      <c r="V1325" s="105" t="s">
        <v>31</v>
      </c>
    </row>
    <row r="1326" spans="1:22" ht="22.5" customHeight="1" x14ac:dyDescent="0.25">
      <c r="A1326" s="104" t="s">
        <v>2534</v>
      </c>
      <c r="B1326" s="104" t="s">
        <v>32</v>
      </c>
      <c r="C1326" s="104" t="s">
        <v>2535</v>
      </c>
      <c r="D1326" s="105">
        <v>9.9</v>
      </c>
      <c r="E1326" s="105">
        <v>21.58</v>
      </c>
      <c r="F1326" s="105">
        <v>25.9</v>
      </c>
      <c r="G1326" s="106">
        <v>54.12</v>
      </c>
      <c r="H1326" s="104" t="s">
        <v>17</v>
      </c>
      <c r="I1326" s="104">
        <v>20</v>
      </c>
      <c r="J1326" s="104" t="s">
        <v>4676</v>
      </c>
      <c r="K1326" s="104" t="s">
        <v>4677</v>
      </c>
      <c r="L1326" s="104"/>
      <c r="M1326" s="107">
        <v>1</v>
      </c>
      <c r="N1326" s="108">
        <v>-1</v>
      </c>
      <c r="O1326" s="108" t="s">
        <v>31</v>
      </c>
      <c r="P1326" s="104"/>
      <c r="Q1326" s="107">
        <v>0</v>
      </c>
      <c r="R1326" s="107">
        <v>0</v>
      </c>
      <c r="S1326" s="107">
        <v>0</v>
      </c>
      <c r="T1326" s="107">
        <v>0</v>
      </c>
      <c r="U1326" s="107"/>
      <c r="V1326" s="105" t="s">
        <v>31</v>
      </c>
    </row>
    <row r="1327" spans="1:22" ht="22.5" customHeight="1" x14ac:dyDescent="0.25">
      <c r="A1327" s="104" t="s">
        <v>2479</v>
      </c>
      <c r="B1327" s="104" t="s">
        <v>32</v>
      </c>
      <c r="C1327" s="104" t="s">
        <v>2480</v>
      </c>
      <c r="D1327" s="105">
        <v>17.899999999999999</v>
      </c>
      <c r="E1327" s="105">
        <v>37.42</v>
      </c>
      <c r="F1327" s="105">
        <v>44.9</v>
      </c>
      <c r="G1327" s="106">
        <v>52.16</v>
      </c>
      <c r="H1327" s="104" t="s">
        <v>17</v>
      </c>
      <c r="I1327" s="104">
        <v>20</v>
      </c>
      <c r="J1327" s="104" t="s">
        <v>2480</v>
      </c>
      <c r="K1327" s="104" t="s">
        <v>4678</v>
      </c>
      <c r="L1327" s="104"/>
      <c r="M1327" s="107">
        <v>1</v>
      </c>
      <c r="N1327" s="108">
        <v>-1</v>
      </c>
      <c r="O1327" s="108" t="s">
        <v>31</v>
      </c>
      <c r="P1327" s="104"/>
      <c r="Q1327" s="107">
        <v>0</v>
      </c>
      <c r="R1327" s="107">
        <v>0</v>
      </c>
      <c r="S1327" s="107">
        <v>0</v>
      </c>
      <c r="T1327" s="107">
        <v>0</v>
      </c>
      <c r="U1327" s="107"/>
      <c r="V1327" s="105" t="s">
        <v>31</v>
      </c>
    </row>
    <row r="1328" spans="1:22" ht="22.5" customHeight="1" x14ac:dyDescent="0.25">
      <c r="A1328" s="104" t="s">
        <v>1372</v>
      </c>
      <c r="B1328" s="104" t="s">
        <v>32</v>
      </c>
      <c r="C1328" s="104" t="s">
        <v>1373</v>
      </c>
      <c r="D1328" s="105">
        <v>6.95</v>
      </c>
      <c r="E1328" s="105">
        <v>16.579999999999998</v>
      </c>
      <c r="F1328" s="105">
        <v>19.899999999999999</v>
      </c>
      <c r="G1328" s="106">
        <v>58.08</v>
      </c>
      <c r="H1328" s="104" t="s">
        <v>17</v>
      </c>
      <c r="I1328" s="104">
        <v>20</v>
      </c>
      <c r="J1328" s="104" t="s">
        <v>4679</v>
      </c>
      <c r="K1328" s="104" t="s">
        <v>4680</v>
      </c>
      <c r="L1328" s="104"/>
      <c r="M1328" s="107">
        <v>1</v>
      </c>
      <c r="N1328" s="108">
        <v>-3</v>
      </c>
      <c r="O1328" s="108" t="s">
        <v>31</v>
      </c>
      <c r="P1328" s="104"/>
      <c r="Q1328" s="107">
        <v>0</v>
      </c>
      <c r="R1328" s="107">
        <v>0</v>
      </c>
      <c r="S1328" s="107">
        <v>0</v>
      </c>
      <c r="T1328" s="107">
        <v>0</v>
      </c>
      <c r="U1328" s="107"/>
      <c r="V1328" s="105" t="s">
        <v>31</v>
      </c>
    </row>
    <row r="1329" spans="1:22" ht="22.5" customHeight="1" x14ac:dyDescent="0.25">
      <c r="A1329" s="104" t="s">
        <v>1357</v>
      </c>
      <c r="B1329" s="104" t="s">
        <v>32</v>
      </c>
      <c r="C1329" s="104" t="s">
        <v>1341</v>
      </c>
      <c r="D1329" s="105">
        <v>7.3</v>
      </c>
      <c r="E1329" s="105">
        <v>16.579999999999998</v>
      </c>
      <c r="F1329" s="105">
        <v>19.899999999999999</v>
      </c>
      <c r="G1329" s="106">
        <v>55.97</v>
      </c>
      <c r="H1329" s="104" t="s">
        <v>17</v>
      </c>
      <c r="I1329" s="104">
        <v>20</v>
      </c>
      <c r="J1329" s="104" t="s">
        <v>4681</v>
      </c>
      <c r="K1329" s="104" t="s">
        <v>4682</v>
      </c>
      <c r="L1329" s="104"/>
      <c r="M1329" s="107">
        <v>1</v>
      </c>
      <c r="N1329" s="108">
        <v>-4</v>
      </c>
      <c r="O1329" s="108" t="s">
        <v>31</v>
      </c>
      <c r="P1329" s="104"/>
      <c r="Q1329" s="107">
        <v>0</v>
      </c>
      <c r="R1329" s="107">
        <v>0</v>
      </c>
      <c r="S1329" s="107">
        <v>0</v>
      </c>
      <c r="T1329" s="107">
        <v>0</v>
      </c>
      <c r="U1329" s="107"/>
      <c r="V1329" s="105" t="s">
        <v>31</v>
      </c>
    </row>
    <row r="1330" spans="1:22" ht="22.5" customHeight="1" x14ac:dyDescent="0.25">
      <c r="A1330" s="104" t="s">
        <v>2477</v>
      </c>
      <c r="B1330" s="104" t="s">
        <v>32</v>
      </c>
      <c r="C1330" s="104" t="s">
        <v>2478</v>
      </c>
      <c r="D1330" s="105">
        <v>17.899999999999999</v>
      </c>
      <c r="E1330" s="105">
        <v>37.42</v>
      </c>
      <c r="F1330" s="105">
        <v>44.9</v>
      </c>
      <c r="G1330" s="106">
        <v>52.16</v>
      </c>
      <c r="H1330" s="104" t="s">
        <v>17</v>
      </c>
      <c r="I1330" s="104">
        <v>20</v>
      </c>
      <c r="J1330" s="104" t="s">
        <v>4683</v>
      </c>
      <c r="K1330" s="104" t="s">
        <v>4684</v>
      </c>
      <c r="L1330" s="104"/>
      <c r="M1330" s="107">
        <v>1</v>
      </c>
      <c r="N1330" s="108">
        <v>-1</v>
      </c>
      <c r="O1330" s="108" t="s">
        <v>31</v>
      </c>
      <c r="P1330" s="104"/>
      <c r="Q1330" s="107">
        <v>0</v>
      </c>
      <c r="R1330" s="107">
        <v>0</v>
      </c>
      <c r="S1330" s="107">
        <v>0</v>
      </c>
      <c r="T1330" s="107">
        <v>0</v>
      </c>
      <c r="U1330" s="107"/>
      <c r="V1330" s="105" t="s">
        <v>31</v>
      </c>
    </row>
    <row r="1331" spans="1:22" ht="22.5" customHeight="1" x14ac:dyDescent="0.25">
      <c r="A1331" s="104" t="s">
        <v>2536</v>
      </c>
      <c r="B1331" s="104" t="s">
        <v>32</v>
      </c>
      <c r="C1331" s="104" t="s">
        <v>2537</v>
      </c>
      <c r="D1331" s="105">
        <v>5.5</v>
      </c>
      <c r="E1331" s="105">
        <v>14.08</v>
      </c>
      <c r="F1331" s="105">
        <v>16.899999999999999</v>
      </c>
      <c r="G1331" s="106">
        <v>60.94</v>
      </c>
      <c r="H1331" s="104" t="s">
        <v>17</v>
      </c>
      <c r="I1331" s="104">
        <v>20</v>
      </c>
      <c r="J1331" s="104" t="s">
        <v>4685</v>
      </c>
      <c r="K1331" s="104" t="s">
        <v>4686</v>
      </c>
      <c r="L1331" s="104"/>
      <c r="M1331" s="107">
        <v>1</v>
      </c>
      <c r="N1331" s="108">
        <v>-1</v>
      </c>
      <c r="O1331" s="108" t="s">
        <v>31</v>
      </c>
      <c r="P1331" s="104"/>
      <c r="Q1331" s="107">
        <v>0</v>
      </c>
      <c r="R1331" s="107">
        <v>0</v>
      </c>
      <c r="S1331" s="107">
        <v>0</v>
      </c>
      <c r="T1331" s="107">
        <v>0</v>
      </c>
      <c r="U1331" s="107"/>
      <c r="V1331" s="105" t="s">
        <v>31</v>
      </c>
    </row>
    <row r="1332" spans="1:22" ht="22.5" customHeight="1" x14ac:dyDescent="0.25">
      <c r="A1332" s="104" t="s">
        <v>1374</v>
      </c>
      <c r="B1332" s="104" t="s">
        <v>32</v>
      </c>
      <c r="C1332" s="104" t="s">
        <v>1375</v>
      </c>
      <c r="D1332" s="105">
        <v>9.4</v>
      </c>
      <c r="E1332" s="105">
        <v>19.579999999999998</v>
      </c>
      <c r="F1332" s="105">
        <v>23.5</v>
      </c>
      <c r="G1332" s="106">
        <v>51.99</v>
      </c>
      <c r="H1332" s="104" t="s">
        <v>17</v>
      </c>
      <c r="I1332" s="104">
        <v>20</v>
      </c>
      <c r="J1332" s="104" t="s">
        <v>1375</v>
      </c>
      <c r="K1332" s="104" t="s">
        <v>4687</v>
      </c>
      <c r="L1332" s="104"/>
      <c r="M1332" s="107">
        <v>1</v>
      </c>
      <c r="N1332" s="108">
        <v>-1</v>
      </c>
      <c r="O1332" s="108" t="s">
        <v>31</v>
      </c>
      <c r="P1332" s="104"/>
      <c r="Q1332" s="107">
        <v>0</v>
      </c>
      <c r="R1332" s="107">
        <v>0</v>
      </c>
      <c r="S1332" s="107">
        <v>0</v>
      </c>
      <c r="T1332" s="107">
        <v>0</v>
      </c>
      <c r="U1332" s="107"/>
      <c r="V1332" s="105" t="s">
        <v>31</v>
      </c>
    </row>
    <row r="1333" spans="1:22" ht="22.5" customHeight="1" x14ac:dyDescent="0.25">
      <c r="A1333" s="104" t="s">
        <v>2160</v>
      </c>
      <c r="B1333" s="104" t="s">
        <v>32</v>
      </c>
      <c r="C1333" s="104" t="s">
        <v>2161</v>
      </c>
      <c r="D1333" s="105">
        <v>7.8</v>
      </c>
      <c r="E1333" s="105">
        <v>16.579999999999998</v>
      </c>
      <c r="F1333" s="105">
        <v>19.899999999999999</v>
      </c>
      <c r="G1333" s="106">
        <v>52.96</v>
      </c>
      <c r="H1333" s="104" t="s">
        <v>17</v>
      </c>
      <c r="I1333" s="104">
        <v>20</v>
      </c>
      <c r="J1333" s="104" t="s">
        <v>2161</v>
      </c>
      <c r="K1333" s="104" t="s">
        <v>4688</v>
      </c>
      <c r="L1333" s="104"/>
      <c r="M1333" s="107">
        <v>1</v>
      </c>
      <c r="N1333" s="108" t="s">
        <v>31</v>
      </c>
      <c r="O1333" s="108" t="s">
        <v>31</v>
      </c>
      <c r="P1333" s="104"/>
      <c r="Q1333" s="107">
        <v>0</v>
      </c>
      <c r="R1333" s="107">
        <v>0</v>
      </c>
      <c r="S1333" s="107">
        <v>0</v>
      </c>
      <c r="T1333" s="107">
        <v>0</v>
      </c>
      <c r="U1333" s="107"/>
      <c r="V1333" s="105" t="s">
        <v>31</v>
      </c>
    </row>
    <row r="1334" spans="1:22" ht="22.5" customHeight="1" x14ac:dyDescent="0.25">
      <c r="A1334" s="104" t="s">
        <v>2138</v>
      </c>
      <c r="B1334" s="104" t="s">
        <v>32</v>
      </c>
      <c r="C1334" s="104" t="s">
        <v>2139</v>
      </c>
      <c r="D1334" s="105">
        <v>3.4</v>
      </c>
      <c r="E1334" s="105">
        <v>7.42</v>
      </c>
      <c r="F1334" s="105">
        <v>8.9</v>
      </c>
      <c r="G1334" s="106">
        <v>54.18</v>
      </c>
      <c r="H1334" s="104" t="s">
        <v>17</v>
      </c>
      <c r="I1334" s="104">
        <v>20</v>
      </c>
      <c r="J1334" s="104" t="s">
        <v>2139</v>
      </c>
      <c r="K1334" s="104" t="s">
        <v>4689</v>
      </c>
      <c r="L1334" s="104"/>
      <c r="M1334" s="107">
        <v>1</v>
      </c>
      <c r="N1334" s="108" t="s">
        <v>31</v>
      </c>
      <c r="O1334" s="108" t="s">
        <v>31</v>
      </c>
      <c r="P1334" s="104"/>
      <c r="Q1334" s="107">
        <v>0</v>
      </c>
      <c r="R1334" s="107">
        <v>0</v>
      </c>
      <c r="S1334" s="107">
        <v>0</v>
      </c>
      <c r="T1334" s="107">
        <v>0</v>
      </c>
      <c r="U1334" s="107"/>
      <c r="V1334" s="105" t="s">
        <v>31</v>
      </c>
    </row>
    <row r="1335" spans="1:22" ht="22.5" customHeight="1" x14ac:dyDescent="0.25">
      <c r="A1335" s="104" t="s">
        <v>1150</v>
      </c>
      <c r="B1335" s="104" t="s">
        <v>32</v>
      </c>
      <c r="C1335" s="104" t="s">
        <v>1151</v>
      </c>
      <c r="D1335" s="105">
        <v>6.95</v>
      </c>
      <c r="E1335" s="105">
        <v>15.75</v>
      </c>
      <c r="F1335" s="105">
        <v>18.899999999999999</v>
      </c>
      <c r="G1335" s="106">
        <v>55.87</v>
      </c>
      <c r="H1335" s="104" t="s">
        <v>17</v>
      </c>
      <c r="I1335" s="104">
        <v>20</v>
      </c>
      <c r="J1335" s="104" t="s">
        <v>4690</v>
      </c>
      <c r="K1335" s="104" t="s">
        <v>4691</v>
      </c>
      <c r="L1335" s="104"/>
      <c r="M1335" s="107">
        <v>1</v>
      </c>
      <c r="N1335" s="108">
        <v>-1</v>
      </c>
      <c r="O1335" s="108" t="s">
        <v>31</v>
      </c>
      <c r="P1335" s="104"/>
      <c r="Q1335" s="107">
        <v>0</v>
      </c>
      <c r="R1335" s="107">
        <v>0</v>
      </c>
      <c r="S1335" s="107">
        <v>0</v>
      </c>
      <c r="T1335" s="107">
        <v>0</v>
      </c>
      <c r="U1335" s="107"/>
      <c r="V1335" s="105" t="s">
        <v>31</v>
      </c>
    </row>
    <row r="1336" spans="1:22" ht="22.5" customHeight="1" x14ac:dyDescent="0.25">
      <c r="A1336" s="104" t="s">
        <v>1359</v>
      </c>
      <c r="B1336" s="104" t="s">
        <v>32</v>
      </c>
      <c r="C1336" s="104" t="s">
        <v>1343</v>
      </c>
      <c r="D1336" s="105">
        <v>6.95</v>
      </c>
      <c r="E1336" s="105">
        <v>16.579999999999998</v>
      </c>
      <c r="F1336" s="105">
        <v>19.899999999999999</v>
      </c>
      <c r="G1336" s="106">
        <v>58.08</v>
      </c>
      <c r="H1336" s="104" t="s">
        <v>17</v>
      </c>
      <c r="I1336" s="104">
        <v>20</v>
      </c>
      <c r="J1336" s="104" t="s">
        <v>4692</v>
      </c>
      <c r="K1336" s="104" t="s">
        <v>4693</v>
      </c>
      <c r="L1336" s="104"/>
      <c r="M1336" s="107">
        <v>1</v>
      </c>
      <c r="N1336" s="108">
        <v>-2</v>
      </c>
      <c r="O1336" s="108" t="s">
        <v>31</v>
      </c>
      <c r="P1336" s="104"/>
      <c r="Q1336" s="107">
        <v>0</v>
      </c>
      <c r="R1336" s="107">
        <v>0</v>
      </c>
      <c r="S1336" s="107">
        <v>0</v>
      </c>
      <c r="T1336" s="107">
        <v>0</v>
      </c>
      <c r="U1336" s="107"/>
      <c r="V1336" s="105" t="s">
        <v>31</v>
      </c>
    </row>
    <row r="1337" spans="1:22" ht="22.5" customHeight="1" x14ac:dyDescent="0.25">
      <c r="A1337" s="104" t="s">
        <v>2858</v>
      </c>
      <c r="B1337" s="104" t="s">
        <v>32</v>
      </c>
      <c r="C1337" s="104" t="s">
        <v>2859</v>
      </c>
      <c r="D1337" s="105">
        <v>6.95</v>
      </c>
      <c r="E1337" s="105">
        <v>15.75</v>
      </c>
      <c r="F1337" s="105">
        <v>18.899999999999999</v>
      </c>
      <c r="G1337" s="106">
        <v>55.87</v>
      </c>
      <c r="H1337" s="104" t="s">
        <v>17</v>
      </c>
      <c r="I1337" s="104">
        <v>20</v>
      </c>
      <c r="J1337" s="104" t="s">
        <v>4672</v>
      </c>
      <c r="K1337" s="104" t="s">
        <v>4694</v>
      </c>
      <c r="L1337" s="104"/>
      <c r="M1337" s="107">
        <v>1</v>
      </c>
      <c r="N1337" s="108">
        <v>-2</v>
      </c>
      <c r="O1337" s="108" t="s">
        <v>31</v>
      </c>
      <c r="P1337" s="104"/>
      <c r="Q1337" s="107">
        <v>0</v>
      </c>
      <c r="R1337" s="107">
        <v>0</v>
      </c>
      <c r="S1337" s="107">
        <v>0</v>
      </c>
      <c r="T1337" s="107">
        <v>0</v>
      </c>
      <c r="U1337" s="107"/>
      <c r="V1337" s="105" t="s">
        <v>31</v>
      </c>
    </row>
    <row r="1338" spans="1:22" ht="22.5" customHeight="1" x14ac:dyDescent="0.25">
      <c r="A1338" s="104" t="s">
        <v>1179</v>
      </c>
      <c r="B1338" s="104" t="s">
        <v>32</v>
      </c>
      <c r="C1338" s="104" t="s">
        <v>1180</v>
      </c>
      <c r="D1338" s="105">
        <v>14.9</v>
      </c>
      <c r="E1338" s="105">
        <v>32.42</v>
      </c>
      <c r="F1338" s="105">
        <v>38.9</v>
      </c>
      <c r="G1338" s="106">
        <v>54.04</v>
      </c>
      <c r="H1338" s="104" t="s">
        <v>17</v>
      </c>
      <c r="I1338" s="104">
        <v>20</v>
      </c>
      <c r="J1338" s="104" t="s">
        <v>4695</v>
      </c>
      <c r="K1338" s="104" t="s">
        <v>4696</v>
      </c>
      <c r="L1338" s="104"/>
      <c r="M1338" s="107">
        <v>1</v>
      </c>
      <c r="N1338" s="108">
        <v>-1</v>
      </c>
      <c r="O1338" s="108" t="s">
        <v>31</v>
      </c>
      <c r="P1338" s="104"/>
      <c r="Q1338" s="107">
        <v>0</v>
      </c>
      <c r="R1338" s="107">
        <v>0</v>
      </c>
      <c r="S1338" s="107">
        <v>0</v>
      </c>
      <c r="T1338" s="107">
        <v>0</v>
      </c>
      <c r="U1338" s="107"/>
      <c r="V1338" s="105" t="s">
        <v>31</v>
      </c>
    </row>
    <row r="1339" spans="1:22" ht="22.5" customHeight="1" x14ac:dyDescent="0.25">
      <c r="A1339" s="104" t="s">
        <v>3248</v>
      </c>
      <c r="B1339" s="104" t="s">
        <v>32</v>
      </c>
      <c r="C1339" s="104" t="s">
        <v>3490</v>
      </c>
      <c r="D1339" s="105" t="s">
        <v>31</v>
      </c>
      <c r="E1339" s="105">
        <v>16.579999999999998</v>
      </c>
      <c r="F1339" s="105">
        <v>19.899999999999999</v>
      </c>
      <c r="G1339" s="106">
        <v>100</v>
      </c>
      <c r="H1339" s="104" t="s">
        <v>17</v>
      </c>
      <c r="I1339" s="104">
        <v>20</v>
      </c>
      <c r="J1339" s="104" t="s">
        <v>4697</v>
      </c>
      <c r="K1339" s="104" t="s">
        <v>4698</v>
      </c>
      <c r="L1339" s="104"/>
      <c r="M1339" s="107">
        <v>0</v>
      </c>
      <c r="N1339" s="108" t="s">
        <v>31</v>
      </c>
      <c r="O1339" s="108" t="s">
        <v>31</v>
      </c>
      <c r="P1339" s="104"/>
      <c r="Q1339" s="107">
        <v>0</v>
      </c>
      <c r="R1339" s="107">
        <v>0</v>
      </c>
      <c r="S1339" s="107">
        <v>0</v>
      </c>
      <c r="T1339" s="107">
        <v>0</v>
      </c>
      <c r="U1339" s="107"/>
      <c r="V1339" s="105" t="s">
        <v>31</v>
      </c>
    </row>
    <row r="1340" spans="1:22" ht="22.5" customHeight="1" x14ac:dyDescent="0.25">
      <c r="A1340" s="104" t="s">
        <v>1370</v>
      </c>
      <c r="B1340" s="104" t="s">
        <v>32</v>
      </c>
      <c r="C1340" s="104" t="s">
        <v>1360</v>
      </c>
      <c r="D1340" s="105">
        <v>6.95</v>
      </c>
      <c r="E1340" s="105">
        <v>16.579999999999998</v>
      </c>
      <c r="F1340" s="105">
        <v>19.899999999999999</v>
      </c>
      <c r="G1340" s="106">
        <v>58.08</v>
      </c>
      <c r="H1340" s="104" t="s">
        <v>17</v>
      </c>
      <c r="I1340" s="104">
        <v>20</v>
      </c>
      <c r="J1340" s="104" t="s">
        <v>4699</v>
      </c>
      <c r="K1340" s="104" t="s">
        <v>4700</v>
      </c>
      <c r="L1340" s="104"/>
      <c r="M1340" s="107">
        <v>1</v>
      </c>
      <c r="N1340" s="108">
        <v>-2</v>
      </c>
      <c r="O1340" s="108" t="s">
        <v>31</v>
      </c>
      <c r="P1340" s="104"/>
      <c r="Q1340" s="107">
        <v>0</v>
      </c>
      <c r="R1340" s="107">
        <v>0</v>
      </c>
      <c r="S1340" s="107">
        <v>0</v>
      </c>
      <c r="T1340" s="107">
        <v>0</v>
      </c>
      <c r="U1340" s="107"/>
      <c r="V1340" s="105" t="s">
        <v>31</v>
      </c>
    </row>
    <row r="1341" spans="1:22" ht="22.5" customHeight="1" x14ac:dyDescent="0.25">
      <c r="A1341" s="104" t="s">
        <v>1368</v>
      </c>
      <c r="B1341" s="104" t="s">
        <v>32</v>
      </c>
      <c r="C1341" s="104" t="s">
        <v>1356</v>
      </c>
      <c r="D1341" s="105">
        <v>6.95</v>
      </c>
      <c r="E1341" s="105">
        <v>16.579999999999998</v>
      </c>
      <c r="F1341" s="105">
        <v>19.899999999999999</v>
      </c>
      <c r="G1341" s="106">
        <v>58.08</v>
      </c>
      <c r="H1341" s="104" t="s">
        <v>17</v>
      </c>
      <c r="I1341" s="104">
        <v>20</v>
      </c>
      <c r="J1341" s="104" t="s">
        <v>1356</v>
      </c>
      <c r="K1341" s="104" t="s">
        <v>4701</v>
      </c>
      <c r="L1341" s="104"/>
      <c r="M1341" s="107">
        <v>1</v>
      </c>
      <c r="N1341" s="108">
        <v>-3</v>
      </c>
      <c r="O1341" s="108" t="s">
        <v>31</v>
      </c>
      <c r="P1341" s="104"/>
      <c r="Q1341" s="107">
        <v>0</v>
      </c>
      <c r="R1341" s="107">
        <v>0</v>
      </c>
      <c r="S1341" s="107">
        <v>0</v>
      </c>
      <c r="T1341" s="107">
        <v>0</v>
      </c>
      <c r="U1341" s="107"/>
      <c r="V1341" s="105" t="s">
        <v>31</v>
      </c>
    </row>
    <row r="1342" spans="1:22" ht="22.5" customHeight="1" x14ac:dyDescent="0.25">
      <c r="A1342" s="104" t="s">
        <v>1366</v>
      </c>
      <c r="B1342" s="104" t="s">
        <v>32</v>
      </c>
      <c r="C1342" s="104" t="s">
        <v>1354</v>
      </c>
      <c r="D1342" s="105">
        <v>6.95</v>
      </c>
      <c r="E1342" s="105">
        <v>16.579999999999998</v>
      </c>
      <c r="F1342" s="105">
        <v>19.899999999999999</v>
      </c>
      <c r="G1342" s="106">
        <v>58.08</v>
      </c>
      <c r="H1342" s="104" t="s">
        <v>17</v>
      </c>
      <c r="I1342" s="104">
        <v>20</v>
      </c>
      <c r="J1342" s="104" t="s">
        <v>1354</v>
      </c>
      <c r="K1342" s="104" t="s">
        <v>4702</v>
      </c>
      <c r="L1342" s="104"/>
      <c r="M1342" s="107">
        <v>1</v>
      </c>
      <c r="N1342" s="108">
        <v>-1</v>
      </c>
      <c r="O1342" s="108" t="s">
        <v>31</v>
      </c>
      <c r="P1342" s="104"/>
      <c r="Q1342" s="107">
        <v>0</v>
      </c>
      <c r="R1342" s="107">
        <v>0</v>
      </c>
      <c r="S1342" s="107">
        <v>0</v>
      </c>
      <c r="T1342" s="107">
        <v>0</v>
      </c>
      <c r="U1342" s="107"/>
      <c r="V1342" s="105" t="s">
        <v>31</v>
      </c>
    </row>
    <row r="1343" spans="1:22" ht="22.5" customHeight="1" x14ac:dyDescent="0.25">
      <c r="A1343" s="104" t="s">
        <v>1369</v>
      </c>
      <c r="B1343" s="104" t="s">
        <v>32</v>
      </c>
      <c r="C1343" s="104" t="s">
        <v>1358</v>
      </c>
      <c r="D1343" s="105">
        <v>6.95</v>
      </c>
      <c r="E1343" s="105">
        <v>16.579999999999998</v>
      </c>
      <c r="F1343" s="105">
        <v>19.899999999999999</v>
      </c>
      <c r="G1343" s="106">
        <v>58.08</v>
      </c>
      <c r="H1343" s="104" t="s">
        <v>17</v>
      </c>
      <c r="I1343" s="104">
        <v>20</v>
      </c>
      <c r="J1343" s="104" t="s">
        <v>1358</v>
      </c>
      <c r="K1343" s="104" t="s">
        <v>4703</v>
      </c>
      <c r="L1343" s="104"/>
      <c r="M1343" s="107">
        <v>1</v>
      </c>
      <c r="N1343" s="108">
        <v>-1</v>
      </c>
      <c r="O1343" s="108" t="s">
        <v>31</v>
      </c>
      <c r="P1343" s="104"/>
      <c r="Q1343" s="107">
        <v>0</v>
      </c>
      <c r="R1343" s="107">
        <v>0</v>
      </c>
      <c r="S1343" s="107">
        <v>0</v>
      </c>
      <c r="T1343" s="107">
        <v>0</v>
      </c>
      <c r="U1343" s="107"/>
      <c r="V1343" s="105" t="s">
        <v>31</v>
      </c>
    </row>
    <row r="1344" spans="1:22" ht="22.5" customHeight="1" x14ac:dyDescent="0.25">
      <c r="A1344" s="104" t="s">
        <v>3249</v>
      </c>
      <c r="B1344" s="104" t="s">
        <v>32</v>
      </c>
      <c r="C1344" s="104" t="s">
        <v>3491</v>
      </c>
      <c r="D1344" s="105">
        <v>10.45</v>
      </c>
      <c r="E1344" s="105">
        <v>22.42</v>
      </c>
      <c r="F1344" s="105">
        <v>26.9</v>
      </c>
      <c r="G1344" s="106">
        <v>53.39</v>
      </c>
      <c r="H1344" s="104" t="s">
        <v>17</v>
      </c>
      <c r="I1344" s="104">
        <v>20</v>
      </c>
      <c r="J1344" s="104" t="s">
        <v>4704</v>
      </c>
      <c r="K1344" s="104" t="s">
        <v>4705</v>
      </c>
      <c r="L1344" s="104"/>
      <c r="M1344" s="107">
        <v>1</v>
      </c>
      <c r="N1344" s="108">
        <v>1</v>
      </c>
      <c r="O1344" s="108" t="s">
        <v>31</v>
      </c>
      <c r="P1344" s="104"/>
      <c r="Q1344" s="107">
        <v>0</v>
      </c>
      <c r="R1344" s="107">
        <v>0</v>
      </c>
      <c r="S1344" s="107">
        <v>0</v>
      </c>
      <c r="T1344" s="107">
        <v>0</v>
      </c>
      <c r="U1344" s="107"/>
      <c r="V1344" s="105">
        <v>26.9</v>
      </c>
    </row>
    <row r="1345" spans="1:22" ht="22.5" customHeight="1" x14ac:dyDescent="0.25">
      <c r="A1345" s="104" t="s">
        <v>2150</v>
      </c>
      <c r="B1345" s="104" t="s">
        <v>32</v>
      </c>
      <c r="C1345" s="104" t="s">
        <v>2151</v>
      </c>
      <c r="D1345" s="105">
        <v>11.4</v>
      </c>
      <c r="E1345" s="105">
        <v>24.92</v>
      </c>
      <c r="F1345" s="105">
        <v>29.9</v>
      </c>
      <c r="G1345" s="106">
        <v>54.25</v>
      </c>
      <c r="H1345" s="104" t="s">
        <v>17</v>
      </c>
      <c r="I1345" s="104">
        <v>20</v>
      </c>
      <c r="J1345" s="104" t="s">
        <v>4706</v>
      </c>
      <c r="K1345" s="104" t="s">
        <v>4707</v>
      </c>
      <c r="L1345" s="104"/>
      <c r="M1345" s="107">
        <v>1</v>
      </c>
      <c r="N1345" s="108" t="s">
        <v>31</v>
      </c>
      <c r="O1345" s="108" t="s">
        <v>31</v>
      </c>
      <c r="P1345" s="104"/>
      <c r="Q1345" s="107">
        <v>0</v>
      </c>
      <c r="R1345" s="107">
        <v>0</v>
      </c>
      <c r="S1345" s="107">
        <v>0</v>
      </c>
      <c r="T1345" s="107">
        <v>0</v>
      </c>
      <c r="U1345" s="107"/>
      <c r="V1345" s="105" t="s">
        <v>31</v>
      </c>
    </row>
    <row r="1346" spans="1:22" ht="22.5" customHeight="1" x14ac:dyDescent="0.25">
      <c r="A1346" s="104" t="s">
        <v>3250</v>
      </c>
      <c r="B1346" s="104" t="s">
        <v>32</v>
      </c>
      <c r="C1346" s="104" t="s">
        <v>3492</v>
      </c>
      <c r="D1346" s="105">
        <v>5.2</v>
      </c>
      <c r="E1346" s="105">
        <v>11.25</v>
      </c>
      <c r="F1346" s="105">
        <v>13.5</v>
      </c>
      <c r="G1346" s="106">
        <v>53.78</v>
      </c>
      <c r="H1346" s="104" t="s">
        <v>17</v>
      </c>
      <c r="I1346" s="104">
        <v>20</v>
      </c>
      <c r="J1346" s="104" t="s">
        <v>4708</v>
      </c>
      <c r="K1346" s="104" t="s">
        <v>4709</v>
      </c>
      <c r="L1346" s="104"/>
      <c r="M1346" s="107">
        <v>1</v>
      </c>
      <c r="N1346" s="108">
        <v>3</v>
      </c>
      <c r="O1346" s="108" t="s">
        <v>31</v>
      </c>
      <c r="P1346" s="104"/>
      <c r="Q1346" s="107">
        <v>0</v>
      </c>
      <c r="R1346" s="107">
        <v>0</v>
      </c>
      <c r="S1346" s="107">
        <v>0</v>
      </c>
      <c r="T1346" s="107">
        <v>0</v>
      </c>
      <c r="U1346" s="107"/>
      <c r="V1346" s="105">
        <v>13.5</v>
      </c>
    </row>
    <row r="1347" spans="1:22" ht="22.5" customHeight="1" x14ac:dyDescent="0.25">
      <c r="A1347" s="104" t="s">
        <v>986</v>
      </c>
      <c r="B1347" s="104" t="s">
        <v>32</v>
      </c>
      <c r="C1347" s="104" t="s">
        <v>987</v>
      </c>
      <c r="D1347" s="105">
        <v>11.2</v>
      </c>
      <c r="E1347" s="105">
        <v>24.08</v>
      </c>
      <c r="F1347" s="105">
        <v>28.9</v>
      </c>
      <c r="G1347" s="106">
        <v>53.49</v>
      </c>
      <c r="H1347" s="104" t="s">
        <v>17</v>
      </c>
      <c r="I1347" s="104">
        <v>20</v>
      </c>
      <c r="J1347" s="104" t="s">
        <v>4710</v>
      </c>
      <c r="K1347" s="104" t="s">
        <v>4711</v>
      </c>
      <c r="L1347" s="104"/>
      <c r="M1347" s="107">
        <v>1</v>
      </c>
      <c r="N1347" s="108">
        <v>1</v>
      </c>
      <c r="O1347" s="108" t="s">
        <v>31</v>
      </c>
      <c r="P1347" s="104"/>
      <c r="Q1347" s="107">
        <v>0</v>
      </c>
      <c r="R1347" s="107">
        <v>0</v>
      </c>
      <c r="S1347" s="107">
        <v>0</v>
      </c>
      <c r="T1347" s="107">
        <v>0</v>
      </c>
      <c r="U1347" s="107"/>
      <c r="V1347" s="105" t="s">
        <v>31</v>
      </c>
    </row>
    <row r="1348" spans="1:22" ht="22.5" customHeight="1" x14ac:dyDescent="0.25">
      <c r="A1348" s="104" t="s">
        <v>3251</v>
      </c>
      <c r="B1348" s="104" t="s">
        <v>32</v>
      </c>
      <c r="C1348" s="104" t="s">
        <v>3493</v>
      </c>
      <c r="D1348" s="105">
        <v>6.27</v>
      </c>
      <c r="E1348" s="105">
        <v>22.42</v>
      </c>
      <c r="F1348" s="105">
        <v>26.9</v>
      </c>
      <c r="G1348" s="106">
        <v>72.03</v>
      </c>
      <c r="H1348" s="104" t="s">
        <v>17</v>
      </c>
      <c r="I1348" s="104">
        <v>20</v>
      </c>
      <c r="J1348" s="104" t="s">
        <v>4712</v>
      </c>
      <c r="K1348" s="104" t="s">
        <v>4713</v>
      </c>
      <c r="L1348" s="104"/>
      <c r="M1348" s="107">
        <v>1</v>
      </c>
      <c r="N1348" s="108">
        <v>1</v>
      </c>
      <c r="O1348" s="108" t="s">
        <v>31</v>
      </c>
      <c r="P1348" s="104" t="s">
        <v>4714</v>
      </c>
      <c r="Q1348" s="107">
        <v>0</v>
      </c>
      <c r="R1348" s="107">
        <v>0</v>
      </c>
      <c r="S1348" s="107">
        <v>0</v>
      </c>
      <c r="T1348" s="107">
        <v>0</v>
      </c>
      <c r="U1348" s="107"/>
      <c r="V1348" s="105">
        <v>26.9</v>
      </c>
    </row>
    <row r="1349" spans="1:22" ht="22.5" customHeight="1" x14ac:dyDescent="0.25">
      <c r="A1349" s="104" t="s">
        <v>2843</v>
      </c>
      <c r="B1349" s="104" t="s">
        <v>32</v>
      </c>
      <c r="C1349" s="104" t="s">
        <v>2844</v>
      </c>
      <c r="D1349" s="105">
        <v>7.3</v>
      </c>
      <c r="E1349" s="105">
        <v>16.579999999999998</v>
      </c>
      <c r="F1349" s="105">
        <v>19.899999999999999</v>
      </c>
      <c r="G1349" s="106">
        <v>55.97</v>
      </c>
      <c r="H1349" s="104" t="s">
        <v>17</v>
      </c>
      <c r="I1349" s="104">
        <v>20</v>
      </c>
      <c r="J1349" s="104" t="s">
        <v>4715</v>
      </c>
      <c r="K1349" s="104" t="s">
        <v>4716</v>
      </c>
      <c r="L1349" s="104"/>
      <c r="M1349" s="107">
        <v>1</v>
      </c>
      <c r="N1349" s="108">
        <v>-2</v>
      </c>
      <c r="O1349" s="108" t="s">
        <v>31</v>
      </c>
      <c r="P1349" s="104"/>
      <c r="Q1349" s="107">
        <v>0</v>
      </c>
      <c r="R1349" s="107">
        <v>0</v>
      </c>
      <c r="S1349" s="107">
        <v>0</v>
      </c>
      <c r="T1349" s="107">
        <v>0</v>
      </c>
      <c r="U1349" s="107"/>
      <c r="V1349" s="105" t="s">
        <v>31</v>
      </c>
    </row>
    <row r="1350" spans="1:22" ht="22.5" customHeight="1" x14ac:dyDescent="0.25">
      <c r="A1350" s="104" t="s">
        <v>3252</v>
      </c>
      <c r="B1350" s="104" t="s">
        <v>32</v>
      </c>
      <c r="C1350" s="104" t="s">
        <v>3494</v>
      </c>
      <c r="D1350" s="105">
        <v>8.3699999999999992</v>
      </c>
      <c r="E1350" s="105">
        <v>24.08</v>
      </c>
      <c r="F1350" s="105">
        <v>28.9</v>
      </c>
      <c r="G1350" s="106">
        <v>65.239999999999995</v>
      </c>
      <c r="H1350" s="104" t="s">
        <v>17</v>
      </c>
      <c r="I1350" s="104">
        <v>20</v>
      </c>
      <c r="J1350" s="104" t="s">
        <v>4717</v>
      </c>
      <c r="K1350" s="104" t="s">
        <v>4718</v>
      </c>
      <c r="L1350" s="104"/>
      <c r="M1350" s="107">
        <v>1</v>
      </c>
      <c r="N1350" s="108">
        <v>2</v>
      </c>
      <c r="O1350" s="108" t="s">
        <v>31</v>
      </c>
      <c r="P1350" s="104"/>
      <c r="Q1350" s="107">
        <v>0</v>
      </c>
      <c r="R1350" s="107">
        <v>0</v>
      </c>
      <c r="S1350" s="107">
        <v>0</v>
      </c>
      <c r="T1350" s="107">
        <v>0</v>
      </c>
      <c r="U1350" s="107"/>
      <c r="V1350" s="105">
        <v>28.9</v>
      </c>
    </row>
    <row r="1351" spans="1:22" ht="22.5" customHeight="1" x14ac:dyDescent="0.25">
      <c r="A1351" s="104" t="s">
        <v>3253</v>
      </c>
      <c r="B1351" s="104" t="s">
        <v>32</v>
      </c>
      <c r="C1351" s="104" t="s">
        <v>3495</v>
      </c>
      <c r="D1351" s="105">
        <v>4.17</v>
      </c>
      <c r="E1351" s="105">
        <v>16.579999999999998</v>
      </c>
      <c r="F1351" s="105">
        <v>19.899999999999999</v>
      </c>
      <c r="G1351" s="106">
        <v>74.849999999999994</v>
      </c>
      <c r="H1351" s="104" t="s">
        <v>17</v>
      </c>
      <c r="I1351" s="104">
        <v>20</v>
      </c>
      <c r="J1351" s="104" t="s">
        <v>4719</v>
      </c>
      <c r="K1351" s="104" t="s">
        <v>4720</v>
      </c>
      <c r="L1351" s="104"/>
      <c r="M1351" s="107">
        <v>1</v>
      </c>
      <c r="N1351" s="108">
        <v>1</v>
      </c>
      <c r="O1351" s="108" t="s">
        <v>31</v>
      </c>
      <c r="P1351" s="104"/>
      <c r="Q1351" s="107">
        <v>0</v>
      </c>
      <c r="R1351" s="107">
        <v>0</v>
      </c>
      <c r="S1351" s="107">
        <v>0</v>
      </c>
      <c r="T1351" s="107">
        <v>0</v>
      </c>
      <c r="U1351" s="107"/>
      <c r="V1351" s="105">
        <v>19.899999999999999</v>
      </c>
    </row>
    <row r="1352" spans="1:22" ht="22.5" customHeight="1" x14ac:dyDescent="0.25">
      <c r="A1352" s="104" t="s">
        <v>1908</v>
      </c>
      <c r="B1352" s="104" t="s">
        <v>32</v>
      </c>
      <c r="C1352" s="104" t="s">
        <v>1895</v>
      </c>
      <c r="D1352" s="105">
        <v>6.9</v>
      </c>
      <c r="E1352" s="105">
        <v>15.75</v>
      </c>
      <c r="F1352" s="105">
        <v>18.899999999999999</v>
      </c>
      <c r="G1352" s="106">
        <v>56.19</v>
      </c>
      <c r="H1352" s="104" t="s">
        <v>17</v>
      </c>
      <c r="I1352" s="104">
        <v>20</v>
      </c>
      <c r="J1352" s="104" t="s">
        <v>4721</v>
      </c>
      <c r="K1352" s="104" t="s">
        <v>4722</v>
      </c>
      <c r="L1352" s="104"/>
      <c r="M1352" s="107">
        <v>1</v>
      </c>
      <c r="N1352" s="108">
        <v>-3</v>
      </c>
      <c r="O1352" s="108" t="s">
        <v>31</v>
      </c>
      <c r="P1352" s="104"/>
      <c r="Q1352" s="107">
        <v>0</v>
      </c>
      <c r="R1352" s="107">
        <v>0</v>
      </c>
      <c r="S1352" s="107">
        <v>0</v>
      </c>
      <c r="T1352" s="107">
        <v>0</v>
      </c>
      <c r="U1352" s="107"/>
      <c r="V1352" s="105" t="s">
        <v>31</v>
      </c>
    </row>
    <row r="1353" spans="1:22" ht="22.5" customHeight="1" x14ac:dyDescent="0.25">
      <c r="A1353" s="104" t="s">
        <v>1910</v>
      </c>
      <c r="B1353" s="104" t="s">
        <v>32</v>
      </c>
      <c r="C1353" s="104" t="s">
        <v>1897</v>
      </c>
      <c r="D1353" s="105">
        <v>6.9</v>
      </c>
      <c r="E1353" s="105">
        <v>15.75</v>
      </c>
      <c r="F1353" s="105">
        <v>18.899999999999999</v>
      </c>
      <c r="G1353" s="106">
        <v>56.19</v>
      </c>
      <c r="H1353" s="104" t="s">
        <v>17</v>
      </c>
      <c r="I1353" s="104">
        <v>20</v>
      </c>
      <c r="J1353" s="104" t="s">
        <v>4723</v>
      </c>
      <c r="K1353" s="104" t="s">
        <v>4724</v>
      </c>
      <c r="L1353" s="104"/>
      <c r="M1353" s="107">
        <v>1</v>
      </c>
      <c r="N1353" s="108">
        <v>-1</v>
      </c>
      <c r="O1353" s="108" t="s">
        <v>31</v>
      </c>
      <c r="P1353" s="104"/>
      <c r="Q1353" s="107">
        <v>0</v>
      </c>
      <c r="R1353" s="107">
        <v>0</v>
      </c>
      <c r="S1353" s="107">
        <v>0</v>
      </c>
      <c r="T1353" s="107">
        <v>0</v>
      </c>
      <c r="U1353" s="107"/>
      <c r="V1353" s="105" t="s">
        <v>31</v>
      </c>
    </row>
    <row r="1354" spans="1:22" ht="22.5" customHeight="1" x14ac:dyDescent="0.25">
      <c r="A1354" s="104" t="s">
        <v>3254</v>
      </c>
      <c r="B1354" s="104" t="s">
        <v>32</v>
      </c>
      <c r="C1354" s="104" t="s">
        <v>3496</v>
      </c>
      <c r="D1354" s="105">
        <v>5.2</v>
      </c>
      <c r="E1354" s="105">
        <v>11.25</v>
      </c>
      <c r="F1354" s="105">
        <v>13.5</v>
      </c>
      <c r="G1354" s="106">
        <v>53.78</v>
      </c>
      <c r="H1354" s="104" t="s">
        <v>17</v>
      </c>
      <c r="I1354" s="104">
        <v>20</v>
      </c>
      <c r="J1354" s="104" t="s">
        <v>1857</v>
      </c>
      <c r="K1354" s="104" t="s">
        <v>4725</v>
      </c>
      <c r="L1354" s="104"/>
      <c r="M1354" s="107">
        <v>1</v>
      </c>
      <c r="N1354" s="108">
        <v>3</v>
      </c>
      <c r="O1354" s="108" t="s">
        <v>31</v>
      </c>
      <c r="P1354" s="104"/>
      <c r="Q1354" s="107">
        <v>0</v>
      </c>
      <c r="R1354" s="107">
        <v>0</v>
      </c>
      <c r="S1354" s="107">
        <v>0</v>
      </c>
      <c r="T1354" s="107">
        <v>0</v>
      </c>
      <c r="U1354" s="107"/>
      <c r="V1354" s="105">
        <v>13.5</v>
      </c>
    </row>
    <row r="1355" spans="1:22" ht="22.5" customHeight="1" x14ac:dyDescent="0.25">
      <c r="A1355" s="104" t="s">
        <v>1048</v>
      </c>
      <c r="B1355" s="104" t="s">
        <v>32</v>
      </c>
      <c r="C1355" s="104" t="s">
        <v>1049</v>
      </c>
      <c r="D1355" s="105">
        <v>18.600000000000001</v>
      </c>
      <c r="E1355" s="105">
        <v>40.75</v>
      </c>
      <c r="F1355" s="105">
        <v>48.9</v>
      </c>
      <c r="G1355" s="106">
        <v>54.36</v>
      </c>
      <c r="H1355" s="104" t="s">
        <v>17</v>
      </c>
      <c r="I1355" s="104">
        <v>20</v>
      </c>
      <c r="J1355" s="104" t="s">
        <v>4726</v>
      </c>
      <c r="K1355" s="104" t="s">
        <v>4727</v>
      </c>
      <c r="L1355" s="104"/>
      <c r="M1355" s="107">
        <v>1</v>
      </c>
      <c r="N1355" s="108" t="s">
        <v>31</v>
      </c>
      <c r="O1355" s="108" t="s">
        <v>31</v>
      </c>
      <c r="P1355" s="104"/>
      <c r="Q1355" s="107">
        <v>0</v>
      </c>
      <c r="R1355" s="107">
        <v>0</v>
      </c>
      <c r="S1355" s="107">
        <v>0</v>
      </c>
      <c r="T1355" s="107">
        <v>0</v>
      </c>
      <c r="U1355" s="107"/>
      <c r="V1355" s="105" t="s">
        <v>31</v>
      </c>
    </row>
    <row r="1356" spans="1:22" ht="22.5" customHeight="1" x14ac:dyDescent="0.25">
      <c r="A1356" s="104" t="s">
        <v>3255</v>
      </c>
      <c r="B1356" s="104" t="s">
        <v>32</v>
      </c>
      <c r="C1356" s="104" t="s">
        <v>3497</v>
      </c>
      <c r="D1356" s="105">
        <v>5.2</v>
      </c>
      <c r="E1356" s="105">
        <v>11.25</v>
      </c>
      <c r="F1356" s="105">
        <v>13.5</v>
      </c>
      <c r="G1356" s="106">
        <v>53.78</v>
      </c>
      <c r="H1356" s="104" t="s">
        <v>17</v>
      </c>
      <c r="I1356" s="104">
        <v>20</v>
      </c>
      <c r="J1356" s="104" t="s">
        <v>3497</v>
      </c>
      <c r="K1356" s="104" t="s">
        <v>4728</v>
      </c>
      <c r="L1356" s="104"/>
      <c r="M1356" s="107">
        <v>1</v>
      </c>
      <c r="N1356" s="108">
        <v>3</v>
      </c>
      <c r="O1356" s="108" t="s">
        <v>31</v>
      </c>
      <c r="P1356" s="104"/>
      <c r="Q1356" s="107">
        <v>0</v>
      </c>
      <c r="R1356" s="107">
        <v>0</v>
      </c>
      <c r="S1356" s="107">
        <v>0</v>
      </c>
      <c r="T1356" s="107">
        <v>0</v>
      </c>
      <c r="U1356" s="107"/>
      <c r="V1356" s="105">
        <v>13.5</v>
      </c>
    </row>
    <row r="1357" spans="1:22" ht="22.5" customHeight="1" x14ac:dyDescent="0.25">
      <c r="A1357" s="104" t="s">
        <v>1046</v>
      </c>
      <c r="B1357" s="104" t="s">
        <v>32</v>
      </c>
      <c r="C1357" s="104" t="s">
        <v>1047</v>
      </c>
      <c r="D1357" s="105">
        <v>19.8</v>
      </c>
      <c r="E1357" s="105">
        <v>41.58</v>
      </c>
      <c r="F1357" s="105">
        <v>49.9</v>
      </c>
      <c r="G1357" s="106">
        <v>52.38</v>
      </c>
      <c r="H1357" s="104" t="s">
        <v>17</v>
      </c>
      <c r="I1357" s="104">
        <v>20</v>
      </c>
      <c r="J1357" s="104" t="s">
        <v>4726</v>
      </c>
      <c r="K1357" s="104" t="s">
        <v>4729</v>
      </c>
      <c r="L1357" s="104"/>
      <c r="M1357" s="107">
        <v>1</v>
      </c>
      <c r="N1357" s="108" t="s">
        <v>31</v>
      </c>
      <c r="O1357" s="108" t="s">
        <v>31</v>
      </c>
      <c r="P1357" s="104"/>
      <c r="Q1357" s="107">
        <v>0</v>
      </c>
      <c r="R1357" s="107">
        <v>0</v>
      </c>
      <c r="S1357" s="107">
        <v>0</v>
      </c>
      <c r="T1357" s="107">
        <v>0</v>
      </c>
      <c r="U1357" s="107"/>
      <c r="V1357" s="105" t="s">
        <v>31</v>
      </c>
    </row>
    <row r="1358" spans="1:22" ht="22.5" customHeight="1" x14ac:dyDescent="0.25">
      <c r="A1358" s="104" t="s">
        <v>3256</v>
      </c>
      <c r="B1358" s="104" t="s">
        <v>32</v>
      </c>
      <c r="C1358" s="104" t="s">
        <v>3498</v>
      </c>
      <c r="D1358" s="105">
        <v>5.2</v>
      </c>
      <c r="E1358" s="105">
        <v>11.25</v>
      </c>
      <c r="F1358" s="105">
        <v>13.5</v>
      </c>
      <c r="G1358" s="106">
        <v>53.78</v>
      </c>
      <c r="H1358" s="104" t="s">
        <v>17</v>
      </c>
      <c r="I1358" s="104">
        <v>20</v>
      </c>
      <c r="J1358" s="104" t="s">
        <v>3498</v>
      </c>
      <c r="K1358" s="104" t="s">
        <v>4730</v>
      </c>
      <c r="L1358" s="104"/>
      <c r="M1358" s="107">
        <v>1</v>
      </c>
      <c r="N1358" s="108">
        <v>4</v>
      </c>
      <c r="O1358" s="108" t="s">
        <v>31</v>
      </c>
      <c r="P1358" s="104"/>
      <c r="Q1358" s="107">
        <v>0</v>
      </c>
      <c r="R1358" s="107">
        <v>0</v>
      </c>
      <c r="S1358" s="107">
        <v>0</v>
      </c>
      <c r="T1358" s="107">
        <v>0</v>
      </c>
      <c r="U1358" s="107"/>
      <c r="V1358" s="105">
        <v>13.5</v>
      </c>
    </row>
    <row r="1359" spans="1:22" ht="22.5" customHeight="1" x14ac:dyDescent="0.25">
      <c r="A1359" s="104" t="s">
        <v>1827</v>
      </c>
      <c r="B1359" s="104" t="s">
        <v>32</v>
      </c>
      <c r="C1359" s="104" t="s">
        <v>1828</v>
      </c>
      <c r="D1359" s="105">
        <v>7.9</v>
      </c>
      <c r="E1359" s="105">
        <v>16.579999999999998</v>
      </c>
      <c r="F1359" s="105">
        <v>19.899999999999999</v>
      </c>
      <c r="G1359" s="106">
        <v>52.35</v>
      </c>
      <c r="H1359" s="104" t="s">
        <v>17</v>
      </c>
      <c r="I1359" s="104">
        <v>20</v>
      </c>
      <c r="J1359" s="104" t="s">
        <v>4731</v>
      </c>
      <c r="K1359" s="104" t="s">
        <v>4732</v>
      </c>
      <c r="L1359" s="104"/>
      <c r="M1359" s="107">
        <v>1</v>
      </c>
      <c r="N1359" s="108">
        <v>-2</v>
      </c>
      <c r="O1359" s="108" t="s">
        <v>31</v>
      </c>
      <c r="P1359" s="104"/>
      <c r="Q1359" s="107">
        <v>0</v>
      </c>
      <c r="R1359" s="107">
        <v>0</v>
      </c>
      <c r="S1359" s="107">
        <v>0</v>
      </c>
      <c r="T1359" s="107">
        <v>0</v>
      </c>
      <c r="U1359" s="107"/>
      <c r="V1359" s="105" t="s">
        <v>31</v>
      </c>
    </row>
    <row r="1360" spans="1:22" ht="22.5" customHeight="1" x14ac:dyDescent="0.25">
      <c r="A1360" s="104" t="s">
        <v>3257</v>
      </c>
      <c r="B1360" s="104" t="s">
        <v>32</v>
      </c>
      <c r="C1360" s="104" t="s">
        <v>3499</v>
      </c>
      <c r="D1360" s="105">
        <v>5.2</v>
      </c>
      <c r="E1360" s="105">
        <v>11.25</v>
      </c>
      <c r="F1360" s="105">
        <v>13.5</v>
      </c>
      <c r="G1360" s="106">
        <v>53.78</v>
      </c>
      <c r="H1360" s="104" t="s">
        <v>17</v>
      </c>
      <c r="I1360" s="104">
        <v>20</v>
      </c>
      <c r="J1360" s="104" t="s">
        <v>3499</v>
      </c>
      <c r="K1360" s="104" t="s">
        <v>4733</v>
      </c>
      <c r="L1360" s="104"/>
      <c r="M1360" s="107">
        <v>1</v>
      </c>
      <c r="N1360" s="108">
        <v>1</v>
      </c>
      <c r="O1360" s="108" t="s">
        <v>31</v>
      </c>
      <c r="P1360" s="104"/>
      <c r="Q1360" s="107">
        <v>0</v>
      </c>
      <c r="R1360" s="107">
        <v>0</v>
      </c>
      <c r="S1360" s="107">
        <v>0</v>
      </c>
      <c r="T1360" s="107">
        <v>0</v>
      </c>
      <c r="U1360" s="107"/>
      <c r="V1360" s="105">
        <v>13.5</v>
      </c>
    </row>
    <row r="1361" spans="1:22" ht="22.5" customHeight="1" x14ac:dyDescent="0.25">
      <c r="A1361" s="104" t="s">
        <v>2520</v>
      </c>
      <c r="B1361" s="104" t="s">
        <v>32</v>
      </c>
      <c r="C1361" s="104" t="s">
        <v>2521</v>
      </c>
      <c r="D1361" s="105">
        <v>9.4</v>
      </c>
      <c r="E1361" s="105">
        <v>19.920000000000002</v>
      </c>
      <c r="F1361" s="105">
        <v>23.9</v>
      </c>
      <c r="G1361" s="106">
        <v>52.81</v>
      </c>
      <c r="H1361" s="104" t="s">
        <v>17</v>
      </c>
      <c r="I1361" s="104">
        <v>20</v>
      </c>
      <c r="J1361" s="104" t="s">
        <v>2521</v>
      </c>
      <c r="K1361" s="104" t="s">
        <v>4734</v>
      </c>
      <c r="L1361" s="104"/>
      <c r="M1361" s="107">
        <v>1</v>
      </c>
      <c r="N1361" s="108" t="s">
        <v>31</v>
      </c>
      <c r="O1361" s="108" t="s">
        <v>31</v>
      </c>
      <c r="P1361" s="104"/>
      <c r="Q1361" s="107">
        <v>0</v>
      </c>
      <c r="R1361" s="107">
        <v>0</v>
      </c>
      <c r="S1361" s="107">
        <v>0</v>
      </c>
      <c r="T1361" s="107">
        <v>0</v>
      </c>
      <c r="U1361" s="107"/>
      <c r="V1361" s="105" t="s">
        <v>31</v>
      </c>
    </row>
    <row r="1362" spans="1:22" ht="22.5" customHeight="1" x14ac:dyDescent="0.25">
      <c r="A1362" s="104" t="s">
        <v>3258</v>
      </c>
      <c r="B1362" s="104" t="s">
        <v>32</v>
      </c>
      <c r="C1362" s="104" t="s">
        <v>3500</v>
      </c>
      <c r="D1362" s="105">
        <v>5.2</v>
      </c>
      <c r="E1362" s="105">
        <v>11.25</v>
      </c>
      <c r="F1362" s="105">
        <v>13.5</v>
      </c>
      <c r="G1362" s="106">
        <v>53.78</v>
      </c>
      <c r="H1362" s="104" t="s">
        <v>17</v>
      </c>
      <c r="I1362" s="104">
        <v>20</v>
      </c>
      <c r="J1362" s="104" t="s">
        <v>3500</v>
      </c>
      <c r="K1362" s="104" t="s">
        <v>4735</v>
      </c>
      <c r="L1362" s="104"/>
      <c r="M1362" s="107">
        <v>1</v>
      </c>
      <c r="N1362" s="108">
        <v>2</v>
      </c>
      <c r="O1362" s="108" t="s">
        <v>31</v>
      </c>
      <c r="P1362" s="104"/>
      <c r="Q1362" s="107">
        <v>0</v>
      </c>
      <c r="R1362" s="107">
        <v>0</v>
      </c>
      <c r="S1362" s="107">
        <v>0</v>
      </c>
      <c r="T1362" s="107">
        <v>0</v>
      </c>
      <c r="U1362" s="107"/>
      <c r="V1362" s="105">
        <v>13.5</v>
      </c>
    </row>
    <row r="1363" spans="1:22" ht="22.5" customHeight="1" x14ac:dyDescent="0.25">
      <c r="A1363" s="104" t="s">
        <v>2653</v>
      </c>
      <c r="B1363" s="104" t="s">
        <v>32</v>
      </c>
      <c r="C1363" s="104" t="s">
        <v>2654</v>
      </c>
      <c r="D1363" s="105">
        <v>13.2</v>
      </c>
      <c r="E1363" s="105">
        <v>27.92</v>
      </c>
      <c r="F1363" s="105">
        <v>33.5</v>
      </c>
      <c r="G1363" s="106">
        <v>52.72</v>
      </c>
      <c r="H1363" s="104" t="s">
        <v>17</v>
      </c>
      <c r="I1363" s="104">
        <v>20</v>
      </c>
      <c r="J1363" s="104" t="s">
        <v>4736</v>
      </c>
      <c r="K1363" s="104" t="s">
        <v>4737</v>
      </c>
      <c r="L1363" s="104"/>
      <c r="M1363" s="107">
        <v>1</v>
      </c>
      <c r="N1363" s="108" t="s">
        <v>31</v>
      </c>
      <c r="O1363" s="108" t="s">
        <v>31</v>
      </c>
      <c r="P1363" s="104"/>
      <c r="Q1363" s="107">
        <v>0</v>
      </c>
      <c r="R1363" s="107">
        <v>0</v>
      </c>
      <c r="S1363" s="107">
        <v>0</v>
      </c>
      <c r="T1363" s="107">
        <v>0</v>
      </c>
      <c r="U1363" s="107"/>
      <c r="V1363" s="105" t="s">
        <v>31</v>
      </c>
    </row>
    <row r="1364" spans="1:22" ht="22.5" customHeight="1" x14ac:dyDescent="0.25">
      <c r="A1364" s="104" t="s">
        <v>3259</v>
      </c>
      <c r="B1364" s="104" t="s">
        <v>32</v>
      </c>
      <c r="C1364" s="104" t="s">
        <v>3501</v>
      </c>
      <c r="D1364" s="105">
        <v>11.4</v>
      </c>
      <c r="E1364" s="105">
        <v>33.25</v>
      </c>
      <c r="F1364" s="105">
        <v>39.9</v>
      </c>
      <c r="G1364" s="106">
        <v>65.709999999999994</v>
      </c>
      <c r="H1364" s="104" t="s">
        <v>17</v>
      </c>
      <c r="I1364" s="104">
        <v>20</v>
      </c>
      <c r="J1364" s="104" t="s">
        <v>3501</v>
      </c>
      <c r="K1364" s="104" t="s">
        <v>4738</v>
      </c>
      <c r="L1364" s="104"/>
      <c r="M1364" s="107">
        <v>0</v>
      </c>
      <c r="N1364" s="108" t="s">
        <v>31</v>
      </c>
      <c r="O1364" s="108" t="s">
        <v>31</v>
      </c>
      <c r="P1364" s="104"/>
      <c r="Q1364" s="107">
        <v>0</v>
      </c>
      <c r="R1364" s="107">
        <v>0</v>
      </c>
      <c r="S1364" s="107">
        <v>0</v>
      </c>
      <c r="T1364" s="107">
        <v>0</v>
      </c>
      <c r="U1364" s="107"/>
      <c r="V1364" s="105" t="s">
        <v>31</v>
      </c>
    </row>
    <row r="1365" spans="1:22" ht="22.5" customHeight="1" x14ac:dyDescent="0.25">
      <c r="A1365" s="104" t="s">
        <v>999</v>
      </c>
      <c r="B1365" s="104" t="s">
        <v>32</v>
      </c>
      <c r="C1365" s="104" t="s">
        <v>982</v>
      </c>
      <c r="D1365" s="105">
        <v>29.9</v>
      </c>
      <c r="E1365" s="105">
        <v>62.42</v>
      </c>
      <c r="F1365" s="105">
        <v>74.900000000000006</v>
      </c>
      <c r="G1365" s="106">
        <v>52.1</v>
      </c>
      <c r="H1365" s="104" t="s">
        <v>17</v>
      </c>
      <c r="I1365" s="104">
        <v>20</v>
      </c>
      <c r="J1365" s="104" t="s">
        <v>4739</v>
      </c>
      <c r="K1365" s="104" t="s">
        <v>4740</v>
      </c>
      <c r="L1365" s="104"/>
      <c r="M1365" s="107">
        <v>1</v>
      </c>
      <c r="N1365" s="108">
        <v>-1</v>
      </c>
      <c r="O1365" s="108" t="s">
        <v>31</v>
      </c>
      <c r="P1365" s="104"/>
      <c r="Q1365" s="107">
        <v>0</v>
      </c>
      <c r="R1365" s="107">
        <v>0</v>
      </c>
      <c r="S1365" s="107">
        <v>0</v>
      </c>
      <c r="T1365" s="107">
        <v>0</v>
      </c>
      <c r="U1365" s="107"/>
      <c r="V1365" s="105" t="s">
        <v>31</v>
      </c>
    </row>
    <row r="1366" spans="1:22" ht="22.5" customHeight="1" x14ac:dyDescent="0.25">
      <c r="A1366" s="104" t="s">
        <v>3260</v>
      </c>
      <c r="B1366" s="104" t="s">
        <v>32</v>
      </c>
      <c r="C1366" s="104" t="s">
        <v>3502</v>
      </c>
      <c r="D1366" s="105">
        <v>7.3</v>
      </c>
      <c r="E1366" s="105">
        <v>16.579999999999998</v>
      </c>
      <c r="F1366" s="105">
        <v>19.899999999999999</v>
      </c>
      <c r="G1366" s="106">
        <v>55.97</v>
      </c>
      <c r="H1366" s="104" t="s">
        <v>17</v>
      </c>
      <c r="I1366" s="104">
        <v>20</v>
      </c>
      <c r="J1366" s="104" t="s">
        <v>4741</v>
      </c>
      <c r="K1366" s="104" t="s">
        <v>4742</v>
      </c>
      <c r="L1366" s="104"/>
      <c r="M1366" s="107">
        <v>1</v>
      </c>
      <c r="N1366" s="108">
        <v>2</v>
      </c>
      <c r="O1366" s="108" t="s">
        <v>31</v>
      </c>
      <c r="P1366" s="104"/>
      <c r="Q1366" s="107">
        <v>0</v>
      </c>
      <c r="R1366" s="107">
        <v>0</v>
      </c>
      <c r="S1366" s="107">
        <v>0</v>
      </c>
      <c r="T1366" s="107">
        <v>0</v>
      </c>
      <c r="U1366" s="107"/>
      <c r="V1366" s="105">
        <v>19.899999999999999</v>
      </c>
    </row>
    <row r="1367" spans="1:22" ht="22.5" customHeight="1" x14ac:dyDescent="0.25">
      <c r="A1367" s="104" t="s">
        <v>3261</v>
      </c>
      <c r="B1367" s="104" t="s">
        <v>32</v>
      </c>
      <c r="C1367" s="104" t="s">
        <v>3503</v>
      </c>
      <c r="D1367" s="105">
        <v>7.3</v>
      </c>
      <c r="E1367" s="105">
        <v>16.579999999999998</v>
      </c>
      <c r="F1367" s="105">
        <v>19.899999999999999</v>
      </c>
      <c r="G1367" s="106">
        <v>55.97</v>
      </c>
      <c r="H1367" s="104" t="s">
        <v>17</v>
      </c>
      <c r="I1367" s="104">
        <v>20</v>
      </c>
      <c r="J1367" s="104" t="s">
        <v>4743</v>
      </c>
      <c r="K1367" s="104" t="s">
        <v>4744</v>
      </c>
      <c r="L1367" s="104"/>
      <c r="M1367" s="107">
        <v>1</v>
      </c>
      <c r="N1367" s="108">
        <v>2</v>
      </c>
      <c r="O1367" s="108" t="s">
        <v>31</v>
      </c>
      <c r="P1367" s="104"/>
      <c r="Q1367" s="107">
        <v>0</v>
      </c>
      <c r="R1367" s="107">
        <v>0</v>
      </c>
      <c r="S1367" s="107">
        <v>0</v>
      </c>
      <c r="T1367" s="107">
        <v>0</v>
      </c>
      <c r="U1367" s="107"/>
      <c r="V1367" s="105">
        <v>19.899999999999999</v>
      </c>
    </row>
    <row r="1368" spans="1:22" ht="22.5" customHeight="1" x14ac:dyDescent="0.25">
      <c r="A1368" s="104" t="s">
        <v>1237</v>
      </c>
      <c r="B1368" s="104" t="s">
        <v>32</v>
      </c>
      <c r="C1368" s="104" t="s">
        <v>1238</v>
      </c>
      <c r="D1368" s="105">
        <v>9.25</v>
      </c>
      <c r="E1368" s="105">
        <v>13.25</v>
      </c>
      <c r="F1368" s="105">
        <v>15.9</v>
      </c>
      <c r="G1368" s="106">
        <v>30.19</v>
      </c>
      <c r="H1368" s="104" t="s">
        <v>17</v>
      </c>
      <c r="I1368" s="104">
        <v>20</v>
      </c>
      <c r="J1368" s="104" t="s">
        <v>4745</v>
      </c>
      <c r="K1368" s="104" t="s">
        <v>4746</v>
      </c>
      <c r="L1368" s="104"/>
      <c r="M1368" s="107">
        <v>1</v>
      </c>
      <c r="N1368" s="108" t="s">
        <v>31</v>
      </c>
      <c r="O1368" s="108" t="s">
        <v>31</v>
      </c>
      <c r="P1368" s="104"/>
      <c r="Q1368" s="107">
        <v>0</v>
      </c>
      <c r="R1368" s="107">
        <v>0</v>
      </c>
      <c r="S1368" s="107">
        <v>0</v>
      </c>
      <c r="T1368" s="107">
        <v>0</v>
      </c>
      <c r="U1368" s="107"/>
      <c r="V1368" s="105" t="s">
        <v>31</v>
      </c>
    </row>
    <row r="1369" spans="1:22" ht="22.5" customHeight="1" x14ac:dyDescent="0.25">
      <c r="A1369" s="104" t="s">
        <v>1363</v>
      </c>
      <c r="B1369" s="104" t="s">
        <v>32</v>
      </c>
      <c r="C1369" s="104" t="s">
        <v>1346</v>
      </c>
      <c r="D1369" s="105">
        <v>6.95</v>
      </c>
      <c r="E1369" s="105">
        <v>16.579999999999998</v>
      </c>
      <c r="F1369" s="105">
        <v>19.899999999999999</v>
      </c>
      <c r="G1369" s="106">
        <v>58.08</v>
      </c>
      <c r="H1369" s="104" t="s">
        <v>17</v>
      </c>
      <c r="I1369" s="104">
        <v>20</v>
      </c>
      <c r="J1369" s="104" t="s">
        <v>4747</v>
      </c>
      <c r="K1369" s="104" t="s">
        <v>4748</v>
      </c>
      <c r="L1369" s="104"/>
      <c r="M1369" s="107">
        <v>1</v>
      </c>
      <c r="N1369" s="108" t="s">
        <v>31</v>
      </c>
      <c r="O1369" s="108" t="s">
        <v>31</v>
      </c>
      <c r="P1369" s="104"/>
      <c r="Q1369" s="107">
        <v>0</v>
      </c>
      <c r="R1369" s="107">
        <v>0</v>
      </c>
      <c r="S1369" s="107">
        <v>0</v>
      </c>
      <c r="T1369" s="107">
        <v>0</v>
      </c>
      <c r="U1369" s="107"/>
      <c r="V1369" s="105" t="s">
        <v>31</v>
      </c>
    </row>
    <row r="1370" spans="1:22" ht="22.5" customHeight="1" x14ac:dyDescent="0.25">
      <c r="A1370" s="104" t="s">
        <v>1148</v>
      </c>
      <c r="B1370" s="104" t="s">
        <v>32</v>
      </c>
      <c r="C1370" s="104" t="s">
        <v>1149</v>
      </c>
      <c r="D1370" s="105">
        <v>10.4</v>
      </c>
      <c r="E1370" s="105">
        <v>23.25</v>
      </c>
      <c r="F1370" s="105">
        <v>27.9</v>
      </c>
      <c r="G1370" s="106">
        <v>55.27</v>
      </c>
      <c r="H1370" s="104" t="s">
        <v>17</v>
      </c>
      <c r="I1370" s="104">
        <v>20</v>
      </c>
      <c r="J1370" s="104" t="s">
        <v>4749</v>
      </c>
      <c r="K1370" s="104" t="s">
        <v>4750</v>
      </c>
      <c r="L1370" s="104"/>
      <c r="M1370" s="107">
        <v>1</v>
      </c>
      <c r="N1370" s="108" t="s">
        <v>31</v>
      </c>
      <c r="O1370" s="108" t="s">
        <v>31</v>
      </c>
      <c r="P1370" s="104"/>
      <c r="Q1370" s="107">
        <v>0</v>
      </c>
      <c r="R1370" s="107">
        <v>0</v>
      </c>
      <c r="S1370" s="107">
        <v>0</v>
      </c>
      <c r="T1370" s="107">
        <v>0</v>
      </c>
      <c r="U1370" s="107"/>
      <c r="V1370" s="105" t="s">
        <v>31</v>
      </c>
    </row>
    <row r="1371" spans="1:22" ht="22.5" customHeight="1" x14ac:dyDescent="0.25">
      <c r="A1371" s="104" t="s">
        <v>1140</v>
      </c>
      <c r="B1371" s="104" t="s">
        <v>32</v>
      </c>
      <c r="C1371" s="104" t="s">
        <v>1141</v>
      </c>
      <c r="D1371" s="105">
        <v>9.9499999999999993</v>
      </c>
      <c r="E1371" s="105">
        <v>21.58</v>
      </c>
      <c r="F1371" s="105">
        <v>25.9</v>
      </c>
      <c r="G1371" s="106">
        <v>53.89</v>
      </c>
      <c r="H1371" s="104" t="s">
        <v>17</v>
      </c>
      <c r="I1371" s="104">
        <v>20</v>
      </c>
      <c r="J1371" s="104" t="s">
        <v>1141</v>
      </c>
      <c r="K1371" s="104" t="s">
        <v>4751</v>
      </c>
      <c r="L1371" s="104"/>
      <c r="M1371" s="107">
        <v>0</v>
      </c>
      <c r="N1371" s="108" t="s">
        <v>31</v>
      </c>
      <c r="O1371" s="108" t="s">
        <v>31</v>
      </c>
      <c r="P1371" s="104"/>
      <c r="Q1371" s="107">
        <v>0</v>
      </c>
      <c r="R1371" s="107">
        <v>0</v>
      </c>
      <c r="S1371" s="107">
        <v>0</v>
      </c>
      <c r="T1371" s="107">
        <v>0</v>
      </c>
      <c r="U1371" s="107"/>
      <c r="V1371" s="105" t="s">
        <v>31</v>
      </c>
    </row>
    <row r="1372" spans="1:22" ht="22.5" customHeight="1" x14ac:dyDescent="0.25">
      <c r="A1372" s="104" t="s">
        <v>2541</v>
      </c>
      <c r="B1372" s="104" t="s">
        <v>32</v>
      </c>
      <c r="C1372" s="104" t="s">
        <v>2542</v>
      </c>
      <c r="D1372" s="105" t="s">
        <v>31</v>
      </c>
      <c r="E1372" s="105">
        <v>21.58</v>
      </c>
      <c r="F1372" s="105">
        <v>25.9</v>
      </c>
      <c r="G1372" s="106">
        <v>100</v>
      </c>
      <c r="H1372" s="104" t="s">
        <v>17</v>
      </c>
      <c r="I1372" s="104">
        <v>20</v>
      </c>
      <c r="J1372" s="104" t="s">
        <v>4752</v>
      </c>
      <c r="K1372" s="104" t="s">
        <v>4753</v>
      </c>
      <c r="L1372" s="104"/>
      <c r="M1372" s="107">
        <v>0</v>
      </c>
      <c r="N1372" s="108" t="s">
        <v>31</v>
      </c>
      <c r="O1372" s="108" t="s">
        <v>31</v>
      </c>
      <c r="P1372" s="104"/>
      <c r="Q1372" s="107">
        <v>0</v>
      </c>
      <c r="R1372" s="107">
        <v>0</v>
      </c>
      <c r="S1372" s="107">
        <v>0</v>
      </c>
      <c r="T1372" s="107">
        <v>0</v>
      </c>
      <c r="U1372" s="107"/>
      <c r="V1372" s="105" t="s">
        <v>31</v>
      </c>
    </row>
    <row r="1373" spans="1:22" ht="22.5" customHeight="1" x14ac:dyDescent="0.25">
      <c r="A1373" s="104" t="s">
        <v>1353</v>
      </c>
      <c r="B1373" s="104" t="s">
        <v>32</v>
      </c>
      <c r="C1373" s="104" t="s">
        <v>1336</v>
      </c>
      <c r="D1373" s="105">
        <v>6.95</v>
      </c>
      <c r="E1373" s="105">
        <v>16.579999999999998</v>
      </c>
      <c r="F1373" s="105">
        <v>19.899999999999999</v>
      </c>
      <c r="G1373" s="106">
        <v>58.08</v>
      </c>
      <c r="H1373" s="104" t="s">
        <v>17</v>
      </c>
      <c r="I1373" s="104">
        <v>20</v>
      </c>
      <c r="J1373" s="104" t="s">
        <v>4754</v>
      </c>
      <c r="K1373" s="104" t="s">
        <v>4755</v>
      </c>
      <c r="L1373" s="104"/>
      <c r="M1373" s="107">
        <v>0</v>
      </c>
      <c r="N1373" s="108">
        <v>3</v>
      </c>
      <c r="O1373" s="108">
        <v>1</v>
      </c>
      <c r="P1373" s="104"/>
      <c r="Q1373" s="107">
        <v>0</v>
      </c>
      <c r="R1373" s="107">
        <v>0</v>
      </c>
      <c r="S1373" s="107">
        <v>0</v>
      </c>
      <c r="T1373" s="107">
        <v>0</v>
      </c>
      <c r="U1373" s="107"/>
      <c r="V1373" s="105" t="s">
        <v>31</v>
      </c>
    </row>
    <row r="1374" spans="1:22" ht="22.5" customHeight="1" x14ac:dyDescent="0.25">
      <c r="A1374" s="104" t="s">
        <v>1894</v>
      </c>
      <c r="B1374" s="104" t="s">
        <v>32</v>
      </c>
      <c r="C1374" s="104" t="s">
        <v>1878</v>
      </c>
      <c r="D1374" s="105">
        <v>4.95</v>
      </c>
      <c r="E1374" s="105">
        <v>11.25</v>
      </c>
      <c r="F1374" s="105">
        <v>13.5</v>
      </c>
      <c r="G1374" s="106">
        <v>56</v>
      </c>
      <c r="H1374" s="104" t="s">
        <v>17</v>
      </c>
      <c r="I1374" s="104">
        <v>20</v>
      </c>
      <c r="J1374" s="104" t="s">
        <v>4756</v>
      </c>
      <c r="K1374" s="104" t="s">
        <v>4757</v>
      </c>
      <c r="L1374" s="104"/>
      <c r="M1374" s="107">
        <v>0</v>
      </c>
      <c r="N1374" s="108">
        <v>3</v>
      </c>
      <c r="O1374" s="108">
        <v>1</v>
      </c>
      <c r="P1374" s="104"/>
      <c r="Q1374" s="107">
        <v>0</v>
      </c>
      <c r="R1374" s="107">
        <v>0</v>
      </c>
      <c r="S1374" s="107">
        <v>0</v>
      </c>
      <c r="T1374" s="107">
        <v>0</v>
      </c>
      <c r="U1374" s="107"/>
      <c r="V1374" s="105" t="s">
        <v>31</v>
      </c>
    </row>
    <row r="1375" spans="1:22" ht="22.5" customHeight="1" x14ac:dyDescent="0.25">
      <c r="A1375" s="104" t="s">
        <v>2528</v>
      </c>
      <c r="B1375" s="104" t="s">
        <v>32</v>
      </c>
      <c r="C1375" s="104" t="s">
        <v>2529</v>
      </c>
      <c r="D1375" s="105">
        <v>5.9</v>
      </c>
      <c r="E1375" s="105">
        <v>14.08</v>
      </c>
      <c r="F1375" s="105">
        <v>16.899999999999999</v>
      </c>
      <c r="G1375" s="106">
        <v>58.1</v>
      </c>
      <c r="H1375" s="104" t="s">
        <v>17</v>
      </c>
      <c r="I1375" s="104">
        <v>20</v>
      </c>
      <c r="J1375" s="104" t="s">
        <v>4758</v>
      </c>
      <c r="K1375" s="104" t="s">
        <v>4759</v>
      </c>
      <c r="L1375" s="104"/>
      <c r="M1375" s="107">
        <v>0</v>
      </c>
      <c r="N1375" s="108" t="s">
        <v>31</v>
      </c>
      <c r="O1375" s="108" t="s">
        <v>31</v>
      </c>
      <c r="P1375" s="104"/>
      <c r="Q1375" s="107">
        <v>0</v>
      </c>
      <c r="R1375" s="107">
        <v>0</v>
      </c>
      <c r="S1375" s="107">
        <v>0</v>
      </c>
      <c r="T1375" s="107">
        <v>0</v>
      </c>
      <c r="U1375" s="107"/>
      <c r="V1375" s="105" t="s">
        <v>31</v>
      </c>
    </row>
    <row r="1376" spans="1:22" ht="22.5" customHeight="1" x14ac:dyDescent="0.25">
      <c r="A1376" s="104" t="s">
        <v>2530</v>
      </c>
      <c r="B1376" s="104" t="s">
        <v>32</v>
      </c>
      <c r="C1376" s="104" t="s">
        <v>2531</v>
      </c>
      <c r="D1376" s="105">
        <v>5.9</v>
      </c>
      <c r="E1376" s="105">
        <v>14.08</v>
      </c>
      <c r="F1376" s="105">
        <v>16.899999999999999</v>
      </c>
      <c r="G1376" s="106">
        <v>58.1</v>
      </c>
      <c r="H1376" s="104" t="s">
        <v>17</v>
      </c>
      <c r="I1376" s="104">
        <v>20</v>
      </c>
      <c r="J1376" s="104" t="s">
        <v>4758</v>
      </c>
      <c r="K1376" s="104" t="s">
        <v>4760</v>
      </c>
      <c r="L1376" s="104"/>
      <c r="M1376" s="107">
        <v>0</v>
      </c>
      <c r="N1376" s="108" t="s">
        <v>31</v>
      </c>
      <c r="O1376" s="108" t="s">
        <v>31</v>
      </c>
      <c r="P1376" s="104"/>
      <c r="Q1376" s="107">
        <v>0</v>
      </c>
      <c r="R1376" s="107">
        <v>0</v>
      </c>
      <c r="S1376" s="107">
        <v>0</v>
      </c>
      <c r="T1376" s="107">
        <v>0</v>
      </c>
      <c r="U1376" s="107"/>
      <c r="V1376" s="105" t="s">
        <v>31</v>
      </c>
    </row>
    <row r="1377" spans="1:22" ht="22.5" customHeight="1" x14ac:dyDescent="0.25">
      <c r="A1377" s="104" t="s">
        <v>977</v>
      </c>
      <c r="B1377" s="104" t="s">
        <v>32</v>
      </c>
      <c r="C1377" s="104" t="s">
        <v>962</v>
      </c>
      <c r="D1377" s="105">
        <v>11.2</v>
      </c>
      <c r="E1377" s="105">
        <v>33.25</v>
      </c>
      <c r="F1377" s="105">
        <v>39.9</v>
      </c>
      <c r="G1377" s="106">
        <v>66.319999999999993</v>
      </c>
      <c r="H1377" s="104" t="s">
        <v>17</v>
      </c>
      <c r="I1377" s="104">
        <v>20</v>
      </c>
      <c r="J1377" s="104" t="s">
        <v>4761</v>
      </c>
      <c r="K1377" s="104" t="s">
        <v>4762</v>
      </c>
      <c r="L1377" s="104"/>
      <c r="M1377" s="107">
        <v>1</v>
      </c>
      <c r="N1377" s="108">
        <v>2</v>
      </c>
      <c r="O1377" s="108" t="s">
        <v>31</v>
      </c>
      <c r="P1377" s="104"/>
      <c r="Q1377" s="107">
        <v>0</v>
      </c>
      <c r="R1377" s="107">
        <v>0</v>
      </c>
      <c r="S1377" s="107">
        <v>0</v>
      </c>
      <c r="T1377" s="107">
        <v>0</v>
      </c>
      <c r="U1377" s="107"/>
      <c r="V1377" s="105" t="s">
        <v>31</v>
      </c>
    </row>
    <row r="1378" spans="1:22" ht="22.5" customHeight="1" x14ac:dyDescent="0.25">
      <c r="A1378" s="104" t="s">
        <v>979</v>
      </c>
      <c r="B1378" s="104" t="s">
        <v>32</v>
      </c>
      <c r="C1378" s="104" t="s">
        <v>962</v>
      </c>
      <c r="D1378" s="105">
        <v>15.65</v>
      </c>
      <c r="E1378" s="105">
        <v>33.25</v>
      </c>
      <c r="F1378" s="105">
        <v>39.9</v>
      </c>
      <c r="G1378" s="106">
        <v>52.93</v>
      </c>
      <c r="H1378" s="104" t="s">
        <v>17</v>
      </c>
      <c r="I1378" s="104">
        <v>20</v>
      </c>
      <c r="J1378" s="104" t="s">
        <v>4761</v>
      </c>
      <c r="K1378" s="104" t="s">
        <v>4763</v>
      </c>
      <c r="L1378" s="104"/>
      <c r="M1378" s="107">
        <v>1</v>
      </c>
      <c r="N1378" s="108">
        <v>1</v>
      </c>
      <c r="O1378" s="108" t="s">
        <v>31</v>
      </c>
      <c r="P1378" s="104"/>
      <c r="Q1378" s="107">
        <v>0</v>
      </c>
      <c r="R1378" s="107">
        <v>0</v>
      </c>
      <c r="S1378" s="107">
        <v>0</v>
      </c>
      <c r="T1378" s="107">
        <v>0</v>
      </c>
      <c r="U1378" s="107"/>
      <c r="V1378" s="105" t="s">
        <v>31</v>
      </c>
    </row>
    <row r="1379" spans="1:22" ht="22.5" customHeight="1" x14ac:dyDescent="0.25">
      <c r="A1379" s="104" t="s">
        <v>3262</v>
      </c>
      <c r="B1379" s="104" t="s">
        <v>32</v>
      </c>
      <c r="C1379" s="104" t="s">
        <v>3504</v>
      </c>
      <c r="D1379" s="105">
        <v>11.4</v>
      </c>
      <c r="E1379" s="105">
        <v>29.08</v>
      </c>
      <c r="F1379" s="105">
        <v>34.9</v>
      </c>
      <c r="G1379" s="106">
        <v>60.8</v>
      </c>
      <c r="H1379" s="104" t="s">
        <v>17</v>
      </c>
      <c r="I1379" s="104">
        <v>20</v>
      </c>
      <c r="J1379" s="104" t="s">
        <v>3501</v>
      </c>
      <c r="K1379" s="104"/>
      <c r="L1379" s="104"/>
      <c r="M1379" s="107">
        <v>0</v>
      </c>
      <c r="N1379" s="108" t="s">
        <v>31</v>
      </c>
      <c r="O1379" s="108" t="s">
        <v>31</v>
      </c>
      <c r="P1379" s="104"/>
      <c r="Q1379" s="107">
        <v>0</v>
      </c>
      <c r="R1379" s="107">
        <v>0</v>
      </c>
      <c r="S1379" s="107">
        <v>0</v>
      </c>
      <c r="T1379" s="107">
        <v>0</v>
      </c>
      <c r="U1379" s="107"/>
      <c r="V1379" s="105" t="s">
        <v>31</v>
      </c>
    </row>
    <row r="1380" spans="1:22" ht="22.5" customHeight="1" x14ac:dyDescent="0.25">
      <c r="A1380" s="104" t="s">
        <v>647</v>
      </c>
      <c r="B1380" s="104" t="s">
        <v>32</v>
      </c>
      <c r="C1380" s="104" t="s">
        <v>648</v>
      </c>
      <c r="D1380" s="105">
        <v>1.95</v>
      </c>
      <c r="E1380" s="105">
        <v>4.08</v>
      </c>
      <c r="F1380" s="105">
        <v>4.9000000000000004</v>
      </c>
      <c r="G1380" s="106">
        <v>52.21</v>
      </c>
      <c r="H1380" s="104" t="s">
        <v>17</v>
      </c>
      <c r="I1380" s="104">
        <v>20</v>
      </c>
      <c r="J1380" s="104" t="s">
        <v>648</v>
      </c>
      <c r="K1380" s="104" t="s">
        <v>4764</v>
      </c>
      <c r="L1380" s="104"/>
      <c r="M1380" s="107">
        <v>1</v>
      </c>
      <c r="N1380" s="108">
        <v>-1</v>
      </c>
      <c r="O1380" s="108" t="s">
        <v>31</v>
      </c>
      <c r="P1380" s="104"/>
      <c r="Q1380" s="107">
        <v>0</v>
      </c>
      <c r="R1380" s="107">
        <v>0</v>
      </c>
      <c r="S1380" s="107">
        <v>0</v>
      </c>
      <c r="T1380" s="107">
        <v>0</v>
      </c>
      <c r="U1380" s="107"/>
      <c r="V1380" s="105" t="s">
        <v>31</v>
      </c>
    </row>
    <row r="1381" spans="1:22" ht="22.5" customHeight="1" x14ac:dyDescent="0.25">
      <c r="A1381" s="104" t="s">
        <v>645</v>
      </c>
      <c r="B1381" s="104" t="s">
        <v>32</v>
      </c>
      <c r="C1381" s="104" t="s">
        <v>646</v>
      </c>
      <c r="D1381" s="105">
        <v>1.95</v>
      </c>
      <c r="E1381" s="105">
        <v>4.08</v>
      </c>
      <c r="F1381" s="105">
        <v>4.9000000000000004</v>
      </c>
      <c r="G1381" s="106">
        <v>52.21</v>
      </c>
      <c r="H1381" s="104" t="s">
        <v>17</v>
      </c>
      <c r="I1381" s="104">
        <v>20</v>
      </c>
      <c r="J1381" s="104" t="s">
        <v>646</v>
      </c>
      <c r="K1381" s="104" t="s">
        <v>4765</v>
      </c>
      <c r="L1381" s="104"/>
      <c r="M1381" s="107">
        <v>1</v>
      </c>
      <c r="N1381" s="108" t="s">
        <v>31</v>
      </c>
      <c r="O1381" s="108" t="s">
        <v>31</v>
      </c>
      <c r="P1381" s="104"/>
      <c r="Q1381" s="107">
        <v>0</v>
      </c>
      <c r="R1381" s="107">
        <v>0</v>
      </c>
      <c r="S1381" s="107">
        <v>0</v>
      </c>
      <c r="T1381" s="107">
        <v>0</v>
      </c>
      <c r="U1381" s="107"/>
      <c r="V1381" s="105" t="s">
        <v>31</v>
      </c>
    </row>
    <row r="1382" spans="1:22" ht="22.5" customHeight="1" x14ac:dyDescent="0.25">
      <c r="A1382" s="104" t="s">
        <v>1097</v>
      </c>
      <c r="B1382" s="104" t="s">
        <v>32</v>
      </c>
      <c r="C1382" s="104" t="s">
        <v>1098</v>
      </c>
      <c r="D1382" s="105">
        <v>3.95</v>
      </c>
      <c r="E1382" s="105">
        <v>8.25</v>
      </c>
      <c r="F1382" s="105">
        <v>9.9</v>
      </c>
      <c r="G1382" s="106">
        <v>52.12</v>
      </c>
      <c r="H1382" s="104" t="s">
        <v>17</v>
      </c>
      <c r="I1382" s="104">
        <v>20</v>
      </c>
      <c r="J1382" s="104" t="s">
        <v>4766</v>
      </c>
      <c r="K1382" s="104" t="s">
        <v>4767</v>
      </c>
      <c r="L1382" s="104"/>
      <c r="M1382" s="107">
        <v>1</v>
      </c>
      <c r="N1382" s="108">
        <v>-1</v>
      </c>
      <c r="O1382" s="108" t="s">
        <v>31</v>
      </c>
      <c r="P1382" s="104"/>
      <c r="Q1382" s="107">
        <v>0</v>
      </c>
      <c r="R1382" s="107">
        <v>0</v>
      </c>
      <c r="S1382" s="107">
        <v>0</v>
      </c>
      <c r="T1382" s="107">
        <v>0</v>
      </c>
      <c r="U1382" s="107"/>
      <c r="V1382" s="105" t="s">
        <v>31</v>
      </c>
    </row>
    <row r="1383" spans="1:22" ht="22.5" customHeight="1" x14ac:dyDescent="0.25">
      <c r="A1383" s="104" t="s">
        <v>1104</v>
      </c>
      <c r="B1383" s="104" t="s">
        <v>32</v>
      </c>
      <c r="C1383" s="104" t="s">
        <v>1105</v>
      </c>
      <c r="D1383" s="105">
        <v>3.5</v>
      </c>
      <c r="E1383" s="105">
        <v>7.08</v>
      </c>
      <c r="F1383" s="105">
        <v>8.5</v>
      </c>
      <c r="G1383" s="106">
        <v>50.57</v>
      </c>
      <c r="H1383" s="104" t="s">
        <v>17</v>
      </c>
      <c r="I1383" s="104">
        <v>20</v>
      </c>
      <c r="J1383" s="104" t="s">
        <v>4768</v>
      </c>
      <c r="K1383" s="104" t="s">
        <v>4769</v>
      </c>
      <c r="L1383" s="104"/>
      <c r="M1383" s="107">
        <v>1</v>
      </c>
      <c r="N1383" s="108" t="s">
        <v>31</v>
      </c>
      <c r="O1383" s="108" t="s">
        <v>31</v>
      </c>
      <c r="P1383" s="104"/>
      <c r="Q1383" s="107">
        <v>0</v>
      </c>
      <c r="R1383" s="107">
        <v>0</v>
      </c>
      <c r="S1383" s="107">
        <v>0</v>
      </c>
      <c r="T1383" s="107">
        <v>0</v>
      </c>
      <c r="U1383" s="107"/>
      <c r="V1383" s="105" t="s">
        <v>31</v>
      </c>
    </row>
    <row r="1384" spans="1:22" ht="22.5" customHeight="1" x14ac:dyDescent="0.25">
      <c r="A1384" s="104" t="s">
        <v>1039</v>
      </c>
      <c r="B1384" s="104" t="s">
        <v>32</v>
      </c>
      <c r="C1384" s="104" t="s">
        <v>1040</v>
      </c>
      <c r="D1384" s="105">
        <v>10.5</v>
      </c>
      <c r="E1384" s="105">
        <v>21.92</v>
      </c>
      <c r="F1384" s="105">
        <v>26.3</v>
      </c>
      <c r="G1384" s="106">
        <v>52.1</v>
      </c>
      <c r="H1384" s="104" t="s">
        <v>17</v>
      </c>
      <c r="I1384" s="104">
        <v>20</v>
      </c>
      <c r="J1384" s="104" t="s">
        <v>4770</v>
      </c>
      <c r="K1384" s="104" t="s">
        <v>4771</v>
      </c>
      <c r="L1384" s="104"/>
      <c r="M1384" s="107">
        <v>1</v>
      </c>
      <c r="N1384" s="108" t="s">
        <v>31</v>
      </c>
      <c r="O1384" s="108" t="s">
        <v>31</v>
      </c>
      <c r="P1384" s="104"/>
      <c r="Q1384" s="107">
        <v>0</v>
      </c>
      <c r="R1384" s="107">
        <v>0</v>
      </c>
      <c r="S1384" s="107">
        <v>0</v>
      </c>
      <c r="T1384" s="107">
        <v>0</v>
      </c>
      <c r="U1384" s="107"/>
      <c r="V1384" s="105" t="s">
        <v>31</v>
      </c>
    </row>
    <row r="1385" spans="1:22" ht="22.5" customHeight="1" x14ac:dyDescent="0.25">
      <c r="A1385" s="104" t="s">
        <v>35</v>
      </c>
      <c r="B1385" s="104" t="s">
        <v>32</v>
      </c>
      <c r="C1385" s="104" t="s">
        <v>36</v>
      </c>
      <c r="D1385" s="105">
        <v>14.05</v>
      </c>
      <c r="E1385" s="105">
        <v>29.92</v>
      </c>
      <c r="F1385" s="105">
        <v>35.9</v>
      </c>
      <c r="G1385" s="106">
        <v>53.04</v>
      </c>
      <c r="H1385" s="104" t="s">
        <v>17</v>
      </c>
      <c r="I1385" s="104">
        <v>20</v>
      </c>
      <c r="J1385" s="104" t="s">
        <v>4772</v>
      </c>
      <c r="K1385" s="104" t="s">
        <v>4773</v>
      </c>
      <c r="L1385" s="104"/>
      <c r="M1385" s="107">
        <v>1</v>
      </c>
      <c r="N1385" s="108">
        <v>2</v>
      </c>
      <c r="O1385" s="108" t="s">
        <v>31</v>
      </c>
      <c r="P1385" s="104"/>
      <c r="Q1385" s="107">
        <v>0</v>
      </c>
      <c r="R1385" s="107">
        <v>0</v>
      </c>
      <c r="S1385" s="107">
        <v>0</v>
      </c>
      <c r="T1385" s="107">
        <v>0</v>
      </c>
      <c r="U1385" s="107"/>
      <c r="V1385" s="105" t="s">
        <v>31</v>
      </c>
    </row>
    <row r="1386" spans="1:22" ht="22.5" customHeight="1" x14ac:dyDescent="0.25">
      <c r="A1386" s="104" t="s">
        <v>1365</v>
      </c>
      <c r="B1386" s="104" t="s">
        <v>32</v>
      </c>
      <c r="C1386" s="104" t="s">
        <v>1351</v>
      </c>
      <c r="D1386" s="105">
        <v>6.95</v>
      </c>
      <c r="E1386" s="105">
        <v>16.579999999999998</v>
      </c>
      <c r="F1386" s="105">
        <v>19.899999999999999</v>
      </c>
      <c r="G1386" s="106">
        <v>58.08</v>
      </c>
      <c r="H1386" s="104" t="s">
        <v>17</v>
      </c>
      <c r="I1386" s="104">
        <v>20</v>
      </c>
      <c r="J1386" s="104" t="s">
        <v>4774</v>
      </c>
      <c r="K1386" s="104" t="s">
        <v>4775</v>
      </c>
      <c r="L1386" s="104"/>
      <c r="M1386" s="107">
        <v>1</v>
      </c>
      <c r="N1386" s="108">
        <v>-1</v>
      </c>
      <c r="O1386" s="108" t="s">
        <v>31</v>
      </c>
      <c r="P1386" s="104"/>
      <c r="Q1386" s="107">
        <v>0</v>
      </c>
      <c r="R1386" s="107">
        <v>0</v>
      </c>
      <c r="S1386" s="107">
        <v>0</v>
      </c>
      <c r="T1386" s="107">
        <v>0</v>
      </c>
      <c r="U1386" s="107"/>
      <c r="V1386" s="105" t="s">
        <v>31</v>
      </c>
    </row>
    <row r="1387" spans="1:22" ht="22.5" customHeight="1" x14ac:dyDescent="0.25">
      <c r="A1387" s="104" t="s">
        <v>1912</v>
      </c>
      <c r="B1387" s="104" t="s">
        <v>32</v>
      </c>
      <c r="C1387" s="104" t="s">
        <v>1913</v>
      </c>
      <c r="D1387" s="105">
        <v>4.95</v>
      </c>
      <c r="E1387" s="105">
        <v>11.25</v>
      </c>
      <c r="F1387" s="105">
        <v>13.5</v>
      </c>
      <c r="G1387" s="106">
        <v>56</v>
      </c>
      <c r="H1387" s="104" t="s">
        <v>17</v>
      </c>
      <c r="I1387" s="104">
        <v>20</v>
      </c>
      <c r="J1387" s="104" t="s">
        <v>4776</v>
      </c>
      <c r="K1387" s="104" t="s">
        <v>4777</v>
      </c>
      <c r="L1387" s="104"/>
      <c r="M1387" s="107">
        <v>1</v>
      </c>
      <c r="N1387" s="108">
        <v>-1</v>
      </c>
      <c r="O1387" s="108" t="s">
        <v>31</v>
      </c>
      <c r="P1387" s="104"/>
      <c r="Q1387" s="107">
        <v>0</v>
      </c>
      <c r="R1387" s="107">
        <v>0</v>
      </c>
      <c r="S1387" s="107">
        <v>0</v>
      </c>
      <c r="T1387" s="107">
        <v>0</v>
      </c>
      <c r="U1387" s="107"/>
      <c r="V1387" s="105" t="s">
        <v>31</v>
      </c>
    </row>
    <row r="1388" spans="1:22" ht="22.5" customHeight="1" x14ac:dyDescent="0.25">
      <c r="A1388" s="104" t="s">
        <v>29</v>
      </c>
      <c r="B1388" s="104" t="s">
        <v>32</v>
      </c>
      <c r="C1388" s="104" t="s">
        <v>30</v>
      </c>
      <c r="D1388" s="105">
        <v>15.65</v>
      </c>
      <c r="E1388" s="105">
        <v>33.25</v>
      </c>
      <c r="F1388" s="105">
        <v>39.9</v>
      </c>
      <c r="G1388" s="106">
        <v>52.93</v>
      </c>
      <c r="H1388" s="104" t="s">
        <v>28</v>
      </c>
      <c r="I1388" s="104">
        <v>20</v>
      </c>
      <c r="J1388" s="104" t="s">
        <v>30</v>
      </c>
      <c r="K1388" s="104" t="s">
        <v>4778</v>
      </c>
      <c r="L1388" s="104"/>
      <c r="M1388" s="107">
        <v>1</v>
      </c>
      <c r="N1388" s="108">
        <v>1</v>
      </c>
      <c r="O1388" s="108" t="s">
        <v>31</v>
      </c>
      <c r="P1388" s="104"/>
      <c r="Q1388" s="107">
        <v>0</v>
      </c>
      <c r="R1388" s="107">
        <v>0</v>
      </c>
      <c r="S1388" s="107">
        <v>0</v>
      </c>
      <c r="T1388" s="107">
        <v>0</v>
      </c>
      <c r="U1388" s="107"/>
      <c r="V1388" s="105" t="s">
        <v>31</v>
      </c>
    </row>
    <row r="1389" spans="1:22" ht="22.5" customHeight="1" x14ac:dyDescent="0.25">
      <c r="A1389" s="104" t="s">
        <v>1960</v>
      </c>
      <c r="B1389" s="104" t="s">
        <v>32</v>
      </c>
      <c r="C1389" s="104" t="s">
        <v>1944</v>
      </c>
      <c r="D1389" s="105">
        <v>4.95</v>
      </c>
      <c r="E1389" s="105">
        <v>11.25</v>
      </c>
      <c r="F1389" s="105">
        <v>13.5</v>
      </c>
      <c r="G1389" s="106">
        <v>56</v>
      </c>
      <c r="H1389" s="104" t="s">
        <v>17</v>
      </c>
      <c r="I1389" s="104">
        <v>20</v>
      </c>
      <c r="J1389" s="104" t="s">
        <v>4779</v>
      </c>
      <c r="K1389" s="104" t="s">
        <v>4780</v>
      </c>
      <c r="L1389" s="104"/>
      <c r="M1389" s="107">
        <v>1</v>
      </c>
      <c r="N1389" s="108">
        <v>-3</v>
      </c>
      <c r="O1389" s="108" t="s">
        <v>31</v>
      </c>
      <c r="P1389" s="104"/>
      <c r="Q1389" s="107">
        <v>0</v>
      </c>
      <c r="R1389" s="107">
        <v>0</v>
      </c>
      <c r="S1389" s="107">
        <v>0</v>
      </c>
      <c r="T1389" s="107">
        <v>0</v>
      </c>
      <c r="U1389" s="107"/>
      <c r="V1389" s="105" t="s">
        <v>31</v>
      </c>
    </row>
    <row r="1390" spans="1:22" ht="22.5" customHeight="1" x14ac:dyDescent="0.25">
      <c r="A1390" s="104" t="s">
        <v>33</v>
      </c>
      <c r="B1390" s="104" t="s">
        <v>32</v>
      </c>
      <c r="C1390" s="104" t="s">
        <v>34</v>
      </c>
      <c r="D1390" s="105">
        <v>15.65</v>
      </c>
      <c r="E1390" s="105">
        <v>33.25</v>
      </c>
      <c r="F1390" s="105">
        <v>39.9</v>
      </c>
      <c r="G1390" s="106">
        <v>52.93</v>
      </c>
      <c r="H1390" s="104" t="s">
        <v>28</v>
      </c>
      <c r="I1390" s="104">
        <v>20</v>
      </c>
      <c r="J1390" s="104" t="s">
        <v>4781</v>
      </c>
      <c r="K1390" s="104" t="s">
        <v>4782</v>
      </c>
      <c r="L1390" s="104"/>
      <c r="M1390" s="107">
        <v>1</v>
      </c>
      <c r="N1390" s="108">
        <v>2</v>
      </c>
      <c r="O1390" s="108" t="s">
        <v>31</v>
      </c>
      <c r="P1390" s="104"/>
      <c r="Q1390" s="107">
        <v>0</v>
      </c>
      <c r="R1390" s="107">
        <v>0</v>
      </c>
      <c r="S1390" s="107">
        <v>0</v>
      </c>
      <c r="T1390" s="107">
        <v>0</v>
      </c>
      <c r="U1390" s="107"/>
      <c r="V1390" s="105" t="s">
        <v>31</v>
      </c>
    </row>
    <row r="1391" spans="1:22" ht="22.5" customHeight="1" x14ac:dyDescent="0.25">
      <c r="A1391" s="104" t="s">
        <v>1904</v>
      </c>
      <c r="B1391" s="104" t="s">
        <v>32</v>
      </c>
      <c r="C1391" s="104" t="s">
        <v>1890</v>
      </c>
      <c r="D1391" s="105">
        <v>5.2</v>
      </c>
      <c r="E1391" s="105">
        <v>11.25</v>
      </c>
      <c r="F1391" s="105">
        <v>13.5</v>
      </c>
      <c r="G1391" s="106">
        <v>53.78</v>
      </c>
      <c r="H1391" s="104" t="s">
        <v>17</v>
      </c>
      <c r="I1391" s="104">
        <v>20</v>
      </c>
      <c r="J1391" s="104" t="s">
        <v>4783</v>
      </c>
      <c r="K1391" s="104" t="s">
        <v>4784</v>
      </c>
      <c r="L1391" s="104"/>
      <c r="M1391" s="107">
        <v>1</v>
      </c>
      <c r="N1391" s="108">
        <v>-4</v>
      </c>
      <c r="O1391" s="108" t="s">
        <v>31</v>
      </c>
      <c r="P1391" s="104"/>
      <c r="Q1391" s="107">
        <v>0</v>
      </c>
      <c r="R1391" s="107">
        <v>0</v>
      </c>
      <c r="S1391" s="107">
        <v>0</v>
      </c>
      <c r="T1391" s="107">
        <v>0</v>
      </c>
      <c r="U1391" s="107"/>
      <c r="V1391" s="105" t="s">
        <v>31</v>
      </c>
    </row>
    <row r="1392" spans="1:22" ht="22.5" customHeight="1" x14ac:dyDescent="0.25">
      <c r="A1392" s="104" t="s">
        <v>1870</v>
      </c>
      <c r="B1392" s="104" t="s">
        <v>32</v>
      </c>
      <c r="C1392" s="104" t="s">
        <v>1854</v>
      </c>
      <c r="D1392" s="105">
        <v>5.2</v>
      </c>
      <c r="E1392" s="105">
        <v>11.25</v>
      </c>
      <c r="F1392" s="105">
        <v>13.5</v>
      </c>
      <c r="G1392" s="106">
        <v>53.78</v>
      </c>
      <c r="H1392" s="104" t="s">
        <v>17</v>
      </c>
      <c r="I1392" s="104">
        <v>20</v>
      </c>
      <c r="J1392" s="104" t="s">
        <v>4785</v>
      </c>
      <c r="K1392" s="104" t="s">
        <v>4786</v>
      </c>
      <c r="L1392" s="104"/>
      <c r="M1392" s="107">
        <v>1</v>
      </c>
      <c r="N1392" s="108">
        <v>1</v>
      </c>
      <c r="O1392" s="108" t="s">
        <v>31</v>
      </c>
      <c r="P1392" s="104"/>
      <c r="Q1392" s="107">
        <v>0</v>
      </c>
      <c r="R1392" s="107">
        <v>0</v>
      </c>
      <c r="S1392" s="107">
        <v>0</v>
      </c>
      <c r="T1392" s="107">
        <v>0</v>
      </c>
      <c r="U1392" s="107"/>
      <c r="V1392" s="105" t="s">
        <v>31</v>
      </c>
    </row>
    <row r="1393" spans="1:22" ht="22.5" customHeight="1" x14ac:dyDescent="0.25">
      <c r="A1393" s="104" t="s">
        <v>1858</v>
      </c>
      <c r="B1393" s="104" t="s">
        <v>32</v>
      </c>
      <c r="C1393" s="104" t="s">
        <v>1806</v>
      </c>
      <c r="D1393" s="105">
        <v>10.45</v>
      </c>
      <c r="E1393" s="105">
        <v>22.42</v>
      </c>
      <c r="F1393" s="105">
        <v>26.9</v>
      </c>
      <c r="G1393" s="106">
        <v>53.39</v>
      </c>
      <c r="H1393" s="104" t="s">
        <v>17</v>
      </c>
      <c r="I1393" s="104">
        <v>20</v>
      </c>
      <c r="J1393" s="104" t="s">
        <v>4787</v>
      </c>
      <c r="K1393" s="104" t="s">
        <v>4788</v>
      </c>
      <c r="L1393" s="104"/>
      <c r="M1393" s="107">
        <v>1</v>
      </c>
      <c r="N1393" s="108">
        <v>1</v>
      </c>
      <c r="O1393" s="108" t="s">
        <v>31</v>
      </c>
      <c r="P1393" s="104"/>
      <c r="Q1393" s="107">
        <v>0</v>
      </c>
      <c r="R1393" s="107">
        <v>0</v>
      </c>
      <c r="S1393" s="107">
        <v>0</v>
      </c>
      <c r="T1393" s="107">
        <v>0</v>
      </c>
      <c r="U1393" s="107"/>
      <c r="V1393" s="105">
        <v>26.9</v>
      </c>
    </row>
    <row r="1394" spans="1:22" ht="22.5" customHeight="1" x14ac:dyDescent="0.25">
      <c r="A1394" s="104" t="s">
        <v>1189</v>
      </c>
      <c r="B1394" s="104" t="s">
        <v>32</v>
      </c>
      <c r="C1394" s="104" t="s">
        <v>1190</v>
      </c>
      <c r="D1394" s="105">
        <v>10.4</v>
      </c>
      <c r="E1394" s="105">
        <v>21.58</v>
      </c>
      <c r="F1394" s="105">
        <v>25.9</v>
      </c>
      <c r="G1394" s="106">
        <v>51.81</v>
      </c>
      <c r="H1394" s="104" t="s">
        <v>17</v>
      </c>
      <c r="I1394" s="104">
        <v>20</v>
      </c>
      <c r="J1394" s="104" t="s">
        <v>4789</v>
      </c>
      <c r="K1394" s="104" t="s">
        <v>4790</v>
      </c>
      <c r="L1394" s="104"/>
      <c r="M1394" s="107">
        <v>1</v>
      </c>
      <c r="N1394" s="108">
        <v>1</v>
      </c>
      <c r="O1394" s="108" t="s">
        <v>31</v>
      </c>
      <c r="P1394" s="104"/>
      <c r="Q1394" s="107">
        <v>0</v>
      </c>
      <c r="R1394" s="107">
        <v>0</v>
      </c>
      <c r="S1394" s="107">
        <v>0</v>
      </c>
      <c r="T1394" s="107">
        <v>0</v>
      </c>
      <c r="U1394" s="107"/>
      <c r="V1394" s="105" t="s">
        <v>31</v>
      </c>
    </row>
    <row r="1395" spans="1:22" ht="22.5" customHeight="1" x14ac:dyDescent="0.25">
      <c r="A1395" s="104" t="s">
        <v>1896</v>
      </c>
      <c r="B1395" s="104" t="s">
        <v>32</v>
      </c>
      <c r="C1395" s="104" t="s">
        <v>1882</v>
      </c>
      <c r="D1395" s="105">
        <v>4.95</v>
      </c>
      <c r="E1395" s="105">
        <v>11.25</v>
      </c>
      <c r="F1395" s="105">
        <v>13.5</v>
      </c>
      <c r="G1395" s="106">
        <v>56</v>
      </c>
      <c r="H1395" s="104" t="s">
        <v>17</v>
      </c>
      <c r="I1395" s="104">
        <v>20</v>
      </c>
      <c r="J1395" s="104" t="s">
        <v>4791</v>
      </c>
      <c r="K1395" s="104" t="s">
        <v>4792</v>
      </c>
      <c r="L1395" s="104"/>
      <c r="M1395" s="107">
        <v>1</v>
      </c>
      <c r="N1395" s="108" t="s">
        <v>31</v>
      </c>
      <c r="O1395" s="108" t="s">
        <v>31</v>
      </c>
      <c r="P1395" s="104"/>
      <c r="Q1395" s="107">
        <v>0</v>
      </c>
      <c r="R1395" s="107">
        <v>0</v>
      </c>
      <c r="S1395" s="107">
        <v>0</v>
      </c>
      <c r="T1395" s="107">
        <v>0</v>
      </c>
      <c r="U1395" s="107"/>
      <c r="V1395" s="105" t="s">
        <v>31</v>
      </c>
    </row>
    <row r="1396" spans="1:22" ht="22.5" customHeight="1" x14ac:dyDescent="0.25">
      <c r="A1396" s="104" t="s">
        <v>1906</v>
      </c>
      <c r="B1396" s="104" t="s">
        <v>32</v>
      </c>
      <c r="C1396" s="104" t="s">
        <v>1892</v>
      </c>
      <c r="D1396" s="105">
        <v>4.95</v>
      </c>
      <c r="E1396" s="105">
        <v>11.25</v>
      </c>
      <c r="F1396" s="105">
        <v>13.5</v>
      </c>
      <c r="G1396" s="106">
        <v>56</v>
      </c>
      <c r="H1396" s="104" t="s">
        <v>17</v>
      </c>
      <c r="I1396" s="104">
        <v>20</v>
      </c>
      <c r="J1396" s="104" t="s">
        <v>4783</v>
      </c>
      <c r="K1396" s="104" t="s">
        <v>4793</v>
      </c>
      <c r="L1396" s="104"/>
      <c r="M1396" s="107">
        <v>1</v>
      </c>
      <c r="N1396" s="108">
        <v>-2</v>
      </c>
      <c r="O1396" s="108" t="s">
        <v>31</v>
      </c>
      <c r="P1396" s="104"/>
      <c r="Q1396" s="107">
        <v>0</v>
      </c>
      <c r="R1396" s="107">
        <v>0</v>
      </c>
      <c r="S1396" s="107">
        <v>0</v>
      </c>
      <c r="T1396" s="107">
        <v>0</v>
      </c>
      <c r="U1396" s="107"/>
      <c r="V1396" s="105" t="s">
        <v>31</v>
      </c>
    </row>
    <row r="1397" spans="1:22" ht="22.5" customHeight="1" x14ac:dyDescent="0.25">
      <c r="A1397" s="104" t="s">
        <v>1902</v>
      </c>
      <c r="B1397" s="104" t="s">
        <v>32</v>
      </c>
      <c r="C1397" s="104" t="s">
        <v>1888</v>
      </c>
      <c r="D1397" s="105">
        <v>4.95</v>
      </c>
      <c r="E1397" s="105">
        <v>11.25</v>
      </c>
      <c r="F1397" s="105">
        <v>13.5</v>
      </c>
      <c r="G1397" s="106">
        <v>56</v>
      </c>
      <c r="H1397" s="104" t="s">
        <v>17</v>
      </c>
      <c r="I1397" s="104">
        <v>20</v>
      </c>
      <c r="J1397" s="104" t="s">
        <v>4794</v>
      </c>
      <c r="K1397" s="104" t="s">
        <v>4795</v>
      </c>
      <c r="L1397" s="104"/>
      <c r="M1397" s="107">
        <v>1</v>
      </c>
      <c r="N1397" s="108">
        <v>-1</v>
      </c>
      <c r="O1397" s="108" t="s">
        <v>31</v>
      </c>
      <c r="P1397" s="104"/>
      <c r="Q1397" s="107">
        <v>0</v>
      </c>
      <c r="R1397" s="107">
        <v>0</v>
      </c>
      <c r="S1397" s="107">
        <v>0</v>
      </c>
      <c r="T1397" s="107">
        <v>0</v>
      </c>
      <c r="U1397" s="107"/>
      <c r="V1397" s="105" t="s">
        <v>31</v>
      </c>
    </row>
    <row r="1398" spans="1:22" ht="22.5" customHeight="1" x14ac:dyDescent="0.25">
      <c r="A1398" s="104" t="s">
        <v>1099</v>
      </c>
      <c r="B1398" s="104" t="s">
        <v>32</v>
      </c>
      <c r="C1398" s="104" t="s">
        <v>1100</v>
      </c>
      <c r="D1398" s="105">
        <v>6.5</v>
      </c>
      <c r="E1398" s="105">
        <v>11.92</v>
      </c>
      <c r="F1398" s="105">
        <v>14.3</v>
      </c>
      <c r="G1398" s="106">
        <v>45.47</v>
      </c>
      <c r="H1398" s="104" t="s">
        <v>17</v>
      </c>
      <c r="I1398" s="104">
        <v>20</v>
      </c>
      <c r="J1398" s="104" t="s">
        <v>4796</v>
      </c>
      <c r="K1398" s="104" t="s">
        <v>4797</v>
      </c>
      <c r="L1398" s="104"/>
      <c r="M1398" s="107">
        <v>1</v>
      </c>
      <c r="N1398" s="108" t="s">
        <v>31</v>
      </c>
      <c r="O1398" s="108" t="s">
        <v>31</v>
      </c>
      <c r="P1398" s="104"/>
      <c r="Q1398" s="107">
        <v>0</v>
      </c>
      <c r="R1398" s="107">
        <v>0</v>
      </c>
      <c r="S1398" s="107">
        <v>0</v>
      </c>
      <c r="T1398" s="107">
        <v>0</v>
      </c>
      <c r="U1398" s="107"/>
      <c r="V1398" s="105" t="s">
        <v>31</v>
      </c>
    </row>
    <row r="1399" spans="1:22" ht="22.5" customHeight="1" x14ac:dyDescent="0.25">
      <c r="A1399" s="104" t="s">
        <v>1856</v>
      </c>
      <c r="B1399" s="104" t="s">
        <v>32</v>
      </c>
      <c r="C1399" s="104" t="s">
        <v>1803</v>
      </c>
      <c r="D1399" s="105">
        <v>9.9</v>
      </c>
      <c r="E1399" s="105">
        <v>21.58</v>
      </c>
      <c r="F1399" s="105">
        <v>25.9</v>
      </c>
      <c r="G1399" s="106">
        <v>54.12</v>
      </c>
      <c r="H1399" s="104" t="s">
        <v>17</v>
      </c>
      <c r="I1399" s="104">
        <v>20</v>
      </c>
      <c r="J1399" s="104" t="s">
        <v>4798</v>
      </c>
      <c r="K1399" s="104" t="s">
        <v>4799</v>
      </c>
      <c r="L1399" s="104"/>
      <c r="M1399" s="107">
        <v>1</v>
      </c>
      <c r="N1399" s="108">
        <v>-1</v>
      </c>
      <c r="O1399" s="108" t="s">
        <v>31</v>
      </c>
      <c r="P1399" s="104"/>
      <c r="Q1399" s="107">
        <v>0</v>
      </c>
      <c r="R1399" s="107">
        <v>0</v>
      </c>
      <c r="S1399" s="107">
        <v>0</v>
      </c>
      <c r="T1399" s="107">
        <v>0</v>
      </c>
      <c r="U1399" s="107"/>
      <c r="V1399" s="105" t="s">
        <v>31</v>
      </c>
    </row>
    <row r="1400" spans="1:22" ht="22.5" customHeight="1" x14ac:dyDescent="0.25">
      <c r="A1400" s="104" t="s">
        <v>1839</v>
      </c>
      <c r="B1400" s="104" t="s">
        <v>32</v>
      </c>
      <c r="C1400" s="104" t="s">
        <v>1840</v>
      </c>
      <c r="D1400" s="105">
        <v>3.64</v>
      </c>
      <c r="E1400" s="105">
        <v>11.58</v>
      </c>
      <c r="F1400" s="105">
        <v>13.9</v>
      </c>
      <c r="G1400" s="106">
        <v>68.569999999999993</v>
      </c>
      <c r="H1400" s="104" t="s">
        <v>17</v>
      </c>
      <c r="I1400" s="104">
        <v>20</v>
      </c>
      <c r="J1400" s="104" t="s">
        <v>1840</v>
      </c>
      <c r="K1400" s="104" t="s">
        <v>4800</v>
      </c>
      <c r="L1400" s="104"/>
      <c r="M1400" s="107">
        <v>1</v>
      </c>
      <c r="N1400" s="108">
        <v>1</v>
      </c>
      <c r="O1400" s="108" t="s">
        <v>31</v>
      </c>
      <c r="P1400" s="104"/>
      <c r="Q1400" s="107">
        <v>0</v>
      </c>
      <c r="R1400" s="107">
        <v>0</v>
      </c>
      <c r="S1400" s="107">
        <v>0</v>
      </c>
      <c r="T1400" s="107">
        <v>0</v>
      </c>
      <c r="U1400" s="107"/>
      <c r="V1400" s="105">
        <v>13.9</v>
      </c>
    </row>
    <row r="1401" spans="1:22" ht="22.5" customHeight="1" x14ac:dyDescent="0.25">
      <c r="A1401" s="104" t="s">
        <v>1364</v>
      </c>
      <c r="B1401" s="104" t="s">
        <v>32</v>
      </c>
      <c r="C1401" s="104" t="s">
        <v>1348</v>
      </c>
      <c r="D1401" s="105">
        <v>6.95</v>
      </c>
      <c r="E1401" s="105">
        <v>16.579999999999998</v>
      </c>
      <c r="F1401" s="105">
        <v>19.899999999999999</v>
      </c>
      <c r="G1401" s="106">
        <v>58.08</v>
      </c>
      <c r="H1401" s="104" t="s">
        <v>17</v>
      </c>
      <c r="I1401" s="104">
        <v>20</v>
      </c>
      <c r="J1401" s="104" t="s">
        <v>4801</v>
      </c>
      <c r="K1401" s="104" t="s">
        <v>4802</v>
      </c>
      <c r="L1401" s="104"/>
      <c r="M1401" s="107">
        <v>1</v>
      </c>
      <c r="N1401" s="108">
        <v>-2</v>
      </c>
      <c r="O1401" s="108" t="s">
        <v>31</v>
      </c>
      <c r="P1401" s="104"/>
      <c r="Q1401" s="107">
        <v>0</v>
      </c>
      <c r="R1401" s="107">
        <v>0</v>
      </c>
      <c r="S1401" s="107">
        <v>0</v>
      </c>
      <c r="T1401" s="107">
        <v>0</v>
      </c>
      <c r="U1401" s="107"/>
      <c r="V1401" s="105" t="s">
        <v>31</v>
      </c>
    </row>
    <row r="1402" spans="1:22" ht="22.5" customHeight="1" x14ac:dyDescent="0.25">
      <c r="A1402" s="104" t="s">
        <v>1900</v>
      </c>
      <c r="B1402" s="104" t="s">
        <v>32</v>
      </c>
      <c r="C1402" s="104" t="s">
        <v>1886</v>
      </c>
      <c r="D1402" s="105">
        <v>4.95</v>
      </c>
      <c r="E1402" s="105">
        <v>11.25</v>
      </c>
      <c r="F1402" s="105">
        <v>13.5</v>
      </c>
      <c r="G1402" s="106">
        <v>56</v>
      </c>
      <c r="H1402" s="104" t="s">
        <v>17</v>
      </c>
      <c r="I1402" s="104">
        <v>20</v>
      </c>
      <c r="J1402" s="104" t="s">
        <v>1886</v>
      </c>
      <c r="K1402" s="104" t="s">
        <v>4803</v>
      </c>
      <c r="L1402" s="104"/>
      <c r="M1402" s="107">
        <v>1</v>
      </c>
      <c r="N1402" s="108">
        <v>-1</v>
      </c>
      <c r="O1402" s="108" t="s">
        <v>31</v>
      </c>
      <c r="P1402" s="104"/>
      <c r="Q1402" s="107">
        <v>0</v>
      </c>
      <c r="R1402" s="107">
        <v>0</v>
      </c>
      <c r="S1402" s="107">
        <v>0</v>
      </c>
      <c r="T1402" s="107">
        <v>0</v>
      </c>
      <c r="U1402" s="107"/>
      <c r="V1402" s="105" t="s">
        <v>31</v>
      </c>
    </row>
    <row r="1403" spans="1:22" ht="22.5" customHeight="1" x14ac:dyDescent="0.25">
      <c r="A1403" s="104" t="s">
        <v>1898</v>
      </c>
      <c r="B1403" s="104" t="s">
        <v>32</v>
      </c>
      <c r="C1403" s="104" t="s">
        <v>1884</v>
      </c>
      <c r="D1403" s="105">
        <v>4.95</v>
      </c>
      <c r="E1403" s="105">
        <v>11.25</v>
      </c>
      <c r="F1403" s="105">
        <v>13.5</v>
      </c>
      <c r="G1403" s="106">
        <v>56</v>
      </c>
      <c r="H1403" s="104" t="s">
        <v>17</v>
      </c>
      <c r="I1403" s="104">
        <v>20</v>
      </c>
      <c r="J1403" s="104" t="s">
        <v>4804</v>
      </c>
      <c r="K1403" s="104" t="s">
        <v>4805</v>
      </c>
      <c r="L1403" s="104"/>
      <c r="M1403" s="107">
        <v>1</v>
      </c>
      <c r="N1403" s="108">
        <v>-3</v>
      </c>
      <c r="O1403" s="108" t="s">
        <v>31</v>
      </c>
      <c r="P1403" s="104"/>
      <c r="Q1403" s="107">
        <v>0</v>
      </c>
      <c r="R1403" s="107">
        <v>0</v>
      </c>
      <c r="S1403" s="107">
        <v>0</v>
      </c>
      <c r="T1403" s="107">
        <v>0</v>
      </c>
      <c r="U1403" s="107"/>
      <c r="V1403" s="105" t="s">
        <v>31</v>
      </c>
    </row>
    <row r="1404" spans="1:22" ht="22.5" customHeight="1" x14ac:dyDescent="0.25">
      <c r="A1404" s="104" t="s">
        <v>1949</v>
      </c>
      <c r="B1404" s="104" t="s">
        <v>32</v>
      </c>
      <c r="C1404" s="104" t="s">
        <v>1932</v>
      </c>
      <c r="D1404" s="105">
        <v>4.95</v>
      </c>
      <c r="E1404" s="105">
        <v>11.25</v>
      </c>
      <c r="F1404" s="105">
        <v>13.5</v>
      </c>
      <c r="G1404" s="106">
        <v>56</v>
      </c>
      <c r="H1404" s="104" t="s">
        <v>17</v>
      </c>
      <c r="I1404" s="104">
        <v>20</v>
      </c>
      <c r="J1404" s="104" t="s">
        <v>4806</v>
      </c>
      <c r="K1404" s="104" t="s">
        <v>4807</v>
      </c>
      <c r="L1404" s="104"/>
      <c r="M1404" s="107">
        <v>1</v>
      </c>
      <c r="N1404" s="108" t="s">
        <v>31</v>
      </c>
      <c r="O1404" s="108" t="s">
        <v>31</v>
      </c>
      <c r="P1404" s="104"/>
      <c r="Q1404" s="107">
        <v>0</v>
      </c>
      <c r="R1404" s="107">
        <v>0</v>
      </c>
      <c r="S1404" s="107">
        <v>0</v>
      </c>
      <c r="T1404" s="107">
        <v>0</v>
      </c>
      <c r="U1404" s="107"/>
      <c r="V1404" s="105" t="s">
        <v>31</v>
      </c>
    </row>
    <row r="1405" spans="1:22" ht="22.5" customHeight="1" x14ac:dyDescent="0.25">
      <c r="A1405" s="104" t="s">
        <v>1947</v>
      </c>
      <c r="B1405" s="104" t="s">
        <v>32</v>
      </c>
      <c r="C1405" s="104" t="s">
        <v>1911</v>
      </c>
      <c r="D1405" s="105">
        <v>4.95</v>
      </c>
      <c r="E1405" s="105">
        <v>11.25</v>
      </c>
      <c r="F1405" s="105">
        <v>13.5</v>
      </c>
      <c r="G1405" s="106">
        <v>56</v>
      </c>
      <c r="H1405" s="104" t="s">
        <v>17</v>
      </c>
      <c r="I1405" s="104">
        <v>20</v>
      </c>
      <c r="J1405" s="104" t="s">
        <v>4808</v>
      </c>
      <c r="K1405" s="104" t="s">
        <v>4809</v>
      </c>
      <c r="L1405" s="104"/>
      <c r="M1405" s="107">
        <v>1</v>
      </c>
      <c r="N1405" s="108">
        <v>-3</v>
      </c>
      <c r="O1405" s="108" t="s">
        <v>31</v>
      </c>
      <c r="P1405" s="104"/>
      <c r="Q1405" s="107">
        <v>0</v>
      </c>
      <c r="R1405" s="107">
        <v>0</v>
      </c>
      <c r="S1405" s="107">
        <v>0</v>
      </c>
      <c r="T1405" s="107">
        <v>0</v>
      </c>
      <c r="U1405" s="107"/>
      <c r="V1405" s="105" t="s">
        <v>31</v>
      </c>
    </row>
    <row r="1406" spans="1:22" ht="22.5" customHeight="1" x14ac:dyDescent="0.25">
      <c r="A1406" s="104" t="s">
        <v>2152</v>
      </c>
      <c r="B1406" s="104" t="s">
        <v>32</v>
      </c>
      <c r="C1406" s="104" t="s">
        <v>2153</v>
      </c>
      <c r="D1406" s="105">
        <v>10.9</v>
      </c>
      <c r="E1406" s="105">
        <v>24.92</v>
      </c>
      <c r="F1406" s="105">
        <v>29.9</v>
      </c>
      <c r="G1406" s="106">
        <v>56.26</v>
      </c>
      <c r="H1406" s="104" t="s">
        <v>17</v>
      </c>
      <c r="I1406" s="104">
        <v>20</v>
      </c>
      <c r="J1406" s="104" t="s">
        <v>2153</v>
      </c>
      <c r="K1406" s="104" t="s">
        <v>4810</v>
      </c>
      <c r="L1406" s="104"/>
      <c r="M1406" s="107">
        <v>1</v>
      </c>
      <c r="N1406" s="108">
        <v>-2</v>
      </c>
      <c r="O1406" s="108" t="s">
        <v>31</v>
      </c>
      <c r="P1406" s="104"/>
      <c r="Q1406" s="107">
        <v>0</v>
      </c>
      <c r="R1406" s="107">
        <v>0</v>
      </c>
      <c r="S1406" s="107">
        <v>0</v>
      </c>
      <c r="T1406" s="107">
        <v>0</v>
      </c>
      <c r="U1406" s="107"/>
      <c r="V1406" s="105" t="s">
        <v>31</v>
      </c>
    </row>
    <row r="1407" spans="1:22" ht="22.5" customHeight="1" x14ac:dyDescent="0.25">
      <c r="A1407" s="104" t="s">
        <v>771</v>
      </c>
      <c r="B1407" s="104" t="s">
        <v>32</v>
      </c>
      <c r="C1407" s="104" t="s">
        <v>772</v>
      </c>
      <c r="D1407" s="105">
        <v>17.899999999999999</v>
      </c>
      <c r="E1407" s="105">
        <v>33.25</v>
      </c>
      <c r="F1407" s="105">
        <v>39.9</v>
      </c>
      <c r="G1407" s="106">
        <v>46.17</v>
      </c>
      <c r="H1407" s="104" t="s">
        <v>17</v>
      </c>
      <c r="I1407" s="104">
        <v>20</v>
      </c>
      <c r="J1407" s="104" t="s">
        <v>4811</v>
      </c>
      <c r="K1407" s="104" t="s">
        <v>4812</v>
      </c>
      <c r="L1407" s="104"/>
      <c r="M1407" s="107">
        <v>1</v>
      </c>
      <c r="N1407" s="108" t="s">
        <v>31</v>
      </c>
      <c r="O1407" s="108" t="s">
        <v>31</v>
      </c>
      <c r="P1407" s="104"/>
      <c r="Q1407" s="107">
        <v>0</v>
      </c>
      <c r="R1407" s="107">
        <v>0</v>
      </c>
      <c r="S1407" s="107">
        <v>0</v>
      </c>
      <c r="T1407" s="107">
        <v>0</v>
      </c>
      <c r="U1407" s="107"/>
      <c r="V1407" s="105" t="s">
        <v>31</v>
      </c>
    </row>
    <row r="1408" spans="1:22" ht="22.5" customHeight="1" x14ac:dyDescent="0.25">
      <c r="A1408" s="104" t="s">
        <v>1355</v>
      </c>
      <c r="B1408" s="104" t="s">
        <v>32</v>
      </c>
      <c r="C1408" s="104" t="s">
        <v>1339</v>
      </c>
      <c r="D1408" s="105">
        <v>6.95</v>
      </c>
      <c r="E1408" s="105">
        <v>16.579999999999998</v>
      </c>
      <c r="F1408" s="105">
        <v>19.899999999999999</v>
      </c>
      <c r="G1408" s="106">
        <v>58.08</v>
      </c>
      <c r="H1408" s="104" t="s">
        <v>17</v>
      </c>
      <c r="I1408" s="104">
        <v>20</v>
      </c>
      <c r="J1408" s="104" t="s">
        <v>4813</v>
      </c>
      <c r="K1408" s="104" t="s">
        <v>4814</v>
      </c>
      <c r="L1408" s="104"/>
      <c r="M1408" s="107">
        <v>0</v>
      </c>
      <c r="N1408" s="108" t="s">
        <v>31</v>
      </c>
      <c r="O1408" s="108" t="s">
        <v>31</v>
      </c>
      <c r="P1408" s="104"/>
      <c r="Q1408" s="107">
        <v>0</v>
      </c>
      <c r="R1408" s="107">
        <v>0</v>
      </c>
      <c r="S1408" s="107">
        <v>0</v>
      </c>
      <c r="T1408" s="107">
        <v>0</v>
      </c>
      <c r="U1408" s="107"/>
      <c r="V1408" s="105" t="s">
        <v>31</v>
      </c>
    </row>
    <row r="1409" spans="1:22" ht="22.5" customHeight="1" x14ac:dyDescent="0.25">
      <c r="A1409" s="104" t="s">
        <v>2154</v>
      </c>
      <c r="B1409" s="104" t="s">
        <v>32</v>
      </c>
      <c r="C1409" s="104" t="s">
        <v>2155</v>
      </c>
      <c r="D1409" s="105">
        <v>13.9</v>
      </c>
      <c r="E1409" s="105">
        <v>24.92</v>
      </c>
      <c r="F1409" s="105">
        <v>29.9</v>
      </c>
      <c r="G1409" s="106">
        <v>44.22</v>
      </c>
      <c r="H1409" s="104" t="s">
        <v>17</v>
      </c>
      <c r="I1409" s="104">
        <v>20</v>
      </c>
      <c r="J1409" s="104" t="s">
        <v>4815</v>
      </c>
      <c r="K1409" s="104" t="s">
        <v>4816</v>
      </c>
      <c r="L1409" s="104"/>
      <c r="M1409" s="107">
        <v>1</v>
      </c>
      <c r="N1409" s="108" t="s">
        <v>31</v>
      </c>
      <c r="O1409" s="108" t="s">
        <v>31</v>
      </c>
      <c r="P1409" s="104"/>
      <c r="Q1409" s="107">
        <v>0</v>
      </c>
      <c r="R1409" s="107">
        <v>0</v>
      </c>
      <c r="S1409" s="107">
        <v>0</v>
      </c>
      <c r="T1409" s="107">
        <v>0</v>
      </c>
      <c r="U1409" s="107"/>
      <c r="V1409" s="105" t="s">
        <v>31</v>
      </c>
    </row>
    <row r="1410" spans="1:22" ht="22.5" customHeight="1" x14ac:dyDescent="0.25">
      <c r="A1410" s="104" t="s">
        <v>1959</v>
      </c>
      <c r="B1410" s="104" t="s">
        <v>32</v>
      </c>
      <c r="C1410" s="104" t="s">
        <v>1942</v>
      </c>
      <c r="D1410" s="105">
        <v>4.95</v>
      </c>
      <c r="E1410" s="105">
        <v>11.25</v>
      </c>
      <c r="F1410" s="105">
        <v>13.5</v>
      </c>
      <c r="G1410" s="106">
        <v>56</v>
      </c>
      <c r="H1410" s="104" t="s">
        <v>17</v>
      </c>
      <c r="I1410" s="104">
        <v>20</v>
      </c>
      <c r="J1410" s="104" t="s">
        <v>4817</v>
      </c>
      <c r="K1410" s="104" t="s">
        <v>4818</v>
      </c>
      <c r="L1410" s="104"/>
      <c r="M1410" s="107">
        <v>1</v>
      </c>
      <c r="N1410" s="108" t="s">
        <v>31</v>
      </c>
      <c r="O1410" s="108" t="s">
        <v>31</v>
      </c>
      <c r="P1410" s="104"/>
      <c r="Q1410" s="107">
        <v>0</v>
      </c>
      <c r="R1410" s="107">
        <v>0</v>
      </c>
      <c r="S1410" s="107">
        <v>0</v>
      </c>
      <c r="T1410" s="107">
        <v>0</v>
      </c>
      <c r="U1410" s="107"/>
      <c r="V1410" s="105" t="s">
        <v>31</v>
      </c>
    </row>
    <row r="1411" spans="1:22" ht="22.5" customHeight="1" x14ac:dyDescent="0.25">
      <c r="A1411" s="104" t="s">
        <v>616</v>
      </c>
      <c r="B1411" s="104" t="s">
        <v>32</v>
      </c>
      <c r="C1411" s="104" t="s">
        <v>617</v>
      </c>
      <c r="D1411" s="105">
        <v>6.95</v>
      </c>
      <c r="E1411" s="105">
        <v>15.75</v>
      </c>
      <c r="F1411" s="105">
        <v>18.899999999999999</v>
      </c>
      <c r="G1411" s="106">
        <v>55.87</v>
      </c>
      <c r="H1411" s="104" t="s">
        <v>17</v>
      </c>
      <c r="I1411" s="104">
        <v>20</v>
      </c>
      <c r="J1411" s="104" t="s">
        <v>617</v>
      </c>
      <c r="K1411" s="104" t="s">
        <v>4819</v>
      </c>
      <c r="L1411" s="104"/>
      <c r="M1411" s="107">
        <v>0</v>
      </c>
      <c r="N1411" s="108" t="s">
        <v>31</v>
      </c>
      <c r="O1411" s="108" t="s">
        <v>31</v>
      </c>
      <c r="P1411" s="104"/>
      <c r="Q1411" s="107">
        <v>0</v>
      </c>
      <c r="R1411" s="107">
        <v>0</v>
      </c>
      <c r="S1411" s="107">
        <v>0</v>
      </c>
      <c r="T1411" s="107">
        <v>0</v>
      </c>
      <c r="U1411" s="107"/>
      <c r="V1411" s="105" t="s">
        <v>31</v>
      </c>
    </row>
    <row r="1412" spans="1:22" ht="22.5" customHeight="1" x14ac:dyDescent="0.25">
      <c r="A1412" s="104" t="s">
        <v>1181</v>
      </c>
      <c r="B1412" s="104" t="s">
        <v>32</v>
      </c>
      <c r="C1412" s="104" t="s">
        <v>1182</v>
      </c>
      <c r="D1412" s="105">
        <v>15.9</v>
      </c>
      <c r="E1412" s="105">
        <v>33.25</v>
      </c>
      <c r="F1412" s="105">
        <v>39.9</v>
      </c>
      <c r="G1412" s="106">
        <v>52.18</v>
      </c>
      <c r="H1412" s="104" t="s">
        <v>17</v>
      </c>
      <c r="I1412" s="104">
        <v>20</v>
      </c>
      <c r="J1412" s="104" t="s">
        <v>4820</v>
      </c>
      <c r="K1412" s="104" t="s">
        <v>4821</v>
      </c>
      <c r="L1412" s="104"/>
      <c r="M1412" s="107">
        <v>1</v>
      </c>
      <c r="N1412" s="108" t="s">
        <v>31</v>
      </c>
      <c r="O1412" s="108" t="s">
        <v>31</v>
      </c>
      <c r="P1412" s="104"/>
      <c r="Q1412" s="107">
        <v>0</v>
      </c>
      <c r="R1412" s="107">
        <v>0</v>
      </c>
      <c r="S1412" s="107">
        <v>0</v>
      </c>
      <c r="T1412" s="107">
        <v>0</v>
      </c>
      <c r="U1412" s="107"/>
      <c r="V1412" s="105" t="s">
        <v>31</v>
      </c>
    </row>
    <row r="1413" spans="1:22" ht="22.5" customHeight="1" x14ac:dyDescent="0.25">
      <c r="A1413" s="104" t="s">
        <v>1883</v>
      </c>
      <c r="B1413" s="104" t="s">
        <v>32</v>
      </c>
      <c r="C1413" s="104" t="s">
        <v>1864</v>
      </c>
      <c r="D1413" s="105">
        <v>6.05</v>
      </c>
      <c r="E1413" s="105">
        <v>13.25</v>
      </c>
      <c r="F1413" s="105">
        <v>15.9</v>
      </c>
      <c r="G1413" s="106">
        <v>54.34</v>
      </c>
      <c r="H1413" s="104" t="s">
        <v>17</v>
      </c>
      <c r="I1413" s="104">
        <v>20</v>
      </c>
      <c r="J1413" s="104" t="s">
        <v>4822</v>
      </c>
      <c r="K1413" s="104" t="s">
        <v>4823</v>
      </c>
      <c r="L1413" s="104"/>
      <c r="M1413" s="107">
        <v>1</v>
      </c>
      <c r="N1413" s="108">
        <v>2</v>
      </c>
      <c r="O1413" s="108" t="s">
        <v>31</v>
      </c>
      <c r="P1413" s="104"/>
      <c r="Q1413" s="107">
        <v>0</v>
      </c>
      <c r="R1413" s="107">
        <v>0</v>
      </c>
      <c r="S1413" s="107">
        <v>0</v>
      </c>
      <c r="T1413" s="107">
        <v>0</v>
      </c>
      <c r="U1413" s="107"/>
      <c r="V1413" s="105" t="s">
        <v>31</v>
      </c>
    </row>
    <row r="1414" spans="1:22" ht="22.5" customHeight="1" x14ac:dyDescent="0.25">
      <c r="A1414" s="104" t="s">
        <v>1588</v>
      </c>
      <c r="B1414" s="104" t="s">
        <v>32</v>
      </c>
      <c r="C1414" s="104" t="s">
        <v>1567</v>
      </c>
      <c r="D1414" s="105">
        <v>23.9</v>
      </c>
      <c r="E1414" s="105">
        <v>49.92</v>
      </c>
      <c r="F1414" s="105">
        <v>59.9</v>
      </c>
      <c r="G1414" s="106">
        <v>52.12</v>
      </c>
      <c r="H1414" s="104" t="s">
        <v>17</v>
      </c>
      <c r="I1414" s="104">
        <v>20</v>
      </c>
      <c r="J1414" s="104" t="s">
        <v>4824</v>
      </c>
      <c r="K1414" s="104" t="s">
        <v>4825</v>
      </c>
      <c r="L1414" s="104"/>
      <c r="M1414" s="107">
        <v>1</v>
      </c>
      <c r="N1414" s="108" t="s">
        <v>31</v>
      </c>
      <c r="O1414" s="108" t="s">
        <v>31</v>
      </c>
      <c r="P1414" s="104"/>
      <c r="Q1414" s="107">
        <v>0</v>
      </c>
      <c r="R1414" s="107">
        <v>0</v>
      </c>
      <c r="S1414" s="107">
        <v>0</v>
      </c>
      <c r="T1414" s="107">
        <v>0</v>
      </c>
      <c r="U1414" s="107"/>
      <c r="V1414" s="105" t="s">
        <v>31</v>
      </c>
    </row>
    <row r="1415" spans="1:22" ht="22.5" customHeight="1" x14ac:dyDescent="0.25">
      <c r="A1415" s="104" t="s">
        <v>3003</v>
      </c>
      <c r="B1415" s="104" t="s">
        <v>32</v>
      </c>
      <c r="C1415" s="104" t="s">
        <v>3004</v>
      </c>
      <c r="D1415" s="105">
        <v>27.7</v>
      </c>
      <c r="E1415" s="105">
        <v>58.25</v>
      </c>
      <c r="F1415" s="105">
        <v>69.900000000000006</v>
      </c>
      <c r="G1415" s="106">
        <v>52.45</v>
      </c>
      <c r="H1415" s="104" t="s">
        <v>17</v>
      </c>
      <c r="I1415" s="104">
        <v>20</v>
      </c>
      <c r="J1415" s="104" t="s">
        <v>4826</v>
      </c>
      <c r="K1415" s="104" t="s">
        <v>4827</v>
      </c>
      <c r="L1415" s="104"/>
      <c r="M1415" s="107">
        <v>1</v>
      </c>
      <c r="N1415" s="108">
        <v>1</v>
      </c>
      <c r="O1415" s="108" t="s">
        <v>31</v>
      </c>
      <c r="P1415" s="104"/>
      <c r="Q1415" s="107">
        <v>0</v>
      </c>
      <c r="R1415" s="107">
        <v>0</v>
      </c>
      <c r="S1415" s="107">
        <v>0</v>
      </c>
      <c r="T1415" s="107">
        <v>0</v>
      </c>
      <c r="U1415" s="107"/>
      <c r="V1415" s="105" t="s">
        <v>31</v>
      </c>
    </row>
    <row r="1416" spans="1:22" ht="22.5" customHeight="1" x14ac:dyDescent="0.25">
      <c r="A1416" s="104" t="s">
        <v>1183</v>
      </c>
      <c r="B1416" s="104" t="s">
        <v>32</v>
      </c>
      <c r="C1416" s="104" t="s">
        <v>1184</v>
      </c>
      <c r="D1416" s="105">
        <v>15.9</v>
      </c>
      <c r="E1416" s="105">
        <v>33.25</v>
      </c>
      <c r="F1416" s="105">
        <v>39.9</v>
      </c>
      <c r="G1416" s="106">
        <v>52.18</v>
      </c>
      <c r="H1416" s="104" t="s">
        <v>17</v>
      </c>
      <c r="I1416" s="104">
        <v>20</v>
      </c>
      <c r="J1416" s="104" t="s">
        <v>4820</v>
      </c>
      <c r="K1416" s="104" t="s">
        <v>4828</v>
      </c>
      <c r="L1416" s="104"/>
      <c r="M1416" s="107">
        <v>1</v>
      </c>
      <c r="N1416" s="108">
        <v>-1</v>
      </c>
      <c r="O1416" s="108" t="s">
        <v>31</v>
      </c>
      <c r="P1416" s="104"/>
      <c r="Q1416" s="107">
        <v>0</v>
      </c>
      <c r="R1416" s="107">
        <v>0</v>
      </c>
      <c r="S1416" s="107">
        <v>0</v>
      </c>
      <c r="T1416" s="107">
        <v>0</v>
      </c>
      <c r="U1416" s="107"/>
      <c r="V1416" s="105" t="s">
        <v>31</v>
      </c>
    </row>
    <row r="1417" spans="1:22" ht="22.5" customHeight="1" x14ac:dyDescent="0.25">
      <c r="A1417" s="104" t="s">
        <v>1371</v>
      </c>
      <c r="B1417" s="104" t="s">
        <v>32</v>
      </c>
      <c r="C1417" s="104" t="s">
        <v>1362</v>
      </c>
      <c r="D1417" s="105">
        <v>6.95</v>
      </c>
      <c r="E1417" s="105">
        <v>16.579999999999998</v>
      </c>
      <c r="F1417" s="105">
        <v>19.899999999999999</v>
      </c>
      <c r="G1417" s="106">
        <v>58.08</v>
      </c>
      <c r="H1417" s="104" t="s">
        <v>17</v>
      </c>
      <c r="I1417" s="104">
        <v>20</v>
      </c>
      <c r="J1417" s="104" t="s">
        <v>4829</v>
      </c>
      <c r="K1417" s="104" t="s">
        <v>4830</v>
      </c>
      <c r="L1417" s="104"/>
      <c r="M1417" s="107">
        <v>1</v>
      </c>
      <c r="N1417" s="108">
        <v>-2</v>
      </c>
      <c r="O1417" s="108" t="s">
        <v>31</v>
      </c>
      <c r="P1417" s="104"/>
      <c r="Q1417" s="107">
        <v>0</v>
      </c>
      <c r="R1417" s="107">
        <v>0</v>
      </c>
      <c r="S1417" s="107">
        <v>0</v>
      </c>
      <c r="T1417" s="107">
        <v>0</v>
      </c>
      <c r="U1417" s="107"/>
      <c r="V1417" s="105" t="s">
        <v>31</v>
      </c>
    </row>
    <row r="1418" spans="1:22" ht="22.5" customHeight="1" x14ac:dyDescent="0.25">
      <c r="A1418" s="104" t="s">
        <v>2555</v>
      </c>
      <c r="B1418" s="104" t="s">
        <v>474</v>
      </c>
      <c r="C1418" s="104" t="s">
        <v>2556</v>
      </c>
      <c r="D1418" s="105">
        <v>6.1</v>
      </c>
      <c r="E1418" s="105">
        <v>13.18</v>
      </c>
      <c r="F1418" s="105">
        <v>13.9</v>
      </c>
      <c r="G1418" s="106">
        <v>53.72</v>
      </c>
      <c r="H1418" s="104" t="s">
        <v>22</v>
      </c>
      <c r="I1418" s="104">
        <v>5.5</v>
      </c>
      <c r="J1418" s="104" t="s">
        <v>2556</v>
      </c>
      <c r="K1418" s="104" t="s">
        <v>4831</v>
      </c>
      <c r="L1418" s="104"/>
      <c r="M1418" s="107">
        <v>1</v>
      </c>
      <c r="N1418" s="108" t="s">
        <v>31</v>
      </c>
      <c r="O1418" s="108" t="s">
        <v>31</v>
      </c>
      <c r="P1418" s="104"/>
      <c r="Q1418" s="107">
        <v>0</v>
      </c>
      <c r="R1418" s="107">
        <v>0</v>
      </c>
      <c r="S1418" s="107">
        <v>0</v>
      </c>
      <c r="T1418" s="107">
        <v>0</v>
      </c>
      <c r="U1418" s="107"/>
      <c r="V1418" s="105" t="s">
        <v>31</v>
      </c>
    </row>
    <row r="1419" spans="1:22" ht="22.5" customHeight="1" x14ac:dyDescent="0.25">
      <c r="A1419" s="104" t="s">
        <v>2561</v>
      </c>
      <c r="B1419" s="104" t="s">
        <v>474</v>
      </c>
      <c r="C1419" s="104" t="s">
        <v>2562</v>
      </c>
      <c r="D1419" s="105">
        <v>6.1</v>
      </c>
      <c r="E1419" s="105">
        <v>13.18</v>
      </c>
      <c r="F1419" s="105">
        <v>13.9</v>
      </c>
      <c r="G1419" s="106">
        <v>53.72</v>
      </c>
      <c r="H1419" s="104" t="s">
        <v>22</v>
      </c>
      <c r="I1419" s="104">
        <v>5.5</v>
      </c>
      <c r="J1419" s="104" t="s">
        <v>2562</v>
      </c>
      <c r="K1419" s="104" t="s">
        <v>4832</v>
      </c>
      <c r="L1419" s="104"/>
      <c r="M1419" s="107">
        <v>1</v>
      </c>
      <c r="N1419" s="108" t="s">
        <v>31</v>
      </c>
      <c r="O1419" s="108" t="s">
        <v>31</v>
      </c>
      <c r="P1419" s="104"/>
      <c r="Q1419" s="107">
        <v>0</v>
      </c>
      <c r="R1419" s="107">
        <v>0</v>
      </c>
      <c r="S1419" s="107">
        <v>0</v>
      </c>
      <c r="T1419" s="107">
        <v>0</v>
      </c>
      <c r="U1419" s="107"/>
      <c r="V1419" s="105" t="s">
        <v>31</v>
      </c>
    </row>
    <row r="1420" spans="1:22" ht="22.5" customHeight="1" x14ac:dyDescent="0.25">
      <c r="A1420" s="104" t="s">
        <v>2563</v>
      </c>
      <c r="B1420" s="104" t="s">
        <v>474</v>
      </c>
      <c r="C1420" s="104" t="s">
        <v>2564</v>
      </c>
      <c r="D1420" s="105">
        <v>6.1</v>
      </c>
      <c r="E1420" s="105">
        <v>8.44</v>
      </c>
      <c r="F1420" s="105">
        <v>8.9</v>
      </c>
      <c r="G1420" s="106">
        <v>27.73</v>
      </c>
      <c r="H1420" s="104" t="s">
        <v>22</v>
      </c>
      <c r="I1420" s="104">
        <v>5.5</v>
      </c>
      <c r="J1420" s="104" t="s">
        <v>4833</v>
      </c>
      <c r="K1420" s="104" t="s">
        <v>4834</v>
      </c>
      <c r="L1420" s="104"/>
      <c r="M1420" s="107">
        <v>1</v>
      </c>
      <c r="N1420" s="108" t="s">
        <v>31</v>
      </c>
      <c r="O1420" s="108" t="s">
        <v>31</v>
      </c>
      <c r="P1420" s="104"/>
      <c r="Q1420" s="107">
        <v>0</v>
      </c>
      <c r="R1420" s="107">
        <v>0</v>
      </c>
      <c r="S1420" s="107">
        <v>0</v>
      </c>
      <c r="T1420" s="107">
        <v>0</v>
      </c>
      <c r="U1420" s="107"/>
      <c r="V1420" s="105" t="s">
        <v>31</v>
      </c>
    </row>
    <row r="1421" spans="1:22" ht="22.5" customHeight="1" x14ac:dyDescent="0.25">
      <c r="A1421" s="104" t="s">
        <v>2567</v>
      </c>
      <c r="B1421" s="104" t="s">
        <v>474</v>
      </c>
      <c r="C1421" s="104" t="s">
        <v>2568</v>
      </c>
      <c r="D1421" s="105">
        <v>6.1</v>
      </c>
      <c r="E1421" s="105">
        <v>12.23</v>
      </c>
      <c r="F1421" s="105">
        <v>12.9</v>
      </c>
      <c r="G1421" s="106">
        <v>50.12</v>
      </c>
      <c r="H1421" s="104" t="s">
        <v>22</v>
      </c>
      <c r="I1421" s="104">
        <v>5.5</v>
      </c>
      <c r="J1421" s="104" t="s">
        <v>4835</v>
      </c>
      <c r="K1421" s="104" t="s">
        <v>4836</v>
      </c>
      <c r="L1421" s="104"/>
      <c r="M1421" s="107">
        <v>1</v>
      </c>
      <c r="N1421" s="108">
        <v>-1</v>
      </c>
      <c r="O1421" s="108" t="s">
        <v>31</v>
      </c>
      <c r="P1421" s="104"/>
      <c r="Q1421" s="107">
        <v>0</v>
      </c>
      <c r="R1421" s="107">
        <v>0</v>
      </c>
      <c r="S1421" s="107">
        <v>0</v>
      </c>
      <c r="T1421" s="107">
        <v>0</v>
      </c>
      <c r="U1421" s="107"/>
      <c r="V1421" s="105" t="s">
        <v>31</v>
      </c>
    </row>
    <row r="1422" spans="1:22" ht="22.5" customHeight="1" x14ac:dyDescent="0.25">
      <c r="A1422" s="104" t="s">
        <v>2569</v>
      </c>
      <c r="B1422" s="104" t="s">
        <v>474</v>
      </c>
      <c r="C1422" s="104" t="s">
        <v>2570</v>
      </c>
      <c r="D1422" s="105">
        <v>6.1</v>
      </c>
      <c r="E1422" s="105">
        <v>12.23</v>
      </c>
      <c r="F1422" s="105">
        <v>12.9</v>
      </c>
      <c r="G1422" s="106">
        <v>50.12</v>
      </c>
      <c r="H1422" s="104" t="s">
        <v>22</v>
      </c>
      <c r="I1422" s="104">
        <v>5.5</v>
      </c>
      <c r="J1422" s="104" t="s">
        <v>4837</v>
      </c>
      <c r="K1422" s="104" t="s">
        <v>4838</v>
      </c>
      <c r="L1422" s="104"/>
      <c r="M1422" s="107">
        <v>1</v>
      </c>
      <c r="N1422" s="108">
        <v>-4</v>
      </c>
      <c r="O1422" s="108" t="s">
        <v>31</v>
      </c>
      <c r="P1422" s="104"/>
      <c r="Q1422" s="107">
        <v>0</v>
      </c>
      <c r="R1422" s="107">
        <v>0</v>
      </c>
      <c r="S1422" s="107">
        <v>0</v>
      </c>
      <c r="T1422" s="107">
        <v>0</v>
      </c>
      <c r="U1422" s="107"/>
      <c r="V1422" s="105" t="s">
        <v>31</v>
      </c>
    </row>
    <row r="1423" spans="1:22" ht="22.5" customHeight="1" x14ac:dyDescent="0.25">
      <c r="A1423" s="104" t="s">
        <v>2557</v>
      </c>
      <c r="B1423" s="104" t="s">
        <v>474</v>
      </c>
      <c r="C1423" s="104" t="s">
        <v>2558</v>
      </c>
      <c r="D1423" s="105">
        <v>5.48</v>
      </c>
      <c r="E1423" s="105">
        <v>12.23</v>
      </c>
      <c r="F1423" s="105">
        <v>12.9</v>
      </c>
      <c r="G1423" s="106">
        <v>55.19</v>
      </c>
      <c r="H1423" s="104" t="s">
        <v>22</v>
      </c>
      <c r="I1423" s="104">
        <v>5.5</v>
      </c>
      <c r="J1423" s="104" t="s">
        <v>4839</v>
      </c>
      <c r="K1423" s="104" t="s">
        <v>4840</v>
      </c>
      <c r="L1423" s="104"/>
      <c r="M1423" s="107">
        <v>1</v>
      </c>
      <c r="N1423" s="108">
        <v>-1</v>
      </c>
      <c r="O1423" s="108" t="s">
        <v>31</v>
      </c>
      <c r="P1423" s="104"/>
      <c r="Q1423" s="107">
        <v>0</v>
      </c>
      <c r="R1423" s="107">
        <v>0</v>
      </c>
      <c r="S1423" s="107">
        <v>0</v>
      </c>
      <c r="T1423" s="107">
        <v>0</v>
      </c>
      <c r="U1423" s="107"/>
      <c r="V1423" s="105" t="s">
        <v>31</v>
      </c>
    </row>
    <row r="1424" spans="1:22" ht="22.5" customHeight="1" x14ac:dyDescent="0.25">
      <c r="A1424" s="104" t="s">
        <v>2565</v>
      </c>
      <c r="B1424" s="104" t="s">
        <v>474</v>
      </c>
      <c r="C1424" s="104" t="s">
        <v>2566</v>
      </c>
      <c r="D1424" s="105">
        <v>6.1</v>
      </c>
      <c r="E1424" s="105">
        <v>12.23</v>
      </c>
      <c r="F1424" s="105">
        <v>12.9</v>
      </c>
      <c r="G1424" s="106">
        <v>50.12</v>
      </c>
      <c r="H1424" s="104" t="s">
        <v>22</v>
      </c>
      <c r="I1424" s="104">
        <v>5.5</v>
      </c>
      <c r="J1424" s="104" t="s">
        <v>4841</v>
      </c>
      <c r="K1424" s="104" t="s">
        <v>4842</v>
      </c>
      <c r="L1424" s="104"/>
      <c r="M1424" s="107">
        <v>1</v>
      </c>
      <c r="N1424" s="108" t="s">
        <v>31</v>
      </c>
      <c r="O1424" s="108" t="s">
        <v>31</v>
      </c>
      <c r="P1424" s="104"/>
      <c r="Q1424" s="107">
        <v>0</v>
      </c>
      <c r="R1424" s="107">
        <v>0</v>
      </c>
      <c r="S1424" s="107">
        <v>0</v>
      </c>
      <c r="T1424" s="107">
        <v>0</v>
      </c>
      <c r="U1424" s="107"/>
      <c r="V1424" s="105" t="s">
        <v>31</v>
      </c>
    </row>
    <row r="1425" spans="1:22" ht="22.5" customHeight="1" x14ac:dyDescent="0.25">
      <c r="A1425" s="104" t="s">
        <v>2550</v>
      </c>
      <c r="B1425" s="104" t="s">
        <v>474</v>
      </c>
      <c r="C1425" s="104" t="s">
        <v>2551</v>
      </c>
      <c r="D1425" s="105">
        <v>16.399999999999999</v>
      </c>
      <c r="E1425" s="105">
        <v>34.979999999999997</v>
      </c>
      <c r="F1425" s="105">
        <v>36.9</v>
      </c>
      <c r="G1425" s="106">
        <v>53.12</v>
      </c>
      <c r="H1425" s="104" t="s">
        <v>22</v>
      </c>
      <c r="I1425" s="104">
        <v>5.5</v>
      </c>
      <c r="J1425" s="104" t="s">
        <v>4843</v>
      </c>
      <c r="K1425" s="104" t="s">
        <v>4844</v>
      </c>
      <c r="L1425" s="104"/>
      <c r="M1425" s="107">
        <v>1</v>
      </c>
      <c r="N1425" s="108">
        <v>-1</v>
      </c>
      <c r="O1425" s="108" t="s">
        <v>31</v>
      </c>
      <c r="P1425" s="104"/>
      <c r="Q1425" s="107">
        <v>0</v>
      </c>
      <c r="R1425" s="107">
        <v>0</v>
      </c>
      <c r="S1425" s="107">
        <v>0</v>
      </c>
      <c r="T1425" s="107">
        <v>0</v>
      </c>
      <c r="U1425" s="107"/>
      <c r="V1425" s="105" t="s">
        <v>31</v>
      </c>
    </row>
    <row r="1426" spans="1:22" ht="22.5" customHeight="1" x14ac:dyDescent="0.25">
      <c r="A1426" s="104" t="s">
        <v>472</v>
      </c>
      <c r="B1426" s="104" t="s">
        <v>474</v>
      </c>
      <c r="C1426" s="104" t="s">
        <v>473</v>
      </c>
      <c r="D1426" s="105">
        <v>3.98</v>
      </c>
      <c r="E1426" s="105">
        <v>8.44</v>
      </c>
      <c r="F1426" s="105">
        <v>8.9</v>
      </c>
      <c r="G1426" s="106">
        <v>52.84</v>
      </c>
      <c r="H1426" s="104" t="s">
        <v>22</v>
      </c>
      <c r="I1426" s="104">
        <v>5.5</v>
      </c>
      <c r="J1426" s="104" t="s">
        <v>4845</v>
      </c>
      <c r="K1426" s="104" t="s">
        <v>4846</v>
      </c>
      <c r="L1426" s="104"/>
      <c r="M1426" s="107">
        <v>1</v>
      </c>
      <c r="N1426" s="108">
        <v>-1</v>
      </c>
      <c r="O1426" s="108" t="s">
        <v>31</v>
      </c>
      <c r="P1426" s="104"/>
      <c r="Q1426" s="107">
        <v>0</v>
      </c>
      <c r="R1426" s="107">
        <v>0</v>
      </c>
      <c r="S1426" s="107">
        <v>0</v>
      </c>
      <c r="T1426" s="107">
        <v>0</v>
      </c>
      <c r="U1426" s="107"/>
      <c r="V1426" s="105" t="s">
        <v>31</v>
      </c>
    </row>
    <row r="1427" spans="1:22" ht="22.5" customHeight="1" x14ac:dyDescent="0.25">
      <c r="A1427" s="104" t="s">
        <v>682</v>
      </c>
      <c r="B1427" s="104" t="s">
        <v>474</v>
      </c>
      <c r="C1427" s="104" t="s">
        <v>683</v>
      </c>
      <c r="D1427" s="105">
        <v>4.5</v>
      </c>
      <c r="E1427" s="105">
        <v>10.33</v>
      </c>
      <c r="F1427" s="105">
        <v>10.9</v>
      </c>
      <c r="G1427" s="106">
        <v>56.44</v>
      </c>
      <c r="H1427" s="104" t="s">
        <v>22</v>
      </c>
      <c r="I1427" s="104">
        <v>5.5</v>
      </c>
      <c r="J1427" s="104" t="s">
        <v>683</v>
      </c>
      <c r="K1427" s="104" t="s">
        <v>681</v>
      </c>
      <c r="L1427" s="104"/>
      <c r="M1427" s="107">
        <v>1</v>
      </c>
      <c r="N1427" s="108">
        <v>5</v>
      </c>
      <c r="O1427" s="108" t="s">
        <v>31</v>
      </c>
      <c r="P1427" s="104"/>
      <c r="Q1427" s="107">
        <v>0</v>
      </c>
      <c r="R1427" s="107">
        <v>0</v>
      </c>
      <c r="S1427" s="107">
        <v>0</v>
      </c>
      <c r="T1427" s="107">
        <v>0</v>
      </c>
      <c r="U1427" s="107"/>
      <c r="V1427" s="105" t="s">
        <v>31</v>
      </c>
    </row>
    <row r="1428" spans="1:22" ht="22.5" customHeight="1" x14ac:dyDescent="0.25">
      <c r="A1428" s="104" t="s">
        <v>2548</v>
      </c>
      <c r="B1428" s="104" t="s">
        <v>474</v>
      </c>
      <c r="C1428" s="104" t="s">
        <v>2549</v>
      </c>
      <c r="D1428" s="105">
        <v>6.7</v>
      </c>
      <c r="E1428" s="105">
        <v>14.12</v>
      </c>
      <c r="F1428" s="105">
        <v>14.9</v>
      </c>
      <c r="G1428" s="106">
        <v>52.55</v>
      </c>
      <c r="H1428" s="104" t="s">
        <v>22</v>
      </c>
      <c r="I1428" s="104">
        <v>5.5</v>
      </c>
      <c r="J1428" s="104" t="s">
        <v>2549</v>
      </c>
      <c r="K1428" s="104" t="s">
        <v>4847</v>
      </c>
      <c r="L1428" s="104"/>
      <c r="M1428" s="107">
        <v>1</v>
      </c>
      <c r="N1428" s="108">
        <v>1</v>
      </c>
      <c r="O1428" s="108" t="s">
        <v>31</v>
      </c>
      <c r="P1428" s="104"/>
      <c r="Q1428" s="107">
        <v>0</v>
      </c>
      <c r="R1428" s="107">
        <v>0</v>
      </c>
      <c r="S1428" s="107">
        <v>0</v>
      </c>
      <c r="T1428" s="107">
        <v>0</v>
      </c>
      <c r="U1428" s="107"/>
      <c r="V1428" s="105" t="s">
        <v>31</v>
      </c>
    </row>
    <row r="1429" spans="1:22" ht="22.5" customHeight="1" x14ac:dyDescent="0.25">
      <c r="A1429" s="104" t="s">
        <v>2546</v>
      </c>
      <c r="B1429" s="104" t="s">
        <v>474</v>
      </c>
      <c r="C1429" s="104" t="s">
        <v>2547</v>
      </c>
      <c r="D1429" s="105">
        <v>6.1</v>
      </c>
      <c r="E1429" s="105">
        <v>12.23</v>
      </c>
      <c r="F1429" s="105">
        <v>12.9</v>
      </c>
      <c r="G1429" s="106">
        <v>50.12</v>
      </c>
      <c r="H1429" s="104" t="s">
        <v>22</v>
      </c>
      <c r="I1429" s="104">
        <v>5.5</v>
      </c>
      <c r="J1429" s="104" t="s">
        <v>2547</v>
      </c>
      <c r="K1429" s="104" t="s">
        <v>2545</v>
      </c>
      <c r="L1429" s="104"/>
      <c r="M1429" s="107">
        <v>1</v>
      </c>
      <c r="N1429" s="108" t="s">
        <v>31</v>
      </c>
      <c r="O1429" s="108" t="s">
        <v>31</v>
      </c>
      <c r="P1429" s="104"/>
      <c r="Q1429" s="107">
        <v>0</v>
      </c>
      <c r="R1429" s="107">
        <v>0</v>
      </c>
      <c r="S1429" s="107">
        <v>0</v>
      </c>
      <c r="T1429" s="107">
        <v>0</v>
      </c>
      <c r="U1429" s="107"/>
      <c r="V1429" s="105" t="s">
        <v>31</v>
      </c>
    </row>
    <row r="1430" spans="1:22" ht="22.5" customHeight="1" x14ac:dyDescent="0.25">
      <c r="A1430" s="104" t="s">
        <v>2873</v>
      </c>
      <c r="B1430" s="104" t="s">
        <v>474</v>
      </c>
      <c r="C1430" s="104" t="s">
        <v>2874</v>
      </c>
      <c r="D1430" s="105">
        <v>6.2</v>
      </c>
      <c r="E1430" s="105">
        <v>13.18</v>
      </c>
      <c r="F1430" s="105">
        <v>13.9</v>
      </c>
      <c r="G1430" s="106">
        <v>52.96</v>
      </c>
      <c r="H1430" s="104" t="s">
        <v>22</v>
      </c>
      <c r="I1430" s="104">
        <v>5.5</v>
      </c>
      <c r="J1430" s="104" t="s">
        <v>4848</v>
      </c>
      <c r="K1430" s="104" t="s">
        <v>4849</v>
      </c>
      <c r="L1430" s="104"/>
      <c r="M1430" s="107">
        <v>1</v>
      </c>
      <c r="N1430" s="108">
        <v>-5</v>
      </c>
      <c r="O1430" s="108" t="s">
        <v>31</v>
      </c>
      <c r="P1430" s="104"/>
      <c r="Q1430" s="107">
        <v>0</v>
      </c>
      <c r="R1430" s="107">
        <v>0</v>
      </c>
      <c r="S1430" s="107">
        <v>0</v>
      </c>
      <c r="T1430" s="107">
        <v>0</v>
      </c>
      <c r="U1430" s="107"/>
      <c r="V1430" s="105" t="s">
        <v>31</v>
      </c>
    </row>
    <row r="1431" spans="1:22" ht="22.5" customHeight="1" x14ac:dyDescent="0.25">
      <c r="A1431" s="104" t="s">
        <v>2543</v>
      </c>
      <c r="B1431" s="104" t="s">
        <v>474</v>
      </c>
      <c r="C1431" s="104" t="s">
        <v>2544</v>
      </c>
      <c r="D1431" s="105">
        <v>6.2</v>
      </c>
      <c r="E1431" s="105">
        <v>11.28</v>
      </c>
      <c r="F1431" s="105">
        <v>11.9</v>
      </c>
      <c r="G1431" s="106">
        <v>45.04</v>
      </c>
      <c r="H1431" s="104" t="s">
        <v>22</v>
      </c>
      <c r="I1431" s="104">
        <v>5.5</v>
      </c>
      <c r="J1431" s="104" t="s">
        <v>4850</v>
      </c>
      <c r="K1431" s="104" t="s">
        <v>4851</v>
      </c>
      <c r="L1431" s="104"/>
      <c r="M1431" s="107">
        <v>1</v>
      </c>
      <c r="N1431" s="108">
        <v>-3</v>
      </c>
      <c r="O1431" s="108" t="s">
        <v>31</v>
      </c>
      <c r="P1431" s="104"/>
      <c r="Q1431" s="107">
        <v>0</v>
      </c>
      <c r="R1431" s="107">
        <v>0</v>
      </c>
      <c r="S1431" s="107">
        <v>0</v>
      </c>
      <c r="T1431" s="107">
        <v>0</v>
      </c>
      <c r="U1431" s="107"/>
      <c r="V1431" s="105" t="s">
        <v>31</v>
      </c>
    </row>
    <row r="1432" spans="1:22" ht="22.5" customHeight="1" x14ac:dyDescent="0.25">
      <c r="A1432" s="104" t="s">
        <v>2896</v>
      </c>
      <c r="B1432" s="104" t="s">
        <v>474</v>
      </c>
      <c r="C1432" s="104" t="s">
        <v>2897</v>
      </c>
      <c r="D1432" s="105">
        <v>6.2</v>
      </c>
      <c r="E1432" s="105">
        <v>13.18</v>
      </c>
      <c r="F1432" s="105">
        <v>13.9</v>
      </c>
      <c r="G1432" s="106">
        <v>52.96</v>
      </c>
      <c r="H1432" s="104" t="s">
        <v>22</v>
      </c>
      <c r="I1432" s="104">
        <v>5.5</v>
      </c>
      <c r="J1432" s="104" t="s">
        <v>4852</v>
      </c>
      <c r="K1432" s="104" t="s">
        <v>4853</v>
      </c>
      <c r="L1432" s="104"/>
      <c r="M1432" s="107">
        <v>1</v>
      </c>
      <c r="N1432" s="108">
        <v>-2</v>
      </c>
      <c r="O1432" s="108" t="s">
        <v>31</v>
      </c>
      <c r="P1432" s="104"/>
      <c r="Q1432" s="107">
        <v>0</v>
      </c>
      <c r="R1432" s="107">
        <v>0</v>
      </c>
      <c r="S1432" s="107">
        <v>0</v>
      </c>
      <c r="T1432" s="107">
        <v>0</v>
      </c>
      <c r="U1432" s="107"/>
      <c r="V1432" s="105" t="s">
        <v>31</v>
      </c>
    </row>
    <row r="1433" spans="1:22" ht="22.5" customHeight="1" x14ac:dyDescent="0.25">
      <c r="A1433" s="104" t="s">
        <v>2875</v>
      </c>
      <c r="B1433" s="104" t="s">
        <v>474</v>
      </c>
      <c r="C1433" s="104" t="s">
        <v>2876</v>
      </c>
      <c r="D1433" s="105">
        <v>6.2</v>
      </c>
      <c r="E1433" s="105">
        <v>12.23</v>
      </c>
      <c r="F1433" s="105">
        <v>12.9</v>
      </c>
      <c r="G1433" s="106">
        <v>49.31</v>
      </c>
      <c r="H1433" s="104" t="s">
        <v>22</v>
      </c>
      <c r="I1433" s="104">
        <v>5.5</v>
      </c>
      <c r="J1433" s="104" t="s">
        <v>2876</v>
      </c>
      <c r="K1433" s="104" t="s">
        <v>4854</v>
      </c>
      <c r="L1433" s="104"/>
      <c r="M1433" s="107">
        <v>1</v>
      </c>
      <c r="N1433" s="108">
        <v>-7</v>
      </c>
      <c r="O1433" s="108" t="s">
        <v>31</v>
      </c>
      <c r="P1433" s="104"/>
      <c r="Q1433" s="107">
        <v>0</v>
      </c>
      <c r="R1433" s="107">
        <v>0</v>
      </c>
      <c r="S1433" s="107">
        <v>0</v>
      </c>
      <c r="T1433" s="107">
        <v>0</v>
      </c>
      <c r="U1433" s="107"/>
      <c r="V1433" s="105" t="s">
        <v>31</v>
      </c>
    </row>
    <row r="1434" spans="1:22" ht="22.5" customHeight="1" x14ac:dyDescent="0.25">
      <c r="A1434" s="104" t="s">
        <v>2700</v>
      </c>
      <c r="B1434" s="104" t="s">
        <v>474</v>
      </c>
      <c r="C1434" s="104" t="s">
        <v>2701</v>
      </c>
      <c r="D1434" s="105">
        <v>6.95</v>
      </c>
      <c r="E1434" s="105">
        <v>14.41</v>
      </c>
      <c r="F1434" s="105">
        <v>15.2</v>
      </c>
      <c r="G1434" s="106">
        <v>51.77</v>
      </c>
      <c r="H1434" s="104" t="s">
        <v>22</v>
      </c>
      <c r="I1434" s="104">
        <v>5.5</v>
      </c>
      <c r="J1434" s="104" t="s">
        <v>4855</v>
      </c>
      <c r="K1434" s="104" t="s">
        <v>4856</v>
      </c>
      <c r="L1434" s="104"/>
      <c r="M1434" s="107">
        <v>1</v>
      </c>
      <c r="N1434" s="108">
        <v>-3</v>
      </c>
      <c r="O1434" s="108" t="s">
        <v>31</v>
      </c>
      <c r="P1434" s="104"/>
      <c r="Q1434" s="107">
        <v>0</v>
      </c>
      <c r="R1434" s="107">
        <v>0</v>
      </c>
      <c r="S1434" s="107">
        <v>0</v>
      </c>
      <c r="T1434" s="107">
        <v>0</v>
      </c>
      <c r="U1434" s="107"/>
      <c r="V1434" s="105" t="s">
        <v>31</v>
      </c>
    </row>
    <row r="1435" spans="1:22" ht="22.5" customHeight="1" x14ac:dyDescent="0.25">
      <c r="A1435" s="104" t="s">
        <v>2559</v>
      </c>
      <c r="B1435" s="104" t="s">
        <v>474</v>
      </c>
      <c r="C1435" s="104" t="s">
        <v>2560</v>
      </c>
      <c r="D1435" s="105">
        <v>5.48</v>
      </c>
      <c r="E1435" s="105">
        <v>12.23</v>
      </c>
      <c r="F1435" s="105">
        <v>12.9</v>
      </c>
      <c r="G1435" s="106">
        <v>55.19</v>
      </c>
      <c r="H1435" s="104" t="s">
        <v>22</v>
      </c>
      <c r="I1435" s="104">
        <v>5.5</v>
      </c>
      <c r="J1435" s="104" t="s">
        <v>4857</v>
      </c>
      <c r="K1435" s="104" t="s">
        <v>4858</v>
      </c>
      <c r="L1435" s="104"/>
      <c r="M1435" s="107">
        <v>1</v>
      </c>
      <c r="N1435" s="108" t="s">
        <v>31</v>
      </c>
      <c r="O1435" s="108" t="s">
        <v>31</v>
      </c>
      <c r="P1435" s="104"/>
      <c r="Q1435" s="107">
        <v>0</v>
      </c>
      <c r="R1435" s="107">
        <v>0</v>
      </c>
      <c r="S1435" s="107">
        <v>0</v>
      </c>
      <c r="T1435" s="107">
        <v>0</v>
      </c>
      <c r="U1435" s="107"/>
      <c r="V1435" s="105" t="s">
        <v>31</v>
      </c>
    </row>
    <row r="1436" spans="1:22" ht="22.5" customHeight="1" x14ac:dyDescent="0.25">
      <c r="A1436" s="104" t="s">
        <v>2708</v>
      </c>
      <c r="B1436" s="104" t="s">
        <v>474</v>
      </c>
      <c r="C1436" s="104" t="s">
        <v>2709</v>
      </c>
      <c r="D1436" s="105">
        <v>5.8</v>
      </c>
      <c r="E1436" s="105">
        <v>12.23</v>
      </c>
      <c r="F1436" s="105">
        <v>12.9</v>
      </c>
      <c r="G1436" s="106">
        <v>52.58</v>
      </c>
      <c r="H1436" s="104" t="s">
        <v>93</v>
      </c>
      <c r="I1436" s="104">
        <v>5.5</v>
      </c>
      <c r="J1436" s="104" t="s">
        <v>4859</v>
      </c>
      <c r="K1436" s="104" t="s">
        <v>4860</v>
      </c>
      <c r="L1436" s="104"/>
      <c r="M1436" s="107">
        <v>1</v>
      </c>
      <c r="N1436" s="108">
        <v>-3</v>
      </c>
      <c r="O1436" s="108" t="s">
        <v>31</v>
      </c>
      <c r="P1436" s="104"/>
      <c r="Q1436" s="107">
        <v>0</v>
      </c>
      <c r="R1436" s="107">
        <v>0</v>
      </c>
      <c r="S1436" s="107">
        <v>0</v>
      </c>
      <c r="T1436" s="107">
        <v>0</v>
      </c>
      <c r="U1436" s="107"/>
      <c r="V1436" s="105" t="s">
        <v>31</v>
      </c>
    </row>
    <row r="1437" spans="1:22" ht="22.5" customHeight="1" x14ac:dyDescent="0.25">
      <c r="A1437" s="104" t="s">
        <v>2703</v>
      </c>
      <c r="B1437" s="104" t="s">
        <v>474</v>
      </c>
      <c r="C1437" s="104" t="s">
        <v>2704</v>
      </c>
      <c r="D1437" s="105">
        <v>5.8</v>
      </c>
      <c r="E1437" s="105">
        <v>13.18</v>
      </c>
      <c r="F1437" s="105">
        <v>13.9</v>
      </c>
      <c r="G1437" s="106">
        <v>55.99</v>
      </c>
      <c r="H1437" s="104" t="s">
        <v>93</v>
      </c>
      <c r="I1437" s="104">
        <v>5.5</v>
      </c>
      <c r="J1437" s="104" t="s">
        <v>2704</v>
      </c>
      <c r="K1437" s="104" t="s">
        <v>2702</v>
      </c>
      <c r="L1437" s="104"/>
      <c r="M1437" s="107">
        <v>1</v>
      </c>
      <c r="N1437" s="108">
        <v>-5</v>
      </c>
      <c r="O1437" s="108" t="s">
        <v>31</v>
      </c>
      <c r="P1437" s="104"/>
      <c r="Q1437" s="107">
        <v>0</v>
      </c>
      <c r="R1437" s="107">
        <v>0</v>
      </c>
      <c r="S1437" s="107">
        <v>0</v>
      </c>
      <c r="T1437" s="107">
        <v>0</v>
      </c>
      <c r="U1437" s="107"/>
      <c r="V1437" s="105" t="s">
        <v>31</v>
      </c>
    </row>
    <row r="1438" spans="1:22" ht="22.5" customHeight="1" x14ac:dyDescent="0.25">
      <c r="A1438" s="104" t="s">
        <v>2698</v>
      </c>
      <c r="B1438" s="104" t="s">
        <v>474</v>
      </c>
      <c r="C1438" s="104" t="s">
        <v>2699</v>
      </c>
      <c r="D1438" s="105">
        <v>5.8</v>
      </c>
      <c r="E1438" s="105">
        <v>13.18</v>
      </c>
      <c r="F1438" s="105">
        <v>13.9</v>
      </c>
      <c r="G1438" s="106">
        <v>55.99</v>
      </c>
      <c r="H1438" s="104" t="s">
        <v>22</v>
      </c>
      <c r="I1438" s="104">
        <v>5.5</v>
      </c>
      <c r="J1438" s="104" t="s">
        <v>2699</v>
      </c>
      <c r="K1438" s="104" t="s">
        <v>2697</v>
      </c>
      <c r="L1438" s="104"/>
      <c r="M1438" s="107">
        <v>1</v>
      </c>
      <c r="N1438" s="108">
        <v>-2</v>
      </c>
      <c r="O1438" s="108" t="s">
        <v>31</v>
      </c>
      <c r="P1438" s="104"/>
      <c r="Q1438" s="107">
        <v>0</v>
      </c>
      <c r="R1438" s="107">
        <v>0</v>
      </c>
      <c r="S1438" s="107">
        <v>0</v>
      </c>
      <c r="T1438" s="107">
        <v>0</v>
      </c>
      <c r="U1438" s="107"/>
      <c r="V1438" s="105" t="s">
        <v>31</v>
      </c>
    </row>
    <row r="1439" spans="1:22" ht="22.5" customHeight="1" x14ac:dyDescent="0.25">
      <c r="A1439" s="104" t="s">
        <v>2706</v>
      </c>
      <c r="B1439" s="104" t="s">
        <v>474</v>
      </c>
      <c r="C1439" s="104" t="s">
        <v>2707</v>
      </c>
      <c r="D1439" s="105">
        <v>5.8</v>
      </c>
      <c r="E1439" s="105">
        <v>13.18</v>
      </c>
      <c r="F1439" s="105">
        <v>13.9</v>
      </c>
      <c r="G1439" s="106">
        <v>55.99</v>
      </c>
      <c r="H1439" s="104" t="s">
        <v>22</v>
      </c>
      <c r="I1439" s="104">
        <v>5.5</v>
      </c>
      <c r="J1439" s="104" t="s">
        <v>4861</v>
      </c>
      <c r="K1439" s="104" t="s">
        <v>2705</v>
      </c>
      <c r="L1439" s="104"/>
      <c r="M1439" s="107">
        <v>1</v>
      </c>
      <c r="N1439" s="108">
        <v>-4</v>
      </c>
      <c r="O1439" s="108" t="s">
        <v>31</v>
      </c>
      <c r="P1439" s="104"/>
      <c r="Q1439" s="107">
        <v>0</v>
      </c>
      <c r="R1439" s="107">
        <v>0</v>
      </c>
      <c r="S1439" s="107">
        <v>0</v>
      </c>
      <c r="T1439" s="107">
        <v>0</v>
      </c>
      <c r="U1439" s="107"/>
      <c r="V1439" s="105" t="s">
        <v>31</v>
      </c>
    </row>
    <row r="1440" spans="1:22" ht="22.5" customHeight="1" x14ac:dyDescent="0.25">
      <c r="A1440" s="104" t="s">
        <v>685</v>
      </c>
      <c r="B1440" s="104" t="s">
        <v>474</v>
      </c>
      <c r="C1440" s="104" t="s">
        <v>686</v>
      </c>
      <c r="D1440" s="105">
        <v>4.5999999999999996</v>
      </c>
      <c r="E1440" s="105">
        <v>10.33</v>
      </c>
      <c r="F1440" s="105">
        <v>10.9</v>
      </c>
      <c r="G1440" s="106">
        <v>55.47</v>
      </c>
      <c r="H1440" s="104" t="s">
        <v>22</v>
      </c>
      <c r="I1440" s="104">
        <v>5.5</v>
      </c>
      <c r="J1440" s="104" t="s">
        <v>4862</v>
      </c>
      <c r="K1440" s="104" t="s">
        <v>684</v>
      </c>
      <c r="L1440" s="104"/>
      <c r="M1440" s="107">
        <v>1</v>
      </c>
      <c r="N1440" s="108">
        <v>3</v>
      </c>
      <c r="O1440" s="108" t="s">
        <v>31</v>
      </c>
      <c r="P1440" s="104"/>
      <c r="Q1440" s="107">
        <v>0</v>
      </c>
      <c r="R1440" s="107">
        <v>0</v>
      </c>
      <c r="S1440" s="107">
        <v>0</v>
      </c>
      <c r="T1440" s="107">
        <v>0</v>
      </c>
      <c r="U1440" s="107"/>
      <c r="V1440" s="105" t="s">
        <v>31</v>
      </c>
    </row>
    <row r="1441" spans="1:22" ht="22.5" customHeight="1" x14ac:dyDescent="0.25">
      <c r="A1441" s="104" t="s">
        <v>688</v>
      </c>
      <c r="B1441" s="104" t="s">
        <v>474</v>
      </c>
      <c r="C1441" s="104" t="s">
        <v>689</v>
      </c>
      <c r="D1441" s="105">
        <v>4.5</v>
      </c>
      <c r="E1441" s="105">
        <v>10.33</v>
      </c>
      <c r="F1441" s="105">
        <v>10.9</v>
      </c>
      <c r="G1441" s="106">
        <v>56.44</v>
      </c>
      <c r="H1441" s="104" t="s">
        <v>22</v>
      </c>
      <c r="I1441" s="104">
        <v>5.5</v>
      </c>
      <c r="J1441" s="104" t="s">
        <v>4862</v>
      </c>
      <c r="K1441" s="104" t="s">
        <v>687</v>
      </c>
      <c r="L1441" s="104"/>
      <c r="M1441" s="107">
        <v>1</v>
      </c>
      <c r="N1441" s="108">
        <v>4</v>
      </c>
      <c r="O1441" s="108" t="s">
        <v>31</v>
      </c>
      <c r="P1441" s="104"/>
      <c r="Q1441" s="107">
        <v>0</v>
      </c>
      <c r="R1441" s="107">
        <v>0</v>
      </c>
      <c r="S1441" s="107">
        <v>0</v>
      </c>
      <c r="T1441" s="107">
        <v>1</v>
      </c>
      <c r="U1441" s="107"/>
      <c r="V1441" s="105" t="s">
        <v>31</v>
      </c>
    </row>
    <row r="1442" spans="1:22" ht="22.5" customHeight="1" x14ac:dyDescent="0.25">
      <c r="A1442" s="104" t="s">
        <v>992</v>
      </c>
      <c r="B1442" s="104" t="s">
        <v>474</v>
      </c>
      <c r="C1442" s="104" t="s">
        <v>973</v>
      </c>
      <c r="D1442" s="105">
        <v>10.5</v>
      </c>
      <c r="E1442" s="105">
        <v>22.65</v>
      </c>
      <c r="F1442" s="105">
        <v>23.9</v>
      </c>
      <c r="G1442" s="106">
        <v>53.64</v>
      </c>
      <c r="H1442" s="104" t="s">
        <v>22</v>
      </c>
      <c r="I1442" s="104">
        <v>5.5</v>
      </c>
      <c r="J1442" s="104" t="s">
        <v>4863</v>
      </c>
      <c r="K1442" s="104" t="s">
        <v>4864</v>
      </c>
      <c r="L1442" s="104"/>
      <c r="M1442" s="107">
        <v>1</v>
      </c>
      <c r="N1442" s="108" t="s">
        <v>31</v>
      </c>
      <c r="O1442" s="108" t="s">
        <v>31</v>
      </c>
      <c r="P1442" s="104"/>
      <c r="Q1442" s="107">
        <v>0</v>
      </c>
      <c r="R1442" s="107">
        <v>0</v>
      </c>
      <c r="S1442" s="107">
        <v>0</v>
      </c>
      <c r="T1442" s="107">
        <v>0</v>
      </c>
      <c r="U1442" s="107"/>
      <c r="V1442" s="105" t="s">
        <v>31</v>
      </c>
    </row>
    <row r="1443" spans="1:22" ht="22.5" customHeight="1" x14ac:dyDescent="0.25">
      <c r="A1443" s="104" t="s">
        <v>2826</v>
      </c>
      <c r="B1443" s="104" t="s">
        <v>474</v>
      </c>
      <c r="C1443" s="104" t="s">
        <v>2827</v>
      </c>
      <c r="D1443" s="105">
        <v>39</v>
      </c>
      <c r="E1443" s="105">
        <v>93.84</v>
      </c>
      <c r="F1443" s="105">
        <v>99</v>
      </c>
      <c r="G1443" s="106">
        <v>58.44</v>
      </c>
      <c r="H1443" s="104" t="s">
        <v>22</v>
      </c>
      <c r="I1443" s="104">
        <v>5.5</v>
      </c>
      <c r="J1443" s="104" t="s">
        <v>4865</v>
      </c>
      <c r="K1443" s="104" t="s">
        <v>2997</v>
      </c>
      <c r="L1443" s="104"/>
      <c r="M1443" s="107">
        <v>0</v>
      </c>
      <c r="N1443" s="108" t="s">
        <v>31</v>
      </c>
      <c r="O1443" s="108" t="s">
        <v>31</v>
      </c>
      <c r="P1443" s="104"/>
      <c r="Q1443" s="107">
        <v>0</v>
      </c>
      <c r="R1443" s="107">
        <v>0</v>
      </c>
      <c r="S1443" s="107">
        <v>1</v>
      </c>
      <c r="T1443" s="107">
        <v>1</v>
      </c>
      <c r="U1443" s="107"/>
      <c r="V1443" s="105" t="s">
        <v>31</v>
      </c>
    </row>
    <row r="1444" spans="1:22" ht="22.5" customHeight="1" x14ac:dyDescent="0.25">
      <c r="A1444" s="104" t="s">
        <v>2828</v>
      </c>
      <c r="B1444" s="104" t="s">
        <v>474</v>
      </c>
      <c r="C1444" s="104" t="s">
        <v>2829</v>
      </c>
      <c r="D1444" s="105">
        <v>39</v>
      </c>
      <c r="E1444" s="105">
        <v>93.84</v>
      </c>
      <c r="F1444" s="105">
        <v>99</v>
      </c>
      <c r="G1444" s="106">
        <v>58.44</v>
      </c>
      <c r="H1444" s="104" t="s">
        <v>22</v>
      </c>
      <c r="I1444" s="104">
        <v>5.5</v>
      </c>
      <c r="J1444" s="104" t="s">
        <v>4866</v>
      </c>
      <c r="K1444" s="104" t="s">
        <v>2998</v>
      </c>
      <c r="L1444" s="104"/>
      <c r="M1444" s="107">
        <v>0</v>
      </c>
      <c r="N1444" s="108" t="s">
        <v>31</v>
      </c>
      <c r="O1444" s="108" t="s">
        <v>31</v>
      </c>
      <c r="P1444" s="104"/>
      <c r="Q1444" s="107">
        <v>0</v>
      </c>
      <c r="R1444" s="107">
        <v>0</v>
      </c>
      <c r="S1444" s="107">
        <v>1</v>
      </c>
      <c r="T1444" s="107">
        <v>1</v>
      </c>
      <c r="U1444" s="107"/>
      <c r="V1444" s="105" t="s">
        <v>31</v>
      </c>
    </row>
    <row r="1445" spans="1:22" ht="22.5" customHeight="1" x14ac:dyDescent="0.25">
      <c r="A1445" s="104" t="s">
        <v>2830</v>
      </c>
      <c r="B1445" s="104" t="s">
        <v>474</v>
      </c>
      <c r="C1445" s="104" t="s">
        <v>2831</v>
      </c>
      <c r="D1445" s="105">
        <v>39</v>
      </c>
      <c r="E1445" s="105">
        <v>93.84</v>
      </c>
      <c r="F1445" s="105">
        <v>99</v>
      </c>
      <c r="G1445" s="106">
        <v>58.44</v>
      </c>
      <c r="H1445" s="104" t="s">
        <v>22</v>
      </c>
      <c r="I1445" s="104">
        <v>5.5</v>
      </c>
      <c r="J1445" s="104" t="s">
        <v>4867</v>
      </c>
      <c r="K1445" s="104" t="s">
        <v>2999</v>
      </c>
      <c r="L1445" s="104"/>
      <c r="M1445" s="107">
        <v>1</v>
      </c>
      <c r="N1445" s="108">
        <v>-0.4</v>
      </c>
      <c r="O1445" s="108" t="s">
        <v>31</v>
      </c>
      <c r="P1445" s="104"/>
      <c r="Q1445" s="107">
        <v>0</v>
      </c>
      <c r="R1445" s="107">
        <v>0</v>
      </c>
      <c r="S1445" s="107">
        <v>1</v>
      </c>
      <c r="T1445" s="107">
        <v>1</v>
      </c>
      <c r="U1445" s="107"/>
      <c r="V1445" s="105" t="s">
        <v>31</v>
      </c>
    </row>
    <row r="1446" spans="1:22" ht="22.5" customHeight="1" x14ac:dyDescent="0.25">
      <c r="A1446" s="104" t="s">
        <v>2832</v>
      </c>
      <c r="B1446" s="104" t="s">
        <v>474</v>
      </c>
      <c r="C1446" s="104" t="s">
        <v>2833</v>
      </c>
      <c r="D1446" s="105">
        <v>39</v>
      </c>
      <c r="E1446" s="105">
        <v>93.84</v>
      </c>
      <c r="F1446" s="105">
        <v>99</v>
      </c>
      <c r="G1446" s="106">
        <v>58.44</v>
      </c>
      <c r="H1446" s="104" t="s">
        <v>22</v>
      </c>
      <c r="I1446" s="104">
        <v>5.5</v>
      </c>
      <c r="J1446" s="104" t="s">
        <v>4868</v>
      </c>
      <c r="K1446" s="104" t="s">
        <v>3000</v>
      </c>
      <c r="L1446" s="104"/>
      <c r="M1446" s="107">
        <v>0</v>
      </c>
      <c r="N1446" s="108" t="s">
        <v>31</v>
      </c>
      <c r="O1446" s="108" t="s">
        <v>31</v>
      </c>
      <c r="P1446" s="104"/>
      <c r="Q1446" s="107">
        <v>0</v>
      </c>
      <c r="R1446" s="107">
        <v>0</v>
      </c>
      <c r="S1446" s="107">
        <v>1</v>
      </c>
      <c r="T1446" s="107">
        <v>1</v>
      </c>
      <c r="U1446" s="107"/>
      <c r="V1446" s="105" t="s">
        <v>31</v>
      </c>
    </row>
    <row r="1447" spans="1:22" ht="22.5" customHeight="1" x14ac:dyDescent="0.25">
      <c r="A1447" s="104" t="s">
        <v>2824</v>
      </c>
      <c r="B1447" s="104" t="s">
        <v>474</v>
      </c>
      <c r="C1447" s="104" t="s">
        <v>2825</v>
      </c>
      <c r="D1447" s="105">
        <v>0.4</v>
      </c>
      <c r="E1447" s="105">
        <v>0.95</v>
      </c>
      <c r="F1447" s="105">
        <v>1</v>
      </c>
      <c r="G1447" s="106">
        <v>57.89</v>
      </c>
      <c r="H1447" s="104" t="s">
        <v>22</v>
      </c>
      <c r="I1447" s="104">
        <v>5.5</v>
      </c>
      <c r="J1447" s="104" t="s">
        <v>4869</v>
      </c>
      <c r="K1447" s="104" t="s">
        <v>4870</v>
      </c>
      <c r="L1447" s="104"/>
      <c r="M1447" s="107">
        <v>1</v>
      </c>
      <c r="N1447" s="108">
        <v>-68</v>
      </c>
      <c r="O1447" s="108" t="s">
        <v>31</v>
      </c>
      <c r="P1447" s="104"/>
      <c r="Q1447" s="107">
        <v>0</v>
      </c>
      <c r="R1447" s="107">
        <v>0</v>
      </c>
      <c r="S1447" s="107">
        <v>0</v>
      </c>
      <c r="T1447" s="107">
        <v>1</v>
      </c>
      <c r="U1447" s="107"/>
      <c r="V1447" s="105" t="s">
        <v>31</v>
      </c>
    </row>
    <row r="1448" spans="1:22" ht="22.5" customHeight="1" x14ac:dyDescent="0.25">
      <c r="A1448" s="104" t="s">
        <v>2553</v>
      </c>
      <c r="B1448" s="104" t="s">
        <v>474</v>
      </c>
      <c r="C1448" s="104" t="s">
        <v>2554</v>
      </c>
      <c r="D1448" s="105">
        <v>18.600000000000001</v>
      </c>
      <c r="E1448" s="105">
        <v>38.770000000000003</v>
      </c>
      <c r="F1448" s="105">
        <v>40.9</v>
      </c>
      <c r="G1448" s="106">
        <v>52.02</v>
      </c>
      <c r="H1448" s="104" t="s">
        <v>22</v>
      </c>
      <c r="I1448" s="104">
        <v>5.5</v>
      </c>
      <c r="J1448" s="104" t="s">
        <v>4843</v>
      </c>
      <c r="K1448" s="104" t="s">
        <v>2552</v>
      </c>
      <c r="L1448" s="104"/>
      <c r="M1448" s="107">
        <v>1</v>
      </c>
      <c r="N1448" s="108">
        <v>2</v>
      </c>
      <c r="O1448" s="108" t="s">
        <v>31</v>
      </c>
      <c r="P1448" s="104"/>
      <c r="Q1448" s="107">
        <v>0</v>
      </c>
      <c r="R1448" s="107">
        <v>0</v>
      </c>
      <c r="S1448" s="107">
        <v>0</v>
      </c>
      <c r="T1448" s="107">
        <v>0</v>
      </c>
      <c r="U1448" s="107"/>
      <c r="V1448" s="105" t="s">
        <v>31</v>
      </c>
    </row>
    <row r="1449" spans="1:22" ht="22.5" customHeight="1" x14ac:dyDescent="0.25">
      <c r="A1449" s="104" t="s">
        <v>3263</v>
      </c>
      <c r="B1449" s="104" t="s">
        <v>2834</v>
      </c>
      <c r="C1449" s="104" t="s">
        <v>2833</v>
      </c>
      <c r="D1449" s="105">
        <v>39</v>
      </c>
      <c r="E1449" s="105">
        <v>93.84</v>
      </c>
      <c r="F1449" s="105">
        <v>99</v>
      </c>
      <c r="G1449" s="106">
        <v>58.44</v>
      </c>
      <c r="H1449" s="104" t="s">
        <v>22</v>
      </c>
      <c r="I1449" s="104">
        <v>5.5</v>
      </c>
      <c r="J1449" s="104" t="s">
        <v>4868</v>
      </c>
      <c r="K1449" s="104"/>
      <c r="L1449" s="104"/>
      <c r="M1449" s="107">
        <v>0</v>
      </c>
      <c r="N1449" s="108" t="s">
        <v>31</v>
      </c>
      <c r="O1449" s="108" t="s">
        <v>31</v>
      </c>
      <c r="P1449" s="104"/>
      <c r="Q1449" s="107">
        <v>0</v>
      </c>
      <c r="R1449" s="107">
        <v>0</v>
      </c>
      <c r="S1449" s="107">
        <v>1</v>
      </c>
      <c r="T1449" s="107">
        <v>0</v>
      </c>
      <c r="U1449" s="107"/>
      <c r="V1449" s="105" t="s">
        <v>31</v>
      </c>
    </row>
    <row r="1450" spans="1:22" ht="22.5" customHeight="1" x14ac:dyDescent="0.25">
      <c r="A1450" s="104" t="s">
        <v>3264</v>
      </c>
      <c r="B1450" s="104" t="s">
        <v>4871</v>
      </c>
      <c r="C1450" s="104" t="s">
        <v>3505</v>
      </c>
      <c r="D1450" s="105">
        <v>11.3</v>
      </c>
      <c r="E1450" s="105">
        <v>23.6</v>
      </c>
      <c r="F1450" s="105">
        <v>24.9</v>
      </c>
      <c r="G1450" s="106">
        <v>52.12</v>
      </c>
      <c r="H1450" s="104" t="s">
        <v>93</v>
      </c>
      <c r="I1450" s="104">
        <v>5.5</v>
      </c>
      <c r="J1450" s="104" t="s">
        <v>4872</v>
      </c>
      <c r="K1450" s="104" t="s">
        <v>4873</v>
      </c>
      <c r="L1450" s="104"/>
      <c r="M1450" s="107">
        <v>1</v>
      </c>
      <c r="N1450" s="108">
        <v>39</v>
      </c>
      <c r="O1450" s="108" t="s">
        <v>31</v>
      </c>
      <c r="P1450" s="104"/>
      <c r="Q1450" s="107">
        <v>0</v>
      </c>
      <c r="R1450" s="107">
        <v>0</v>
      </c>
      <c r="S1450" s="107">
        <v>0</v>
      </c>
      <c r="T1450" s="107">
        <v>0</v>
      </c>
      <c r="U1450" s="107"/>
      <c r="V1450" s="105" t="s">
        <v>31</v>
      </c>
    </row>
    <row r="1451" spans="1:22" ht="22.5" customHeight="1" x14ac:dyDescent="0.25">
      <c r="A1451" s="104" t="s">
        <v>1107</v>
      </c>
      <c r="B1451" s="104" t="s">
        <v>114</v>
      </c>
      <c r="C1451" s="104" t="s">
        <v>1108</v>
      </c>
      <c r="D1451" s="105">
        <v>6.75</v>
      </c>
      <c r="E1451" s="105">
        <v>15.07</v>
      </c>
      <c r="F1451" s="105">
        <v>15.9</v>
      </c>
      <c r="G1451" s="106">
        <v>55.21</v>
      </c>
      <c r="H1451" s="104" t="s">
        <v>93</v>
      </c>
      <c r="I1451" s="104">
        <v>5.5</v>
      </c>
      <c r="J1451" s="104" t="s">
        <v>1108</v>
      </c>
      <c r="K1451" s="104" t="s">
        <v>1106</v>
      </c>
      <c r="L1451" s="104"/>
      <c r="M1451" s="107">
        <v>1</v>
      </c>
      <c r="N1451" s="108">
        <v>4</v>
      </c>
      <c r="O1451" s="108" t="s">
        <v>31</v>
      </c>
      <c r="P1451" s="104"/>
      <c r="Q1451" s="107">
        <v>0</v>
      </c>
      <c r="R1451" s="107">
        <v>0</v>
      </c>
      <c r="S1451" s="107">
        <v>0</v>
      </c>
      <c r="T1451" s="107">
        <v>1</v>
      </c>
      <c r="U1451" s="107"/>
      <c r="V1451" s="105" t="s">
        <v>31</v>
      </c>
    </row>
    <row r="1452" spans="1:22" ht="22.5" customHeight="1" x14ac:dyDescent="0.25">
      <c r="A1452" s="104" t="s">
        <v>940</v>
      </c>
      <c r="B1452" s="104" t="s">
        <v>114</v>
      </c>
      <c r="C1452" s="104" t="s">
        <v>941</v>
      </c>
      <c r="D1452" s="105">
        <v>2.16</v>
      </c>
      <c r="E1452" s="105">
        <v>4.92</v>
      </c>
      <c r="F1452" s="105">
        <v>5.9</v>
      </c>
      <c r="G1452" s="106">
        <v>56.1</v>
      </c>
      <c r="H1452" s="104" t="s">
        <v>28</v>
      </c>
      <c r="I1452" s="104">
        <v>20</v>
      </c>
      <c r="J1452" s="104" t="s">
        <v>4874</v>
      </c>
      <c r="K1452" s="104" t="s">
        <v>939</v>
      </c>
      <c r="L1452" s="104"/>
      <c r="M1452" s="107">
        <v>0</v>
      </c>
      <c r="N1452" s="108" t="s">
        <v>31</v>
      </c>
      <c r="O1452" s="108" t="s">
        <v>31</v>
      </c>
      <c r="P1452" s="104"/>
      <c r="Q1452" s="107">
        <v>0</v>
      </c>
      <c r="R1452" s="107">
        <v>0</v>
      </c>
      <c r="S1452" s="107">
        <v>0</v>
      </c>
      <c r="T1452" s="107">
        <v>0</v>
      </c>
      <c r="U1452" s="107"/>
      <c r="V1452" s="105" t="s">
        <v>31</v>
      </c>
    </row>
    <row r="1453" spans="1:22" ht="22.5" customHeight="1" x14ac:dyDescent="0.25">
      <c r="A1453" s="104" t="s">
        <v>2938</v>
      </c>
      <c r="B1453" s="104" t="s">
        <v>114</v>
      </c>
      <c r="C1453" s="104" t="s">
        <v>2939</v>
      </c>
      <c r="D1453" s="105">
        <v>2.12</v>
      </c>
      <c r="E1453" s="105">
        <v>4.58</v>
      </c>
      <c r="F1453" s="105">
        <v>5.5</v>
      </c>
      <c r="G1453" s="106">
        <v>53.71</v>
      </c>
      <c r="H1453" s="104" t="s">
        <v>28</v>
      </c>
      <c r="I1453" s="104">
        <v>20</v>
      </c>
      <c r="J1453" s="104" t="s">
        <v>4875</v>
      </c>
      <c r="K1453" s="104" t="s">
        <v>2937</v>
      </c>
      <c r="L1453" s="104"/>
      <c r="M1453" s="107">
        <v>0</v>
      </c>
      <c r="N1453" s="108" t="s">
        <v>31</v>
      </c>
      <c r="O1453" s="108" t="s">
        <v>31</v>
      </c>
      <c r="P1453" s="104"/>
      <c r="Q1453" s="107">
        <v>0</v>
      </c>
      <c r="R1453" s="107">
        <v>0</v>
      </c>
      <c r="S1453" s="107">
        <v>0</v>
      </c>
      <c r="T1453" s="107">
        <v>0</v>
      </c>
      <c r="U1453" s="107"/>
      <c r="V1453" s="105" t="s">
        <v>31</v>
      </c>
    </row>
    <row r="1454" spans="1:22" ht="22.5" customHeight="1" x14ac:dyDescent="0.25">
      <c r="A1454" s="104" t="s">
        <v>3265</v>
      </c>
      <c r="B1454" s="104" t="s">
        <v>114</v>
      </c>
      <c r="C1454" s="104" t="s">
        <v>3506</v>
      </c>
      <c r="D1454" s="105">
        <v>3.76</v>
      </c>
      <c r="E1454" s="105">
        <v>8.44</v>
      </c>
      <c r="F1454" s="105">
        <v>8.9</v>
      </c>
      <c r="G1454" s="106">
        <v>55.45</v>
      </c>
      <c r="H1454" s="104" t="s">
        <v>93</v>
      </c>
      <c r="I1454" s="104">
        <v>5.5</v>
      </c>
      <c r="J1454" s="104" t="s">
        <v>4876</v>
      </c>
      <c r="K1454" s="104" t="s">
        <v>4877</v>
      </c>
      <c r="L1454" s="104"/>
      <c r="M1454" s="107">
        <v>1</v>
      </c>
      <c r="N1454" s="108">
        <v>-32</v>
      </c>
      <c r="O1454" s="108" t="s">
        <v>31</v>
      </c>
      <c r="P1454" s="104"/>
      <c r="Q1454" s="107">
        <v>0</v>
      </c>
      <c r="R1454" s="107">
        <v>0</v>
      </c>
      <c r="S1454" s="107">
        <v>0</v>
      </c>
      <c r="T1454" s="107">
        <v>0</v>
      </c>
      <c r="U1454" s="107"/>
      <c r="V1454" s="105" t="s">
        <v>31</v>
      </c>
    </row>
    <row r="1455" spans="1:22" ht="22.5" customHeight="1" x14ac:dyDescent="0.25">
      <c r="A1455" s="104" t="s">
        <v>186</v>
      </c>
      <c r="B1455" s="104" t="s">
        <v>114</v>
      </c>
      <c r="C1455" s="104" t="s">
        <v>187</v>
      </c>
      <c r="D1455" s="105" t="s">
        <v>31</v>
      </c>
      <c r="E1455" s="105">
        <v>32.229999999999997</v>
      </c>
      <c r="F1455" s="105">
        <v>34</v>
      </c>
      <c r="G1455" s="106">
        <v>100</v>
      </c>
      <c r="H1455" s="104" t="s">
        <v>87</v>
      </c>
      <c r="I1455" s="104">
        <v>5.5</v>
      </c>
      <c r="J1455" s="104" t="s">
        <v>187</v>
      </c>
      <c r="K1455" s="104"/>
      <c r="L1455" s="104"/>
      <c r="M1455" s="107">
        <v>0</v>
      </c>
      <c r="N1455" s="108" t="s">
        <v>31</v>
      </c>
      <c r="O1455" s="108" t="s">
        <v>31</v>
      </c>
      <c r="P1455" s="104"/>
      <c r="Q1455" s="107">
        <v>0</v>
      </c>
      <c r="R1455" s="107">
        <v>0</v>
      </c>
      <c r="S1455" s="107">
        <v>1</v>
      </c>
      <c r="T1455" s="107">
        <v>0</v>
      </c>
      <c r="U1455" s="107"/>
      <c r="V1455" s="105" t="s">
        <v>31</v>
      </c>
    </row>
    <row r="1456" spans="1:22" ht="22.5" customHeight="1" x14ac:dyDescent="0.25">
      <c r="A1456" s="104" t="s">
        <v>188</v>
      </c>
      <c r="B1456" s="104" t="s">
        <v>114</v>
      </c>
      <c r="C1456" s="104" t="s">
        <v>187</v>
      </c>
      <c r="D1456" s="105" t="s">
        <v>31</v>
      </c>
      <c r="E1456" s="105">
        <v>8.06</v>
      </c>
      <c r="F1456" s="105">
        <v>8.5</v>
      </c>
      <c r="G1456" s="106">
        <v>100</v>
      </c>
      <c r="H1456" s="104" t="s">
        <v>87</v>
      </c>
      <c r="I1456" s="104">
        <v>5.5</v>
      </c>
      <c r="J1456" s="104" t="s">
        <v>187</v>
      </c>
      <c r="K1456" s="104"/>
      <c r="L1456" s="104"/>
      <c r="M1456" s="107">
        <v>0</v>
      </c>
      <c r="N1456" s="108" t="s">
        <v>31</v>
      </c>
      <c r="O1456" s="108" t="s">
        <v>31</v>
      </c>
      <c r="P1456" s="104"/>
      <c r="Q1456" s="107">
        <v>0</v>
      </c>
      <c r="R1456" s="107">
        <v>0</v>
      </c>
      <c r="S1456" s="107">
        <v>0</v>
      </c>
      <c r="T1456" s="107">
        <v>0</v>
      </c>
      <c r="U1456" s="107"/>
      <c r="V1456" s="105" t="s">
        <v>31</v>
      </c>
    </row>
    <row r="1457" spans="1:22" ht="22.5" customHeight="1" x14ac:dyDescent="0.25">
      <c r="A1457" s="104" t="s">
        <v>944</v>
      </c>
      <c r="B1457" s="104" t="s">
        <v>114</v>
      </c>
      <c r="C1457" s="104" t="s">
        <v>945</v>
      </c>
      <c r="D1457" s="105">
        <v>2.06</v>
      </c>
      <c r="E1457" s="105">
        <v>5.59</v>
      </c>
      <c r="F1457" s="105">
        <v>5.9</v>
      </c>
      <c r="G1457" s="106">
        <v>63.15</v>
      </c>
      <c r="H1457" s="104" t="s">
        <v>93</v>
      </c>
      <c r="I1457" s="104">
        <v>5.5</v>
      </c>
      <c r="J1457" s="104" t="s">
        <v>4878</v>
      </c>
      <c r="K1457" s="104" t="s">
        <v>943</v>
      </c>
      <c r="L1457" s="104"/>
      <c r="M1457" s="107">
        <v>1</v>
      </c>
      <c r="N1457" s="108">
        <v>-2</v>
      </c>
      <c r="O1457" s="108" t="s">
        <v>31</v>
      </c>
      <c r="P1457" s="104"/>
      <c r="Q1457" s="107">
        <v>0</v>
      </c>
      <c r="R1457" s="107">
        <v>0</v>
      </c>
      <c r="S1457" s="107">
        <v>0</v>
      </c>
      <c r="T1457" s="107">
        <v>0</v>
      </c>
      <c r="U1457" s="107"/>
      <c r="V1457" s="105" t="s">
        <v>31</v>
      </c>
    </row>
    <row r="1458" spans="1:22" ht="22.5" customHeight="1" x14ac:dyDescent="0.25">
      <c r="A1458" s="104" t="s">
        <v>2930</v>
      </c>
      <c r="B1458" s="104" t="s">
        <v>114</v>
      </c>
      <c r="C1458" s="104" t="s">
        <v>3507</v>
      </c>
      <c r="D1458" s="105">
        <v>2.5499999999999998</v>
      </c>
      <c r="E1458" s="105">
        <v>5.4</v>
      </c>
      <c r="F1458" s="105">
        <v>5.7</v>
      </c>
      <c r="G1458" s="106">
        <v>52.78</v>
      </c>
      <c r="H1458" s="104" t="s">
        <v>93</v>
      </c>
      <c r="I1458" s="104">
        <v>5.5</v>
      </c>
      <c r="J1458" s="104" t="s">
        <v>4879</v>
      </c>
      <c r="K1458" s="104" t="s">
        <v>2929</v>
      </c>
      <c r="L1458" s="104"/>
      <c r="M1458" s="107">
        <v>1</v>
      </c>
      <c r="N1458" s="108">
        <v>-33</v>
      </c>
      <c r="O1458" s="108" t="s">
        <v>31</v>
      </c>
      <c r="P1458" s="104"/>
      <c r="Q1458" s="107">
        <v>0</v>
      </c>
      <c r="R1458" s="107">
        <v>0</v>
      </c>
      <c r="S1458" s="107">
        <v>0</v>
      </c>
      <c r="T1458" s="107">
        <v>0</v>
      </c>
      <c r="U1458" s="107"/>
      <c r="V1458" s="105" t="s">
        <v>31</v>
      </c>
    </row>
    <row r="1459" spans="1:22" ht="22.5" customHeight="1" x14ac:dyDescent="0.25">
      <c r="A1459" s="104" t="s">
        <v>2925</v>
      </c>
      <c r="B1459" s="104" t="s">
        <v>114</v>
      </c>
      <c r="C1459" s="104" t="s">
        <v>3508</v>
      </c>
      <c r="D1459" s="105">
        <v>2.97</v>
      </c>
      <c r="E1459" s="105">
        <v>6.16</v>
      </c>
      <c r="F1459" s="105">
        <v>6.5</v>
      </c>
      <c r="G1459" s="106">
        <v>51.79</v>
      </c>
      <c r="H1459" s="104" t="s">
        <v>93</v>
      </c>
      <c r="I1459" s="104">
        <v>5.5</v>
      </c>
      <c r="J1459" s="104" t="s">
        <v>4880</v>
      </c>
      <c r="K1459" s="104" t="s">
        <v>2924</v>
      </c>
      <c r="L1459" s="104"/>
      <c r="M1459" s="107">
        <v>1</v>
      </c>
      <c r="N1459" s="108">
        <v>-28</v>
      </c>
      <c r="O1459" s="108" t="s">
        <v>31</v>
      </c>
      <c r="P1459" s="104"/>
      <c r="Q1459" s="107">
        <v>0</v>
      </c>
      <c r="R1459" s="107">
        <v>0</v>
      </c>
      <c r="S1459" s="107">
        <v>0</v>
      </c>
      <c r="T1459" s="107">
        <v>0</v>
      </c>
      <c r="U1459" s="107"/>
      <c r="V1459" s="105" t="s">
        <v>31</v>
      </c>
    </row>
    <row r="1460" spans="1:22" ht="22.5" customHeight="1" x14ac:dyDescent="0.25">
      <c r="A1460" s="104" t="s">
        <v>2927</v>
      </c>
      <c r="B1460" s="104" t="s">
        <v>114</v>
      </c>
      <c r="C1460" s="104" t="s">
        <v>3509</v>
      </c>
      <c r="D1460" s="105">
        <v>3.64</v>
      </c>
      <c r="E1460" s="105">
        <v>7.77</v>
      </c>
      <c r="F1460" s="105">
        <v>8.1999999999999993</v>
      </c>
      <c r="G1460" s="106">
        <v>53.15</v>
      </c>
      <c r="H1460" s="104" t="s">
        <v>93</v>
      </c>
      <c r="I1460" s="104">
        <v>5.5</v>
      </c>
      <c r="J1460" s="104" t="s">
        <v>4881</v>
      </c>
      <c r="K1460" s="104" t="s">
        <v>2926</v>
      </c>
      <c r="L1460" s="104"/>
      <c r="M1460" s="107">
        <v>1</v>
      </c>
      <c r="N1460" s="108">
        <v>-26</v>
      </c>
      <c r="O1460" s="108" t="s">
        <v>31</v>
      </c>
      <c r="P1460" s="104"/>
      <c r="Q1460" s="107">
        <v>0</v>
      </c>
      <c r="R1460" s="107">
        <v>0</v>
      </c>
      <c r="S1460" s="107">
        <v>0</v>
      </c>
      <c r="T1460" s="107">
        <v>0</v>
      </c>
      <c r="U1460" s="107"/>
      <c r="V1460" s="105" t="s">
        <v>31</v>
      </c>
    </row>
    <row r="1461" spans="1:22" ht="22.5" customHeight="1" x14ac:dyDescent="0.25">
      <c r="A1461" s="104" t="s">
        <v>3266</v>
      </c>
      <c r="B1461" s="104" t="s">
        <v>114</v>
      </c>
      <c r="C1461" s="104" t="s">
        <v>3510</v>
      </c>
      <c r="D1461" s="105">
        <v>3.48</v>
      </c>
      <c r="E1461" s="105">
        <v>7.77</v>
      </c>
      <c r="F1461" s="105">
        <v>8.1999999999999993</v>
      </c>
      <c r="G1461" s="106">
        <v>55.21</v>
      </c>
      <c r="H1461" s="104" t="s">
        <v>93</v>
      </c>
      <c r="I1461" s="104">
        <v>5.5</v>
      </c>
      <c r="J1461" s="104" t="s">
        <v>4882</v>
      </c>
      <c r="K1461" s="104" t="s">
        <v>2935</v>
      </c>
      <c r="L1461" s="104"/>
      <c r="M1461" s="107">
        <v>1</v>
      </c>
      <c r="N1461" s="108">
        <v>-23</v>
      </c>
      <c r="O1461" s="108" t="s">
        <v>31</v>
      </c>
      <c r="P1461" s="104"/>
      <c r="Q1461" s="107">
        <v>0</v>
      </c>
      <c r="R1461" s="107">
        <v>0</v>
      </c>
      <c r="S1461" s="107">
        <v>0</v>
      </c>
      <c r="T1461" s="107">
        <v>0</v>
      </c>
      <c r="U1461" s="107"/>
      <c r="V1461" s="105" t="s">
        <v>31</v>
      </c>
    </row>
    <row r="1462" spans="1:22" ht="22.5" customHeight="1" x14ac:dyDescent="0.25">
      <c r="A1462" s="104" t="s">
        <v>2934</v>
      </c>
      <c r="B1462" s="104" t="s">
        <v>114</v>
      </c>
      <c r="C1462" s="104" t="s">
        <v>3511</v>
      </c>
      <c r="D1462" s="105">
        <v>3.64</v>
      </c>
      <c r="E1462" s="105">
        <v>7.49</v>
      </c>
      <c r="F1462" s="105">
        <v>7.9</v>
      </c>
      <c r="G1462" s="106">
        <v>51.4</v>
      </c>
      <c r="H1462" s="104" t="s">
        <v>93</v>
      </c>
      <c r="I1462" s="104">
        <v>5.5</v>
      </c>
      <c r="J1462" s="104" t="s">
        <v>4883</v>
      </c>
      <c r="K1462" s="104" t="s">
        <v>2933</v>
      </c>
      <c r="L1462" s="104"/>
      <c r="M1462" s="107">
        <v>1</v>
      </c>
      <c r="N1462" s="108">
        <v>-21</v>
      </c>
      <c r="O1462" s="108" t="s">
        <v>31</v>
      </c>
      <c r="P1462" s="104"/>
      <c r="Q1462" s="107">
        <v>0</v>
      </c>
      <c r="R1462" s="107">
        <v>0</v>
      </c>
      <c r="S1462" s="107">
        <v>0</v>
      </c>
      <c r="T1462" s="107">
        <v>0</v>
      </c>
      <c r="U1462" s="107"/>
      <c r="V1462" s="105" t="s">
        <v>31</v>
      </c>
    </row>
    <row r="1463" spans="1:22" ht="22.5" customHeight="1" x14ac:dyDescent="0.25">
      <c r="A1463" s="104" t="s">
        <v>3267</v>
      </c>
      <c r="B1463" s="104" t="s">
        <v>114</v>
      </c>
      <c r="C1463" s="104" t="s">
        <v>3512</v>
      </c>
      <c r="D1463" s="105">
        <v>3.39</v>
      </c>
      <c r="E1463" s="105">
        <v>7.49</v>
      </c>
      <c r="F1463" s="105">
        <v>7.9</v>
      </c>
      <c r="G1463" s="106">
        <v>54.74</v>
      </c>
      <c r="H1463" s="104" t="s">
        <v>93</v>
      </c>
      <c r="I1463" s="104">
        <v>5.5</v>
      </c>
      <c r="J1463" s="104" t="s">
        <v>3512</v>
      </c>
      <c r="K1463" s="104" t="s">
        <v>2936</v>
      </c>
      <c r="L1463" s="104"/>
      <c r="M1463" s="107">
        <v>1</v>
      </c>
      <c r="N1463" s="108">
        <v>-45</v>
      </c>
      <c r="O1463" s="108" t="s">
        <v>31</v>
      </c>
      <c r="P1463" s="104"/>
      <c r="Q1463" s="107">
        <v>0</v>
      </c>
      <c r="R1463" s="107">
        <v>0</v>
      </c>
      <c r="S1463" s="107">
        <v>0</v>
      </c>
      <c r="T1463" s="107">
        <v>0</v>
      </c>
      <c r="U1463" s="107"/>
      <c r="V1463" s="105" t="s">
        <v>31</v>
      </c>
    </row>
    <row r="1464" spans="1:22" ht="22.5" customHeight="1" x14ac:dyDescent="0.25">
      <c r="A1464" s="104" t="s">
        <v>3268</v>
      </c>
      <c r="B1464" s="104" t="s">
        <v>114</v>
      </c>
      <c r="C1464" s="104" t="s">
        <v>3513</v>
      </c>
      <c r="D1464" s="105">
        <v>3.49</v>
      </c>
      <c r="E1464" s="105">
        <v>7.77</v>
      </c>
      <c r="F1464" s="105">
        <v>8.1999999999999993</v>
      </c>
      <c r="G1464" s="106">
        <v>55.08</v>
      </c>
      <c r="H1464" s="104" t="s">
        <v>93</v>
      </c>
      <c r="I1464" s="104">
        <v>5.5</v>
      </c>
      <c r="J1464" s="104" t="s">
        <v>3513</v>
      </c>
      <c r="K1464" s="104" t="s">
        <v>2931</v>
      </c>
      <c r="L1464" s="104"/>
      <c r="M1464" s="107">
        <v>1</v>
      </c>
      <c r="N1464" s="108">
        <v>-27</v>
      </c>
      <c r="O1464" s="108" t="s">
        <v>31</v>
      </c>
      <c r="P1464" s="104"/>
      <c r="Q1464" s="107">
        <v>0</v>
      </c>
      <c r="R1464" s="107">
        <v>0</v>
      </c>
      <c r="S1464" s="107">
        <v>0</v>
      </c>
      <c r="T1464" s="107">
        <v>0</v>
      </c>
      <c r="U1464" s="107"/>
      <c r="V1464" s="105" t="s">
        <v>31</v>
      </c>
    </row>
    <row r="1465" spans="1:22" ht="22.5" customHeight="1" x14ac:dyDescent="0.25">
      <c r="A1465" s="104" t="s">
        <v>2941</v>
      </c>
      <c r="B1465" s="104" t="s">
        <v>114</v>
      </c>
      <c r="C1465" s="104" t="s">
        <v>3514</v>
      </c>
      <c r="D1465" s="105">
        <v>2.74</v>
      </c>
      <c r="E1465" s="105">
        <v>5.69</v>
      </c>
      <c r="F1465" s="105">
        <v>6</v>
      </c>
      <c r="G1465" s="106">
        <v>51.85</v>
      </c>
      <c r="H1465" s="104" t="s">
        <v>93</v>
      </c>
      <c r="I1465" s="104">
        <v>5.5</v>
      </c>
      <c r="J1465" s="104" t="s">
        <v>4884</v>
      </c>
      <c r="K1465" s="104" t="s">
        <v>2940</v>
      </c>
      <c r="L1465" s="104"/>
      <c r="M1465" s="107">
        <v>1</v>
      </c>
      <c r="N1465" s="108">
        <v>-53</v>
      </c>
      <c r="O1465" s="108" t="s">
        <v>31</v>
      </c>
      <c r="P1465" s="104"/>
      <c r="Q1465" s="107">
        <v>0</v>
      </c>
      <c r="R1465" s="107">
        <v>0</v>
      </c>
      <c r="S1465" s="107">
        <v>0</v>
      </c>
      <c r="T1465" s="107">
        <v>0</v>
      </c>
      <c r="U1465" s="107"/>
      <c r="V1465" s="105" t="s">
        <v>31</v>
      </c>
    </row>
    <row r="1466" spans="1:22" ht="22.5" customHeight="1" x14ac:dyDescent="0.25">
      <c r="A1466" s="104" t="s">
        <v>3269</v>
      </c>
      <c r="B1466" s="104" t="s">
        <v>114</v>
      </c>
      <c r="C1466" s="104" t="s">
        <v>3515</v>
      </c>
      <c r="D1466" s="105">
        <v>3.49</v>
      </c>
      <c r="E1466" s="105">
        <v>7.77</v>
      </c>
      <c r="F1466" s="105">
        <v>8.1999999999999993</v>
      </c>
      <c r="G1466" s="106">
        <v>55.08</v>
      </c>
      <c r="H1466" s="104" t="s">
        <v>93</v>
      </c>
      <c r="I1466" s="104">
        <v>5.5</v>
      </c>
      <c r="J1466" s="104" t="s">
        <v>3515</v>
      </c>
      <c r="K1466" s="104" t="s">
        <v>2932</v>
      </c>
      <c r="L1466" s="104"/>
      <c r="M1466" s="107">
        <v>1</v>
      </c>
      <c r="N1466" s="108">
        <v>-41</v>
      </c>
      <c r="O1466" s="108" t="s">
        <v>31</v>
      </c>
      <c r="P1466" s="104"/>
      <c r="Q1466" s="107">
        <v>0</v>
      </c>
      <c r="R1466" s="107">
        <v>0</v>
      </c>
      <c r="S1466" s="107">
        <v>0</v>
      </c>
      <c r="T1466" s="107">
        <v>0</v>
      </c>
      <c r="U1466" s="107"/>
      <c r="V1466" s="105" t="s">
        <v>31</v>
      </c>
    </row>
    <row r="1467" spans="1:22" ht="22.5" customHeight="1" x14ac:dyDescent="0.25">
      <c r="A1467" s="104" t="s">
        <v>3270</v>
      </c>
      <c r="B1467" s="104" t="s">
        <v>114</v>
      </c>
      <c r="C1467" s="104" t="s">
        <v>3516</v>
      </c>
      <c r="D1467" s="105">
        <v>3.39</v>
      </c>
      <c r="E1467" s="105">
        <v>7.49</v>
      </c>
      <c r="F1467" s="105">
        <v>7.9</v>
      </c>
      <c r="G1467" s="106">
        <v>54.74</v>
      </c>
      <c r="H1467" s="104" t="s">
        <v>93</v>
      </c>
      <c r="I1467" s="104">
        <v>5.5</v>
      </c>
      <c r="J1467" s="104" t="s">
        <v>3516</v>
      </c>
      <c r="K1467" s="104" t="s">
        <v>2928</v>
      </c>
      <c r="L1467" s="104"/>
      <c r="M1467" s="107">
        <v>1</v>
      </c>
      <c r="N1467" s="108">
        <v>-36</v>
      </c>
      <c r="O1467" s="108" t="s">
        <v>31</v>
      </c>
      <c r="P1467" s="104"/>
      <c r="Q1467" s="107">
        <v>0</v>
      </c>
      <c r="R1467" s="107">
        <v>0</v>
      </c>
      <c r="S1467" s="107">
        <v>0</v>
      </c>
      <c r="T1467" s="107">
        <v>0</v>
      </c>
      <c r="U1467" s="107"/>
      <c r="V1467" s="105" t="s">
        <v>31</v>
      </c>
    </row>
    <row r="1468" spans="1:22" ht="22.5" customHeight="1" x14ac:dyDescent="0.25">
      <c r="A1468" s="104" t="s">
        <v>126</v>
      </c>
      <c r="B1468" s="104" t="s">
        <v>114</v>
      </c>
      <c r="C1468" s="104" t="s">
        <v>3517</v>
      </c>
      <c r="D1468" s="105">
        <v>11.81</v>
      </c>
      <c r="E1468" s="105">
        <v>26.45</v>
      </c>
      <c r="F1468" s="105">
        <v>27.9</v>
      </c>
      <c r="G1468" s="106">
        <v>55.35</v>
      </c>
      <c r="H1468" s="104" t="s">
        <v>93</v>
      </c>
      <c r="I1468" s="104">
        <v>5.5</v>
      </c>
      <c r="J1468" s="104" t="s">
        <v>4885</v>
      </c>
      <c r="K1468" s="104" t="s">
        <v>2994</v>
      </c>
      <c r="L1468" s="104"/>
      <c r="M1468" s="107">
        <v>0</v>
      </c>
      <c r="N1468" s="108" t="s">
        <v>31</v>
      </c>
      <c r="O1468" s="108" t="s">
        <v>31</v>
      </c>
      <c r="P1468" s="104"/>
      <c r="Q1468" s="107">
        <v>0</v>
      </c>
      <c r="R1468" s="107">
        <v>0</v>
      </c>
      <c r="S1468" s="107">
        <v>0</v>
      </c>
      <c r="T1468" s="107">
        <v>1</v>
      </c>
      <c r="U1468" s="107"/>
      <c r="V1468" s="105" t="s">
        <v>31</v>
      </c>
    </row>
    <row r="1469" spans="1:22" ht="22.5" customHeight="1" x14ac:dyDescent="0.25">
      <c r="A1469" s="104" t="s">
        <v>112</v>
      </c>
      <c r="B1469" s="104" t="s">
        <v>114</v>
      </c>
      <c r="C1469" s="104" t="s">
        <v>113</v>
      </c>
      <c r="D1469" s="105">
        <v>5.4</v>
      </c>
      <c r="E1469" s="105">
        <v>11.85</v>
      </c>
      <c r="F1469" s="105">
        <v>12.5</v>
      </c>
      <c r="G1469" s="106">
        <v>54.43</v>
      </c>
      <c r="H1469" s="104" t="s">
        <v>93</v>
      </c>
      <c r="I1469" s="104">
        <v>5.5</v>
      </c>
      <c r="J1469" s="104" t="s">
        <v>113</v>
      </c>
      <c r="K1469" s="104" t="s">
        <v>4886</v>
      </c>
      <c r="L1469" s="104"/>
      <c r="M1469" s="107">
        <v>0</v>
      </c>
      <c r="N1469" s="108" t="s">
        <v>31</v>
      </c>
      <c r="O1469" s="108" t="s">
        <v>31</v>
      </c>
      <c r="P1469" s="104"/>
      <c r="Q1469" s="107">
        <v>0</v>
      </c>
      <c r="R1469" s="107">
        <v>0</v>
      </c>
      <c r="S1469" s="107">
        <v>0</v>
      </c>
      <c r="T1469" s="107">
        <v>1</v>
      </c>
      <c r="U1469" s="107"/>
      <c r="V1469" s="105" t="s">
        <v>31</v>
      </c>
    </row>
    <row r="1470" spans="1:22" ht="22.5" customHeight="1" x14ac:dyDescent="0.25">
      <c r="A1470" s="104" t="s">
        <v>118</v>
      </c>
      <c r="B1470" s="104" t="s">
        <v>114</v>
      </c>
      <c r="C1470" s="104" t="s">
        <v>119</v>
      </c>
      <c r="D1470" s="105">
        <v>10.81</v>
      </c>
      <c r="E1470" s="105">
        <v>23.6</v>
      </c>
      <c r="F1470" s="105">
        <v>24.9</v>
      </c>
      <c r="G1470" s="106">
        <v>54.19</v>
      </c>
      <c r="H1470" s="104" t="s">
        <v>93</v>
      </c>
      <c r="I1470" s="104">
        <v>5.5</v>
      </c>
      <c r="J1470" s="104" t="s">
        <v>4887</v>
      </c>
      <c r="K1470" s="104" t="s">
        <v>4888</v>
      </c>
      <c r="L1470" s="104"/>
      <c r="M1470" s="107">
        <v>0</v>
      </c>
      <c r="N1470" s="108" t="s">
        <v>31</v>
      </c>
      <c r="O1470" s="108" t="s">
        <v>31</v>
      </c>
      <c r="P1470" s="104"/>
      <c r="Q1470" s="107">
        <v>0</v>
      </c>
      <c r="R1470" s="107">
        <v>0</v>
      </c>
      <c r="S1470" s="107">
        <v>0</v>
      </c>
      <c r="T1470" s="107">
        <v>1</v>
      </c>
      <c r="U1470" s="107"/>
      <c r="V1470" s="105" t="s">
        <v>31</v>
      </c>
    </row>
    <row r="1471" spans="1:22" ht="22.5" customHeight="1" x14ac:dyDescent="0.25">
      <c r="A1471" s="104" t="s">
        <v>3271</v>
      </c>
      <c r="B1471" s="104" t="s">
        <v>114</v>
      </c>
      <c r="C1471" s="104" t="s">
        <v>3518</v>
      </c>
      <c r="D1471" s="105">
        <v>2.64</v>
      </c>
      <c r="E1471" s="105">
        <v>5.58</v>
      </c>
      <c r="F1471" s="105">
        <v>6.7</v>
      </c>
      <c r="G1471" s="106">
        <v>52.69</v>
      </c>
      <c r="H1471" s="104" t="s">
        <v>28</v>
      </c>
      <c r="I1471" s="104">
        <v>20</v>
      </c>
      <c r="J1471" s="104" t="s">
        <v>4889</v>
      </c>
      <c r="K1471" s="104" t="s">
        <v>4890</v>
      </c>
      <c r="L1471" s="104"/>
      <c r="M1471" s="107">
        <v>1</v>
      </c>
      <c r="N1471" s="108">
        <v>7</v>
      </c>
      <c r="O1471" s="108" t="s">
        <v>31</v>
      </c>
      <c r="P1471" s="104"/>
      <c r="Q1471" s="107">
        <v>0</v>
      </c>
      <c r="R1471" s="107">
        <v>0</v>
      </c>
      <c r="S1471" s="107">
        <v>0</v>
      </c>
      <c r="T1471" s="107">
        <v>0</v>
      </c>
      <c r="U1471" s="107"/>
      <c r="V1471" s="105" t="s">
        <v>31</v>
      </c>
    </row>
    <row r="1472" spans="1:22" ht="22.5" customHeight="1" x14ac:dyDescent="0.25">
      <c r="A1472" s="104" t="s">
        <v>3272</v>
      </c>
      <c r="B1472" s="104" t="s">
        <v>114</v>
      </c>
      <c r="C1472" s="104" t="s">
        <v>3519</v>
      </c>
      <c r="D1472" s="105">
        <v>5.75</v>
      </c>
      <c r="E1472" s="105">
        <v>12.23</v>
      </c>
      <c r="F1472" s="105">
        <v>12.9</v>
      </c>
      <c r="G1472" s="106">
        <v>52.98</v>
      </c>
      <c r="H1472" s="104" t="s">
        <v>87</v>
      </c>
      <c r="I1472" s="104">
        <v>5.5</v>
      </c>
      <c r="J1472" s="104" t="s">
        <v>4891</v>
      </c>
      <c r="K1472" s="104"/>
      <c r="L1472" s="104"/>
      <c r="M1472" s="107">
        <v>0</v>
      </c>
      <c r="N1472" s="108" t="s">
        <v>31</v>
      </c>
      <c r="O1472" s="108" t="s">
        <v>31</v>
      </c>
      <c r="P1472" s="104"/>
      <c r="Q1472" s="107">
        <v>0</v>
      </c>
      <c r="R1472" s="107">
        <v>0</v>
      </c>
      <c r="S1472" s="107">
        <v>0</v>
      </c>
      <c r="T1472" s="107">
        <v>1</v>
      </c>
      <c r="U1472" s="107"/>
      <c r="V1472" s="105" t="s">
        <v>31</v>
      </c>
    </row>
    <row r="1473" spans="1:22" ht="22.5" customHeight="1" x14ac:dyDescent="0.25">
      <c r="A1473" s="104" t="s">
        <v>124</v>
      </c>
      <c r="B1473" s="104" t="s">
        <v>114</v>
      </c>
      <c r="C1473" s="104" t="s">
        <v>125</v>
      </c>
      <c r="D1473" s="105">
        <v>21.62</v>
      </c>
      <c r="E1473" s="105">
        <v>47.3</v>
      </c>
      <c r="F1473" s="105">
        <v>49.9</v>
      </c>
      <c r="G1473" s="106">
        <v>54.29</v>
      </c>
      <c r="H1473" s="104" t="s">
        <v>93</v>
      </c>
      <c r="I1473" s="104">
        <v>5.5</v>
      </c>
      <c r="J1473" s="104" t="s">
        <v>125</v>
      </c>
      <c r="K1473" s="104" t="s">
        <v>4892</v>
      </c>
      <c r="L1473" s="104"/>
      <c r="M1473" s="107">
        <v>0</v>
      </c>
      <c r="N1473" s="108" t="s">
        <v>31</v>
      </c>
      <c r="O1473" s="108" t="s">
        <v>31</v>
      </c>
      <c r="P1473" s="104"/>
      <c r="Q1473" s="107">
        <v>0</v>
      </c>
      <c r="R1473" s="107">
        <v>0</v>
      </c>
      <c r="S1473" s="107">
        <v>0</v>
      </c>
      <c r="T1473" s="107">
        <v>1</v>
      </c>
      <c r="U1473" s="107"/>
      <c r="V1473" s="105" t="s">
        <v>31</v>
      </c>
    </row>
    <row r="1474" spans="1:22" ht="22.5" customHeight="1" x14ac:dyDescent="0.25">
      <c r="A1474" s="104" t="s">
        <v>128</v>
      </c>
      <c r="B1474" s="104" t="s">
        <v>114</v>
      </c>
      <c r="C1474" s="104" t="s">
        <v>129</v>
      </c>
      <c r="D1474" s="105">
        <v>19.71</v>
      </c>
      <c r="E1474" s="105">
        <v>42.65</v>
      </c>
      <c r="F1474" s="105">
        <v>45</v>
      </c>
      <c r="G1474" s="106">
        <v>53.79</v>
      </c>
      <c r="H1474" s="104" t="s">
        <v>93</v>
      </c>
      <c r="I1474" s="104">
        <v>5.5</v>
      </c>
      <c r="J1474" s="104" t="s">
        <v>4893</v>
      </c>
      <c r="K1474" s="104"/>
      <c r="L1474" s="104"/>
      <c r="M1474" s="107">
        <v>0</v>
      </c>
      <c r="N1474" s="108" t="s">
        <v>31</v>
      </c>
      <c r="O1474" s="108" t="s">
        <v>31</v>
      </c>
      <c r="P1474" s="104"/>
      <c r="Q1474" s="107">
        <v>0</v>
      </c>
      <c r="R1474" s="107">
        <v>0</v>
      </c>
      <c r="S1474" s="107">
        <v>0</v>
      </c>
      <c r="T1474" s="107">
        <v>0</v>
      </c>
      <c r="U1474" s="107"/>
      <c r="V1474" s="105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000"/>
  <sheetViews>
    <sheetView zoomScale="85" zoomScaleNormal="85" workbookViewId="0">
      <pane xSplit="29" ySplit="1" topLeftCell="AD2" activePane="bottomRight" state="frozen"/>
      <selection pane="topRight" activeCell="AD1" sqref="AD1"/>
      <selection pane="bottomLeft" activeCell="A2" sqref="A2"/>
      <selection pane="bottomRight" sqref="A1:A1048576"/>
    </sheetView>
  </sheetViews>
  <sheetFormatPr baseColWidth="10" defaultRowHeight="14.4" x14ac:dyDescent="0.3"/>
  <cols>
    <col min="1" max="1" width="27.5546875" style="63" customWidth="1"/>
    <col min="2" max="2" width="18.33203125" customWidth="1"/>
    <col min="3" max="3" width="10.88671875" customWidth="1"/>
    <col min="4" max="4" width="50.5546875" customWidth="1"/>
    <col min="5" max="5" width="17.5546875" customWidth="1"/>
    <col min="6" max="6" width="26.6640625" style="84" customWidth="1"/>
    <col min="7" max="7" width="11.44140625" style="76"/>
    <col min="8" max="8" width="11" customWidth="1"/>
    <col min="9" max="9" width="11.6640625" customWidth="1"/>
    <col min="10" max="10" width="0" hidden="1" customWidth="1"/>
    <col min="11" max="11" width="16.21875" customWidth="1"/>
    <col min="12" max="12" width="15" style="81" customWidth="1"/>
    <col min="13" max="14" width="11.44140625" hidden="1" customWidth="1"/>
    <col min="15" max="15" width="6.5546875" hidden="1" customWidth="1"/>
    <col min="16" max="16" width="17.44140625" hidden="1" customWidth="1"/>
    <col min="17" max="22" width="5.109375" hidden="1" customWidth="1"/>
    <col min="23" max="24" width="11.44140625" hidden="1" customWidth="1"/>
    <col min="25" max="25" width="7" hidden="1" customWidth="1"/>
    <col min="26" max="26" width="3.6640625" hidden="1" customWidth="1"/>
    <col min="27" max="27" width="21.6640625" style="77" customWidth="1"/>
    <col min="28" max="28" width="19.109375" style="71" customWidth="1"/>
    <col min="29" max="29" width="21.6640625" customWidth="1"/>
  </cols>
  <sheetData>
    <row r="1" spans="1:29" ht="59.25" customHeight="1" x14ac:dyDescent="0.3">
      <c r="A1" s="152" t="s">
        <v>2958</v>
      </c>
      <c r="B1" s="153" t="s">
        <v>0</v>
      </c>
      <c r="C1" s="154" t="s">
        <v>4902</v>
      </c>
      <c r="D1" s="153" t="s">
        <v>1</v>
      </c>
      <c r="E1" s="154" t="s">
        <v>2</v>
      </c>
      <c r="F1" s="155" t="s">
        <v>3</v>
      </c>
      <c r="G1" s="154" t="s">
        <v>4</v>
      </c>
      <c r="H1" s="156" t="s">
        <v>5</v>
      </c>
      <c r="I1" s="157" t="s">
        <v>6</v>
      </c>
      <c r="J1" s="154" t="s">
        <v>4903</v>
      </c>
      <c r="K1" s="158" t="s">
        <v>7</v>
      </c>
      <c r="L1" s="159" t="s">
        <v>8</v>
      </c>
      <c r="M1" s="160" t="s">
        <v>9</v>
      </c>
      <c r="N1" s="161" t="s">
        <v>10</v>
      </c>
      <c r="O1" s="161" t="s">
        <v>11</v>
      </c>
      <c r="P1" s="162" t="s">
        <v>12</v>
      </c>
      <c r="Q1" s="154" t="s">
        <v>4904</v>
      </c>
      <c r="R1" s="154" t="s">
        <v>4905</v>
      </c>
      <c r="S1" s="154" t="s">
        <v>4906</v>
      </c>
      <c r="T1" s="154" t="s">
        <v>4907</v>
      </c>
      <c r="U1" s="154" t="s">
        <v>4908</v>
      </c>
      <c r="V1" s="154" t="s">
        <v>4909</v>
      </c>
      <c r="W1" s="160" t="s">
        <v>4910</v>
      </c>
      <c r="X1" s="154" t="s">
        <v>4911</v>
      </c>
      <c r="Y1" s="154" t="s">
        <v>4912</v>
      </c>
      <c r="Z1" s="154" t="s">
        <v>4913</v>
      </c>
      <c r="AA1" s="154" t="s">
        <v>13</v>
      </c>
      <c r="AB1" s="163" t="s">
        <v>14</v>
      </c>
      <c r="AC1" s="154" t="s">
        <v>4914</v>
      </c>
    </row>
    <row r="2" spans="1:29" ht="15" customHeight="1" x14ac:dyDescent="0.3">
      <c r="A2" s="132" t="s">
        <v>4915</v>
      </c>
      <c r="B2" s="24" t="s">
        <v>748</v>
      </c>
      <c r="C2" s="9"/>
      <c r="D2" s="131" t="s">
        <v>749</v>
      </c>
      <c r="E2" s="6"/>
      <c r="F2" s="86">
        <v>3.95</v>
      </c>
      <c r="G2" s="6">
        <v>5.5</v>
      </c>
      <c r="H2" s="3"/>
      <c r="I2" s="4"/>
      <c r="J2" s="15"/>
      <c r="K2" s="25">
        <v>9.8000000000000007</v>
      </c>
      <c r="L2" s="79"/>
      <c r="M2" s="7">
        <v>26</v>
      </c>
      <c r="N2" s="8">
        <v>60.846153846153847</v>
      </c>
      <c r="O2" s="8">
        <v>1</v>
      </c>
      <c r="P2" s="28">
        <v>3259920050047</v>
      </c>
      <c r="Q2" s="15"/>
      <c r="R2" s="15"/>
      <c r="S2" s="15"/>
      <c r="T2" s="15"/>
      <c r="U2" s="15"/>
      <c r="V2" s="5" t="s">
        <v>756</v>
      </c>
      <c r="W2" s="7">
        <v>10.18</v>
      </c>
      <c r="X2" s="15"/>
      <c r="Y2" s="5" t="s">
        <v>24</v>
      </c>
      <c r="Z2" s="15"/>
      <c r="AA2" s="1" t="s">
        <v>86</v>
      </c>
      <c r="AB2" s="134" t="s">
        <v>87</v>
      </c>
      <c r="AC2" s="1"/>
    </row>
    <row r="3" spans="1:29" ht="15" customHeight="1" x14ac:dyDescent="0.3">
      <c r="A3" s="132" t="s">
        <v>18</v>
      </c>
      <c r="B3" s="24" t="s">
        <v>3014</v>
      </c>
      <c r="C3" s="6"/>
      <c r="D3" s="131" t="s">
        <v>3273</v>
      </c>
      <c r="E3" s="6"/>
      <c r="F3" s="86" t="s">
        <v>31</v>
      </c>
      <c r="G3" s="6">
        <v>5.5</v>
      </c>
      <c r="H3" s="3"/>
      <c r="I3" s="4"/>
      <c r="J3" s="15"/>
      <c r="K3" s="25">
        <v>6.9</v>
      </c>
      <c r="L3" s="79"/>
      <c r="M3" s="7">
        <v>7.0000000000000009</v>
      </c>
      <c r="N3" s="8">
        <v>63.142857142857146</v>
      </c>
      <c r="O3" s="5">
        <v>1</v>
      </c>
      <c r="P3" s="26"/>
      <c r="Q3" s="27">
        <v>0</v>
      </c>
      <c r="R3" s="2"/>
      <c r="S3" s="2"/>
      <c r="T3" s="5"/>
      <c r="U3" s="5">
        <v>0</v>
      </c>
      <c r="V3" s="5" t="s">
        <v>1399</v>
      </c>
      <c r="W3" s="7">
        <v>2.58</v>
      </c>
      <c r="X3" s="5" t="s">
        <v>31</v>
      </c>
      <c r="Y3" s="2"/>
      <c r="Z3" s="2"/>
      <c r="AA3" s="1" t="s">
        <v>63</v>
      </c>
      <c r="AB3" s="134" t="s">
        <v>93</v>
      </c>
      <c r="AC3" s="1"/>
    </row>
    <row r="4" spans="1:29" ht="15" customHeight="1" x14ac:dyDescent="0.3">
      <c r="A4" s="132" t="s">
        <v>4461</v>
      </c>
      <c r="B4" s="24" t="s">
        <v>3015</v>
      </c>
      <c r="C4" s="15"/>
      <c r="D4" s="104" t="s">
        <v>3274</v>
      </c>
      <c r="E4" s="15"/>
      <c r="F4" s="86">
        <v>7.0000000000000007E-2</v>
      </c>
      <c r="G4" s="6">
        <v>5.5</v>
      </c>
      <c r="H4" s="15"/>
      <c r="I4" s="15"/>
      <c r="J4" s="15"/>
      <c r="K4" s="25">
        <v>0.1</v>
      </c>
      <c r="L4" s="82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" t="s">
        <v>63</v>
      </c>
      <c r="AB4" s="134" t="s">
        <v>22</v>
      </c>
      <c r="AC4" s="1"/>
    </row>
    <row r="5" spans="1:29" ht="15" customHeight="1" x14ac:dyDescent="0.3">
      <c r="A5" s="132" t="s">
        <v>4778</v>
      </c>
      <c r="B5" s="15" t="s">
        <v>3016</v>
      </c>
      <c r="C5" s="15"/>
      <c r="D5" s="104" t="s">
        <v>3275</v>
      </c>
      <c r="E5" s="15"/>
      <c r="F5" s="86">
        <v>7.0000000000000007E-2</v>
      </c>
      <c r="G5" s="6">
        <v>5.5</v>
      </c>
      <c r="H5" s="15"/>
      <c r="I5" s="15"/>
      <c r="J5" s="15"/>
      <c r="K5" s="15">
        <v>0.1</v>
      </c>
      <c r="L5" s="130">
        <f>K5*1.2</f>
        <v>0.12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73" t="s">
        <v>63</v>
      </c>
      <c r="AB5" s="70" t="s">
        <v>22</v>
      </c>
      <c r="AC5" s="15"/>
    </row>
    <row r="6" spans="1:29" ht="15" customHeight="1" x14ac:dyDescent="0.3">
      <c r="A6" s="132" t="s">
        <v>4782</v>
      </c>
      <c r="B6" s="15" t="s">
        <v>1376</v>
      </c>
      <c r="C6" s="15"/>
      <c r="D6" s="104" t="s">
        <v>1377</v>
      </c>
      <c r="E6" s="15"/>
      <c r="F6" s="86">
        <v>2.5</v>
      </c>
      <c r="G6" s="6">
        <v>20</v>
      </c>
      <c r="H6" s="15"/>
      <c r="I6" s="15"/>
      <c r="J6" s="15"/>
      <c r="K6" s="15">
        <v>6.5</v>
      </c>
      <c r="L6" s="101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73" t="s">
        <v>103</v>
      </c>
      <c r="AB6" s="70" t="s">
        <v>17</v>
      </c>
      <c r="AC6" s="15"/>
    </row>
    <row r="7" spans="1:29" ht="15" customHeight="1" x14ac:dyDescent="0.3">
      <c r="A7" s="132" t="s">
        <v>4773</v>
      </c>
      <c r="B7" s="15" t="s">
        <v>3017</v>
      </c>
      <c r="C7" s="15"/>
      <c r="D7" s="104" t="s">
        <v>3276</v>
      </c>
      <c r="E7" s="15"/>
      <c r="F7" s="86">
        <v>7.0000000000000007E-2</v>
      </c>
      <c r="G7" s="6">
        <v>5.5</v>
      </c>
      <c r="H7" s="15"/>
      <c r="I7" s="15"/>
      <c r="J7" s="15"/>
      <c r="K7" s="15">
        <v>0.1</v>
      </c>
      <c r="L7" s="101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73" t="s">
        <v>63</v>
      </c>
      <c r="AB7" s="70" t="s">
        <v>87</v>
      </c>
      <c r="AC7" s="15"/>
    </row>
    <row r="8" spans="1:29" ht="15" customHeight="1" x14ac:dyDescent="0.3">
      <c r="A8" s="132" t="s">
        <v>3856</v>
      </c>
      <c r="B8" s="24" t="s">
        <v>3018</v>
      </c>
      <c r="C8" s="6"/>
      <c r="D8" s="104" t="s">
        <v>3277</v>
      </c>
      <c r="E8" s="6"/>
      <c r="F8" s="86">
        <v>7.0000000000000007E-2</v>
      </c>
      <c r="G8" s="6">
        <v>5.5</v>
      </c>
      <c r="H8" s="3"/>
      <c r="I8" s="4"/>
      <c r="J8" s="5"/>
      <c r="K8" s="25">
        <v>0.1</v>
      </c>
      <c r="L8" s="79"/>
      <c r="M8" s="7">
        <v>9.0833333333333339</v>
      </c>
      <c r="N8" s="8">
        <v>46.935779816513765</v>
      </c>
      <c r="O8" s="5">
        <v>1</v>
      </c>
      <c r="P8" s="26"/>
      <c r="Q8" s="27">
        <v>0</v>
      </c>
      <c r="R8" s="5"/>
      <c r="S8" s="5"/>
      <c r="T8" s="5"/>
      <c r="U8" s="5">
        <v>0</v>
      </c>
      <c r="V8" s="5" t="s">
        <v>1068</v>
      </c>
      <c r="W8" s="7">
        <v>4.82</v>
      </c>
      <c r="X8" s="5" t="s">
        <v>31</v>
      </c>
      <c r="Y8" s="5"/>
      <c r="Z8" s="5"/>
      <c r="AA8" s="1" t="s">
        <v>63</v>
      </c>
      <c r="AB8" s="134" t="s">
        <v>87</v>
      </c>
      <c r="AC8" s="1"/>
    </row>
    <row r="9" spans="1:29" ht="15" customHeight="1" x14ac:dyDescent="0.3">
      <c r="A9" s="132" t="s">
        <v>4915</v>
      </c>
      <c r="B9" s="24" t="s">
        <v>3019</v>
      </c>
      <c r="C9" s="9"/>
      <c r="D9" s="104" t="s">
        <v>3278</v>
      </c>
      <c r="E9" s="6"/>
      <c r="F9" s="86">
        <v>3.94</v>
      </c>
      <c r="G9" s="6">
        <v>5.5</v>
      </c>
      <c r="H9" s="3"/>
      <c r="I9" s="4"/>
      <c r="J9" s="15"/>
      <c r="K9" s="25">
        <v>13.5</v>
      </c>
      <c r="L9" s="79"/>
      <c r="M9" s="7">
        <v>6.5</v>
      </c>
      <c r="N9" s="8">
        <v>60.923076923076927</v>
      </c>
      <c r="O9" s="8">
        <v>1</v>
      </c>
      <c r="P9" s="28">
        <v>3259920050009</v>
      </c>
      <c r="Q9" s="15"/>
      <c r="R9" s="15"/>
      <c r="S9" s="15"/>
      <c r="T9" s="15"/>
      <c r="U9" s="15"/>
      <c r="V9" s="5" t="s">
        <v>754</v>
      </c>
      <c r="W9" s="7">
        <v>2.54</v>
      </c>
      <c r="X9" s="15"/>
      <c r="Y9" s="15"/>
      <c r="Z9" s="15"/>
      <c r="AA9" s="1" t="s">
        <v>4900</v>
      </c>
      <c r="AB9" s="134" t="s">
        <v>22</v>
      </c>
      <c r="AC9" s="1"/>
    </row>
    <row r="10" spans="1:29" ht="15" customHeight="1" x14ac:dyDescent="0.3">
      <c r="A10" s="132" t="s">
        <v>42</v>
      </c>
      <c r="B10" s="24" t="s">
        <v>3020</v>
      </c>
      <c r="C10" s="6"/>
      <c r="D10" s="104" t="s">
        <v>3279</v>
      </c>
      <c r="E10" s="6"/>
      <c r="F10" s="86">
        <v>0.1</v>
      </c>
      <c r="G10" s="6">
        <v>5.5</v>
      </c>
      <c r="H10" s="3"/>
      <c r="I10" s="4"/>
      <c r="J10" s="15"/>
      <c r="K10" s="25">
        <v>0.2</v>
      </c>
      <c r="L10" s="79"/>
      <c r="M10" s="7">
        <v>24.916666666666668</v>
      </c>
      <c r="N10" s="8">
        <v>54.247491638795985</v>
      </c>
      <c r="O10" s="5">
        <v>1</v>
      </c>
      <c r="P10" s="26"/>
      <c r="Q10" s="27">
        <v>0</v>
      </c>
      <c r="R10" s="15"/>
      <c r="S10" s="15"/>
      <c r="T10" s="5"/>
      <c r="U10" s="5">
        <v>0</v>
      </c>
      <c r="V10" s="5" t="s">
        <v>1467</v>
      </c>
      <c r="W10" s="7">
        <v>11.4</v>
      </c>
      <c r="X10" s="5" t="s">
        <v>31</v>
      </c>
      <c r="Y10" s="15"/>
      <c r="Z10" s="15"/>
      <c r="AA10" s="1" t="s">
        <v>63</v>
      </c>
      <c r="AB10" s="134" t="s">
        <v>87</v>
      </c>
      <c r="AC10" s="1"/>
    </row>
    <row r="11" spans="1:29" ht="15" customHeight="1" x14ac:dyDescent="0.3">
      <c r="A11" s="132" t="s">
        <v>3859</v>
      </c>
      <c r="B11" s="24" t="s">
        <v>3021</v>
      </c>
      <c r="C11" s="6"/>
      <c r="D11" s="104" t="s">
        <v>3280</v>
      </c>
      <c r="E11" s="6"/>
      <c r="F11" s="86">
        <v>0.1</v>
      </c>
      <c r="G11" s="6">
        <v>5.5</v>
      </c>
      <c r="H11" s="3"/>
      <c r="I11" s="4"/>
      <c r="J11" s="5"/>
      <c r="K11" s="25">
        <v>0.2</v>
      </c>
      <c r="L11" s="79"/>
      <c r="M11" s="7">
        <v>5.3333333333333339</v>
      </c>
      <c r="N11" s="8">
        <v>63.062500000000007</v>
      </c>
      <c r="O11" s="5">
        <v>1</v>
      </c>
      <c r="P11" s="26"/>
      <c r="Q11" s="27">
        <v>0</v>
      </c>
      <c r="R11" s="5"/>
      <c r="S11" s="5"/>
      <c r="T11" s="5"/>
      <c r="U11" s="5">
        <v>0</v>
      </c>
      <c r="V11" s="5" t="s">
        <v>1073</v>
      </c>
      <c r="W11" s="7">
        <v>1.97</v>
      </c>
      <c r="X11" s="5" t="s">
        <v>31</v>
      </c>
      <c r="Y11" s="5"/>
      <c r="Z11" s="5"/>
      <c r="AA11" s="1" t="s">
        <v>63</v>
      </c>
      <c r="AB11" s="134" t="s">
        <v>22</v>
      </c>
      <c r="AC11" s="1"/>
    </row>
    <row r="12" spans="1:29" ht="15" customHeight="1" x14ac:dyDescent="0.3">
      <c r="A12" s="132" t="s">
        <v>4018</v>
      </c>
      <c r="B12" s="24" t="s">
        <v>3022</v>
      </c>
      <c r="C12" s="6"/>
      <c r="D12" s="104" t="s">
        <v>3281</v>
      </c>
      <c r="E12" s="6"/>
      <c r="F12" s="86">
        <v>4.47</v>
      </c>
      <c r="G12" s="6">
        <v>5.5</v>
      </c>
      <c r="H12" s="3"/>
      <c r="I12" s="4"/>
      <c r="J12" s="15"/>
      <c r="K12" s="25">
        <v>10.9</v>
      </c>
      <c r="L12" s="79"/>
      <c r="M12" s="7">
        <v>14.916666666666666</v>
      </c>
      <c r="N12" s="8">
        <v>54.748603351955303</v>
      </c>
      <c r="O12" s="5">
        <v>1</v>
      </c>
      <c r="P12" s="26"/>
      <c r="Q12" s="27">
        <v>0</v>
      </c>
      <c r="R12" s="15"/>
      <c r="S12" s="15"/>
      <c r="T12" s="5"/>
      <c r="U12" s="5">
        <v>0</v>
      </c>
      <c r="V12" s="5" t="s">
        <v>1803</v>
      </c>
      <c r="W12" s="7">
        <v>6.75</v>
      </c>
      <c r="X12" s="5" t="s">
        <v>31</v>
      </c>
      <c r="Y12" s="15"/>
      <c r="Z12" s="15"/>
      <c r="AA12" s="1" t="s">
        <v>256</v>
      </c>
      <c r="AB12" s="134" t="s">
        <v>93</v>
      </c>
      <c r="AC12" s="1"/>
    </row>
    <row r="13" spans="1:29" ht="15" customHeight="1" x14ac:dyDescent="0.3">
      <c r="A13" s="132" t="s">
        <v>4915</v>
      </c>
      <c r="B13" s="24" t="s">
        <v>3023</v>
      </c>
      <c r="C13" s="1"/>
      <c r="D13" s="104" t="s">
        <v>3282</v>
      </c>
      <c r="E13" s="6"/>
      <c r="F13" s="86">
        <v>0.18</v>
      </c>
      <c r="G13" s="6">
        <v>10</v>
      </c>
      <c r="H13" s="3"/>
      <c r="I13" s="4"/>
      <c r="J13" s="15"/>
      <c r="K13" s="25">
        <v>2.6</v>
      </c>
      <c r="L13" s="79"/>
      <c r="M13" s="7">
        <v>26.333333333333336</v>
      </c>
      <c r="N13" s="8">
        <v>45.316455696202532</v>
      </c>
      <c r="O13" s="5">
        <v>1</v>
      </c>
      <c r="P13" s="26"/>
      <c r="Q13" s="27">
        <v>0</v>
      </c>
      <c r="R13" s="15"/>
      <c r="S13" s="15"/>
      <c r="T13" s="5"/>
      <c r="U13" s="5">
        <v>0</v>
      </c>
      <c r="V13" s="5" t="s">
        <v>47</v>
      </c>
      <c r="W13" s="7">
        <v>14.4</v>
      </c>
      <c r="X13" s="5" t="s">
        <v>31</v>
      </c>
      <c r="Y13" s="2"/>
      <c r="Z13" s="2"/>
      <c r="AA13" s="1" t="s">
        <v>63</v>
      </c>
      <c r="AB13" s="134" t="s">
        <v>818</v>
      </c>
      <c r="AC13" s="1"/>
    </row>
    <row r="14" spans="1:29" ht="15" customHeight="1" x14ac:dyDescent="0.3">
      <c r="A14" s="132" t="s">
        <v>4915</v>
      </c>
      <c r="B14" s="24" t="s">
        <v>3024</v>
      </c>
      <c r="C14" s="1"/>
      <c r="D14" s="104" t="s">
        <v>3283</v>
      </c>
      <c r="E14" s="6"/>
      <c r="F14" s="86" t="s">
        <v>31</v>
      </c>
      <c r="G14" s="6">
        <v>10</v>
      </c>
      <c r="H14" s="3"/>
      <c r="I14" s="4"/>
      <c r="J14" s="15"/>
      <c r="K14" s="25">
        <v>4.8</v>
      </c>
      <c r="L14" s="79"/>
      <c r="M14" s="7">
        <v>4.916666666666667</v>
      </c>
      <c r="N14" s="8">
        <v>62.983050847457619</v>
      </c>
      <c r="O14" s="5">
        <v>1</v>
      </c>
      <c r="P14" s="26"/>
      <c r="Q14" s="27">
        <v>0</v>
      </c>
      <c r="R14" s="2"/>
      <c r="S14" s="2"/>
      <c r="T14" s="5"/>
      <c r="U14" s="5">
        <v>0</v>
      </c>
      <c r="V14" s="5" t="s">
        <v>50</v>
      </c>
      <c r="W14" s="7">
        <v>1.82</v>
      </c>
      <c r="X14" s="5" t="s">
        <v>31</v>
      </c>
      <c r="Y14" s="15"/>
      <c r="Z14" s="15"/>
      <c r="AA14" s="1" t="s">
        <v>63</v>
      </c>
      <c r="AB14" s="134" t="s">
        <v>818</v>
      </c>
      <c r="AC14" s="1"/>
    </row>
    <row r="15" spans="1:29" ht="15" customHeight="1" x14ac:dyDescent="0.3">
      <c r="A15" s="132" t="s">
        <v>4915</v>
      </c>
      <c r="B15" s="24" t="s">
        <v>773</v>
      </c>
      <c r="C15" s="16"/>
      <c r="D15" s="104" t="s">
        <v>774</v>
      </c>
      <c r="E15" s="6"/>
      <c r="F15" s="86">
        <v>10.4</v>
      </c>
      <c r="G15" s="6">
        <v>20</v>
      </c>
      <c r="H15" s="3"/>
      <c r="I15" s="4"/>
      <c r="J15" s="5"/>
      <c r="K15" s="25">
        <v>29.9</v>
      </c>
      <c r="L15" s="79"/>
      <c r="M15" s="7">
        <v>7.0833333333333339</v>
      </c>
      <c r="N15" s="8">
        <v>65.835294117647052</v>
      </c>
      <c r="O15" s="5">
        <v>1</v>
      </c>
      <c r="P15" s="26">
        <v>3259920079666</v>
      </c>
      <c r="Q15" s="27">
        <v>3259920079666</v>
      </c>
      <c r="R15" s="5"/>
      <c r="S15" s="5"/>
      <c r="T15" s="5"/>
      <c r="U15" s="5">
        <v>0</v>
      </c>
      <c r="V15" s="5" t="s">
        <v>828</v>
      </c>
      <c r="W15" s="7">
        <v>2.42</v>
      </c>
      <c r="X15" s="5" t="s">
        <v>31</v>
      </c>
      <c r="Y15" s="5"/>
      <c r="Z15" s="5"/>
      <c r="AA15" s="1" t="s">
        <v>4894</v>
      </c>
      <c r="AB15" s="134" t="s">
        <v>17</v>
      </c>
      <c r="AC15" s="1"/>
    </row>
    <row r="16" spans="1:29" ht="15" customHeight="1" x14ac:dyDescent="0.3">
      <c r="A16" s="132" t="s">
        <v>51</v>
      </c>
      <c r="B16" s="24" t="s">
        <v>1089</v>
      </c>
      <c r="C16" s="6"/>
      <c r="D16" s="104" t="s">
        <v>1090</v>
      </c>
      <c r="E16" s="6"/>
      <c r="F16" s="86" t="s">
        <v>31</v>
      </c>
      <c r="G16" s="6">
        <v>20</v>
      </c>
      <c r="H16" s="3"/>
      <c r="I16" s="4"/>
      <c r="J16" s="15"/>
      <c r="K16" s="25">
        <v>4.5</v>
      </c>
      <c r="L16" s="79"/>
      <c r="M16" s="7">
        <v>14.166666666666668</v>
      </c>
      <c r="N16" s="8">
        <v>52.352941176470594</v>
      </c>
      <c r="O16" s="5">
        <v>1</v>
      </c>
      <c r="P16" s="26"/>
      <c r="Q16" s="27">
        <v>0</v>
      </c>
      <c r="R16" s="15"/>
      <c r="S16" s="15"/>
      <c r="T16" s="5"/>
      <c r="U16" s="5">
        <v>0</v>
      </c>
      <c r="V16" s="5" t="s">
        <v>1469</v>
      </c>
      <c r="W16" s="7">
        <v>6.75</v>
      </c>
      <c r="X16" s="5" t="s">
        <v>31</v>
      </c>
      <c r="Y16" s="15"/>
      <c r="Z16" s="15"/>
      <c r="AA16" s="1" t="s">
        <v>1082</v>
      </c>
      <c r="AB16" s="134" t="s">
        <v>17</v>
      </c>
      <c r="AC16" s="1"/>
    </row>
    <row r="17" spans="1:29" ht="15" customHeight="1" x14ac:dyDescent="0.3">
      <c r="A17" s="132" t="s">
        <v>4915</v>
      </c>
      <c r="B17" s="24" t="s">
        <v>3025</v>
      </c>
      <c r="C17" s="6"/>
      <c r="D17" s="104" t="s">
        <v>3284</v>
      </c>
      <c r="E17" s="6"/>
      <c r="F17" s="86">
        <v>3.29</v>
      </c>
      <c r="G17" s="6">
        <v>5.5</v>
      </c>
      <c r="H17" s="3"/>
      <c r="I17" s="4"/>
      <c r="J17" s="15"/>
      <c r="K17" s="25">
        <v>7</v>
      </c>
      <c r="L17" s="79"/>
      <c r="M17" s="7">
        <v>26</v>
      </c>
      <c r="N17" s="8">
        <v>54.46153846153846</v>
      </c>
      <c r="O17" s="5">
        <v>1</v>
      </c>
      <c r="P17" s="26">
        <v>3259920037949</v>
      </c>
      <c r="Q17" s="27">
        <v>3259920037949</v>
      </c>
      <c r="R17" s="15"/>
      <c r="S17" s="15"/>
      <c r="T17" s="15"/>
      <c r="U17" s="15"/>
      <c r="V17" s="5" t="s">
        <v>715</v>
      </c>
      <c r="W17" s="7">
        <v>11.84</v>
      </c>
      <c r="X17" s="5" t="s">
        <v>350</v>
      </c>
      <c r="Y17" s="15"/>
      <c r="Z17" s="15"/>
      <c r="AA17" s="1" t="s">
        <v>74</v>
      </c>
      <c r="AB17" s="134" t="s">
        <v>93</v>
      </c>
      <c r="AC17" s="1"/>
    </row>
    <row r="18" spans="1:29" ht="15" customHeight="1" x14ac:dyDescent="0.3">
      <c r="A18" s="132" t="s">
        <v>4915</v>
      </c>
      <c r="B18" s="24" t="s">
        <v>3026</v>
      </c>
      <c r="C18" s="1"/>
      <c r="D18" s="104" t="s">
        <v>3285</v>
      </c>
      <c r="E18" s="6"/>
      <c r="F18" s="86">
        <v>0.26</v>
      </c>
      <c r="G18" s="6">
        <v>10</v>
      </c>
      <c r="H18" s="3"/>
      <c r="I18" s="4"/>
      <c r="J18" s="15"/>
      <c r="K18" s="25">
        <v>4</v>
      </c>
      <c r="L18" s="79"/>
      <c r="M18" s="7">
        <v>5.3333333333333339</v>
      </c>
      <c r="N18" s="8">
        <v>63.062500000000007</v>
      </c>
      <c r="O18" s="5">
        <v>1</v>
      </c>
      <c r="P18" s="26"/>
      <c r="Q18" s="27">
        <v>0</v>
      </c>
      <c r="R18" s="2"/>
      <c r="S18" s="2"/>
      <c r="T18" s="5"/>
      <c r="U18" s="5">
        <v>0</v>
      </c>
      <c r="V18" s="5" t="s">
        <v>58</v>
      </c>
      <c r="W18" s="7">
        <v>1.97</v>
      </c>
      <c r="X18" s="5" t="s">
        <v>31</v>
      </c>
      <c r="Y18" s="2"/>
      <c r="Z18" s="2"/>
      <c r="AA18" s="1" t="s">
        <v>63</v>
      </c>
      <c r="AB18" s="134" t="s">
        <v>818</v>
      </c>
      <c r="AC18" s="1"/>
    </row>
    <row r="19" spans="1:29" ht="15" customHeight="1" x14ac:dyDescent="0.3">
      <c r="A19" s="132" t="s">
        <v>53</v>
      </c>
      <c r="B19" s="24" t="s">
        <v>2573</v>
      </c>
      <c r="C19" s="6"/>
      <c r="D19" s="104" t="s">
        <v>2574</v>
      </c>
      <c r="E19" s="6"/>
      <c r="F19" s="86">
        <v>29.9</v>
      </c>
      <c r="G19" s="6">
        <v>20</v>
      </c>
      <c r="H19" s="3"/>
      <c r="I19" s="4"/>
      <c r="J19" s="15"/>
      <c r="K19" s="25">
        <v>69.900000000000006</v>
      </c>
      <c r="L19" s="79"/>
      <c r="M19" s="7">
        <v>19.583333333333336</v>
      </c>
      <c r="N19" s="8">
        <v>52</v>
      </c>
      <c r="O19" s="5">
        <v>1</v>
      </c>
      <c r="P19" s="26"/>
      <c r="Q19" s="27">
        <v>0</v>
      </c>
      <c r="R19" s="15"/>
      <c r="S19" s="15"/>
      <c r="T19" s="5"/>
      <c r="U19" s="5">
        <v>0</v>
      </c>
      <c r="V19" s="5" t="s">
        <v>1375</v>
      </c>
      <c r="W19" s="7">
        <v>9.4</v>
      </c>
      <c r="X19" s="5" t="s">
        <v>31</v>
      </c>
      <c r="Y19" s="15"/>
      <c r="Z19" s="15"/>
      <c r="AA19" s="1" t="s">
        <v>4894</v>
      </c>
      <c r="AB19" s="134" t="s">
        <v>17</v>
      </c>
      <c r="AC19" s="1"/>
    </row>
    <row r="20" spans="1:29" ht="15" customHeight="1" x14ac:dyDescent="0.3">
      <c r="A20" s="132" t="s">
        <v>4915</v>
      </c>
      <c r="B20" s="24" t="s">
        <v>2156</v>
      </c>
      <c r="C20" s="9"/>
      <c r="D20" s="104" t="s">
        <v>2157</v>
      </c>
      <c r="E20" s="6"/>
      <c r="F20" s="86">
        <v>4.4000000000000004</v>
      </c>
      <c r="G20" s="6">
        <v>20</v>
      </c>
      <c r="H20" s="3"/>
      <c r="I20" s="4"/>
      <c r="J20" s="15"/>
      <c r="K20" s="25">
        <v>11</v>
      </c>
      <c r="L20" s="79"/>
      <c r="M20" s="7">
        <v>7.416666666666667</v>
      </c>
      <c r="N20" s="8">
        <v>47.68539325842697</v>
      </c>
      <c r="O20" s="8">
        <v>1</v>
      </c>
      <c r="P20" s="28">
        <v>3259920049799</v>
      </c>
      <c r="Q20" s="15"/>
      <c r="R20" s="15"/>
      <c r="S20" s="15"/>
      <c r="T20" s="15"/>
      <c r="U20" s="15"/>
      <c r="V20" s="5" t="s">
        <v>749</v>
      </c>
      <c r="W20" s="7">
        <v>3.88</v>
      </c>
      <c r="X20" s="15"/>
      <c r="Y20" s="15"/>
      <c r="Z20" s="15"/>
      <c r="AA20" s="1" t="s">
        <v>103</v>
      </c>
      <c r="AB20" s="134" t="s">
        <v>17</v>
      </c>
      <c r="AC20" s="1"/>
    </row>
    <row r="21" spans="1:29" ht="15" customHeight="1" x14ac:dyDescent="0.3">
      <c r="A21" s="132" t="s">
        <v>59</v>
      </c>
      <c r="B21" s="24" t="s">
        <v>1706</v>
      </c>
      <c r="C21" s="6"/>
      <c r="D21" s="104" t="s">
        <v>1707</v>
      </c>
      <c r="E21" s="6"/>
      <c r="F21" s="86">
        <v>1.03</v>
      </c>
      <c r="G21" s="6">
        <v>5.5</v>
      </c>
      <c r="H21" s="3"/>
      <c r="I21" s="4"/>
      <c r="J21" s="15"/>
      <c r="K21" s="25">
        <v>2</v>
      </c>
      <c r="L21" s="79"/>
      <c r="M21" s="7">
        <v>57.5</v>
      </c>
      <c r="N21" s="8">
        <v>63.113043478260863</v>
      </c>
      <c r="O21" s="5">
        <v>1</v>
      </c>
      <c r="P21" s="26"/>
      <c r="Q21" s="27">
        <v>0</v>
      </c>
      <c r="R21" s="15"/>
      <c r="S21" s="15"/>
      <c r="T21" s="5"/>
      <c r="U21" s="15"/>
      <c r="V21" s="5" t="s">
        <v>1519</v>
      </c>
      <c r="W21" s="7">
        <v>21.21</v>
      </c>
      <c r="X21" s="5" t="s">
        <v>31</v>
      </c>
      <c r="Y21" s="15"/>
      <c r="Z21" s="15"/>
      <c r="AA21" s="1" t="s">
        <v>74</v>
      </c>
      <c r="AB21" s="134" t="s">
        <v>93</v>
      </c>
      <c r="AC21" s="1"/>
    </row>
    <row r="22" spans="1:29" ht="15" customHeight="1" x14ac:dyDescent="0.3">
      <c r="A22" s="132" t="s">
        <v>4915</v>
      </c>
      <c r="B22" s="24" t="s">
        <v>1891</v>
      </c>
      <c r="C22" s="15"/>
      <c r="D22" s="104" t="s">
        <v>1873</v>
      </c>
      <c r="E22" s="15"/>
      <c r="F22" s="86">
        <v>4.55</v>
      </c>
      <c r="G22" s="6">
        <v>20</v>
      </c>
      <c r="H22" s="15"/>
      <c r="I22" s="15"/>
      <c r="J22" s="15"/>
      <c r="K22" s="25">
        <v>9.6</v>
      </c>
      <c r="L22" s="82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" t="s">
        <v>103</v>
      </c>
      <c r="AB22" s="134" t="s">
        <v>17</v>
      </c>
      <c r="AC22" s="1"/>
    </row>
    <row r="23" spans="1:29" ht="15" customHeight="1" x14ac:dyDescent="0.3">
      <c r="A23" s="132" t="s">
        <v>4915</v>
      </c>
      <c r="B23" s="24" t="s">
        <v>1708</v>
      </c>
      <c r="C23" s="9"/>
      <c r="D23" s="104" t="s">
        <v>1680</v>
      </c>
      <c r="E23" s="6"/>
      <c r="F23" s="86">
        <v>0.8</v>
      </c>
      <c r="G23" s="133">
        <v>5.5</v>
      </c>
      <c r="H23" s="3"/>
      <c r="I23" s="4"/>
      <c r="J23" s="5"/>
      <c r="K23" s="25">
        <v>2</v>
      </c>
      <c r="L23" s="79"/>
      <c r="M23" s="7">
        <v>70.833333333333343</v>
      </c>
      <c r="N23" s="8">
        <v>65.778823529411781</v>
      </c>
      <c r="O23" s="8">
        <v>1</v>
      </c>
      <c r="P23" s="28">
        <v>3259920080563</v>
      </c>
      <c r="Q23" s="5"/>
      <c r="R23" s="5"/>
      <c r="S23" s="5"/>
      <c r="T23" s="5"/>
      <c r="U23" s="5">
        <v>4</v>
      </c>
      <c r="V23" s="5" t="s">
        <v>828</v>
      </c>
      <c r="W23" s="7">
        <v>24.24</v>
      </c>
      <c r="X23" s="5" t="s">
        <v>31</v>
      </c>
      <c r="Y23" s="5"/>
      <c r="Z23" s="5"/>
      <c r="AA23" s="1" t="s">
        <v>74</v>
      </c>
      <c r="AB23" s="134" t="s">
        <v>93</v>
      </c>
      <c r="AC23" s="1"/>
    </row>
    <row r="24" spans="1:29" ht="15" customHeight="1" x14ac:dyDescent="0.3">
      <c r="A24" s="132" t="s">
        <v>66</v>
      </c>
      <c r="B24" s="24" t="s">
        <v>2673</v>
      </c>
      <c r="C24" s="6"/>
      <c r="D24" s="104" t="s">
        <v>2674</v>
      </c>
      <c r="E24" s="6"/>
      <c r="F24" s="86">
        <v>15</v>
      </c>
      <c r="G24" s="133">
        <v>20</v>
      </c>
      <c r="H24" s="3"/>
      <c r="I24" s="4"/>
      <c r="J24" s="15"/>
      <c r="K24" s="25" t="s">
        <v>31</v>
      </c>
      <c r="L24" s="79"/>
      <c r="M24" s="7">
        <v>54.166666666666671</v>
      </c>
      <c r="N24" s="8">
        <v>63.630769230769225</v>
      </c>
      <c r="O24" s="5">
        <v>1</v>
      </c>
      <c r="P24" s="26"/>
      <c r="Q24" s="27">
        <v>0</v>
      </c>
      <c r="R24" s="15"/>
      <c r="S24" s="15"/>
      <c r="T24" s="5"/>
      <c r="U24" s="5">
        <v>0</v>
      </c>
      <c r="V24" s="5" t="s">
        <v>1485</v>
      </c>
      <c r="W24" s="7">
        <v>19.7</v>
      </c>
      <c r="X24" s="5" t="s">
        <v>31</v>
      </c>
      <c r="Y24" s="15"/>
      <c r="Z24" s="15"/>
      <c r="AA24" s="1" t="s">
        <v>103</v>
      </c>
      <c r="AB24" s="134" t="s">
        <v>17</v>
      </c>
      <c r="AC24" s="1"/>
    </row>
    <row r="25" spans="1:29" ht="15" customHeight="1" x14ac:dyDescent="0.3">
      <c r="A25" s="132" t="s">
        <v>4915</v>
      </c>
      <c r="B25" s="24" t="s">
        <v>3027</v>
      </c>
      <c r="C25" s="6"/>
      <c r="D25" s="104" t="s">
        <v>3286</v>
      </c>
      <c r="E25" s="6"/>
      <c r="F25" s="86">
        <v>38.200000000000003</v>
      </c>
      <c r="G25" s="133">
        <v>5.5</v>
      </c>
      <c r="H25" s="3"/>
      <c r="I25" s="4"/>
      <c r="J25" s="5"/>
      <c r="K25" s="25">
        <v>197.5</v>
      </c>
      <c r="L25" s="79"/>
      <c r="M25" s="7">
        <v>19.916666666666668</v>
      </c>
      <c r="N25" s="8">
        <v>50.2928870292887</v>
      </c>
      <c r="O25" s="5">
        <v>1</v>
      </c>
      <c r="P25" s="26"/>
      <c r="Q25" s="27">
        <v>0</v>
      </c>
      <c r="R25" s="2"/>
      <c r="S25" s="2"/>
      <c r="T25" s="5"/>
      <c r="U25" s="5">
        <v>0</v>
      </c>
      <c r="V25" s="5" t="s">
        <v>1000</v>
      </c>
      <c r="W25" s="7">
        <v>9.9</v>
      </c>
      <c r="X25" s="5" t="s">
        <v>31</v>
      </c>
      <c r="Y25" s="2"/>
      <c r="Z25" s="2"/>
      <c r="AA25" s="1" t="s">
        <v>63</v>
      </c>
      <c r="AB25" s="135" t="s">
        <v>93</v>
      </c>
      <c r="AC25" s="1"/>
    </row>
    <row r="26" spans="1:29" ht="15" customHeight="1" x14ac:dyDescent="0.3">
      <c r="A26" s="132" t="s">
        <v>68</v>
      </c>
      <c r="B26" s="24" t="s">
        <v>2946</v>
      </c>
      <c r="C26" s="6"/>
      <c r="D26" s="104" t="s">
        <v>2947</v>
      </c>
      <c r="E26" s="6"/>
      <c r="F26" s="86">
        <v>5.55</v>
      </c>
      <c r="G26" s="133">
        <v>20</v>
      </c>
      <c r="H26" s="3"/>
      <c r="I26" s="4"/>
      <c r="J26" s="15"/>
      <c r="K26" s="25">
        <v>16.2</v>
      </c>
      <c r="L26" s="79"/>
      <c r="M26" s="7">
        <v>6.5833333333333339</v>
      </c>
      <c r="N26" s="8">
        <v>63.240506329113934</v>
      </c>
      <c r="O26" s="5">
        <v>1</v>
      </c>
      <c r="P26" s="26"/>
      <c r="Q26" s="27">
        <v>0</v>
      </c>
      <c r="R26" s="15"/>
      <c r="S26" s="15"/>
      <c r="T26" s="5"/>
      <c r="U26" s="5">
        <v>0</v>
      </c>
      <c r="V26" s="5" t="s">
        <v>1479</v>
      </c>
      <c r="W26" s="7">
        <v>2.42</v>
      </c>
      <c r="X26" s="5" t="s">
        <v>31</v>
      </c>
      <c r="Y26" s="15"/>
      <c r="Z26" s="15"/>
      <c r="AA26" s="1" t="s">
        <v>103</v>
      </c>
      <c r="AB26" s="134" t="s">
        <v>17</v>
      </c>
      <c r="AC26" s="1"/>
    </row>
    <row r="27" spans="1:29" ht="15" customHeight="1" x14ac:dyDescent="0.3">
      <c r="A27" s="132" t="s">
        <v>4915</v>
      </c>
      <c r="B27" s="24" t="s">
        <v>1018</v>
      </c>
      <c r="C27" s="15"/>
      <c r="D27" s="104" t="s">
        <v>1019</v>
      </c>
      <c r="E27" s="15"/>
      <c r="F27" s="86">
        <v>10.5</v>
      </c>
      <c r="G27" s="133">
        <v>20</v>
      </c>
      <c r="H27" s="15"/>
      <c r="I27" s="15"/>
      <c r="J27" s="15"/>
      <c r="K27" s="25">
        <v>25.5</v>
      </c>
      <c r="L27" s="82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" t="s">
        <v>103</v>
      </c>
      <c r="AB27" s="134" t="s">
        <v>17</v>
      </c>
      <c r="AC27" s="1"/>
    </row>
    <row r="28" spans="1:29" ht="15" customHeight="1" x14ac:dyDescent="0.3">
      <c r="A28" s="132" t="s">
        <v>4915</v>
      </c>
      <c r="B28" s="24" t="s">
        <v>2675</v>
      </c>
      <c r="C28" s="15"/>
      <c r="D28" s="104" t="s">
        <v>2676</v>
      </c>
      <c r="E28" s="15"/>
      <c r="F28" s="86">
        <v>15</v>
      </c>
      <c r="G28" s="133">
        <v>20</v>
      </c>
      <c r="H28" s="15"/>
      <c r="I28" s="15"/>
      <c r="J28" s="15"/>
      <c r="K28" s="25">
        <v>37.9</v>
      </c>
      <c r="L28" s="82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" t="s">
        <v>103</v>
      </c>
      <c r="AB28" s="134" t="s">
        <v>17</v>
      </c>
      <c r="AC28" s="1"/>
    </row>
    <row r="29" spans="1:29" ht="15" customHeight="1" x14ac:dyDescent="0.3">
      <c r="A29" s="132" t="s">
        <v>4915</v>
      </c>
      <c r="B29" s="24" t="s">
        <v>2671</v>
      </c>
      <c r="C29" s="15"/>
      <c r="D29" s="104" t="s">
        <v>2672</v>
      </c>
      <c r="E29" s="15"/>
      <c r="F29" s="86">
        <v>16.8</v>
      </c>
      <c r="G29" s="133">
        <v>20</v>
      </c>
      <c r="H29" s="15"/>
      <c r="I29" s="15"/>
      <c r="J29" s="15"/>
      <c r="K29" s="25">
        <v>41</v>
      </c>
      <c r="L29" s="82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" t="s">
        <v>103</v>
      </c>
      <c r="AB29" s="134" t="s">
        <v>17</v>
      </c>
      <c r="AC29" s="1"/>
    </row>
    <row r="30" spans="1:29" ht="15" customHeight="1" x14ac:dyDescent="0.3">
      <c r="A30" s="132" t="s">
        <v>4915</v>
      </c>
      <c r="B30" s="24" t="s">
        <v>1020</v>
      </c>
      <c r="C30" s="15"/>
      <c r="D30" s="104" t="s">
        <v>1019</v>
      </c>
      <c r="E30" s="15"/>
      <c r="F30" s="86">
        <v>10.5</v>
      </c>
      <c r="G30" s="133">
        <v>20</v>
      </c>
      <c r="H30" s="15"/>
      <c r="I30" s="15"/>
      <c r="J30" s="15"/>
      <c r="K30" s="25">
        <v>25.5</v>
      </c>
      <c r="L30" s="82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73" t="s">
        <v>103</v>
      </c>
      <c r="AB30" s="134" t="s">
        <v>17</v>
      </c>
      <c r="AC30" s="15"/>
    </row>
    <row r="31" spans="1:29" ht="15" customHeight="1" x14ac:dyDescent="0.3">
      <c r="A31" s="132" t="s">
        <v>4915</v>
      </c>
      <c r="B31" s="24" t="s">
        <v>1021</v>
      </c>
      <c r="C31" s="6"/>
      <c r="D31" s="104" t="s">
        <v>1019</v>
      </c>
      <c r="E31" s="6"/>
      <c r="F31" s="86">
        <v>10.5</v>
      </c>
      <c r="G31" s="133">
        <v>20</v>
      </c>
      <c r="H31" s="3"/>
      <c r="I31" s="4"/>
      <c r="J31" s="15"/>
      <c r="K31" s="25">
        <v>25.5</v>
      </c>
      <c r="L31" s="79"/>
      <c r="M31" s="7">
        <v>25</v>
      </c>
      <c r="N31" s="8">
        <v>49.4</v>
      </c>
      <c r="O31" s="5">
        <v>1</v>
      </c>
      <c r="P31" s="26">
        <v>3259920045708</v>
      </c>
      <c r="Q31" s="27">
        <v>3259920045708</v>
      </c>
      <c r="R31" s="15"/>
      <c r="S31" s="15"/>
      <c r="T31" s="15"/>
      <c r="U31" s="15"/>
      <c r="V31" s="5" t="s">
        <v>727</v>
      </c>
      <c r="W31" s="7">
        <v>12.65</v>
      </c>
      <c r="X31" s="5" t="s">
        <v>523</v>
      </c>
      <c r="Y31" s="15"/>
      <c r="Z31" s="15"/>
      <c r="AA31" s="1" t="s">
        <v>103</v>
      </c>
      <c r="AB31" s="134" t="s">
        <v>17</v>
      </c>
      <c r="AC31" s="1"/>
    </row>
    <row r="32" spans="1:29" ht="15" customHeight="1" x14ac:dyDescent="0.3">
      <c r="A32" s="132" t="s">
        <v>99</v>
      </c>
      <c r="B32" s="24" t="s">
        <v>1719</v>
      </c>
      <c r="C32" s="6"/>
      <c r="D32" s="104" t="s">
        <v>1702</v>
      </c>
      <c r="E32" s="6"/>
      <c r="F32" s="86">
        <v>1.55</v>
      </c>
      <c r="G32" s="133">
        <v>5.5</v>
      </c>
      <c r="H32" s="3"/>
      <c r="I32" s="4"/>
      <c r="J32" s="15"/>
      <c r="K32" s="25">
        <v>5.9</v>
      </c>
      <c r="L32" s="79"/>
      <c r="M32" s="7">
        <v>12.416666666666668</v>
      </c>
      <c r="N32" s="8">
        <v>47.651006711409401</v>
      </c>
      <c r="O32" s="5">
        <v>1</v>
      </c>
      <c r="P32" s="26"/>
      <c r="Q32" s="27">
        <v>0</v>
      </c>
      <c r="R32" s="15"/>
      <c r="S32" s="15"/>
      <c r="T32" s="5"/>
      <c r="U32" s="5">
        <v>0</v>
      </c>
      <c r="V32" s="5" t="s">
        <v>1471</v>
      </c>
      <c r="W32" s="7">
        <v>6.5</v>
      </c>
      <c r="X32" s="5" t="s">
        <v>31</v>
      </c>
      <c r="Y32" s="15"/>
      <c r="Z32" s="15"/>
      <c r="AA32" s="1" t="s">
        <v>63</v>
      </c>
      <c r="AB32" s="134" t="s">
        <v>93</v>
      </c>
      <c r="AC32" s="1"/>
    </row>
    <row r="33" spans="1:29" ht="15" customHeight="1" x14ac:dyDescent="0.3">
      <c r="A33" s="132" t="s">
        <v>4487</v>
      </c>
      <c r="B33" s="24" t="s">
        <v>1887</v>
      </c>
      <c r="C33" s="15"/>
      <c r="D33" s="104" t="s">
        <v>1868</v>
      </c>
      <c r="E33" s="15"/>
      <c r="F33" s="86">
        <v>9.9</v>
      </c>
      <c r="G33" s="133">
        <v>20</v>
      </c>
      <c r="H33" s="15"/>
      <c r="I33" s="15"/>
      <c r="J33" s="15"/>
      <c r="K33" s="25">
        <v>21.8</v>
      </c>
      <c r="L33" s="82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" t="s">
        <v>103</v>
      </c>
      <c r="AB33" s="134" t="s">
        <v>17</v>
      </c>
      <c r="AC33" s="1"/>
    </row>
    <row r="34" spans="1:29" ht="15" customHeight="1" x14ac:dyDescent="0.3">
      <c r="A34" s="132" t="s">
        <v>4637</v>
      </c>
      <c r="B34" s="24" t="s">
        <v>1240</v>
      </c>
      <c r="C34" s="15"/>
      <c r="D34" s="104" t="s">
        <v>1241</v>
      </c>
      <c r="E34" s="15"/>
      <c r="F34" s="86">
        <v>8.1999999999999993</v>
      </c>
      <c r="G34" s="133">
        <v>20</v>
      </c>
      <c r="H34" s="15"/>
      <c r="I34" s="15"/>
      <c r="J34" s="15"/>
      <c r="K34" s="25">
        <v>15.9</v>
      </c>
      <c r="L34" s="82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" t="s">
        <v>103</v>
      </c>
      <c r="AB34" s="134" t="s">
        <v>17</v>
      </c>
      <c r="AC34" s="1"/>
    </row>
    <row r="35" spans="1:29" ht="15" customHeight="1" x14ac:dyDescent="0.3">
      <c r="A35" s="132" t="s">
        <v>4915</v>
      </c>
      <c r="B35" s="24" t="s">
        <v>2667</v>
      </c>
      <c r="C35" s="6"/>
      <c r="D35" s="104" t="s">
        <v>2668</v>
      </c>
      <c r="E35" s="6"/>
      <c r="F35" s="86">
        <v>14.9</v>
      </c>
      <c r="G35" s="133">
        <v>20</v>
      </c>
      <c r="H35" s="3"/>
      <c r="I35" s="4"/>
      <c r="J35" s="5"/>
      <c r="K35" s="25">
        <v>39.9</v>
      </c>
      <c r="L35" s="79"/>
      <c r="M35" s="7">
        <v>41.583333333333336</v>
      </c>
      <c r="N35" s="8">
        <v>52.384769539078157</v>
      </c>
      <c r="O35" s="5">
        <v>1</v>
      </c>
      <c r="P35" s="26"/>
      <c r="Q35" s="27">
        <v>0</v>
      </c>
      <c r="R35" s="5"/>
      <c r="S35" s="5"/>
      <c r="T35" s="5"/>
      <c r="U35" s="5">
        <v>0</v>
      </c>
      <c r="V35" s="5" t="s">
        <v>1047</v>
      </c>
      <c r="W35" s="7">
        <v>19.8</v>
      </c>
      <c r="X35" s="5" t="s">
        <v>31</v>
      </c>
      <c r="Y35" s="5"/>
      <c r="Z35" s="5"/>
      <c r="AA35" s="1" t="s">
        <v>4894</v>
      </c>
      <c r="AB35" s="135" t="s">
        <v>17</v>
      </c>
      <c r="AC35" s="1"/>
    </row>
    <row r="36" spans="1:29" ht="15" customHeight="1" x14ac:dyDescent="0.3">
      <c r="A36" s="132" t="s">
        <v>3966</v>
      </c>
      <c r="B36" s="24" t="s">
        <v>953</v>
      </c>
      <c r="C36" s="6"/>
      <c r="D36" s="104" t="s">
        <v>931</v>
      </c>
      <c r="E36" s="6"/>
      <c r="F36" s="86">
        <v>5.9</v>
      </c>
      <c r="G36" s="133">
        <v>5.5</v>
      </c>
      <c r="H36" s="3"/>
      <c r="I36" s="4"/>
      <c r="J36" s="15"/>
      <c r="K36" s="25" t="s">
        <v>31</v>
      </c>
      <c r="L36" s="79"/>
      <c r="M36" s="7">
        <v>70</v>
      </c>
      <c r="N36" s="8">
        <v>63.199999999999989</v>
      </c>
      <c r="O36" s="5">
        <v>1</v>
      </c>
      <c r="P36" s="26"/>
      <c r="Q36" s="27">
        <v>0</v>
      </c>
      <c r="R36" s="2"/>
      <c r="S36" s="2"/>
      <c r="T36" s="5"/>
      <c r="U36" s="5">
        <v>0</v>
      </c>
      <c r="V36" s="5" t="s">
        <v>1399</v>
      </c>
      <c r="W36" s="7">
        <v>25.76</v>
      </c>
      <c r="X36" s="5" t="s">
        <v>31</v>
      </c>
      <c r="Y36" s="2"/>
      <c r="Z36" s="2"/>
      <c r="AA36" s="1" t="s">
        <v>457</v>
      </c>
      <c r="AB36" s="134" t="s">
        <v>93</v>
      </c>
      <c r="AC36" s="1"/>
    </row>
    <row r="37" spans="1:29" ht="15" customHeight="1" x14ac:dyDescent="0.3">
      <c r="A37" s="132" t="s">
        <v>4915</v>
      </c>
      <c r="B37" s="24" t="s">
        <v>3028</v>
      </c>
      <c r="C37" s="6"/>
      <c r="D37" s="104" t="s">
        <v>3287</v>
      </c>
      <c r="E37" s="6"/>
      <c r="F37" s="86" t="s">
        <v>31</v>
      </c>
      <c r="G37" s="133">
        <v>5.5</v>
      </c>
      <c r="H37" s="3"/>
      <c r="I37" s="4"/>
      <c r="J37" s="5"/>
      <c r="K37" s="25">
        <v>33.9</v>
      </c>
      <c r="L37" s="79"/>
      <c r="M37" s="7">
        <v>18.333333333333336</v>
      </c>
      <c r="N37" s="8">
        <v>45.454545454545467</v>
      </c>
      <c r="O37" s="5">
        <v>1</v>
      </c>
      <c r="P37" s="26"/>
      <c r="Q37" s="27">
        <v>0</v>
      </c>
      <c r="R37" s="5"/>
      <c r="S37" s="5"/>
      <c r="T37" s="5"/>
      <c r="U37" s="5"/>
      <c r="V37" s="5" t="s">
        <v>1029</v>
      </c>
      <c r="W37" s="7">
        <v>10</v>
      </c>
      <c r="X37" s="5" t="s">
        <v>31</v>
      </c>
      <c r="Y37" s="2"/>
      <c r="Z37" s="2"/>
      <c r="AA37" s="1" t="s">
        <v>474</v>
      </c>
      <c r="AB37" s="135" t="s">
        <v>93</v>
      </c>
      <c r="AC37" s="1"/>
    </row>
    <row r="38" spans="1:29" ht="15" customHeight="1" x14ac:dyDescent="0.3">
      <c r="A38" s="132" t="s">
        <v>107</v>
      </c>
      <c r="B38" s="24" t="s">
        <v>2485</v>
      </c>
      <c r="C38" s="6"/>
      <c r="D38" s="104" t="s">
        <v>2486</v>
      </c>
      <c r="E38" s="6"/>
      <c r="F38" s="86">
        <v>3.34</v>
      </c>
      <c r="G38" s="133">
        <v>5.5</v>
      </c>
      <c r="H38" s="3"/>
      <c r="I38" s="4"/>
      <c r="J38" s="15"/>
      <c r="K38" s="25">
        <v>8.1</v>
      </c>
      <c r="L38" s="79"/>
      <c r="M38" s="7">
        <v>4.916666666666667</v>
      </c>
      <c r="N38" s="8">
        <v>62.983050847457619</v>
      </c>
      <c r="O38" s="5">
        <v>1</v>
      </c>
      <c r="P38" s="26"/>
      <c r="Q38" s="27">
        <v>0</v>
      </c>
      <c r="R38" s="15"/>
      <c r="S38" s="15"/>
      <c r="T38" s="5"/>
      <c r="U38" s="5">
        <v>0</v>
      </c>
      <c r="V38" s="5" t="s">
        <v>1671</v>
      </c>
      <c r="W38" s="7">
        <v>1.82</v>
      </c>
      <c r="X38" s="5" t="s">
        <v>31</v>
      </c>
      <c r="Y38" s="15"/>
      <c r="Z38" s="15"/>
      <c r="AA38" s="1" t="s">
        <v>4897</v>
      </c>
      <c r="AB38" s="134" t="s">
        <v>93</v>
      </c>
      <c r="AC38" s="1"/>
    </row>
    <row r="39" spans="1:29" ht="15" customHeight="1" x14ac:dyDescent="0.3">
      <c r="A39" s="132" t="s">
        <v>4886</v>
      </c>
      <c r="B39" s="15" t="s">
        <v>1120</v>
      </c>
      <c r="C39" s="15"/>
      <c r="D39" s="104" t="s">
        <v>1121</v>
      </c>
      <c r="E39" s="15"/>
      <c r="F39" s="86">
        <v>3.31</v>
      </c>
      <c r="G39" s="133">
        <v>5.5</v>
      </c>
      <c r="H39" s="15"/>
      <c r="I39" s="15"/>
      <c r="J39" s="15"/>
      <c r="K39" s="15">
        <v>8.1</v>
      </c>
      <c r="L39" s="101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73" t="s">
        <v>4897</v>
      </c>
      <c r="AB39" s="70" t="s">
        <v>93</v>
      </c>
      <c r="AC39" s="15"/>
    </row>
    <row r="40" spans="1:29" ht="15" customHeight="1" x14ac:dyDescent="0.3">
      <c r="A40" s="132" t="s">
        <v>4145</v>
      </c>
      <c r="B40" s="24" t="s">
        <v>3029</v>
      </c>
      <c r="C40" s="6"/>
      <c r="D40" s="104" t="s">
        <v>3288</v>
      </c>
      <c r="E40" s="6"/>
      <c r="F40" s="86">
        <v>0.21</v>
      </c>
      <c r="G40" s="133">
        <v>20</v>
      </c>
      <c r="H40" s="3"/>
      <c r="I40" s="4"/>
      <c r="J40" s="15"/>
      <c r="K40" s="25">
        <v>0.9</v>
      </c>
      <c r="L40" s="79"/>
      <c r="M40" s="7">
        <v>49.166666666666671</v>
      </c>
      <c r="N40" s="8">
        <v>62.983050847457633</v>
      </c>
      <c r="O40" s="5">
        <v>1</v>
      </c>
      <c r="P40" s="26"/>
      <c r="Q40" s="27">
        <v>0</v>
      </c>
      <c r="R40" s="2"/>
      <c r="S40" s="2"/>
      <c r="T40" s="2"/>
      <c r="U40" s="5">
        <v>0</v>
      </c>
      <c r="V40" s="5" t="s">
        <v>2033</v>
      </c>
      <c r="W40" s="7">
        <v>18.2</v>
      </c>
      <c r="X40" s="5" t="s">
        <v>31</v>
      </c>
      <c r="Y40" s="2"/>
      <c r="Z40" s="2"/>
      <c r="AA40" s="1" t="s">
        <v>3766</v>
      </c>
      <c r="AB40" s="134" t="s">
        <v>28</v>
      </c>
      <c r="AC40" s="1"/>
    </row>
    <row r="41" spans="1:29" ht="15" customHeight="1" x14ac:dyDescent="0.3">
      <c r="A41" s="132" t="s">
        <v>4456</v>
      </c>
      <c r="B41" s="24" t="s">
        <v>2315</v>
      </c>
      <c r="C41" s="15"/>
      <c r="D41" s="104" t="s">
        <v>2316</v>
      </c>
      <c r="E41" s="15"/>
      <c r="F41" s="86" t="s">
        <v>31</v>
      </c>
      <c r="G41" s="133">
        <v>5.5</v>
      </c>
      <c r="H41" s="15"/>
      <c r="I41" s="15"/>
      <c r="J41" s="15"/>
      <c r="K41" s="25">
        <v>5</v>
      </c>
      <c r="L41" s="82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" t="s">
        <v>63</v>
      </c>
      <c r="AB41" s="134" t="s">
        <v>93</v>
      </c>
      <c r="AC41" s="1"/>
    </row>
    <row r="42" spans="1:29" ht="15" customHeight="1" x14ac:dyDescent="0.3">
      <c r="A42" s="132" t="s">
        <v>4888</v>
      </c>
      <c r="B42" s="15" t="s">
        <v>1590</v>
      </c>
      <c r="C42" s="15"/>
      <c r="D42" s="104" t="s">
        <v>1570</v>
      </c>
      <c r="E42" s="15"/>
      <c r="F42" s="86" t="s">
        <v>31</v>
      </c>
      <c r="G42" s="133">
        <v>20</v>
      </c>
      <c r="H42" s="15"/>
      <c r="I42" s="15"/>
      <c r="J42" s="15"/>
      <c r="K42" s="15">
        <v>19.899999999999999</v>
      </c>
      <c r="L42" s="101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73" t="s">
        <v>63</v>
      </c>
      <c r="AB42" s="70" t="s">
        <v>17</v>
      </c>
      <c r="AC42" s="15"/>
    </row>
    <row r="43" spans="1:29" ht="15" customHeight="1" x14ac:dyDescent="0.3">
      <c r="A43" s="132" t="s">
        <v>4892</v>
      </c>
      <c r="B43" s="15" t="s">
        <v>3030</v>
      </c>
      <c r="C43" s="15"/>
      <c r="D43" s="104" t="s">
        <v>3289</v>
      </c>
      <c r="E43" s="15"/>
      <c r="F43" s="86">
        <v>4.5</v>
      </c>
      <c r="G43" s="133">
        <v>5.5</v>
      </c>
      <c r="H43" s="15"/>
      <c r="I43" s="15"/>
      <c r="J43" s="15"/>
      <c r="K43" s="15">
        <v>9.9</v>
      </c>
      <c r="L43" s="101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73" t="s">
        <v>103</v>
      </c>
      <c r="AB43" s="70" t="s">
        <v>93</v>
      </c>
      <c r="AC43" s="15"/>
    </row>
    <row r="44" spans="1:29" ht="15" customHeight="1" x14ac:dyDescent="0.3">
      <c r="A44" s="132" t="s">
        <v>2994</v>
      </c>
      <c r="B44" s="15" t="s">
        <v>3031</v>
      </c>
      <c r="C44" s="15"/>
      <c r="D44" s="104" t="s">
        <v>3290</v>
      </c>
      <c r="E44" s="15"/>
      <c r="F44" s="86">
        <v>7.95</v>
      </c>
      <c r="G44" s="133">
        <v>5.5</v>
      </c>
      <c r="H44" s="15"/>
      <c r="I44" s="15"/>
      <c r="J44" s="15"/>
      <c r="K44" s="15">
        <v>17.899999999999999</v>
      </c>
      <c r="L44" s="101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73" t="s">
        <v>103</v>
      </c>
      <c r="AB44" s="70" t="s">
        <v>93</v>
      </c>
      <c r="AC44" s="15"/>
    </row>
    <row r="45" spans="1:29" ht="15" customHeight="1" x14ac:dyDescent="0.3">
      <c r="A45" s="132" t="s">
        <v>4915</v>
      </c>
      <c r="B45" s="15" t="s">
        <v>3032</v>
      </c>
      <c r="C45" s="15"/>
      <c r="D45" s="104" t="s">
        <v>3291</v>
      </c>
      <c r="E45" s="15"/>
      <c r="F45" s="86">
        <v>7</v>
      </c>
      <c r="G45" s="133">
        <v>5.5</v>
      </c>
      <c r="H45" s="15"/>
      <c r="I45" s="15"/>
      <c r="J45" s="15"/>
      <c r="K45" s="15">
        <v>16.899999999999999</v>
      </c>
      <c r="L45" s="101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73" t="s">
        <v>103</v>
      </c>
      <c r="AB45" s="70" t="s">
        <v>93</v>
      </c>
      <c r="AC45" s="15"/>
    </row>
    <row r="46" spans="1:29" ht="15" customHeight="1" x14ac:dyDescent="0.3">
      <c r="A46" s="132" t="s">
        <v>4915</v>
      </c>
      <c r="B46" s="24" t="s">
        <v>2134</v>
      </c>
      <c r="C46" s="6"/>
      <c r="D46" s="104" t="s">
        <v>2135</v>
      </c>
      <c r="E46" s="6"/>
      <c r="F46" s="86" t="s">
        <v>31</v>
      </c>
      <c r="G46" s="133">
        <v>5.5</v>
      </c>
      <c r="H46" s="3"/>
      <c r="I46" s="4"/>
      <c r="J46" s="5"/>
      <c r="K46" s="25">
        <v>7.9</v>
      </c>
      <c r="L46" s="79"/>
      <c r="M46" s="7">
        <v>70</v>
      </c>
      <c r="N46" s="8">
        <v>63.199999999999989</v>
      </c>
      <c r="O46" s="5">
        <v>1</v>
      </c>
      <c r="P46" s="26"/>
      <c r="Q46" s="27">
        <v>0</v>
      </c>
      <c r="R46" s="5"/>
      <c r="S46" s="5"/>
      <c r="T46" s="5"/>
      <c r="U46" s="5">
        <v>0</v>
      </c>
      <c r="V46" s="5" t="s">
        <v>952</v>
      </c>
      <c r="W46" s="7">
        <v>25.76</v>
      </c>
      <c r="X46" s="5" t="s">
        <v>31</v>
      </c>
      <c r="Y46" s="5"/>
      <c r="Z46" s="5"/>
      <c r="AA46" s="1" t="s">
        <v>103</v>
      </c>
      <c r="AB46" s="135" t="s">
        <v>93</v>
      </c>
      <c r="AC46" s="1"/>
    </row>
    <row r="47" spans="1:29" ht="15" customHeight="1" x14ac:dyDescent="0.3">
      <c r="A47" s="132" t="s">
        <v>111</v>
      </c>
      <c r="B47" s="24" t="s">
        <v>2132</v>
      </c>
      <c r="C47" s="6"/>
      <c r="D47" s="104" t="s">
        <v>2133</v>
      </c>
      <c r="E47" s="6"/>
      <c r="F47" s="86" t="s">
        <v>31</v>
      </c>
      <c r="G47" s="133">
        <v>5.5</v>
      </c>
      <c r="H47" s="3"/>
      <c r="I47" s="4"/>
      <c r="J47" s="15"/>
      <c r="K47" s="25">
        <v>7.9</v>
      </c>
      <c r="L47" s="79"/>
      <c r="M47" s="7">
        <v>4.0833333333333339</v>
      </c>
      <c r="N47" s="8">
        <v>47.34693877551021</v>
      </c>
      <c r="O47" s="5">
        <v>1</v>
      </c>
      <c r="P47" s="26"/>
      <c r="Q47" s="27">
        <v>0</v>
      </c>
      <c r="R47" s="15"/>
      <c r="S47" s="15"/>
      <c r="T47" s="5"/>
      <c r="U47" s="5">
        <v>0</v>
      </c>
      <c r="V47" s="5" t="s">
        <v>1669</v>
      </c>
      <c r="W47" s="7">
        <v>2.15</v>
      </c>
      <c r="X47" s="5" t="s">
        <v>31</v>
      </c>
      <c r="Y47" s="15"/>
      <c r="Z47" s="15"/>
      <c r="AA47" s="1" t="s">
        <v>103</v>
      </c>
      <c r="AB47" s="134" t="s">
        <v>93</v>
      </c>
      <c r="AC47" s="1"/>
    </row>
    <row r="48" spans="1:29" ht="15" customHeight="1" x14ac:dyDescent="0.3">
      <c r="A48" s="132" t="s">
        <v>134</v>
      </c>
      <c r="B48" s="24" t="s">
        <v>1771</v>
      </c>
      <c r="C48" s="15"/>
      <c r="D48" s="104" t="s">
        <v>1772</v>
      </c>
      <c r="E48" s="15"/>
      <c r="F48" s="86">
        <v>3.1</v>
      </c>
      <c r="G48" s="133">
        <v>5.5</v>
      </c>
      <c r="H48" s="15"/>
      <c r="I48" s="15"/>
      <c r="J48" s="15"/>
      <c r="K48" s="25">
        <v>8.5</v>
      </c>
      <c r="L48" s="82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" t="s">
        <v>63</v>
      </c>
      <c r="AB48" s="134" t="s">
        <v>93</v>
      </c>
      <c r="AC48" s="1"/>
    </row>
    <row r="49" spans="1:29" ht="15" customHeight="1" x14ac:dyDescent="0.3">
      <c r="A49" s="132" t="s">
        <v>4606</v>
      </c>
      <c r="B49" s="24" t="s">
        <v>1428</v>
      </c>
      <c r="C49" s="15"/>
      <c r="D49" s="104" t="s">
        <v>1429</v>
      </c>
      <c r="E49" s="15"/>
      <c r="F49" s="86">
        <v>3.2</v>
      </c>
      <c r="G49" s="133">
        <v>5.5</v>
      </c>
      <c r="H49" s="15"/>
      <c r="I49" s="15"/>
      <c r="J49" s="15"/>
      <c r="K49" s="25">
        <v>6.9</v>
      </c>
      <c r="L49" s="82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" t="s">
        <v>63</v>
      </c>
      <c r="AB49" s="134" t="s">
        <v>93</v>
      </c>
      <c r="AC49" s="1"/>
    </row>
    <row r="50" spans="1:29" ht="15" customHeight="1" x14ac:dyDescent="0.3">
      <c r="A50" s="132" t="s">
        <v>4604</v>
      </c>
      <c r="B50" s="24" t="s">
        <v>1751</v>
      </c>
      <c r="C50" s="15"/>
      <c r="D50" s="104" t="s">
        <v>1752</v>
      </c>
      <c r="E50" s="15"/>
      <c r="F50" s="86">
        <v>3.09</v>
      </c>
      <c r="G50" s="133">
        <v>5.5</v>
      </c>
      <c r="H50" s="15"/>
      <c r="I50" s="15"/>
      <c r="J50" s="15"/>
      <c r="K50" s="25">
        <v>6.9</v>
      </c>
      <c r="L50" s="82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" t="s">
        <v>63</v>
      </c>
      <c r="AB50" s="134" t="s">
        <v>93</v>
      </c>
      <c r="AC50" s="1"/>
    </row>
    <row r="51" spans="1:29" ht="15" customHeight="1" x14ac:dyDescent="0.3">
      <c r="A51" s="132" t="s">
        <v>4578</v>
      </c>
      <c r="B51" s="24" t="s">
        <v>2590</v>
      </c>
      <c r="C51" s="15"/>
      <c r="D51" s="104" t="s">
        <v>2591</v>
      </c>
      <c r="E51" s="15"/>
      <c r="F51" s="86">
        <v>2.72</v>
      </c>
      <c r="G51" s="133">
        <v>5.5</v>
      </c>
      <c r="H51" s="15"/>
      <c r="I51" s="15"/>
      <c r="J51" s="15"/>
      <c r="K51" s="25">
        <v>5.7</v>
      </c>
      <c r="L51" s="82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" t="s">
        <v>103</v>
      </c>
      <c r="AB51" s="134" t="s">
        <v>93</v>
      </c>
      <c r="AC51" s="1"/>
    </row>
    <row r="52" spans="1:29" ht="15" customHeight="1" x14ac:dyDescent="0.3">
      <c r="A52" s="132" t="s">
        <v>4653</v>
      </c>
      <c r="B52" s="24" t="s">
        <v>2594</v>
      </c>
      <c r="C52" s="15"/>
      <c r="D52" s="104" t="s">
        <v>2595</v>
      </c>
      <c r="E52" s="15"/>
      <c r="F52" s="86">
        <v>2.88</v>
      </c>
      <c r="G52" s="133">
        <v>5.5</v>
      </c>
      <c r="H52" s="15"/>
      <c r="I52" s="15"/>
      <c r="J52" s="15"/>
      <c r="K52" s="25">
        <v>6.6</v>
      </c>
      <c r="L52" s="82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" t="s">
        <v>139</v>
      </c>
      <c r="AB52" s="134" t="s">
        <v>93</v>
      </c>
      <c r="AC52" s="1"/>
    </row>
    <row r="53" spans="1:29" ht="15" customHeight="1" x14ac:dyDescent="0.3">
      <c r="A53" s="132" t="s">
        <v>3718</v>
      </c>
      <c r="B53" s="24" t="s">
        <v>1340</v>
      </c>
      <c r="C53" s="1"/>
      <c r="D53" s="104" t="s">
        <v>1322</v>
      </c>
      <c r="E53" s="1"/>
      <c r="F53" s="86">
        <v>10.7</v>
      </c>
      <c r="G53" s="133">
        <v>5.5</v>
      </c>
      <c r="H53" s="3"/>
      <c r="I53" s="4"/>
      <c r="J53" s="15"/>
      <c r="K53" s="25">
        <v>22.5</v>
      </c>
      <c r="L53" s="79"/>
      <c r="M53" s="7">
        <v>15.833333333333334</v>
      </c>
      <c r="N53" s="8">
        <v>95.825263157894739</v>
      </c>
      <c r="O53" s="5">
        <v>10</v>
      </c>
      <c r="P53" s="28" t="s">
        <v>437</v>
      </c>
      <c r="Q53" s="15"/>
      <c r="R53" s="15"/>
      <c r="S53" s="15"/>
      <c r="T53" s="15"/>
      <c r="U53" s="15"/>
      <c r="V53" s="5" t="s">
        <v>436</v>
      </c>
      <c r="W53" s="7">
        <v>6.61</v>
      </c>
      <c r="X53" s="5" t="s">
        <v>435</v>
      </c>
      <c r="Y53" s="5" t="s">
        <v>438</v>
      </c>
      <c r="Z53" s="5" t="s">
        <v>437</v>
      </c>
      <c r="AA53" s="1" t="s">
        <v>103</v>
      </c>
      <c r="AB53" s="134" t="s">
        <v>93</v>
      </c>
      <c r="AC53" s="1"/>
    </row>
    <row r="54" spans="1:29" ht="15" customHeight="1" x14ac:dyDescent="0.3">
      <c r="A54" s="132" t="s">
        <v>3720</v>
      </c>
      <c r="B54" s="24" t="s">
        <v>3033</v>
      </c>
      <c r="C54" s="1"/>
      <c r="D54" s="104" t="s">
        <v>3292</v>
      </c>
      <c r="E54" s="1"/>
      <c r="F54" s="86">
        <v>4.2</v>
      </c>
      <c r="G54" s="133">
        <v>5.5</v>
      </c>
      <c r="H54" s="3"/>
      <c r="I54" s="4"/>
      <c r="J54" s="15"/>
      <c r="K54" s="25">
        <v>9.9</v>
      </c>
      <c r="L54" s="79"/>
      <c r="M54" s="7">
        <v>17.083333333333336</v>
      </c>
      <c r="N54" s="8">
        <v>95.82048780487807</v>
      </c>
      <c r="O54" s="5">
        <v>10</v>
      </c>
      <c r="P54" s="28" t="s">
        <v>442</v>
      </c>
      <c r="Q54" s="15"/>
      <c r="R54" s="15"/>
      <c r="S54" s="15"/>
      <c r="T54" s="15"/>
      <c r="U54" s="15"/>
      <c r="V54" s="5" t="s">
        <v>441</v>
      </c>
      <c r="W54" s="7">
        <v>7.14</v>
      </c>
      <c r="X54" s="5" t="s">
        <v>440</v>
      </c>
      <c r="Y54" s="5" t="s">
        <v>443</v>
      </c>
      <c r="Z54" s="5" t="s">
        <v>442</v>
      </c>
      <c r="AA54" s="1" t="s">
        <v>139</v>
      </c>
      <c r="AB54" s="134" t="s">
        <v>93</v>
      </c>
      <c r="AC54" s="1"/>
    </row>
    <row r="55" spans="1:29" ht="15" customHeight="1" x14ac:dyDescent="0.3">
      <c r="A55" s="132" t="s">
        <v>3716</v>
      </c>
      <c r="B55" s="24" t="s">
        <v>3034</v>
      </c>
      <c r="C55" s="1"/>
      <c r="D55" s="104" t="s">
        <v>3293</v>
      </c>
      <c r="E55" s="1"/>
      <c r="F55" s="86">
        <v>4.1500000000000004</v>
      </c>
      <c r="G55" s="133">
        <v>5.5</v>
      </c>
      <c r="H55" s="3"/>
      <c r="I55" s="4"/>
      <c r="J55" s="15"/>
      <c r="K55" s="25">
        <v>9.9</v>
      </c>
      <c r="L55" s="79"/>
      <c r="M55" s="7">
        <v>14.166666666666668</v>
      </c>
      <c r="N55" s="8">
        <v>95.715294117647062</v>
      </c>
      <c r="O55" s="5">
        <v>10</v>
      </c>
      <c r="P55" s="28" t="s">
        <v>432</v>
      </c>
      <c r="Q55" s="15"/>
      <c r="R55" s="15"/>
      <c r="S55" s="15"/>
      <c r="T55" s="15"/>
      <c r="U55" s="15"/>
      <c r="V55" s="5" t="s">
        <v>431</v>
      </c>
      <c r="W55" s="7">
        <v>6.07</v>
      </c>
      <c r="X55" s="5" t="s">
        <v>430</v>
      </c>
      <c r="Y55" s="5" t="s">
        <v>433</v>
      </c>
      <c r="Z55" s="5" t="s">
        <v>432</v>
      </c>
      <c r="AA55" s="1" t="s">
        <v>139</v>
      </c>
      <c r="AB55" s="134" t="s">
        <v>22</v>
      </c>
      <c r="AC55" s="1"/>
    </row>
    <row r="56" spans="1:29" ht="15" customHeight="1" x14ac:dyDescent="0.3">
      <c r="A56" s="132" t="s">
        <v>149</v>
      </c>
      <c r="B56" s="24" t="s">
        <v>2328</v>
      </c>
      <c r="C56" s="15"/>
      <c r="D56" s="104" t="s">
        <v>2329</v>
      </c>
      <c r="E56" s="15"/>
      <c r="F56" s="86">
        <v>2.8</v>
      </c>
      <c r="G56" s="133">
        <v>5.5</v>
      </c>
      <c r="H56" s="15"/>
      <c r="I56" s="15"/>
      <c r="J56" s="15"/>
      <c r="K56" s="25">
        <v>6.9</v>
      </c>
      <c r="L56" s="82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" t="s">
        <v>139</v>
      </c>
      <c r="AB56" s="134" t="s">
        <v>93</v>
      </c>
      <c r="AC56" s="1"/>
    </row>
    <row r="57" spans="1:29" ht="15" customHeight="1" x14ac:dyDescent="0.3">
      <c r="A57" s="132" t="s">
        <v>152</v>
      </c>
      <c r="B57" s="24" t="s">
        <v>1777</v>
      </c>
      <c r="C57" s="15"/>
      <c r="D57" s="104" t="s">
        <v>1778</v>
      </c>
      <c r="E57" s="15"/>
      <c r="F57" s="86">
        <v>3.7</v>
      </c>
      <c r="G57" s="133">
        <v>5.5</v>
      </c>
      <c r="H57" s="15"/>
      <c r="I57" s="15"/>
      <c r="J57" s="15"/>
      <c r="K57" s="25">
        <v>8.5</v>
      </c>
      <c r="L57" s="82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" t="s">
        <v>139</v>
      </c>
      <c r="AB57" s="134" t="s">
        <v>93</v>
      </c>
      <c r="AC57" s="1"/>
    </row>
    <row r="58" spans="1:29" ht="15" customHeight="1" x14ac:dyDescent="0.3">
      <c r="A58" s="132" t="s">
        <v>156</v>
      </c>
      <c r="B58" s="24" t="s">
        <v>1765</v>
      </c>
      <c r="C58" s="15"/>
      <c r="D58" s="104" t="s">
        <v>1766</v>
      </c>
      <c r="E58" s="15"/>
      <c r="F58" s="86">
        <v>3.7</v>
      </c>
      <c r="G58" s="133">
        <v>5.5</v>
      </c>
      <c r="H58" s="15"/>
      <c r="I58" s="15"/>
      <c r="J58" s="15"/>
      <c r="K58" s="25">
        <v>8.5</v>
      </c>
      <c r="L58" s="82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73" t="s">
        <v>139</v>
      </c>
      <c r="AB58" s="134" t="s">
        <v>93</v>
      </c>
      <c r="AC58" s="15"/>
    </row>
    <row r="59" spans="1:29" ht="15" customHeight="1" x14ac:dyDescent="0.3">
      <c r="A59" s="132" t="s">
        <v>159</v>
      </c>
      <c r="B59" s="24" t="s">
        <v>2330</v>
      </c>
      <c r="C59" s="6"/>
      <c r="D59" s="104" t="s">
        <v>2331</v>
      </c>
      <c r="E59" s="6"/>
      <c r="F59" s="86">
        <v>2.8</v>
      </c>
      <c r="G59" s="133">
        <v>5.5</v>
      </c>
      <c r="H59" s="3"/>
      <c r="I59" s="4"/>
      <c r="J59" s="5"/>
      <c r="K59" s="25">
        <v>6.9</v>
      </c>
      <c r="L59" s="79"/>
      <c r="M59" s="7">
        <v>18.75</v>
      </c>
      <c r="N59" s="8">
        <v>45.6</v>
      </c>
      <c r="O59" s="5">
        <v>1</v>
      </c>
      <c r="P59" s="26"/>
      <c r="Q59" s="27">
        <v>0</v>
      </c>
      <c r="R59" s="5"/>
      <c r="S59" s="5"/>
      <c r="T59" s="5"/>
      <c r="U59" s="5">
        <v>0</v>
      </c>
      <c r="V59" s="5" t="s">
        <v>1031</v>
      </c>
      <c r="W59" s="7">
        <v>10.199999999999999</v>
      </c>
      <c r="X59" s="5" t="s">
        <v>31</v>
      </c>
      <c r="Y59" s="5"/>
      <c r="Z59" s="5"/>
      <c r="AA59" s="1" t="s">
        <v>139</v>
      </c>
      <c r="AB59" s="135" t="s">
        <v>93</v>
      </c>
      <c r="AC59" s="1"/>
    </row>
    <row r="60" spans="1:29" ht="15" customHeight="1" x14ac:dyDescent="0.3">
      <c r="A60" s="132" t="s">
        <v>3980</v>
      </c>
      <c r="B60" s="24" t="s">
        <v>997</v>
      </c>
      <c r="C60" s="6"/>
      <c r="D60" s="104" t="s">
        <v>980</v>
      </c>
      <c r="E60" s="6"/>
      <c r="F60" s="86">
        <v>10.99</v>
      </c>
      <c r="G60" s="133">
        <v>5.5</v>
      </c>
      <c r="H60" s="3"/>
      <c r="I60" s="4"/>
      <c r="J60" s="15"/>
      <c r="K60" s="25">
        <v>27.9</v>
      </c>
      <c r="L60" s="79"/>
      <c r="M60" s="7">
        <v>11.583333333333334</v>
      </c>
      <c r="N60" s="8">
        <v>48.201438848920866</v>
      </c>
      <c r="O60" s="5">
        <v>1</v>
      </c>
      <c r="P60" s="26"/>
      <c r="Q60" s="27">
        <v>0</v>
      </c>
      <c r="R60" s="15"/>
      <c r="S60" s="15"/>
      <c r="T60" s="5"/>
      <c r="U60" s="5">
        <v>0</v>
      </c>
      <c r="V60" s="5" t="s">
        <v>1733</v>
      </c>
      <c r="W60" s="7">
        <v>6</v>
      </c>
      <c r="X60" s="5" t="s">
        <v>31</v>
      </c>
      <c r="Y60" s="15"/>
      <c r="Z60" s="15"/>
      <c r="AA60" s="1" t="s">
        <v>139</v>
      </c>
      <c r="AB60" s="134" t="s">
        <v>93</v>
      </c>
      <c r="AC60" s="1"/>
    </row>
    <row r="61" spans="1:29" ht="15" customHeight="1" x14ac:dyDescent="0.3">
      <c r="A61" s="132" t="s">
        <v>4915</v>
      </c>
      <c r="B61" s="24" t="s">
        <v>1786</v>
      </c>
      <c r="C61" s="9"/>
      <c r="D61" s="104" t="s">
        <v>1787</v>
      </c>
      <c r="E61" s="6"/>
      <c r="F61" s="86">
        <v>3.7</v>
      </c>
      <c r="G61" s="133">
        <v>5.5</v>
      </c>
      <c r="H61" s="3"/>
      <c r="I61" s="4"/>
      <c r="J61" s="15"/>
      <c r="K61" s="25">
        <v>8.5</v>
      </c>
      <c r="L61" s="79"/>
      <c r="M61" s="7">
        <v>6.5</v>
      </c>
      <c r="N61" s="8">
        <v>56.307692307692314</v>
      </c>
      <c r="O61" s="8">
        <v>1</v>
      </c>
      <c r="P61" s="28">
        <v>3259920035037</v>
      </c>
      <c r="Q61" s="15"/>
      <c r="R61" s="15"/>
      <c r="S61" s="15"/>
      <c r="T61" s="15"/>
      <c r="U61" s="15"/>
      <c r="V61" s="5" t="s">
        <v>707</v>
      </c>
      <c r="W61" s="7">
        <v>2.84</v>
      </c>
      <c r="X61" s="15"/>
      <c r="Y61" s="15"/>
      <c r="Z61" s="15"/>
      <c r="AA61" s="1" t="s">
        <v>139</v>
      </c>
      <c r="AB61" s="134" t="s">
        <v>93</v>
      </c>
      <c r="AC61" s="1"/>
    </row>
    <row r="62" spans="1:29" ht="15" customHeight="1" x14ac:dyDescent="0.3">
      <c r="A62" s="132" t="s">
        <v>98</v>
      </c>
      <c r="B62" s="24" t="s">
        <v>2602</v>
      </c>
      <c r="C62" s="21"/>
      <c r="D62" s="104" t="s">
        <v>202</v>
      </c>
      <c r="E62" s="21"/>
      <c r="F62" s="86" t="s">
        <v>31</v>
      </c>
      <c r="G62" s="133">
        <v>5.5</v>
      </c>
      <c r="H62" s="3"/>
      <c r="I62" s="4"/>
      <c r="J62" s="15"/>
      <c r="K62" s="25" t="s">
        <v>31</v>
      </c>
      <c r="L62" s="79"/>
      <c r="M62" s="7">
        <v>21.583333333333332</v>
      </c>
      <c r="N62" s="8">
        <v>54.826254826254825</v>
      </c>
      <c r="O62" s="5">
        <v>1</v>
      </c>
      <c r="P62" s="26"/>
      <c r="Q62" s="27">
        <v>0</v>
      </c>
      <c r="R62" s="15"/>
      <c r="S62" s="15"/>
      <c r="T62" s="5"/>
      <c r="U62" s="5">
        <v>0</v>
      </c>
      <c r="V62" s="5" t="s">
        <v>1474</v>
      </c>
      <c r="W62" s="7">
        <v>9.75</v>
      </c>
      <c r="X62" s="5" t="s">
        <v>31</v>
      </c>
      <c r="Y62" s="15"/>
      <c r="Z62" s="15"/>
      <c r="AA62" s="1" t="s">
        <v>63</v>
      </c>
      <c r="AB62" s="134" t="s">
        <v>202</v>
      </c>
      <c r="AC62" s="1"/>
    </row>
    <row r="63" spans="1:29" ht="15" customHeight="1" x14ac:dyDescent="0.3">
      <c r="A63" s="132" t="s">
        <v>4432</v>
      </c>
      <c r="B63" s="24" t="s">
        <v>1755</v>
      </c>
      <c r="C63" s="15"/>
      <c r="D63" s="104" t="s">
        <v>1731</v>
      </c>
      <c r="E63" s="15"/>
      <c r="F63" s="86">
        <v>3.7</v>
      </c>
      <c r="G63" s="133">
        <v>5.5</v>
      </c>
      <c r="H63" s="15"/>
      <c r="I63" s="15"/>
      <c r="J63" s="15"/>
      <c r="K63" s="25">
        <v>6.9</v>
      </c>
      <c r="L63" s="82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" t="s">
        <v>139</v>
      </c>
      <c r="AB63" s="134" t="s">
        <v>93</v>
      </c>
      <c r="AC63" s="1"/>
    </row>
    <row r="64" spans="1:29" ht="15" customHeight="1" x14ac:dyDescent="0.3">
      <c r="A64" s="132" t="s">
        <v>170</v>
      </c>
      <c r="B64" s="24" t="s">
        <v>2332</v>
      </c>
      <c r="C64" s="15"/>
      <c r="D64" s="104" t="s">
        <v>2333</v>
      </c>
      <c r="E64" s="15"/>
      <c r="F64" s="86">
        <v>2.8</v>
      </c>
      <c r="G64" s="133">
        <v>5.5</v>
      </c>
      <c r="H64" s="15"/>
      <c r="I64" s="15"/>
      <c r="J64" s="15"/>
      <c r="K64" s="25">
        <v>6.9</v>
      </c>
      <c r="L64" s="82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" t="s">
        <v>139</v>
      </c>
      <c r="AB64" s="134" t="s">
        <v>93</v>
      </c>
      <c r="AC64" s="1"/>
    </row>
    <row r="65" spans="1:29" ht="15" customHeight="1" x14ac:dyDescent="0.3">
      <c r="A65" s="132" t="s">
        <v>173</v>
      </c>
      <c r="B65" s="24" t="s">
        <v>1756</v>
      </c>
      <c r="C65" s="15"/>
      <c r="D65" s="104" t="s">
        <v>1733</v>
      </c>
      <c r="E65" s="15"/>
      <c r="F65" s="86">
        <v>3.7</v>
      </c>
      <c r="G65" s="133">
        <v>5.5</v>
      </c>
      <c r="H65" s="15"/>
      <c r="I65" s="15"/>
      <c r="J65" s="15"/>
      <c r="K65" s="25">
        <v>8.5</v>
      </c>
      <c r="L65" s="82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" t="s">
        <v>139</v>
      </c>
      <c r="AB65" s="134" t="s">
        <v>93</v>
      </c>
      <c r="AC65" s="1"/>
    </row>
    <row r="66" spans="1:29" ht="15" customHeight="1" x14ac:dyDescent="0.3">
      <c r="A66" s="132" t="s">
        <v>4387</v>
      </c>
      <c r="B66" s="24" t="s">
        <v>3035</v>
      </c>
      <c r="C66" s="15"/>
      <c r="D66" s="104" t="s">
        <v>3294</v>
      </c>
      <c r="E66" s="15"/>
      <c r="F66" s="86">
        <v>6.5</v>
      </c>
      <c r="G66" s="133">
        <v>5.5</v>
      </c>
      <c r="H66" s="15"/>
      <c r="I66" s="15"/>
      <c r="J66" s="15"/>
      <c r="K66" s="25">
        <v>15.9</v>
      </c>
      <c r="L66" s="82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" t="s">
        <v>139</v>
      </c>
      <c r="AB66" s="134" t="s">
        <v>93</v>
      </c>
      <c r="AC66" s="1"/>
    </row>
    <row r="67" spans="1:29" ht="15" customHeight="1" x14ac:dyDescent="0.3">
      <c r="A67" s="132" t="s">
        <v>4548</v>
      </c>
      <c r="B67" s="24" t="s">
        <v>2326</v>
      </c>
      <c r="C67" s="15"/>
      <c r="D67" s="104" t="s">
        <v>2327</v>
      </c>
      <c r="E67" s="15"/>
      <c r="F67" s="86">
        <v>3.1</v>
      </c>
      <c r="G67" s="133">
        <v>5.5</v>
      </c>
      <c r="H67" s="15"/>
      <c r="I67" s="15"/>
      <c r="J67" s="15"/>
      <c r="K67" s="25">
        <v>6.9</v>
      </c>
      <c r="L67" s="82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73" t="s">
        <v>139</v>
      </c>
      <c r="AB67" s="134" t="s">
        <v>93</v>
      </c>
      <c r="AC67" s="15"/>
    </row>
    <row r="68" spans="1:29" ht="15" customHeight="1" x14ac:dyDescent="0.3">
      <c r="A68" s="132" t="s">
        <v>4915</v>
      </c>
      <c r="B68" s="24" t="s">
        <v>3036</v>
      </c>
      <c r="C68" s="6"/>
      <c r="D68" s="104" t="s">
        <v>3295</v>
      </c>
      <c r="E68" s="6"/>
      <c r="F68" s="86">
        <v>6.5</v>
      </c>
      <c r="G68" s="133">
        <v>5.5</v>
      </c>
      <c r="H68" s="3"/>
      <c r="I68" s="4"/>
      <c r="J68" s="15"/>
      <c r="K68" s="25">
        <v>15.9</v>
      </c>
      <c r="L68" s="79"/>
      <c r="M68" s="7">
        <v>26</v>
      </c>
      <c r="N68" s="8">
        <v>56.307692307692314</v>
      </c>
      <c r="O68" s="5">
        <v>1</v>
      </c>
      <c r="P68" s="26">
        <v>3259920037901</v>
      </c>
      <c r="Q68" s="27">
        <v>3259920037901</v>
      </c>
      <c r="R68" s="15"/>
      <c r="S68" s="15"/>
      <c r="T68" s="15"/>
      <c r="U68" s="15"/>
      <c r="V68" s="5" t="s">
        <v>709</v>
      </c>
      <c r="W68" s="7">
        <v>11.36</v>
      </c>
      <c r="X68" s="5" t="s">
        <v>370</v>
      </c>
      <c r="Y68" s="15"/>
      <c r="Z68" s="15"/>
      <c r="AA68" s="1" t="s">
        <v>139</v>
      </c>
      <c r="AB68" s="134" t="s">
        <v>93</v>
      </c>
      <c r="AC68" s="1"/>
    </row>
    <row r="69" spans="1:29" ht="15" customHeight="1" x14ac:dyDescent="0.3">
      <c r="A69" s="132" t="s">
        <v>183</v>
      </c>
      <c r="B69" s="24" t="s">
        <v>1044</v>
      </c>
      <c r="C69" s="21"/>
      <c r="D69" s="104" t="s">
        <v>1045</v>
      </c>
      <c r="E69" s="21"/>
      <c r="F69" s="86">
        <v>11.99</v>
      </c>
      <c r="G69" s="133">
        <v>5.5</v>
      </c>
      <c r="H69" s="3"/>
      <c r="I69" s="4"/>
      <c r="J69" s="5"/>
      <c r="K69" s="25">
        <v>29.9</v>
      </c>
      <c r="L69" s="79"/>
      <c r="M69" s="7">
        <v>6.5833333333333339</v>
      </c>
      <c r="N69" s="8">
        <v>57.468354430379755</v>
      </c>
      <c r="O69" s="5">
        <v>1</v>
      </c>
      <c r="P69" s="26"/>
      <c r="Q69" s="27">
        <v>0</v>
      </c>
      <c r="R69" s="15"/>
      <c r="S69" s="15"/>
      <c r="T69" s="5"/>
      <c r="U69" s="5">
        <v>0</v>
      </c>
      <c r="V69" s="5" t="s">
        <v>1474</v>
      </c>
      <c r="W69" s="7">
        <v>2.8</v>
      </c>
      <c r="X69" s="5" t="s">
        <v>31</v>
      </c>
      <c r="Y69" s="15"/>
      <c r="Z69" s="15"/>
      <c r="AA69" s="1" t="s">
        <v>139</v>
      </c>
      <c r="AB69" s="134" t="s">
        <v>93</v>
      </c>
      <c r="AC69" s="1"/>
    </row>
    <row r="70" spans="1:29" ht="15" customHeight="1" x14ac:dyDescent="0.3">
      <c r="A70" s="132" t="s">
        <v>4915</v>
      </c>
      <c r="B70" s="15" t="s">
        <v>2048</v>
      </c>
      <c r="C70" s="15"/>
      <c r="D70" s="104" t="s">
        <v>2049</v>
      </c>
      <c r="E70" s="15"/>
      <c r="F70" s="86">
        <v>6.93</v>
      </c>
      <c r="G70" s="133">
        <v>5.5</v>
      </c>
      <c r="H70" s="15"/>
      <c r="I70" s="15"/>
      <c r="J70" s="15"/>
      <c r="K70" s="15">
        <v>15.9</v>
      </c>
      <c r="L70" s="101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" t="s">
        <v>139</v>
      </c>
      <c r="AB70" s="70" t="s">
        <v>93</v>
      </c>
      <c r="AC70" s="15"/>
    </row>
    <row r="71" spans="1:29" ht="15" customHeight="1" x14ac:dyDescent="0.3">
      <c r="A71" s="132" t="s">
        <v>4915</v>
      </c>
      <c r="B71" s="15" t="s">
        <v>2174</v>
      </c>
      <c r="C71" s="15"/>
      <c r="D71" s="104" t="s">
        <v>2175</v>
      </c>
      <c r="E71" s="15"/>
      <c r="F71" s="86">
        <v>5.6</v>
      </c>
      <c r="G71" s="133">
        <v>5.5</v>
      </c>
      <c r="H71" s="15"/>
      <c r="I71" s="15"/>
      <c r="J71" s="15"/>
      <c r="K71" s="15">
        <v>12.9</v>
      </c>
      <c r="L71" s="101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" t="s">
        <v>139</v>
      </c>
      <c r="AB71" s="70" t="s">
        <v>93</v>
      </c>
      <c r="AC71" s="15"/>
    </row>
    <row r="72" spans="1:29" ht="15" customHeight="1" x14ac:dyDescent="0.3">
      <c r="A72" s="132" t="s">
        <v>4177</v>
      </c>
      <c r="B72" s="24" t="s">
        <v>2098</v>
      </c>
      <c r="C72" s="15"/>
      <c r="D72" s="104" t="s">
        <v>2099</v>
      </c>
      <c r="E72" s="15"/>
      <c r="F72" s="86">
        <v>1.69</v>
      </c>
      <c r="G72" s="133">
        <v>20</v>
      </c>
      <c r="H72" s="15"/>
      <c r="I72" s="15"/>
      <c r="J72" s="15"/>
      <c r="K72" s="25">
        <v>3.4</v>
      </c>
      <c r="L72" s="82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" t="s">
        <v>103</v>
      </c>
      <c r="AB72" s="134" t="s">
        <v>17</v>
      </c>
      <c r="AC72" s="1"/>
    </row>
    <row r="73" spans="1:29" ht="15" customHeight="1" x14ac:dyDescent="0.3">
      <c r="A73" s="132" t="s">
        <v>191</v>
      </c>
      <c r="B73" s="24" t="s">
        <v>1754</v>
      </c>
      <c r="C73" s="15"/>
      <c r="D73" s="104" t="s">
        <v>1729</v>
      </c>
      <c r="E73" s="33"/>
      <c r="F73" s="86">
        <v>6.55</v>
      </c>
      <c r="G73" s="133">
        <v>5.5</v>
      </c>
      <c r="H73" s="15"/>
      <c r="I73" s="15"/>
      <c r="J73" s="15"/>
      <c r="K73" s="25">
        <v>14.9</v>
      </c>
      <c r="L73" s="82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" t="s">
        <v>139</v>
      </c>
      <c r="AB73" s="134" t="s">
        <v>93</v>
      </c>
      <c r="AC73" s="1"/>
    </row>
    <row r="74" spans="1:29" ht="15" customHeight="1" x14ac:dyDescent="0.3">
      <c r="A74" s="132" t="s">
        <v>194</v>
      </c>
      <c r="B74" s="24" t="s">
        <v>1748</v>
      </c>
      <c r="C74" s="15"/>
      <c r="D74" s="104" t="s">
        <v>1749</v>
      </c>
      <c r="E74" s="15"/>
      <c r="F74" s="86">
        <v>7.8</v>
      </c>
      <c r="G74" s="133">
        <v>5.5</v>
      </c>
      <c r="H74" s="15"/>
      <c r="I74" s="15"/>
      <c r="J74" s="15"/>
      <c r="K74" s="25">
        <v>17.899999999999999</v>
      </c>
      <c r="L74" s="82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" t="s">
        <v>139</v>
      </c>
      <c r="AB74" s="134" t="s">
        <v>93</v>
      </c>
      <c r="AC74" s="1"/>
    </row>
    <row r="75" spans="1:29" ht="15" customHeight="1" x14ac:dyDescent="0.3">
      <c r="A75" s="132" t="s">
        <v>3916</v>
      </c>
      <c r="B75" s="24" t="s">
        <v>1742</v>
      </c>
      <c r="C75" s="6"/>
      <c r="D75" s="104" t="s">
        <v>1727</v>
      </c>
      <c r="E75" s="6"/>
      <c r="F75" s="86">
        <v>8.99</v>
      </c>
      <c r="G75" s="133">
        <v>5.5</v>
      </c>
      <c r="H75" s="3"/>
      <c r="I75" s="4"/>
      <c r="J75" s="5"/>
      <c r="K75" s="25">
        <v>20.9</v>
      </c>
      <c r="L75" s="79"/>
      <c r="M75" s="7">
        <v>7.8333333333333339</v>
      </c>
      <c r="N75" s="8">
        <v>63.361702127659584</v>
      </c>
      <c r="O75" s="5">
        <v>1</v>
      </c>
      <c r="P75" s="26"/>
      <c r="Q75" s="27">
        <v>0</v>
      </c>
      <c r="R75" s="2"/>
      <c r="S75" s="2"/>
      <c r="T75" s="5"/>
      <c r="U75" s="5">
        <v>0</v>
      </c>
      <c r="V75" s="5" t="s">
        <v>1155</v>
      </c>
      <c r="W75" s="7">
        <v>2.87</v>
      </c>
      <c r="X75" s="5" t="s">
        <v>31</v>
      </c>
      <c r="Y75" s="2"/>
      <c r="Z75" s="2"/>
      <c r="AA75" s="1" t="s">
        <v>139</v>
      </c>
      <c r="AB75" s="135" t="s">
        <v>93</v>
      </c>
      <c r="AC75" s="1"/>
    </row>
    <row r="76" spans="1:29" ht="15" customHeight="1" x14ac:dyDescent="0.3">
      <c r="A76" s="132" t="s">
        <v>3906</v>
      </c>
      <c r="B76" s="24" t="s">
        <v>3037</v>
      </c>
      <c r="C76" s="6"/>
      <c r="D76" s="104" t="s">
        <v>3296</v>
      </c>
      <c r="E76" s="6"/>
      <c r="F76" s="86">
        <v>2.65</v>
      </c>
      <c r="G76" s="133">
        <v>5.5</v>
      </c>
      <c r="H76" s="3"/>
      <c r="I76" s="4"/>
      <c r="J76" s="15"/>
      <c r="K76" s="25">
        <v>6.9</v>
      </c>
      <c r="L76" s="79"/>
      <c r="M76" s="7">
        <v>21.583333333333332</v>
      </c>
      <c r="N76" s="8">
        <v>53.899613899613897</v>
      </c>
      <c r="O76" s="5">
        <v>1</v>
      </c>
      <c r="P76" s="26"/>
      <c r="Q76" s="27">
        <v>0</v>
      </c>
      <c r="R76" s="2"/>
      <c r="S76" s="2"/>
      <c r="T76" s="5"/>
      <c r="U76" s="5">
        <v>0</v>
      </c>
      <c r="V76" s="5" t="s">
        <v>1141</v>
      </c>
      <c r="W76" s="7">
        <v>9.9499999999999993</v>
      </c>
      <c r="X76" s="5" t="s">
        <v>31</v>
      </c>
      <c r="Y76" s="2"/>
      <c r="Z76" s="2"/>
      <c r="AA76" s="1" t="s">
        <v>74</v>
      </c>
      <c r="AB76" s="134" t="s">
        <v>93</v>
      </c>
      <c r="AC76" s="1"/>
    </row>
    <row r="77" spans="1:29" ht="15" customHeight="1" x14ac:dyDescent="0.3">
      <c r="A77" s="132" t="s">
        <v>4915</v>
      </c>
      <c r="B77" s="24" t="s">
        <v>954</v>
      </c>
      <c r="C77" s="1"/>
      <c r="D77" s="104" t="s">
        <v>934</v>
      </c>
      <c r="E77" s="1"/>
      <c r="F77" s="86">
        <v>0.28000000000000003</v>
      </c>
      <c r="G77" s="133">
        <v>10</v>
      </c>
      <c r="H77" s="3"/>
      <c r="I77" s="4"/>
      <c r="J77" s="15"/>
      <c r="K77" s="25">
        <v>3.5</v>
      </c>
      <c r="L77" s="79"/>
      <c r="M77" s="7">
        <v>9.9166666666666679</v>
      </c>
      <c r="N77" s="8">
        <v>95.825210084033614</v>
      </c>
      <c r="O77" s="5">
        <v>10</v>
      </c>
      <c r="P77" s="28" t="s">
        <v>221</v>
      </c>
      <c r="Q77" s="15"/>
      <c r="R77" s="15"/>
      <c r="S77" s="15"/>
      <c r="T77" s="15"/>
      <c r="U77" s="15"/>
      <c r="V77" s="5" t="s">
        <v>220</v>
      </c>
      <c r="W77" s="7">
        <v>4.1399999999999997</v>
      </c>
      <c r="X77" s="5" t="s">
        <v>219</v>
      </c>
      <c r="Y77" s="5" t="s">
        <v>222</v>
      </c>
      <c r="Z77" s="5" t="s">
        <v>221</v>
      </c>
      <c r="AA77" s="1" t="s">
        <v>63</v>
      </c>
      <c r="AB77" s="134" t="s">
        <v>818</v>
      </c>
      <c r="AC77" s="1"/>
    </row>
    <row r="78" spans="1:29" ht="15" customHeight="1" x14ac:dyDescent="0.3">
      <c r="A78" s="132" t="s">
        <v>3904</v>
      </c>
      <c r="B78" s="24" t="s">
        <v>3038</v>
      </c>
      <c r="C78" s="6"/>
      <c r="D78" s="104" t="s">
        <v>3297</v>
      </c>
      <c r="E78" s="6"/>
      <c r="F78" s="86">
        <v>2.65</v>
      </c>
      <c r="G78" s="133">
        <v>5.5</v>
      </c>
      <c r="H78" s="3"/>
      <c r="I78" s="4"/>
      <c r="J78" s="15"/>
      <c r="K78" s="25">
        <v>6.9</v>
      </c>
      <c r="L78" s="79"/>
      <c r="M78" s="7">
        <v>86.666666666666671</v>
      </c>
      <c r="N78" s="8">
        <v>63.284615384615385</v>
      </c>
      <c r="O78" s="5">
        <v>1</v>
      </c>
      <c r="P78" s="26"/>
      <c r="Q78" s="27">
        <v>0</v>
      </c>
      <c r="R78" s="15"/>
      <c r="S78" s="15"/>
      <c r="T78" s="5"/>
      <c r="U78" s="5">
        <v>0</v>
      </c>
      <c r="V78" s="5" t="s">
        <v>1137</v>
      </c>
      <c r="W78" s="7">
        <v>31.82</v>
      </c>
      <c r="X78" s="5" t="s">
        <v>31</v>
      </c>
      <c r="Y78" s="15"/>
      <c r="Z78" s="15"/>
      <c r="AA78" s="1" t="s">
        <v>74</v>
      </c>
      <c r="AB78" s="134" t="s">
        <v>93</v>
      </c>
      <c r="AC78" s="1"/>
    </row>
    <row r="79" spans="1:29" ht="15" customHeight="1" x14ac:dyDescent="0.3">
      <c r="A79" s="132" t="s">
        <v>3918</v>
      </c>
      <c r="B79" s="24" t="s">
        <v>1666</v>
      </c>
      <c r="C79" s="6"/>
      <c r="D79" s="104" t="s">
        <v>1648</v>
      </c>
      <c r="E79" s="6"/>
      <c r="F79" s="86">
        <v>2.95</v>
      </c>
      <c r="G79" s="133">
        <v>5.5</v>
      </c>
      <c r="H79" s="3"/>
      <c r="I79" s="4"/>
      <c r="J79" s="15"/>
      <c r="K79" s="25">
        <v>6.9</v>
      </c>
      <c r="L79" s="79"/>
      <c r="M79" s="7">
        <v>0.91666666666666674</v>
      </c>
      <c r="N79" s="8">
        <v>50.909090909090914</v>
      </c>
      <c r="O79" s="5">
        <v>1</v>
      </c>
      <c r="P79" s="26"/>
      <c r="Q79" s="27">
        <v>0</v>
      </c>
      <c r="R79" s="2"/>
      <c r="S79" s="2"/>
      <c r="T79" s="5"/>
      <c r="U79" s="5">
        <v>0</v>
      </c>
      <c r="V79" s="5" t="s">
        <v>1160</v>
      </c>
      <c r="W79" s="7">
        <v>0.45</v>
      </c>
      <c r="X79" s="5" t="s">
        <v>31</v>
      </c>
      <c r="Y79" s="2"/>
      <c r="Z79" s="2"/>
      <c r="AA79" s="1" t="s">
        <v>74</v>
      </c>
      <c r="AB79" s="134" t="s">
        <v>93</v>
      </c>
      <c r="AC79" s="1"/>
    </row>
    <row r="80" spans="1:29" ht="15" customHeight="1" x14ac:dyDescent="0.3">
      <c r="A80" s="132" t="s">
        <v>4915</v>
      </c>
      <c r="B80" s="24" t="s">
        <v>951</v>
      </c>
      <c r="C80" s="1"/>
      <c r="D80" s="104" t="s">
        <v>927</v>
      </c>
      <c r="E80" s="1"/>
      <c r="F80" s="86">
        <v>0.28000000000000003</v>
      </c>
      <c r="G80" s="133">
        <v>10</v>
      </c>
      <c r="H80" s="3"/>
      <c r="I80" s="4"/>
      <c r="J80" s="15"/>
      <c r="K80" s="25">
        <v>3.5</v>
      </c>
      <c r="L80" s="79"/>
      <c r="M80" s="7">
        <v>11.583333333333334</v>
      </c>
      <c r="N80" s="8">
        <v>95.830215827338122</v>
      </c>
      <c r="O80" s="5">
        <v>10</v>
      </c>
      <c r="P80" s="28" t="s">
        <v>235</v>
      </c>
      <c r="Q80" s="15"/>
      <c r="R80" s="15"/>
      <c r="S80" s="15"/>
      <c r="T80" s="15"/>
      <c r="U80" s="15"/>
      <c r="V80" s="5" t="s">
        <v>234</v>
      </c>
      <c r="W80" s="7">
        <v>4.83</v>
      </c>
      <c r="X80" s="5" t="s">
        <v>233</v>
      </c>
      <c r="Y80" s="5" t="s">
        <v>236</v>
      </c>
      <c r="Z80" s="5" t="s">
        <v>235</v>
      </c>
      <c r="AA80" s="1" t="s">
        <v>63</v>
      </c>
      <c r="AB80" s="134" t="s">
        <v>818</v>
      </c>
      <c r="AC80" s="1"/>
    </row>
    <row r="81" spans="1:29" ht="15" customHeight="1" x14ac:dyDescent="0.3">
      <c r="A81" s="132" t="s">
        <v>207</v>
      </c>
      <c r="B81" s="24" t="s">
        <v>1664</v>
      </c>
      <c r="C81" s="6"/>
      <c r="D81" s="104" t="s">
        <v>1665</v>
      </c>
      <c r="E81" s="6"/>
      <c r="F81" s="86">
        <v>2.95</v>
      </c>
      <c r="G81" s="133">
        <v>5.5</v>
      </c>
      <c r="H81" s="3"/>
      <c r="I81" s="4"/>
      <c r="J81" s="15"/>
      <c r="K81" s="25">
        <v>6.9</v>
      </c>
      <c r="L81" s="79"/>
      <c r="M81" s="7">
        <v>78.333333333333343</v>
      </c>
      <c r="N81" s="8">
        <v>63.24680851063831</v>
      </c>
      <c r="O81" s="5">
        <v>1</v>
      </c>
      <c r="P81" s="26"/>
      <c r="Q81" s="27">
        <v>0</v>
      </c>
      <c r="R81" s="15"/>
      <c r="S81" s="15"/>
      <c r="T81" s="5"/>
      <c r="U81" s="5">
        <v>0</v>
      </c>
      <c r="V81" s="5" t="s">
        <v>1155</v>
      </c>
      <c r="W81" s="7">
        <v>28.79</v>
      </c>
      <c r="X81" s="5" t="s">
        <v>31</v>
      </c>
      <c r="Y81" s="2"/>
      <c r="Z81" s="2"/>
      <c r="AA81" s="1" t="s">
        <v>74</v>
      </c>
      <c r="AB81" s="134" t="s">
        <v>93</v>
      </c>
      <c r="AC81" s="1"/>
    </row>
    <row r="82" spans="1:29" ht="15" customHeight="1" x14ac:dyDescent="0.3">
      <c r="A82" s="132" t="s">
        <v>4915</v>
      </c>
      <c r="B82" s="24" t="s">
        <v>946</v>
      </c>
      <c r="C82" s="1"/>
      <c r="D82" s="104" t="s">
        <v>947</v>
      </c>
      <c r="E82" s="1"/>
      <c r="F82" s="86">
        <v>0.28000000000000003</v>
      </c>
      <c r="G82" s="133">
        <v>10</v>
      </c>
      <c r="H82" s="3"/>
      <c r="I82" s="4"/>
      <c r="J82" s="15"/>
      <c r="K82" s="25">
        <v>3.5</v>
      </c>
      <c r="L82" s="79"/>
      <c r="M82" s="7">
        <v>11.25</v>
      </c>
      <c r="N82" s="8">
        <v>95.857777777777784</v>
      </c>
      <c r="O82" s="5">
        <v>10</v>
      </c>
      <c r="P82" s="28" t="e">
        <v>#VALUE!</v>
      </c>
      <c r="Q82" s="15"/>
      <c r="R82" s="15"/>
      <c r="S82" s="15"/>
      <c r="T82" s="15"/>
      <c r="U82" s="15"/>
      <c r="V82" s="5" t="s">
        <v>243</v>
      </c>
      <c r="W82" s="7">
        <v>4.66</v>
      </c>
      <c r="X82" s="5" t="s">
        <v>242</v>
      </c>
      <c r="Y82" s="5" t="s">
        <v>242</v>
      </c>
      <c r="Z82" s="5" t="e">
        <v>#VALUE!</v>
      </c>
      <c r="AA82" s="1" t="s">
        <v>63</v>
      </c>
      <c r="AB82" s="134" t="s">
        <v>818</v>
      </c>
      <c r="AC82" s="1"/>
    </row>
    <row r="83" spans="1:29" ht="15" customHeight="1" x14ac:dyDescent="0.3">
      <c r="A83" s="132" t="s">
        <v>3908</v>
      </c>
      <c r="B83" s="24" t="s">
        <v>1115</v>
      </c>
      <c r="C83" s="6"/>
      <c r="D83" s="104" t="s">
        <v>1116</v>
      </c>
      <c r="E83" s="6"/>
      <c r="F83" s="86">
        <v>3.29</v>
      </c>
      <c r="G83" s="133">
        <v>5.5</v>
      </c>
      <c r="H83" s="3"/>
      <c r="I83" s="4"/>
      <c r="J83" s="15"/>
      <c r="K83" s="25">
        <v>8.4</v>
      </c>
      <c r="L83" s="79"/>
      <c r="M83" s="7">
        <v>6.416666666666667</v>
      </c>
      <c r="N83" s="8">
        <v>50.285714285714292</v>
      </c>
      <c r="O83" s="5">
        <v>1</v>
      </c>
      <c r="P83" s="26"/>
      <c r="Q83" s="27">
        <v>0</v>
      </c>
      <c r="R83" s="2"/>
      <c r="S83" s="2"/>
      <c r="T83" s="5"/>
      <c r="U83" s="5">
        <v>0</v>
      </c>
      <c r="V83" s="5" t="s">
        <v>1143</v>
      </c>
      <c r="W83" s="7">
        <v>3.19</v>
      </c>
      <c r="X83" s="5" t="s">
        <v>31</v>
      </c>
      <c r="Y83" s="2"/>
      <c r="Z83" s="2"/>
      <c r="AA83" s="1" t="s">
        <v>74</v>
      </c>
      <c r="AB83" s="134" t="s">
        <v>93</v>
      </c>
      <c r="AC83" s="1"/>
    </row>
    <row r="84" spans="1:29" ht="15" customHeight="1" x14ac:dyDescent="0.3">
      <c r="A84" s="132" t="s">
        <v>213</v>
      </c>
      <c r="B84" s="24" t="s">
        <v>1319</v>
      </c>
      <c r="C84" s="6"/>
      <c r="D84" s="104" t="s">
        <v>1308</v>
      </c>
      <c r="E84" s="6"/>
      <c r="F84" s="86" t="s">
        <v>31</v>
      </c>
      <c r="G84" s="133">
        <v>20</v>
      </c>
      <c r="H84" s="3"/>
      <c r="I84" s="4"/>
      <c r="J84" s="15"/>
      <c r="K84" s="25" t="s">
        <v>31</v>
      </c>
      <c r="L84" s="79"/>
      <c r="M84" s="7">
        <v>5.75</v>
      </c>
      <c r="N84" s="8">
        <v>56.521739130434781</v>
      </c>
      <c r="O84" s="5">
        <v>1</v>
      </c>
      <c r="P84" s="26"/>
      <c r="Q84" s="27">
        <v>0</v>
      </c>
      <c r="R84" s="15"/>
      <c r="S84" s="15"/>
      <c r="T84" s="5"/>
      <c r="U84" s="5">
        <v>0</v>
      </c>
      <c r="V84" s="5" t="s">
        <v>1287</v>
      </c>
      <c r="W84" s="7">
        <v>2.5</v>
      </c>
      <c r="X84" s="5" t="s">
        <v>31</v>
      </c>
      <c r="Y84" s="15"/>
      <c r="Z84" s="15"/>
      <c r="AA84" s="1" t="s">
        <v>63</v>
      </c>
      <c r="AB84" s="134" t="s">
        <v>1321</v>
      </c>
      <c r="AC84" s="1"/>
    </row>
    <row r="85" spans="1:29" ht="15" customHeight="1" x14ac:dyDescent="0.3">
      <c r="A85" s="132" t="s">
        <v>218</v>
      </c>
      <c r="B85" s="24" t="s">
        <v>1118</v>
      </c>
      <c r="C85" s="6"/>
      <c r="D85" s="104" t="s">
        <v>1119</v>
      </c>
      <c r="E85" s="6"/>
      <c r="F85" s="86">
        <v>2.75</v>
      </c>
      <c r="G85" s="133">
        <v>5.5</v>
      </c>
      <c r="H85" s="3"/>
      <c r="I85" s="4"/>
      <c r="J85" s="15"/>
      <c r="K85" s="25">
        <v>8.4</v>
      </c>
      <c r="L85" s="79"/>
      <c r="M85" s="7">
        <v>7.5</v>
      </c>
      <c r="N85" s="8">
        <v>52</v>
      </c>
      <c r="O85" s="5">
        <v>1</v>
      </c>
      <c r="P85" s="26"/>
      <c r="Q85" s="27">
        <v>0</v>
      </c>
      <c r="R85" s="15"/>
      <c r="S85" s="15"/>
      <c r="T85" s="5"/>
      <c r="U85" s="5">
        <v>0</v>
      </c>
      <c r="V85" s="5" t="s">
        <v>1295</v>
      </c>
      <c r="W85" s="7">
        <v>3.6</v>
      </c>
      <c r="X85" s="5" t="s">
        <v>31</v>
      </c>
      <c r="Y85" s="15"/>
      <c r="Z85" s="15"/>
      <c r="AA85" s="1" t="s">
        <v>74</v>
      </c>
      <c r="AB85" s="134" t="s">
        <v>93</v>
      </c>
      <c r="AC85" s="1"/>
    </row>
    <row r="86" spans="1:29" ht="15" customHeight="1" x14ac:dyDescent="0.3">
      <c r="A86" s="132" t="s">
        <v>223</v>
      </c>
      <c r="B86" s="24" t="s">
        <v>1745</v>
      </c>
      <c r="C86" s="6"/>
      <c r="D86" s="104" t="s">
        <v>1746</v>
      </c>
      <c r="E86" s="6"/>
      <c r="F86" s="86">
        <v>5.5</v>
      </c>
      <c r="G86" s="133">
        <v>5.5</v>
      </c>
      <c r="H86" s="3"/>
      <c r="I86" s="4"/>
      <c r="J86" s="15"/>
      <c r="K86" s="25">
        <v>11</v>
      </c>
      <c r="L86" s="79"/>
      <c r="M86" s="7">
        <v>12.083333333333334</v>
      </c>
      <c r="N86" s="8">
        <v>56.965517241379317</v>
      </c>
      <c r="O86" s="5">
        <v>1</v>
      </c>
      <c r="P86" s="26"/>
      <c r="Q86" s="27">
        <v>0</v>
      </c>
      <c r="R86" s="15"/>
      <c r="S86" s="15"/>
      <c r="T86" s="5"/>
      <c r="U86" s="5">
        <v>0</v>
      </c>
      <c r="V86" s="5" t="s">
        <v>1284</v>
      </c>
      <c r="W86" s="7">
        <v>5.2</v>
      </c>
      <c r="X86" s="5" t="s">
        <v>31</v>
      </c>
      <c r="Y86" s="15"/>
      <c r="Z86" s="15"/>
      <c r="AA86" s="1" t="s">
        <v>103</v>
      </c>
      <c r="AB86" s="134" t="s">
        <v>93</v>
      </c>
      <c r="AC86" s="1"/>
    </row>
    <row r="87" spans="1:29" ht="15" customHeight="1" x14ac:dyDescent="0.3">
      <c r="A87" s="132" t="s">
        <v>3929</v>
      </c>
      <c r="B87" s="24" t="s">
        <v>1257</v>
      </c>
      <c r="C87" s="6"/>
      <c r="D87" s="104" t="s">
        <v>1258</v>
      </c>
      <c r="E87" s="6"/>
      <c r="F87" s="86">
        <v>3.9</v>
      </c>
      <c r="G87" s="133">
        <v>5.5</v>
      </c>
      <c r="H87" s="3"/>
      <c r="I87" s="4"/>
      <c r="J87" s="15"/>
      <c r="K87" s="25">
        <v>7</v>
      </c>
      <c r="L87" s="79"/>
      <c r="M87" s="7">
        <v>13.25</v>
      </c>
      <c r="N87" s="8">
        <v>38.113207547169814</v>
      </c>
      <c r="O87" s="5">
        <v>1</v>
      </c>
      <c r="P87" s="26"/>
      <c r="Q87" s="27">
        <v>0</v>
      </c>
      <c r="R87" s="15"/>
      <c r="S87" s="15"/>
      <c r="T87" s="5"/>
      <c r="U87" s="5">
        <v>0</v>
      </c>
      <c r="V87" s="5" t="s">
        <v>1244</v>
      </c>
      <c r="W87" s="7">
        <v>8.1999999999999993</v>
      </c>
      <c r="X87" s="5" t="s">
        <v>31</v>
      </c>
      <c r="Y87" s="15"/>
      <c r="Z87" s="15"/>
      <c r="AA87" s="1" t="s">
        <v>103</v>
      </c>
      <c r="AB87" s="134" t="s">
        <v>93</v>
      </c>
      <c r="AC87" s="1"/>
    </row>
    <row r="88" spans="1:29" ht="15" customHeight="1" x14ac:dyDescent="0.3">
      <c r="A88" s="132" t="s">
        <v>232</v>
      </c>
      <c r="B88" s="24" t="s">
        <v>1254</v>
      </c>
      <c r="C88" s="6"/>
      <c r="D88" s="104" t="s">
        <v>1255</v>
      </c>
      <c r="E88" s="6"/>
      <c r="F88" s="86">
        <v>3.5</v>
      </c>
      <c r="G88" s="133">
        <v>5.5</v>
      </c>
      <c r="H88" s="3"/>
      <c r="I88" s="4"/>
      <c r="J88" s="15"/>
      <c r="K88" s="25">
        <v>6.9</v>
      </c>
      <c r="L88" s="79"/>
      <c r="M88" s="7">
        <v>9.0833333333333339</v>
      </c>
      <c r="N88" s="8">
        <v>53.761467889908253</v>
      </c>
      <c r="O88" s="5">
        <v>1</v>
      </c>
      <c r="P88" s="26"/>
      <c r="Q88" s="27">
        <v>0</v>
      </c>
      <c r="R88" s="15"/>
      <c r="S88" s="15"/>
      <c r="T88" s="5"/>
      <c r="U88" s="5">
        <v>0</v>
      </c>
      <c r="V88" s="5" t="s">
        <v>1289</v>
      </c>
      <c r="W88" s="7">
        <v>4.2</v>
      </c>
      <c r="X88" s="5" t="s">
        <v>31</v>
      </c>
      <c r="Y88" s="15"/>
      <c r="Z88" s="15"/>
      <c r="AA88" s="1" t="s">
        <v>103</v>
      </c>
      <c r="AB88" s="134" t="s">
        <v>93</v>
      </c>
      <c r="AC88" s="1"/>
    </row>
    <row r="89" spans="1:29" ht="15" customHeight="1" x14ac:dyDescent="0.3">
      <c r="A89" s="132" t="s">
        <v>3931</v>
      </c>
      <c r="B89" s="24" t="s">
        <v>1060</v>
      </c>
      <c r="C89" s="6"/>
      <c r="D89" s="104" t="s">
        <v>1061</v>
      </c>
      <c r="E89" s="6"/>
      <c r="F89" s="86">
        <v>0.7</v>
      </c>
      <c r="G89" s="133">
        <v>5.5</v>
      </c>
      <c r="H89" s="3"/>
      <c r="I89" s="4"/>
      <c r="J89" s="15"/>
      <c r="K89" s="25">
        <v>2</v>
      </c>
      <c r="L89" s="79"/>
      <c r="M89" s="7">
        <v>5.8333333333333339</v>
      </c>
      <c r="N89" s="8">
        <v>33.142857142857153</v>
      </c>
      <c r="O89" s="5">
        <v>1</v>
      </c>
      <c r="P89" s="26"/>
      <c r="Q89" s="27">
        <v>0</v>
      </c>
      <c r="R89" s="15"/>
      <c r="S89" s="15"/>
      <c r="T89" s="5"/>
      <c r="U89" s="5">
        <v>0</v>
      </c>
      <c r="V89" s="5" t="s">
        <v>1259</v>
      </c>
      <c r="W89" s="7">
        <v>3.9</v>
      </c>
      <c r="X89" s="5" t="s">
        <v>31</v>
      </c>
      <c r="Y89" s="15"/>
      <c r="Z89" s="15"/>
      <c r="AA89" s="73" t="s">
        <v>103</v>
      </c>
      <c r="AB89" s="134" t="s">
        <v>93</v>
      </c>
      <c r="AC89" s="15"/>
    </row>
    <row r="90" spans="1:29" ht="15" customHeight="1" x14ac:dyDescent="0.3">
      <c r="A90" s="132" t="s">
        <v>241</v>
      </c>
      <c r="B90" s="24" t="s">
        <v>1062</v>
      </c>
      <c r="C90" s="6"/>
      <c r="D90" s="104" t="s">
        <v>1063</v>
      </c>
      <c r="E90" s="6"/>
      <c r="F90" s="86">
        <v>0.7</v>
      </c>
      <c r="G90" s="133">
        <v>5.5</v>
      </c>
      <c r="H90" s="3"/>
      <c r="I90" s="4"/>
      <c r="J90" s="15"/>
      <c r="K90" s="25">
        <v>2</v>
      </c>
      <c r="L90" s="79"/>
      <c r="M90" s="7">
        <v>49.166666666666671</v>
      </c>
      <c r="N90" s="8">
        <v>63.023728813559323</v>
      </c>
      <c r="O90" s="5">
        <v>1</v>
      </c>
      <c r="P90" s="26"/>
      <c r="Q90" s="27">
        <v>0</v>
      </c>
      <c r="R90" s="15"/>
      <c r="S90" s="15"/>
      <c r="T90" s="5"/>
      <c r="U90" s="5">
        <v>0</v>
      </c>
      <c r="V90" s="5" t="s">
        <v>1331</v>
      </c>
      <c r="W90" s="7">
        <v>18.18</v>
      </c>
      <c r="X90" s="5" t="s">
        <v>31</v>
      </c>
      <c r="Y90" s="15"/>
      <c r="Z90" s="15"/>
      <c r="AA90" s="1" t="s">
        <v>103</v>
      </c>
      <c r="AB90" s="134" t="s">
        <v>93</v>
      </c>
      <c r="AC90" s="1"/>
    </row>
    <row r="91" spans="1:29" ht="15" customHeight="1" x14ac:dyDescent="0.3">
      <c r="A91" s="132" t="s">
        <v>3933</v>
      </c>
      <c r="B91" s="24" t="s">
        <v>1990</v>
      </c>
      <c r="C91" s="6"/>
      <c r="D91" s="104" t="s">
        <v>1991</v>
      </c>
      <c r="E91" s="6"/>
      <c r="F91" s="86">
        <v>4.8499999999999996</v>
      </c>
      <c r="G91" s="133">
        <v>5.5</v>
      </c>
      <c r="H91" s="3"/>
      <c r="I91" s="4"/>
      <c r="J91" s="15"/>
      <c r="K91" s="25">
        <v>13.9</v>
      </c>
      <c r="L91" s="79"/>
      <c r="M91" s="7">
        <v>7.0000000000000009</v>
      </c>
      <c r="N91" s="8">
        <v>63.142857142857146</v>
      </c>
      <c r="O91" s="5">
        <v>1</v>
      </c>
      <c r="P91" s="26"/>
      <c r="Q91" s="27">
        <v>0</v>
      </c>
      <c r="R91" s="15"/>
      <c r="S91" s="15"/>
      <c r="T91" s="5"/>
      <c r="U91" s="5">
        <v>0</v>
      </c>
      <c r="V91" s="5" t="s">
        <v>1261</v>
      </c>
      <c r="W91" s="7">
        <v>2.58</v>
      </c>
      <c r="X91" s="5" t="s">
        <v>31</v>
      </c>
      <c r="Y91" s="15"/>
      <c r="Z91" s="15"/>
      <c r="AA91" s="1" t="s">
        <v>63</v>
      </c>
      <c r="AB91" s="134" t="s">
        <v>93</v>
      </c>
      <c r="AC91" s="1"/>
    </row>
    <row r="92" spans="1:29" ht="15" customHeight="1" x14ac:dyDescent="0.3">
      <c r="A92" s="132" t="s">
        <v>4915</v>
      </c>
      <c r="B92" s="24" t="s">
        <v>1234</v>
      </c>
      <c r="C92" s="1"/>
      <c r="D92" s="104" t="s">
        <v>1235</v>
      </c>
      <c r="E92" s="1"/>
      <c r="F92" s="86">
        <v>0.19</v>
      </c>
      <c r="G92" s="133">
        <v>10</v>
      </c>
      <c r="H92" s="3"/>
      <c r="I92" s="4"/>
      <c r="J92" s="15"/>
      <c r="K92" s="25">
        <v>3</v>
      </c>
      <c r="L92" s="79"/>
      <c r="M92" s="7">
        <v>8.25</v>
      </c>
      <c r="N92" s="8">
        <v>96.060606060606062</v>
      </c>
      <c r="O92" s="5">
        <v>10</v>
      </c>
      <c r="P92" s="28" t="e">
        <v>#VALUE!</v>
      </c>
      <c r="Q92" s="15"/>
      <c r="R92" s="15"/>
      <c r="S92" s="15"/>
      <c r="T92" s="15"/>
      <c r="U92" s="15"/>
      <c r="V92" s="5" t="s">
        <v>269</v>
      </c>
      <c r="W92" s="7">
        <v>3.25</v>
      </c>
      <c r="X92" s="5" t="s">
        <v>268</v>
      </c>
      <c r="Y92" s="5" t="s">
        <v>268</v>
      </c>
      <c r="Z92" s="5" t="e">
        <v>#VALUE!</v>
      </c>
      <c r="AA92" s="1" t="s">
        <v>798</v>
      </c>
      <c r="AB92" s="134" t="s">
        <v>818</v>
      </c>
      <c r="AC92" s="1"/>
    </row>
    <row r="93" spans="1:29" ht="15" customHeight="1" x14ac:dyDescent="0.3">
      <c r="A93" s="132" t="s">
        <v>4091</v>
      </c>
      <c r="B93" s="24" t="s">
        <v>2109</v>
      </c>
      <c r="C93" s="6"/>
      <c r="D93" s="104" t="s">
        <v>2110</v>
      </c>
      <c r="E93" s="6"/>
      <c r="F93" s="86">
        <v>4.22</v>
      </c>
      <c r="G93" s="133">
        <v>5.5</v>
      </c>
      <c r="H93" s="3"/>
      <c r="I93" s="4"/>
      <c r="J93" s="15"/>
      <c r="K93" s="25">
        <v>9.9</v>
      </c>
      <c r="L93" s="79"/>
      <c r="M93" s="7">
        <v>10.75</v>
      </c>
      <c r="N93" s="8">
        <v>53.95348837209302</v>
      </c>
      <c r="O93" s="5">
        <v>1</v>
      </c>
      <c r="P93" s="26"/>
      <c r="Q93" s="27">
        <v>0</v>
      </c>
      <c r="R93" s="15"/>
      <c r="S93" s="15"/>
      <c r="T93" s="5"/>
      <c r="U93" s="5">
        <v>0</v>
      </c>
      <c r="V93" s="5" t="s">
        <v>1948</v>
      </c>
      <c r="W93" s="7">
        <v>4.95</v>
      </c>
      <c r="X93" s="5" t="s">
        <v>31</v>
      </c>
      <c r="Y93" s="15"/>
      <c r="Z93" s="15"/>
      <c r="AA93" s="1" t="s">
        <v>457</v>
      </c>
      <c r="AB93" s="134" t="s">
        <v>93</v>
      </c>
      <c r="AC93" s="1"/>
    </row>
    <row r="94" spans="1:29" ht="15" customHeight="1" x14ac:dyDescent="0.3">
      <c r="A94" s="132" t="s">
        <v>4519</v>
      </c>
      <c r="B94" s="24" t="s">
        <v>1385</v>
      </c>
      <c r="C94" s="15"/>
      <c r="D94" s="104" t="s">
        <v>1386</v>
      </c>
      <c r="E94" s="15"/>
      <c r="F94" s="86">
        <v>3.64</v>
      </c>
      <c r="G94" s="133">
        <v>5.5</v>
      </c>
      <c r="H94" s="15"/>
      <c r="I94" s="15"/>
      <c r="J94" s="15"/>
      <c r="K94" s="25">
        <v>7.9</v>
      </c>
      <c r="L94" s="82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" t="s">
        <v>24</v>
      </c>
      <c r="AB94" s="134" t="s">
        <v>93</v>
      </c>
      <c r="AC94" s="1"/>
    </row>
    <row r="95" spans="1:29" ht="15" customHeight="1" x14ac:dyDescent="0.3">
      <c r="A95" s="132" t="s">
        <v>253</v>
      </c>
      <c r="B95" s="24" t="s">
        <v>1383</v>
      </c>
      <c r="C95" s="15"/>
      <c r="D95" s="104" t="s">
        <v>1384</v>
      </c>
      <c r="E95" s="15"/>
      <c r="F95" s="86">
        <v>3.64</v>
      </c>
      <c r="G95" s="133">
        <v>5.5</v>
      </c>
      <c r="H95" s="15"/>
      <c r="I95" s="15"/>
      <c r="J95" s="15"/>
      <c r="K95" s="25">
        <v>7.9</v>
      </c>
      <c r="L95" s="82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" t="s">
        <v>24</v>
      </c>
      <c r="AB95" s="134" t="s">
        <v>93</v>
      </c>
      <c r="AC95" s="1"/>
    </row>
    <row r="96" spans="1:29" ht="15" customHeight="1" x14ac:dyDescent="0.3">
      <c r="A96" s="132" t="s">
        <v>3776</v>
      </c>
      <c r="B96" s="24" t="s">
        <v>1380</v>
      </c>
      <c r="C96" s="1"/>
      <c r="D96" s="104" t="s">
        <v>1381</v>
      </c>
      <c r="E96" s="1"/>
      <c r="F96" s="86">
        <v>3.64</v>
      </c>
      <c r="G96" s="133">
        <v>5.5</v>
      </c>
      <c r="H96" s="3"/>
      <c r="I96" s="4"/>
      <c r="J96" s="15"/>
      <c r="K96" s="25">
        <v>7.9</v>
      </c>
      <c r="L96" s="79"/>
      <c r="M96" s="7">
        <v>22.416666666666664</v>
      </c>
      <c r="N96" s="8">
        <v>94.847583643122675</v>
      </c>
      <c r="O96" s="5">
        <v>10</v>
      </c>
      <c r="P96" s="28" t="e">
        <v>#VALUE!</v>
      </c>
      <c r="Q96" s="15"/>
      <c r="R96" s="5" t="s">
        <v>120</v>
      </c>
      <c r="S96" s="5">
        <v>90</v>
      </c>
      <c r="T96" s="15"/>
      <c r="U96" s="15"/>
      <c r="V96" s="5" t="s">
        <v>627</v>
      </c>
      <c r="W96" s="7">
        <v>11.55</v>
      </c>
      <c r="X96" s="5" t="s">
        <v>626</v>
      </c>
      <c r="Y96" s="5" t="s">
        <v>626</v>
      </c>
      <c r="Z96" s="5" t="e">
        <v>#VALUE!</v>
      </c>
      <c r="AA96" s="1" t="s">
        <v>24</v>
      </c>
      <c r="AB96" s="134" t="s">
        <v>93</v>
      </c>
      <c r="AC96" s="1"/>
    </row>
    <row r="97" spans="1:29" ht="15" customHeight="1" x14ac:dyDescent="0.3">
      <c r="A97" s="132" t="s">
        <v>4915</v>
      </c>
      <c r="B97" s="24" t="s">
        <v>1388</v>
      </c>
      <c r="C97" s="1"/>
      <c r="D97" s="104" t="s">
        <v>1389</v>
      </c>
      <c r="E97" s="1"/>
      <c r="F97" s="86">
        <v>3.64</v>
      </c>
      <c r="G97" s="133">
        <v>5.5</v>
      </c>
      <c r="H97" s="3"/>
      <c r="I97" s="4"/>
      <c r="J97" s="15"/>
      <c r="K97" s="25">
        <v>7.9</v>
      </c>
      <c r="L97" s="79"/>
      <c r="M97" s="7">
        <v>6.5833333333333339</v>
      </c>
      <c r="N97" s="8">
        <v>95.063291139240505</v>
      </c>
      <c r="O97" s="5">
        <v>10</v>
      </c>
      <c r="P97" s="28" t="e">
        <v>#VALUE!</v>
      </c>
      <c r="Q97" s="15"/>
      <c r="R97" s="15"/>
      <c r="S97" s="15"/>
      <c r="T97" s="15"/>
      <c r="U97" s="15"/>
      <c r="V97" s="5" t="s">
        <v>466</v>
      </c>
      <c r="W97" s="7">
        <v>3.25</v>
      </c>
      <c r="X97" s="5" t="s">
        <v>465</v>
      </c>
      <c r="Y97" s="5" t="s">
        <v>465</v>
      </c>
      <c r="Z97" s="5" t="e">
        <v>#VALUE!</v>
      </c>
      <c r="AA97" s="1" t="s">
        <v>24</v>
      </c>
      <c r="AB97" s="134" t="s">
        <v>93</v>
      </c>
      <c r="AC97" s="1"/>
    </row>
    <row r="98" spans="1:29" ht="15" customHeight="1" x14ac:dyDescent="0.3">
      <c r="A98" s="132" t="s">
        <v>3724</v>
      </c>
      <c r="B98" s="24" t="s">
        <v>799</v>
      </c>
      <c r="C98" s="1"/>
      <c r="D98" s="104" t="s">
        <v>800</v>
      </c>
      <c r="E98" s="1"/>
      <c r="F98" s="86">
        <v>3.4</v>
      </c>
      <c r="G98" s="133">
        <v>20</v>
      </c>
      <c r="H98" s="3"/>
      <c r="I98" s="4"/>
      <c r="J98" s="15"/>
      <c r="K98" s="25">
        <v>8.9</v>
      </c>
      <c r="L98" s="79"/>
      <c r="M98" s="7">
        <v>13.25</v>
      </c>
      <c r="N98" s="8">
        <v>95.554716981132074</v>
      </c>
      <c r="O98" s="5">
        <v>10</v>
      </c>
      <c r="P98" s="28" t="e">
        <v>#VALUE!</v>
      </c>
      <c r="Q98" s="15"/>
      <c r="R98" s="15"/>
      <c r="S98" s="15"/>
      <c r="T98" s="15"/>
      <c r="U98" s="15"/>
      <c r="V98" s="5" t="s">
        <v>450</v>
      </c>
      <c r="W98" s="7">
        <v>5.89</v>
      </c>
      <c r="X98" s="5" t="s">
        <v>449</v>
      </c>
      <c r="Y98" s="5" t="s">
        <v>449</v>
      </c>
      <c r="Z98" s="5" t="e">
        <v>#VALUE!</v>
      </c>
      <c r="AA98" s="1" t="s">
        <v>4894</v>
      </c>
      <c r="AB98" s="134" t="s">
        <v>17</v>
      </c>
      <c r="AC98" s="1"/>
    </row>
    <row r="99" spans="1:29" ht="15" customHeight="1" x14ac:dyDescent="0.3">
      <c r="A99" s="132" t="s">
        <v>3722</v>
      </c>
      <c r="B99" s="24" t="s">
        <v>4899</v>
      </c>
      <c r="C99" s="1"/>
      <c r="D99" s="104" t="s">
        <v>981</v>
      </c>
      <c r="E99" s="1"/>
      <c r="F99" s="86">
        <v>15.4</v>
      </c>
      <c r="G99" s="133">
        <v>20</v>
      </c>
      <c r="H99" s="3"/>
      <c r="I99" s="4"/>
      <c r="J99" s="15"/>
      <c r="K99" s="25">
        <v>57.9</v>
      </c>
      <c r="L99" s="79"/>
      <c r="M99" s="7">
        <v>15.833333333333334</v>
      </c>
      <c r="N99" s="8">
        <v>95.711578947368409</v>
      </c>
      <c r="O99" s="5">
        <v>10</v>
      </c>
      <c r="P99" s="28" t="s">
        <v>447</v>
      </c>
      <c r="Q99" s="15"/>
      <c r="R99" s="15"/>
      <c r="S99" s="15"/>
      <c r="T99" s="15"/>
      <c r="U99" s="15"/>
      <c r="V99" s="5" t="s">
        <v>446</v>
      </c>
      <c r="W99" s="7">
        <v>6.79</v>
      </c>
      <c r="X99" s="5" t="s">
        <v>445</v>
      </c>
      <c r="Y99" s="5" t="s">
        <v>448</v>
      </c>
      <c r="Z99" s="5" t="s">
        <v>447</v>
      </c>
      <c r="AA99" s="1" t="s">
        <v>1819</v>
      </c>
      <c r="AB99" s="134" t="s">
        <v>17</v>
      </c>
      <c r="AC99" s="1"/>
    </row>
    <row r="100" spans="1:29" ht="15" customHeight="1" x14ac:dyDescent="0.3">
      <c r="A100" s="132" t="s">
        <v>3726</v>
      </c>
      <c r="B100" s="24" t="s">
        <v>1187</v>
      </c>
      <c r="C100" s="1"/>
      <c r="D100" s="104" t="s">
        <v>1188</v>
      </c>
      <c r="E100" s="1"/>
      <c r="F100" s="86">
        <v>8.76</v>
      </c>
      <c r="G100" s="133">
        <v>20</v>
      </c>
      <c r="H100" s="3"/>
      <c r="I100" s="4"/>
      <c r="J100" s="15"/>
      <c r="K100" s="25">
        <v>22.9</v>
      </c>
      <c r="L100" s="79"/>
      <c r="M100" s="7">
        <v>15.75</v>
      </c>
      <c r="N100" s="8">
        <v>95.561904761904756</v>
      </c>
      <c r="O100" s="5">
        <v>10</v>
      </c>
      <c r="P100" s="28" t="e">
        <v>#VALUE!</v>
      </c>
      <c r="Q100" s="15"/>
      <c r="R100" s="15"/>
      <c r="S100" s="15"/>
      <c r="T100" s="15"/>
      <c r="U100" s="15"/>
      <c r="V100" s="5" t="s">
        <v>452</v>
      </c>
      <c r="W100" s="7">
        <v>6.99</v>
      </c>
      <c r="X100" s="5" t="s">
        <v>451</v>
      </c>
      <c r="Y100" s="5" t="s">
        <v>451</v>
      </c>
      <c r="Z100" s="5" t="e">
        <v>#VALUE!</v>
      </c>
      <c r="AA100" s="1" t="s">
        <v>1819</v>
      </c>
      <c r="AB100" s="134" t="s">
        <v>17</v>
      </c>
      <c r="AC100" s="1"/>
    </row>
    <row r="101" spans="1:29" ht="15" customHeight="1" x14ac:dyDescent="0.3">
      <c r="A101" s="132" t="s">
        <v>3728</v>
      </c>
      <c r="B101" s="24" t="s">
        <v>1193</v>
      </c>
      <c r="C101" s="1"/>
      <c r="D101" s="104" t="s">
        <v>1194</v>
      </c>
      <c r="E101" s="1"/>
      <c r="F101" s="86">
        <v>8.76</v>
      </c>
      <c r="G101" s="133">
        <v>20</v>
      </c>
      <c r="H101" s="3"/>
      <c r="I101" s="4"/>
      <c r="J101" s="15"/>
      <c r="K101" s="25">
        <v>22.9</v>
      </c>
      <c r="L101" s="79"/>
      <c r="M101" s="7">
        <v>8.25</v>
      </c>
      <c r="N101" s="8">
        <v>95.284848484848482</v>
      </c>
      <c r="O101" s="5">
        <v>10</v>
      </c>
      <c r="P101" s="28" t="e">
        <v>#VALUE!</v>
      </c>
      <c r="Q101" s="15"/>
      <c r="R101" s="15"/>
      <c r="S101" s="15"/>
      <c r="T101" s="15"/>
      <c r="U101" s="15"/>
      <c r="V101" s="5" t="s">
        <v>454</v>
      </c>
      <c r="W101" s="7">
        <v>3.89</v>
      </c>
      <c r="X101" s="5" t="s">
        <v>453</v>
      </c>
      <c r="Y101" s="5" t="s">
        <v>453</v>
      </c>
      <c r="Z101" s="5" t="e">
        <v>#VALUE!</v>
      </c>
      <c r="AA101" s="1" t="s">
        <v>1819</v>
      </c>
      <c r="AB101" s="134" t="s">
        <v>17</v>
      </c>
      <c r="AC101" s="1"/>
    </row>
    <row r="102" spans="1:29" ht="15" customHeight="1" x14ac:dyDescent="0.3">
      <c r="A102" s="132" t="s">
        <v>4006</v>
      </c>
      <c r="B102" s="24" t="s">
        <v>4898</v>
      </c>
      <c r="C102" s="6"/>
      <c r="D102" s="104" t="s">
        <v>2481</v>
      </c>
      <c r="E102" s="6"/>
      <c r="F102" s="86">
        <v>22.98</v>
      </c>
      <c r="G102" s="133">
        <v>20</v>
      </c>
      <c r="H102" s="3"/>
      <c r="I102" s="4"/>
      <c r="J102" s="15"/>
      <c r="K102" s="25">
        <v>57.9</v>
      </c>
      <c r="L102" s="79"/>
      <c r="M102" s="7">
        <v>14.083333333333332</v>
      </c>
      <c r="N102" s="8">
        <v>53.42011834319527</v>
      </c>
      <c r="O102" s="5">
        <v>1</v>
      </c>
      <c r="P102" s="26"/>
      <c r="Q102" s="27">
        <v>0</v>
      </c>
      <c r="R102" s="15"/>
      <c r="S102" s="15"/>
      <c r="T102" s="5"/>
      <c r="U102" s="5">
        <v>1</v>
      </c>
      <c r="V102" s="5" t="s">
        <v>1659</v>
      </c>
      <c r="W102" s="7">
        <v>6.56</v>
      </c>
      <c r="X102" s="5" t="s">
        <v>31</v>
      </c>
      <c r="Y102" s="15"/>
      <c r="Z102" s="15"/>
      <c r="AA102" s="1" t="s">
        <v>1819</v>
      </c>
      <c r="AB102" s="134" t="s">
        <v>17</v>
      </c>
      <c r="AC102" s="1"/>
    </row>
    <row r="103" spans="1:29" ht="15" customHeight="1" x14ac:dyDescent="0.3">
      <c r="A103" s="132" t="s">
        <v>4004</v>
      </c>
      <c r="B103" s="24" t="s">
        <v>810</v>
      </c>
      <c r="C103" s="6"/>
      <c r="D103" s="104" t="s">
        <v>811</v>
      </c>
      <c r="E103" s="6"/>
      <c r="F103" s="86">
        <v>0.72</v>
      </c>
      <c r="G103" s="133">
        <v>20</v>
      </c>
      <c r="H103" s="3"/>
      <c r="I103" s="4"/>
      <c r="J103" s="15"/>
      <c r="K103" s="25">
        <v>1.9</v>
      </c>
      <c r="L103" s="79"/>
      <c r="M103" s="7">
        <v>11.25</v>
      </c>
      <c r="N103" s="8">
        <v>53.422222222222217</v>
      </c>
      <c r="O103" s="5">
        <v>1</v>
      </c>
      <c r="P103" s="26"/>
      <c r="Q103" s="27">
        <v>0</v>
      </c>
      <c r="R103" s="15"/>
      <c r="S103" s="15"/>
      <c r="T103" s="5"/>
      <c r="U103" s="5">
        <v>1</v>
      </c>
      <c r="V103" s="5" t="s">
        <v>1809</v>
      </c>
      <c r="W103" s="7">
        <v>5.24</v>
      </c>
      <c r="X103" s="5" t="s">
        <v>31</v>
      </c>
      <c r="Y103" s="15"/>
      <c r="Z103" s="15"/>
      <c r="AA103" s="1" t="s">
        <v>4895</v>
      </c>
      <c r="AB103" s="134" t="s">
        <v>28</v>
      </c>
      <c r="AC103" s="1"/>
    </row>
    <row r="104" spans="1:29" ht="15" customHeight="1" x14ac:dyDescent="0.3">
      <c r="A104" s="132" t="s">
        <v>4915</v>
      </c>
      <c r="B104" s="24" t="s">
        <v>812</v>
      </c>
      <c r="C104" s="1"/>
      <c r="D104" s="104" t="s">
        <v>813</v>
      </c>
      <c r="E104" s="1"/>
      <c r="F104" s="86">
        <v>0.61</v>
      </c>
      <c r="G104" s="133">
        <v>20</v>
      </c>
      <c r="H104" s="3"/>
      <c r="I104" s="4"/>
      <c r="J104" s="15"/>
      <c r="K104" s="25">
        <v>1.9</v>
      </c>
      <c r="L104" s="79"/>
      <c r="M104" s="7">
        <v>6.5833333333333339</v>
      </c>
      <c r="N104" s="8">
        <v>95.063291139240505</v>
      </c>
      <c r="O104" s="5">
        <v>10</v>
      </c>
      <c r="P104" s="28" t="e">
        <v>#VALUE!</v>
      </c>
      <c r="Q104" s="15"/>
      <c r="R104" s="15"/>
      <c r="S104" s="15"/>
      <c r="T104" s="15"/>
      <c r="U104" s="15"/>
      <c r="V104" s="5" t="s">
        <v>463</v>
      </c>
      <c r="W104" s="7">
        <v>3.25</v>
      </c>
      <c r="X104" s="5" t="s">
        <v>462</v>
      </c>
      <c r="Y104" s="5" t="s">
        <v>462</v>
      </c>
      <c r="Z104" s="5" t="e">
        <v>#VALUE!</v>
      </c>
      <c r="AA104" s="1" t="s">
        <v>4895</v>
      </c>
      <c r="AB104" s="134" t="s">
        <v>28</v>
      </c>
      <c r="AC104" s="1"/>
    </row>
    <row r="105" spans="1:29" ht="15" customHeight="1" x14ac:dyDescent="0.3">
      <c r="A105" s="132" t="s">
        <v>3894</v>
      </c>
      <c r="B105" s="24" t="s">
        <v>814</v>
      </c>
      <c r="C105" s="6"/>
      <c r="D105" s="104" t="s">
        <v>815</v>
      </c>
      <c r="E105" s="6"/>
      <c r="F105" s="86">
        <v>0.68</v>
      </c>
      <c r="G105" s="133">
        <v>20</v>
      </c>
      <c r="H105" s="3"/>
      <c r="I105" s="4"/>
      <c r="J105" s="15"/>
      <c r="K105" s="25">
        <v>1.9</v>
      </c>
      <c r="L105" s="79"/>
      <c r="M105" s="7">
        <v>6.75</v>
      </c>
      <c r="N105" s="8">
        <v>50.962962962962962</v>
      </c>
      <c r="O105" s="5">
        <v>1</v>
      </c>
      <c r="P105" s="26"/>
      <c r="Q105" s="27">
        <v>0</v>
      </c>
      <c r="R105" s="15"/>
      <c r="S105" s="15"/>
      <c r="T105" s="5"/>
      <c r="U105" s="15"/>
      <c r="V105" s="5" t="s">
        <v>1121</v>
      </c>
      <c r="W105" s="7">
        <v>3.31</v>
      </c>
      <c r="X105" s="5" t="s">
        <v>31</v>
      </c>
      <c r="Y105" s="15"/>
      <c r="Z105" s="15"/>
      <c r="AA105" s="73" t="s">
        <v>4895</v>
      </c>
      <c r="AB105" s="134" t="s">
        <v>28</v>
      </c>
      <c r="AC105" s="15"/>
    </row>
    <row r="106" spans="1:29" ht="15" customHeight="1" x14ac:dyDescent="0.3">
      <c r="A106" s="132" t="s">
        <v>4915</v>
      </c>
      <c r="B106" s="24" t="s">
        <v>2144</v>
      </c>
      <c r="C106" s="6"/>
      <c r="D106" s="104" t="s">
        <v>2145</v>
      </c>
      <c r="E106" s="6"/>
      <c r="F106" s="86" t="s">
        <v>31</v>
      </c>
      <c r="G106" s="133">
        <v>20</v>
      </c>
      <c r="H106" s="3"/>
      <c r="I106" s="4"/>
      <c r="J106" s="15"/>
      <c r="K106" s="25">
        <v>24.9</v>
      </c>
      <c r="L106" s="79"/>
      <c r="M106" s="7">
        <v>8.25</v>
      </c>
      <c r="N106" s="8">
        <v>47.393939393939391</v>
      </c>
      <c r="O106" s="5">
        <v>1</v>
      </c>
      <c r="P106" s="26"/>
      <c r="Q106" s="27">
        <v>0</v>
      </c>
      <c r="R106" s="15"/>
      <c r="S106" s="15"/>
      <c r="T106" s="5"/>
      <c r="U106" s="15"/>
      <c r="V106" s="5" t="s">
        <v>1123</v>
      </c>
      <c r="W106" s="7">
        <v>4.34</v>
      </c>
      <c r="X106" s="5" t="s">
        <v>31</v>
      </c>
      <c r="Y106" s="15"/>
      <c r="Z106" s="15"/>
      <c r="AA106" s="1" t="s">
        <v>63</v>
      </c>
      <c r="AB106" s="134" t="s">
        <v>17</v>
      </c>
      <c r="AC106" s="1"/>
    </row>
    <row r="107" spans="1:29" ht="15" customHeight="1" x14ac:dyDescent="0.3">
      <c r="A107" s="132" t="s">
        <v>4013</v>
      </c>
      <c r="B107" s="24" t="s">
        <v>1624</v>
      </c>
      <c r="C107" s="6"/>
      <c r="D107" s="104" t="s">
        <v>1603</v>
      </c>
      <c r="E107" s="6"/>
      <c r="F107" s="86">
        <v>3.9</v>
      </c>
      <c r="G107" s="133">
        <v>5.5</v>
      </c>
      <c r="H107" s="3"/>
      <c r="I107" s="4"/>
      <c r="J107" s="15"/>
      <c r="K107" s="25">
        <v>9.9</v>
      </c>
      <c r="L107" s="79"/>
      <c r="M107" s="7">
        <v>12.083333333333334</v>
      </c>
      <c r="N107" s="8">
        <v>52.993103448275868</v>
      </c>
      <c r="O107" s="5">
        <v>1</v>
      </c>
      <c r="P107" s="26"/>
      <c r="Q107" s="27">
        <v>0</v>
      </c>
      <c r="R107" s="15"/>
      <c r="S107" s="15"/>
      <c r="T107" s="5"/>
      <c r="U107" s="5">
        <v>0</v>
      </c>
      <c r="V107" s="5" t="s">
        <v>1795</v>
      </c>
      <c r="W107" s="7">
        <v>5.68</v>
      </c>
      <c r="X107" s="5" t="s">
        <v>31</v>
      </c>
      <c r="Y107" s="15"/>
      <c r="Z107" s="15"/>
      <c r="AA107" s="1" t="s">
        <v>4894</v>
      </c>
      <c r="AB107" s="134" t="s">
        <v>22</v>
      </c>
      <c r="AC107" s="1"/>
    </row>
    <row r="108" spans="1:29" ht="15" customHeight="1" x14ac:dyDescent="0.3">
      <c r="A108" s="132" t="s">
        <v>4011</v>
      </c>
      <c r="B108" s="24" t="s">
        <v>2669</v>
      </c>
      <c r="C108" s="6"/>
      <c r="D108" s="104" t="s">
        <v>2670</v>
      </c>
      <c r="E108" s="6"/>
      <c r="F108" s="86">
        <v>12.9</v>
      </c>
      <c r="G108" s="133">
        <v>20</v>
      </c>
      <c r="H108" s="3"/>
      <c r="I108" s="4"/>
      <c r="J108" s="15"/>
      <c r="K108" s="25">
        <v>32.9</v>
      </c>
      <c r="L108" s="79"/>
      <c r="M108" s="7">
        <v>11.25</v>
      </c>
      <c r="N108" s="8">
        <v>53.422222222222217</v>
      </c>
      <c r="O108" s="5">
        <v>1</v>
      </c>
      <c r="P108" s="26"/>
      <c r="Q108" s="27">
        <v>0</v>
      </c>
      <c r="R108" s="15"/>
      <c r="S108" s="15"/>
      <c r="T108" s="5"/>
      <c r="U108" s="5">
        <v>0</v>
      </c>
      <c r="V108" s="5" t="e">
        <v>#REF!</v>
      </c>
      <c r="W108" s="7">
        <v>5.24</v>
      </c>
      <c r="X108" s="5" t="e">
        <v>#REF!</v>
      </c>
      <c r="Y108" s="15"/>
      <c r="Z108" s="15"/>
      <c r="AA108" s="1" t="s">
        <v>103</v>
      </c>
      <c r="AB108" s="134" t="s">
        <v>17</v>
      </c>
      <c r="AC108" s="1"/>
    </row>
    <row r="109" spans="1:29" ht="15" customHeight="1" x14ac:dyDescent="0.3">
      <c r="A109" s="132" t="s">
        <v>4005</v>
      </c>
      <c r="B109" s="24" t="s">
        <v>2158</v>
      </c>
      <c r="C109" s="6"/>
      <c r="D109" s="104" t="s">
        <v>2159</v>
      </c>
      <c r="E109" s="6"/>
      <c r="F109" s="86">
        <v>8.9</v>
      </c>
      <c r="G109" s="133">
        <v>20</v>
      </c>
      <c r="H109" s="3"/>
      <c r="I109" s="4"/>
      <c r="J109" s="15"/>
      <c r="K109" s="25">
        <v>19.899999999999999</v>
      </c>
      <c r="L109" s="79"/>
      <c r="M109" s="7">
        <v>11.25</v>
      </c>
      <c r="N109" s="8">
        <v>53.422222222222217</v>
      </c>
      <c r="O109" s="5">
        <v>1</v>
      </c>
      <c r="P109" s="26"/>
      <c r="Q109" s="27">
        <v>0</v>
      </c>
      <c r="R109" s="15"/>
      <c r="S109" s="15"/>
      <c r="T109" s="5"/>
      <c r="U109" s="5">
        <v>1</v>
      </c>
      <c r="V109" s="5" t="e">
        <v>#REF!</v>
      </c>
      <c r="W109" s="7">
        <v>5.24</v>
      </c>
      <c r="X109" s="5" t="e">
        <v>#REF!</v>
      </c>
      <c r="Y109" s="15"/>
      <c r="Z109" s="15"/>
      <c r="AA109" s="1" t="s">
        <v>103</v>
      </c>
      <c r="AB109" s="134" t="s">
        <v>17</v>
      </c>
      <c r="AC109" s="1"/>
    </row>
    <row r="110" spans="1:29" ht="15" customHeight="1" x14ac:dyDescent="0.3">
      <c r="A110" s="132" t="s">
        <v>3730</v>
      </c>
      <c r="B110" s="24" t="s">
        <v>2459</v>
      </c>
      <c r="C110" s="1"/>
      <c r="D110" s="104" t="s">
        <v>2460</v>
      </c>
      <c r="E110" s="1"/>
      <c r="F110" s="86">
        <v>2.89</v>
      </c>
      <c r="G110" s="133">
        <v>5.5</v>
      </c>
      <c r="H110" s="3"/>
      <c r="I110" s="4"/>
      <c r="J110" s="15"/>
      <c r="K110" s="25">
        <v>6.9</v>
      </c>
      <c r="L110" s="79"/>
      <c r="M110" s="7">
        <v>9.9166666666666679</v>
      </c>
      <c r="N110" s="8">
        <v>94.756302521008408</v>
      </c>
      <c r="O110" s="5">
        <v>10</v>
      </c>
      <c r="P110" s="28" t="e">
        <v>#VALUE!</v>
      </c>
      <c r="Q110" s="15"/>
      <c r="R110" s="15"/>
      <c r="S110" s="15"/>
      <c r="T110" s="15"/>
      <c r="U110" s="15"/>
      <c r="V110" s="5" t="s">
        <v>456</v>
      </c>
      <c r="W110" s="7">
        <v>5.2</v>
      </c>
      <c r="X110" s="5" t="s">
        <v>455</v>
      </c>
      <c r="Y110" s="5" t="s">
        <v>455</v>
      </c>
      <c r="Z110" s="5" t="e">
        <v>#VALUE!</v>
      </c>
      <c r="AA110" s="1" t="s">
        <v>4897</v>
      </c>
      <c r="AB110" s="134" t="s">
        <v>93</v>
      </c>
      <c r="AC110" s="1"/>
    </row>
    <row r="111" spans="1:29" ht="15" customHeight="1" x14ac:dyDescent="0.3">
      <c r="A111" s="132" t="s">
        <v>4915</v>
      </c>
      <c r="B111" s="24" t="s">
        <v>2522</v>
      </c>
      <c r="C111" s="1"/>
      <c r="D111" s="104" t="s">
        <v>2523</v>
      </c>
      <c r="E111" s="1"/>
      <c r="F111" s="86">
        <v>0.38</v>
      </c>
      <c r="G111" s="133">
        <v>10</v>
      </c>
      <c r="H111" s="3"/>
      <c r="I111" s="4"/>
      <c r="J111" s="15"/>
      <c r="K111" s="25">
        <v>0.6</v>
      </c>
      <c r="L111" s="79"/>
      <c r="M111" s="7">
        <v>9.5833333333333339</v>
      </c>
      <c r="N111" s="8">
        <v>95.711304347826086</v>
      </c>
      <c r="O111" s="5">
        <v>10</v>
      </c>
      <c r="P111" s="28" t="s">
        <v>314</v>
      </c>
      <c r="Q111" s="15"/>
      <c r="R111" s="15"/>
      <c r="S111" s="15"/>
      <c r="T111" s="15"/>
      <c r="U111" s="15"/>
      <c r="V111" s="5" t="s">
        <v>313</v>
      </c>
      <c r="W111" s="7">
        <v>4.1100000000000003</v>
      </c>
      <c r="X111" s="5" t="s">
        <v>312</v>
      </c>
      <c r="Y111" s="5" t="s">
        <v>315</v>
      </c>
      <c r="Z111" s="5" t="s">
        <v>314</v>
      </c>
      <c r="AA111" s="1" t="s">
        <v>63</v>
      </c>
      <c r="AB111" s="134" t="s">
        <v>818</v>
      </c>
      <c r="AC111" s="1"/>
    </row>
    <row r="112" spans="1:29" ht="15" customHeight="1" x14ac:dyDescent="0.3">
      <c r="A112" s="132" t="s">
        <v>3732</v>
      </c>
      <c r="B112" s="24" t="s">
        <v>2454</v>
      </c>
      <c r="C112" s="1"/>
      <c r="D112" s="104" t="s">
        <v>2455</v>
      </c>
      <c r="E112" s="1"/>
      <c r="F112" s="86">
        <v>2.89</v>
      </c>
      <c r="G112" s="133">
        <v>5.5</v>
      </c>
      <c r="H112" s="3"/>
      <c r="I112" s="4"/>
      <c r="J112" s="15"/>
      <c r="K112" s="25">
        <v>6.9</v>
      </c>
      <c r="L112" s="79"/>
      <c r="M112" s="7">
        <v>12.416666666666668</v>
      </c>
      <c r="N112" s="8">
        <v>95.369127516778534</v>
      </c>
      <c r="O112" s="5">
        <v>10</v>
      </c>
      <c r="P112" s="28" t="e">
        <v>#VALUE!</v>
      </c>
      <c r="Q112" s="15"/>
      <c r="R112" s="15"/>
      <c r="S112" s="15"/>
      <c r="T112" s="15"/>
      <c r="U112" s="15"/>
      <c r="V112" s="5" t="s">
        <v>460</v>
      </c>
      <c r="W112" s="7">
        <v>5.75</v>
      </c>
      <c r="X112" s="5" t="s">
        <v>459</v>
      </c>
      <c r="Y112" s="5" t="s">
        <v>459</v>
      </c>
      <c r="Z112" s="5" t="e">
        <v>#VALUE!</v>
      </c>
      <c r="AA112" s="1" t="s">
        <v>4897</v>
      </c>
      <c r="AB112" s="134" t="s">
        <v>93</v>
      </c>
      <c r="AC112" s="1"/>
    </row>
    <row r="113" spans="1:29" ht="15" customHeight="1" x14ac:dyDescent="0.3">
      <c r="A113" s="132" t="s">
        <v>4015</v>
      </c>
      <c r="B113" s="24" t="s">
        <v>2446</v>
      </c>
      <c r="C113" s="6"/>
      <c r="D113" s="104" t="s">
        <v>2447</v>
      </c>
      <c r="E113" s="6"/>
      <c r="F113" s="86">
        <v>2.89</v>
      </c>
      <c r="G113" s="133">
        <v>5.5</v>
      </c>
      <c r="H113" s="3"/>
      <c r="I113" s="4"/>
      <c r="J113" s="15"/>
      <c r="K113" s="25">
        <v>6.9</v>
      </c>
      <c r="L113" s="79"/>
      <c r="M113" s="7">
        <v>14.083333333333332</v>
      </c>
      <c r="N113" s="8">
        <v>53.42011834319527</v>
      </c>
      <c r="O113" s="5">
        <v>1</v>
      </c>
      <c r="P113" s="26"/>
      <c r="Q113" s="27">
        <v>0</v>
      </c>
      <c r="R113" s="15"/>
      <c r="S113" s="15"/>
      <c r="T113" s="5"/>
      <c r="U113" s="5">
        <v>0</v>
      </c>
      <c r="V113" s="5" t="s">
        <v>1797</v>
      </c>
      <c r="W113" s="7">
        <v>6.56</v>
      </c>
      <c r="X113" s="5" t="s">
        <v>31</v>
      </c>
      <c r="Y113" s="15"/>
      <c r="Z113" s="15"/>
      <c r="AA113" s="1" t="s">
        <v>4897</v>
      </c>
      <c r="AB113" s="134" t="s">
        <v>93</v>
      </c>
      <c r="AC113" s="1"/>
    </row>
    <row r="114" spans="1:29" ht="15" customHeight="1" x14ac:dyDescent="0.3">
      <c r="A114" s="132" t="s">
        <v>4016</v>
      </c>
      <c r="B114" s="24" t="s">
        <v>2461</v>
      </c>
      <c r="C114" s="6"/>
      <c r="D114" s="104" t="s">
        <v>2462</v>
      </c>
      <c r="E114" s="6"/>
      <c r="F114" s="86">
        <v>2.89</v>
      </c>
      <c r="G114" s="133">
        <v>5.5</v>
      </c>
      <c r="H114" s="3"/>
      <c r="I114" s="4"/>
      <c r="J114" s="15"/>
      <c r="K114" s="25">
        <v>6.9</v>
      </c>
      <c r="L114" s="79"/>
      <c r="M114" s="7">
        <v>16.583333333333332</v>
      </c>
      <c r="N114" s="8">
        <v>52.361809045226124</v>
      </c>
      <c r="O114" s="5">
        <v>1</v>
      </c>
      <c r="P114" s="26"/>
      <c r="Q114" s="27">
        <v>0</v>
      </c>
      <c r="R114" s="15"/>
      <c r="S114" s="15"/>
      <c r="T114" s="5"/>
      <c r="U114" s="5">
        <v>0</v>
      </c>
      <c r="V114" s="5" t="s">
        <v>1800</v>
      </c>
      <c r="W114" s="7">
        <v>7.9</v>
      </c>
      <c r="X114" s="5" t="s">
        <v>31</v>
      </c>
      <c r="Y114" s="15"/>
      <c r="Z114" s="15"/>
      <c r="AA114" s="1" t="s">
        <v>4897</v>
      </c>
      <c r="AB114" s="134" t="s">
        <v>93</v>
      </c>
      <c r="AC114" s="1"/>
    </row>
    <row r="115" spans="1:29" ht="15" customHeight="1" x14ac:dyDescent="0.3">
      <c r="A115" s="132" t="s">
        <v>4008</v>
      </c>
      <c r="B115" s="24" t="s">
        <v>3039</v>
      </c>
      <c r="C115" s="6"/>
      <c r="D115" s="104" t="s">
        <v>3298</v>
      </c>
      <c r="E115" s="6"/>
      <c r="F115" s="86">
        <v>0.28000000000000003</v>
      </c>
      <c r="G115" s="133">
        <v>5.5</v>
      </c>
      <c r="H115" s="3"/>
      <c r="I115" s="4"/>
      <c r="J115" s="15"/>
      <c r="K115" s="25">
        <v>1</v>
      </c>
      <c r="L115" s="79"/>
      <c r="M115" s="7">
        <v>11.25</v>
      </c>
      <c r="N115" s="8">
        <v>53.422222222222217</v>
      </c>
      <c r="O115" s="5">
        <v>1</v>
      </c>
      <c r="P115" s="26"/>
      <c r="Q115" s="27">
        <v>0</v>
      </c>
      <c r="R115" s="15"/>
      <c r="S115" s="15"/>
      <c r="T115" s="5"/>
      <c r="U115" s="5">
        <v>0</v>
      </c>
      <c r="V115" s="5" t="e">
        <v>#REF!</v>
      </c>
      <c r="W115" s="7">
        <v>5.24</v>
      </c>
      <c r="X115" s="5" t="e">
        <v>#REF!</v>
      </c>
      <c r="Y115" s="15"/>
      <c r="Z115" s="15"/>
      <c r="AA115" s="1" t="s">
        <v>63</v>
      </c>
      <c r="AB115" s="134" t="s">
        <v>93</v>
      </c>
      <c r="AC115" s="1"/>
    </row>
    <row r="116" spans="1:29" ht="15" customHeight="1" x14ac:dyDescent="0.3">
      <c r="A116" s="132" t="s">
        <v>4009</v>
      </c>
      <c r="B116" s="24" t="s">
        <v>3040</v>
      </c>
      <c r="C116" s="6"/>
      <c r="D116" s="104" t="s">
        <v>3299</v>
      </c>
      <c r="E116" s="6"/>
      <c r="F116" s="86">
        <v>1.65</v>
      </c>
      <c r="G116" s="133">
        <v>5.5</v>
      </c>
      <c r="H116" s="3"/>
      <c r="I116" s="4"/>
      <c r="J116" s="15"/>
      <c r="K116" s="25">
        <v>5</v>
      </c>
      <c r="L116" s="79"/>
      <c r="M116" s="7">
        <v>11.25</v>
      </c>
      <c r="N116" s="8">
        <v>53.422222222222217</v>
      </c>
      <c r="O116" s="5">
        <v>1</v>
      </c>
      <c r="P116" s="26"/>
      <c r="Q116" s="27">
        <v>0</v>
      </c>
      <c r="R116" s="15"/>
      <c r="S116" s="15"/>
      <c r="T116" s="5"/>
      <c r="U116" s="5">
        <v>0</v>
      </c>
      <c r="V116" s="5" t="e">
        <v>#REF!</v>
      </c>
      <c r="W116" s="7">
        <v>5.24</v>
      </c>
      <c r="X116" s="5" t="e">
        <v>#REF!</v>
      </c>
      <c r="Y116" s="15"/>
      <c r="Z116" s="15"/>
      <c r="AA116" s="1" t="s">
        <v>63</v>
      </c>
      <c r="AB116" s="134" t="s">
        <v>93</v>
      </c>
      <c r="AC116" s="1"/>
    </row>
    <row r="117" spans="1:29" ht="15" customHeight="1" x14ac:dyDescent="0.3">
      <c r="A117" s="132" t="s">
        <v>4126</v>
      </c>
      <c r="B117" s="24" t="s">
        <v>3041</v>
      </c>
      <c r="C117" s="6"/>
      <c r="D117" s="104" t="s">
        <v>3300</v>
      </c>
      <c r="E117" s="6"/>
      <c r="F117" s="86">
        <v>5.95</v>
      </c>
      <c r="G117" s="133">
        <v>20</v>
      </c>
      <c r="H117" s="3"/>
      <c r="I117" s="4"/>
      <c r="J117" s="15"/>
      <c r="K117" s="25">
        <v>15.9</v>
      </c>
      <c r="L117" s="79"/>
      <c r="M117" s="7">
        <v>53.333333333333336</v>
      </c>
      <c r="N117" s="8">
        <v>63.062500000000007</v>
      </c>
      <c r="O117" s="5">
        <v>1</v>
      </c>
      <c r="P117" s="26"/>
      <c r="Q117" s="27">
        <v>0</v>
      </c>
      <c r="R117" s="15"/>
      <c r="S117" s="15"/>
      <c r="T117" s="5"/>
      <c r="U117" s="5">
        <v>0</v>
      </c>
      <c r="V117" s="5" t="s">
        <v>1772</v>
      </c>
      <c r="W117" s="7">
        <v>19.7</v>
      </c>
      <c r="X117" s="5" t="e">
        <v>#REF!</v>
      </c>
      <c r="Y117" s="15"/>
      <c r="Z117" s="15"/>
      <c r="AA117" s="1" t="s">
        <v>1166</v>
      </c>
      <c r="AB117" s="134" t="s">
        <v>17</v>
      </c>
      <c r="AC117" s="1"/>
    </row>
    <row r="118" spans="1:29" ht="15" customHeight="1" x14ac:dyDescent="0.3">
      <c r="A118" s="132" t="s">
        <v>4117</v>
      </c>
      <c r="B118" s="24" t="s">
        <v>3042</v>
      </c>
      <c r="C118" s="6"/>
      <c r="D118" s="104" t="s">
        <v>3301</v>
      </c>
      <c r="E118" s="6"/>
      <c r="F118" s="86">
        <v>5.95</v>
      </c>
      <c r="G118" s="133">
        <v>20</v>
      </c>
      <c r="H118" s="3"/>
      <c r="I118" s="4"/>
      <c r="J118" s="15"/>
      <c r="K118" s="25">
        <v>15.9</v>
      </c>
      <c r="L118" s="79"/>
      <c r="M118" s="7">
        <v>4.916666666666667</v>
      </c>
      <c r="N118" s="8">
        <v>52</v>
      </c>
      <c r="O118" s="5">
        <v>1</v>
      </c>
      <c r="P118" s="26"/>
      <c r="Q118" s="27">
        <v>0</v>
      </c>
      <c r="R118" s="2"/>
      <c r="S118" s="2"/>
      <c r="T118" s="5"/>
      <c r="U118" s="5">
        <v>0</v>
      </c>
      <c r="V118" s="5" t="s">
        <v>1993</v>
      </c>
      <c r="W118" s="7">
        <v>2.36</v>
      </c>
      <c r="X118" s="5" t="e">
        <v>#REF!</v>
      </c>
      <c r="Y118" s="2"/>
      <c r="Z118" s="2"/>
      <c r="AA118" s="1" t="s">
        <v>1166</v>
      </c>
      <c r="AB118" s="134" t="s">
        <v>17</v>
      </c>
      <c r="AC118" s="1"/>
    </row>
    <row r="119" spans="1:29" ht="15" customHeight="1" x14ac:dyDescent="0.3">
      <c r="A119" s="132" t="s">
        <v>3879</v>
      </c>
      <c r="B119" s="24" t="s">
        <v>1011</v>
      </c>
      <c r="C119" s="6"/>
      <c r="D119" s="104" t="s">
        <v>1000</v>
      </c>
      <c r="E119" s="6"/>
      <c r="F119" s="86">
        <v>9.9</v>
      </c>
      <c r="G119" s="133">
        <v>5.5</v>
      </c>
      <c r="H119" s="3"/>
      <c r="I119" s="4"/>
      <c r="J119" s="5"/>
      <c r="K119" s="25">
        <v>23.9</v>
      </c>
      <c r="L119" s="79"/>
      <c r="M119" s="7">
        <v>8.25</v>
      </c>
      <c r="N119" s="8">
        <v>52.121212121212125</v>
      </c>
      <c r="O119" s="5">
        <v>1</v>
      </c>
      <c r="P119" s="26"/>
      <c r="Q119" s="27">
        <v>0</v>
      </c>
      <c r="R119" s="2"/>
      <c r="S119" s="2"/>
      <c r="T119" s="5"/>
      <c r="U119" s="5">
        <v>0</v>
      </c>
      <c r="V119" s="5" t="s">
        <v>1098</v>
      </c>
      <c r="W119" s="7">
        <v>3.95</v>
      </c>
      <c r="X119" s="5" t="s">
        <v>31</v>
      </c>
      <c r="Y119" s="5"/>
      <c r="Z119" s="5"/>
      <c r="AA119" s="1" t="s">
        <v>4894</v>
      </c>
      <c r="AB119" s="135" t="s">
        <v>22</v>
      </c>
      <c r="AC119" s="1"/>
    </row>
    <row r="120" spans="1:29" ht="15" customHeight="1" x14ac:dyDescent="0.3">
      <c r="A120" s="132" t="s">
        <v>3883</v>
      </c>
      <c r="B120" s="24" t="s">
        <v>3043</v>
      </c>
      <c r="C120" s="6"/>
      <c r="D120" s="104" t="s">
        <v>3302</v>
      </c>
      <c r="E120" s="6"/>
      <c r="F120" s="86">
        <v>1.21</v>
      </c>
      <c r="G120" s="133">
        <v>5.5</v>
      </c>
      <c r="H120" s="3"/>
      <c r="I120" s="4"/>
      <c r="J120" s="5"/>
      <c r="K120" s="25">
        <v>2.95</v>
      </c>
      <c r="L120" s="79"/>
      <c r="M120" s="7">
        <v>3.75</v>
      </c>
      <c r="N120" s="8">
        <v>50.133333333333333</v>
      </c>
      <c r="O120" s="5">
        <v>1</v>
      </c>
      <c r="P120" s="26"/>
      <c r="Q120" s="27">
        <v>0</v>
      </c>
      <c r="R120" s="2"/>
      <c r="S120" s="2"/>
      <c r="T120" s="5"/>
      <c r="U120" s="5"/>
      <c r="V120" s="5" t="s">
        <v>1102</v>
      </c>
      <c r="W120" s="7">
        <v>1.87</v>
      </c>
      <c r="X120" s="5" t="s">
        <v>31</v>
      </c>
      <c r="Y120" s="2"/>
      <c r="Z120" s="2"/>
      <c r="AA120" s="1" t="s">
        <v>117</v>
      </c>
      <c r="AB120" s="135" t="s">
        <v>93</v>
      </c>
      <c r="AC120" s="1"/>
    </row>
    <row r="121" spans="1:29" ht="15" customHeight="1" x14ac:dyDescent="0.3">
      <c r="A121" s="132" t="s">
        <v>3881</v>
      </c>
      <c r="B121" s="24" t="s">
        <v>1395</v>
      </c>
      <c r="C121" s="6"/>
      <c r="D121" s="104" t="s">
        <v>1396</v>
      </c>
      <c r="E121" s="6"/>
      <c r="F121" s="86">
        <v>2.36</v>
      </c>
      <c r="G121" s="133">
        <v>20</v>
      </c>
      <c r="H121" s="3"/>
      <c r="I121" s="4"/>
      <c r="J121" s="5"/>
      <c r="K121" s="25">
        <v>5.9</v>
      </c>
      <c r="L121" s="79"/>
      <c r="M121" s="7">
        <v>8.25</v>
      </c>
      <c r="N121" s="8">
        <v>21.212121212121211</v>
      </c>
      <c r="O121" s="5">
        <v>1</v>
      </c>
      <c r="P121" s="26"/>
      <c r="Q121" s="27">
        <v>0</v>
      </c>
      <c r="R121" s="2"/>
      <c r="S121" s="2"/>
      <c r="T121" s="5"/>
      <c r="U121" s="5"/>
      <c r="V121" s="5" t="s">
        <v>1100</v>
      </c>
      <c r="W121" s="7">
        <v>6.5</v>
      </c>
      <c r="X121" s="5" t="s">
        <v>31</v>
      </c>
      <c r="Y121" s="2"/>
      <c r="Z121" s="2"/>
      <c r="AA121" s="1" t="s">
        <v>1397</v>
      </c>
      <c r="AB121" s="135" t="s">
        <v>17</v>
      </c>
      <c r="AC121" s="1"/>
    </row>
    <row r="122" spans="1:29" ht="15" customHeight="1" x14ac:dyDescent="0.3">
      <c r="A122" s="132" t="s">
        <v>4464</v>
      </c>
      <c r="B122" s="24" t="s">
        <v>1992</v>
      </c>
      <c r="C122" s="15"/>
      <c r="D122" s="104" t="s">
        <v>1993</v>
      </c>
      <c r="E122" s="15"/>
      <c r="F122" s="86">
        <v>2.36</v>
      </c>
      <c r="G122" s="133">
        <v>20</v>
      </c>
      <c r="H122" s="15"/>
      <c r="I122" s="15"/>
      <c r="J122" s="15"/>
      <c r="K122" s="25">
        <v>5.9</v>
      </c>
      <c r="L122" s="82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" t="s">
        <v>1397</v>
      </c>
      <c r="AB122" s="134" t="s">
        <v>17</v>
      </c>
      <c r="AC122" s="1"/>
    </row>
    <row r="123" spans="1:29" ht="15" customHeight="1" x14ac:dyDescent="0.3">
      <c r="A123" s="132" t="s">
        <v>306</v>
      </c>
      <c r="B123" s="24" t="s">
        <v>3044</v>
      </c>
      <c r="C123" s="6"/>
      <c r="D123" s="104" t="s">
        <v>3303</v>
      </c>
      <c r="E123" s="6"/>
      <c r="F123" s="86">
        <v>5.95</v>
      </c>
      <c r="G123" s="133">
        <v>20</v>
      </c>
      <c r="H123" s="3"/>
      <c r="I123" s="4"/>
      <c r="J123" s="5"/>
      <c r="K123" s="25">
        <v>15.9</v>
      </c>
      <c r="L123" s="79"/>
      <c r="M123" s="7">
        <v>18.75</v>
      </c>
      <c r="N123" s="8">
        <v>57.28</v>
      </c>
      <c r="O123" s="5">
        <v>1</v>
      </c>
      <c r="P123" s="26"/>
      <c r="Q123" s="27">
        <v>0</v>
      </c>
      <c r="R123" s="2"/>
      <c r="S123" s="2"/>
      <c r="T123" s="5"/>
      <c r="U123" s="5">
        <v>0</v>
      </c>
      <c r="V123" s="5" t="s">
        <v>1203</v>
      </c>
      <c r="W123" s="7">
        <v>8.01</v>
      </c>
      <c r="X123" s="5" t="s">
        <v>31</v>
      </c>
      <c r="Y123" s="2"/>
      <c r="Z123" s="2"/>
      <c r="AA123" s="1" t="s">
        <v>1166</v>
      </c>
      <c r="AB123" s="135" t="s">
        <v>17</v>
      </c>
      <c r="AC123" s="1"/>
    </row>
    <row r="124" spans="1:29" ht="15" customHeight="1" x14ac:dyDescent="0.3">
      <c r="A124" s="132" t="s">
        <v>311</v>
      </c>
      <c r="B124" s="24" t="s">
        <v>2197</v>
      </c>
      <c r="C124" s="6"/>
      <c r="D124" s="104" t="s">
        <v>2198</v>
      </c>
      <c r="E124" s="6"/>
      <c r="F124" s="86">
        <v>5.95</v>
      </c>
      <c r="G124" s="133">
        <v>20</v>
      </c>
      <c r="H124" s="3"/>
      <c r="I124" s="4"/>
      <c r="J124" s="5"/>
      <c r="K124" s="25">
        <v>15.9</v>
      </c>
      <c r="L124" s="79"/>
      <c r="M124" s="7">
        <v>5.3333333333333339</v>
      </c>
      <c r="N124" s="8">
        <v>63.062500000000007</v>
      </c>
      <c r="O124" s="5">
        <v>1</v>
      </c>
      <c r="P124" s="26"/>
      <c r="Q124" s="27">
        <v>0</v>
      </c>
      <c r="R124" s="2" t="s">
        <v>1201</v>
      </c>
      <c r="S124" s="2"/>
      <c r="T124" s="5"/>
      <c r="U124" s="5">
        <v>0</v>
      </c>
      <c r="V124" s="5" t="s">
        <v>1199</v>
      </c>
      <c r="W124" s="7">
        <v>1.97</v>
      </c>
      <c r="X124" s="5" t="s">
        <v>31</v>
      </c>
      <c r="Y124" s="2"/>
      <c r="Z124" s="2"/>
      <c r="AA124" s="1" t="s">
        <v>1166</v>
      </c>
      <c r="AB124" s="135" t="s">
        <v>17</v>
      </c>
      <c r="AC124" s="1"/>
    </row>
    <row r="125" spans="1:29" ht="15" customHeight="1" x14ac:dyDescent="0.3">
      <c r="A125" s="132" t="s">
        <v>316</v>
      </c>
      <c r="B125" s="24" t="s">
        <v>2471</v>
      </c>
      <c r="C125" s="6"/>
      <c r="D125" s="104" t="s">
        <v>2472</v>
      </c>
      <c r="E125" s="6"/>
      <c r="F125" s="86">
        <v>5.95</v>
      </c>
      <c r="G125" s="133">
        <v>20</v>
      </c>
      <c r="H125" s="3"/>
      <c r="I125" s="4"/>
      <c r="J125" s="15"/>
      <c r="K125" s="25">
        <v>15.9</v>
      </c>
      <c r="L125" s="79"/>
      <c r="M125" s="7">
        <v>21.583333333333332</v>
      </c>
      <c r="N125" s="8">
        <v>51.814671814671811</v>
      </c>
      <c r="O125" s="5">
        <v>1</v>
      </c>
      <c r="P125" s="26"/>
      <c r="Q125" s="27">
        <v>0</v>
      </c>
      <c r="R125" s="2"/>
      <c r="S125" s="2"/>
      <c r="T125" s="5"/>
      <c r="U125" s="5">
        <v>0</v>
      </c>
      <c r="V125" s="5" t="s">
        <v>1190</v>
      </c>
      <c r="W125" s="7">
        <v>10.4</v>
      </c>
      <c r="X125" s="5" t="s">
        <v>31</v>
      </c>
      <c r="Y125" s="2"/>
      <c r="Z125" s="2"/>
      <c r="AA125" s="1" t="s">
        <v>1166</v>
      </c>
      <c r="AB125" s="134" t="s">
        <v>17</v>
      </c>
      <c r="AC125" s="1"/>
    </row>
    <row r="126" spans="1:29" ht="15" customHeight="1" x14ac:dyDescent="0.3">
      <c r="A126" s="132" t="s">
        <v>321</v>
      </c>
      <c r="B126" s="24" t="s">
        <v>1167</v>
      </c>
      <c r="C126" s="6"/>
      <c r="D126" s="104" t="s">
        <v>1168</v>
      </c>
      <c r="E126" s="6"/>
      <c r="F126" s="86">
        <v>5.95</v>
      </c>
      <c r="G126" s="133">
        <v>20</v>
      </c>
      <c r="H126" s="3"/>
      <c r="I126" s="4"/>
      <c r="J126" s="15"/>
      <c r="K126" s="25">
        <v>15.9</v>
      </c>
      <c r="L126" s="79"/>
      <c r="M126" s="7">
        <v>5.75</v>
      </c>
      <c r="N126" s="8">
        <v>39.130434782608695</v>
      </c>
      <c r="O126" s="5">
        <v>1</v>
      </c>
      <c r="P126" s="26"/>
      <c r="Q126" s="27">
        <v>0</v>
      </c>
      <c r="R126" s="15"/>
      <c r="S126" s="15"/>
      <c r="T126" s="5"/>
      <c r="U126" s="5">
        <v>0</v>
      </c>
      <c r="V126" s="5" t="s">
        <v>1256</v>
      </c>
      <c r="W126" s="7">
        <v>3.5</v>
      </c>
      <c r="X126" s="5" t="s">
        <v>31</v>
      </c>
      <c r="Y126" s="15"/>
      <c r="Z126" s="15"/>
      <c r="AA126" s="73" t="s">
        <v>1166</v>
      </c>
      <c r="AB126" s="134" t="s">
        <v>17</v>
      </c>
      <c r="AC126" s="15"/>
    </row>
    <row r="127" spans="1:29" ht="15" customHeight="1" x14ac:dyDescent="0.3">
      <c r="A127" s="132" t="s">
        <v>326</v>
      </c>
      <c r="B127" s="24" t="s">
        <v>1163</v>
      </c>
      <c r="C127" s="6"/>
      <c r="D127" s="104" t="s">
        <v>1164</v>
      </c>
      <c r="E127" s="6"/>
      <c r="F127" s="86">
        <v>5.95</v>
      </c>
      <c r="G127" s="133">
        <v>20</v>
      </c>
      <c r="H127" s="3"/>
      <c r="I127" s="4"/>
      <c r="J127" s="15"/>
      <c r="K127" s="25">
        <v>15.9</v>
      </c>
      <c r="L127" s="79"/>
      <c r="M127" s="7">
        <v>21.583333333333332</v>
      </c>
      <c r="N127" s="8">
        <v>51.814671814671811</v>
      </c>
      <c r="O127" s="5">
        <v>1</v>
      </c>
      <c r="P127" s="26"/>
      <c r="Q127" s="27">
        <v>0</v>
      </c>
      <c r="R127" s="2"/>
      <c r="S127" s="2"/>
      <c r="T127" s="5"/>
      <c r="U127" s="5">
        <v>0</v>
      </c>
      <c r="V127" s="5" t="s">
        <v>1192</v>
      </c>
      <c r="W127" s="7">
        <v>10.4</v>
      </c>
      <c r="X127" s="5" t="s">
        <v>31</v>
      </c>
      <c r="Y127" s="2"/>
      <c r="Z127" s="2"/>
      <c r="AA127" s="1" t="s">
        <v>1166</v>
      </c>
      <c r="AB127" s="134" t="s">
        <v>17</v>
      </c>
      <c r="AC127" s="1"/>
    </row>
    <row r="128" spans="1:29" ht="15" customHeight="1" x14ac:dyDescent="0.3">
      <c r="A128" s="132" t="s">
        <v>331</v>
      </c>
      <c r="B128" s="24" t="s">
        <v>1169</v>
      </c>
      <c r="C128" s="6"/>
      <c r="D128" s="104" t="s">
        <v>1170</v>
      </c>
      <c r="E128" s="6"/>
      <c r="F128" s="86">
        <v>5.95</v>
      </c>
      <c r="G128" s="133">
        <v>20</v>
      </c>
      <c r="H128" s="3"/>
      <c r="I128" s="4"/>
      <c r="J128" s="15"/>
      <c r="K128" s="25">
        <v>15.9</v>
      </c>
      <c r="L128" s="79"/>
      <c r="M128" s="7">
        <v>13.25</v>
      </c>
      <c r="N128" s="8">
        <v>38.113207547169814</v>
      </c>
      <c r="O128" s="5">
        <v>1</v>
      </c>
      <c r="P128" s="26"/>
      <c r="Q128" s="27">
        <v>0</v>
      </c>
      <c r="R128" s="15"/>
      <c r="S128" s="15"/>
      <c r="T128" s="5"/>
      <c r="U128" s="5">
        <v>0</v>
      </c>
      <c r="V128" s="5" t="s">
        <v>1239</v>
      </c>
      <c r="W128" s="7">
        <v>8.1999999999999993</v>
      </c>
      <c r="X128" s="5" t="s">
        <v>31</v>
      </c>
      <c r="Y128" s="15"/>
      <c r="Z128" s="15"/>
      <c r="AA128" s="73" t="s">
        <v>1166</v>
      </c>
      <c r="AB128" s="134" t="s">
        <v>17</v>
      </c>
      <c r="AC128" s="15"/>
    </row>
    <row r="129" spans="1:29" ht="15" customHeight="1" x14ac:dyDescent="0.3">
      <c r="A129" s="132" t="s">
        <v>3926</v>
      </c>
      <c r="B129" s="24" t="s">
        <v>1833</v>
      </c>
      <c r="C129" s="6"/>
      <c r="D129" s="104" t="s">
        <v>1795</v>
      </c>
      <c r="E129" s="6"/>
      <c r="F129" s="86">
        <v>6.75</v>
      </c>
      <c r="G129" s="133">
        <v>20</v>
      </c>
      <c r="H129" s="3"/>
      <c r="I129" s="4"/>
      <c r="J129" s="15"/>
      <c r="K129" s="25">
        <v>17.899999999999999</v>
      </c>
      <c r="L129" s="79"/>
      <c r="M129" s="7">
        <v>13.25</v>
      </c>
      <c r="N129" s="8">
        <v>30.188679245283019</v>
      </c>
      <c r="O129" s="5">
        <v>1</v>
      </c>
      <c r="P129" s="26"/>
      <c r="Q129" s="27">
        <v>0</v>
      </c>
      <c r="R129" s="15"/>
      <c r="S129" s="15"/>
      <c r="T129" s="5"/>
      <c r="U129" s="5">
        <v>0</v>
      </c>
      <c r="V129" s="5" t="s">
        <v>1239</v>
      </c>
      <c r="W129" s="7">
        <v>9.25</v>
      </c>
      <c r="X129" s="5" t="s">
        <v>31</v>
      </c>
      <c r="Y129" s="15"/>
      <c r="Z129" s="15"/>
      <c r="AA129" s="1" t="s">
        <v>1166</v>
      </c>
      <c r="AB129" s="134" t="s">
        <v>17</v>
      </c>
      <c r="AC129" s="1"/>
    </row>
    <row r="130" spans="1:29" ht="15" customHeight="1" x14ac:dyDescent="0.3">
      <c r="A130" s="132" t="s">
        <v>340</v>
      </c>
      <c r="B130" s="24" t="s">
        <v>1829</v>
      </c>
      <c r="C130" s="6"/>
      <c r="D130" s="104" t="s">
        <v>1830</v>
      </c>
      <c r="E130" s="6"/>
      <c r="F130" s="86">
        <v>6.75</v>
      </c>
      <c r="G130" s="133">
        <v>20</v>
      </c>
      <c r="H130" s="3"/>
      <c r="I130" s="4"/>
      <c r="J130" s="5"/>
      <c r="K130" s="25">
        <v>17.899999999999999</v>
      </c>
      <c r="L130" s="79"/>
      <c r="M130" s="7">
        <v>6.5</v>
      </c>
      <c r="N130" s="8">
        <v>57.384615384615387</v>
      </c>
      <c r="O130" s="5">
        <v>1</v>
      </c>
      <c r="P130" s="26"/>
      <c r="Q130" s="27">
        <v>0</v>
      </c>
      <c r="R130" s="2"/>
      <c r="S130" s="2"/>
      <c r="T130" s="5"/>
      <c r="U130" s="5">
        <v>0</v>
      </c>
      <c r="V130" s="5" t="s">
        <v>1176</v>
      </c>
      <c r="W130" s="7">
        <v>2.77</v>
      </c>
      <c r="X130" s="5" t="s">
        <v>31</v>
      </c>
      <c r="Y130" s="5"/>
      <c r="Z130" s="5"/>
      <c r="AA130" s="1" t="s">
        <v>1166</v>
      </c>
      <c r="AB130" s="135" t="s">
        <v>17</v>
      </c>
      <c r="AC130" s="1"/>
    </row>
    <row r="131" spans="1:29" ht="15" customHeight="1" x14ac:dyDescent="0.3">
      <c r="A131" s="132" t="s">
        <v>345</v>
      </c>
      <c r="B131" s="24" t="s">
        <v>1831</v>
      </c>
      <c r="C131" s="6"/>
      <c r="D131" s="104" t="s">
        <v>1832</v>
      </c>
      <c r="E131" s="6"/>
      <c r="F131" s="86">
        <v>6.75</v>
      </c>
      <c r="G131" s="133">
        <v>20</v>
      </c>
      <c r="H131" s="3"/>
      <c r="I131" s="4"/>
      <c r="J131" s="15"/>
      <c r="K131" s="25">
        <v>17.899999999999999</v>
      </c>
      <c r="L131" s="79"/>
      <c r="M131" s="7">
        <v>70</v>
      </c>
      <c r="N131" s="8">
        <v>63.199999999999989</v>
      </c>
      <c r="O131" s="5">
        <v>1</v>
      </c>
      <c r="P131" s="26"/>
      <c r="Q131" s="27">
        <v>0</v>
      </c>
      <c r="R131" s="2"/>
      <c r="S131" s="2"/>
      <c r="T131" s="5"/>
      <c r="U131" s="5">
        <v>0</v>
      </c>
      <c r="V131" s="5" t="s">
        <v>1211</v>
      </c>
      <c r="W131" s="7">
        <v>25.76</v>
      </c>
      <c r="X131" s="5" t="s">
        <v>31</v>
      </c>
      <c r="Y131" s="2"/>
      <c r="Z131" s="2"/>
      <c r="AA131" s="1" t="s">
        <v>1166</v>
      </c>
      <c r="AB131" s="134" t="s">
        <v>17</v>
      </c>
      <c r="AC131" s="1"/>
    </row>
    <row r="132" spans="1:29" ht="15" customHeight="1" x14ac:dyDescent="0.3">
      <c r="A132" s="132" t="s">
        <v>350</v>
      </c>
      <c r="B132" s="24" t="s">
        <v>2219</v>
      </c>
      <c r="C132" s="6"/>
      <c r="D132" s="104" t="s">
        <v>2220</v>
      </c>
      <c r="E132" s="6"/>
      <c r="F132" s="86">
        <v>3.2</v>
      </c>
      <c r="G132" s="133">
        <v>20</v>
      </c>
      <c r="H132" s="3"/>
      <c r="I132" s="4"/>
      <c r="J132" s="15"/>
      <c r="K132" s="25">
        <v>9.9</v>
      </c>
      <c r="L132" s="79"/>
      <c r="M132" s="7">
        <v>10.75</v>
      </c>
      <c r="N132" s="8">
        <v>60.558139534883715</v>
      </c>
      <c r="O132" s="5">
        <v>1</v>
      </c>
      <c r="P132" s="26"/>
      <c r="Q132" s="27">
        <v>0</v>
      </c>
      <c r="R132" s="2"/>
      <c r="S132" s="2"/>
      <c r="T132" s="5"/>
      <c r="U132" s="5">
        <v>0</v>
      </c>
      <c r="V132" s="5" t="s">
        <v>1205</v>
      </c>
      <c r="W132" s="7">
        <v>4.24</v>
      </c>
      <c r="X132" s="5" t="s">
        <v>31</v>
      </c>
      <c r="Y132" s="2"/>
      <c r="Z132" s="2"/>
      <c r="AA132" s="1" t="s">
        <v>1166</v>
      </c>
      <c r="AB132" s="134" t="s">
        <v>17</v>
      </c>
      <c r="AC132" s="1"/>
    </row>
    <row r="133" spans="1:29" ht="15" customHeight="1" x14ac:dyDescent="0.3">
      <c r="A133" s="132" t="s">
        <v>355</v>
      </c>
      <c r="B133" s="24" t="s">
        <v>2221</v>
      </c>
      <c r="C133" s="6"/>
      <c r="D133" s="104" t="s">
        <v>2222</v>
      </c>
      <c r="E133" s="6"/>
      <c r="F133" s="86">
        <v>6.4</v>
      </c>
      <c r="G133" s="133">
        <v>20</v>
      </c>
      <c r="H133" s="3"/>
      <c r="I133" s="4"/>
      <c r="J133" s="15"/>
      <c r="K133" s="25">
        <v>17.899999999999999</v>
      </c>
      <c r="L133" s="79"/>
      <c r="M133" s="7">
        <v>4.916666666666667</v>
      </c>
      <c r="N133" s="8">
        <v>54.237288135593218</v>
      </c>
      <c r="O133" s="5">
        <v>1</v>
      </c>
      <c r="P133" s="26"/>
      <c r="Q133" s="27">
        <v>0</v>
      </c>
      <c r="R133" s="15"/>
      <c r="S133" s="15"/>
      <c r="T133" s="5"/>
      <c r="U133" s="5">
        <v>0</v>
      </c>
      <c r="V133" s="5" t="s">
        <v>1322</v>
      </c>
      <c r="W133" s="7">
        <v>2.25</v>
      </c>
      <c r="X133" s="5" t="s">
        <v>31</v>
      </c>
      <c r="Y133" s="15"/>
      <c r="Z133" s="15"/>
      <c r="AA133" s="1" t="s">
        <v>1166</v>
      </c>
      <c r="AB133" s="134" t="s">
        <v>17</v>
      </c>
      <c r="AC133" s="1"/>
    </row>
    <row r="134" spans="1:29" ht="15" customHeight="1" x14ac:dyDescent="0.3">
      <c r="A134" s="132" t="s">
        <v>360</v>
      </c>
      <c r="B134" s="24" t="s">
        <v>2508</v>
      </c>
      <c r="C134" s="6"/>
      <c r="D134" s="104" t="s">
        <v>2509</v>
      </c>
      <c r="E134" s="6"/>
      <c r="F134" s="86">
        <v>0.27</v>
      </c>
      <c r="G134" s="133">
        <v>20</v>
      </c>
      <c r="H134" s="3"/>
      <c r="I134" s="4"/>
      <c r="J134" s="15"/>
      <c r="K134" s="25">
        <v>0.9</v>
      </c>
      <c r="L134" s="79"/>
      <c r="M134" s="7">
        <v>7.0000000000000009</v>
      </c>
      <c r="N134" s="8">
        <v>63.285714285714299</v>
      </c>
      <c r="O134" s="5">
        <v>1</v>
      </c>
      <c r="P134" s="26"/>
      <c r="Q134" s="27">
        <v>0</v>
      </c>
      <c r="R134" s="2"/>
      <c r="S134" s="2"/>
      <c r="T134" s="5"/>
      <c r="U134" s="5">
        <v>0</v>
      </c>
      <c r="V134" s="5" t="s">
        <v>1207</v>
      </c>
      <c r="W134" s="7">
        <v>2.57</v>
      </c>
      <c r="X134" s="5" t="s">
        <v>31</v>
      </c>
      <c r="Y134" s="2"/>
      <c r="Z134" s="2"/>
      <c r="AA134" s="1" t="s">
        <v>2510</v>
      </c>
      <c r="AB134" s="134" t="s">
        <v>28</v>
      </c>
      <c r="AC134" s="1"/>
    </row>
    <row r="135" spans="1:29" ht="15" customHeight="1" x14ac:dyDescent="0.3">
      <c r="A135" s="132" t="s">
        <v>365</v>
      </c>
      <c r="B135" s="24" t="s">
        <v>147</v>
      </c>
      <c r="C135" s="6"/>
      <c r="D135" s="104" t="s">
        <v>148</v>
      </c>
      <c r="E135" s="6"/>
      <c r="F135" s="86">
        <v>4.9000000000000004</v>
      </c>
      <c r="G135" s="133">
        <v>20</v>
      </c>
      <c r="H135" s="3"/>
      <c r="I135" s="4"/>
      <c r="J135" s="5"/>
      <c r="K135" s="25">
        <v>12.9</v>
      </c>
      <c r="L135" s="79"/>
      <c r="M135" s="7">
        <v>70</v>
      </c>
      <c r="N135" s="8">
        <v>63.199999999999989</v>
      </c>
      <c r="O135" s="5">
        <v>1</v>
      </c>
      <c r="P135" s="26"/>
      <c r="Q135" s="27">
        <v>0</v>
      </c>
      <c r="R135" s="2"/>
      <c r="S135" s="2"/>
      <c r="T135" s="5"/>
      <c r="U135" s="5">
        <v>0</v>
      </c>
      <c r="V135" s="5" t="s">
        <v>1207</v>
      </c>
      <c r="W135" s="7">
        <v>25.76</v>
      </c>
      <c r="X135" s="5" t="s">
        <v>31</v>
      </c>
      <c r="Y135" s="2"/>
      <c r="Z135" s="2"/>
      <c r="AA135" s="1" t="s">
        <v>144</v>
      </c>
      <c r="AB135" s="135" t="s">
        <v>17</v>
      </c>
      <c r="AC135" s="1"/>
    </row>
    <row r="136" spans="1:29" ht="15" customHeight="1" x14ac:dyDescent="0.3">
      <c r="A136" s="132" t="s">
        <v>370</v>
      </c>
      <c r="B136" s="24" t="s">
        <v>142</v>
      </c>
      <c r="C136" s="6"/>
      <c r="D136" s="104" t="s">
        <v>143</v>
      </c>
      <c r="E136" s="6"/>
      <c r="F136" s="86">
        <v>4.87</v>
      </c>
      <c r="G136" s="133">
        <v>20</v>
      </c>
      <c r="H136" s="3"/>
      <c r="I136" s="4"/>
      <c r="J136" s="15"/>
      <c r="K136" s="25">
        <v>12.9</v>
      </c>
      <c r="L136" s="79"/>
      <c r="M136" s="7">
        <v>53.333333333333336</v>
      </c>
      <c r="N136" s="8">
        <v>63.062500000000007</v>
      </c>
      <c r="O136" s="5">
        <v>1</v>
      </c>
      <c r="P136" s="26"/>
      <c r="Q136" s="27">
        <v>0</v>
      </c>
      <c r="R136" s="2"/>
      <c r="S136" s="2"/>
      <c r="T136" s="5"/>
      <c r="U136" s="5">
        <v>0</v>
      </c>
      <c r="V136" s="5" t="s">
        <v>1199</v>
      </c>
      <c r="W136" s="7">
        <v>19.7</v>
      </c>
      <c r="X136" s="5" t="s">
        <v>31</v>
      </c>
      <c r="Y136" s="2"/>
      <c r="Z136" s="2"/>
      <c r="AA136" s="1" t="s">
        <v>144</v>
      </c>
      <c r="AB136" s="134" t="s">
        <v>17</v>
      </c>
      <c r="AC136" s="1"/>
    </row>
    <row r="137" spans="1:29" ht="15" customHeight="1" x14ac:dyDescent="0.3">
      <c r="A137" s="132" t="s">
        <v>375</v>
      </c>
      <c r="B137" s="24" t="s">
        <v>145</v>
      </c>
      <c r="C137" s="6"/>
      <c r="D137" s="104" t="s">
        <v>146</v>
      </c>
      <c r="E137" s="6"/>
      <c r="F137" s="86">
        <v>3.9</v>
      </c>
      <c r="G137" s="133">
        <v>20</v>
      </c>
      <c r="H137" s="3"/>
      <c r="I137" s="4"/>
      <c r="J137" s="15"/>
      <c r="K137" s="25">
        <v>13.9</v>
      </c>
      <c r="L137" s="79"/>
      <c r="M137" s="7">
        <v>4.0833333333333339</v>
      </c>
      <c r="N137" s="8">
        <v>53.469387755102048</v>
      </c>
      <c r="O137" s="5">
        <v>1</v>
      </c>
      <c r="P137" s="26"/>
      <c r="Q137" s="27">
        <v>0</v>
      </c>
      <c r="R137" s="15"/>
      <c r="S137" s="15"/>
      <c r="T137" s="5"/>
      <c r="U137" s="5">
        <v>0</v>
      </c>
      <c r="V137" s="5" t="s">
        <v>1253</v>
      </c>
      <c r="W137" s="7">
        <v>1.9</v>
      </c>
      <c r="X137" s="5" t="s">
        <v>31</v>
      </c>
      <c r="Y137" s="15"/>
      <c r="Z137" s="15"/>
      <c r="AA137" s="73" t="s">
        <v>144</v>
      </c>
      <c r="AB137" s="134" t="s">
        <v>17</v>
      </c>
      <c r="AC137" s="15"/>
    </row>
    <row r="138" spans="1:29" ht="15" customHeight="1" x14ac:dyDescent="0.3">
      <c r="A138" s="132" t="s">
        <v>380</v>
      </c>
      <c r="B138" s="24" t="s">
        <v>262</v>
      </c>
      <c r="C138" s="6"/>
      <c r="D138" s="104" t="s">
        <v>263</v>
      </c>
      <c r="E138" s="6"/>
      <c r="F138" s="86">
        <v>4.0999999999999996</v>
      </c>
      <c r="G138" s="133">
        <v>20</v>
      </c>
      <c r="H138" s="3"/>
      <c r="I138" s="4"/>
      <c r="J138" s="15"/>
      <c r="K138" s="25">
        <v>12.9</v>
      </c>
      <c r="L138" s="79"/>
      <c r="M138" s="7">
        <v>19.083333333333332</v>
      </c>
      <c r="N138" s="8">
        <v>54.096069868995635</v>
      </c>
      <c r="O138" s="5">
        <v>1</v>
      </c>
      <c r="P138" s="26"/>
      <c r="Q138" s="27">
        <v>0</v>
      </c>
      <c r="R138" s="2"/>
      <c r="S138" s="2"/>
      <c r="T138" s="5"/>
      <c r="U138" s="5">
        <v>0</v>
      </c>
      <c r="V138" s="5" t="s">
        <v>1194</v>
      </c>
      <c r="W138" s="7">
        <v>8.76</v>
      </c>
      <c r="X138" s="5" t="s">
        <v>31</v>
      </c>
      <c r="Y138" s="15"/>
      <c r="Z138" s="15"/>
      <c r="AA138" s="73" t="s">
        <v>259</v>
      </c>
      <c r="AB138" s="134" t="s">
        <v>17</v>
      </c>
      <c r="AC138" s="15"/>
    </row>
    <row r="139" spans="1:29" ht="15" customHeight="1" x14ac:dyDescent="0.3">
      <c r="A139" s="132" t="s">
        <v>385</v>
      </c>
      <c r="B139" s="24" t="s">
        <v>260</v>
      </c>
      <c r="C139" s="6"/>
      <c r="D139" s="104" t="s">
        <v>261</v>
      </c>
      <c r="E139" s="6"/>
      <c r="F139" s="86">
        <v>3.45</v>
      </c>
      <c r="G139" s="133">
        <v>20</v>
      </c>
      <c r="H139" s="3"/>
      <c r="I139" s="4"/>
      <c r="J139" s="15"/>
      <c r="K139" s="25">
        <v>9.9</v>
      </c>
      <c r="L139" s="79"/>
      <c r="M139" s="7">
        <v>9.0833333333333339</v>
      </c>
      <c r="N139" s="8">
        <v>50.788990825688074</v>
      </c>
      <c r="O139" s="5">
        <v>1</v>
      </c>
      <c r="P139" s="26"/>
      <c r="Q139" s="27">
        <v>0</v>
      </c>
      <c r="R139" s="15"/>
      <c r="S139" s="15"/>
      <c r="T139" s="5"/>
      <c r="U139" s="5">
        <v>0</v>
      </c>
      <c r="V139" s="5" t="s">
        <v>1267</v>
      </c>
      <c r="W139" s="7">
        <v>4.47</v>
      </c>
      <c r="X139" s="5" t="s">
        <v>31</v>
      </c>
      <c r="Y139" s="15"/>
      <c r="Z139" s="15"/>
      <c r="AA139" s="1" t="s">
        <v>259</v>
      </c>
      <c r="AB139" s="134" t="s">
        <v>17</v>
      </c>
      <c r="AC139" s="1"/>
    </row>
    <row r="140" spans="1:29" ht="15" customHeight="1" x14ac:dyDescent="0.3">
      <c r="A140" s="132" t="s">
        <v>390</v>
      </c>
      <c r="B140" s="24" t="s">
        <v>264</v>
      </c>
      <c r="C140" s="6"/>
      <c r="D140" s="104" t="s">
        <v>265</v>
      </c>
      <c r="E140" s="6"/>
      <c r="F140" s="86">
        <v>4.0999999999999996</v>
      </c>
      <c r="G140" s="133">
        <v>20</v>
      </c>
      <c r="H140" s="3"/>
      <c r="I140" s="4"/>
      <c r="J140" s="15"/>
      <c r="K140" s="25">
        <v>12.9</v>
      </c>
      <c r="L140" s="79"/>
      <c r="M140" s="7">
        <v>57.5</v>
      </c>
      <c r="N140" s="8">
        <v>63.113043478260863</v>
      </c>
      <c r="O140" s="5">
        <v>1</v>
      </c>
      <c r="P140" s="26"/>
      <c r="Q140" s="27">
        <v>0</v>
      </c>
      <c r="R140" s="15"/>
      <c r="S140" s="15"/>
      <c r="T140" s="5"/>
      <c r="U140" s="5">
        <v>0</v>
      </c>
      <c r="V140" s="5" t="s">
        <v>1172</v>
      </c>
      <c r="W140" s="7">
        <v>21.21</v>
      </c>
      <c r="X140" s="5" t="s">
        <v>31</v>
      </c>
      <c r="Y140" s="2"/>
      <c r="Z140" s="2"/>
      <c r="AA140" s="1" t="s">
        <v>259</v>
      </c>
      <c r="AB140" s="134" t="s">
        <v>17</v>
      </c>
      <c r="AC140" s="1"/>
    </row>
    <row r="141" spans="1:29" ht="15" customHeight="1" x14ac:dyDescent="0.3">
      <c r="A141" s="132" t="s">
        <v>395</v>
      </c>
      <c r="B141" s="24" t="s">
        <v>266</v>
      </c>
      <c r="C141" s="6"/>
      <c r="D141" s="104" t="s">
        <v>267</v>
      </c>
      <c r="E141" s="6"/>
      <c r="F141" s="86">
        <v>4.0999999999999996</v>
      </c>
      <c r="G141" s="133">
        <v>20</v>
      </c>
      <c r="H141" s="3"/>
      <c r="I141" s="4"/>
      <c r="J141" s="15"/>
      <c r="K141" s="25">
        <v>12.9</v>
      </c>
      <c r="L141" s="79"/>
      <c r="M141" s="7">
        <v>9.0833333333333339</v>
      </c>
      <c r="N141" s="8">
        <v>50.788990825688074</v>
      </c>
      <c r="O141" s="5">
        <v>1</v>
      </c>
      <c r="P141" s="26"/>
      <c r="Q141" s="27">
        <v>0</v>
      </c>
      <c r="R141" s="15"/>
      <c r="S141" s="15"/>
      <c r="T141" s="5"/>
      <c r="U141" s="5">
        <v>0</v>
      </c>
      <c r="V141" s="5" t="s">
        <v>1270</v>
      </c>
      <c r="W141" s="7">
        <v>4.47</v>
      </c>
      <c r="X141" s="5" t="s">
        <v>31</v>
      </c>
      <c r="Y141" s="15"/>
      <c r="Z141" s="15"/>
      <c r="AA141" s="1" t="s">
        <v>259</v>
      </c>
      <c r="AB141" s="134" t="s">
        <v>17</v>
      </c>
      <c r="AC141" s="1"/>
    </row>
    <row r="142" spans="1:29" ht="15" customHeight="1" x14ac:dyDescent="0.3">
      <c r="A142" s="132" t="s">
        <v>400</v>
      </c>
      <c r="B142" s="24" t="s">
        <v>283</v>
      </c>
      <c r="C142" s="6"/>
      <c r="D142" s="104" t="s">
        <v>284</v>
      </c>
      <c r="E142" s="6"/>
      <c r="F142" s="86">
        <v>2.2000000000000002</v>
      </c>
      <c r="G142" s="133">
        <v>20</v>
      </c>
      <c r="H142" s="3"/>
      <c r="I142" s="4"/>
      <c r="J142" s="15"/>
      <c r="K142" s="25">
        <v>9.9</v>
      </c>
      <c r="L142" s="79"/>
      <c r="M142" s="7">
        <v>33.25</v>
      </c>
      <c r="N142" s="8">
        <v>52.180451127819552</v>
      </c>
      <c r="O142" s="5">
        <v>1</v>
      </c>
      <c r="P142" s="26"/>
      <c r="Q142" s="27">
        <v>0</v>
      </c>
      <c r="R142" s="2"/>
      <c r="S142" s="2"/>
      <c r="T142" s="5"/>
      <c r="U142" s="5">
        <v>0</v>
      </c>
      <c r="V142" s="5" t="s">
        <v>1182</v>
      </c>
      <c r="W142" s="7">
        <v>15.9</v>
      </c>
      <c r="X142" s="5" t="s">
        <v>31</v>
      </c>
      <c r="Y142" s="2"/>
      <c r="Z142" s="2"/>
      <c r="AA142" s="1" t="s">
        <v>259</v>
      </c>
      <c r="AB142" s="134" t="s">
        <v>17</v>
      </c>
      <c r="AC142" s="1"/>
    </row>
    <row r="143" spans="1:29" ht="15" customHeight="1" x14ac:dyDescent="0.3">
      <c r="A143" s="132" t="s">
        <v>405</v>
      </c>
      <c r="B143" s="24" t="s">
        <v>287</v>
      </c>
      <c r="C143" s="6"/>
      <c r="D143" s="104" t="s">
        <v>288</v>
      </c>
      <c r="E143" s="6"/>
      <c r="F143" s="86">
        <v>2.2000000000000002</v>
      </c>
      <c r="G143" s="133">
        <v>20</v>
      </c>
      <c r="H143" s="3"/>
      <c r="I143" s="4"/>
      <c r="J143" s="15"/>
      <c r="K143" s="25">
        <v>9.9</v>
      </c>
      <c r="L143" s="79"/>
      <c r="M143" s="7">
        <v>19.083333333333332</v>
      </c>
      <c r="N143" s="8">
        <v>54.096069868995635</v>
      </c>
      <c r="O143" s="5">
        <v>1</v>
      </c>
      <c r="P143" s="26"/>
      <c r="Q143" s="27">
        <v>0</v>
      </c>
      <c r="R143" s="2"/>
      <c r="S143" s="2"/>
      <c r="T143" s="11"/>
      <c r="U143" s="5">
        <v>0</v>
      </c>
      <c r="V143" s="5" t="s">
        <v>1188</v>
      </c>
      <c r="W143" s="7">
        <v>8.76</v>
      </c>
      <c r="X143" s="5" t="s">
        <v>31</v>
      </c>
      <c r="Y143" s="2"/>
      <c r="Z143" s="2"/>
      <c r="AA143" s="73" t="s">
        <v>259</v>
      </c>
      <c r="AB143" s="134" t="s">
        <v>17</v>
      </c>
      <c r="AC143" s="15"/>
    </row>
    <row r="144" spans="1:29" ht="15" customHeight="1" x14ac:dyDescent="0.3">
      <c r="A144" s="132" t="s">
        <v>410</v>
      </c>
      <c r="B144" s="24" t="s">
        <v>272</v>
      </c>
      <c r="C144" s="6"/>
      <c r="D144" s="104" t="s">
        <v>273</v>
      </c>
      <c r="E144" s="6"/>
      <c r="F144" s="86">
        <v>2.2000000000000002</v>
      </c>
      <c r="G144" s="133">
        <v>20</v>
      </c>
      <c r="H144" s="3"/>
      <c r="I144" s="4"/>
      <c r="J144" s="5"/>
      <c r="K144" s="25">
        <v>9.9</v>
      </c>
      <c r="L144" s="79"/>
      <c r="M144" s="7">
        <v>5</v>
      </c>
      <c r="N144" s="8">
        <v>0</v>
      </c>
      <c r="O144" s="5">
        <v>1</v>
      </c>
      <c r="P144" s="26"/>
      <c r="Q144" s="27">
        <v>0</v>
      </c>
      <c r="R144" s="2"/>
      <c r="S144" s="2"/>
      <c r="T144" s="5"/>
      <c r="U144" s="5">
        <v>0</v>
      </c>
      <c r="V144" s="5" t="s">
        <v>1186</v>
      </c>
      <c r="W144" s="7" t="s">
        <v>31</v>
      </c>
      <c r="X144" s="5" t="s">
        <v>31</v>
      </c>
      <c r="Y144" s="2"/>
      <c r="Z144" s="2"/>
      <c r="AA144" s="1" t="s">
        <v>259</v>
      </c>
      <c r="AB144" s="135" t="s">
        <v>17</v>
      </c>
      <c r="AC144" s="1"/>
    </row>
    <row r="145" spans="1:29" ht="15" customHeight="1" x14ac:dyDescent="0.3">
      <c r="A145" s="132" t="s">
        <v>415</v>
      </c>
      <c r="B145" s="24" t="s">
        <v>257</v>
      </c>
      <c r="C145" s="6"/>
      <c r="D145" s="104" t="s">
        <v>258</v>
      </c>
      <c r="E145" s="6"/>
      <c r="F145" s="86">
        <v>4.6500000000000004</v>
      </c>
      <c r="G145" s="133">
        <v>20</v>
      </c>
      <c r="H145" s="3"/>
      <c r="I145" s="4"/>
      <c r="J145" s="5"/>
      <c r="K145" s="25">
        <v>8.9</v>
      </c>
      <c r="L145" s="79"/>
      <c r="M145" s="7">
        <v>33.25</v>
      </c>
      <c r="N145" s="8">
        <v>52.180451127819552</v>
      </c>
      <c r="O145" s="5">
        <v>1</v>
      </c>
      <c r="P145" s="26"/>
      <c r="Q145" s="27">
        <v>0</v>
      </c>
      <c r="R145" s="5"/>
      <c r="S145" s="5"/>
      <c r="T145" s="5"/>
      <c r="U145" s="5">
        <v>0</v>
      </c>
      <c r="V145" s="5" t="s">
        <v>1184</v>
      </c>
      <c r="W145" s="7">
        <v>15.9</v>
      </c>
      <c r="X145" s="5" t="s">
        <v>31</v>
      </c>
      <c r="Y145" s="5"/>
      <c r="Z145" s="5"/>
      <c r="AA145" s="1" t="s">
        <v>259</v>
      </c>
      <c r="AB145" s="135" t="s">
        <v>17</v>
      </c>
      <c r="AC145" s="1"/>
    </row>
    <row r="146" spans="1:29" ht="15" customHeight="1" x14ac:dyDescent="0.3">
      <c r="A146" s="132" t="s">
        <v>420</v>
      </c>
      <c r="B146" s="24" t="s">
        <v>3045</v>
      </c>
      <c r="C146" s="6"/>
      <c r="D146" s="104" t="s">
        <v>3304</v>
      </c>
      <c r="E146" s="6"/>
      <c r="F146" s="86">
        <v>5.31</v>
      </c>
      <c r="G146" s="133">
        <v>5.5</v>
      </c>
      <c r="H146" s="3"/>
      <c r="I146" s="4"/>
      <c r="J146" s="15"/>
      <c r="K146" s="25">
        <v>11.9</v>
      </c>
      <c r="L146" s="79"/>
      <c r="M146" s="7">
        <v>14.083333333333332</v>
      </c>
      <c r="N146" s="8">
        <v>51.715976331360949</v>
      </c>
      <c r="O146" s="5">
        <v>1</v>
      </c>
      <c r="P146" s="26"/>
      <c r="Q146" s="27">
        <v>0</v>
      </c>
      <c r="R146" s="15"/>
      <c r="S146" s="15"/>
      <c r="T146" s="5"/>
      <c r="U146" s="5">
        <v>0</v>
      </c>
      <c r="V146" s="5" t="s">
        <v>1292</v>
      </c>
      <c r="W146" s="7">
        <v>6.8</v>
      </c>
      <c r="X146" s="5" t="s">
        <v>31</v>
      </c>
      <c r="Y146" s="15"/>
      <c r="Z146" s="15"/>
      <c r="AA146" s="1" t="s">
        <v>693</v>
      </c>
      <c r="AB146" s="134" t="s">
        <v>93</v>
      </c>
      <c r="AC146" s="1"/>
    </row>
    <row r="147" spans="1:29" ht="15" customHeight="1" x14ac:dyDescent="0.3">
      <c r="A147" s="132" t="s">
        <v>425</v>
      </c>
      <c r="B147" s="24" t="s">
        <v>3046</v>
      </c>
      <c r="C147" s="6"/>
      <c r="D147" s="104" t="s">
        <v>3305</v>
      </c>
      <c r="E147" s="6"/>
      <c r="F147" s="86">
        <v>3.96</v>
      </c>
      <c r="G147" s="133">
        <v>5.5</v>
      </c>
      <c r="H147" s="3"/>
      <c r="I147" s="4"/>
      <c r="J147" s="15"/>
      <c r="K147" s="25">
        <v>8.9</v>
      </c>
      <c r="L147" s="79"/>
      <c r="M147" s="7">
        <v>3.1666666666666665</v>
      </c>
      <c r="N147" s="8">
        <v>0</v>
      </c>
      <c r="O147" s="5">
        <v>1</v>
      </c>
      <c r="P147" s="26"/>
      <c r="Q147" s="27">
        <v>0</v>
      </c>
      <c r="R147" s="2"/>
      <c r="S147" s="2"/>
      <c r="T147" s="5"/>
      <c r="U147" s="5">
        <v>0</v>
      </c>
      <c r="V147" s="5" t="s">
        <v>1196</v>
      </c>
      <c r="W147" s="7" t="s">
        <v>31</v>
      </c>
      <c r="X147" s="5" t="s">
        <v>31</v>
      </c>
      <c r="Y147" s="2"/>
      <c r="Z147" s="2"/>
      <c r="AA147" s="73" t="s">
        <v>693</v>
      </c>
      <c r="AB147" s="134" t="s">
        <v>93</v>
      </c>
      <c r="AC147" s="15"/>
    </row>
    <row r="148" spans="1:29" ht="15" customHeight="1" x14ac:dyDescent="0.3">
      <c r="A148" s="132" t="s">
        <v>3920</v>
      </c>
      <c r="B148" s="24" t="s">
        <v>3047</v>
      </c>
      <c r="C148" s="6"/>
      <c r="D148" s="104" t="s">
        <v>3306</v>
      </c>
      <c r="E148" s="6"/>
      <c r="F148" s="86">
        <v>3.29</v>
      </c>
      <c r="G148" s="133">
        <v>5.5</v>
      </c>
      <c r="H148" s="3"/>
      <c r="I148" s="4"/>
      <c r="J148" s="15"/>
      <c r="K148" s="25">
        <v>7.5</v>
      </c>
      <c r="L148" s="79"/>
      <c r="M148" s="7">
        <v>0.41666666666666669</v>
      </c>
      <c r="N148" s="8">
        <v>0</v>
      </c>
      <c r="O148" s="5">
        <v>1</v>
      </c>
      <c r="P148" s="26"/>
      <c r="Q148" s="27">
        <v>0</v>
      </c>
      <c r="R148" s="2"/>
      <c r="S148" s="2"/>
      <c r="T148" s="5"/>
      <c r="U148" s="5">
        <v>0</v>
      </c>
      <c r="V148" s="5" t="s">
        <v>1162</v>
      </c>
      <c r="W148" s="7" t="s">
        <v>31</v>
      </c>
      <c r="X148" s="5" t="s">
        <v>31</v>
      </c>
      <c r="Y148" s="2"/>
      <c r="Z148" s="2"/>
      <c r="AA148" s="1" t="s">
        <v>693</v>
      </c>
      <c r="AB148" s="134" t="s">
        <v>93</v>
      </c>
      <c r="AC148" s="1"/>
    </row>
    <row r="149" spans="1:29" ht="15" customHeight="1" x14ac:dyDescent="0.3">
      <c r="A149" s="132" t="s">
        <v>434</v>
      </c>
      <c r="B149" s="24" t="s">
        <v>1529</v>
      </c>
      <c r="C149" s="6"/>
      <c r="D149" s="104" t="s">
        <v>1530</v>
      </c>
      <c r="E149" s="6"/>
      <c r="F149" s="86">
        <v>6.44</v>
      </c>
      <c r="G149" s="133">
        <v>5.5</v>
      </c>
      <c r="H149" s="3"/>
      <c r="I149" s="4"/>
      <c r="J149" s="15"/>
      <c r="K149" s="25">
        <v>9.9</v>
      </c>
      <c r="L149" s="79"/>
      <c r="M149" s="7">
        <v>13.25</v>
      </c>
      <c r="N149" s="8">
        <v>55.094339622641506</v>
      </c>
      <c r="O149" s="5">
        <v>1</v>
      </c>
      <c r="P149" s="26"/>
      <c r="Q149" s="27">
        <v>0</v>
      </c>
      <c r="R149" s="2"/>
      <c r="S149" s="2"/>
      <c r="T149" s="5"/>
      <c r="U149" s="5">
        <v>0</v>
      </c>
      <c r="V149" s="5" t="s">
        <v>1170</v>
      </c>
      <c r="W149" s="7">
        <v>5.95</v>
      </c>
      <c r="X149" s="5" t="s">
        <v>31</v>
      </c>
      <c r="Y149" s="15"/>
      <c r="Z149" s="15"/>
      <c r="AA149" s="1" t="s">
        <v>693</v>
      </c>
      <c r="AB149" s="134" t="s">
        <v>93</v>
      </c>
      <c r="AC149" s="1"/>
    </row>
    <row r="150" spans="1:29" ht="15" customHeight="1" x14ac:dyDescent="0.3">
      <c r="A150" s="132" t="s">
        <v>439</v>
      </c>
      <c r="B150" s="24" t="s">
        <v>1693</v>
      </c>
      <c r="C150" s="6"/>
      <c r="D150" s="104" t="s">
        <v>1694</v>
      </c>
      <c r="E150" s="6"/>
      <c r="F150" s="86">
        <v>5.5</v>
      </c>
      <c r="G150" s="133">
        <v>5.5</v>
      </c>
      <c r="H150" s="3"/>
      <c r="I150" s="4"/>
      <c r="J150" s="5"/>
      <c r="K150" s="25">
        <v>12.1</v>
      </c>
      <c r="L150" s="79"/>
      <c r="M150" s="7">
        <v>13.25</v>
      </c>
      <c r="N150" s="8">
        <v>55.094339622641506</v>
      </c>
      <c r="O150" s="5">
        <v>1</v>
      </c>
      <c r="P150" s="26"/>
      <c r="Q150" s="27">
        <v>0</v>
      </c>
      <c r="R150" s="2"/>
      <c r="S150" s="2" t="s">
        <v>1165</v>
      </c>
      <c r="T150" s="5"/>
      <c r="U150" s="5">
        <v>0</v>
      </c>
      <c r="V150" s="5" t="s">
        <v>1164</v>
      </c>
      <c r="W150" s="7">
        <v>5.95</v>
      </c>
      <c r="X150" s="5" t="s">
        <v>31</v>
      </c>
      <c r="Y150" s="2"/>
      <c r="Z150" s="2"/>
      <c r="AA150" s="1" t="s">
        <v>693</v>
      </c>
      <c r="AB150" s="135" t="s">
        <v>93</v>
      </c>
      <c r="AC150" s="1"/>
    </row>
    <row r="151" spans="1:29" ht="15" customHeight="1" x14ac:dyDescent="0.3">
      <c r="A151" s="132" t="s">
        <v>444</v>
      </c>
      <c r="B151" s="24" t="s">
        <v>1699</v>
      </c>
      <c r="C151" s="6"/>
      <c r="D151" s="104" t="s">
        <v>1671</v>
      </c>
      <c r="E151" s="6"/>
      <c r="F151" s="86">
        <v>3.39</v>
      </c>
      <c r="G151" s="133">
        <v>5.5</v>
      </c>
      <c r="H151" s="3"/>
      <c r="I151" s="4"/>
      <c r="J151" s="5"/>
      <c r="K151" s="25">
        <v>7.9</v>
      </c>
      <c r="L151" s="79"/>
      <c r="M151" s="7">
        <v>13.25</v>
      </c>
      <c r="N151" s="8">
        <v>55.094339622641506</v>
      </c>
      <c r="O151" s="5">
        <v>1</v>
      </c>
      <c r="P151" s="26"/>
      <c r="Q151" s="27">
        <v>0</v>
      </c>
      <c r="R151" s="2"/>
      <c r="S151" s="2"/>
      <c r="T151" s="5"/>
      <c r="U151" s="5">
        <v>0</v>
      </c>
      <c r="V151" s="5" t="s">
        <v>1168</v>
      </c>
      <c r="W151" s="7">
        <v>5.95</v>
      </c>
      <c r="X151" s="5" t="s">
        <v>31</v>
      </c>
      <c r="Y151" s="5"/>
      <c r="Z151" s="5"/>
      <c r="AA151" s="1" t="s">
        <v>693</v>
      </c>
      <c r="AB151" s="135" t="s">
        <v>93</v>
      </c>
      <c r="AC151" s="1"/>
    </row>
    <row r="152" spans="1:29" ht="15" customHeight="1" x14ac:dyDescent="0.3">
      <c r="A152" s="132" t="s">
        <v>4131</v>
      </c>
      <c r="B152" s="24" t="s">
        <v>1687</v>
      </c>
      <c r="C152" s="6"/>
      <c r="D152" s="104" t="s">
        <v>1667</v>
      </c>
      <c r="E152" s="6"/>
      <c r="F152" s="86">
        <v>4.83</v>
      </c>
      <c r="G152" s="133">
        <v>5.5</v>
      </c>
      <c r="H152" s="3"/>
      <c r="I152" s="4"/>
      <c r="J152" s="15"/>
      <c r="K152" s="25">
        <v>10.7</v>
      </c>
      <c r="L152" s="79"/>
      <c r="M152" s="7">
        <v>5.3333333333333339</v>
      </c>
      <c r="N152" s="8">
        <v>63.062500000000007</v>
      </c>
      <c r="O152" s="5">
        <v>1</v>
      </c>
      <c r="P152" s="26"/>
      <c r="Q152" s="27">
        <v>0</v>
      </c>
      <c r="R152" s="15"/>
      <c r="S152" s="15"/>
      <c r="T152" s="5"/>
      <c r="U152" s="5">
        <v>0</v>
      </c>
      <c r="V152" s="5" t="s">
        <v>2018</v>
      </c>
      <c r="W152" s="7">
        <v>1.97</v>
      </c>
      <c r="X152" s="5" t="s">
        <v>31</v>
      </c>
      <c r="Y152" s="15"/>
      <c r="Z152" s="15"/>
      <c r="AA152" s="1" t="s">
        <v>693</v>
      </c>
      <c r="AB152" s="134" t="s">
        <v>93</v>
      </c>
      <c r="AC152" s="1"/>
    </row>
    <row r="153" spans="1:29" ht="15" customHeight="1" x14ac:dyDescent="0.3">
      <c r="A153" s="132" t="s">
        <v>4135</v>
      </c>
      <c r="B153" s="24" t="s">
        <v>1701</v>
      </c>
      <c r="C153" s="6"/>
      <c r="D153" s="104" t="s">
        <v>1674</v>
      </c>
      <c r="E153" s="6"/>
      <c r="F153" s="86">
        <v>6.18</v>
      </c>
      <c r="G153" s="133">
        <v>5.5</v>
      </c>
      <c r="H153" s="3"/>
      <c r="I153" s="4"/>
      <c r="J153" s="15"/>
      <c r="K153" s="25">
        <v>13.5</v>
      </c>
      <c r="L153" s="79"/>
      <c r="M153" s="7">
        <v>54.166666666666671</v>
      </c>
      <c r="N153" s="8">
        <v>63.630769230769225</v>
      </c>
      <c r="O153" s="5">
        <v>1</v>
      </c>
      <c r="P153" s="26"/>
      <c r="Q153" s="27">
        <v>0</v>
      </c>
      <c r="R153" s="15"/>
      <c r="S153" s="15"/>
      <c r="T153" s="5"/>
      <c r="U153" s="5">
        <v>0</v>
      </c>
      <c r="V153" s="33"/>
      <c r="W153" s="7">
        <v>19.7</v>
      </c>
      <c r="X153" s="15"/>
      <c r="Y153" s="15"/>
      <c r="Z153" s="15"/>
      <c r="AA153" s="1" t="s">
        <v>693</v>
      </c>
      <c r="AB153" s="134" t="s">
        <v>93</v>
      </c>
      <c r="AC153" s="1"/>
    </row>
    <row r="154" spans="1:29" ht="15" customHeight="1" x14ac:dyDescent="0.3">
      <c r="A154" s="132" t="s">
        <v>4124</v>
      </c>
      <c r="B154" s="24" t="s">
        <v>1696</v>
      </c>
      <c r="C154" s="6"/>
      <c r="D154" s="104" t="s">
        <v>1669</v>
      </c>
      <c r="E154" s="6"/>
      <c r="F154" s="86">
        <v>4.2699999999999996</v>
      </c>
      <c r="G154" s="133">
        <v>5.5</v>
      </c>
      <c r="H154" s="3"/>
      <c r="I154" s="4"/>
      <c r="J154" s="15"/>
      <c r="K154" s="25">
        <v>9.9</v>
      </c>
      <c r="L154" s="79"/>
      <c r="M154" s="7">
        <v>5.75</v>
      </c>
      <c r="N154" s="8">
        <v>63.130434782608688</v>
      </c>
      <c r="O154" s="5">
        <v>1</v>
      </c>
      <c r="P154" s="26"/>
      <c r="Q154" s="27">
        <v>0</v>
      </c>
      <c r="R154" s="2"/>
      <c r="S154" s="2"/>
      <c r="T154" s="2"/>
      <c r="U154" s="5">
        <v>1</v>
      </c>
      <c r="V154" s="5" t="s">
        <v>2008</v>
      </c>
      <c r="W154" s="7">
        <v>2.12</v>
      </c>
      <c r="X154" s="5" t="e">
        <v>#REF!</v>
      </c>
      <c r="Y154" s="2"/>
      <c r="Z154" s="2"/>
      <c r="AA154" s="1" t="s">
        <v>693</v>
      </c>
      <c r="AB154" s="134" t="s">
        <v>93</v>
      </c>
      <c r="AC154" s="1"/>
    </row>
    <row r="155" spans="1:29" ht="15" customHeight="1" x14ac:dyDescent="0.3">
      <c r="A155" s="132" t="s">
        <v>4645</v>
      </c>
      <c r="B155" s="24" t="s">
        <v>2918</v>
      </c>
      <c r="C155" s="15"/>
      <c r="D155" s="104" t="s">
        <v>2919</v>
      </c>
      <c r="E155" s="15"/>
      <c r="F155" s="86">
        <v>4.93</v>
      </c>
      <c r="G155" s="133">
        <v>5.5</v>
      </c>
      <c r="H155" s="15"/>
      <c r="I155" s="15"/>
      <c r="J155" s="15"/>
      <c r="K155" s="25">
        <v>10.9</v>
      </c>
      <c r="L155" s="82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" t="s">
        <v>693</v>
      </c>
      <c r="AB155" s="134" t="s">
        <v>93</v>
      </c>
      <c r="AC155" s="1"/>
    </row>
    <row r="156" spans="1:29" ht="15" customHeight="1" x14ac:dyDescent="0.3">
      <c r="A156" s="132" t="s">
        <v>4439</v>
      </c>
      <c r="B156" s="24" t="s">
        <v>696</v>
      </c>
      <c r="C156" s="15"/>
      <c r="D156" s="104" t="s">
        <v>697</v>
      </c>
      <c r="E156" s="15"/>
      <c r="F156" s="86">
        <v>3.08</v>
      </c>
      <c r="G156" s="133">
        <v>5.5</v>
      </c>
      <c r="H156" s="15"/>
      <c r="I156" s="15"/>
      <c r="J156" s="15"/>
      <c r="K156" s="25">
        <v>6.9</v>
      </c>
      <c r="L156" s="82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" t="s">
        <v>693</v>
      </c>
      <c r="AB156" s="134" t="s">
        <v>93</v>
      </c>
      <c r="AC156" s="1"/>
    </row>
    <row r="157" spans="1:29" ht="15" customHeight="1" x14ac:dyDescent="0.3">
      <c r="A157" s="132" t="s">
        <v>458</v>
      </c>
      <c r="B157" s="24" t="s">
        <v>694</v>
      </c>
      <c r="C157" s="15"/>
      <c r="D157" s="104" t="s">
        <v>695</v>
      </c>
      <c r="E157" s="15"/>
      <c r="F157" s="86">
        <v>2.82</v>
      </c>
      <c r="G157" s="133">
        <v>5.5</v>
      </c>
      <c r="H157" s="15"/>
      <c r="I157" s="15"/>
      <c r="J157" s="15"/>
      <c r="K157" s="25">
        <v>6.9</v>
      </c>
      <c r="L157" s="82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" t="s">
        <v>693</v>
      </c>
      <c r="AB157" s="134" t="s">
        <v>93</v>
      </c>
      <c r="AC157" s="1"/>
    </row>
    <row r="158" spans="1:29" ht="15" customHeight="1" x14ac:dyDescent="0.3">
      <c r="A158" s="132" t="s">
        <v>4201</v>
      </c>
      <c r="B158" s="24" t="s">
        <v>1552</v>
      </c>
      <c r="C158" s="15"/>
      <c r="D158" s="104" t="s">
        <v>1553</v>
      </c>
      <c r="E158" s="15"/>
      <c r="F158" s="86">
        <v>3.17</v>
      </c>
      <c r="G158" s="133">
        <v>5.5</v>
      </c>
      <c r="H158" s="15"/>
      <c r="I158" s="15"/>
      <c r="J158" s="15"/>
      <c r="K158" s="25">
        <v>7.9</v>
      </c>
      <c r="L158" s="82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73" t="s">
        <v>693</v>
      </c>
      <c r="AB158" s="134" t="s">
        <v>93</v>
      </c>
      <c r="AC158" s="15"/>
    </row>
    <row r="159" spans="1:29" ht="15" customHeight="1" x14ac:dyDescent="0.3">
      <c r="A159" s="132" t="s">
        <v>461</v>
      </c>
      <c r="B159" s="24" t="s">
        <v>1549</v>
      </c>
      <c r="C159" s="15"/>
      <c r="D159" s="104" t="s">
        <v>1531</v>
      </c>
      <c r="E159" s="15"/>
      <c r="F159" s="86">
        <v>3.17</v>
      </c>
      <c r="G159" s="133">
        <v>5.5</v>
      </c>
      <c r="H159" s="15"/>
      <c r="I159" s="15"/>
      <c r="J159" s="15"/>
      <c r="K159" s="25">
        <v>7.9</v>
      </c>
      <c r="L159" s="82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" t="s">
        <v>693</v>
      </c>
      <c r="AB159" s="134" t="s">
        <v>93</v>
      </c>
      <c r="AC159" s="1"/>
    </row>
    <row r="160" spans="1:29" ht="15" customHeight="1" x14ac:dyDescent="0.3">
      <c r="A160" s="132" t="s">
        <v>464</v>
      </c>
      <c r="B160" s="24" t="s">
        <v>1563</v>
      </c>
      <c r="C160" s="15"/>
      <c r="D160" s="104" t="s">
        <v>1564</v>
      </c>
      <c r="E160" s="15"/>
      <c r="F160" s="86">
        <v>3.08</v>
      </c>
      <c r="G160" s="133">
        <v>5.5</v>
      </c>
      <c r="H160" s="15"/>
      <c r="I160" s="15"/>
      <c r="J160" s="15"/>
      <c r="K160" s="25">
        <v>7.9</v>
      </c>
      <c r="L160" s="82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" t="s">
        <v>693</v>
      </c>
      <c r="AB160" s="134" t="s">
        <v>93</v>
      </c>
      <c r="AC160" s="1"/>
    </row>
    <row r="161" spans="1:29" ht="15" customHeight="1" x14ac:dyDescent="0.3">
      <c r="A161" s="132" t="s">
        <v>4156</v>
      </c>
      <c r="B161" s="24" t="s">
        <v>1556</v>
      </c>
      <c r="C161" s="6"/>
      <c r="D161" s="104" t="s">
        <v>1557</v>
      </c>
      <c r="E161" s="6"/>
      <c r="F161" s="86">
        <v>3.17</v>
      </c>
      <c r="G161" s="133">
        <v>5.5</v>
      </c>
      <c r="H161" s="3"/>
      <c r="I161" s="4"/>
      <c r="J161" s="15"/>
      <c r="K161" s="25">
        <v>7.9</v>
      </c>
      <c r="L161" s="79"/>
      <c r="M161" s="7">
        <v>13.25</v>
      </c>
      <c r="N161" s="8">
        <v>47.698113207547173</v>
      </c>
      <c r="O161" s="5">
        <v>1</v>
      </c>
      <c r="P161" s="26"/>
      <c r="Q161" s="27">
        <v>0</v>
      </c>
      <c r="R161" s="15"/>
      <c r="S161" s="15"/>
      <c r="T161" s="5"/>
      <c r="U161" s="5">
        <v>0</v>
      </c>
      <c r="V161" s="33"/>
      <c r="W161" s="7">
        <v>6.93</v>
      </c>
      <c r="X161" s="15"/>
      <c r="Y161" s="15"/>
      <c r="Z161" s="15"/>
      <c r="AA161" s="73" t="s">
        <v>693</v>
      </c>
      <c r="AB161" s="134" t="s">
        <v>93</v>
      </c>
      <c r="AC161" s="15"/>
    </row>
    <row r="162" spans="1:29" ht="15" customHeight="1" x14ac:dyDescent="0.3">
      <c r="A162" s="132" t="s">
        <v>4400</v>
      </c>
      <c r="B162" s="24" t="s">
        <v>692</v>
      </c>
      <c r="C162" s="15"/>
      <c r="D162" s="104" t="s">
        <v>674</v>
      </c>
      <c r="E162" s="15"/>
      <c r="F162" s="86">
        <v>3.08</v>
      </c>
      <c r="G162" s="133">
        <v>5.5</v>
      </c>
      <c r="H162" s="15"/>
      <c r="I162" s="15"/>
      <c r="J162" s="15"/>
      <c r="K162" s="25">
        <v>6.9</v>
      </c>
      <c r="L162" s="82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" t="s">
        <v>693</v>
      </c>
      <c r="AB162" s="134" t="s">
        <v>93</v>
      </c>
      <c r="AC162" s="1"/>
    </row>
    <row r="163" spans="1:29" ht="15" customHeight="1" x14ac:dyDescent="0.3">
      <c r="A163" s="132" t="s">
        <v>4846</v>
      </c>
      <c r="B163" s="15" t="s">
        <v>1704</v>
      </c>
      <c r="C163" s="15"/>
      <c r="D163" s="104" t="s">
        <v>1678</v>
      </c>
      <c r="E163" s="15"/>
      <c r="F163" s="86">
        <v>4.2699999999999996</v>
      </c>
      <c r="G163" s="133">
        <v>5.5</v>
      </c>
      <c r="H163" s="15"/>
      <c r="I163" s="15"/>
      <c r="J163" s="15"/>
      <c r="K163" s="15">
        <v>9.9</v>
      </c>
      <c r="L163" s="101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73" t="s">
        <v>693</v>
      </c>
      <c r="AB163" s="70" t="s">
        <v>93</v>
      </c>
      <c r="AC163" s="15"/>
    </row>
    <row r="164" spans="1:29" ht="15" customHeight="1" x14ac:dyDescent="0.3">
      <c r="A164" s="132" t="s">
        <v>4181</v>
      </c>
      <c r="B164" s="24" t="s">
        <v>1546</v>
      </c>
      <c r="C164" s="15"/>
      <c r="D164" s="104" t="s">
        <v>1527</v>
      </c>
      <c r="E164" s="15"/>
      <c r="F164" s="86">
        <v>3.17</v>
      </c>
      <c r="G164" s="133">
        <v>5.5</v>
      </c>
      <c r="H164" s="15"/>
      <c r="I164" s="15"/>
      <c r="J164" s="15"/>
      <c r="K164" s="25">
        <v>7.9</v>
      </c>
      <c r="L164" s="82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" t="s">
        <v>693</v>
      </c>
      <c r="AB164" s="134" t="s">
        <v>93</v>
      </c>
      <c r="AC164" s="1"/>
    </row>
    <row r="165" spans="1:29" ht="15" customHeight="1" x14ac:dyDescent="0.3">
      <c r="A165" s="132" t="s">
        <v>4183</v>
      </c>
      <c r="B165" s="24" t="s">
        <v>1560</v>
      </c>
      <c r="C165" s="15"/>
      <c r="D165" s="104" t="s">
        <v>1537</v>
      </c>
      <c r="E165" s="15"/>
      <c r="F165" s="86">
        <v>3.17</v>
      </c>
      <c r="G165" s="133">
        <v>5.5</v>
      </c>
      <c r="H165" s="15"/>
      <c r="I165" s="15"/>
      <c r="J165" s="15"/>
      <c r="K165" s="25">
        <v>7.9</v>
      </c>
      <c r="L165" s="82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" t="s">
        <v>693</v>
      </c>
      <c r="AB165" s="134" t="s">
        <v>93</v>
      </c>
      <c r="AC165" s="1"/>
    </row>
    <row r="166" spans="1:29" ht="15" customHeight="1" x14ac:dyDescent="0.3">
      <c r="A166" s="132" t="s">
        <v>3794</v>
      </c>
      <c r="B166" s="24" t="s">
        <v>1689</v>
      </c>
      <c r="C166" s="1"/>
      <c r="D166" s="104" t="s">
        <v>1690</v>
      </c>
      <c r="E166" s="1"/>
      <c r="F166" s="86">
        <v>3.29</v>
      </c>
      <c r="G166" s="133">
        <v>5.5</v>
      </c>
      <c r="H166" s="3"/>
      <c r="I166" s="4"/>
      <c r="J166" s="15"/>
      <c r="K166" s="25">
        <v>7.9</v>
      </c>
      <c r="L166" s="79"/>
      <c r="M166" s="7">
        <v>8.25</v>
      </c>
      <c r="N166" s="8">
        <v>96.121212121212125</v>
      </c>
      <c r="O166" s="5">
        <v>10</v>
      </c>
      <c r="P166" s="28" t="s">
        <v>659</v>
      </c>
      <c r="Q166" s="15"/>
      <c r="R166" s="15"/>
      <c r="S166" s="15"/>
      <c r="T166" s="15"/>
      <c r="U166" s="15"/>
      <c r="V166" s="5" t="s">
        <v>658</v>
      </c>
      <c r="W166" s="7">
        <v>3.2</v>
      </c>
      <c r="X166" s="5" t="s">
        <v>657</v>
      </c>
      <c r="Y166" s="5" t="s">
        <v>660</v>
      </c>
      <c r="Z166" s="5" t="s">
        <v>659</v>
      </c>
      <c r="AA166" s="1" t="s">
        <v>693</v>
      </c>
      <c r="AB166" s="134" t="s">
        <v>93</v>
      </c>
      <c r="AC166" s="1"/>
    </row>
    <row r="167" spans="1:29" ht="15" customHeight="1" x14ac:dyDescent="0.3">
      <c r="A167" s="132" t="s">
        <v>4518</v>
      </c>
      <c r="B167" s="24" t="s">
        <v>1582</v>
      </c>
      <c r="C167" s="15"/>
      <c r="D167" s="104" t="s">
        <v>1583</v>
      </c>
      <c r="E167" s="15"/>
      <c r="F167" s="86">
        <v>3.95</v>
      </c>
      <c r="G167" s="133">
        <v>5.5</v>
      </c>
      <c r="H167" s="15"/>
      <c r="I167" s="15"/>
      <c r="J167" s="15"/>
      <c r="K167" s="25">
        <v>8.9</v>
      </c>
      <c r="L167" s="82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" t="s">
        <v>693</v>
      </c>
      <c r="AB167" s="134" t="s">
        <v>93</v>
      </c>
      <c r="AC167" s="1"/>
    </row>
    <row r="168" spans="1:29" ht="15" customHeight="1" x14ac:dyDescent="0.3">
      <c r="A168" s="132" t="s">
        <v>4497</v>
      </c>
      <c r="B168" s="24" t="s">
        <v>1574</v>
      </c>
      <c r="C168" s="15"/>
      <c r="D168" s="104" t="s">
        <v>1554</v>
      </c>
      <c r="E168" s="15"/>
      <c r="F168" s="86">
        <v>3.26</v>
      </c>
      <c r="G168" s="133">
        <v>5.5</v>
      </c>
      <c r="H168" s="15"/>
      <c r="I168" s="15"/>
      <c r="J168" s="15"/>
      <c r="K168" s="25">
        <v>8.5</v>
      </c>
      <c r="L168" s="82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" t="s">
        <v>693</v>
      </c>
      <c r="AB168" s="134" t="s">
        <v>93</v>
      </c>
      <c r="AC168" s="1"/>
    </row>
    <row r="169" spans="1:29" ht="15" customHeight="1" x14ac:dyDescent="0.3">
      <c r="A169" s="132" t="s">
        <v>3959</v>
      </c>
      <c r="B169" s="24" t="s">
        <v>1576</v>
      </c>
      <c r="C169" s="6"/>
      <c r="D169" s="104" t="s">
        <v>1558</v>
      </c>
      <c r="E169" s="6"/>
      <c r="F169" s="86">
        <v>3.26</v>
      </c>
      <c r="G169" s="133">
        <v>5.5</v>
      </c>
      <c r="H169" s="3"/>
      <c r="I169" s="4"/>
      <c r="J169" s="15"/>
      <c r="K169" s="25">
        <v>8.5</v>
      </c>
      <c r="L169" s="79"/>
      <c r="M169" s="7">
        <v>10.75</v>
      </c>
      <c r="N169" s="8">
        <v>52.372093023255815</v>
      </c>
      <c r="O169" s="5">
        <v>1</v>
      </c>
      <c r="P169" s="26"/>
      <c r="Q169" s="27">
        <v>0</v>
      </c>
      <c r="R169" s="15"/>
      <c r="S169" s="15"/>
      <c r="T169" s="5"/>
      <c r="U169" s="5">
        <v>0</v>
      </c>
      <c r="V169" s="5" t="s">
        <v>1326</v>
      </c>
      <c r="W169" s="7">
        <v>5.12</v>
      </c>
      <c r="X169" s="5" t="s">
        <v>31</v>
      </c>
      <c r="Y169" s="15"/>
      <c r="Z169" s="15"/>
      <c r="AA169" s="1" t="s">
        <v>693</v>
      </c>
      <c r="AB169" s="134" t="s">
        <v>93</v>
      </c>
      <c r="AC169" s="1"/>
    </row>
    <row r="170" spans="1:29" ht="15" customHeight="1" x14ac:dyDescent="0.3">
      <c r="A170" s="132" t="s">
        <v>491</v>
      </c>
      <c r="B170" s="24" t="s">
        <v>1572</v>
      </c>
      <c r="C170" s="6"/>
      <c r="D170" s="104" t="s">
        <v>1550</v>
      </c>
      <c r="E170" s="6"/>
      <c r="F170" s="86">
        <v>3.26</v>
      </c>
      <c r="G170" s="133">
        <v>5.5</v>
      </c>
      <c r="H170" s="3"/>
      <c r="I170" s="4"/>
      <c r="J170" s="15"/>
      <c r="K170" s="25">
        <v>8.5</v>
      </c>
      <c r="L170" s="79"/>
      <c r="M170" s="7">
        <v>4.916666666666667</v>
      </c>
      <c r="N170" s="8">
        <v>62.983050847457619</v>
      </c>
      <c r="O170" s="5">
        <v>1</v>
      </c>
      <c r="P170" s="26"/>
      <c r="Q170" s="27">
        <v>0</v>
      </c>
      <c r="R170" s="15"/>
      <c r="S170" s="15"/>
      <c r="T170" s="5"/>
      <c r="U170" s="5">
        <v>0</v>
      </c>
      <c r="V170" s="5" t="s">
        <v>1328</v>
      </c>
      <c r="W170" s="7">
        <v>1.82</v>
      </c>
      <c r="X170" s="5" t="s">
        <v>31</v>
      </c>
      <c r="Y170" s="15"/>
      <c r="Z170" s="15"/>
      <c r="AA170" s="1" t="s">
        <v>693</v>
      </c>
      <c r="AB170" s="134" t="s">
        <v>93</v>
      </c>
      <c r="AC170" s="1"/>
    </row>
    <row r="171" spans="1:29" ht="15" customHeight="1" x14ac:dyDescent="0.3">
      <c r="A171" s="132" t="s">
        <v>3946</v>
      </c>
      <c r="B171" s="24" t="s">
        <v>1569</v>
      </c>
      <c r="C171" s="6"/>
      <c r="D171" s="104" t="s">
        <v>1547</v>
      </c>
      <c r="E171" s="6"/>
      <c r="F171" s="86">
        <v>3.26</v>
      </c>
      <c r="G171" s="133">
        <v>5.5</v>
      </c>
      <c r="H171" s="3"/>
      <c r="I171" s="4"/>
      <c r="J171" s="15"/>
      <c r="K171" s="25">
        <v>8.5</v>
      </c>
      <c r="L171" s="79"/>
      <c r="M171" s="7">
        <v>8.25</v>
      </c>
      <c r="N171" s="8">
        <v>51.757575757575758</v>
      </c>
      <c r="O171" s="5">
        <v>1</v>
      </c>
      <c r="P171" s="26"/>
      <c r="Q171" s="27">
        <v>0</v>
      </c>
      <c r="R171" s="15"/>
      <c r="S171" s="15"/>
      <c r="T171" s="5"/>
      <c r="U171" s="5">
        <v>0</v>
      </c>
      <c r="V171" s="5" t="e">
        <v>#REF!</v>
      </c>
      <c r="W171" s="7">
        <v>3.98</v>
      </c>
      <c r="X171" s="5" t="e">
        <v>#REF!</v>
      </c>
      <c r="Y171" s="15"/>
      <c r="Z171" s="15"/>
      <c r="AA171" s="1" t="s">
        <v>693</v>
      </c>
      <c r="AB171" s="134" t="s">
        <v>93</v>
      </c>
      <c r="AC171" s="1"/>
    </row>
    <row r="172" spans="1:29" ht="15" customHeight="1" x14ac:dyDescent="0.3">
      <c r="A172" s="132" t="s">
        <v>500</v>
      </c>
      <c r="B172" s="24" t="s">
        <v>1566</v>
      </c>
      <c r="C172" s="6"/>
      <c r="D172" s="104" t="s">
        <v>1544</v>
      </c>
      <c r="E172" s="6"/>
      <c r="F172" s="86">
        <v>3.95</v>
      </c>
      <c r="G172" s="133">
        <v>5.5</v>
      </c>
      <c r="H172" s="3"/>
      <c r="I172" s="4"/>
      <c r="J172" s="15"/>
      <c r="K172" s="25">
        <v>8.9</v>
      </c>
      <c r="L172" s="79"/>
      <c r="M172" s="7">
        <v>2.5</v>
      </c>
      <c r="N172" s="8">
        <v>92.4</v>
      </c>
      <c r="O172" s="5">
        <v>1</v>
      </c>
      <c r="P172" s="26"/>
      <c r="Q172" s="27">
        <v>0</v>
      </c>
      <c r="R172" s="15"/>
      <c r="S172" s="15"/>
      <c r="T172" s="5"/>
      <c r="U172" s="15"/>
      <c r="V172" s="5" t="s">
        <v>1236</v>
      </c>
      <c r="W172" s="7">
        <v>0.19</v>
      </c>
      <c r="X172" s="5" t="s">
        <v>31</v>
      </c>
      <c r="Y172" s="15"/>
      <c r="Z172" s="15"/>
      <c r="AA172" s="73" t="s">
        <v>693</v>
      </c>
      <c r="AB172" s="134" t="s">
        <v>93</v>
      </c>
      <c r="AC172" s="15"/>
    </row>
    <row r="173" spans="1:29" ht="15" customHeight="1" x14ac:dyDescent="0.3">
      <c r="A173" s="132" t="s">
        <v>3945</v>
      </c>
      <c r="B173" s="24" t="s">
        <v>1579</v>
      </c>
      <c r="C173" s="6"/>
      <c r="D173" s="104" t="s">
        <v>1580</v>
      </c>
      <c r="E173" s="6"/>
      <c r="F173" s="86">
        <v>3.95</v>
      </c>
      <c r="G173" s="133">
        <v>5.5</v>
      </c>
      <c r="H173" s="3"/>
      <c r="I173" s="4"/>
      <c r="J173" s="15"/>
      <c r="K173" s="25">
        <v>8.9</v>
      </c>
      <c r="L173" s="79"/>
      <c r="M173" s="7">
        <v>6.666666666666667</v>
      </c>
      <c r="N173" s="8">
        <v>52</v>
      </c>
      <c r="O173" s="5">
        <v>1</v>
      </c>
      <c r="P173" s="26"/>
      <c r="Q173" s="27">
        <v>0</v>
      </c>
      <c r="R173" s="15"/>
      <c r="S173" s="15"/>
      <c r="T173" s="5"/>
      <c r="U173" s="5">
        <v>0</v>
      </c>
      <c r="V173" s="5" t="s">
        <v>1297</v>
      </c>
      <c r="W173" s="7">
        <v>3.2</v>
      </c>
      <c r="X173" s="5" t="s">
        <v>31</v>
      </c>
      <c r="Y173" s="15"/>
      <c r="Z173" s="15"/>
      <c r="AA173" s="1" t="s">
        <v>693</v>
      </c>
      <c r="AB173" s="134" t="s">
        <v>93</v>
      </c>
      <c r="AC173" s="1"/>
    </row>
    <row r="174" spans="1:29" ht="15" customHeight="1" x14ac:dyDescent="0.3">
      <c r="A174" s="132" t="s">
        <v>509</v>
      </c>
      <c r="B174" s="24" t="s">
        <v>1543</v>
      </c>
      <c r="C174" s="6"/>
      <c r="D174" s="104" t="s">
        <v>1525</v>
      </c>
      <c r="E174" s="6"/>
      <c r="F174" s="86">
        <v>2.73</v>
      </c>
      <c r="G174" s="133">
        <v>5.5</v>
      </c>
      <c r="H174" s="3"/>
      <c r="I174" s="4"/>
      <c r="J174" s="15"/>
      <c r="K174" s="25">
        <v>6.9</v>
      </c>
      <c r="L174" s="79"/>
      <c r="M174" s="7">
        <v>8.25</v>
      </c>
      <c r="N174" s="8">
        <v>45.454545454545453</v>
      </c>
      <c r="O174" s="5">
        <v>1</v>
      </c>
      <c r="P174" s="26"/>
      <c r="Q174" s="27">
        <v>0</v>
      </c>
      <c r="R174" s="15"/>
      <c r="S174" s="15"/>
      <c r="T174" s="5"/>
      <c r="U174" s="5">
        <v>0</v>
      </c>
      <c r="V174" s="5" t="s">
        <v>1761</v>
      </c>
      <c r="W174" s="7">
        <v>4.5</v>
      </c>
      <c r="X174" s="5" t="s">
        <v>31</v>
      </c>
      <c r="Y174" s="15"/>
      <c r="Z174" s="15"/>
      <c r="AA174" s="1" t="s">
        <v>693</v>
      </c>
      <c r="AB174" s="134" t="s">
        <v>93</v>
      </c>
      <c r="AC174" s="1"/>
    </row>
    <row r="175" spans="1:29" ht="15" customHeight="1" x14ac:dyDescent="0.3">
      <c r="A175" s="132" t="s">
        <v>513</v>
      </c>
      <c r="B175" s="24" t="s">
        <v>1541</v>
      </c>
      <c r="C175" s="6"/>
      <c r="D175" s="104" t="s">
        <v>1521</v>
      </c>
      <c r="E175" s="6"/>
      <c r="F175" s="86">
        <v>2.67</v>
      </c>
      <c r="G175" s="133">
        <v>5.5</v>
      </c>
      <c r="H175" s="3"/>
      <c r="I175" s="4"/>
      <c r="J175" s="15"/>
      <c r="K175" s="25">
        <v>6.9</v>
      </c>
      <c r="L175" s="79"/>
      <c r="M175" s="7">
        <v>74.166666666666671</v>
      </c>
      <c r="N175" s="8">
        <v>63.217977528089889</v>
      </c>
      <c r="O175" s="5">
        <v>1</v>
      </c>
      <c r="P175" s="26"/>
      <c r="Q175" s="27">
        <v>0</v>
      </c>
      <c r="R175" s="15"/>
      <c r="S175" s="15"/>
      <c r="T175" s="5"/>
      <c r="U175" s="5">
        <v>0</v>
      </c>
      <c r="V175" s="5" t="s">
        <v>1228</v>
      </c>
      <c r="W175" s="7">
        <v>27.28</v>
      </c>
      <c r="X175" s="5" t="s">
        <v>31</v>
      </c>
      <c r="Y175" s="15"/>
      <c r="Z175" s="15"/>
      <c r="AA175" s="1" t="s">
        <v>693</v>
      </c>
      <c r="AB175" s="134" t="s">
        <v>93</v>
      </c>
      <c r="AC175" s="1"/>
    </row>
    <row r="176" spans="1:29" ht="15" customHeight="1" x14ac:dyDescent="0.3">
      <c r="A176" s="132" t="s">
        <v>518</v>
      </c>
      <c r="B176" s="24" t="s">
        <v>1532</v>
      </c>
      <c r="C176" s="6"/>
      <c r="D176" s="104" t="s">
        <v>1509</v>
      </c>
      <c r="E176" s="6"/>
      <c r="F176" s="86">
        <v>3.33</v>
      </c>
      <c r="G176" s="133">
        <v>5.5</v>
      </c>
      <c r="H176" s="3"/>
      <c r="I176" s="4"/>
      <c r="J176" s="5"/>
      <c r="K176" s="25">
        <v>7.4</v>
      </c>
      <c r="L176" s="79"/>
      <c r="M176" s="7">
        <v>29.083333333333332</v>
      </c>
      <c r="N176" s="8">
        <v>53.58166189111747</v>
      </c>
      <c r="O176" s="5">
        <v>1</v>
      </c>
      <c r="P176" s="26"/>
      <c r="Q176" s="27">
        <v>0</v>
      </c>
      <c r="R176" s="2"/>
      <c r="S176" s="2"/>
      <c r="T176" s="5"/>
      <c r="U176" s="5">
        <v>0</v>
      </c>
      <c r="V176" s="5" t="s">
        <v>1147</v>
      </c>
      <c r="W176" s="7">
        <v>13.5</v>
      </c>
      <c r="X176" s="5" t="s">
        <v>31</v>
      </c>
      <c r="Y176" s="2"/>
      <c r="Z176" s="2"/>
      <c r="AA176" s="1" t="s">
        <v>693</v>
      </c>
      <c r="AB176" s="135" t="s">
        <v>93</v>
      </c>
      <c r="AC176" s="1"/>
    </row>
    <row r="177" spans="1:29" ht="15" customHeight="1" x14ac:dyDescent="0.3">
      <c r="A177" s="132" t="s">
        <v>523</v>
      </c>
      <c r="B177" s="24" t="s">
        <v>1534</v>
      </c>
      <c r="C177" s="6"/>
      <c r="D177" s="104" t="s">
        <v>1535</v>
      </c>
      <c r="E177" s="6"/>
      <c r="F177" s="86">
        <v>3.02</v>
      </c>
      <c r="G177" s="133">
        <v>5.5</v>
      </c>
      <c r="H177" s="3"/>
      <c r="I177" s="4"/>
      <c r="J177" s="15"/>
      <c r="K177" s="25">
        <v>6.9</v>
      </c>
      <c r="L177" s="79"/>
      <c r="M177" s="7">
        <v>70</v>
      </c>
      <c r="N177" s="8">
        <v>63.199999999999989</v>
      </c>
      <c r="O177" s="5">
        <v>1</v>
      </c>
      <c r="P177" s="26"/>
      <c r="Q177" s="27">
        <v>0</v>
      </c>
      <c r="R177" s="15"/>
      <c r="S177" s="15"/>
      <c r="T177" s="5"/>
      <c r="U177" s="5">
        <v>0</v>
      </c>
      <c r="V177" s="5" t="s">
        <v>1223</v>
      </c>
      <c r="W177" s="7">
        <v>25.76</v>
      </c>
      <c r="X177" s="5" t="s">
        <v>31</v>
      </c>
      <c r="Y177" s="15"/>
      <c r="Z177" s="15"/>
      <c r="AA177" s="1" t="s">
        <v>693</v>
      </c>
      <c r="AB177" s="134" t="s">
        <v>93</v>
      </c>
      <c r="AC177" s="1"/>
    </row>
    <row r="178" spans="1:29" ht="15" customHeight="1" x14ac:dyDescent="0.3">
      <c r="A178" s="132" t="s">
        <v>528</v>
      </c>
      <c r="B178" s="24" t="s">
        <v>1538</v>
      </c>
      <c r="C178" s="6"/>
      <c r="D178" s="104" t="s">
        <v>1519</v>
      </c>
      <c r="E178" s="6"/>
      <c r="F178" s="86">
        <v>2.8</v>
      </c>
      <c r="G178" s="133">
        <v>5.5</v>
      </c>
      <c r="H178" s="3"/>
      <c r="I178" s="4"/>
      <c r="J178" s="5"/>
      <c r="K178" s="25">
        <v>6.9</v>
      </c>
      <c r="L178" s="79"/>
      <c r="M178" s="7">
        <v>7.0000000000000009</v>
      </c>
      <c r="N178" s="8">
        <v>63.285714285714299</v>
      </c>
      <c r="O178" s="5">
        <v>1</v>
      </c>
      <c r="P178" s="26"/>
      <c r="Q178" s="27">
        <v>0</v>
      </c>
      <c r="R178" s="2"/>
      <c r="S178" s="2"/>
      <c r="T178" s="5"/>
      <c r="U178" s="5">
        <v>0</v>
      </c>
      <c r="V178" s="5" t="s">
        <v>1211</v>
      </c>
      <c r="W178" s="7">
        <v>2.57</v>
      </c>
      <c r="X178" s="5" t="s">
        <v>31</v>
      </c>
      <c r="Y178" s="2"/>
      <c r="Z178" s="2"/>
      <c r="AA178" s="1" t="s">
        <v>693</v>
      </c>
      <c r="AB178" s="135" t="s">
        <v>93</v>
      </c>
      <c r="AC178" s="1"/>
    </row>
    <row r="179" spans="1:29" ht="15" customHeight="1" x14ac:dyDescent="0.3">
      <c r="A179" s="132" t="s">
        <v>533</v>
      </c>
      <c r="B179" s="24" t="s">
        <v>1536</v>
      </c>
      <c r="C179" s="6"/>
      <c r="D179" s="104" t="s">
        <v>1515</v>
      </c>
      <c r="E179" s="6"/>
      <c r="F179" s="86">
        <v>2.94</v>
      </c>
      <c r="G179" s="133">
        <v>5.5</v>
      </c>
      <c r="H179" s="3"/>
      <c r="I179" s="4"/>
      <c r="J179" s="15"/>
      <c r="K179" s="25">
        <v>6.9</v>
      </c>
      <c r="L179" s="79"/>
      <c r="M179" s="7">
        <v>26</v>
      </c>
      <c r="N179" s="8">
        <v>57.269230769230774</v>
      </c>
      <c r="O179" s="5">
        <v>1</v>
      </c>
      <c r="P179" s="26"/>
      <c r="Q179" s="27">
        <v>0</v>
      </c>
      <c r="R179" s="2"/>
      <c r="S179" s="2"/>
      <c r="T179" s="5"/>
      <c r="U179" s="5">
        <v>0</v>
      </c>
      <c r="V179" s="5" t="s">
        <v>1178</v>
      </c>
      <c r="W179" s="7">
        <v>11.11</v>
      </c>
      <c r="X179" s="5" t="s">
        <v>31</v>
      </c>
      <c r="Y179" s="2"/>
      <c r="Z179" s="2"/>
      <c r="AA179" s="1" t="s">
        <v>693</v>
      </c>
      <c r="AB179" s="134" t="s">
        <v>93</v>
      </c>
      <c r="AC179" s="1"/>
    </row>
    <row r="180" spans="1:29" ht="15" customHeight="1" x14ac:dyDescent="0.3">
      <c r="A180" s="132" t="s">
        <v>538</v>
      </c>
      <c r="B180" s="24" t="s">
        <v>2104</v>
      </c>
      <c r="C180" s="6"/>
      <c r="D180" s="104" t="s">
        <v>2105</v>
      </c>
      <c r="E180" s="6"/>
      <c r="F180" s="86">
        <v>1.95</v>
      </c>
      <c r="G180" s="133">
        <v>20</v>
      </c>
      <c r="H180" s="3"/>
      <c r="I180" s="4"/>
      <c r="J180" s="15"/>
      <c r="K180" s="25">
        <v>4.9000000000000004</v>
      </c>
      <c r="L180" s="79"/>
      <c r="M180" s="7" t="e">
        <v>#VALUE!</v>
      </c>
      <c r="N180" s="8">
        <v>0</v>
      </c>
      <c r="O180" s="5">
        <v>1</v>
      </c>
      <c r="P180" s="26"/>
      <c r="Q180" s="27">
        <v>0</v>
      </c>
      <c r="R180" s="15"/>
      <c r="S180" s="15"/>
      <c r="T180" s="5"/>
      <c r="U180" s="5">
        <v>0</v>
      </c>
      <c r="V180" s="5" t="s">
        <v>1320</v>
      </c>
      <c r="W180" s="7" t="s">
        <v>31</v>
      </c>
      <c r="X180" s="5" t="s">
        <v>31</v>
      </c>
      <c r="Y180" s="15"/>
      <c r="Z180" s="15"/>
      <c r="AA180" s="73" t="s">
        <v>693</v>
      </c>
      <c r="AB180" s="134" t="s">
        <v>28</v>
      </c>
      <c r="AC180" s="15"/>
    </row>
    <row r="181" spans="1:29" ht="15" customHeight="1" x14ac:dyDescent="0.3">
      <c r="A181" s="132" t="s">
        <v>543</v>
      </c>
      <c r="B181" s="24" t="s">
        <v>1586</v>
      </c>
      <c r="C181" s="6"/>
      <c r="D181" s="104" t="s">
        <v>1587</v>
      </c>
      <c r="E181" s="6"/>
      <c r="F181" s="86">
        <v>3.95</v>
      </c>
      <c r="G181" s="133">
        <v>5.5</v>
      </c>
      <c r="H181" s="3"/>
      <c r="I181" s="4"/>
      <c r="J181" s="15"/>
      <c r="K181" s="25">
        <v>8.9</v>
      </c>
      <c r="L181" s="79"/>
      <c r="M181" s="7">
        <v>8.25</v>
      </c>
      <c r="N181" s="8">
        <v>63.27272727272728</v>
      </c>
      <c r="O181" s="5">
        <v>1</v>
      </c>
      <c r="P181" s="26"/>
      <c r="Q181" s="27">
        <v>0</v>
      </c>
      <c r="R181" s="15"/>
      <c r="S181" s="15"/>
      <c r="T181" s="5"/>
      <c r="U181" s="5">
        <v>0</v>
      </c>
      <c r="V181" s="5" t="s">
        <v>1250</v>
      </c>
      <c r="W181" s="7">
        <v>3.03</v>
      </c>
      <c r="X181" s="5" t="s">
        <v>31</v>
      </c>
      <c r="Y181" s="15"/>
      <c r="Z181" s="15"/>
      <c r="AA181" s="1" t="s">
        <v>693</v>
      </c>
      <c r="AB181" s="134" t="s">
        <v>93</v>
      </c>
      <c r="AC181" s="1"/>
    </row>
    <row r="182" spans="1:29" ht="15" customHeight="1" x14ac:dyDescent="0.3">
      <c r="A182" s="132" t="s">
        <v>548</v>
      </c>
      <c r="B182" s="24" t="s">
        <v>1562</v>
      </c>
      <c r="C182" s="6"/>
      <c r="D182" s="104" t="s">
        <v>1539</v>
      </c>
      <c r="E182" s="6"/>
      <c r="F182" s="86">
        <v>3.17</v>
      </c>
      <c r="G182" s="133">
        <v>5.5</v>
      </c>
      <c r="H182" s="3"/>
      <c r="I182" s="4"/>
      <c r="J182" s="15"/>
      <c r="K182" s="25">
        <v>7.9</v>
      </c>
      <c r="L182" s="79"/>
      <c r="M182" s="7">
        <v>7.0833333333333339</v>
      </c>
      <c r="N182" s="8">
        <v>47.764705882352942</v>
      </c>
      <c r="O182" s="5">
        <v>1</v>
      </c>
      <c r="P182" s="26"/>
      <c r="Q182" s="27">
        <v>0</v>
      </c>
      <c r="R182" s="15"/>
      <c r="S182" s="15"/>
      <c r="T182" s="5"/>
      <c r="U182" s="5">
        <v>0</v>
      </c>
      <c r="V182" s="5" t="s">
        <v>1766</v>
      </c>
      <c r="W182" s="7">
        <v>3.7</v>
      </c>
      <c r="X182" s="5" t="s">
        <v>31</v>
      </c>
      <c r="Y182" s="15"/>
      <c r="Z182" s="15"/>
      <c r="AA182" s="1" t="s">
        <v>693</v>
      </c>
      <c r="AB182" s="134" t="s">
        <v>93</v>
      </c>
      <c r="AC182" s="15"/>
    </row>
    <row r="183" spans="1:29" ht="15" customHeight="1" x14ac:dyDescent="0.3">
      <c r="A183" s="132" t="s">
        <v>551</v>
      </c>
      <c r="B183" s="24" t="s">
        <v>3048</v>
      </c>
      <c r="C183" s="6"/>
      <c r="D183" s="104" t="s">
        <v>3307</v>
      </c>
      <c r="E183" s="6"/>
      <c r="F183" s="86">
        <v>3.15</v>
      </c>
      <c r="G183" s="133">
        <v>20</v>
      </c>
      <c r="H183" s="3"/>
      <c r="I183" s="4"/>
      <c r="J183" s="15"/>
      <c r="K183" s="25">
        <v>8.9</v>
      </c>
      <c r="L183" s="79"/>
      <c r="M183" s="7">
        <v>8.25</v>
      </c>
      <c r="N183" s="8">
        <v>45.454545454545453</v>
      </c>
      <c r="O183" s="5">
        <v>1</v>
      </c>
      <c r="P183" s="26"/>
      <c r="Q183" s="27">
        <v>0</v>
      </c>
      <c r="R183" s="15"/>
      <c r="S183" s="15"/>
      <c r="T183" s="5"/>
      <c r="U183" s="5">
        <v>0</v>
      </c>
      <c r="V183" s="5" t="s">
        <v>1764</v>
      </c>
      <c r="W183" s="7">
        <v>4.5</v>
      </c>
      <c r="X183" s="5" t="s">
        <v>31</v>
      </c>
      <c r="Y183" s="15"/>
      <c r="Z183" s="15"/>
      <c r="AA183" s="1" t="s">
        <v>3766</v>
      </c>
      <c r="AB183" s="134" t="s">
        <v>28</v>
      </c>
      <c r="AC183" s="1"/>
    </row>
    <row r="184" spans="1:29" ht="15" customHeight="1" x14ac:dyDescent="0.3">
      <c r="A184" s="132" t="s">
        <v>554</v>
      </c>
      <c r="B184" s="24" t="s">
        <v>3049</v>
      </c>
      <c r="C184" s="6"/>
      <c r="D184" s="104" t="s">
        <v>3308</v>
      </c>
      <c r="E184" s="6"/>
      <c r="F184" s="86">
        <v>0.21</v>
      </c>
      <c r="G184" s="133">
        <v>20</v>
      </c>
      <c r="H184" s="3"/>
      <c r="I184" s="4"/>
      <c r="J184" s="15"/>
      <c r="K184" s="25">
        <v>0.9</v>
      </c>
      <c r="L184" s="79"/>
      <c r="M184" s="7">
        <v>82.5</v>
      </c>
      <c r="N184" s="8">
        <v>63.260606060606065</v>
      </c>
      <c r="O184" s="5">
        <v>1</v>
      </c>
      <c r="P184" s="26"/>
      <c r="Q184" s="27">
        <v>0</v>
      </c>
      <c r="R184" s="15"/>
      <c r="S184" s="15"/>
      <c r="T184" s="5"/>
      <c r="U184" s="5">
        <v>0</v>
      </c>
      <c r="V184" s="5" t="s">
        <v>1248</v>
      </c>
      <c r="W184" s="7">
        <v>30.31</v>
      </c>
      <c r="X184" s="5" t="s">
        <v>31</v>
      </c>
      <c r="Y184" s="15"/>
      <c r="Z184" s="15"/>
      <c r="AA184" s="1" t="s">
        <v>3766</v>
      </c>
      <c r="AB184" s="134" t="s">
        <v>28</v>
      </c>
      <c r="AC184" s="1"/>
    </row>
    <row r="185" spans="1:29" ht="15" customHeight="1" x14ac:dyDescent="0.3">
      <c r="A185" s="132" t="s">
        <v>559</v>
      </c>
      <c r="B185" s="24" t="s">
        <v>3050</v>
      </c>
      <c r="C185" s="6"/>
      <c r="D185" s="104" t="s">
        <v>3309</v>
      </c>
      <c r="E185" s="6"/>
      <c r="F185" s="86">
        <v>4.12</v>
      </c>
      <c r="G185" s="133">
        <v>20</v>
      </c>
      <c r="H185" s="3"/>
      <c r="I185" s="4"/>
      <c r="J185" s="15"/>
      <c r="K185" s="25">
        <v>11.9</v>
      </c>
      <c r="L185" s="79"/>
      <c r="M185" s="7">
        <v>74.166666666666671</v>
      </c>
      <c r="N185" s="8">
        <v>63.217977528089889</v>
      </c>
      <c r="O185" s="5">
        <v>1</v>
      </c>
      <c r="P185" s="26"/>
      <c r="Q185" s="27">
        <v>0</v>
      </c>
      <c r="R185" s="15"/>
      <c r="S185" s="15"/>
      <c r="T185" s="5"/>
      <c r="U185" s="5">
        <v>0</v>
      </c>
      <c r="V185" s="5" t="s">
        <v>1231</v>
      </c>
      <c r="W185" s="7">
        <v>27.28</v>
      </c>
      <c r="X185" s="5" t="s">
        <v>31</v>
      </c>
      <c r="Y185" s="15"/>
      <c r="Z185" s="15"/>
      <c r="AA185" s="1" t="s">
        <v>3766</v>
      </c>
      <c r="AB185" s="134" t="s">
        <v>28</v>
      </c>
      <c r="AC185" s="1"/>
    </row>
    <row r="186" spans="1:29" ht="15" customHeight="1" x14ac:dyDescent="0.3">
      <c r="A186" s="132" t="s">
        <v>564</v>
      </c>
      <c r="B186" s="24" t="s">
        <v>3051</v>
      </c>
      <c r="C186" s="6"/>
      <c r="D186" s="104" t="s">
        <v>3310</v>
      </c>
      <c r="E186" s="6"/>
      <c r="F186" s="86">
        <v>4.2</v>
      </c>
      <c r="G186" s="133">
        <v>20</v>
      </c>
      <c r="H186" s="3"/>
      <c r="I186" s="4"/>
      <c r="J186" s="15"/>
      <c r="K186" s="25">
        <v>10.9</v>
      </c>
      <c r="L186" s="79"/>
      <c r="M186" s="7">
        <v>7.416666666666667</v>
      </c>
      <c r="N186" s="8">
        <v>63.191011235955067</v>
      </c>
      <c r="O186" s="5">
        <v>1</v>
      </c>
      <c r="P186" s="26"/>
      <c r="Q186" s="27">
        <v>0</v>
      </c>
      <c r="R186" s="15"/>
      <c r="S186" s="15"/>
      <c r="T186" s="5"/>
      <c r="U186" s="5">
        <v>0</v>
      </c>
      <c r="V186" s="5" t="s">
        <v>1231</v>
      </c>
      <c r="W186" s="7">
        <v>2.73</v>
      </c>
      <c r="X186" s="5" t="s">
        <v>31</v>
      </c>
      <c r="Y186" s="15"/>
      <c r="Z186" s="15"/>
      <c r="AA186" s="1" t="s">
        <v>3766</v>
      </c>
      <c r="AB186" s="134" t="s">
        <v>28</v>
      </c>
      <c r="AC186" s="1"/>
    </row>
    <row r="187" spans="1:29" ht="15" customHeight="1" x14ac:dyDescent="0.3">
      <c r="A187" s="132" t="s">
        <v>3923</v>
      </c>
      <c r="B187" s="24" t="s">
        <v>3052</v>
      </c>
      <c r="C187" s="6"/>
      <c r="D187" s="104" t="s">
        <v>3311</v>
      </c>
      <c r="E187" s="6"/>
      <c r="F187" s="86">
        <v>4.43</v>
      </c>
      <c r="G187" s="133">
        <v>20</v>
      </c>
      <c r="H187" s="3"/>
      <c r="I187" s="4"/>
      <c r="J187" s="15"/>
      <c r="K187" s="25">
        <v>12.9</v>
      </c>
      <c r="L187" s="79"/>
      <c r="M187" s="7">
        <v>8.6666666666666679</v>
      </c>
      <c r="N187" s="8">
        <v>63.307692307692321</v>
      </c>
      <c r="O187" s="5">
        <v>1</v>
      </c>
      <c r="P187" s="26"/>
      <c r="Q187" s="27">
        <v>0</v>
      </c>
      <c r="R187" s="2"/>
      <c r="S187" s="2"/>
      <c r="T187" s="5"/>
      <c r="U187" s="5">
        <v>0</v>
      </c>
      <c r="V187" s="5" t="s">
        <v>1219</v>
      </c>
      <c r="W187" s="7">
        <v>3.18</v>
      </c>
      <c r="X187" s="5" t="s">
        <v>31</v>
      </c>
      <c r="Y187" s="2"/>
      <c r="Z187" s="2"/>
      <c r="AA187" s="1" t="s">
        <v>3766</v>
      </c>
      <c r="AB187" s="134" t="s">
        <v>28</v>
      </c>
      <c r="AC187" s="1"/>
    </row>
    <row r="188" spans="1:29" ht="15" customHeight="1" x14ac:dyDescent="0.3">
      <c r="A188" s="132" t="s">
        <v>573</v>
      </c>
      <c r="B188" s="24" t="s">
        <v>3053</v>
      </c>
      <c r="C188" s="6"/>
      <c r="D188" s="104" t="s">
        <v>3288</v>
      </c>
      <c r="E188" s="6"/>
      <c r="F188" s="86">
        <v>0.21</v>
      </c>
      <c r="G188" s="133">
        <v>20</v>
      </c>
      <c r="H188" s="3"/>
      <c r="I188" s="4"/>
      <c r="J188" s="15"/>
      <c r="K188" s="25">
        <v>0.9</v>
      </c>
      <c r="L188" s="79"/>
      <c r="M188" s="7">
        <v>32.416666666666664</v>
      </c>
      <c r="N188" s="8">
        <v>54.035989717223657</v>
      </c>
      <c r="O188" s="5">
        <v>1</v>
      </c>
      <c r="P188" s="26"/>
      <c r="Q188" s="27">
        <v>0</v>
      </c>
      <c r="R188" s="2"/>
      <c r="S188" s="2"/>
      <c r="T188" s="5"/>
      <c r="U188" s="5">
        <v>0</v>
      </c>
      <c r="V188" s="5" t="s">
        <v>1180</v>
      </c>
      <c r="W188" s="7">
        <v>14.9</v>
      </c>
      <c r="X188" s="5" t="s">
        <v>31</v>
      </c>
      <c r="Y188" s="2"/>
      <c r="Z188" s="2"/>
      <c r="AA188" s="1" t="s">
        <v>3766</v>
      </c>
      <c r="AB188" s="134" t="s">
        <v>28</v>
      </c>
      <c r="AC188" s="1"/>
    </row>
    <row r="189" spans="1:29" ht="15" customHeight="1" x14ac:dyDescent="0.3">
      <c r="A189" s="132" t="s">
        <v>578</v>
      </c>
      <c r="B189" s="24" t="s">
        <v>3054</v>
      </c>
      <c r="C189" s="6"/>
      <c r="D189" s="104" t="s">
        <v>3312</v>
      </c>
      <c r="E189" s="6"/>
      <c r="F189" s="86">
        <v>4.12</v>
      </c>
      <c r="G189" s="133">
        <v>20</v>
      </c>
      <c r="H189" s="3"/>
      <c r="I189" s="4"/>
      <c r="J189" s="15"/>
      <c r="K189" s="25">
        <v>11.9</v>
      </c>
      <c r="L189" s="79"/>
      <c r="M189" s="7">
        <v>7.416666666666667</v>
      </c>
      <c r="N189" s="8">
        <v>63.191011235955067</v>
      </c>
      <c r="O189" s="5">
        <v>1</v>
      </c>
      <c r="P189" s="26"/>
      <c r="Q189" s="27">
        <v>0</v>
      </c>
      <c r="R189" s="15"/>
      <c r="S189" s="15"/>
      <c r="T189" s="5"/>
      <c r="U189" s="5">
        <v>0</v>
      </c>
      <c r="V189" s="5" t="s">
        <v>1228</v>
      </c>
      <c r="W189" s="7">
        <v>2.73</v>
      </c>
      <c r="X189" s="5" t="s">
        <v>31</v>
      </c>
      <c r="Y189" s="15"/>
      <c r="Z189" s="15"/>
      <c r="AA189" s="1" t="s">
        <v>3766</v>
      </c>
      <c r="AB189" s="134" t="s">
        <v>28</v>
      </c>
      <c r="AC189" s="1"/>
    </row>
    <row r="190" spans="1:29" ht="15" customHeight="1" x14ac:dyDescent="0.3">
      <c r="A190" s="132" t="s">
        <v>583</v>
      </c>
      <c r="B190" s="24" t="s">
        <v>3055</v>
      </c>
      <c r="C190" s="6"/>
      <c r="D190" s="104" t="s">
        <v>3313</v>
      </c>
      <c r="E190" s="6"/>
      <c r="F190" s="86">
        <v>3.15</v>
      </c>
      <c r="G190" s="133">
        <v>20</v>
      </c>
      <c r="H190" s="3"/>
      <c r="I190" s="4"/>
      <c r="J190" s="15"/>
      <c r="K190" s="25">
        <v>8.9</v>
      </c>
      <c r="L190" s="79"/>
      <c r="M190" s="7">
        <v>5.3333333333333339</v>
      </c>
      <c r="N190" s="8">
        <v>63.062500000000007</v>
      </c>
      <c r="O190" s="5">
        <v>1</v>
      </c>
      <c r="P190" s="26"/>
      <c r="Q190" s="27">
        <v>0</v>
      </c>
      <c r="R190" s="15"/>
      <c r="S190" s="15"/>
      <c r="T190" s="5"/>
      <c r="U190" s="5">
        <v>0</v>
      </c>
      <c r="V190" s="5" t="s">
        <v>965</v>
      </c>
      <c r="W190" s="7">
        <v>1.97</v>
      </c>
      <c r="X190" s="5" t="s">
        <v>31</v>
      </c>
      <c r="Y190" s="15"/>
      <c r="Z190" s="15"/>
      <c r="AA190" s="1" t="s">
        <v>3766</v>
      </c>
      <c r="AB190" s="134" t="s">
        <v>28</v>
      </c>
      <c r="AC190" s="1"/>
    </row>
    <row r="191" spans="1:29" ht="15" customHeight="1" x14ac:dyDescent="0.3">
      <c r="A191" s="132" t="s">
        <v>588</v>
      </c>
      <c r="B191" s="24" t="s">
        <v>3056</v>
      </c>
      <c r="C191" s="6"/>
      <c r="D191" s="104" t="s">
        <v>3314</v>
      </c>
      <c r="E191" s="6"/>
      <c r="F191" s="86">
        <v>3.9</v>
      </c>
      <c r="G191" s="133">
        <v>5.5</v>
      </c>
      <c r="H191" s="3"/>
      <c r="I191" s="4"/>
      <c r="J191" s="15"/>
      <c r="K191" s="25">
        <v>8.9</v>
      </c>
      <c r="L191" s="79"/>
      <c r="M191" s="7">
        <v>4.916666666666667</v>
      </c>
      <c r="N191" s="8">
        <v>62.983050847457619</v>
      </c>
      <c r="O191" s="5">
        <v>1</v>
      </c>
      <c r="P191" s="26"/>
      <c r="Q191" s="27">
        <v>0</v>
      </c>
      <c r="R191" s="2"/>
      <c r="S191" s="2"/>
      <c r="T191" s="5"/>
      <c r="U191" s="5">
        <v>0</v>
      </c>
      <c r="V191" s="5" t="s">
        <v>1216</v>
      </c>
      <c r="W191" s="7">
        <v>1.82</v>
      </c>
      <c r="X191" s="5" t="s">
        <v>31</v>
      </c>
      <c r="Y191" s="2"/>
      <c r="Z191" s="2"/>
      <c r="AA191" s="1" t="s">
        <v>3782</v>
      </c>
      <c r="AB191" s="134" t="s">
        <v>93</v>
      </c>
      <c r="AC191" s="1"/>
    </row>
    <row r="192" spans="1:29" ht="15" customHeight="1" x14ac:dyDescent="0.3">
      <c r="A192" s="132" t="s">
        <v>593</v>
      </c>
      <c r="B192" s="24" t="s">
        <v>3057</v>
      </c>
      <c r="C192" s="6"/>
      <c r="D192" s="104" t="s">
        <v>3315</v>
      </c>
      <c r="E192" s="6"/>
      <c r="F192" s="86">
        <v>3.9</v>
      </c>
      <c r="G192" s="133">
        <v>5.5</v>
      </c>
      <c r="H192" s="3"/>
      <c r="I192" s="4"/>
      <c r="J192" s="15"/>
      <c r="K192" s="25">
        <v>8.9</v>
      </c>
      <c r="L192" s="79"/>
      <c r="M192" s="7">
        <v>7.0000000000000009</v>
      </c>
      <c r="N192" s="8">
        <v>63.142857142857146</v>
      </c>
      <c r="O192" s="5">
        <v>1</v>
      </c>
      <c r="P192" s="26"/>
      <c r="Q192" s="27">
        <v>0</v>
      </c>
      <c r="R192" s="15"/>
      <c r="S192" s="15"/>
      <c r="T192" s="5"/>
      <c r="U192" s="5">
        <v>0</v>
      </c>
      <c r="V192" s="5" t="s">
        <v>1223</v>
      </c>
      <c r="W192" s="7">
        <v>2.58</v>
      </c>
      <c r="X192" s="5" t="s">
        <v>31</v>
      </c>
      <c r="Y192" s="15"/>
      <c r="Z192" s="15"/>
      <c r="AA192" s="1" t="s">
        <v>3782</v>
      </c>
      <c r="AB192" s="134" t="s">
        <v>93</v>
      </c>
      <c r="AC192" s="1"/>
    </row>
    <row r="193" spans="1:29" ht="15" customHeight="1" x14ac:dyDescent="0.3">
      <c r="A193" s="132" t="s">
        <v>598</v>
      </c>
      <c r="B193" s="24" t="s">
        <v>3058</v>
      </c>
      <c r="C193" s="6"/>
      <c r="D193" s="104" t="s">
        <v>3316</v>
      </c>
      <c r="E193" s="6"/>
      <c r="F193" s="86">
        <v>3.9</v>
      </c>
      <c r="G193" s="133">
        <v>5.5</v>
      </c>
      <c r="H193" s="3"/>
      <c r="I193" s="4"/>
      <c r="J193" s="15"/>
      <c r="K193" s="25">
        <v>8.9</v>
      </c>
      <c r="L193" s="79"/>
      <c r="M193" s="7">
        <v>49.166666666666671</v>
      </c>
      <c r="N193" s="8">
        <v>63.023728813559323</v>
      </c>
      <c r="O193" s="5">
        <v>1</v>
      </c>
      <c r="P193" s="26"/>
      <c r="Q193" s="27">
        <v>0</v>
      </c>
      <c r="R193" s="2"/>
      <c r="S193" s="2"/>
      <c r="T193" s="5"/>
      <c r="U193" s="5">
        <v>0</v>
      </c>
      <c r="V193" s="5" t="s">
        <v>1216</v>
      </c>
      <c r="W193" s="7">
        <v>18.18</v>
      </c>
      <c r="X193" s="5" t="s">
        <v>31</v>
      </c>
      <c r="Y193" s="2"/>
      <c r="Z193" s="2"/>
      <c r="AA193" s="1" t="s">
        <v>3782</v>
      </c>
      <c r="AB193" s="134" t="s">
        <v>93</v>
      </c>
      <c r="AC193" s="1"/>
    </row>
    <row r="194" spans="1:29" ht="15" customHeight="1" x14ac:dyDescent="0.3">
      <c r="A194" s="132" t="s">
        <v>4128</v>
      </c>
      <c r="B194" s="24" t="s">
        <v>3059</v>
      </c>
      <c r="C194" s="6"/>
      <c r="D194" s="104" t="s">
        <v>3317</v>
      </c>
      <c r="E194" s="6"/>
      <c r="F194" s="86">
        <v>3.7</v>
      </c>
      <c r="G194" s="133">
        <v>5.5</v>
      </c>
      <c r="H194" s="3"/>
      <c r="I194" s="4"/>
      <c r="J194" s="15"/>
      <c r="K194" s="25">
        <v>8.1999999999999993</v>
      </c>
      <c r="L194" s="79"/>
      <c r="M194" s="7">
        <v>5.3333333333333339</v>
      </c>
      <c r="N194" s="8">
        <v>63.062500000000007</v>
      </c>
      <c r="O194" s="5">
        <v>1</v>
      </c>
      <c r="P194" s="26"/>
      <c r="Q194" s="27">
        <v>0</v>
      </c>
      <c r="R194" s="15"/>
      <c r="S194" s="15"/>
      <c r="T194" s="5"/>
      <c r="U194" s="5">
        <v>0</v>
      </c>
      <c r="V194" s="5" t="s">
        <v>1781</v>
      </c>
      <c r="W194" s="7">
        <v>1.97</v>
      </c>
      <c r="X194" s="5" t="e">
        <v>#REF!</v>
      </c>
      <c r="Y194" s="15"/>
      <c r="Z194" s="15"/>
      <c r="AA194" s="1" t="s">
        <v>3782</v>
      </c>
      <c r="AB194" s="134" t="s">
        <v>93</v>
      </c>
      <c r="AC194" s="1"/>
    </row>
    <row r="195" spans="1:29" ht="15" customHeight="1" x14ac:dyDescent="0.3">
      <c r="A195" s="132" t="s">
        <v>3901</v>
      </c>
      <c r="B195" s="24" t="s">
        <v>3060</v>
      </c>
      <c r="C195" s="6"/>
      <c r="D195" s="104" t="s">
        <v>3318</v>
      </c>
      <c r="E195" s="6"/>
      <c r="F195" s="86">
        <v>3.7</v>
      </c>
      <c r="G195" s="133">
        <v>5.5</v>
      </c>
      <c r="H195" s="3"/>
      <c r="I195" s="4"/>
      <c r="J195" s="5"/>
      <c r="K195" s="25">
        <v>8.1999999999999993</v>
      </c>
      <c r="L195" s="79"/>
      <c r="M195" s="7">
        <v>7.416666666666667</v>
      </c>
      <c r="N195" s="8">
        <v>63.191011235955067</v>
      </c>
      <c r="O195" s="5">
        <v>1</v>
      </c>
      <c r="P195" s="26"/>
      <c r="Q195" s="27">
        <v>0</v>
      </c>
      <c r="R195" s="2"/>
      <c r="S195" s="2"/>
      <c r="T195" s="5"/>
      <c r="U195" s="5"/>
      <c r="V195" s="5" t="s">
        <v>1133</v>
      </c>
      <c r="W195" s="7">
        <v>2.73</v>
      </c>
      <c r="X195" s="5" t="s">
        <v>31</v>
      </c>
      <c r="Y195" s="2"/>
      <c r="Z195" s="2"/>
      <c r="AA195" s="1" t="s">
        <v>3782</v>
      </c>
      <c r="AB195" s="135" t="s">
        <v>93</v>
      </c>
      <c r="AC195" s="1"/>
    </row>
    <row r="196" spans="1:29" ht="15" customHeight="1" x14ac:dyDescent="0.3">
      <c r="A196" s="132" t="s">
        <v>607</v>
      </c>
      <c r="B196" s="24" t="s">
        <v>3061</v>
      </c>
      <c r="C196" s="6"/>
      <c r="D196" s="104" t="s">
        <v>3319</v>
      </c>
      <c r="E196" s="6"/>
      <c r="F196" s="86">
        <v>3.7</v>
      </c>
      <c r="G196" s="133">
        <v>5.5</v>
      </c>
      <c r="H196" s="3"/>
      <c r="I196" s="4"/>
      <c r="J196" s="5"/>
      <c r="K196" s="25">
        <v>8.1999999999999993</v>
      </c>
      <c r="L196" s="79"/>
      <c r="M196" s="7">
        <v>6.5833333333333339</v>
      </c>
      <c r="N196" s="8">
        <v>76.759493670886073</v>
      </c>
      <c r="O196" s="5">
        <v>1</v>
      </c>
      <c r="P196" s="26"/>
      <c r="Q196" s="27">
        <v>0</v>
      </c>
      <c r="R196" s="2"/>
      <c r="S196" s="2"/>
      <c r="T196" s="5"/>
      <c r="U196" s="5">
        <v>0</v>
      </c>
      <c r="V196" s="5" t="s">
        <v>1153</v>
      </c>
      <c r="W196" s="7">
        <v>1.53</v>
      </c>
      <c r="X196" s="5" t="s">
        <v>31</v>
      </c>
      <c r="Y196" s="2"/>
      <c r="Z196" s="2"/>
      <c r="AA196" s="1" t="s">
        <v>3782</v>
      </c>
      <c r="AB196" s="135" t="s">
        <v>93</v>
      </c>
      <c r="AC196" s="1"/>
    </row>
    <row r="197" spans="1:29" ht="15" customHeight="1" x14ac:dyDescent="0.3">
      <c r="A197" s="132" t="s">
        <v>4139</v>
      </c>
      <c r="B197" s="24" t="s">
        <v>3062</v>
      </c>
      <c r="C197" s="6"/>
      <c r="D197" s="104" t="s">
        <v>3320</v>
      </c>
      <c r="E197" s="6"/>
      <c r="F197" s="86">
        <v>3.7</v>
      </c>
      <c r="G197" s="133">
        <v>5.5</v>
      </c>
      <c r="H197" s="3"/>
      <c r="I197" s="4"/>
      <c r="J197" s="15"/>
      <c r="K197" s="25">
        <v>8.1999999999999993</v>
      </c>
      <c r="L197" s="79"/>
      <c r="M197" s="7">
        <v>5.416666666666667</v>
      </c>
      <c r="N197" s="8">
        <v>63.630769230769232</v>
      </c>
      <c r="O197" s="5">
        <v>1</v>
      </c>
      <c r="P197" s="26"/>
      <c r="Q197" s="27">
        <v>0</v>
      </c>
      <c r="R197" s="15"/>
      <c r="S197" s="15"/>
      <c r="T197" s="5"/>
      <c r="U197" s="5">
        <v>0</v>
      </c>
      <c r="V197" s="5" t="s">
        <v>2026</v>
      </c>
      <c r="W197" s="7">
        <v>1.97</v>
      </c>
      <c r="X197" s="5" t="s">
        <v>31</v>
      </c>
      <c r="Y197" s="15"/>
      <c r="Z197" s="15"/>
      <c r="AA197" s="1" t="s">
        <v>3782</v>
      </c>
      <c r="AB197" s="134" t="s">
        <v>93</v>
      </c>
      <c r="AC197" s="1"/>
    </row>
    <row r="198" spans="1:29" ht="15" customHeight="1" x14ac:dyDescent="0.3">
      <c r="A198" s="132" t="s">
        <v>4137</v>
      </c>
      <c r="B198" s="24" t="s">
        <v>479</v>
      </c>
      <c r="C198" s="6"/>
      <c r="D198" s="104" t="s">
        <v>480</v>
      </c>
      <c r="E198" s="6"/>
      <c r="F198" s="86">
        <v>7.9</v>
      </c>
      <c r="G198" s="133">
        <v>20</v>
      </c>
      <c r="H198" s="3"/>
      <c r="I198" s="4"/>
      <c r="J198" s="15"/>
      <c r="K198" s="25">
        <v>19.899999999999999</v>
      </c>
      <c r="L198" s="79"/>
      <c r="M198" s="7">
        <v>54.166666666666671</v>
      </c>
      <c r="N198" s="8">
        <v>63.630769230769225</v>
      </c>
      <c r="O198" s="5">
        <v>1</v>
      </c>
      <c r="P198" s="26"/>
      <c r="Q198" s="15"/>
      <c r="R198" s="15"/>
      <c r="S198" s="15"/>
      <c r="T198" s="5"/>
      <c r="U198" s="5">
        <v>0</v>
      </c>
      <c r="V198" s="33"/>
      <c r="W198" s="15"/>
      <c r="X198" s="15"/>
      <c r="Y198" s="15"/>
      <c r="Z198" s="15"/>
      <c r="AA198" s="1" t="s">
        <v>481</v>
      </c>
      <c r="AB198" s="134" t="s">
        <v>28</v>
      </c>
      <c r="AC198" s="1"/>
    </row>
    <row r="199" spans="1:29" ht="15" customHeight="1" x14ac:dyDescent="0.3">
      <c r="A199" s="132" t="s">
        <v>4819</v>
      </c>
      <c r="B199" s="15" t="s">
        <v>3063</v>
      </c>
      <c r="C199" s="15"/>
      <c r="D199" s="104" t="s">
        <v>3321</v>
      </c>
      <c r="E199" s="15"/>
      <c r="F199" s="86">
        <v>4.6399999999999997</v>
      </c>
      <c r="G199" s="133">
        <v>5.5</v>
      </c>
      <c r="H199" s="15"/>
      <c r="I199" s="15"/>
      <c r="J199" s="15"/>
      <c r="K199" s="15">
        <v>13</v>
      </c>
      <c r="L199" s="101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73" t="s">
        <v>3795</v>
      </c>
      <c r="AB199" s="70" t="s">
        <v>202</v>
      </c>
      <c r="AC199" s="15"/>
    </row>
    <row r="200" spans="1:29" ht="15" customHeight="1" x14ac:dyDescent="0.3">
      <c r="A200" s="132" t="s">
        <v>618</v>
      </c>
      <c r="B200" s="24" t="s">
        <v>908</v>
      </c>
      <c r="C200" s="15"/>
      <c r="D200" s="104" t="s">
        <v>909</v>
      </c>
      <c r="E200" s="15"/>
      <c r="F200" s="86">
        <v>2.58</v>
      </c>
      <c r="G200" s="133">
        <v>5.5</v>
      </c>
      <c r="H200" s="15"/>
      <c r="I200" s="15"/>
      <c r="J200" s="15"/>
      <c r="K200" s="25">
        <v>8.5</v>
      </c>
      <c r="L200" s="82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" t="s">
        <v>24</v>
      </c>
      <c r="AB200" s="134" t="s">
        <v>22</v>
      </c>
      <c r="AC200" s="1"/>
    </row>
    <row r="201" spans="1:29" ht="15" customHeight="1" x14ac:dyDescent="0.3">
      <c r="A201" s="132" t="s">
        <v>4915</v>
      </c>
      <c r="B201" s="24" t="s">
        <v>2503</v>
      </c>
      <c r="C201" s="15"/>
      <c r="D201" s="104" t="s">
        <v>2504</v>
      </c>
      <c r="E201" s="15"/>
      <c r="F201" s="86">
        <v>1.97</v>
      </c>
      <c r="G201" s="133">
        <v>5.5</v>
      </c>
      <c r="H201" s="15"/>
      <c r="I201" s="15"/>
      <c r="J201" s="15"/>
      <c r="K201" s="25">
        <v>6.5</v>
      </c>
      <c r="L201" s="82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" t="s">
        <v>24</v>
      </c>
      <c r="AB201" s="134" t="s">
        <v>22</v>
      </c>
      <c r="AC201" s="1"/>
    </row>
    <row r="202" spans="1:29" ht="15" customHeight="1" x14ac:dyDescent="0.3">
      <c r="A202" s="132" t="s">
        <v>4311</v>
      </c>
      <c r="B202" s="24" t="s">
        <v>901</v>
      </c>
      <c r="C202" s="15"/>
      <c r="D202" s="104" t="s">
        <v>902</v>
      </c>
      <c r="E202" s="15"/>
      <c r="F202" s="86">
        <v>2.42</v>
      </c>
      <c r="G202" s="133">
        <v>5.5</v>
      </c>
      <c r="H202" s="15"/>
      <c r="I202" s="15"/>
      <c r="J202" s="15"/>
      <c r="K202" s="25">
        <v>7.4</v>
      </c>
      <c r="L202" s="82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" t="s">
        <v>24</v>
      </c>
      <c r="AB202" s="134" t="s">
        <v>22</v>
      </c>
      <c r="AC202" s="1"/>
    </row>
    <row r="203" spans="1:29" ht="15" customHeight="1" x14ac:dyDescent="0.3">
      <c r="A203" s="132" t="s">
        <v>625</v>
      </c>
      <c r="B203" s="24" t="s">
        <v>2116</v>
      </c>
      <c r="C203" s="15"/>
      <c r="D203" s="104" t="s">
        <v>1736</v>
      </c>
      <c r="E203" s="15"/>
      <c r="F203" s="86">
        <v>2.88</v>
      </c>
      <c r="G203" s="133">
        <v>5.5</v>
      </c>
      <c r="H203" s="15"/>
      <c r="I203" s="15"/>
      <c r="J203" s="15"/>
      <c r="K203" s="25">
        <v>9.5</v>
      </c>
      <c r="L203" s="82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" t="s">
        <v>24</v>
      </c>
      <c r="AB203" s="134" t="s">
        <v>22</v>
      </c>
      <c r="AC203" s="1"/>
    </row>
    <row r="204" spans="1:29" ht="15" customHeight="1" x14ac:dyDescent="0.3">
      <c r="A204" s="132" t="s">
        <v>628</v>
      </c>
      <c r="B204" s="24" t="s">
        <v>1618</v>
      </c>
      <c r="C204" s="15"/>
      <c r="D204" s="104" t="s">
        <v>1599</v>
      </c>
      <c r="E204" s="15"/>
      <c r="F204" s="86">
        <v>1.36</v>
      </c>
      <c r="G204" s="133">
        <v>5.5</v>
      </c>
      <c r="H204" s="15"/>
      <c r="I204" s="15"/>
      <c r="J204" s="15"/>
      <c r="K204" s="25">
        <v>4.5999999999999996</v>
      </c>
      <c r="L204" s="82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" t="s">
        <v>24</v>
      </c>
      <c r="AB204" s="134" t="s">
        <v>22</v>
      </c>
      <c r="AC204" s="1"/>
    </row>
    <row r="205" spans="1:29" ht="15" customHeight="1" x14ac:dyDescent="0.3">
      <c r="A205" s="132" t="s">
        <v>633</v>
      </c>
      <c r="B205" s="24" t="s">
        <v>2887</v>
      </c>
      <c r="C205" s="15"/>
      <c r="D205" s="104" t="s">
        <v>2888</v>
      </c>
      <c r="E205" s="15"/>
      <c r="F205" s="86">
        <v>2.73</v>
      </c>
      <c r="G205" s="133">
        <v>5.5</v>
      </c>
      <c r="H205" s="15"/>
      <c r="I205" s="15"/>
      <c r="J205" s="15"/>
      <c r="K205" s="25">
        <v>9.1</v>
      </c>
      <c r="L205" s="82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" t="s">
        <v>24</v>
      </c>
      <c r="AB205" s="134" t="s">
        <v>22</v>
      </c>
      <c r="AC205" s="1"/>
    </row>
    <row r="206" spans="1:29" ht="15" customHeight="1" x14ac:dyDescent="0.3">
      <c r="A206" s="132" t="s">
        <v>638</v>
      </c>
      <c r="B206" s="24" t="s">
        <v>897</v>
      </c>
      <c r="C206" s="15"/>
      <c r="D206" s="104" t="s">
        <v>898</v>
      </c>
      <c r="E206" s="15"/>
      <c r="F206" s="86">
        <v>1.97</v>
      </c>
      <c r="G206" s="133">
        <v>5.5</v>
      </c>
      <c r="H206" s="15"/>
      <c r="I206" s="15"/>
      <c r="J206" s="15"/>
      <c r="K206" s="25">
        <v>6.5</v>
      </c>
      <c r="L206" s="82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" t="s">
        <v>24</v>
      </c>
      <c r="AB206" s="134" t="s">
        <v>22</v>
      </c>
      <c r="AC206" s="1"/>
    </row>
    <row r="207" spans="1:29" ht="15" customHeight="1" x14ac:dyDescent="0.3">
      <c r="A207" s="132" t="s">
        <v>4650</v>
      </c>
      <c r="B207" s="24" t="s">
        <v>904</v>
      </c>
      <c r="C207" s="15"/>
      <c r="D207" s="104" t="s">
        <v>902</v>
      </c>
      <c r="E207" s="15"/>
      <c r="F207" s="86">
        <v>2.57</v>
      </c>
      <c r="G207" s="133">
        <v>5.5</v>
      </c>
      <c r="H207" s="15"/>
      <c r="I207" s="15"/>
      <c r="J207" s="15"/>
      <c r="K207" s="25">
        <v>8.5</v>
      </c>
      <c r="L207" s="82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" t="s">
        <v>24</v>
      </c>
      <c r="AB207" s="134" t="s">
        <v>22</v>
      </c>
      <c r="AC207" s="1"/>
    </row>
    <row r="208" spans="1:29" ht="15" customHeight="1" x14ac:dyDescent="0.3">
      <c r="A208" s="132" t="s">
        <v>4668</v>
      </c>
      <c r="B208" s="15" t="s">
        <v>2119</v>
      </c>
      <c r="C208" s="15"/>
      <c r="D208" s="104" t="s">
        <v>1973</v>
      </c>
      <c r="E208" s="15"/>
      <c r="F208" s="86">
        <v>1.97</v>
      </c>
      <c r="G208" s="133">
        <v>5.5</v>
      </c>
      <c r="H208" s="15"/>
      <c r="I208" s="15"/>
      <c r="J208" s="15"/>
      <c r="K208" s="15">
        <v>6.5</v>
      </c>
      <c r="L208" s="101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73" t="s">
        <v>24</v>
      </c>
      <c r="AB208" s="70" t="s">
        <v>22</v>
      </c>
      <c r="AC208" s="15"/>
    </row>
    <row r="209" spans="1:29" ht="15" customHeight="1" x14ac:dyDescent="0.3">
      <c r="A209" s="132" t="s">
        <v>4765</v>
      </c>
      <c r="B209" s="15" t="s">
        <v>2880</v>
      </c>
      <c r="C209" s="15"/>
      <c r="D209" s="104" t="s">
        <v>2879</v>
      </c>
      <c r="E209" s="15"/>
      <c r="F209" s="86">
        <v>2.9</v>
      </c>
      <c r="G209" s="133">
        <v>5.5</v>
      </c>
      <c r="H209" s="15"/>
      <c r="I209" s="15"/>
      <c r="J209" s="15"/>
      <c r="K209" s="15">
        <v>9.5500000000000007</v>
      </c>
      <c r="L209" s="101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73" t="s">
        <v>24</v>
      </c>
      <c r="AB209" s="70" t="s">
        <v>22</v>
      </c>
      <c r="AC209" s="15"/>
    </row>
    <row r="210" spans="1:29" ht="15" customHeight="1" x14ac:dyDescent="0.3">
      <c r="A210" s="132" t="s">
        <v>4764</v>
      </c>
      <c r="B210" s="15" t="s">
        <v>1726</v>
      </c>
      <c r="C210" s="15"/>
      <c r="D210" s="104" t="s">
        <v>1711</v>
      </c>
      <c r="E210" s="15"/>
      <c r="F210" s="86">
        <v>2.73</v>
      </c>
      <c r="G210" s="133">
        <v>5.5</v>
      </c>
      <c r="H210" s="15"/>
      <c r="I210" s="15"/>
      <c r="J210" s="15"/>
      <c r="K210" s="15">
        <v>9</v>
      </c>
      <c r="L210" s="101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73" t="s">
        <v>24</v>
      </c>
      <c r="AB210" s="70" t="s">
        <v>22</v>
      </c>
      <c r="AC210" s="15"/>
    </row>
    <row r="211" spans="1:29" ht="15" customHeight="1" x14ac:dyDescent="0.3">
      <c r="A211" s="132" t="s">
        <v>3890</v>
      </c>
      <c r="B211" s="24" t="s">
        <v>2125</v>
      </c>
      <c r="C211" s="6"/>
      <c r="D211" s="104" t="s">
        <v>2124</v>
      </c>
      <c r="E211" s="6"/>
      <c r="F211" s="86">
        <v>1.97</v>
      </c>
      <c r="G211" s="133">
        <v>5.5</v>
      </c>
      <c r="H211" s="3"/>
      <c r="I211" s="4"/>
      <c r="J211" s="5"/>
      <c r="K211" s="25">
        <v>6.5</v>
      </c>
      <c r="L211" s="80"/>
      <c r="M211" s="7">
        <v>4.0833333333333339</v>
      </c>
      <c r="N211" s="8">
        <v>51.020408163265316</v>
      </c>
      <c r="O211" s="5">
        <v>1</v>
      </c>
      <c r="P211" s="26"/>
      <c r="Q211" s="27">
        <v>0</v>
      </c>
      <c r="R211" s="2"/>
      <c r="S211" s="2"/>
      <c r="T211" s="5"/>
      <c r="U211" s="5"/>
      <c r="V211" s="5" t="s">
        <v>1113</v>
      </c>
      <c r="W211" s="7">
        <v>2</v>
      </c>
      <c r="X211" s="5" t="s">
        <v>31</v>
      </c>
      <c r="Y211" s="2"/>
      <c r="Z211" s="2"/>
      <c r="AA211" s="1" t="s">
        <v>24</v>
      </c>
      <c r="AB211" s="135" t="s">
        <v>22</v>
      </c>
      <c r="AC211" s="1"/>
    </row>
    <row r="212" spans="1:29" ht="15" customHeight="1" x14ac:dyDescent="0.3">
      <c r="A212" s="132" t="s">
        <v>3863</v>
      </c>
      <c r="B212" s="24" t="s">
        <v>2617</v>
      </c>
      <c r="C212" s="6"/>
      <c r="D212" s="104" t="s">
        <v>2616</v>
      </c>
      <c r="E212" s="6"/>
      <c r="F212" s="86">
        <v>1.97</v>
      </c>
      <c r="G212" s="133">
        <v>5.5</v>
      </c>
      <c r="H212" s="3"/>
      <c r="I212" s="4"/>
      <c r="J212" s="15"/>
      <c r="K212" s="25">
        <v>6.6</v>
      </c>
      <c r="L212" s="79"/>
      <c r="M212" s="7">
        <v>7.0833333333333339</v>
      </c>
      <c r="N212" s="8">
        <v>64</v>
      </c>
      <c r="O212" s="5">
        <v>1</v>
      </c>
      <c r="P212" s="26"/>
      <c r="Q212" s="27">
        <v>0</v>
      </c>
      <c r="R212" s="15"/>
      <c r="S212" s="15"/>
      <c r="T212" s="5"/>
      <c r="U212" s="5">
        <v>0</v>
      </c>
      <c r="V212" s="5" t="s">
        <v>1079</v>
      </c>
      <c r="W212" s="7">
        <v>2.5499999999999998</v>
      </c>
      <c r="X212" s="5" t="s">
        <v>31</v>
      </c>
      <c r="Y212" s="15"/>
      <c r="Z212" s="15"/>
      <c r="AA212" s="1" t="s">
        <v>24</v>
      </c>
      <c r="AB212" s="134" t="s">
        <v>22</v>
      </c>
      <c r="AC212" s="1"/>
    </row>
    <row r="213" spans="1:29" ht="15" customHeight="1" x14ac:dyDescent="0.3">
      <c r="A213" s="132" t="s">
        <v>3865</v>
      </c>
      <c r="B213" s="24" t="s">
        <v>2060</v>
      </c>
      <c r="C213" s="6"/>
      <c r="D213" s="104" t="s">
        <v>2061</v>
      </c>
      <c r="E213" s="6"/>
      <c r="F213" s="86">
        <v>3.5</v>
      </c>
      <c r="G213" s="133">
        <v>5.5</v>
      </c>
      <c r="H213" s="3"/>
      <c r="I213" s="4"/>
      <c r="J213" s="5"/>
      <c r="K213" s="25">
        <v>11.6</v>
      </c>
      <c r="L213" s="79"/>
      <c r="M213" s="7">
        <v>4.0833333333333339</v>
      </c>
      <c r="N213" s="8">
        <v>53.714285714285722</v>
      </c>
      <c r="O213" s="5">
        <v>1</v>
      </c>
      <c r="P213" s="26"/>
      <c r="Q213" s="27">
        <v>0</v>
      </c>
      <c r="R213" s="5"/>
      <c r="S213" s="5"/>
      <c r="T213" s="5"/>
      <c r="U213" s="5">
        <v>0</v>
      </c>
      <c r="V213" s="5" t="s">
        <v>1084</v>
      </c>
      <c r="W213" s="7">
        <v>1.89</v>
      </c>
      <c r="X213" s="5" t="s">
        <v>31</v>
      </c>
      <c r="Y213" s="5"/>
      <c r="Z213" s="5"/>
      <c r="AA213" s="1" t="s">
        <v>24</v>
      </c>
      <c r="AB213" s="135" t="s">
        <v>22</v>
      </c>
      <c r="AC213" s="1"/>
    </row>
    <row r="214" spans="1:29" ht="15" customHeight="1" x14ac:dyDescent="0.3">
      <c r="A214" s="132" t="s">
        <v>3861</v>
      </c>
      <c r="B214" s="24" t="s">
        <v>2728</v>
      </c>
      <c r="C214" s="6"/>
      <c r="D214" s="104" t="s">
        <v>2729</v>
      </c>
      <c r="E214" s="6"/>
      <c r="F214" s="86">
        <v>4.09</v>
      </c>
      <c r="G214" s="133">
        <v>5.5</v>
      </c>
      <c r="H214" s="3"/>
      <c r="I214" s="4"/>
      <c r="J214" s="5"/>
      <c r="K214" s="25">
        <v>13.5</v>
      </c>
      <c r="L214" s="79"/>
      <c r="M214" s="7">
        <v>6.5833333333333339</v>
      </c>
      <c r="N214" s="8">
        <v>73.417721518987349</v>
      </c>
      <c r="O214" s="5">
        <v>1</v>
      </c>
      <c r="P214" s="26"/>
      <c r="Q214" s="27">
        <v>0</v>
      </c>
      <c r="R214" s="5"/>
      <c r="S214" s="5"/>
      <c r="T214" s="5"/>
      <c r="U214" s="5">
        <v>0</v>
      </c>
      <c r="V214" s="5" t="s">
        <v>1077</v>
      </c>
      <c r="W214" s="7">
        <v>1.75</v>
      </c>
      <c r="X214" s="5" t="s">
        <v>31</v>
      </c>
      <c r="Y214" s="5"/>
      <c r="Z214" s="5"/>
      <c r="AA214" s="1" t="s">
        <v>24</v>
      </c>
      <c r="AB214" s="135" t="s">
        <v>22</v>
      </c>
      <c r="AC214" s="1"/>
    </row>
    <row r="215" spans="1:29" ht="15" customHeight="1" x14ac:dyDescent="0.3">
      <c r="A215" s="132" t="s">
        <v>3900</v>
      </c>
      <c r="B215" s="24" t="s">
        <v>2717</v>
      </c>
      <c r="C215" s="6"/>
      <c r="D215" s="104" t="s">
        <v>2718</v>
      </c>
      <c r="E215" s="6"/>
      <c r="F215" s="86">
        <v>3.48</v>
      </c>
      <c r="G215" s="133">
        <v>5.5</v>
      </c>
      <c r="H215" s="3"/>
      <c r="I215" s="4"/>
      <c r="J215" s="5"/>
      <c r="K215" s="25">
        <v>11.5</v>
      </c>
      <c r="L215" s="79"/>
      <c r="M215" s="7">
        <v>13.75</v>
      </c>
      <c r="N215" s="8">
        <v>64.727272727272734</v>
      </c>
      <c r="O215" s="5">
        <v>1</v>
      </c>
      <c r="P215" s="26"/>
      <c r="Q215" s="27">
        <v>0</v>
      </c>
      <c r="R215" s="2"/>
      <c r="S215" s="2"/>
      <c r="T215" s="5"/>
      <c r="U215" s="5"/>
      <c r="V215" s="5" t="s">
        <v>1130</v>
      </c>
      <c r="W215" s="7">
        <v>4.8499999999999996</v>
      </c>
      <c r="X215" s="5" t="s">
        <v>31</v>
      </c>
      <c r="Y215" s="2"/>
      <c r="Z215" s="2"/>
      <c r="AA215" s="1" t="s">
        <v>24</v>
      </c>
      <c r="AB215" s="135" t="s">
        <v>22</v>
      </c>
      <c r="AC215" s="1"/>
    </row>
    <row r="216" spans="1:29" ht="15" customHeight="1" x14ac:dyDescent="0.3">
      <c r="A216" s="132" t="s">
        <v>4393</v>
      </c>
      <c r="B216" s="24" t="s">
        <v>827</v>
      </c>
      <c r="C216" s="15"/>
      <c r="D216" s="104" t="s">
        <v>828</v>
      </c>
      <c r="E216" s="15"/>
      <c r="F216" s="86">
        <v>2.42</v>
      </c>
      <c r="G216" s="133">
        <v>5.5</v>
      </c>
      <c r="H216" s="15"/>
      <c r="I216" s="15"/>
      <c r="J216" s="15"/>
      <c r="K216" s="25">
        <v>8.6</v>
      </c>
      <c r="L216" s="82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" t="s">
        <v>24</v>
      </c>
      <c r="AB216" s="134" t="s">
        <v>22</v>
      </c>
      <c r="AC216" s="1"/>
    </row>
    <row r="217" spans="1:29" ht="15" customHeight="1" x14ac:dyDescent="0.3">
      <c r="A217" s="132" t="s">
        <v>4391</v>
      </c>
      <c r="B217" s="24" t="s">
        <v>2265</v>
      </c>
      <c r="C217" s="15"/>
      <c r="D217" s="104" t="s">
        <v>2266</v>
      </c>
      <c r="E217" s="15"/>
      <c r="F217" s="86">
        <v>2.88</v>
      </c>
      <c r="G217" s="133">
        <v>5.5</v>
      </c>
      <c r="H217" s="15"/>
      <c r="I217" s="15"/>
      <c r="J217" s="15"/>
      <c r="K217" s="25">
        <v>9.5</v>
      </c>
      <c r="L217" s="82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" t="s">
        <v>24</v>
      </c>
      <c r="AB217" s="134" t="s">
        <v>22</v>
      </c>
      <c r="AC217" s="1"/>
    </row>
    <row r="218" spans="1:29" ht="15" customHeight="1" x14ac:dyDescent="0.3">
      <c r="A218" s="132" t="s">
        <v>4530</v>
      </c>
      <c r="B218" s="24" t="s">
        <v>163</v>
      </c>
      <c r="C218" s="15"/>
      <c r="D218" s="104" t="s">
        <v>164</v>
      </c>
      <c r="E218" s="15"/>
      <c r="F218" s="86">
        <v>4.7</v>
      </c>
      <c r="G218" s="133">
        <v>5.5</v>
      </c>
      <c r="H218" s="15"/>
      <c r="I218" s="15"/>
      <c r="J218" s="15"/>
      <c r="K218" s="25">
        <v>16</v>
      </c>
      <c r="L218" s="82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" t="s">
        <v>24</v>
      </c>
      <c r="AB218" s="134" t="s">
        <v>22</v>
      </c>
      <c r="AC218" s="15"/>
    </row>
    <row r="219" spans="1:29" ht="15" customHeight="1" x14ac:dyDescent="0.3">
      <c r="A219" s="132" t="s">
        <v>4078</v>
      </c>
      <c r="B219" s="24" t="s">
        <v>181</v>
      </c>
      <c r="C219" s="6"/>
      <c r="D219" s="104" t="s">
        <v>182</v>
      </c>
      <c r="E219" s="6"/>
      <c r="F219" s="86">
        <v>4.8</v>
      </c>
      <c r="G219" s="133">
        <v>5.5</v>
      </c>
      <c r="H219" s="3"/>
      <c r="I219" s="4"/>
      <c r="J219" s="15"/>
      <c r="K219" s="25">
        <v>16.100000000000001</v>
      </c>
      <c r="L219" s="79"/>
      <c r="M219" s="7">
        <v>11.583333333333334</v>
      </c>
      <c r="N219" s="8">
        <v>54.762589928057558</v>
      </c>
      <c r="O219" s="5">
        <v>1</v>
      </c>
      <c r="P219" s="26"/>
      <c r="Q219" s="27">
        <v>0</v>
      </c>
      <c r="R219" s="15"/>
      <c r="S219" s="15"/>
      <c r="T219" s="5"/>
      <c r="U219" s="5">
        <v>0</v>
      </c>
      <c r="V219" s="5" t="s">
        <v>1932</v>
      </c>
      <c r="W219" s="7">
        <v>5.24</v>
      </c>
      <c r="X219" s="5" t="s">
        <v>31</v>
      </c>
      <c r="Y219" s="15"/>
      <c r="Z219" s="15"/>
      <c r="AA219" s="1" t="s">
        <v>24</v>
      </c>
      <c r="AB219" s="134" t="s">
        <v>22</v>
      </c>
      <c r="AC219" s="1"/>
    </row>
    <row r="220" spans="1:29" ht="15" customHeight="1" x14ac:dyDescent="0.3">
      <c r="A220" s="132" t="s">
        <v>4915</v>
      </c>
      <c r="B220" s="24" t="s">
        <v>2210</v>
      </c>
      <c r="C220" s="6"/>
      <c r="D220" s="104" t="s">
        <v>2209</v>
      </c>
      <c r="E220" s="6"/>
      <c r="F220" s="86">
        <v>2.58</v>
      </c>
      <c r="G220" s="133">
        <v>5.5</v>
      </c>
      <c r="H220" s="3"/>
      <c r="I220" s="4"/>
      <c r="J220" s="15"/>
      <c r="K220" s="25">
        <v>9</v>
      </c>
      <c r="L220" s="79"/>
      <c r="M220" s="7">
        <v>7.0833333333333339</v>
      </c>
      <c r="N220" s="8">
        <v>47.2</v>
      </c>
      <c r="O220" s="5">
        <v>1</v>
      </c>
      <c r="P220" s="26"/>
      <c r="Q220" s="27">
        <v>0</v>
      </c>
      <c r="R220" s="15"/>
      <c r="S220" s="15"/>
      <c r="T220" s="5"/>
      <c r="U220" s="5">
        <v>0</v>
      </c>
      <c r="V220" s="5" t="s">
        <v>1758</v>
      </c>
      <c r="W220" s="7">
        <v>3.74</v>
      </c>
      <c r="X220" s="5" t="s">
        <v>31</v>
      </c>
      <c r="Y220" s="15"/>
      <c r="Z220" s="15"/>
      <c r="AA220" s="1" t="s">
        <v>24</v>
      </c>
      <c r="AB220" s="134" t="s">
        <v>22</v>
      </c>
      <c r="AC220" s="1"/>
    </row>
    <row r="221" spans="1:29" ht="15" customHeight="1" x14ac:dyDescent="0.3">
      <c r="A221" s="132" t="s">
        <v>675</v>
      </c>
      <c r="B221" s="24" t="s">
        <v>861</v>
      </c>
      <c r="C221" s="15"/>
      <c r="D221" s="104" t="s">
        <v>847</v>
      </c>
      <c r="E221" s="15"/>
      <c r="F221" s="86">
        <v>2.42</v>
      </c>
      <c r="G221" s="133">
        <v>5.5</v>
      </c>
      <c r="H221" s="15"/>
      <c r="I221" s="15"/>
      <c r="J221" s="15"/>
      <c r="K221" s="25">
        <v>8</v>
      </c>
      <c r="L221" s="82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" t="s">
        <v>24</v>
      </c>
      <c r="AB221" s="134" t="s">
        <v>22</v>
      </c>
      <c r="AC221" s="1"/>
    </row>
    <row r="222" spans="1:29" ht="15" customHeight="1" x14ac:dyDescent="0.3">
      <c r="A222" s="132" t="s">
        <v>4395</v>
      </c>
      <c r="B222" s="24" t="s">
        <v>56</v>
      </c>
      <c r="C222" s="15"/>
      <c r="D222" s="104" t="s">
        <v>55</v>
      </c>
      <c r="E222" s="15"/>
      <c r="F222" s="86">
        <v>1.97</v>
      </c>
      <c r="G222" s="133">
        <v>5.5</v>
      </c>
      <c r="H222" s="15"/>
      <c r="I222" s="15"/>
      <c r="J222" s="15"/>
      <c r="K222" s="25">
        <v>6.6</v>
      </c>
      <c r="L222" s="82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" t="s">
        <v>24</v>
      </c>
      <c r="AB222" s="134" t="s">
        <v>22</v>
      </c>
      <c r="AC222" s="1"/>
    </row>
    <row r="223" spans="1:29" ht="15" customHeight="1" x14ac:dyDescent="0.3">
      <c r="A223" s="132" t="s">
        <v>678</v>
      </c>
      <c r="B223" s="24" t="s">
        <v>1132</v>
      </c>
      <c r="C223" s="6"/>
      <c r="D223" s="104" t="s">
        <v>1133</v>
      </c>
      <c r="E223" s="6"/>
      <c r="F223" s="86">
        <v>2.73</v>
      </c>
      <c r="G223" s="133">
        <v>5.5</v>
      </c>
      <c r="H223" s="3"/>
      <c r="I223" s="4"/>
      <c r="J223" s="15"/>
      <c r="K223" s="25">
        <v>9</v>
      </c>
      <c r="L223" s="79"/>
      <c r="M223" s="7">
        <v>9.9166666666666679</v>
      </c>
      <c r="N223" s="8">
        <v>50.084033613445378</v>
      </c>
      <c r="O223" s="5">
        <v>1</v>
      </c>
      <c r="P223" s="26"/>
      <c r="Q223" s="27">
        <v>0</v>
      </c>
      <c r="R223" s="15"/>
      <c r="S223" s="15"/>
      <c r="T223" s="5"/>
      <c r="U223" s="5">
        <v>0</v>
      </c>
      <c r="V223" s="5" t="s">
        <v>1303</v>
      </c>
      <c r="W223" s="7">
        <v>4.95</v>
      </c>
      <c r="X223" s="5" t="s">
        <v>31</v>
      </c>
      <c r="Y223" s="15"/>
      <c r="Z223" s="15"/>
      <c r="AA223" s="1" t="s">
        <v>24</v>
      </c>
      <c r="AB223" s="134" t="s">
        <v>22</v>
      </c>
      <c r="AC223" s="1"/>
    </row>
    <row r="224" spans="1:29" ht="15" customHeight="1" x14ac:dyDescent="0.3">
      <c r="A224" s="132" t="s">
        <v>3797</v>
      </c>
      <c r="B224" s="24" t="s">
        <v>2814</v>
      </c>
      <c r="C224" s="1"/>
      <c r="D224" s="104" t="s">
        <v>2813</v>
      </c>
      <c r="E224" s="1"/>
      <c r="F224" s="86">
        <v>2.27</v>
      </c>
      <c r="G224" s="133">
        <v>5.5</v>
      </c>
      <c r="H224" s="3"/>
      <c r="I224" s="4"/>
      <c r="J224" s="15"/>
      <c r="K224" s="25">
        <v>7.5</v>
      </c>
      <c r="L224" s="79"/>
      <c r="M224" s="7">
        <v>9.0833333333333339</v>
      </c>
      <c r="N224" s="8">
        <v>95.596330275229363</v>
      </c>
      <c r="O224" s="5">
        <v>10</v>
      </c>
      <c r="P224" s="15"/>
      <c r="Q224" s="15"/>
      <c r="R224" s="15"/>
      <c r="S224" s="15"/>
      <c r="T224" s="15"/>
      <c r="U224" s="15"/>
      <c r="V224" s="5"/>
      <c r="W224" s="7"/>
      <c r="X224" s="15"/>
      <c r="Y224" s="15"/>
      <c r="Z224" s="15"/>
      <c r="AA224" s="1" t="s">
        <v>24</v>
      </c>
      <c r="AB224" s="134" t="s">
        <v>22</v>
      </c>
      <c r="AC224" s="1"/>
    </row>
    <row r="225" spans="1:29" ht="15" customHeight="1" x14ac:dyDescent="0.3">
      <c r="A225" s="132" t="s">
        <v>4053</v>
      </c>
      <c r="B225" s="24" t="s">
        <v>1136</v>
      </c>
      <c r="C225" s="6"/>
      <c r="D225" s="104" t="s">
        <v>1137</v>
      </c>
      <c r="E225" s="6"/>
      <c r="F225" s="86">
        <v>3.18</v>
      </c>
      <c r="G225" s="133">
        <v>5.5</v>
      </c>
      <c r="H225" s="3"/>
      <c r="I225" s="4"/>
      <c r="J225" s="15"/>
      <c r="K225" s="25">
        <v>10.5</v>
      </c>
      <c r="L225" s="79"/>
      <c r="M225" s="7">
        <v>10.75</v>
      </c>
      <c r="N225" s="8">
        <v>53.95348837209302</v>
      </c>
      <c r="O225" s="5">
        <v>1</v>
      </c>
      <c r="P225" s="26"/>
      <c r="Q225" s="27">
        <v>0</v>
      </c>
      <c r="R225" s="15"/>
      <c r="S225" s="15"/>
      <c r="T225" s="5"/>
      <c r="U225" s="5">
        <v>0</v>
      </c>
      <c r="V225" s="5" t="s">
        <v>1895</v>
      </c>
      <c r="W225" s="7">
        <v>4.95</v>
      </c>
      <c r="X225" s="5" t="s">
        <v>31</v>
      </c>
      <c r="Y225" s="15"/>
      <c r="Z225" s="15"/>
      <c r="AA225" s="1" t="s">
        <v>24</v>
      </c>
      <c r="AB225" s="134" t="s">
        <v>22</v>
      </c>
      <c r="AC225" s="1"/>
    </row>
    <row r="226" spans="1:29" ht="15" customHeight="1" x14ac:dyDescent="0.3">
      <c r="A226" s="132" t="s">
        <v>4042</v>
      </c>
      <c r="B226" s="24" t="s">
        <v>2237</v>
      </c>
      <c r="C226" s="6"/>
      <c r="D226" s="104" t="s">
        <v>2238</v>
      </c>
      <c r="E226" s="6"/>
      <c r="F226" s="86">
        <v>1.82</v>
      </c>
      <c r="G226" s="133">
        <v>5.5</v>
      </c>
      <c r="H226" s="3"/>
      <c r="I226" s="4"/>
      <c r="J226" s="15"/>
      <c r="K226" s="25">
        <v>6</v>
      </c>
      <c r="L226" s="79"/>
      <c r="M226" s="7">
        <v>14.083333333333332</v>
      </c>
      <c r="N226" s="8">
        <v>53.42011834319527</v>
      </c>
      <c r="O226" s="5">
        <v>1</v>
      </c>
      <c r="P226" s="26"/>
      <c r="Q226" s="27">
        <v>0</v>
      </c>
      <c r="R226" s="15"/>
      <c r="S226" s="15"/>
      <c r="T226" s="5"/>
      <c r="U226" s="5">
        <v>0</v>
      </c>
      <c r="V226" s="5" t="s">
        <v>1875</v>
      </c>
      <c r="W226" s="7">
        <v>6.56</v>
      </c>
      <c r="X226" s="5" t="s">
        <v>31</v>
      </c>
      <c r="Y226" s="15"/>
      <c r="Z226" s="15"/>
      <c r="AA226" s="1" t="s">
        <v>24</v>
      </c>
      <c r="AB226" s="134" t="s">
        <v>22</v>
      </c>
      <c r="AC226" s="1"/>
    </row>
    <row r="227" spans="1:29" ht="15" customHeight="1" x14ac:dyDescent="0.3">
      <c r="A227" s="132" t="s">
        <v>681</v>
      </c>
      <c r="B227" s="15" t="s">
        <v>2113</v>
      </c>
      <c r="C227" s="15"/>
      <c r="D227" s="104" t="s">
        <v>1963</v>
      </c>
      <c r="E227" s="15"/>
      <c r="F227" s="86">
        <v>2.12</v>
      </c>
      <c r="G227" s="133">
        <v>5.5</v>
      </c>
      <c r="H227" s="15"/>
      <c r="I227" s="15"/>
      <c r="J227" s="15"/>
      <c r="K227" s="15">
        <v>7.5</v>
      </c>
      <c r="L227" s="101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73" t="s">
        <v>24</v>
      </c>
      <c r="AB227" s="70" t="s">
        <v>22</v>
      </c>
      <c r="AC227" s="15"/>
    </row>
    <row r="228" spans="1:29" ht="15" customHeight="1" x14ac:dyDescent="0.3">
      <c r="A228" s="132" t="s">
        <v>684</v>
      </c>
      <c r="B228" s="15" t="s">
        <v>96</v>
      </c>
      <c r="C228" s="15"/>
      <c r="D228" s="104" t="s">
        <v>97</v>
      </c>
      <c r="E228" s="15"/>
      <c r="F228" s="86">
        <v>2.73</v>
      </c>
      <c r="G228" s="133">
        <v>5.5</v>
      </c>
      <c r="H228" s="15"/>
      <c r="I228" s="15"/>
      <c r="J228" s="15"/>
      <c r="K228" s="15">
        <v>9</v>
      </c>
      <c r="L228" s="101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73" t="s">
        <v>24</v>
      </c>
      <c r="AB228" s="70" t="s">
        <v>22</v>
      </c>
      <c r="AC228" s="15"/>
    </row>
    <row r="229" spans="1:29" ht="15" customHeight="1" x14ac:dyDescent="0.3">
      <c r="A229" s="132" t="s">
        <v>687</v>
      </c>
      <c r="B229" s="15" t="s">
        <v>967</v>
      </c>
      <c r="C229" s="15"/>
      <c r="D229" s="104" t="s">
        <v>952</v>
      </c>
      <c r="E229" s="15"/>
      <c r="F229" s="86">
        <v>2.58</v>
      </c>
      <c r="G229" s="133">
        <v>5.5</v>
      </c>
      <c r="H229" s="15"/>
      <c r="I229" s="15"/>
      <c r="J229" s="15"/>
      <c r="K229" s="15">
        <v>9</v>
      </c>
      <c r="L229" s="101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73" t="s">
        <v>24</v>
      </c>
      <c r="AB229" s="70" t="s">
        <v>22</v>
      </c>
      <c r="AC229" s="15"/>
    </row>
    <row r="230" spans="1:29" ht="15" customHeight="1" x14ac:dyDescent="0.3">
      <c r="A230" s="132" t="s">
        <v>4397</v>
      </c>
      <c r="B230" s="24" t="s">
        <v>2905</v>
      </c>
      <c r="C230" s="15"/>
      <c r="D230" s="104" t="s">
        <v>2904</v>
      </c>
      <c r="E230" s="15"/>
      <c r="F230" s="86">
        <v>2.88</v>
      </c>
      <c r="G230" s="133">
        <v>5.5</v>
      </c>
      <c r="H230" s="15"/>
      <c r="I230" s="15"/>
      <c r="J230" s="15"/>
      <c r="K230" s="25">
        <v>9.5</v>
      </c>
      <c r="L230" s="82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" t="s">
        <v>24</v>
      </c>
      <c r="AB230" s="134" t="s">
        <v>22</v>
      </c>
      <c r="AC230" s="1"/>
    </row>
    <row r="231" spans="1:29" ht="15" customHeight="1" x14ac:dyDescent="0.3">
      <c r="A231" s="132" t="s">
        <v>4022</v>
      </c>
      <c r="B231" s="24" t="s">
        <v>2202</v>
      </c>
      <c r="C231" s="6"/>
      <c r="D231" s="104" t="s">
        <v>2201</v>
      </c>
      <c r="E231" s="6"/>
      <c r="F231" s="86">
        <v>3.18</v>
      </c>
      <c r="G231" s="133">
        <v>5.5</v>
      </c>
      <c r="H231" s="3"/>
      <c r="I231" s="4"/>
      <c r="J231" s="15"/>
      <c r="K231" s="25">
        <v>10.5</v>
      </c>
      <c r="L231" s="79"/>
      <c r="M231" s="7">
        <v>10.75</v>
      </c>
      <c r="N231" s="8">
        <v>53.95348837209302</v>
      </c>
      <c r="O231" s="5">
        <v>1</v>
      </c>
      <c r="P231" s="26"/>
      <c r="Q231" s="27">
        <v>0</v>
      </c>
      <c r="R231" s="15"/>
      <c r="S231" s="15"/>
      <c r="T231" s="5"/>
      <c r="U231" s="5">
        <v>0</v>
      </c>
      <c r="V231" s="5" t="s">
        <v>1806</v>
      </c>
      <c r="W231" s="7">
        <v>4.95</v>
      </c>
      <c r="X231" s="5" t="s">
        <v>31</v>
      </c>
      <c r="Y231" s="15"/>
      <c r="Z231" s="15"/>
      <c r="AA231" s="1" t="s">
        <v>24</v>
      </c>
      <c r="AB231" s="134" t="s">
        <v>22</v>
      </c>
      <c r="AC231" s="1"/>
    </row>
    <row r="232" spans="1:29" ht="15" customHeight="1" x14ac:dyDescent="0.3">
      <c r="A232" s="132" t="s">
        <v>691</v>
      </c>
      <c r="B232" s="24" t="s">
        <v>2290</v>
      </c>
      <c r="C232" s="1"/>
      <c r="D232" s="104" t="s">
        <v>2291</v>
      </c>
      <c r="E232" s="1"/>
      <c r="F232" s="86">
        <v>2.58</v>
      </c>
      <c r="G232" s="133">
        <v>5.5</v>
      </c>
      <c r="H232" s="3"/>
      <c r="I232" s="4"/>
      <c r="J232" s="15"/>
      <c r="K232" s="25">
        <v>9</v>
      </c>
      <c r="L232" s="79"/>
      <c r="M232" s="7">
        <v>12.083333333333334</v>
      </c>
      <c r="N232" s="8">
        <v>95.547586206896554</v>
      </c>
      <c r="O232" s="5">
        <v>10</v>
      </c>
      <c r="P232" s="28" t="s">
        <v>531</v>
      </c>
      <c r="Q232" s="15"/>
      <c r="R232" s="15"/>
      <c r="S232" s="15"/>
      <c r="T232" s="15"/>
      <c r="U232" s="15"/>
      <c r="V232" s="5" t="s">
        <v>530</v>
      </c>
      <c r="W232" s="7">
        <v>5.38</v>
      </c>
      <c r="X232" s="5" t="s">
        <v>529</v>
      </c>
      <c r="Y232" s="5" t="s">
        <v>532</v>
      </c>
      <c r="Z232" s="5" t="s">
        <v>531</v>
      </c>
      <c r="AA232" s="1" t="s">
        <v>24</v>
      </c>
      <c r="AB232" s="134" t="s">
        <v>22</v>
      </c>
      <c r="AC232" s="1"/>
    </row>
    <row r="233" spans="1:29" ht="15" customHeight="1" x14ac:dyDescent="0.3">
      <c r="A233" s="132" t="s">
        <v>3745</v>
      </c>
      <c r="B233" s="24" t="s">
        <v>1332</v>
      </c>
      <c r="C233" s="1"/>
      <c r="D233" s="104" t="s">
        <v>965</v>
      </c>
      <c r="E233" s="1"/>
      <c r="F233" s="86">
        <v>3.33</v>
      </c>
      <c r="G233" s="133">
        <v>5.5</v>
      </c>
      <c r="H233" s="3"/>
      <c r="I233" s="4"/>
      <c r="J233" s="15"/>
      <c r="K233" s="25">
        <v>11</v>
      </c>
      <c r="L233" s="79"/>
      <c r="M233" s="7">
        <v>15.416666666666668</v>
      </c>
      <c r="N233" s="8">
        <v>95.550270270270261</v>
      </c>
      <c r="O233" s="5">
        <v>10</v>
      </c>
      <c r="P233" s="28" t="s">
        <v>507</v>
      </c>
      <c r="Q233" s="15"/>
      <c r="R233" s="15"/>
      <c r="S233" s="15"/>
      <c r="T233" s="15"/>
      <c r="U233" s="15"/>
      <c r="V233" s="5" t="s">
        <v>506</v>
      </c>
      <c r="W233" s="7">
        <v>6.86</v>
      </c>
      <c r="X233" s="5" t="s">
        <v>505</v>
      </c>
      <c r="Y233" s="5" t="s">
        <v>508</v>
      </c>
      <c r="Z233" s="5" t="s">
        <v>507</v>
      </c>
      <c r="AA233" s="1" t="s">
        <v>24</v>
      </c>
      <c r="AB233" s="134" t="s">
        <v>22</v>
      </c>
      <c r="AC233" s="1"/>
    </row>
    <row r="234" spans="1:29" ht="15" customHeight="1" x14ac:dyDescent="0.3">
      <c r="A234" s="132" t="s">
        <v>3744</v>
      </c>
      <c r="B234" s="24" t="s">
        <v>1502</v>
      </c>
      <c r="C234" s="1"/>
      <c r="D234" s="104" t="s">
        <v>1485</v>
      </c>
      <c r="E234" s="1"/>
      <c r="F234" s="86">
        <v>1.97</v>
      </c>
      <c r="G234" s="133">
        <v>5.5</v>
      </c>
      <c r="H234" s="3"/>
      <c r="I234" s="4"/>
      <c r="J234" s="15"/>
      <c r="K234" s="25">
        <v>6.5</v>
      </c>
      <c r="L234" s="79"/>
      <c r="M234" s="7">
        <v>13.333333333333334</v>
      </c>
      <c r="N234" s="8">
        <v>95.694999999999993</v>
      </c>
      <c r="O234" s="5">
        <v>10</v>
      </c>
      <c r="P234" s="28" t="s">
        <v>503</v>
      </c>
      <c r="Q234" s="15"/>
      <c r="R234" s="15"/>
      <c r="S234" s="15"/>
      <c r="T234" s="15"/>
      <c r="U234" s="15"/>
      <c r="V234" s="5" t="s">
        <v>502</v>
      </c>
      <c r="W234" s="7">
        <v>5.74</v>
      </c>
      <c r="X234" s="5" t="s">
        <v>501</v>
      </c>
      <c r="Y234" s="5" t="s">
        <v>504</v>
      </c>
      <c r="Z234" s="5" t="s">
        <v>503</v>
      </c>
      <c r="AA234" s="1" t="s">
        <v>24</v>
      </c>
      <c r="AB234" s="134" t="s">
        <v>22</v>
      </c>
      <c r="AC234" s="1"/>
    </row>
    <row r="235" spans="1:29" ht="15" customHeight="1" x14ac:dyDescent="0.3">
      <c r="A235" s="132" t="s">
        <v>4915</v>
      </c>
      <c r="B235" s="24" t="s">
        <v>2211</v>
      </c>
      <c r="C235" s="6"/>
      <c r="D235" s="104" t="s">
        <v>2212</v>
      </c>
      <c r="E235" s="6"/>
      <c r="F235" s="86">
        <v>2.58</v>
      </c>
      <c r="G235" s="133">
        <v>5.5</v>
      </c>
      <c r="H235" s="3"/>
      <c r="I235" s="4"/>
      <c r="J235" s="5"/>
      <c r="K235" s="25">
        <v>9</v>
      </c>
      <c r="L235" s="79"/>
      <c r="M235" s="7">
        <v>4.75</v>
      </c>
      <c r="N235" s="8">
        <v>50.526315789473685</v>
      </c>
      <c r="O235" s="5">
        <v>1</v>
      </c>
      <c r="P235" s="26"/>
      <c r="Q235" s="27">
        <v>0</v>
      </c>
      <c r="R235" s="5"/>
      <c r="S235" s="5"/>
      <c r="T235" s="5"/>
      <c r="U235" s="5">
        <v>0</v>
      </c>
      <c r="V235" s="5" t="s">
        <v>887</v>
      </c>
      <c r="W235" s="7">
        <v>2.35</v>
      </c>
      <c r="X235" s="5" t="s">
        <v>31</v>
      </c>
      <c r="Y235" s="5"/>
      <c r="Z235" s="5"/>
      <c r="AA235" s="1" t="s">
        <v>24</v>
      </c>
      <c r="AB235" s="135" t="s">
        <v>22</v>
      </c>
      <c r="AC235" s="1"/>
    </row>
    <row r="236" spans="1:29" ht="15" customHeight="1" x14ac:dyDescent="0.3">
      <c r="A236" s="132" t="s">
        <v>700</v>
      </c>
      <c r="B236" s="24" t="s">
        <v>1398</v>
      </c>
      <c r="C236" s="6"/>
      <c r="D236" s="104" t="s">
        <v>1399</v>
      </c>
      <c r="E236" s="6"/>
      <c r="F236" s="86">
        <v>2.58</v>
      </c>
      <c r="G236" s="133">
        <v>5.5</v>
      </c>
      <c r="H236" s="3"/>
      <c r="I236" s="4"/>
      <c r="J236" s="15"/>
      <c r="K236" s="25">
        <v>8.5</v>
      </c>
      <c r="L236" s="79"/>
      <c r="M236" s="7">
        <v>6.5833333333333339</v>
      </c>
      <c r="N236" s="8">
        <v>47.291139240506332</v>
      </c>
      <c r="O236" s="5">
        <v>1</v>
      </c>
      <c r="P236" s="26"/>
      <c r="Q236" s="27">
        <v>0</v>
      </c>
      <c r="R236" s="15"/>
      <c r="S236" s="15"/>
      <c r="T236" s="5"/>
      <c r="U236" s="5">
        <v>0</v>
      </c>
      <c r="V236" s="5" t="s">
        <v>1711</v>
      </c>
      <c r="W236" s="7">
        <v>3.47</v>
      </c>
      <c r="X236" s="5" t="s">
        <v>31</v>
      </c>
      <c r="Y236" s="15"/>
      <c r="Z236" s="15"/>
      <c r="AA236" s="1" t="s">
        <v>24</v>
      </c>
      <c r="AB236" s="134" t="s">
        <v>22</v>
      </c>
      <c r="AC236" s="1"/>
    </row>
    <row r="237" spans="1:29" ht="15" customHeight="1" x14ac:dyDescent="0.3">
      <c r="A237" s="132" t="s">
        <v>4915</v>
      </c>
      <c r="B237" s="24" t="s">
        <v>1602</v>
      </c>
      <c r="C237" s="15"/>
      <c r="D237" s="104" t="s">
        <v>1584</v>
      </c>
      <c r="E237" s="15"/>
      <c r="F237" s="86">
        <v>2.12</v>
      </c>
      <c r="G237" s="133">
        <v>5.5</v>
      </c>
      <c r="H237" s="15"/>
      <c r="I237" s="15"/>
      <c r="J237" s="15"/>
      <c r="K237" s="25">
        <v>7</v>
      </c>
      <c r="L237" s="82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" t="s">
        <v>24</v>
      </c>
      <c r="AB237" s="134" t="s">
        <v>22</v>
      </c>
      <c r="AC237" s="1"/>
    </row>
    <row r="238" spans="1:29" ht="15" customHeight="1" x14ac:dyDescent="0.3">
      <c r="A238" s="132" t="s">
        <v>4915</v>
      </c>
      <c r="B238" s="24" t="s">
        <v>2286</v>
      </c>
      <c r="C238" s="15"/>
      <c r="D238" s="104" t="s">
        <v>2287</v>
      </c>
      <c r="E238" s="15"/>
      <c r="F238" s="86">
        <v>2.57</v>
      </c>
      <c r="G238" s="133">
        <v>5.5</v>
      </c>
      <c r="H238" s="15"/>
      <c r="I238" s="15"/>
      <c r="J238" s="15"/>
      <c r="K238" s="25">
        <v>8.5</v>
      </c>
      <c r="L238" s="82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" t="s">
        <v>24</v>
      </c>
      <c r="AB238" s="134" t="s">
        <v>22</v>
      </c>
      <c r="AC238" s="1"/>
    </row>
    <row r="239" spans="1:29" ht="15" customHeight="1" x14ac:dyDescent="0.3">
      <c r="A239" s="132" t="s">
        <v>4915</v>
      </c>
      <c r="B239" s="24" t="s">
        <v>840</v>
      </c>
      <c r="C239" s="15"/>
      <c r="D239" s="104" t="s">
        <v>841</v>
      </c>
      <c r="E239" s="15"/>
      <c r="F239" s="86">
        <v>2.73</v>
      </c>
      <c r="G239" s="133">
        <v>5.5</v>
      </c>
      <c r="H239" s="15"/>
      <c r="I239" s="15"/>
      <c r="J239" s="15"/>
      <c r="K239" s="25">
        <v>9</v>
      </c>
      <c r="L239" s="82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" t="s">
        <v>24</v>
      </c>
      <c r="AB239" s="134" t="s">
        <v>22</v>
      </c>
      <c r="AC239" s="15"/>
    </row>
    <row r="240" spans="1:29" ht="15" customHeight="1" x14ac:dyDescent="0.3">
      <c r="A240" s="132" t="s">
        <v>4915</v>
      </c>
      <c r="B240" s="24" t="s">
        <v>57</v>
      </c>
      <c r="C240" s="15"/>
      <c r="D240" s="104" t="s">
        <v>58</v>
      </c>
      <c r="E240" s="15"/>
      <c r="F240" s="86">
        <v>1.97</v>
      </c>
      <c r="G240" s="133">
        <v>5.5</v>
      </c>
      <c r="H240" s="15"/>
      <c r="I240" s="15"/>
      <c r="J240" s="15"/>
      <c r="K240" s="25">
        <v>6.5</v>
      </c>
      <c r="L240" s="82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" t="s">
        <v>24</v>
      </c>
      <c r="AB240" s="134" t="s">
        <v>22</v>
      </c>
      <c r="AC240" s="1"/>
    </row>
    <row r="241" spans="1:29" ht="15" customHeight="1" x14ac:dyDescent="0.3">
      <c r="A241" s="132" t="s">
        <v>4329</v>
      </c>
      <c r="B241" s="24" t="s">
        <v>1218</v>
      </c>
      <c r="C241" s="15"/>
      <c r="D241" s="104" t="s">
        <v>1219</v>
      </c>
      <c r="E241" s="15"/>
      <c r="F241" s="86">
        <v>3.18</v>
      </c>
      <c r="G241" s="133">
        <v>5.5</v>
      </c>
      <c r="H241" s="15"/>
      <c r="I241" s="15"/>
      <c r="J241" s="15"/>
      <c r="K241" s="25">
        <v>10.5</v>
      </c>
      <c r="L241" s="82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" t="s">
        <v>24</v>
      </c>
      <c r="AB241" s="134" t="s">
        <v>22</v>
      </c>
      <c r="AC241" s="1"/>
    </row>
    <row r="242" spans="1:29" ht="15" customHeight="1" x14ac:dyDescent="0.3">
      <c r="A242" s="132" t="s">
        <v>4342</v>
      </c>
      <c r="B242" s="24" t="s">
        <v>40</v>
      </c>
      <c r="C242" s="15"/>
      <c r="D242" s="104" t="s">
        <v>41</v>
      </c>
      <c r="E242" s="15"/>
      <c r="F242" s="86">
        <v>1.97</v>
      </c>
      <c r="G242" s="133">
        <v>5.5</v>
      </c>
      <c r="H242" s="15"/>
      <c r="I242" s="15"/>
      <c r="J242" s="15"/>
      <c r="K242" s="25">
        <v>6.5</v>
      </c>
      <c r="L242" s="82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" t="s">
        <v>24</v>
      </c>
      <c r="AB242" s="134" t="s">
        <v>22</v>
      </c>
      <c r="AC242" s="1"/>
    </row>
    <row r="243" spans="1:29" ht="15" customHeight="1" x14ac:dyDescent="0.3">
      <c r="A243" s="132" t="s">
        <v>4915</v>
      </c>
      <c r="B243" s="24" t="s">
        <v>23</v>
      </c>
      <c r="C243" s="15"/>
      <c r="D243" s="104" t="s">
        <v>20</v>
      </c>
      <c r="E243" s="15"/>
      <c r="F243" s="86">
        <v>2.58</v>
      </c>
      <c r="G243" s="133">
        <v>5.5</v>
      </c>
      <c r="H243" s="15"/>
      <c r="I243" s="15"/>
      <c r="J243" s="15"/>
      <c r="K243" s="25">
        <v>8.6</v>
      </c>
      <c r="L243" s="82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" t="s">
        <v>24</v>
      </c>
      <c r="AB243" s="134" t="s">
        <v>22</v>
      </c>
      <c r="AC243" s="1"/>
    </row>
    <row r="244" spans="1:29" ht="15" customHeight="1" x14ac:dyDescent="0.3">
      <c r="A244" s="132" t="s">
        <v>4331</v>
      </c>
      <c r="B244" s="24" t="s">
        <v>1496</v>
      </c>
      <c r="C244" s="15"/>
      <c r="D244" s="104" t="s">
        <v>1474</v>
      </c>
      <c r="E244" s="15"/>
      <c r="F244" s="86">
        <v>2.12</v>
      </c>
      <c r="G244" s="133">
        <v>5.5</v>
      </c>
      <c r="H244" s="15"/>
      <c r="I244" s="15"/>
      <c r="J244" s="15"/>
      <c r="K244" s="25">
        <v>7</v>
      </c>
      <c r="L244" s="82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" t="s">
        <v>24</v>
      </c>
      <c r="AB244" s="134" t="s">
        <v>22</v>
      </c>
      <c r="AC244" s="1"/>
    </row>
    <row r="245" spans="1:29" ht="15" customHeight="1" x14ac:dyDescent="0.3">
      <c r="A245" s="132" t="s">
        <v>4915</v>
      </c>
      <c r="B245" s="24" t="s">
        <v>1072</v>
      </c>
      <c r="C245" s="15"/>
      <c r="D245" s="104" t="s">
        <v>1073</v>
      </c>
      <c r="E245" s="15"/>
      <c r="F245" s="86">
        <v>1.97</v>
      </c>
      <c r="G245" s="133">
        <v>5.5</v>
      </c>
      <c r="H245" s="15"/>
      <c r="I245" s="15"/>
      <c r="J245" s="15"/>
      <c r="K245" s="25">
        <v>6.6</v>
      </c>
      <c r="L245" s="82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" t="s">
        <v>24</v>
      </c>
      <c r="AB245" s="134" t="s">
        <v>22</v>
      </c>
      <c r="AC245" s="1"/>
    </row>
    <row r="246" spans="1:29" ht="15" customHeight="1" x14ac:dyDescent="0.3">
      <c r="A246" s="132" t="s">
        <v>4327</v>
      </c>
      <c r="B246" s="24" t="s">
        <v>2047</v>
      </c>
      <c r="C246" s="15"/>
      <c r="D246" s="104" t="s">
        <v>2045</v>
      </c>
      <c r="E246" s="15"/>
      <c r="F246" s="86">
        <v>2.12</v>
      </c>
      <c r="G246" s="133">
        <v>5.5</v>
      </c>
      <c r="H246" s="15"/>
      <c r="I246" s="15"/>
      <c r="J246" s="15"/>
      <c r="K246" s="25">
        <v>7</v>
      </c>
      <c r="L246" s="82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" t="s">
        <v>24</v>
      </c>
      <c r="AB246" s="134" t="s">
        <v>22</v>
      </c>
      <c r="AC246" s="1"/>
    </row>
    <row r="247" spans="1:29" ht="15" customHeight="1" x14ac:dyDescent="0.3">
      <c r="A247" s="132" t="s">
        <v>4915</v>
      </c>
      <c r="B247" s="24" t="s">
        <v>2444</v>
      </c>
      <c r="C247" s="15"/>
      <c r="D247" s="104" t="s">
        <v>2445</v>
      </c>
      <c r="E247" s="15"/>
      <c r="F247" s="86">
        <v>4.4000000000000004</v>
      </c>
      <c r="G247" s="133">
        <v>5.5</v>
      </c>
      <c r="H247" s="15"/>
      <c r="I247" s="15"/>
      <c r="J247" s="15"/>
      <c r="K247" s="25">
        <v>14.5</v>
      </c>
      <c r="L247" s="82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" t="s">
        <v>24</v>
      </c>
      <c r="AB247" s="134" t="s">
        <v>22</v>
      </c>
      <c r="AC247" s="1"/>
    </row>
    <row r="248" spans="1:29" ht="15" customHeight="1" x14ac:dyDescent="0.3">
      <c r="A248" s="132" t="s">
        <v>4319</v>
      </c>
      <c r="B248" s="24" t="s">
        <v>1394</v>
      </c>
      <c r="C248" s="15"/>
      <c r="D248" s="104" t="s">
        <v>1382</v>
      </c>
      <c r="E248" s="15"/>
      <c r="F248" s="86">
        <v>4.3899999999999997</v>
      </c>
      <c r="G248" s="133">
        <v>5.5</v>
      </c>
      <c r="H248" s="15"/>
      <c r="I248" s="15"/>
      <c r="J248" s="15"/>
      <c r="K248" s="25">
        <v>14.5</v>
      </c>
      <c r="L248" s="82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" t="s">
        <v>24</v>
      </c>
      <c r="AB248" s="134" t="s">
        <v>22</v>
      </c>
      <c r="AC248" s="1"/>
    </row>
    <row r="249" spans="1:29" ht="15" customHeight="1" x14ac:dyDescent="0.3">
      <c r="A249" s="132" t="s">
        <v>4915</v>
      </c>
      <c r="B249" s="24" t="s">
        <v>1260</v>
      </c>
      <c r="C249" s="15"/>
      <c r="D249" s="104" t="s">
        <v>1236</v>
      </c>
      <c r="E249" s="15"/>
      <c r="F249" s="86">
        <v>2.58</v>
      </c>
      <c r="G249" s="133">
        <v>5.5</v>
      </c>
      <c r="H249" s="15"/>
      <c r="I249" s="15"/>
      <c r="J249" s="15"/>
      <c r="K249" s="25">
        <v>8.5</v>
      </c>
      <c r="L249" s="82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" t="s">
        <v>24</v>
      </c>
      <c r="AB249" s="134" t="s">
        <v>22</v>
      </c>
      <c r="AC249" s="1"/>
    </row>
    <row r="250" spans="1:29" ht="15" customHeight="1" x14ac:dyDescent="0.3">
      <c r="A250" s="132" t="s">
        <v>4333</v>
      </c>
      <c r="B250" s="24" t="s">
        <v>1681</v>
      </c>
      <c r="C250" s="15"/>
      <c r="D250" s="104" t="s">
        <v>1663</v>
      </c>
      <c r="E250" s="15"/>
      <c r="F250" s="86">
        <v>2.88</v>
      </c>
      <c r="G250" s="133">
        <v>5.5</v>
      </c>
      <c r="H250" s="15"/>
      <c r="I250" s="15"/>
      <c r="J250" s="15"/>
      <c r="K250" s="25">
        <v>9.6999999999999993</v>
      </c>
      <c r="L250" s="82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" t="s">
        <v>24</v>
      </c>
      <c r="AB250" s="134" t="s">
        <v>22</v>
      </c>
      <c r="AC250" s="1"/>
    </row>
    <row r="251" spans="1:29" ht="15" customHeight="1" x14ac:dyDescent="0.3">
      <c r="A251" s="132" t="s">
        <v>4915</v>
      </c>
      <c r="B251" s="24" t="s">
        <v>2027</v>
      </c>
      <c r="C251" s="15"/>
      <c r="D251" s="104" t="s">
        <v>2028</v>
      </c>
      <c r="E251" s="15"/>
      <c r="F251" s="86">
        <v>1.97</v>
      </c>
      <c r="G251" s="133">
        <v>5.5</v>
      </c>
      <c r="H251" s="15"/>
      <c r="I251" s="15"/>
      <c r="J251" s="15"/>
      <c r="K251" s="25">
        <v>6.5</v>
      </c>
      <c r="L251" s="82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" t="s">
        <v>24</v>
      </c>
      <c r="AB251" s="134" t="s">
        <v>22</v>
      </c>
      <c r="AC251" s="15"/>
    </row>
    <row r="252" spans="1:29" ht="15" customHeight="1" x14ac:dyDescent="0.3">
      <c r="A252" s="132" t="s">
        <v>4915</v>
      </c>
      <c r="B252" s="24" t="s">
        <v>1154</v>
      </c>
      <c r="C252" s="15"/>
      <c r="D252" s="104" t="s">
        <v>1155</v>
      </c>
      <c r="E252" s="15"/>
      <c r="F252" s="86">
        <v>2.87</v>
      </c>
      <c r="G252" s="133">
        <v>5.5</v>
      </c>
      <c r="H252" s="15"/>
      <c r="I252" s="15"/>
      <c r="J252" s="15"/>
      <c r="K252" s="25">
        <v>9.5</v>
      </c>
      <c r="L252" s="82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" t="s">
        <v>24</v>
      </c>
      <c r="AB252" s="134" t="s">
        <v>22</v>
      </c>
      <c r="AC252" s="1"/>
    </row>
    <row r="253" spans="1:29" ht="15" customHeight="1" x14ac:dyDescent="0.3">
      <c r="A253" s="132" t="s">
        <v>4915</v>
      </c>
      <c r="B253" s="24" t="s">
        <v>855</v>
      </c>
      <c r="C253" s="15"/>
      <c r="D253" s="104" t="s">
        <v>839</v>
      </c>
      <c r="E253" s="15"/>
      <c r="F253" s="86">
        <v>2.58</v>
      </c>
      <c r="G253" s="133">
        <v>5.5</v>
      </c>
      <c r="H253" s="15"/>
      <c r="I253" s="15"/>
      <c r="J253" s="15"/>
      <c r="K253" s="25">
        <v>8.6</v>
      </c>
      <c r="L253" s="82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" t="s">
        <v>24</v>
      </c>
      <c r="AB253" s="134" t="s">
        <v>22</v>
      </c>
      <c r="AC253" s="1"/>
    </row>
    <row r="254" spans="1:29" ht="15" customHeight="1" x14ac:dyDescent="0.3">
      <c r="A254" s="132" t="s">
        <v>4325</v>
      </c>
      <c r="B254" s="24" t="s">
        <v>845</v>
      </c>
      <c r="C254" s="15"/>
      <c r="D254" s="104" t="s">
        <v>846</v>
      </c>
      <c r="E254" s="15"/>
      <c r="F254" s="86">
        <v>2.12</v>
      </c>
      <c r="G254" s="133">
        <v>5.5</v>
      </c>
      <c r="H254" s="15"/>
      <c r="I254" s="15"/>
      <c r="J254" s="15"/>
      <c r="K254" s="25">
        <v>7</v>
      </c>
      <c r="L254" s="82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" t="s">
        <v>24</v>
      </c>
      <c r="AB254" s="134" t="s">
        <v>22</v>
      </c>
      <c r="AC254" s="1"/>
    </row>
    <row r="255" spans="1:29" ht="15" customHeight="1" x14ac:dyDescent="0.3">
      <c r="A255" s="132" t="s">
        <v>4360</v>
      </c>
      <c r="B255" s="24" t="s">
        <v>2638</v>
      </c>
      <c r="C255" s="15"/>
      <c r="D255" s="104" t="s">
        <v>2637</v>
      </c>
      <c r="E255" s="15"/>
      <c r="F255" s="86">
        <v>3.03</v>
      </c>
      <c r="G255" s="133">
        <v>5.5</v>
      </c>
      <c r="H255" s="15"/>
      <c r="I255" s="15"/>
      <c r="J255" s="15"/>
      <c r="K255" s="25">
        <v>10</v>
      </c>
      <c r="L255" s="82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" t="s">
        <v>24</v>
      </c>
      <c r="AB255" s="134" t="s">
        <v>22</v>
      </c>
      <c r="AC255" s="1"/>
    </row>
    <row r="256" spans="1:29" ht="15" customHeight="1" x14ac:dyDescent="0.3">
      <c r="A256" s="132" t="s">
        <v>4345</v>
      </c>
      <c r="B256" s="24" t="s">
        <v>1402</v>
      </c>
      <c r="C256" s="15"/>
      <c r="D256" s="104" t="s">
        <v>1403</v>
      </c>
      <c r="E256" s="15"/>
      <c r="F256" s="86">
        <v>2.58</v>
      </c>
      <c r="G256" s="133">
        <v>5.5</v>
      </c>
      <c r="H256" s="15"/>
      <c r="I256" s="15"/>
      <c r="J256" s="15"/>
      <c r="K256" s="25">
        <v>8.5</v>
      </c>
      <c r="L256" s="82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73" t="s">
        <v>24</v>
      </c>
      <c r="AB256" s="134" t="s">
        <v>22</v>
      </c>
      <c r="AC256" s="15"/>
    </row>
    <row r="257" spans="1:29" ht="15" customHeight="1" x14ac:dyDescent="0.3">
      <c r="A257" s="132" t="s">
        <v>4362</v>
      </c>
      <c r="B257" s="24" t="s">
        <v>1249</v>
      </c>
      <c r="C257" s="15"/>
      <c r="D257" s="104" t="s">
        <v>1247</v>
      </c>
      <c r="E257" s="15"/>
      <c r="F257" s="86">
        <v>3.03</v>
      </c>
      <c r="G257" s="133">
        <v>5.5</v>
      </c>
      <c r="H257" s="15"/>
      <c r="I257" s="15"/>
      <c r="J257" s="15"/>
      <c r="K257" s="25">
        <v>10</v>
      </c>
      <c r="L257" s="82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" t="s">
        <v>24</v>
      </c>
      <c r="AB257" s="134" t="s">
        <v>22</v>
      </c>
      <c r="AC257" s="1"/>
    </row>
    <row r="258" spans="1:29" ht="15" customHeight="1" x14ac:dyDescent="0.3">
      <c r="A258" s="132" t="s">
        <v>4915</v>
      </c>
      <c r="B258" s="24" t="s">
        <v>2467</v>
      </c>
      <c r="C258" s="15"/>
      <c r="D258" s="104" t="s">
        <v>2468</v>
      </c>
      <c r="E258" s="15"/>
      <c r="F258" s="86">
        <v>1.82</v>
      </c>
      <c r="G258" s="133">
        <v>5.5</v>
      </c>
      <c r="H258" s="15"/>
      <c r="I258" s="15"/>
      <c r="J258" s="15"/>
      <c r="K258" s="25">
        <v>6.3</v>
      </c>
      <c r="L258" s="82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" t="s">
        <v>24</v>
      </c>
      <c r="AB258" s="134" t="s">
        <v>22</v>
      </c>
      <c r="AC258" s="15"/>
    </row>
    <row r="259" spans="1:29" ht="15" customHeight="1" x14ac:dyDescent="0.3">
      <c r="A259" s="132" t="s">
        <v>4915</v>
      </c>
      <c r="B259" s="24" t="s">
        <v>2463</v>
      </c>
      <c r="C259" s="15"/>
      <c r="D259" s="104" t="s">
        <v>2464</v>
      </c>
      <c r="E259" s="15"/>
      <c r="F259" s="86">
        <v>1.97</v>
      </c>
      <c r="G259" s="133">
        <v>5.5</v>
      </c>
      <c r="H259" s="15"/>
      <c r="I259" s="15"/>
      <c r="J259" s="15"/>
      <c r="K259" s="25">
        <v>6.5</v>
      </c>
      <c r="L259" s="82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" t="s">
        <v>24</v>
      </c>
      <c r="AB259" s="134" t="s">
        <v>22</v>
      </c>
      <c r="AC259" s="1"/>
    </row>
    <row r="260" spans="1:29" ht="15" customHeight="1" x14ac:dyDescent="0.3">
      <c r="A260" s="132" t="s">
        <v>4323</v>
      </c>
      <c r="B260" s="24" t="s">
        <v>2203</v>
      </c>
      <c r="C260" s="15"/>
      <c r="D260" s="104" t="s">
        <v>2204</v>
      </c>
      <c r="E260" s="15"/>
      <c r="F260" s="86">
        <v>1.97</v>
      </c>
      <c r="G260" s="133">
        <v>5.5</v>
      </c>
      <c r="H260" s="15"/>
      <c r="I260" s="15"/>
      <c r="J260" s="15"/>
      <c r="K260" s="25">
        <v>6.5</v>
      </c>
      <c r="L260" s="82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" t="s">
        <v>24</v>
      </c>
      <c r="AB260" s="134" t="s">
        <v>22</v>
      </c>
      <c r="AC260" s="1"/>
    </row>
    <row r="261" spans="1:29" ht="15" customHeight="1" x14ac:dyDescent="0.3">
      <c r="A261" s="132" t="s">
        <v>4915</v>
      </c>
      <c r="B261" s="24" t="s">
        <v>3064</v>
      </c>
      <c r="C261" s="15"/>
      <c r="D261" s="104" t="s">
        <v>3322</v>
      </c>
      <c r="E261" s="15"/>
      <c r="F261" s="86">
        <v>2.2799999999999998</v>
      </c>
      <c r="G261" s="133">
        <v>5.5</v>
      </c>
      <c r="H261" s="15"/>
      <c r="I261" s="15"/>
      <c r="J261" s="15"/>
      <c r="K261" s="25">
        <v>7.5</v>
      </c>
      <c r="L261" s="82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" t="s">
        <v>24</v>
      </c>
      <c r="AB261" s="134" t="s">
        <v>22</v>
      </c>
      <c r="AC261" s="1"/>
    </row>
    <row r="262" spans="1:29" ht="15" customHeight="1" x14ac:dyDescent="0.3">
      <c r="A262" s="132" t="s">
        <v>4335</v>
      </c>
      <c r="B262" s="24" t="s">
        <v>2249</v>
      </c>
      <c r="C262" s="15"/>
      <c r="D262" s="104" t="s">
        <v>2250</v>
      </c>
      <c r="E262" s="15"/>
      <c r="F262" s="86">
        <v>2.58</v>
      </c>
      <c r="G262" s="133">
        <v>5.5</v>
      </c>
      <c r="H262" s="15"/>
      <c r="I262" s="15"/>
      <c r="J262" s="15"/>
      <c r="K262" s="25">
        <v>8.5</v>
      </c>
      <c r="L262" s="82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" t="s">
        <v>24</v>
      </c>
      <c r="AB262" s="134" t="s">
        <v>22</v>
      </c>
      <c r="AC262" s="15"/>
    </row>
    <row r="263" spans="1:29" ht="15" customHeight="1" x14ac:dyDescent="0.3">
      <c r="A263" s="132" t="s">
        <v>4915</v>
      </c>
      <c r="B263" s="24" t="s">
        <v>893</v>
      </c>
      <c r="C263" s="1"/>
      <c r="D263" s="104" t="s">
        <v>894</v>
      </c>
      <c r="E263" s="6"/>
      <c r="F263" s="86">
        <v>1.82</v>
      </c>
      <c r="G263" s="133">
        <v>5.5</v>
      </c>
      <c r="H263" s="3"/>
      <c r="I263" s="4"/>
      <c r="J263" s="15"/>
      <c r="K263" s="25">
        <v>6</v>
      </c>
      <c r="L263" s="79"/>
      <c r="M263" s="7">
        <v>14.083333333333332</v>
      </c>
      <c r="N263" s="8">
        <v>53.42011834319527</v>
      </c>
      <c r="O263" s="5">
        <v>1</v>
      </c>
      <c r="P263" s="26"/>
      <c r="Q263" s="27">
        <v>0</v>
      </c>
      <c r="R263" s="15"/>
      <c r="S263" s="15"/>
      <c r="T263" s="5"/>
      <c r="U263" s="5">
        <v>0</v>
      </c>
      <c r="V263" s="5" t="s">
        <v>15</v>
      </c>
      <c r="W263" s="7">
        <v>6.56</v>
      </c>
      <c r="X263" s="5" t="e">
        <v>#VALUE!</v>
      </c>
      <c r="Y263" s="15"/>
      <c r="Z263" s="15"/>
      <c r="AA263" s="1" t="s">
        <v>24</v>
      </c>
      <c r="AB263" s="134" t="s">
        <v>22</v>
      </c>
      <c r="AC263" s="1"/>
    </row>
    <row r="264" spans="1:29" ht="15" customHeight="1" x14ac:dyDescent="0.3">
      <c r="A264" s="132" t="s">
        <v>4915</v>
      </c>
      <c r="B264" s="24" t="s">
        <v>2064</v>
      </c>
      <c r="C264" s="15"/>
      <c r="D264" s="104" t="s">
        <v>2046</v>
      </c>
      <c r="E264" s="15"/>
      <c r="F264" s="86">
        <v>1.82</v>
      </c>
      <c r="G264" s="133">
        <v>5.5</v>
      </c>
      <c r="H264" s="15"/>
      <c r="I264" s="15"/>
      <c r="J264" s="15"/>
      <c r="K264" s="25">
        <v>6.5</v>
      </c>
      <c r="L264" s="82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" t="s">
        <v>24</v>
      </c>
      <c r="AB264" s="134" t="s">
        <v>22</v>
      </c>
      <c r="AC264" s="1"/>
    </row>
    <row r="265" spans="1:29" ht="15" customHeight="1" x14ac:dyDescent="0.3">
      <c r="A265" s="132" t="s">
        <v>4337</v>
      </c>
      <c r="B265" s="24" t="s">
        <v>2476</v>
      </c>
      <c r="C265" s="15"/>
      <c r="D265" s="104" t="s">
        <v>2475</v>
      </c>
      <c r="E265" s="15"/>
      <c r="F265" s="86">
        <v>1.97</v>
      </c>
      <c r="G265" s="133">
        <v>5.5</v>
      </c>
      <c r="H265" s="15"/>
      <c r="I265" s="15"/>
      <c r="J265" s="15"/>
      <c r="K265" s="25">
        <v>6.5</v>
      </c>
      <c r="L265" s="82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" t="s">
        <v>24</v>
      </c>
      <c r="AB265" s="134" t="s">
        <v>22</v>
      </c>
      <c r="AC265" s="1"/>
    </row>
    <row r="266" spans="1:29" ht="15" customHeight="1" x14ac:dyDescent="0.3">
      <c r="A266" s="132" t="s">
        <v>4915</v>
      </c>
      <c r="B266" s="24" t="s">
        <v>2720</v>
      </c>
      <c r="C266" s="15"/>
      <c r="D266" s="104" t="s">
        <v>2721</v>
      </c>
      <c r="E266" s="15"/>
      <c r="F266" s="86">
        <v>4.09</v>
      </c>
      <c r="G266" s="133">
        <v>5.5</v>
      </c>
      <c r="H266" s="15"/>
      <c r="I266" s="15"/>
      <c r="J266" s="15"/>
      <c r="K266" s="25">
        <v>13.5</v>
      </c>
      <c r="L266" s="82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" t="s">
        <v>24</v>
      </c>
      <c r="AB266" s="134" t="s">
        <v>22</v>
      </c>
      <c r="AC266" s="1"/>
    </row>
    <row r="267" spans="1:29" ht="15" customHeight="1" x14ac:dyDescent="0.3">
      <c r="A267" s="132" t="s">
        <v>4321</v>
      </c>
      <c r="B267" s="24" t="s">
        <v>2724</v>
      </c>
      <c r="C267" s="15"/>
      <c r="D267" s="104" t="s">
        <v>2725</v>
      </c>
      <c r="E267" s="15"/>
      <c r="F267" s="86">
        <v>2.42</v>
      </c>
      <c r="G267" s="133">
        <v>5.5</v>
      </c>
      <c r="H267" s="15"/>
      <c r="I267" s="15"/>
      <c r="J267" s="15"/>
      <c r="K267" s="25">
        <v>7.4</v>
      </c>
      <c r="L267" s="82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" t="s">
        <v>24</v>
      </c>
      <c r="AB267" s="134" t="s">
        <v>22</v>
      </c>
      <c r="AC267" s="1"/>
    </row>
    <row r="268" spans="1:29" ht="15" customHeight="1" x14ac:dyDescent="0.3">
      <c r="A268" s="132" t="s">
        <v>757</v>
      </c>
      <c r="B268" s="24" t="s">
        <v>2737</v>
      </c>
      <c r="C268" s="6"/>
      <c r="D268" s="104" t="s">
        <v>2738</v>
      </c>
      <c r="E268" s="6"/>
      <c r="F268" s="86">
        <v>3.18</v>
      </c>
      <c r="G268" s="133">
        <v>5.5</v>
      </c>
      <c r="H268" s="3"/>
      <c r="I268" s="4"/>
      <c r="J268" s="15"/>
      <c r="K268" s="25">
        <v>10.5</v>
      </c>
      <c r="L268" s="79"/>
      <c r="M268" s="7">
        <v>29.916666666666668</v>
      </c>
      <c r="N268" s="8">
        <v>53.537604456824504</v>
      </c>
      <c r="O268" s="5">
        <v>1</v>
      </c>
      <c r="P268" s="26"/>
      <c r="Q268" s="27">
        <v>0</v>
      </c>
      <c r="R268" s="15"/>
      <c r="S268" s="15"/>
      <c r="T268" s="5"/>
      <c r="U268" s="5">
        <v>0</v>
      </c>
      <c r="V268" s="5" t="s">
        <v>1795</v>
      </c>
      <c r="W268" s="7">
        <v>13.9</v>
      </c>
      <c r="X268" s="5" t="s">
        <v>31</v>
      </c>
      <c r="Y268" s="15"/>
      <c r="Z268" s="15"/>
      <c r="AA268" s="1" t="s">
        <v>24</v>
      </c>
      <c r="AB268" s="134" t="s">
        <v>22</v>
      </c>
      <c r="AC268" s="1"/>
    </row>
    <row r="269" spans="1:29" ht="15" customHeight="1" x14ac:dyDescent="0.3">
      <c r="A269" s="132" t="s">
        <v>3995</v>
      </c>
      <c r="B269" s="24" t="s">
        <v>2487</v>
      </c>
      <c r="C269" s="6"/>
      <c r="D269" s="104" t="s">
        <v>2488</v>
      </c>
      <c r="E269" s="6"/>
      <c r="F269" s="86">
        <v>3.3</v>
      </c>
      <c r="G269" s="133">
        <v>5.5</v>
      </c>
      <c r="H269" s="3"/>
      <c r="I269" s="4"/>
      <c r="J269" s="15"/>
      <c r="K269" s="25">
        <v>11.1</v>
      </c>
      <c r="L269" s="79"/>
      <c r="M269" s="7">
        <v>7.416666666666667</v>
      </c>
      <c r="N269" s="8">
        <v>30.831460674157306</v>
      </c>
      <c r="O269" s="5">
        <v>1</v>
      </c>
      <c r="P269" s="26"/>
      <c r="Q269" s="27">
        <v>0</v>
      </c>
      <c r="R269" s="15"/>
      <c r="S269" s="15"/>
      <c r="T269" s="5"/>
      <c r="U269" s="5">
        <v>1</v>
      </c>
      <c r="V269" s="5" t="e">
        <v>#REF!</v>
      </c>
      <c r="W269" s="7">
        <v>5.13</v>
      </c>
      <c r="X269" s="5" t="e">
        <v>#REF!</v>
      </c>
      <c r="Y269" s="15"/>
      <c r="Z269" s="15"/>
      <c r="AA269" s="1" t="s">
        <v>24</v>
      </c>
      <c r="AB269" s="134" t="s">
        <v>22</v>
      </c>
      <c r="AC269" s="1"/>
    </row>
    <row r="270" spans="1:29" ht="15" customHeight="1" x14ac:dyDescent="0.3">
      <c r="A270" s="132" t="s">
        <v>3993</v>
      </c>
      <c r="B270" s="24" t="s">
        <v>1510</v>
      </c>
      <c r="C270" s="20"/>
      <c r="D270" s="104" t="s">
        <v>1511</v>
      </c>
      <c r="E270" s="6"/>
      <c r="F270" s="86">
        <v>2.12</v>
      </c>
      <c r="G270" s="133">
        <v>5.5</v>
      </c>
      <c r="H270" s="3"/>
      <c r="I270" s="4"/>
      <c r="J270" s="15"/>
      <c r="K270" s="25">
        <v>7.5</v>
      </c>
      <c r="L270" s="79"/>
      <c r="M270" s="7">
        <v>7.416666666666667</v>
      </c>
      <c r="N270" s="8">
        <v>30.831460674157306</v>
      </c>
      <c r="O270" s="5">
        <v>1</v>
      </c>
      <c r="P270" s="26"/>
      <c r="Q270" s="27">
        <v>0</v>
      </c>
      <c r="R270" s="15"/>
      <c r="S270" s="15"/>
      <c r="T270" s="5"/>
      <c r="U270" s="5">
        <v>1</v>
      </c>
      <c r="V270" s="5" t="s">
        <v>1792</v>
      </c>
      <c r="W270" s="7">
        <v>5.13</v>
      </c>
      <c r="X270" s="5" t="s">
        <v>31</v>
      </c>
      <c r="Y270" s="15"/>
      <c r="Z270" s="15"/>
      <c r="AA270" s="1" t="s">
        <v>24</v>
      </c>
      <c r="AB270" s="134" t="s">
        <v>22</v>
      </c>
      <c r="AC270" s="1"/>
    </row>
    <row r="271" spans="1:29" ht="15" customHeight="1" x14ac:dyDescent="0.3">
      <c r="A271" s="132" t="s">
        <v>4088</v>
      </c>
      <c r="B271" s="24" t="s">
        <v>1616</v>
      </c>
      <c r="C271" s="6"/>
      <c r="D271" s="104" t="s">
        <v>1596</v>
      </c>
      <c r="E271" s="6"/>
      <c r="F271" s="86">
        <v>2.73</v>
      </c>
      <c r="G271" s="133">
        <v>5.5</v>
      </c>
      <c r="H271" s="3"/>
      <c r="I271" s="4"/>
      <c r="J271" s="15"/>
      <c r="K271" s="25">
        <v>9</v>
      </c>
      <c r="L271" s="79"/>
      <c r="M271" s="7">
        <v>14.916666666666666</v>
      </c>
      <c r="N271" s="8">
        <v>53.74301675977653</v>
      </c>
      <c r="O271" s="5">
        <v>1</v>
      </c>
      <c r="P271" s="26"/>
      <c r="Q271" s="27">
        <v>0</v>
      </c>
      <c r="R271" s="15"/>
      <c r="S271" s="15"/>
      <c r="T271" s="5"/>
      <c r="U271" s="5">
        <v>0</v>
      </c>
      <c r="V271" s="5" t="s">
        <v>1946</v>
      </c>
      <c r="W271" s="7">
        <v>6.9</v>
      </c>
      <c r="X271" s="5" t="s">
        <v>31</v>
      </c>
      <c r="Y271" s="15"/>
      <c r="Z271" s="15"/>
      <c r="AA271" s="1" t="s">
        <v>24</v>
      </c>
      <c r="AB271" s="134" t="s">
        <v>22</v>
      </c>
      <c r="AC271" s="1"/>
    </row>
    <row r="272" spans="1:29" ht="15" customHeight="1" x14ac:dyDescent="0.3">
      <c r="A272" s="132" t="s">
        <v>4915</v>
      </c>
      <c r="B272" s="24" t="s">
        <v>1483</v>
      </c>
      <c r="C272" s="6"/>
      <c r="D272" s="104" t="s">
        <v>1484</v>
      </c>
      <c r="E272" s="6"/>
      <c r="F272" s="86">
        <v>2.7</v>
      </c>
      <c r="G272" s="133">
        <v>5.5</v>
      </c>
      <c r="H272" s="3"/>
      <c r="I272" s="4"/>
      <c r="J272" s="15"/>
      <c r="K272" s="25">
        <v>9</v>
      </c>
      <c r="L272" s="79"/>
      <c r="M272" s="7">
        <v>10.75</v>
      </c>
      <c r="N272" s="8">
        <v>53.95348837209302</v>
      </c>
      <c r="O272" s="5">
        <v>1</v>
      </c>
      <c r="P272" s="26"/>
      <c r="Q272" s="27">
        <v>0</v>
      </c>
      <c r="R272" s="15"/>
      <c r="S272" s="15"/>
      <c r="T272" s="5"/>
      <c r="U272" s="5">
        <v>0</v>
      </c>
      <c r="V272" s="5" t="s">
        <v>1907</v>
      </c>
      <c r="W272" s="7">
        <v>4.95</v>
      </c>
      <c r="X272" s="5" t="s">
        <v>31</v>
      </c>
      <c r="Y272" s="15"/>
      <c r="Z272" s="15"/>
      <c r="AA272" s="1" t="s">
        <v>24</v>
      </c>
      <c r="AB272" s="134" t="s">
        <v>22</v>
      </c>
      <c r="AC272" s="1"/>
    </row>
    <row r="273" spans="1:30" ht="15" customHeight="1" x14ac:dyDescent="0.3">
      <c r="A273" s="132" t="s">
        <v>4061</v>
      </c>
      <c r="B273" s="24" t="s">
        <v>49</v>
      </c>
      <c r="C273" s="6"/>
      <c r="D273" s="104" t="s">
        <v>50</v>
      </c>
      <c r="E273" s="6"/>
      <c r="F273" s="86">
        <v>1.82</v>
      </c>
      <c r="G273" s="133">
        <v>5.5</v>
      </c>
      <c r="H273" s="3"/>
      <c r="I273" s="4"/>
      <c r="J273" s="15"/>
      <c r="K273" s="25">
        <v>6</v>
      </c>
      <c r="L273" s="79"/>
      <c r="M273" s="7">
        <v>10.75</v>
      </c>
      <c r="N273" s="8">
        <v>51.627906976744185</v>
      </c>
      <c r="O273" s="5">
        <v>1</v>
      </c>
      <c r="P273" s="26"/>
      <c r="Q273" s="27">
        <v>0</v>
      </c>
      <c r="R273" s="15"/>
      <c r="S273" s="15"/>
      <c r="T273" s="5"/>
      <c r="U273" s="5">
        <v>0</v>
      </c>
      <c r="V273" s="5" t="s">
        <v>1905</v>
      </c>
      <c r="W273" s="7">
        <v>5.2</v>
      </c>
      <c r="X273" s="5" t="s">
        <v>31</v>
      </c>
      <c r="Y273" s="15"/>
      <c r="Z273" s="15"/>
      <c r="AA273" s="1" t="s">
        <v>24</v>
      </c>
      <c r="AB273" s="134" t="s">
        <v>22</v>
      </c>
      <c r="AC273" s="1"/>
    </row>
    <row r="274" spans="1:30" ht="15" customHeight="1" x14ac:dyDescent="0.3">
      <c r="A274" s="132" t="s">
        <v>4812</v>
      </c>
      <c r="B274" s="15" t="s">
        <v>64</v>
      </c>
      <c r="C274" s="15"/>
      <c r="D274" s="104" t="s">
        <v>65</v>
      </c>
      <c r="E274" s="15"/>
      <c r="F274" s="86">
        <v>1.82</v>
      </c>
      <c r="G274" s="133">
        <v>5.5</v>
      </c>
      <c r="H274" s="15"/>
      <c r="I274" s="15"/>
      <c r="J274" s="15"/>
      <c r="K274" s="15">
        <v>6</v>
      </c>
      <c r="L274" s="101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73" t="s">
        <v>24</v>
      </c>
      <c r="AB274" s="70" t="s">
        <v>22</v>
      </c>
      <c r="AC274" s="15"/>
    </row>
    <row r="275" spans="1:30" ht="15" customHeight="1" x14ac:dyDescent="0.3">
      <c r="A275" s="132" t="s">
        <v>3549</v>
      </c>
      <c r="B275" s="24" t="s">
        <v>2603</v>
      </c>
      <c r="C275" s="1"/>
      <c r="D275" s="104" t="s">
        <v>2604</v>
      </c>
      <c r="E275" s="6"/>
      <c r="F275" s="86">
        <v>1.97</v>
      </c>
      <c r="G275" s="133">
        <v>5.5</v>
      </c>
      <c r="H275" s="3"/>
      <c r="I275" s="4"/>
      <c r="J275" s="15"/>
      <c r="K275" s="25">
        <v>6.5</v>
      </c>
      <c r="L275" s="79"/>
      <c r="M275" s="7">
        <v>49.166666666666671</v>
      </c>
      <c r="N275" s="8">
        <v>62.983050847457633</v>
      </c>
      <c r="O275" s="5">
        <v>1</v>
      </c>
      <c r="P275" s="26"/>
      <c r="Q275" s="27">
        <v>0</v>
      </c>
      <c r="R275" s="2"/>
      <c r="S275" s="2"/>
      <c r="T275" s="5"/>
      <c r="U275" s="5">
        <v>0</v>
      </c>
      <c r="V275" s="5" t="s">
        <v>50</v>
      </c>
      <c r="W275" s="7">
        <v>18.2</v>
      </c>
      <c r="X275" s="5" t="s">
        <v>31</v>
      </c>
      <c r="Y275" s="2"/>
      <c r="Z275" s="2"/>
      <c r="AA275" s="1" t="s">
        <v>24</v>
      </c>
      <c r="AB275" s="134" t="s">
        <v>22</v>
      </c>
      <c r="AC275" s="1"/>
    </row>
    <row r="276" spans="1:30" ht="15" customHeight="1" x14ac:dyDescent="0.3">
      <c r="A276" s="132" t="s">
        <v>775</v>
      </c>
      <c r="B276" s="24" t="s">
        <v>1436</v>
      </c>
      <c r="C276" s="15"/>
      <c r="D276" s="104" t="s">
        <v>1435</v>
      </c>
      <c r="E276" s="15"/>
      <c r="F276" s="86">
        <v>1.82</v>
      </c>
      <c r="G276" s="133">
        <v>5.5</v>
      </c>
      <c r="H276" s="15"/>
      <c r="I276" s="15"/>
      <c r="J276" s="15"/>
      <c r="K276" s="25">
        <v>6</v>
      </c>
      <c r="L276" s="82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73" t="s">
        <v>24</v>
      </c>
      <c r="AB276" s="134" t="s">
        <v>22</v>
      </c>
      <c r="AC276" s="15"/>
    </row>
    <row r="277" spans="1:30" ht="15" customHeight="1" x14ac:dyDescent="0.3">
      <c r="A277" s="132" t="s">
        <v>4598</v>
      </c>
      <c r="B277" s="24" t="s">
        <v>970</v>
      </c>
      <c r="C277" s="15"/>
      <c r="D277" s="104" t="s">
        <v>955</v>
      </c>
      <c r="E277" s="15"/>
      <c r="F277" s="86">
        <v>1.82</v>
      </c>
      <c r="G277" s="133">
        <v>5.5</v>
      </c>
      <c r="H277" s="15"/>
      <c r="I277" s="15"/>
      <c r="J277" s="15"/>
      <c r="K277" s="25">
        <v>6</v>
      </c>
      <c r="L277" s="82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" t="s">
        <v>24</v>
      </c>
      <c r="AB277" s="134" t="s">
        <v>22</v>
      </c>
      <c r="AC277" s="1"/>
    </row>
    <row r="278" spans="1:30" ht="15" customHeight="1" x14ac:dyDescent="0.3">
      <c r="A278" s="132" t="s">
        <v>3913</v>
      </c>
      <c r="B278" s="24" t="s">
        <v>1230</v>
      </c>
      <c r="C278" s="6"/>
      <c r="D278" s="104" t="s">
        <v>1231</v>
      </c>
      <c r="E278" s="6"/>
      <c r="F278" s="86">
        <v>2.73</v>
      </c>
      <c r="G278" s="133">
        <v>5.5</v>
      </c>
      <c r="H278" s="3"/>
      <c r="I278" s="4"/>
      <c r="J278" s="5"/>
      <c r="K278" s="25">
        <v>9</v>
      </c>
      <c r="L278" s="79"/>
      <c r="M278" s="7">
        <v>23.25</v>
      </c>
      <c r="N278" s="8">
        <v>55.268817204301065</v>
      </c>
      <c r="O278" s="5">
        <v>1</v>
      </c>
      <c r="P278" s="26"/>
      <c r="Q278" s="27">
        <v>0</v>
      </c>
      <c r="R278" s="5"/>
      <c r="S278" s="5"/>
      <c r="T278" s="5"/>
      <c r="U278" s="5">
        <v>0</v>
      </c>
      <c r="V278" s="5" t="s">
        <v>1149</v>
      </c>
      <c r="W278" s="7">
        <v>10.4</v>
      </c>
      <c r="X278" s="5" t="s">
        <v>31</v>
      </c>
      <c r="Y278" s="2"/>
      <c r="Z278" s="2"/>
      <c r="AA278" s="1" t="s">
        <v>24</v>
      </c>
      <c r="AB278" s="135" t="s">
        <v>22</v>
      </c>
      <c r="AC278" s="1"/>
    </row>
    <row r="279" spans="1:30" ht="15" customHeight="1" x14ac:dyDescent="0.3">
      <c r="A279" s="132" t="s">
        <v>780</v>
      </c>
      <c r="B279" s="24" t="s">
        <v>1327</v>
      </c>
      <c r="C279" s="6"/>
      <c r="D279" s="104" t="s">
        <v>1244</v>
      </c>
      <c r="E279" s="6"/>
      <c r="F279" s="86">
        <v>1.82</v>
      </c>
      <c r="G279" s="133">
        <v>5.5</v>
      </c>
      <c r="H279" s="3"/>
      <c r="I279" s="4"/>
      <c r="J279" s="5"/>
      <c r="K279" s="25">
        <v>6</v>
      </c>
      <c r="L279" s="79"/>
      <c r="M279" s="7">
        <v>15.75</v>
      </c>
      <c r="N279" s="8">
        <v>55.873015873015873</v>
      </c>
      <c r="O279" s="5">
        <v>1</v>
      </c>
      <c r="P279" s="26"/>
      <c r="Q279" s="27">
        <v>0</v>
      </c>
      <c r="R279" s="2"/>
      <c r="S279" s="2"/>
      <c r="T279" s="5"/>
      <c r="U279" s="5">
        <v>0</v>
      </c>
      <c r="V279" s="5" t="s">
        <v>1151</v>
      </c>
      <c r="W279" s="7">
        <v>6.95</v>
      </c>
      <c r="X279" s="5" t="s">
        <v>31</v>
      </c>
      <c r="Y279" s="2"/>
      <c r="Z279" s="2"/>
      <c r="AA279" s="1" t="s">
        <v>24</v>
      </c>
      <c r="AB279" s="135" t="s">
        <v>22</v>
      </c>
      <c r="AC279" s="1"/>
    </row>
    <row r="280" spans="1:30" ht="15" customHeight="1" x14ac:dyDescent="0.3">
      <c r="A280" s="132" t="s">
        <v>4915</v>
      </c>
      <c r="B280" s="24" t="s">
        <v>1210</v>
      </c>
      <c r="C280" s="6"/>
      <c r="D280" s="104" t="s">
        <v>1211</v>
      </c>
      <c r="E280" s="6"/>
      <c r="F280" s="86">
        <v>2.57</v>
      </c>
      <c r="G280" s="133">
        <v>5.5</v>
      </c>
      <c r="H280" s="3"/>
      <c r="I280" s="4"/>
      <c r="J280" s="5"/>
      <c r="K280" s="25">
        <v>8.5</v>
      </c>
      <c r="L280" s="79"/>
      <c r="M280" s="7">
        <v>7.0000000000000009</v>
      </c>
      <c r="N280" s="8">
        <v>63.142857142857146</v>
      </c>
      <c r="O280" s="5">
        <v>1</v>
      </c>
      <c r="P280" s="26"/>
      <c r="Q280" s="27">
        <v>0</v>
      </c>
      <c r="R280" s="5"/>
      <c r="S280" s="5"/>
      <c r="T280" s="5"/>
      <c r="U280" s="5">
        <v>0</v>
      </c>
      <c r="V280" s="5" t="s">
        <v>952</v>
      </c>
      <c r="W280" s="7">
        <v>2.58</v>
      </c>
      <c r="X280" s="5" t="s">
        <v>31</v>
      </c>
      <c r="Y280" s="5"/>
      <c r="Z280" s="5"/>
      <c r="AA280" s="1" t="s">
        <v>24</v>
      </c>
      <c r="AB280" s="135" t="s">
        <v>22</v>
      </c>
      <c r="AC280" s="1"/>
    </row>
    <row r="281" spans="1:30" ht="15" customHeight="1" x14ac:dyDescent="0.3">
      <c r="A281" s="132" t="s">
        <v>783</v>
      </c>
      <c r="B281" s="24" t="s">
        <v>1962</v>
      </c>
      <c r="C281" s="6"/>
      <c r="D281" s="104" t="s">
        <v>1948</v>
      </c>
      <c r="E281" s="6"/>
      <c r="F281" s="86">
        <v>1.82</v>
      </c>
      <c r="G281" s="133">
        <v>5.5</v>
      </c>
      <c r="H281" s="3"/>
      <c r="I281" s="4"/>
      <c r="J281" s="15"/>
      <c r="K281" s="25">
        <v>6</v>
      </c>
      <c r="L281" s="79"/>
      <c r="M281" s="7">
        <v>5.75</v>
      </c>
      <c r="N281" s="8">
        <v>59.304347826086953</v>
      </c>
      <c r="O281" s="5">
        <v>1</v>
      </c>
      <c r="P281" s="26"/>
      <c r="Q281" s="27">
        <v>0</v>
      </c>
      <c r="R281" s="2"/>
      <c r="S281" s="2"/>
      <c r="T281" s="2"/>
      <c r="U281" s="5">
        <v>0</v>
      </c>
      <c r="V281" s="5" t="s">
        <v>1391</v>
      </c>
      <c r="W281" s="7">
        <v>2.34</v>
      </c>
      <c r="X281" s="5" t="s">
        <v>31</v>
      </c>
      <c r="Y281" s="2"/>
      <c r="Z281" s="2"/>
      <c r="AA281" s="1" t="s">
        <v>24</v>
      </c>
      <c r="AB281" s="134" t="s">
        <v>22</v>
      </c>
      <c r="AC281" s="1"/>
    </row>
    <row r="282" spans="1:30" ht="15" customHeight="1" x14ac:dyDescent="0.3">
      <c r="A282" s="132" t="s">
        <v>3851</v>
      </c>
      <c r="B282" s="24" t="s">
        <v>2126</v>
      </c>
      <c r="C282" s="6"/>
      <c r="D282" s="104" t="s">
        <v>2127</v>
      </c>
      <c r="E282" s="6"/>
      <c r="F282" s="86">
        <v>1.82</v>
      </c>
      <c r="G282" s="133">
        <v>5.5</v>
      </c>
      <c r="H282" s="3"/>
      <c r="I282" s="4"/>
      <c r="J282" s="15"/>
      <c r="K282" s="25">
        <v>6</v>
      </c>
      <c r="L282" s="79"/>
      <c r="M282" s="7">
        <v>7.416666666666667</v>
      </c>
      <c r="N282" s="8">
        <v>41.752808988764045</v>
      </c>
      <c r="O282" s="5">
        <v>1</v>
      </c>
      <c r="P282" s="26"/>
      <c r="Q282" s="27">
        <v>0</v>
      </c>
      <c r="R282" s="15"/>
      <c r="S282" s="15"/>
      <c r="T282" s="5"/>
      <c r="U282" s="15"/>
      <c r="V282" s="5" t="s">
        <v>1056</v>
      </c>
      <c r="W282" s="7">
        <v>4.32</v>
      </c>
      <c r="X282" s="5" t="s">
        <v>31</v>
      </c>
      <c r="Y282" s="15"/>
      <c r="Z282" s="15"/>
      <c r="AA282" s="1" t="s">
        <v>24</v>
      </c>
      <c r="AB282" s="134" t="s">
        <v>22</v>
      </c>
      <c r="AC282" s="1"/>
    </row>
    <row r="283" spans="1:30" ht="15" customHeight="1" x14ac:dyDescent="0.3">
      <c r="A283" s="132" t="s">
        <v>791</v>
      </c>
      <c r="B283" s="24" t="s">
        <v>2299</v>
      </c>
      <c r="C283" s="6"/>
      <c r="D283" s="104" t="s">
        <v>2298</v>
      </c>
      <c r="E283" s="6"/>
      <c r="F283" s="86">
        <v>2.74</v>
      </c>
      <c r="G283" s="133">
        <v>5.5</v>
      </c>
      <c r="H283" s="3"/>
      <c r="I283" s="4"/>
      <c r="J283" s="15"/>
      <c r="K283" s="25">
        <v>9</v>
      </c>
      <c r="L283" s="79"/>
      <c r="M283" s="7">
        <v>9.1666666666666679</v>
      </c>
      <c r="N283" s="8">
        <v>40.000000000000007</v>
      </c>
      <c r="O283" s="5">
        <v>1</v>
      </c>
      <c r="P283" s="26"/>
      <c r="Q283" s="27">
        <v>0</v>
      </c>
      <c r="R283" s="15"/>
      <c r="S283" s="15"/>
      <c r="T283" s="5"/>
      <c r="U283" s="5">
        <v>0</v>
      </c>
      <c r="V283" s="5" t="s">
        <v>1743</v>
      </c>
      <c r="W283" s="7">
        <v>5.5</v>
      </c>
      <c r="X283" s="5" t="s">
        <v>31</v>
      </c>
      <c r="Y283" s="15"/>
      <c r="Z283" s="15"/>
      <c r="AA283" s="1" t="s">
        <v>24</v>
      </c>
      <c r="AB283" s="134" t="s">
        <v>22</v>
      </c>
      <c r="AC283" s="50"/>
    </row>
    <row r="284" spans="1:30" ht="15" customHeight="1" x14ac:dyDescent="0.3">
      <c r="A284" s="132" t="s">
        <v>793</v>
      </c>
      <c r="B284" s="24" t="s">
        <v>2898</v>
      </c>
      <c r="C284" s="15"/>
      <c r="D284" s="104" t="s">
        <v>2899</v>
      </c>
      <c r="E284" s="15"/>
      <c r="F284" s="86">
        <v>2.12</v>
      </c>
      <c r="G284" s="133">
        <v>5.5</v>
      </c>
      <c r="H284" s="15"/>
      <c r="I284" s="15"/>
      <c r="J284" s="15"/>
      <c r="K284" s="25">
        <v>7</v>
      </c>
      <c r="L284" s="82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" t="s">
        <v>24</v>
      </c>
      <c r="AB284" s="134" t="s">
        <v>22</v>
      </c>
      <c r="AC284" s="1"/>
      <c r="AD284">
        <f>'Report Scanpet'!B2</f>
        <v>1</v>
      </c>
    </row>
    <row r="285" spans="1:30" ht="15" customHeight="1" x14ac:dyDescent="0.3">
      <c r="A285" s="132" t="s">
        <v>4388</v>
      </c>
      <c r="B285" s="24" t="s">
        <v>2920</v>
      </c>
      <c r="C285" s="15"/>
      <c r="D285" s="104" t="s">
        <v>2921</v>
      </c>
      <c r="E285" s="15"/>
      <c r="F285" s="86">
        <v>2.12</v>
      </c>
      <c r="G285" s="133">
        <v>5.5</v>
      </c>
      <c r="H285" s="15"/>
      <c r="I285" s="15"/>
      <c r="J285" s="15"/>
      <c r="K285" s="25">
        <v>7</v>
      </c>
      <c r="L285" s="82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" t="s">
        <v>24</v>
      </c>
      <c r="AB285" s="134" t="s">
        <v>22</v>
      </c>
      <c r="AC285" s="1"/>
    </row>
    <row r="286" spans="1:30" ht="15" customHeight="1" x14ac:dyDescent="0.3">
      <c r="A286" s="132" t="s">
        <v>3670</v>
      </c>
      <c r="B286" s="24" t="s">
        <v>2759</v>
      </c>
      <c r="C286" s="1"/>
      <c r="D286" s="104" t="s">
        <v>2758</v>
      </c>
      <c r="E286" s="1"/>
      <c r="F286" s="86">
        <v>3.63</v>
      </c>
      <c r="G286" s="133">
        <v>5.5</v>
      </c>
      <c r="H286" s="3"/>
      <c r="I286" s="4"/>
      <c r="J286" s="15"/>
      <c r="K286" s="25">
        <v>12</v>
      </c>
      <c r="L286" s="79"/>
      <c r="M286" s="7">
        <v>8.25</v>
      </c>
      <c r="N286" s="8">
        <v>96.303030303030297</v>
      </c>
      <c r="O286" s="5">
        <v>10</v>
      </c>
      <c r="P286" s="28" t="e">
        <v>#VALUE!</v>
      </c>
      <c r="Q286" s="15"/>
      <c r="R286" s="15"/>
      <c r="S286" s="15"/>
      <c r="T286" s="15"/>
      <c r="U286" s="15"/>
      <c r="V286" s="5" t="s">
        <v>280</v>
      </c>
      <c r="W286" s="7">
        <v>3.05</v>
      </c>
      <c r="X286" s="5" t="s">
        <v>279</v>
      </c>
      <c r="Y286" s="5" t="s">
        <v>279</v>
      </c>
      <c r="Z286" s="5" t="e">
        <v>#VALUE!</v>
      </c>
      <c r="AA286" s="1" t="s">
        <v>24</v>
      </c>
      <c r="AB286" s="134" t="s">
        <v>22</v>
      </c>
      <c r="AC286" s="1"/>
    </row>
    <row r="287" spans="1:30" ht="15" customHeight="1" x14ac:dyDescent="0.3">
      <c r="A287" s="132" t="s">
        <v>4000</v>
      </c>
      <c r="B287" s="24" t="s">
        <v>1505</v>
      </c>
      <c r="C287" s="6"/>
      <c r="D287" s="104" t="s">
        <v>1491</v>
      </c>
      <c r="E287" s="6"/>
      <c r="F287" s="86">
        <v>2.73</v>
      </c>
      <c r="G287" s="133">
        <v>5.5</v>
      </c>
      <c r="H287" s="3"/>
      <c r="I287" s="4"/>
      <c r="J287" s="15"/>
      <c r="K287" s="25">
        <v>9</v>
      </c>
      <c r="L287" s="79"/>
      <c r="M287" s="7">
        <v>11.25</v>
      </c>
      <c r="N287" s="8">
        <v>53.422222222222217</v>
      </c>
      <c r="O287" s="5">
        <v>1</v>
      </c>
      <c r="P287" s="26"/>
      <c r="Q287" s="27">
        <v>0</v>
      </c>
      <c r="R287" s="15"/>
      <c r="S287" s="15"/>
      <c r="T287" s="5"/>
      <c r="U287" s="5">
        <v>1</v>
      </c>
      <c r="V287" s="5" t="s">
        <v>1803</v>
      </c>
      <c r="W287" s="7">
        <v>5.24</v>
      </c>
      <c r="X287" s="5" t="s">
        <v>31</v>
      </c>
      <c r="Y287" s="15"/>
      <c r="Z287" s="15"/>
      <c r="AA287" s="1" t="s">
        <v>24</v>
      </c>
      <c r="AB287" s="134" t="s">
        <v>22</v>
      </c>
      <c r="AC287" s="1"/>
    </row>
    <row r="288" spans="1:30" ht="15" customHeight="1" x14ac:dyDescent="0.3">
      <c r="A288" s="132" t="s">
        <v>804</v>
      </c>
      <c r="B288" s="24" t="s">
        <v>1200</v>
      </c>
      <c r="C288" s="15"/>
      <c r="D288" s="104" t="s">
        <v>1199</v>
      </c>
      <c r="E288" s="15"/>
      <c r="F288" s="86">
        <v>1.97</v>
      </c>
      <c r="G288" s="133">
        <v>5.5</v>
      </c>
      <c r="H288" s="15"/>
      <c r="I288" s="15"/>
      <c r="J288" s="15"/>
      <c r="K288" s="25">
        <v>6.5</v>
      </c>
      <c r="L288" s="82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" t="s">
        <v>24</v>
      </c>
      <c r="AB288" s="134" t="s">
        <v>22</v>
      </c>
      <c r="AC288" s="1"/>
    </row>
    <row r="289" spans="1:29" ht="15" customHeight="1" x14ac:dyDescent="0.3">
      <c r="A289" s="132" t="s">
        <v>4596</v>
      </c>
      <c r="B289" s="24" t="s">
        <v>1492</v>
      </c>
      <c r="C289" s="15"/>
      <c r="D289" s="104" t="s">
        <v>1490</v>
      </c>
      <c r="E289" s="15"/>
      <c r="F289" s="86">
        <v>1.82</v>
      </c>
      <c r="G289" s="133">
        <v>5.5</v>
      </c>
      <c r="H289" s="15"/>
      <c r="I289" s="15"/>
      <c r="J289" s="15"/>
      <c r="K289" s="25">
        <v>6</v>
      </c>
      <c r="L289" s="82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" t="s">
        <v>24</v>
      </c>
      <c r="AB289" s="134" t="s">
        <v>22</v>
      </c>
      <c r="AC289" s="1"/>
    </row>
    <row r="290" spans="1:29" ht="15" customHeight="1" x14ac:dyDescent="0.3">
      <c r="A290" s="132" t="s">
        <v>4915</v>
      </c>
      <c r="B290" s="24" t="s">
        <v>3065</v>
      </c>
      <c r="C290" s="1"/>
      <c r="D290" s="104" t="s">
        <v>3323</v>
      </c>
      <c r="E290" s="1"/>
      <c r="F290" s="86">
        <v>3.49</v>
      </c>
      <c r="G290" s="133">
        <v>5.5</v>
      </c>
      <c r="H290" s="3"/>
      <c r="I290" s="4"/>
      <c r="J290" s="15"/>
      <c r="K290" s="25">
        <v>11.5</v>
      </c>
      <c r="L290" s="79"/>
      <c r="M290" s="7">
        <v>8.25</v>
      </c>
      <c r="N290" s="8">
        <v>95.696969696969688</v>
      </c>
      <c r="O290" s="5">
        <v>10</v>
      </c>
      <c r="P290" s="28" t="e">
        <v>#VALUE!</v>
      </c>
      <c r="Q290" s="15"/>
      <c r="R290" s="29">
        <v>44779</v>
      </c>
      <c r="S290" s="5">
        <v>80</v>
      </c>
      <c r="T290" s="15"/>
      <c r="U290" s="15"/>
      <c r="V290" s="5" t="s">
        <v>292</v>
      </c>
      <c r="W290" s="7">
        <v>3.55</v>
      </c>
      <c r="X290" s="5" t="s">
        <v>291</v>
      </c>
      <c r="Y290" s="5" t="s">
        <v>291</v>
      </c>
      <c r="Z290" s="5" t="e">
        <v>#VALUE!</v>
      </c>
      <c r="AA290" s="1" t="s">
        <v>24</v>
      </c>
      <c r="AB290" s="134" t="s">
        <v>22</v>
      </c>
      <c r="AC290" s="1"/>
    </row>
    <row r="291" spans="1:29" ht="15" customHeight="1" x14ac:dyDescent="0.3">
      <c r="A291" s="132" t="s">
        <v>4915</v>
      </c>
      <c r="B291" s="24" t="s">
        <v>1670</v>
      </c>
      <c r="C291" s="1"/>
      <c r="D291" s="104" t="s">
        <v>1654</v>
      </c>
      <c r="E291" s="1"/>
      <c r="F291" s="86">
        <v>1.82</v>
      </c>
      <c r="G291" s="133">
        <v>5.5</v>
      </c>
      <c r="H291" s="3"/>
      <c r="I291" s="4"/>
      <c r="J291" s="15"/>
      <c r="K291" s="25">
        <v>6</v>
      </c>
      <c r="L291" s="79"/>
      <c r="M291" s="7">
        <v>5.5924170616113749</v>
      </c>
      <c r="N291" s="8">
        <v>67.455932203389821</v>
      </c>
      <c r="O291" s="5">
        <v>10</v>
      </c>
      <c r="P291" s="28" t="s">
        <v>51</v>
      </c>
      <c r="Q291" s="15"/>
      <c r="R291" s="15"/>
      <c r="S291" s="15"/>
      <c r="T291" s="15"/>
      <c r="U291" s="15"/>
      <c r="V291" s="5" t="s">
        <v>285</v>
      </c>
      <c r="W291" s="7">
        <v>1.82</v>
      </c>
      <c r="X291" s="5">
        <v>501</v>
      </c>
      <c r="Y291" s="5" t="s">
        <v>286</v>
      </c>
      <c r="Z291" s="5" t="s">
        <v>51</v>
      </c>
      <c r="AA291" s="1" t="s">
        <v>24</v>
      </c>
      <c r="AB291" s="134" t="s">
        <v>22</v>
      </c>
      <c r="AC291" s="1"/>
    </row>
    <row r="292" spans="1:29" ht="15" customHeight="1" x14ac:dyDescent="0.3">
      <c r="A292" s="132" t="s">
        <v>4915</v>
      </c>
      <c r="B292" s="24" t="s">
        <v>2575</v>
      </c>
      <c r="C292" s="1"/>
      <c r="D292" s="104" t="s">
        <v>2576</v>
      </c>
      <c r="E292" s="1"/>
      <c r="F292" s="86">
        <v>2.42</v>
      </c>
      <c r="G292" s="133">
        <v>5.5</v>
      </c>
      <c r="H292" s="3"/>
      <c r="I292" s="4"/>
      <c r="J292" s="15"/>
      <c r="K292" s="25">
        <v>7.9</v>
      </c>
      <c r="L292" s="79"/>
      <c r="M292" s="7">
        <v>5.5924170616113749</v>
      </c>
      <c r="N292" s="8">
        <v>67.455932203389821</v>
      </c>
      <c r="O292" s="5">
        <v>10</v>
      </c>
      <c r="P292" s="28" t="s">
        <v>51</v>
      </c>
      <c r="Q292" s="15"/>
      <c r="R292" s="15"/>
      <c r="S292" s="15"/>
      <c r="T292" s="15"/>
      <c r="U292" s="15"/>
      <c r="V292" s="5" t="s">
        <v>285</v>
      </c>
      <c r="W292" s="7">
        <v>1.82</v>
      </c>
      <c r="X292" s="5">
        <v>501</v>
      </c>
      <c r="Y292" s="5" t="s">
        <v>286</v>
      </c>
      <c r="Z292" s="5" t="s">
        <v>51</v>
      </c>
      <c r="AA292" s="1" t="s">
        <v>24</v>
      </c>
      <c r="AB292" s="134" t="s">
        <v>22</v>
      </c>
      <c r="AC292" s="1"/>
    </row>
    <row r="293" spans="1:29" ht="15" customHeight="1" x14ac:dyDescent="0.3">
      <c r="A293" s="132" t="s">
        <v>3069</v>
      </c>
      <c r="B293" s="24" t="s">
        <v>2058</v>
      </c>
      <c r="C293" s="6"/>
      <c r="D293" s="104" t="s">
        <v>2042</v>
      </c>
      <c r="E293" s="6"/>
      <c r="F293" s="86">
        <v>4.24</v>
      </c>
      <c r="G293" s="133">
        <v>5.5</v>
      </c>
      <c r="H293" s="3"/>
      <c r="I293" s="4"/>
      <c r="J293" s="5"/>
      <c r="K293" s="25">
        <v>14</v>
      </c>
      <c r="L293" s="79"/>
      <c r="M293" s="7">
        <v>5.416666666666667</v>
      </c>
      <c r="N293" s="8">
        <v>63.630769230769232</v>
      </c>
      <c r="O293" s="5">
        <v>1</v>
      </c>
      <c r="P293" s="26"/>
      <c r="Q293" s="27">
        <v>0</v>
      </c>
      <c r="R293" s="5"/>
      <c r="S293" s="5"/>
      <c r="T293" s="5"/>
      <c r="U293" s="5">
        <v>0</v>
      </c>
      <c r="V293" s="5" t="s">
        <v>962</v>
      </c>
      <c r="W293" s="7">
        <v>1.97</v>
      </c>
      <c r="X293" s="5" t="s">
        <v>31</v>
      </c>
      <c r="Y293" s="5"/>
      <c r="Z293" s="5"/>
      <c r="AA293" s="1" t="s">
        <v>24</v>
      </c>
      <c r="AB293" s="135" t="s">
        <v>22</v>
      </c>
      <c r="AC293" s="1"/>
    </row>
    <row r="294" spans="1:29" ht="15" customHeight="1" x14ac:dyDescent="0.3">
      <c r="A294" s="132" t="s">
        <v>4915</v>
      </c>
      <c r="B294" s="24" t="s">
        <v>1656</v>
      </c>
      <c r="C294" s="6"/>
      <c r="D294" s="104" t="s">
        <v>1512</v>
      </c>
      <c r="E294" s="6"/>
      <c r="F294" s="86">
        <v>1.82</v>
      </c>
      <c r="G294" s="133">
        <v>5.5</v>
      </c>
      <c r="H294" s="3"/>
      <c r="I294" s="4"/>
      <c r="J294" s="5"/>
      <c r="K294" s="25">
        <v>6.5</v>
      </c>
      <c r="L294" s="79"/>
      <c r="M294" s="7">
        <v>4.916666666666667</v>
      </c>
      <c r="N294" s="8">
        <v>62.983050847457619</v>
      </c>
      <c r="O294" s="5">
        <v>1</v>
      </c>
      <c r="P294" s="26"/>
      <c r="Q294" s="27">
        <v>0</v>
      </c>
      <c r="R294" s="5"/>
      <c r="S294" s="5"/>
      <c r="T294" s="5"/>
      <c r="U294" s="5">
        <v>0</v>
      </c>
      <c r="V294" s="5" t="s">
        <v>955</v>
      </c>
      <c r="W294" s="7">
        <v>1.82</v>
      </c>
      <c r="X294" s="5" t="s">
        <v>31</v>
      </c>
      <c r="Y294" s="5"/>
      <c r="Z294" s="5"/>
      <c r="AA294" s="1" t="s">
        <v>24</v>
      </c>
      <c r="AB294" s="135" t="s">
        <v>22</v>
      </c>
      <c r="AC294" s="1"/>
    </row>
    <row r="295" spans="1:29" ht="15" customHeight="1" x14ac:dyDescent="0.3">
      <c r="A295" s="132" t="s">
        <v>821</v>
      </c>
      <c r="B295" s="24" t="s">
        <v>2300</v>
      </c>
      <c r="C295" s="6"/>
      <c r="D295" s="104" t="s">
        <v>2301</v>
      </c>
      <c r="E295" s="6"/>
      <c r="F295" s="86">
        <v>1.82</v>
      </c>
      <c r="G295" s="133">
        <v>5.5</v>
      </c>
      <c r="H295" s="3"/>
      <c r="I295" s="4"/>
      <c r="J295" s="15"/>
      <c r="K295" s="25">
        <v>6.5</v>
      </c>
      <c r="L295" s="79"/>
      <c r="M295" s="7">
        <v>6.5833333333333339</v>
      </c>
      <c r="N295" s="8">
        <v>48.658227848101269</v>
      </c>
      <c r="O295" s="5">
        <v>1</v>
      </c>
      <c r="P295" s="26"/>
      <c r="Q295" s="27">
        <v>0</v>
      </c>
      <c r="R295" s="15"/>
      <c r="S295" s="15"/>
      <c r="T295" s="5"/>
      <c r="U295" s="5">
        <v>0</v>
      </c>
      <c r="V295" s="5" t="s">
        <v>1711</v>
      </c>
      <c r="W295" s="7">
        <v>3.38</v>
      </c>
      <c r="X295" s="5" t="s">
        <v>31</v>
      </c>
      <c r="Y295" s="15"/>
      <c r="Z295" s="15"/>
      <c r="AA295" s="1" t="s">
        <v>24</v>
      </c>
      <c r="AB295" s="134" t="s">
        <v>22</v>
      </c>
      <c r="AC295" s="1"/>
    </row>
    <row r="296" spans="1:29" ht="15" customHeight="1" x14ac:dyDescent="0.3">
      <c r="A296" s="132" t="s">
        <v>4915</v>
      </c>
      <c r="B296" s="24" t="s">
        <v>1427</v>
      </c>
      <c r="C296" s="6"/>
      <c r="D296" s="104" t="s">
        <v>1426</v>
      </c>
      <c r="E296" s="6"/>
      <c r="F296" s="86">
        <v>1.97</v>
      </c>
      <c r="G296" s="133">
        <v>5.5</v>
      </c>
      <c r="H296" s="3"/>
      <c r="I296" s="4"/>
      <c r="J296" s="5"/>
      <c r="K296" s="25">
        <v>6.5</v>
      </c>
      <c r="L296" s="79"/>
      <c r="M296" s="7">
        <v>2.916666666666667</v>
      </c>
      <c r="N296" s="8">
        <v>83.2</v>
      </c>
      <c r="O296" s="5">
        <v>1</v>
      </c>
      <c r="P296" s="26"/>
      <c r="Q296" s="27">
        <v>0</v>
      </c>
      <c r="R296" s="5"/>
      <c r="S296" s="5"/>
      <c r="T296" s="5"/>
      <c r="U296" s="5">
        <v>0</v>
      </c>
      <c r="V296" s="5" t="s">
        <v>934</v>
      </c>
      <c r="W296" s="7">
        <v>0.49</v>
      </c>
      <c r="X296" s="5" t="s">
        <v>31</v>
      </c>
      <c r="Y296" s="5"/>
      <c r="Z296" s="5"/>
      <c r="AA296" s="1" t="s">
        <v>24</v>
      </c>
      <c r="AB296" s="135" t="s">
        <v>22</v>
      </c>
      <c r="AC296" s="1"/>
    </row>
    <row r="297" spans="1:29" ht="15" customHeight="1" x14ac:dyDescent="0.3">
      <c r="A297" s="132" t="s">
        <v>823</v>
      </c>
      <c r="B297" s="24" t="s">
        <v>3066</v>
      </c>
      <c r="C297" s="21"/>
      <c r="D297" s="104" t="s">
        <v>3324</v>
      </c>
      <c r="E297" s="21"/>
      <c r="F297" s="86">
        <v>2.12</v>
      </c>
      <c r="G297" s="133">
        <v>5.5</v>
      </c>
      <c r="H297" s="3"/>
      <c r="I297" s="4"/>
      <c r="J297" s="15"/>
      <c r="K297" s="25">
        <v>7</v>
      </c>
      <c r="L297" s="79"/>
      <c r="M297" s="7">
        <v>7.416666666666667</v>
      </c>
      <c r="N297" s="8">
        <v>63.59550561797753</v>
      </c>
      <c r="O297" s="5">
        <v>1</v>
      </c>
      <c r="P297" s="26"/>
      <c r="Q297" s="27">
        <v>0</v>
      </c>
      <c r="R297" s="15"/>
      <c r="S297" s="15"/>
      <c r="T297" s="5"/>
      <c r="U297" s="5">
        <v>0</v>
      </c>
      <c r="V297" s="5" t="s">
        <v>1485</v>
      </c>
      <c r="W297" s="7">
        <v>2.7</v>
      </c>
      <c r="X297" s="5" t="s">
        <v>31</v>
      </c>
      <c r="Y297" s="15"/>
      <c r="Z297" s="15"/>
      <c r="AA297" s="1" t="s">
        <v>24</v>
      </c>
      <c r="AB297" s="134" t="s">
        <v>22</v>
      </c>
      <c r="AC297" s="1"/>
    </row>
    <row r="298" spans="1:29" ht="15" customHeight="1" x14ac:dyDescent="0.3">
      <c r="A298" s="132" t="s">
        <v>4915</v>
      </c>
      <c r="B298" s="24" t="s">
        <v>1204</v>
      </c>
      <c r="C298" s="9"/>
      <c r="D298" s="104" t="s">
        <v>1205</v>
      </c>
      <c r="E298" s="6"/>
      <c r="F298" s="86">
        <v>4.24</v>
      </c>
      <c r="G298" s="133">
        <v>5.5</v>
      </c>
      <c r="H298" s="3"/>
      <c r="I298" s="4"/>
      <c r="J298" s="15"/>
      <c r="K298" s="25">
        <v>12.9</v>
      </c>
      <c r="L298" s="79"/>
      <c r="M298" s="7">
        <v>6.5</v>
      </c>
      <c r="N298" s="8">
        <v>61.076923076923087</v>
      </c>
      <c r="O298" s="8">
        <v>1</v>
      </c>
      <c r="P298" s="28">
        <v>3259920033590</v>
      </c>
      <c r="Q298" s="15"/>
      <c r="R298" s="15"/>
      <c r="S298" s="15"/>
      <c r="T298" s="15"/>
      <c r="U298" s="15"/>
      <c r="V298" s="5" t="s">
        <v>703</v>
      </c>
      <c r="W298" s="7">
        <v>2.5299999999999998</v>
      </c>
      <c r="X298" s="5" t="s">
        <v>316</v>
      </c>
      <c r="Y298" s="15"/>
      <c r="Z298" s="15"/>
      <c r="AA298" s="1" t="s">
        <v>24</v>
      </c>
      <c r="AB298" s="134" t="s">
        <v>22</v>
      </c>
      <c r="AC298" s="1"/>
    </row>
    <row r="299" spans="1:29" ht="15" customHeight="1" x14ac:dyDescent="0.3">
      <c r="A299" s="132" t="s">
        <v>829</v>
      </c>
      <c r="B299" s="24" t="s">
        <v>2215</v>
      </c>
      <c r="C299" s="21"/>
      <c r="D299" s="104" t="s">
        <v>2216</v>
      </c>
      <c r="E299" s="21"/>
      <c r="F299" s="86">
        <v>1.82</v>
      </c>
      <c r="G299" s="133">
        <v>5.5</v>
      </c>
      <c r="H299" s="3"/>
      <c r="I299" s="4"/>
      <c r="J299" s="15"/>
      <c r="K299" s="25">
        <v>6.5</v>
      </c>
      <c r="L299" s="79"/>
      <c r="M299" s="7">
        <v>49.166666666666671</v>
      </c>
      <c r="N299" s="8">
        <v>63.023728813559323</v>
      </c>
      <c r="O299" s="5">
        <v>1</v>
      </c>
      <c r="P299" s="26"/>
      <c r="Q299" s="27">
        <v>0</v>
      </c>
      <c r="R299" s="15"/>
      <c r="S299" s="15"/>
      <c r="T299" s="5"/>
      <c r="U299" s="5">
        <v>0</v>
      </c>
      <c r="V299" s="5" t="s">
        <v>1491</v>
      </c>
      <c r="W299" s="7">
        <v>18.18</v>
      </c>
      <c r="X299" s="5" t="s">
        <v>31</v>
      </c>
      <c r="Y299" s="15"/>
      <c r="Z299" s="15"/>
      <c r="AA299" s="1" t="s">
        <v>24</v>
      </c>
      <c r="AB299" s="134" t="s">
        <v>22</v>
      </c>
      <c r="AC299" s="1"/>
    </row>
    <row r="300" spans="1:29" ht="15" customHeight="1" x14ac:dyDescent="0.3">
      <c r="A300" s="132" t="s">
        <v>430</v>
      </c>
      <c r="B300" s="24" t="s">
        <v>698</v>
      </c>
      <c r="C300" s="6"/>
      <c r="D300" s="104" t="s">
        <v>699</v>
      </c>
      <c r="E300" s="6"/>
      <c r="F300" s="86">
        <v>3.03</v>
      </c>
      <c r="G300" s="133">
        <v>5.5</v>
      </c>
      <c r="H300" s="3"/>
      <c r="I300" s="4"/>
      <c r="J300" s="15"/>
      <c r="K300" s="25">
        <v>11</v>
      </c>
      <c r="L300" s="79"/>
      <c r="M300" s="7">
        <v>4.5</v>
      </c>
      <c r="N300" s="8">
        <v>52</v>
      </c>
      <c r="O300" s="5">
        <v>1</v>
      </c>
      <c r="P300" s="26"/>
      <c r="Q300" s="27">
        <v>0</v>
      </c>
      <c r="R300" s="15"/>
      <c r="S300" s="15"/>
      <c r="T300" s="5"/>
      <c r="U300" s="5">
        <v>0</v>
      </c>
      <c r="V300" s="5" t="s">
        <v>942</v>
      </c>
      <c r="W300" s="7">
        <v>2.16</v>
      </c>
      <c r="X300" s="5" t="s">
        <v>31</v>
      </c>
      <c r="Y300" s="15"/>
      <c r="Z300" s="15"/>
      <c r="AA300" s="1" t="s">
        <v>24</v>
      </c>
      <c r="AB300" s="134" t="s">
        <v>22</v>
      </c>
      <c r="AC300" s="1"/>
    </row>
    <row r="301" spans="1:29" ht="15" customHeight="1" x14ac:dyDescent="0.3">
      <c r="A301" s="132" t="s">
        <v>833</v>
      </c>
      <c r="B301" s="24" t="s">
        <v>2713</v>
      </c>
      <c r="C301" s="6"/>
      <c r="D301" s="104" t="s">
        <v>2712</v>
      </c>
      <c r="E301" s="6"/>
      <c r="F301" s="86">
        <v>3.18</v>
      </c>
      <c r="G301" s="133">
        <v>5.5</v>
      </c>
      <c r="H301" s="3"/>
      <c r="I301" s="4"/>
      <c r="J301" s="15"/>
      <c r="K301" s="25">
        <v>11.1</v>
      </c>
      <c r="L301" s="79"/>
      <c r="M301" s="7">
        <v>6.5833333333333339</v>
      </c>
      <c r="N301" s="8">
        <v>48.506329113924053</v>
      </c>
      <c r="O301" s="5">
        <v>1</v>
      </c>
      <c r="P301" s="26"/>
      <c r="Q301" s="27">
        <v>0</v>
      </c>
      <c r="R301" s="15"/>
      <c r="S301" s="15"/>
      <c r="T301" s="5"/>
      <c r="U301" s="5">
        <v>0</v>
      </c>
      <c r="V301" s="5" t="s">
        <v>1700</v>
      </c>
      <c r="W301" s="7">
        <v>3.39</v>
      </c>
      <c r="X301" s="5" t="s">
        <v>31</v>
      </c>
      <c r="Y301" s="15"/>
      <c r="Z301" s="15"/>
      <c r="AA301" s="1" t="s">
        <v>24</v>
      </c>
      <c r="AB301" s="134" t="s">
        <v>22</v>
      </c>
      <c r="AC301" s="1"/>
    </row>
    <row r="302" spans="1:29" ht="15" customHeight="1" x14ac:dyDescent="0.3">
      <c r="A302" s="132" t="s">
        <v>838</v>
      </c>
      <c r="B302" s="24" t="s">
        <v>961</v>
      </c>
      <c r="C302" s="6"/>
      <c r="D302" s="104" t="s">
        <v>942</v>
      </c>
      <c r="E302" s="6"/>
      <c r="F302" s="86">
        <v>1.97</v>
      </c>
      <c r="G302" s="133">
        <v>5.5</v>
      </c>
      <c r="H302" s="3"/>
      <c r="I302" s="4"/>
      <c r="J302" s="5"/>
      <c r="K302" s="25">
        <v>6.6</v>
      </c>
      <c r="L302" s="79"/>
      <c r="M302" s="7">
        <v>10.75</v>
      </c>
      <c r="N302" s="8">
        <v>51.627906976744185</v>
      </c>
      <c r="O302" s="5">
        <v>1</v>
      </c>
      <c r="P302" s="26"/>
      <c r="Q302" s="27">
        <v>0</v>
      </c>
      <c r="R302" s="5"/>
      <c r="S302" s="5"/>
      <c r="T302" s="5"/>
      <c r="U302" s="5">
        <v>0</v>
      </c>
      <c r="V302" s="5" t="s">
        <v>931</v>
      </c>
      <c r="W302" s="7">
        <v>5.2</v>
      </c>
      <c r="X302" s="5" t="s">
        <v>31</v>
      </c>
      <c r="Y302" s="5"/>
      <c r="Z302" s="5"/>
      <c r="AA302" s="1" t="s">
        <v>24</v>
      </c>
      <c r="AB302" s="135" t="s">
        <v>22</v>
      </c>
      <c r="AC302" s="1"/>
    </row>
    <row r="303" spans="1:29" ht="15" customHeight="1" x14ac:dyDescent="0.3">
      <c r="A303" s="132" t="s">
        <v>835</v>
      </c>
      <c r="B303" s="24" t="s">
        <v>2491</v>
      </c>
      <c r="C303" s="21"/>
      <c r="D303" s="104" t="s">
        <v>2492</v>
      </c>
      <c r="E303" s="21"/>
      <c r="F303" s="86">
        <v>3.18</v>
      </c>
      <c r="G303" s="133">
        <v>5.5</v>
      </c>
      <c r="H303" s="3"/>
      <c r="I303" s="4"/>
      <c r="J303" s="15"/>
      <c r="K303" s="25">
        <v>10.6</v>
      </c>
      <c r="L303" s="79"/>
      <c r="M303" s="7">
        <v>57.5</v>
      </c>
      <c r="N303" s="8">
        <v>63.113043478260863</v>
      </c>
      <c r="O303" s="5">
        <v>1</v>
      </c>
      <c r="P303" s="26"/>
      <c r="Q303" s="27">
        <v>0</v>
      </c>
      <c r="R303" s="15"/>
      <c r="S303" s="15"/>
      <c r="T303" s="5"/>
      <c r="U303" s="5">
        <v>0</v>
      </c>
      <c r="V303" s="5" t="s">
        <v>1495</v>
      </c>
      <c r="W303" s="7">
        <v>21.21</v>
      </c>
      <c r="X303" s="5" t="s">
        <v>31</v>
      </c>
      <c r="Y303" s="15"/>
      <c r="Z303" s="15"/>
      <c r="AA303" s="1" t="s">
        <v>24</v>
      </c>
      <c r="AB303" s="134" t="s">
        <v>22</v>
      </c>
      <c r="AC303" s="1"/>
    </row>
    <row r="304" spans="1:29" ht="15" customHeight="1" x14ac:dyDescent="0.3">
      <c r="A304" s="132" t="s">
        <v>4915</v>
      </c>
      <c r="B304" s="24" t="s">
        <v>1526</v>
      </c>
      <c r="C304" s="9"/>
      <c r="D304" s="104" t="s">
        <v>1524</v>
      </c>
      <c r="E304" s="6"/>
      <c r="F304" s="86">
        <v>2.12</v>
      </c>
      <c r="G304" s="133">
        <v>5.5</v>
      </c>
      <c r="H304" s="3"/>
      <c r="I304" s="4"/>
      <c r="J304" s="15"/>
      <c r="K304" s="25">
        <v>7</v>
      </c>
      <c r="L304" s="79"/>
      <c r="M304" s="7">
        <v>6.5833333333333339</v>
      </c>
      <c r="N304" s="8">
        <v>41.215189873417721</v>
      </c>
      <c r="O304" s="8">
        <v>1</v>
      </c>
      <c r="P304" s="28">
        <v>3259920049782</v>
      </c>
      <c r="Q304" s="15"/>
      <c r="R304" s="15"/>
      <c r="S304" s="15"/>
      <c r="T304" s="15"/>
      <c r="U304" s="15"/>
      <c r="V304" s="5" t="s">
        <v>749</v>
      </c>
      <c r="W304" s="7">
        <v>3.87</v>
      </c>
      <c r="X304" s="15"/>
      <c r="Y304" s="15"/>
      <c r="Z304" s="15"/>
      <c r="AA304" s="1" t="s">
        <v>24</v>
      </c>
      <c r="AB304" s="134" t="s">
        <v>22</v>
      </c>
      <c r="AC304" s="1"/>
    </row>
    <row r="305" spans="1:29" ht="15" customHeight="1" x14ac:dyDescent="0.3">
      <c r="A305" s="132" t="s">
        <v>843</v>
      </c>
      <c r="B305" s="24" t="s">
        <v>2001</v>
      </c>
      <c r="C305" s="6"/>
      <c r="D305" s="104" t="s">
        <v>2000</v>
      </c>
      <c r="E305" s="6"/>
      <c r="F305" s="86">
        <v>2.12</v>
      </c>
      <c r="G305" s="133">
        <v>5.5</v>
      </c>
      <c r="H305" s="3"/>
      <c r="I305" s="4"/>
      <c r="J305" s="15"/>
      <c r="K305" s="25">
        <v>7</v>
      </c>
      <c r="L305" s="79"/>
      <c r="M305" s="7">
        <v>65.833333333333343</v>
      </c>
      <c r="N305" s="8">
        <v>63.164556962025323</v>
      </c>
      <c r="O305" s="5">
        <v>1</v>
      </c>
      <c r="P305" s="26"/>
      <c r="Q305" s="27"/>
      <c r="R305" s="15"/>
      <c r="S305" s="15"/>
      <c r="T305" s="5"/>
      <c r="U305" s="15"/>
      <c r="V305" s="5" t="s">
        <v>1479</v>
      </c>
      <c r="W305" s="7"/>
      <c r="X305" s="15"/>
      <c r="Y305" s="15"/>
      <c r="Z305" s="15"/>
      <c r="AA305" s="1" t="s">
        <v>24</v>
      </c>
      <c r="AB305" s="134" t="s">
        <v>22</v>
      </c>
      <c r="AC305" s="1"/>
    </row>
    <row r="306" spans="1:29" ht="15" customHeight="1" x14ac:dyDescent="0.3">
      <c r="A306" s="132" t="s">
        <v>4915</v>
      </c>
      <c r="B306" s="24" t="s">
        <v>1981</v>
      </c>
      <c r="C306" s="6"/>
      <c r="D306" s="104" t="s">
        <v>1982</v>
      </c>
      <c r="E306" s="6"/>
      <c r="F306" s="86">
        <v>1.97</v>
      </c>
      <c r="G306" s="133">
        <v>5.5</v>
      </c>
      <c r="H306" s="3"/>
      <c r="I306" s="4"/>
      <c r="J306" s="15"/>
      <c r="K306" s="25">
        <v>6.5</v>
      </c>
      <c r="L306" s="79"/>
      <c r="M306" s="7">
        <v>23.333333333333336</v>
      </c>
      <c r="N306" s="8">
        <v>42.785714285714292</v>
      </c>
      <c r="O306" s="5">
        <v>1</v>
      </c>
      <c r="P306" s="26">
        <v>3259920067519</v>
      </c>
      <c r="Q306" s="27">
        <v>3259920067519</v>
      </c>
      <c r="R306" s="15"/>
      <c r="S306" s="15"/>
      <c r="T306" s="15"/>
      <c r="U306" s="15"/>
      <c r="V306" s="5" t="s">
        <v>782</v>
      </c>
      <c r="W306" s="7">
        <v>13.35</v>
      </c>
      <c r="X306" s="5" t="s">
        <v>31</v>
      </c>
      <c r="Y306" s="15"/>
      <c r="Z306" s="15"/>
      <c r="AA306" s="1" t="s">
        <v>24</v>
      </c>
      <c r="AB306" s="134" t="s">
        <v>22</v>
      </c>
      <c r="AC306" s="1"/>
    </row>
    <row r="307" spans="1:29" ht="15" customHeight="1" x14ac:dyDescent="0.3">
      <c r="A307" s="132" t="s">
        <v>848</v>
      </c>
      <c r="B307" s="24" t="s">
        <v>1977</v>
      </c>
      <c r="C307" s="6"/>
      <c r="D307" s="104" t="s">
        <v>1978</v>
      </c>
      <c r="E307" s="6"/>
      <c r="F307" s="86">
        <v>1.97</v>
      </c>
      <c r="G307" s="133">
        <v>5.5</v>
      </c>
      <c r="H307" s="3"/>
      <c r="I307" s="4"/>
      <c r="J307" s="15"/>
      <c r="K307" s="25">
        <v>6.5</v>
      </c>
      <c r="L307" s="79"/>
      <c r="M307" s="7">
        <v>16.666666666666668</v>
      </c>
      <c r="N307" s="8">
        <v>57.46</v>
      </c>
      <c r="O307" s="5">
        <v>1</v>
      </c>
      <c r="P307" s="26"/>
      <c r="Q307" s="27">
        <v>0</v>
      </c>
      <c r="R307" s="15"/>
      <c r="S307" s="15"/>
      <c r="T307" s="5"/>
      <c r="U307" s="5">
        <v>0</v>
      </c>
      <c r="V307" s="5" t="s">
        <v>1482</v>
      </c>
      <c r="W307" s="7">
        <v>7.09</v>
      </c>
      <c r="X307" s="5" t="s">
        <v>31</v>
      </c>
      <c r="Y307" s="15"/>
      <c r="Z307" s="15"/>
      <c r="AA307" s="1" t="s">
        <v>24</v>
      </c>
      <c r="AB307" s="134" t="s">
        <v>22</v>
      </c>
      <c r="AC307" s="1"/>
    </row>
    <row r="308" spans="1:29" ht="15" customHeight="1" x14ac:dyDescent="0.3">
      <c r="A308" s="132" t="s">
        <v>4915</v>
      </c>
      <c r="B308" s="24" t="s">
        <v>1985</v>
      </c>
      <c r="C308" s="6"/>
      <c r="D308" s="104" t="s">
        <v>1986</v>
      </c>
      <c r="E308" s="6"/>
      <c r="F308" s="86">
        <v>1.97</v>
      </c>
      <c r="G308" s="133">
        <v>5.5</v>
      </c>
      <c r="H308" s="3"/>
      <c r="I308" s="4"/>
      <c r="J308" s="15"/>
      <c r="K308" s="25">
        <v>6.5</v>
      </c>
      <c r="L308" s="79"/>
      <c r="M308" s="7">
        <v>3.3333333333333335</v>
      </c>
      <c r="N308" s="8">
        <v>82.300000000000011</v>
      </c>
      <c r="O308" s="5">
        <v>1</v>
      </c>
      <c r="P308" s="26"/>
      <c r="Q308" s="27">
        <v>0</v>
      </c>
      <c r="R308" s="15"/>
      <c r="S308" s="15"/>
      <c r="T308" s="5"/>
      <c r="U308" s="5">
        <v>0</v>
      </c>
      <c r="V308" s="5" t="s">
        <v>938</v>
      </c>
      <c r="W308" s="7">
        <v>0.59</v>
      </c>
      <c r="X308" s="5" t="s">
        <v>31</v>
      </c>
      <c r="Y308" s="15"/>
      <c r="Z308" s="15"/>
      <c r="AA308" s="1" t="s">
        <v>24</v>
      </c>
      <c r="AB308" s="134" t="s">
        <v>22</v>
      </c>
      <c r="AC308" s="1"/>
    </row>
    <row r="309" spans="1:29" ht="15" customHeight="1" x14ac:dyDescent="0.3">
      <c r="A309" s="132" t="s">
        <v>853</v>
      </c>
      <c r="B309" s="24" t="s">
        <v>2748</v>
      </c>
      <c r="C309" s="6"/>
      <c r="D309" s="104" t="s">
        <v>2749</v>
      </c>
      <c r="E309" s="6"/>
      <c r="F309" s="86">
        <v>3.63</v>
      </c>
      <c r="G309" s="133">
        <v>5.5</v>
      </c>
      <c r="H309" s="3"/>
      <c r="I309" s="4"/>
      <c r="J309" s="15"/>
      <c r="K309" s="25">
        <v>12</v>
      </c>
      <c r="L309" s="79"/>
      <c r="M309" s="7">
        <v>11.25</v>
      </c>
      <c r="N309" s="8">
        <v>45.06666666666667</v>
      </c>
      <c r="O309" s="5">
        <v>1</v>
      </c>
      <c r="P309" s="26"/>
      <c r="Q309" s="27">
        <v>0</v>
      </c>
      <c r="R309" s="15"/>
      <c r="S309" s="15"/>
      <c r="T309" s="5"/>
      <c r="U309" s="5">
        <v>0</v>
      </c>
      <c r="V309" s="5" t="s">
        <v>1702</v>
      </c>
      <c r="W309" s="7">
        <v>6.18</v>
      </c>
      <c r="X309" s="5" t="s">
        <v>31</v>
      </c>
      <c r="Y309" s="15"/>
      <c r="Z309" s="15"/>
      <c r="AA309" s="1" t="s">
        <v>24</v>
      </c>
      <c r="AB309" s="134" t="s">
        <v>22</v>
      </c>
      <c r="AC309" s="1"/>
    </row>
    <row r="310" spans="1:29" ht="15" customHeight="1" x14ac:dyDescent="0.3">
      <c r="A310" s="132" t="s">
        <v>4915</v>
      </c>
      <c r="B310" s="24" t="s">
        <v>3067</v>
      </c>
      <c r="C310" s="6"/>
      <c r="D310" s="104" t="s">
        <v>3325</v>
      </c>
      <c r="E310" s="6"/>
      <c r="F310" s="86">
        <v>1.97</v>
      </c>
      <c r="G310" s="133">
        <v>5.5</v>
      </c>
      <c r="H310" s="3"/>
      <c r="I310" s="4"/>
      <c r="J310" s="15"/>
      <c r="K310" s="25">
        <v>6.5</v>
      </c>
      <c r="L310" s="79"/>
      <c r="M310" s="7">
        <v>6.5833333333333339</v>
      </c>
      <c r="N310" s="8">
        <v>46.683544303797476</v>
      </c>
      <c r="O310" s="5">
        <v>1</v>
      </c>
      <c r="P310" s="26">
        <v>3259920058265</v>
      </c>
      <c r="Q310" s="27">
        <v>3259920058265</v>
      </c>
      <c r="R310" s="15"/>
      <c r="S310" s="15"/>
      <c r="T310" s="15"/>
      <c r="U310" s="15"/>
      <c r="V310" s="5" t="s">
        <v>779</v>
      </c>
      <c r="W310" s="7">
        <v>3.51</v>
      </c>
      <c r="X310" s="5" t="s">
        <v>31</v>
      </c>
      <c r="Y310" s="15"/>
      <c r="Z310" s="15"/>
      <c r="AA310" s="1" t="s">
        <v>24</v>
      </c>
      <c r="AB310" s="134" t="s">
        <v>22</v>
      </c>
      <c r="AC310" s="1"/>
    </row>
    <row r="311" spans="1:29" ht="15" customHeight="1" x14ac:dyDescent="0.3">
      <c r="A311" s="132" t="s">
        <v>856</v>
      </c>
      <c r="B311" s="24" t="s">
        <v>2752</v>
      </c>
      <c r="C311" s="6"/>
      <c r="D311" s="104" t="s">
        <v>2753</v>
      </c>
      <c r="E311" s="6"/>
      <c r="F311" s="86">
        <v>3.63</v>
      </c>
      <c r="G311" s="133">
        <v>5.5</v>
      </c>
      <c r="H311" s="3"/>
      <c r="I311" s="4"/>
      <c r="J311" s="15"/>
      <c r="K311" s="25">
        <v>12</v>
      </c>
      <c r="L311" s="79"/>
      <c r="M311" s="7">
        <v>1.6666666666666667</v>
      </c>
      <c r="N311" s="8">
        <v>52</v>
      </c>
      <c r="O311" s="5">
        <v>1</v>
      </c>
      <c r="P311" s="26"/>
      <c r="Q311" s="27">
        <v>0</v>
      </c>
      <c r="R311" s="15"/>
      <c r="S311" s="15"/>
      <c r="T311" s="5"/>
      <c r="U311" s="5">
        <v>0</v>
      </c>
      <c r="V311" s="5" t="s">
        <v>1705</v>
      </c>
      <c r="W311" s="7">
        <v>0.8</v>
      </c>
      <c r="X311" s="5" t="s">
        <v>31</v>
      </c>
      <c r="Y311" s="15"/>
      <c r="Z311" s="15"/>
      <c r="AA311" s="73" t="s">
        <v>24</v>
      </c>
      <c r="AB311" s="134" t="s">
        <v>22</v>
      </c>
      <c r="AC311" s="15"/>
    </row>
    <row r="312" spans="1:29" ht="15" customHeight="1" x14ac:dyDescent="0.3">
      <c r="A312" s="132" t="s">
        <v>858</v>
      </c>
      <c r="B312" s="24" t="s">
        <v>3068</v>
      </c>
      <c r="C312" s="6"/>
      <c r="D312" s="104" t="s">
        <v>3326</v>
      </c>
      <c r="E312" s="6"/>
      <c r="F312" s="86">
        <v>1.97</v>
      </c>
      <c r="G312" s="133">
        <v>5.5</v>
      </c>
      <c r="H312" s="3"/>
      <c r="I312" s="4"/>
      <c r="J312" s="5"/>
      <c r="K312" s="25">
        <v>6.5</v>
      </c>
      <c r="L312" s="79"/>
      <c r="M312" s="7">
        <v>2.916666666666667</v>
      </c>
      <c r="N312" s="8">
        <v>90.399999999999991</v>
      </c>
      <c r="O312" s="5">
        <v>1</v>
      </c>
      <c r="P312" s="26"/>
      <c r="Q312" s="27">
        <v>0</v>
      </c>
      <c r="R312" s="5"/>
      <c r="S312" s="5"/>
      <c r="T312" s="5"/>
      <c r="U312" s="5">
        <v>0</v>
      </c>
      <c r="V312" s="5" t="s">
        <v>948</v>
      </c>
      <c r="W312" s="7">
        <v>0.28000000000000003</v>
      </c>
      <c r="X312" s="5" t="s">
        <v>31</v>
      </c>
      <c r="Y312" s="5"/>
      <c r="Z312" s="5"/>
      <c r="AA312" s="1" t="s">
        <v>24</v>
      </c>
      <c r="AB312" s="135" t="s">
        <v>22</v>
      </c>
      <c r="AC312" s="1"/>
    </row>
    <row r="313" spans="1:29" ht="15" customHeight="1" x14ac:dyDescent="0.3">
      <c r="A313" s="132" t="s">
        <v>859</v>
      </c>
      <c r="B313" s="24" t="s">
        <v>2821</v>
      </c>
      <c r="C313" s="6"/>
      <c r="D313" s="104" t="s">
        <v>2822</v>
      </c>
      <c r="E313" s="6"/>
      <c r="F313" s="86">
        <v>3.03</v>
      </c>
      <c r="G313" s="133">
        <v>5.5</v>
      </c>
      <c r="H313" s="3"/>
      <c r="I313" s="4"/>
      <c r="J313" s="15"/>
      <c r="K313" s="25">
        <v>9.9</v>
      </c>
      <c r="L313" s="79"/>
      <c r="M313" s="7">
        <v>4.916666666666667</v>
      </c>
      <c r="N313" s="8">
        <v>68.47457627118645</v>
      </c>
      <c r="O313" s="5">
        <v>1</v>
      </c>
      <c r="P313" s="26"/>
      <c r="Q313" s="27">
        <v>0</v>
      </c>
      <c r="R313" s="15"/>
      <c r="S313" s="15"/>
      <c r="T313" s="5"/>
      <c r="U313" s="5">
        <v>0</v>
      </c>
      <c r="V313" s="5" t="s">
        <v>1720</v>
      </c>
      <c r="W313" s="7">
        <v>1.55</v>
      </c>
      <c r="X313" s="5" t="s">
        <v>31</v>
      </c>
      <c r="Y313" s="15"/>
      <c r="Z313" s="15"/>
      <c r="AA313" s="73" t="s">
        <v>24</v>
      </c>
      <c r="AB313" s="134" t="s">
        <v>22</v>
      </c>
      <c r="AC313" s="15"/>
    </row>
    <row r="314" spans="1:29" ht="15" customHeight="1" x14ac:dyDescent="0.3">
      <c r="A314" s="132" t="s">
        <v>4915</v>
      </c>
      <c r="B314" s="24" t="s">
        <v>2618</v>
      </c>
      <c r="C314" s="6"/>
      <c r="D314" s="104" t="s">
        <v>2619</v>
      </c>
      <c r="E314" s="6"/>
      <c r="F314" s="86">
        <v>1.97</v>
      </c>
      <c r="G314" s="133">
        <v>5.5</v>
      </c>
      <c r="H314" s="3"/>
      <c r="I314" s="4"/>
      <c r="J314" s="15"/>
      <c r="K314" s="25">
        <v>6.5</v>
      </c>
      <c r="L314" s="79"/>
      <c r="M314" s="7">
        <v>6.5</v>
      </c>
      <c r="N314" s="8">
        <v>54.46153846153846</v>
      </c>
      <c r="O314" s="5">
        <v>1</v>
      </c>
      <c r="P314" s="26">
        <v>3259920037932</v>
      </c>
      <c r="Q314" s="27">
        <v>3259920037932</v>
      </c>
      <c r="R314" s="15"/>
      <c r="S314" s="15"/>
      <c r="T314" s="15"/>
      <c r="U314" s="15"/>
      <c r="V314" s="5" t="s">
        <v>713</v>
      </c>
      <c r="W314" s="7">
        <v>2.96</v>
      </c>
      <c r="X314" s="5" t="s">
        <v>306</v>
      </c>
      <c r="Y314" s="15"/>
      <c r="Z314" s="15"/>
      <c r="AA314" s="1" t="s">
        <v>24</v>
      </c>
      <c r="AB314" s="134" t="s">
        <v>22</v>
      </c>
      <c r="AC314" s="1"/>
    </row>
    <row r="315" spans="1:29" ht="15" customHeight="1" x14ac:dyDescent="0.3">
      <c r="A315" s="132" t="s">
        <v>862</v>
      </c>
      <c r="B315" s="24" t="s">
        <v>915</v>
      </c>
      <c r="C315" s="6"/>
      <c r="D315" s="104" t="s">
        <v>914</v>
      </c>
      <c r="E315" s="6"/>
      <c r="F315" s="86">
        <v>2.58</v>
      </c>
      <c r="G315" s="133">
        <v>5.5</v>
      </c>
      <c r="H315" s="3"/>
      <c r="I315" s="4"/>
      <c r="J315" s="15"/>
      <c r="K315" s="25">
        <v>8.5</v>
      </c>
      <c r="L315" s="79"/>
      <c r="M315" s="7">
        <v>7.416666666666667</v>
      </c>
      <c r="N315" s="8">
        <v>63.191011235955067</v>
      </c>
      <c r="O315" s="5">
        <v>1</v>
      </c>
      <c r="P315" s="26"/>
      <c r="Q315" s="27">
        <v>0</v>
      </c>
      <c r="R315" s="15"/>
      <c r="S315" s="15"/>
      <c r="T315" s="5"/>
      <c r="U315" s="5">
        <v>0</v>
      </c>
      <c r="V315" s="5" t="s">
        <v>1491</v>
      </c>
      <c r="W315" s="7">
        <v>2.73</v>
      </c>
      <c r="X315" s="5" t="s">
        <v>31</v>
      </c>
      <c r="Y315" s="15"/>
      <c r="Z315" s="15"/>
      <c r="AA315" s="1" t="s">
        <v>24</v>
      </c>
      <c r="AB315" s="134" t="s">
        <v>22</v>
      </c>
      <c r="AC315" s="1"/>
    </row>
    <row r="316" spans="1:29" ht="15" customHeight="1" x14ac:dyDescent="0.3">
      <c r="A316" s="132" t="s">
        <v>4915</v>
      </c>
      <c r="B316" s="24" t="s">
        <v>2050</v>
      </c>
      <c r="C316" s="6"/>
      <c r="D316" s="104" t="s">
        <v>2026</v>
      </c>
      <c r="E316" s="6"/>
      <c r="F316" s="86">
        <v>4.3899999999999997</v>
      </c>
      <c r="G316" s="133">
        <v>5.5</v>
      </c>
      <c r="H316" s="3"/>
      <c r="I316" s="4"/>
      <c r="J316" s="15"/>
      <c r="K316" s="25">
        <v>14.8</v>
      </c>
      <c r="L316" s="79"/>
      <c r="M316" s="7">
        <v>4</v>
      </c>
      <c r="N316" s="8">
        <v>48.5</v>
      </c>
      <c r="O316" s="5">
        <v>1</v>
      </c>
      <c r="P316" s="26"/>
      <c r="Q316" s="27">
        <v>0</v>
      </c>
      <c r="R316" s="15"/>
      <c r="S316" s="15"/>
      <c r="T316" s="5"/>
      <c r="U316" s="5">
        <v>0</v>
      </c>
      <c r="V316" s="5" t="s">
        <v>942</v>
      </c>
      <c r="W316" s="7">
        <v>2.06</v>
      </c>
      <c r="X316" s="5" t="s">
        <v>31</v>
      </c>
      <c r="Y316" s="15"/>
      <c r="Z316" s="15"/>
      <c r="AA316" s="1" t="s">
        <v>24</v>
      </c>
      <c r="AB316" s="134" t="s">
        <v>22</v>
      </c>
      <c r="AC316" s="1"/>
    </row>
    <row r="317" spans="1:29" ht="15" customHeight="1" x14ac:dyDescent="0.3">
      <c r="A317" s="132" t="s">
        <v>864</v>
      </c>
      <c r="B317" s="24" t="s">
        <v>1222</v>
      </c>
      <c r="C317" s="6"/>
      <c r="D317" s="104" t="s">
        <v>1223</v>
      </c>
      <c r="E317" s="6"/>
      <c r="F317" s="86">
        <v>2.58</v>
      </c>
      <c r="G317" s="133">
        <v>5.5</v>
      </c>
      <c r="H317" s="3"/>
      <c r="I317" s="4"/>
      <c r="J317" s="15"/>
      <c r="K317" s="25">
        <v>8.5</v>
      </c>
      <c r="L317" s="79"/>
      <c r="M317" s="7">
        <v>6.25</v>
      </c>
      <c r="N317" s="8">
        <v>48</v>
      </c>
      <c r="O317" s="5">
        <v>1</v>
      </c>
      <c r="P317" s="26"/>
      <c r="Q317" s="27">
        <v>0</v>
      </c>
      <c r="R317" s="15"/>
      <c r="S317" s="15"/>
      <c r="T317" s="5"/>
      <c r="U317" s="15"/>
      <c r="V317" s="5" t="s">
        <v>1509</v>
      </c>
      <c r="W317" s="7">
        <v>3.25</v>
      </c>
      <c r="X317" s="5" t="s">
        <v>31</v>
      </c>
      <c r="Y317" s="15"/>
      <c r="Z317" s="15"/>
      <c r="AA317" s="1" t="s">
        <v>24</v>
      </c>
      <c r="AB317" s="134" t="s">
        <v>22</v>
      </c>
      <c r="AC317" s="1"/>
    </row>
    <row r="318" spans="1:29" ht="15" customHeight="1" x14ac:dyDescent="0.3">
      <c r="A318" s="132" t="s">
        <v>4447</v>
      </c>
      <c r="B318" s="24" t="s">
        <v>1997</v>
      </c>
      <c r="C318" s="15"/>
      <c r="D318" s="104" t="s">
        <v>1996</v>
      </c>
      <c r="E318" s="15"/>
      <c r="F318" s="86">
        <v>1.97</v>
      </c>
      <c r="G318" s="133">
        <v>5.5</v>
      </c>
      <c r="H318" s="15"/>
      <c r="I318" s="15"/>
      <c r="J318" s="15"/>
      <c r="K318" s="25">
        <v>6.5</v>
      </c>
      <c r="L318" s="82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" t="s">
        <v>24</v>
      </c>
      <c r="AB318" s="134" t="s">
        <v>22</v>
      </c>
      <c r="AC318" s="1"/>
    </row>
    <row r="319" spans="1:29" ht="15" customHeight="1" x14ac:dyDescent="0.3">
      <c r="A319" s="132" t="s">
        <v>3885</v>
      </c>
      <c r="B319" s="24" t="s">
        <v>838</v>
      </c>
      <c r="C319" s="6"/>
      <c r="D319" s="104" t="s">
        <v>837</v>
      </c>
      <c r="E319" s="6"/>
      <c r="F319" s="86">
        <v>1.67</v>
      </c>
      <c r="G319" s="133">
        <v>5.5</v>
      </c>
      <c r="H319" s="3"/>
      <c r="I319" s="4"/>
      <c r="J319" s="15"/>
      <c r="K319" s="25">
        <v>5.6</v>
      </c>
      <c r="L319" s="79"/>
      <c r="M319" s="7">
        <v>3.75</v>
      </c>
      <c r="N319" s="8">
        <v>50.133333333333333</v>
      </c>
      <c r="O319" s="5">
        <v>1</v>
      </c>
      <c r="P319" s="26"/>
      <c r="Q319" s="27">
        <v>0</v>
      </c>
      <c r="R319" s="2"/>
      <c r="S319" s="2"/>
      <c r="T319" s="5"/>
      <c r="U319" s="15"/>
      <c r="V319" s="5" t="s">
        <v>1102</v>
      </c>
      <c r="W319" s="7">
        <v>1.87</v>
      </c>
      <c r="X319" s="5" t="s">
        <v>31</v>
      </c>
      <c r="Y319" s="2"/>
      <c r="Z319" s="2"/>
      <c r="AA319" s="1" t="s">
        <v>24</v>
      </c>
      <c r="AB319" s="134" t="s">
        <v>22</v>
      </c>
      <c r="AC319" s="1"/>
    </row>
    <row r="320" spans="1:29" ht="15" customHeight="1" x14ac:dyDescent="0.3">
      <c r="A320" s="132" t="s">
        <v>871</v>
      </c>
      <c r="B320" s="24" t="s">
        <v>826</v>
      </c>
      <c r="C320" s="15"/>
      <c r="D320" s="104" t="s">
        <v>825</v>
      </c>
      <c r="E320" s="15"/>
      <c r="F320" s="86">
        <v>1.67</v>
      </c>
      <c r="G320" s="133">
        <v>5.5</v>
      </c>
      <c r="H320" s="15"/>
      <c r="I320" s="15"/>
      <c r="J320" s="15"/>
      <c r="K320" s="25">
        <v>5.6</v>
      </c>
      <c r="L320" s="82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" t="s">
        <v>24</v>
      </c>
      <c r="AB320" s="134" t="s">
        <v>22</v>
      </c>
      <c r="AC320" s="1"/>
    </row>
    <row r="321" spans="1:29" ht="15" customHeight="1" x14ac:dyDescent="0.3">
      <c r="A321" s="132" t="s">
        <v>874</v>
      </c>
      <c r="B321" s="24" t="s">
        <v>850</v>
      </c>
      <c r="C321" s="15"/>
      <c r="D321" s="104" t="s">
        <v>851</v>
      </c>
      <c r="E321" s="15"/>
      <c r="F321" s="86">
        <v>1.82</v>
      </c>
      <c r="G321" s="133">
        <v>5.5</v>
      </c>
      <c r="H321" s="15"/>
      <c r="I321" s="15"/>
      <c r="J321" s="15"/>
      <c r="K321" s="25">
        <v>6.1</v>
      </c>
      <c r="L321" s="82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" t="s">
        <v>24</v>
      </c>
      <c r="AB321" s="134" t="s">
        <v>22</v>
      </c>
      <c r="AC321" s="1"/>
    </row>
    <row r="322" spans="1:29" ht="15" customHeight="1" x14ac:dyDescent="0.3">
      <c r="A322" s="132" t="s">
        <v>4369</v>
      </c>
      <c r="B322" s="24" t="s">
        <v>831</v>
      </c>
      <c r="C322" s="15"/>
      <c r="D322" s="104" t="s">
        <v>832</v>
      </c>
      <c r="E322" s="15"/>
      <c r="F322" s="86">
        <v>1.67</v>
      </c>
      <c r="G322" s="133">
        <v>5.5</v>
      </c>
      <c r="H322" s="15"/>
      <c r="I322" s="15"/>
      <c r="J322" s="15"/>
      <c r="K322" s="25">
        <v>5.6</v>
      </c>
      <c r="L322" s="82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" t="s">
        <v>24</v>
      </c>
      <c r="AB322" s="134" t="s">
        <v>22</v>
      </c>
      <c r="AC322" s="1"/>
    </row>
    <row r="323" spans="1:29" ht="15" customHeight="1" x14ac:dyDescent="0.3">
      <c r="A323" s="132" t="s">
        <v>879</v>
      </c>
      <c r="B323" s="24" t="s">
        <v>867</v>
      </c>
      <c r="C323" s="15"/>
      <c r="D323" s="104" t="s">
        <v>852</v>
      </c>
      <c r="E323" s="15"/>
      <c r="F323" s="86">
        <v>1.82</v>
      </c>
      <c r="G323" s="133">
        <v>5.5</v>
      </c>
      <c r="H323" s="15"/>
      <c r="I323" s="15"/>
      <c r="J323" s="15"/>
      <c r="K323" s="25">
        <v>6.1</v>
      </c>
      <c r="L323" s="82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" t="s">
        <v>24</v>
      </c>
      <c r="AB323" s="134" t="s">
        <v>22</v>
      </c>
      <c r="AC323" s="1"/>
    </row>
    <row r="324" spans="1:29" ht="15" customHeight="1" x14ac:dyDescent="0.3">
      <c r="A324" s="132" t="s">
        <v>4375</v>
      </c>
      <c r="B324" s="24" t="s">
        <v>858</v>
      </c>
      <c r="C324" s="15"/>
      <c r="D324" s="104" t="s">
        <v>842</v>
      </c>
      <c r="E324" s="15"/>
      <c r="F324" s="86">
        <v>1.82</v>
      </c>
      <c r="G324" s="133">
        <v>5.5</v>
      </c>
      <c r="H324" s="15"/>
      <c r="I324" s="15"/>
      <c r="J324" s="15"/>
      <c r="K324" s="25">
        <v>6.1</v>
      </c>
      <c r="L324" s="82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" t="s">
        <v>24</v>
      </c>
      <c r="AB324" s="134" t="s">
        <v>22</v>
      </c>
      <c r="AC324" s="1"/>
    </row>
    <row r="325" spans="1:29" ht="15" customHeight="1" x14ac:dyDescent="0.3">
      <c r="A325" s="132" t="s">
        <v>4373</v>
      </c>
      <c r="B325" s="24" t="s">
        <v>1206</v>
      </c>
      <c r="C325" s="15"/>
      <c r="D325" s="104" t="s">
        <v>1207</v>
      </c>
      <c r="E325" s="15"/>
      <c r="F325" s="86">
        <v>2.57</v>
      </c>
      <c r="G325" s="133">
        <v>5.5</v>
      </c>
      <c r="H325" s="15"/>
      <c r="I325" s="15"/>
      <c r="J325" s="15"/>
      <c r="K325" s="25">
        <v>8.6</v>
      </c>
      <c r="L325" s="82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" t="s">
        <v>24</v>
      </c>
      <c r="AB325" s="134" t="s">
        <v>22</v>
      </c>
      <c r="AC325" s="1"/>
    </row>
    <row r="326" spans="1:29" ht="15" customHeight="1" x14ac:dyDescent="0.3">
      <c r="A326" s="132" t="s">
        <v>885</v>
      </c>
      <c r="B326" s="24" t="s">
        <v>1477</v>
      </c>
      <c r="C326" s="15"/>
      <c r="D326" s="104" t="s">
        <v>1478</v>
      </c>
      <c r="E326" s="15"/>
      <c r="F326" s="86">
        <v>1.97</v>
      </c>
      <c r="G326" s="133">
        <v>5.5</v>
      </c>
      <c r="H326" s="15"/>
      <c r="I326" s="15"/>
      <c r="J326" s="15"/>
      <c r="K326" s="25">
        <v>6.5</v>
      </c>
      <c r="L326" s="82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" t="s">
        <v>24</v>
      </c>
      <c r="AB326" s="134" t="s">
        <v>22</v>
      </c>
      <c r="AC326" s="1"/>
    </row>
    <row r="327" spans="1:29" ht="15" customHeight="1" x14ac:dyDescent="0.3">
      <c r="A327" s="132" t="s">
        <v>888</v>
      </c>
      <c r="B327" s="24" t="s">
        <v>2025</v>
      </c>
      <c r="C327" s="15"/>
      <c r="D327" s="104" t="s">
        <v>2020</v>
      </c>
      <c r="E327" s="15"/>
      <c r="F327" s="86">
        <v>1.97</v>
      </c>
      <c r="G327" s="133">
        <v>5.5</v>
      </c>
      <c r="H327" s="15"/>
      <c r="I327" s="15"/>
      <c r="J327" s="15"/>
      <c r="K327" s="25">
        <v>6.5</v>
      </c>
      <c r="L327" s="82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" t="s">
        <v>24</v>
      </c>
      <c r="AB327" s="134" t="s">
        <v>22</v>
      </c>
      <c r="AC327" s="1"/>
    </row>
    <row r="328" spans="1:29" ht="15" customHeight="1" x14ac:dyDescent="0.3">
      <c r="A328" s="132" t="s">
        <v>890</v>
      </c>
      <c r="B328" s="24" t="s">
        <v>2599</v>
      </c>
      <c r="C328" s="15"/>
      <c r="D328" s="104" t="s">
        <v>2598</v>
      </c>
      <c r="E328" s="15"/>
      <c r="F328" s="86">
        <v>2.58</v>
      </c>
      <c r="G328" s="133">
        <v>5.5</v>
      </c>
      <c r="H328" s="15"/>
      <c r="I328" s="15"/>
      <c r="J328" s="15"/>
      <c r="K328" s="25">
        <v>8.5</v>
      </c>
      <c r="L328" s="82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" t="s">
        <v>24</v>
      </c>
      <c r="AB328" s="134" t="s">
        <v>22</v>
      </c>
      <c r="AC328" s="1"/>
    </row>
    <row r="329" spans="1:29" ht="15" customHeight="1" x14ac:dyDescent="0.3">
      <c r="A329" s="132" t="s">
        <v>4915</v>
      </c>
      <c r="B329" s="24" t="s">
        <v>2017</v>
      </c>
      <c r="C329" s="6"/>
      <c r="D329" s="104" t="s">
        <v>2016</v>
      </c>
      <c r="E329" s="6"/>
      <c r="F329" s="86">
        <v>1.97</v>
      </c>
      <c r="G329" s="133">
        <v>5.5</v>
      </c>
      <c r="H329" s="3"/>
      <c r="I329" s="4"/>
      <c r="J329" s="15"/>
      <c r="K329" s="25">
        <v>6.5</v>
      </c>
      <c r="L329" s="79"/>
      <c r="M329" s="7">
        <v>6.25</v>
      </c>
      <c r="N329" s="8">
        <v>55.2</v>
      </c>
      <c r="O329" s="5">
        <v>1</v>
      </c>
      <c r="P329" s="26"/>
      <c r="Q329" s="27">
        <v>0</v>
      </c>
      <c r="R329" s="30"/>
      <c r="S329" s="15"/>
      <c r="T329" s="15"/>
      <c r="U329" s="5">
        <v>0</v>
      </c>
      <c r="V329" s="5" t="s">
        <v>806</v>
      </c>
      <c r="W329" s="7">
        <v>2.8</v>
      </c>
      <c r="X329" s="5" t="s">
        <v>807</v>
      </c>
      <c r="Y329" s="15"/>
      <c r="Z329" s="15"/>
      <c r="AA329" s="1" t="s">
        <v>24</v>
      </c>
      <c r="AB329" s="134" t="s">
        <v>22</v>
      </c>
      <c r="AC329" s="1"/>
    </row>
    <row r="330" spans="1:29" ht="15" customHeight="1" x14ac:dyDescent="0.3">
      <c r="A330" s="132" t="s">
        <v>895</v>
      </c>
      <c r="B330" s="24" t="s">
        <v>2716</v>
      </c>
      <c r="C330" s="6"/>
      <c r="D330" s="104" t="s">
        <v>2715</v>
      </c>
      <c r="E330" s="6"/>
      <c r="F330" s="86">
        <v>3.03</v>
      </c>
      <c r="G330" s="133">
        <v>5.5</v>
      </c>
      <c r="H330" s="3"/>
      <c r="I330" s="4"/>
      <c r="J330" s="15"/>
      <c r="K330" s="25">
        <v>9.8000000000000007</v>
      </c>
      <c r="L330" s="79"/>
      <c r="M330" s="7">
        <v>57.5</v>
      </c>
      <c r="N330" s="8">
        <v>63.113043478260863</v>
      </c>
      <c r="O330" s="5">
        <v>1</v>
      </c>
      <c r="P330" s="26"/>
      <c r="Q330" s="27">
        <v>0</v>
      </c>
      <c r="R330" s="15"/>
      <c r="S330" s="15"/>
      <c r="T330" s="5"/>
      <c r="U330" s="15"/>
      <c r="V330" s="5" t="s">
        <v>1515</v>
      </c>
      <c r="W330" s="7">
        <v>21.21</v>
      </c>
      <c r="X330" s="5" t="s">
        <v>31</v>
      </c>
      <c r="Y330" s="15"/>
      <c r="Z330" s="15"/>
      <c r="AA330" s="1" t="s">
        <v>24</v>
      </c>
      <c r="AB330" s="134" t="s">
        <v>22</v>
      </c>
      <c r="AC330" s="1"/>
    </row>
    <row r="331" spans="1:29" ht="15" customHeight="1" x14ac:dyDescent="0.3">
      <c r="A331" s="132" t="s">
        <v>4915</v>
      </c>
      <c r="B331" s="24" t="s">
        <v>3069</v>
      </c>
      <c r="C331" s="6"/>
      <c r="D331" s="104" t="s">
        <v>3327</v>
      </c>
      <c r="E331" s="6"/>
      <c r="F331" s="86">
        <v>2.42</v>
      </c>
      <c r="G331" s="133">
        <v>5.5</v>
      </c>
      <c r="H331" s="3"/>
      <c r="I331" s="4"/>
      <c r="J331" s="15"/>
      <c r="K331" s="25">
        <v>8</v>
      </c>
      <c r="L331" s="79"/>
      <c r="M331" s="7">
        <v>13.75</v>
      </c>
      <c r="N331" s="8">
        <v>57.163636363636364</v>
      </c>
      <c r="O331" s="5">
        <v>1</v>
      </c>
      <c r="P331" s="26"/>
      <c r="Q331" s="27">
        <v>0</v>
      </c>
      <c r="R331" s="15"/>
      <c r="S331" s="15"/>
      <c r="T331" s="15"/>
      <c r="U331" s="15"/>
      <c r="V331" s="5" t="s">
        <v>680</v>
      </c>
      <c r="W331" s="7">
        <v>5.89</v>
      </c>
      <c r="X331" s="5" t="s">
        <v>340</v>
      </c>
      <c r="Y331" s="15"/>
      <c r="Z331" s="15"/>
      <c r="AA331" s="1" t="s">
        <v>24</v>
      </c>
      <c r="AB331" s="134" t="s">
        <v>22</v>
      </c>
      <c r="AC331" s="1"/>
    </row>
    <row r="332" spans="1:29" ht="15" customHeight="1" x14ac:dyDescent="0.3">
      <c r="A332" s="132" t="s">
        <v>899</v>
      </c>
      <c r="B332" s="24" t="s">
        <v>2820</v>
      </c>
      <c r="C332" s="6"/>
      <c r="D332" s="104" t="s">
        <v>2819</v>
      </c>
      <c r="E332" s="6"/>
      <c r="F332" s="86">
        <v>3.48</v>
      </c>
      <c r="G332" s="133">
        <v>5.5</v>
      </c>
      <c r="H332" s="3"/>
      <c r="I332" s="4"/>
      <c r="J332" s="15"/>
      <c r="K332" s="25">
        <v>11.5</v>
      </c>
      <c r="L332" s="79"/>
      <c r="M332" s="7">
        <v>7.0833333333333339</v>
      </c>
      <c r="N332" s="8">
        <v>53.976470588235301</v>
      </c>
      <c r="O332" s="5">
        <v>1</v>
      </c>
      <c r="P332" s="26"/>
      <c r="Q332" s="27">
        <v>0</v>
      </c>
      <c r="R332" s="2"/>
      <c r="S332" s="2"/>
      <c r="T332" s="2"/>
      <c r="U332" s="5">
        <v>0</v>
      </c>
      <c r="V332" s="5" t="s">
        <v>1432</v>
      </c>
      <c r="W332" s="7">
        <v>3.26</v>
      </c>
      <c r="X332" s="5" t="s">
        <v>31</v>
      </c>
      <c r="Y332" s="2"/>
      <c r="Z332" s="2"/>
      <c r="AA332" s="1" t="s">
        <v>24</v>
      </c>
      <c r="AB332" s="134" t="s">
        <v>22</v>
      </c>
      <c r="AC332" s="1"/>
    </row>
    <row r="333" spans="1:29" ht="15" customHeight="1" x14ac:dyDescent="0.3">
      <c r="A333" s="132" t="s">
        <v>4915</v>
      </c>
      <c r="B333" s="24" t="s">
        <v>1499</v>
      </c>
      <c r="C333" s="1"/>
      <c r="D333" s="104" t="s">
        <v>1479</v>
      </c>
      <c r="E333" s="1"/>
      <c r="F333" s="86">
        <v>2.42</v>
      </c>
      <c r="G333" s="133">
        <v>5.5</v>
      </c>
      <c r="H333" s="3"/>
      <c r="I333" s="4"/>
      <c r="J333" s="15"/>
      <c r="K333" s="25">
        <v>8</v>
      </c>
      <c r="L333" s="79"/>
      <c r="M333" s="7">
        <v>9.0833333333333339</v>
      </c>
      <c r="N333" s="8">
        <v>95.045871559633028</v>
      </c>
      <c r="O333" s="5">
        <v>10</v>
      </c>
      <c r="P333" s="15"/>
      <c r="Q333" s="15"/>
      <c r="R333" s="15"/>
      <c r="S333" s="15"/>
      <c r="T333" s="15"/>
      <c r="U333" s="15"/>
      <c r="V333" s="5"/>
      <c r="W333" s="7"/>
      <c r="X333" s="15"/>
      <c r="Y333" s="15"/>
      <c r="Z333" s="15"/>
      <c r="AA333" s="1" t="s">
        <v>24</v>
      </c>
      <c r="AB333" s="134" t="s">
        <v>22</v>
      </c>
      <c r="AC333" s="1"/>
    </row>
    <row r="334" spans="1:29" ht="15" customHeight="1" x14ac:dyDescent="0.3">
      <c r="A334" s="132" t="s">
        <v>4915</v>
      </c>
      <c r="B334" s="24" t="s">
        <v>786</v>
      </c>
      <c r="C334" s="6"/>
      <c r="D334" s="104" t="s">
        <v>785</v>
      </c>
      <c r="E334" s="6"/>
      <c r="F334" s="86">
        <v>2.1</v>
      </c>
      <c r="G334" s="133">
        <v>5.5</v>
      </c>
      <c r="H334" s="3"/>
      <c r="I334" s="4"/>
      <c r="J334" s="15"/>
      <c r="K334" s="25">
        <v>7.1</v>
      </c>
      <c r="L334" s="79"/>
      <c r="M334" s="7">
        <v>9.0833333333333339</v>
      </c>
      <c r="N334" s="8">
        <v>50.458715596330286</v>
      </c>
      <c r="O334" s="5">
        <v>1</v>
      </c>
      <c r="P334" s="26"/>
      <c r="Q334" s="27">
        <v>0</v>
      </c>
      <c r="R334" s="15"/>
      <c r="S334" s="15"/>
      <c r="T334" s="15"/>
      <c r="U334" s="15"/>
      <c r="V334" s="5" t="s">
        <v>683</v>
      </c>
      <c r="W334" s="7">
        <v>4.5</v>
      </c>
      <c r="X334" s="5" t="s">
        <v>509</v>
      </c>
      <c r="Y334" s="15"/>
      <c r="Z334" s="15"/>
      <c r="AA334" s="1" t="s">
        <v>24</v>
      </c>
      <c r="AB334" s="134" t="s">
        <v>22</v>
      </c>
      <c r="AC334" s="1"/>
    </row>
    <row r="335" spans="1:29" ht="15" customHeight="1" x14ac:dyDescent="0.3">
      <c r="A335" s="132" t="s">
        <v>905</v>
      </c>
      <c r="B335" s="24" t="s">
        <v>130</v>
      </c>
      <c r="C335" s="6"/>
      <c r="D335" s="104" t="s">
        <v>131</v>
      </c>
      <c r="E335" s="6"/>
      <c r="F335" s="86">
        <v>2.42</v>
      </c>
      <c r="G335" s="133">
        <v>5.5</v>
      </c>
      <c r="H335" s="3"/>
      <c r="I335" s="4"/>
      <c r="J335" s="15"/>
      <c r="K335" s="25">
        <v>8</v>
      </c>
      <c r="L335" s="79"/>
      <c r="M335" s="7">
        <v>5.75</v>
      </c>
      <c r="N335" s="8">
        <v>44.347826086956523</v>
      </c>
      <c r="O335" s="5">
        <v>1</v>
      </c>
      <c r="P335" s="26"/>
      <c r="Q335" s="27">
        <v>0</v>
      </c>
      <c r="R335" s="2"/>
      <c r="S335" s="2"/>
      <c r="T335" s="2"/>
      <c r="U335" s="5">
        <v>0</v>
      </c>
      <c r="V335" s="5" t="s">
        <v>1429</v>
      </c>
      <c r="W335" s="7">
        <v>3.2</v>
      </c>
      <c r="X335" s="5" t="s">
        <v>31</v>
      </c>
      <c r="Y335" s="2"/>
      <c r="Z335" s="2"/>
      <c r="AA335" s="73" t="s">
        <v>24</v>
      </c>
      <c r="AB335" s="134" t="s">
        <v>22</v>
      </c>
      <c r="AC335" s="15"/>
    </row>
    <row r="336" spans="1:29" ht="15" customHeight="1" x14ac:dyDescent="0.3">
      <c r="A336" s="132" t="s">
        <v>4915</v>
      </c>
      <c r="B336" s="24" t="s">
        <v>819</v>
      </c>
      <c r="C336" s="1"/>
      <c r="D336" s="104" t="s">
        <v>820</v>
      </c>
      <c r="E336" s="1"/>
      <c r="F336" s="86">
        <v>2.42</v>
      </c>
      <c r="G336" s="133">
        <v>5.5</v>
      </c>
      <c r="H336" s="3"/>
      <c r="I336" s="4"/>
      <c r="J336" s="15"/>
      <c r="K336" s="25">
        <v>8.6</v>
      </c>
      <c r="L336" s="79"/>
      <c r="M336" s="7">
        <v>9.0833333333333339</v>
      </c>
      <c r="N336" s="8">
        <v>95.045871559633028</v>
      </c>
      <c r="O336" s="5">
        <v>10</v>
      </c>
      <c r="P336" s="15"/>
      <c r="Q336" s="15"/>
      <c r="R336" s="15"/>
      <c r="S336" s="15"/>
      <c r="T336" s="15"/>
      <c r="U336" s="15"/>
      <c r="V336" s="5"/>
      <c r="W336" s="7"/>
      <c r="X336" s="15"/>
      <c r="Y336" s="15"/>
      <c r="Z336" s="15"/>
      <c r="AA336" s="1" t="s">
        <v>24</v>
      </c>
      <c r="AB336" s="134" t="s">
        <v>22</v>
      </c>
      <c r="AC336" s="1"/>
    </row>
    <row r="337" spans="1:29" ht="15" customHeight="1" x14ac:dyDescent="0.3">
      <c r="A337" s="132" t="s">
        <v>910</v>
      </c>
      <c r="B337" s="24" t="s">
        <v>2280</v>
      </c>
      <c r="C337" s="6"/>
      <c r="D337" s="104" t="s">
        <v>2281</v>
      </c>
      <c r="E337" s="6"/>
      <c r="F337" s="86">
        <v>2.58</v>
      </c>
      <c r="G337" s="133">
        <v>5.5</v>
      </c>
      <c r="H337" s="3"/>
      <c r="I337" s="4"/>
      <c r="J337" s="15"/>
      <c r="K337" s="25">
        <v>8.5</v>
      </c>
      <c r="L337" s="79"/>
      <c r="M337" s="7">
        <v>13.25</v>
      </c>
      <c r="N337" s="8">
        <v>47.245283018867923</v>
      </c>
      <c r="O337" s="5">
        <v>1</v>
      </c>
      <c r="P337" s="26"/>
      <c r="Q337" s="27">
        <v>0</v>
      </c>
      <c r="R337" s="15"/>
      <c r="S337" s="15"/>
      <c r="T337" s="5"/>
      <c r="U337" s="5">
        <v>0</v>
      </c>
      <c r="V337" s="5" t="s">
        <v>1445</v>
      </c>
      <c r="W337" s="7">
        <v>6.99</v>
      </c>
      <c r="X337" s="5" t="s">
        <v>31</v>
      </c>
      <c r="Y337" s="15"/>
      <c r="Z337" s="15"/>
      <c r="AA337" s="1" t="s">
        <v>24</v>
      </c>
      <c r="AB337" s="134" t="s">
        <v>22</v>
      </c>
      <c r="AC337" s="1"/>
    </row>
    <row r="338" spans="1:29" ht="15" customHeight="1" x14ac:dyDescent="0.3">
      <c r="A338" s="132" t="s">
        <v>4915</v>
      </c>
      <c r="B338" s="24" t="s">
        <v>3070</v>
      </c>
      <c r="C338" s="6"/>
      <c r="D338" s="104" t="s">
        <v>3328</v>
      </c>
      <c r="E338" s="6"/>
      <c r="F338" s="86">
        <v>3.03</v>
      </c>
      <c r="G338" s="133">
        <v>5.5</v>
      </c>
      <c r="H338" s="3"/>
      <c r="I338" s="4"/>
      <c r="J338" s="5"/>
      <c r="K338" s="25">
        <v>9.8000000000000007</v>
      </c>
      <c r="L338" s="79"/>
      <c r="M338" s="7">
        <v>4.125</v>
      </c>
      <c r="N338" s="8">
        <v>49.090909090909093</v>
      </c>
      <c r="O338" s="5">
        <v>1</v>
      </c>
      <c r="P338" s="26"/>
      <c r="Q338" s="27">
        <v>0</v>
      </c>
      <c r="R338" s="5"/>
      <c r="S338" s="5"/>
      <c r="T338" s="5"/>
      <c r="U338" s="5">
        <v>0</v>
      </c>
      <c r="V338" s="5" t="s">
        <v>919</v>
      </c>
      <c r="W338" s="7">
        <v>2.1</v>
      </c>
      <c r="X338" s="5" t="s">
        <v>31</v>
      </c>
      <c r="Y338" s="5"/>
      <c r="Z338" s="5"/>
      <c r="AA338" s="1" t="s">
        <v>24</v>
      </c>
      <c r="AB338" s="135" t="s">
        <v>22</v>
      </c>
      <c r="AC338" s="1"/>
    </row>
    <row r="339" spans="1:29" ht="15" customHeight="1" x14ac:dyDescent="0.3">
      <c r="A339" s="132" t="s">
        <v>912</v>
      </c>
      <c r="B339" s="24" t="s">
        <v>2951</v>
      </c>
      <c r="C339" s="6"/>
      <c r="D339" s="104" t="s">
        <v>2950</v>
      </c>
      <c r="E339" s="6"/>
      <c r="F339" s="86">
        <v>3.03</v>
      </c>
      <c r="G339" s="133">
        <v>5.5</v>
      </c>
      <c r="H339" s="3"/>
      <c r="I339" s="4"/>
      <c r="J339" s="15"/>
      <c r="K339" s="25">
        <v>10</v>
      </c>
      <c r="L339" s="79"/>
      <c r="M339" s="7">
        <v>9.25</v>
      </c>
      <c r="N339" s="8">
        <v>48.108108108108112</v>
      </c>
      <c r="O339" s="5">
        <v>1</v>
      </c>
      <c r="P339" s="26"/>
      <c r="Q339" s="27">
        <v>0</v>
      </c>
      <c r="R339" s="2"/>
      <c r="S339" s="2"/>
      <c r="T339" s="2"/>
      <c r="U339" s="5">
        <v>0</v>
      </c>
      <c r="V339" s="5" t="s">
        <v>1414</v>
      </c>
      <c r="W339" s="7">
        <v>4.8</v>
      </c>
      <c r="X339" s="5" t="s">
        <v>31</v>
      </c>
      <c r="Y339" s="2"/>
      <c r="Z339" s="2"/>
      <c r="AA339" s="1" t="s">
        <v>24</v>
      </c>
      <c r="AB339" s="134" t="s">
        <v>22</v>
      </c>
      <c r="AC339" s="1"/>
    </row>
    <row r="340" spans="1:29" ht="15" customHeight="1" x14ac:dyDescent="0.3">
      <c r="A340" s="132" t="s">
        <v>4189</v>
      </c>
      <c r="B340" s="24" t="s">
        <v>2083</v>
      </c>
      <c r="C340" s="15"/>
      <c r="D340" s="104" t="s">
        <v>2082</v>
      </c>
      <c r="E340" s="15"/>
      <c r="F340" s="86">
        <v>5.15</v>
      </c>
      <c r="G340" s="133">
        <v>5.5</v>
      </c>
      <c r="H340" s="15"/>
      <c r="I340" s="15"/>
      <c r="J340" s="15"/>
      <c r="K340" s="25">
        <v>17.5</v>
      </c>
      <c r="L340" s="82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" t="s">
        <v>24</v>
      </c>
      <c r="AB340" s="134" t="s">
        <v>22</v>
      </c>
      <c r="AC340" s="1"/>
    </row>
    <row r="341" spans="1:29" ht="15" customHeight="1" x14ac:dyDescent="0.3">
      <c r="A341" s="132" t="s">
        <v>917</v>
      </c>
      <c r="B341" s="24" t="s">
        <v>2009</v>
      </c>
      <c r="C341" s="6"/>
      <c r="D341" s="104" t="s">
        <v>2008</v>
      </c>
      <c r="E341" s="6"/>
      <c r="F341" s="86">
        <v>2.12</v>
      </c>
      <c r="G341" s="133">
        <v>5.5</v>
      </c>
      <c r="H341" s="3"/>
      <c r="I341" s="4"/>
      <c r="J341" s="15"/>
      <c r="K341" s="25">
        <v>7</v>
      </c>
      <c r="L341" s="79"/>
      <c r="M341" s="7">
        <v>115.83333333333334</v>
      </c>
      <c r="N341" s="8">
        <v>63.369784172661866</v>
      </c>
      <c r="O341" s="5">
        <v>1</v>
      </c>
      <c r="P341" s="26"/>
      <c r="Q341" s="27">
        <v>0</v>
      </c>
      <c r="R341" s="15"/>
      <c r="S341" s="15"/>
      <c r="T341" s="5"/>
      <c r="U341" s="5">
        <v>0</v>
      </c>
      <c r="V341" s="33"/>
      <c r="W341" s="7">
        <v>42.43</v>
      </c>
      <c r="X341" s="15"/>
      <c r="Y341" s="15"/>
      <c r="Z341" s="15"/>
      <c r="AA341" s="1" t="s">
        <v>24</v>
      </c>
      <c r="AB341" s="134" t="s">
        <v>22</v>
      </c>
      <c r="AC341" s="1"/>
    </row>
    <row r="342" spans="1:29" ht="15" customHeight="1" x14ac:dyDescent="0.3">
      <c r="A342" s="132" t="s">
        <v>4162</v>
      </c>
      <c r="B342" s="24" t="s">
        <v>2013</v>
      </c>
      <c r="C342" s="34"/>
      <c r="D342" s="104" t="s">
        <v>2012</v>
      </c>
      <c r="E342" s="13"/>
      <c r="F342" s="86">
        <v>1.97</v>
      </c>
      <c r="G342" s="133">
        <v>5.5</v>
      </c>
      <c r="H342" s="3"/>
      <c r="I342" s="4"/>
      <c r="J342" s="15"/>
      <c r="K342" s="25">
        <v>6.5</v>
      </c>
      <c r="L342" s="79"/>
      <c r="M342" s="7">
        <v>12.833333333333334</v>
      </c>
      <c r="N342" s="8">
        <v>63.376623376623378</v>
      </c>
      <c r="O342" s="5">
        <v>1</v>
      </c>
      <c r="P342" s="26"/>
      <c r="Q342" s="27">
        <v>0</v>
      </c>
      <c r="R342" s="15"/>
      <c r="S342" s="15"/>
      <c r="T342" s="12"/>
      <c r="U342" s="5">
        <v>0</v>
      </c>
      <c r="V342" s="33"/>
      <c r="W342" s="7">
        <v>4.7</v>
      </c>
      <c r="X342" s="15"/>
      <c r="Y342" s="15"/>
      <c r="Z342" s="15"/>
      <c r="AA342" s="1" t="s">
        <v>24</v>
      </c>
      <c r="AB342" s="134" t="s">
        <v>22</v>
      </c>
      <c r="AC342" s="1"/>
    </row>
    <row r="343" spans="1:29" ht="15" customHeight="1" x14ac:dyDescent="0.3">
      <c r="A343" s="132" t="s">
        <v>921</v>
      </c>
      <c r="B343" s="24" t="s">
        <v>2607</v>
      </c>
      <c r="C343" s="15"/>
      <c r="D343" s="104" t="s">
        <v>2608</v>
      </c>
      <c r="E343" s="15"/>
      <c r="F343" s="86">
        <v>3.03</v>
      </c>
      <c r="G343" s="133">
        <v>5.5</v>
      </c>
      <c r="H343" s="15"/>
      <c r="I343" s="15"/>
      <c r="J343" s="15"/>
      <c r="K343" s="25">
        <v>10</v>
      </c>
      <c r="L343" s="82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" t="s">
        <v>24</v>
      </c>
      <c r="AB343" s="134" t="s">
        <v>22</v>
      </c>
      <c r="AC343" s="1"/>
    </row>
    <row r="344" spans="1:29" ht="15" customHeight="1" x14ac:dyDescent="0.3">
      <c r="A344" s="132" t="s">
        <v>4890</v>
      </c>
      <c r="B344" s="15" t="s">
        <v>1217</v>
      </c>
      <c r="C344" s="15"/>
      <c r="D344" s="104" t="s">
        <v>1216</v>
      </c>
      <c r="E344" s="15"/>
      <c r="F344" s="86">
        <v>1.82</v>
      </c>
      <c r="G344" s="133">
        <v>5.5</v>
      </c>
      <c r="H344" s="15"/>
      <c r="I344" s="15"/>
      <c r="J344" s="15"/>
      <c r="K344" s="15">
        <v>6.2</v>
      </c>
      <c r="L344" s="101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73" t="s">
        <v>24</v>
      </c>
      <c r="AB344" s="70" t="s">
        <v>22</v>
      </c>
      <c r="AC344" s="15"/>
    </row>
    <row r="345" spans="1:29" ht="15" customHeight="1" x14ac:dyDescent="0.3">
      <c r="A345" s="132" t="s">
        <v>924</v>
      </c>
      <c r="B345" s="24" t="s">
        <v>3071</v>
      </c>
      <c r="C345" s="15"/>
      <c r="D345" s="104" t="s">
        <v>3329</v>
      </c>
      <c r="E345" s="15"/>
      <c r="F345" s="86">
        <v>2.58</v>
      </c>
      <c r="G345" s="133">
        <v>5.5</v>
      </c>
      <c r="H345" s="15"/>
      <c r="I345" s="15"/>
      <c r="J345" s="15"/>
      <c r="K345" s="25">
        <v>8.5</v>
      </c>
      <c r="L345" s="82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" t="s">
        <v>24</v>
      </c>
      <c r="AB345" s="134" t="s">
        <v>22</v>
      </c>
      <c r="AC345" s="1"/>
    </row>
    <row r="346" spans="1:29" ht="15" customHeight="1" x14ac:dyDescent="0.3">
      <c r="A346" s="132" t="s">
        <v>956</v>
      </c>
      <c r="B346" s="24" t="s">
        <v>1229</v>
      </c>
      <c r="C346" s="15"/>
      <c r="D346" s="104" t="s">
        <v>1228</v>
      </c>
      <c r="E346" s="15"/>
      <c r="F346" s="86">
        <v>2.73</v>
      </c>
      <c r="G346" s="133">
        <v>5.5</v>
      </c>
      <c r="H346" s="15"/>
      <c r="I346" s="15"/>
      <c r="J346" s="15"/>
      <c r="K346" s="25">
        <v>9</v>
      </c>
      <c r="L346" s="82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" t="s">
        <v>24</v>
      </c>
      <c r="AB346" s="134" t="s">
        <v>22</v>
      </c>
      <c r="AC346" s="1"/>
    </row>
    <row r="347" spans="1:29" ht="15" customHeight="1" x14ac:dyDescent="0.3">
      <c r="A347" s="132" t="s">
        <v>928</v>
      </c>
      <c r="B347" s="24" t="s">
        <v>2260</v>
      </c>
      <c r="C347" s="15"/>
      <c r="D347" s="104" t="s">
        <v>2259</v>
      </c>
      <c r="E347" s="15"/>
      <c r="F347" s="86">
        <v>2.42</v>
      </c>
      <c r="G347" s="133">
        <v>5.5</v>
      </c>
      <c r="H347" s="15"/>
      <c r="I347" s="15"/>
      <c r="J347" s="15"/>
      <c r="K347" s="25">
        <v>8</v>
      </c>
      <c r="L347" s="82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" t="s">
        <v>24</v>
      </c>
      <c r="AB347" s="134" t="s">
        <v>22</v>
      </c>
      <c r="AC347" s="1"/>
    </row>
    <row r="348" spans="1:29" ht="15" customHeight="1" x14ac:dyDescent="0.3">
      <c r="A348" s="132" t="s">
        <v>4169</v>
      </c>
      <c r="B348" s="24" t="s">
        <v>2103</v>
      </c>
      <c r="C348" s="15"/>
      <c r="D348" s="104" t="s">
        <v>2102</v>
      </c>
      <c r="E348" s="33"/>
      <c r="F348" s="86">
        <v>5.61</v>
      </c>
      <c r="G348" s="133">
        <v>5.5</v>
      </c>
      <c r="H348" s="15"/>
      <c r="I348" s="15"/>
      <c r="J348" s="15"/>
      <c r="K348" s="25">
        <v>19.5</v>
      </c>
      <c r="L348" s="82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" t="s">
        <v>24</v>
      </c>
      <c r="AB348" s="134" t="s">
        <v>22</v>
      </c>
      <c r="AC348" s="1"/>
    </row>
    <row r="349" spans="1:29" ht="15" customHeight="1" x14ac:dyDescent="0.3">
      <c r="A349" s="132" t="s">
        <v>939</v>
      </c>
      <c r="B349" s="15" t="s">
        <v>966</v>
      </c>
      <c r="C349" s="15"/>
      <c r="D349" s="104" t="s">
        <v>948</v>
      </c>
      <c r="E349" s="15"/>
      <c r="F349" s="86">
        <v>1.97</v>
      </c>
      <c r="G349" s="133">
        <v>5.5</v>
      </c>
      <c r="H349" s="15"/>
      <c r="I349" s="15"/>
      <c r="J349" s="15"/>
      <c r="K349" s="15">
        <v>6.5</v>
      </c>
      <c r="L349" s="101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73" t="s">
        <v>24</v>
      </c>
      <c r="AB349" s="70" t="s">
        <v>22</v>
      </c>
      <c r="AC349" s="15"/>
    </row>
    <row r="350" spans="1:29" ht="15" customHeight="1" x14ac:dyDescent="0.3">
      <c r="A350" s="132" t="s">
        <v>943</v>
      </c>
      <c r="B350" s="15" t="s">
        <v>2256</v>
      </c>
      <c r="C350" s="15"/>
      <c r="D350" s="104" t="s">
        <v>2255</v>
      </c>
      <c r="E350" s="15"/>
      <c r="F350" s="86">
        <v>1.97</v>
      </c>
      <c r="G350" s="133">
        <v>5.5</v>
      </c>
      <c r="H350" s="15"/>
      <c r="I350" s="15"/>
      <c r="J350" s="15"/>
      <c r="K350" s="15">
        <v>6.5</v>
      </c>
      <c r="L350" s="101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73" t="s">
        <v>24</v>
      </c>
      <c r="AB350" s="70" t="s">
        <v>22</v>
      </c>
      <c r="AC350" s="15"/>
    </row>
    <row r="351" spans="1:29" ht="15" customHeight="1" x14ac:dyDescent="0.3">
      <c r="A351" s="132" t="s">
        <v>949</v>
      </c>
      <c r="B351" s="24" t="s">
        <v>2034</v>
      </c>
      <c r="C351" s="15"/>
      <c r="D351" s="104" t="s">
        <v>2033</v>
      </c>
      <c r="E351" s="15"/>
      <c r="F351" s="86">
        <v>1.82</v>
      </c>
      <c r="G351" s="133">
        <v>5.5</v>
      </c>
      <c r="H351" s="15"/>
      <c r="I351" s="15"/>
      <c r="J351" s="15"/>
      <c r="K351" s="25">
        <v>6</v>
      </c>
      <c r="L351" s="82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73" t="s">
        <v>24</v>
      </c>
      <c r="AB351" s="134" t="s">
        <v>22</v>
      </c>
      <c r="AC351" s="15"/>
    </row>
    <row r="352" spans="1:29" ht="15" customHeight="1" x14ac:dyDescent="0.3">
      <c r="A352" s="132" t="s">
        <v>3580</v>
      </c>
      <c r="B352" s="24" t="s">
        <v>2185</v>
      </c>
      <c r="C352" s="1"/>
      <c r="D352" s="104" t="s">
        <v>2184</v>
      </c>
      <c r="E352" s="6"/>
      <c r="F352" s="86">
        <v>1.97</v>
      </c>
      <c r="G352" s="133">
        <v>5.5</v>
      </c>
      <c r="H352" s="3"/>
      <c r="I352" s="4"/>
      <c r="J352" s="15"/>
      <c r="K352" s="25">
        <v>6.5</v>
      </c>
      <c r="L352" s="79"/>
      <c r="M352" s="7">
        <v>70</v>
      </c>
      <c r="N352" s="8">
        <v>63.199999999999989</v>
      </c>
      <c r="O352" s="5">
        <v>1</v>
      </c>
      <c r="P352" s="26"/>
      <c r="Q352" s="27">
        <v>0</v>
      </c>
      <c r="R352" s="2"/>
      <c r="S352" s="2"/>
      <c r="T352" s="5"/>
      <c r="U352" s="5">
        <v>0</v>
      </c>
      <c r="V352" s="5" t="s">
        <v>105</v>
      </c>
      <c r="W352" s="7">
        <v>25.76</v>
      </c>
      <c r="X352" s="5" t="e">
        <v>#VALUE!</v>
      </c>
      <c r="Y352" s="15"/>
      <c r="Z352" s="15"/>
      <c r="AA352" s="1" t="s">
        <v>24</v>
      </c>
      <c r="AB352" s="134" t="s">
        <v>22</v>
      </c>
      <c r="AC352" s="1"/>
    </row>
    <row r="353" spans="1:29" ht="15" customHeight="1" x14ac:dyDescent="0.3">
      <c r="A353" s="132" t="s">
        <v>4915</v>
      </c>
      <c r="B353" s="24" t="s">
        <v>1679</v>
      </c>
      <c r="C353" s="6"/>
      <c r="D353" s="104" t="s">
        <v>1677</v>
      </c>
      <c r="E353" s="6"/>
      <c r="F353" s="86">
        <v>1.82</v>
      </c>
      <c r="G353" s="133">
        <v>5.5</v>
      </c>
      <c r="H353" s="3"/>
      <c r="I353" s="4"/>
      <c r="J353" s="5"/>
      <c r="K353" s="25">
        <v>6</v>
      </c>
      <c r="L353" s="79"/>
      <c r="M353" s="7">
        <v>4.75</v>
      </c>
      <c r="N353" s="8">
        <v>50.94736842105263</v>
      </c>
      <c r="O353" s="5">
        <v>1</v>
      </c>
      <c r="P353" s="26"/>
      <c r="Q353" s="27">
        <v>0</v>
      </c>
      <c r="R353" s="5"/>
      <c r="S353" s="5"/>
      <c r="T353" s="5"/>
      <c r="U353" s="5">
        <v>0</v>
      </c>
      <c r="V353" s="5" t="s">
        <v>892</v>
      </c>
      <c r="W353" s="7">
        <v>2.33</v>
      </c>
      <c r="X353" s="5" t="s">
        <v>31</v>
      </c>
      <c r="Y353" s="5"/>
      <c r="Z353" s="5"/>
      <c r="AA353" s="1" t="s">
        <v>24</v>
      </c>
      <c r="AB353" s="135" t="s">
        <v>22</v>
      </c>
      <c r="AC353" s="1"/>
    </row>
    <row r="354" spans="1:29" ht="15" customHeight="1" x14ac:dyDescent="0.3">
      <c r="A354" s="132" t="s">
        <v>958</v>
      </c>
      <c r="B354" s="24" t="s">
        <v>2055</v>
      </c>
      <c r="C354" s="6"/>
      <c r="D354" s="104" t="s">
        <v>2039</v>
      </c>
      <c r="E354" s="6"/>
      <c r="F354" s="86">
        <v>4.7</v>
      </c>
      <c r="G354" s="133">
        <v>5.5</v>
      </c>
      <c r="H354" s="3"/>
      <c r="I354" s="4"/>
      <c r="J354" s="15"/>
      <c r="K354" s="25">
        <v>15.5</v>
      </c>
      <c r="L354" s="79"/>
      <c r="M354" s="7">
        <v>57.5</v>
      </c>
      <c r="N354" s="8">
        <v>63.130434782608688</v>
      </c>
      <c r="O354" s="5">
        <v>1</v>
      </c>
      <c r="P354" s="26"/>
      <c r="Q354" s="27">
        <v>0</v>
      </c>
      <c r="R354" s="15"/>
      <c r="S354" s="15"/>
      <c r="T354" s="5"/>
      <c r="U354" s="15"/>
      <c r="V354" s="5" t="s">
        <v>1525</v>
      </c>
      <c r="W354" s="7">
        <v>21.2</v>
      </c>
      <c r="X354" s="5" t="s">
        <v>31</v>
      </c>
      <c r="Y354" s="15"/>
      <c r="Z354" s="15"/>
      <c r="AA354" s="1" t="s">
        <v>24</v>
      </c>
      <c r="AB354" s="134" t="s">
        <v>22</v>
      </c>
      <c r="AC354" s="1"/>
    </row>
    <row r="355" spans="1:29" ht="15" customHeight="1" x14ac:dyDescent="0.3">
      <c r="A355" s="132" t="s">
        <v>4915</v>
      </c>
      <c r="B355" s="24" t="s">
        <v>2245</v>
      </c>
      <c r="C355" s="6"/>
      <c r="D355" s="104" t="s">
        <v>2246</v>
      </c>
      <c r="E355" s="6"/>
      <c r="F355" s="86">
        <v>2.42</v>
      </c>
      <c r="G355" s="133">
        <v>5.5</v>
      </c>
      <c r="H355" s="3"/>
      <c r="I355" s="4"/>
      <c r="J355" s="5"/>
      <c r="K355" s="25">
        <v>8</v>
      </c>
      <c r="L355" s="79"/>
      <c r="M355" s="7">
        <v>62.416666666666671</v>
      </c>
      <c r="N355" s="8">
        <v>52.096128170894531</v>
      </c>
      <c r="O355" s="5">
        <v>1</v>
      </c>
      <c r="P355" s="26"/>
      <c r="Q355" s="27">
        <v>0</v>
      </c>
      <c r="R355" s="5"/>
      <c r="S355" s="5"/>
      <c r="T355" s="5"/>
      <c r="U355" s="5">
        <v>0</v>
      </c>
      <c r="V355" s="5" t="s">
        <v>1000</v>
      </c>
      <c r="W355" s="7">
        <v>29.9</v>
      </c>
      <c r="X355" s="5" t="s">
        <v>31</v>
      </c>
      <c r="Y355" s="5"/>
      <c r="Z355" s="5"/>
      <c r="AA355" s="1" t="s">
        <v>24</v>
      </c>
      <c r="AB355" s="135" t="s">
        <v>22</v>
      </c>
      <c r="AC355" s="1"/>
    </row>
    <row r="356" spans="1:29" ht="15" customHeight="1" x14ac:dyDescent="0.3">
      <c r="A356" s="132" t="s">
        <v>963</v>
      </c>
      <c r="B356" s="24" t="s">
        <v>71</v>
      </c>
      <c r="C356" s="6"/>
      <c r="D356" s="104" t="s">
        <v>70</v>
      </c>
      <c r="E356" s="6"/>
      <c r="F356" s="86">
        <v>2.12</v>
      </c>
      <c r="G356" s="133">
        <v>5.5</v>
      </c>
      <c r="H356" s="3"/>
      <c r="I356" s="4"/>
      <c r="J356" s="15"/>
      <c r="K356" s="25">
        <v>7</v>
      </c>
      <c r="L356" s="79"/>
      <c r="M356" s="7">
        <v>15.75</v>
      </c>
      <c r="N356" s="8">
        <v>55.873015873015873</v>
      </c>
      <c r="O356" s="5">
        <v>1</v>
      </c>
      <c r="P356" s="26"/>
      <c r="Q356" s="27">
        <v>0</v>
      </c>
      <c r="R356" s="15"/>
      <c r="S356" s="15"/>
      <c r="T356" s="5"/>
      <c r="U356" s="5">
        <v>0</v>
      </c>
      <c r="V356" s="5" t="s">
        <v>1348</v>
      </c>
      <c r="W356" s="7">
        <v>6.95</v>
      </c>
      <c r="X356" s="5" t="s">
        <v>31</v>
      </c>
      <c r="Y356" s="15"/>
      <c r="Z356" s="15"/>
      <c r="AA356" s="1" t="s">
        <v>24</v>
      </c>
      <c r="AB356" s="134" t="s">
        <v>22</v>
      </c>
      <c r="AC356" s="1"/>
    </row>
    <row r="357" spans="1:29" ht="15" customHeight="1" x14ac:dyDescent="0.3">
      <c r="A357" s="132" t="s">
        <v>4915</v>
      </c>
      <c r="B357" s="24" t="s">
        <v>2272</v>
      </c>
      <c r="C357" s="6"/>
      <c r="D357" s="104" t="s">
        <v>2271</v>
      </c>
      <c r="E357" s="6"/>
      <c r="F357" s="86">
        <v>2.88</v>
      </c>
      <c r="G357" s="133">
        <v>5.5</v>
      </c>
      <c r="H357" s="3"/>
      <c r="I357" s="4"/>
      <c r="J357" s="15"/>
      <c r="K357" s="25">
        <v>9.5</v>
      </c>
      <c r="L357" s="79"/>
      <c r="M357" s="7">
        <v>6.5</v>
      </c>
      <c r="N357" s="8">
        <v>55.384615384615387</v>
      </c>
      <c r="O357" s="5">
        <v>1</v>
      </c>
      <c r="P357" s="26">
        <v>3259920045746</v>
      </c>
      <c r="Q357" s="27">
        <v>3259920045746</v>
      </c>
      <c r="R357" s="15"/>
      <c r="S357" s="15"/>
      <c r="T357" s="15"/>
      <c r="U357" s="15"/>
      <c r="V357" s="5" t="s">
        <v>729</v>
      </c>
      <c r="W357" s="7">
        <v>2.9</v>
      </c>
      <c r="X357" s="5" t="s">
        <v>513</v>
      </c>
      <c r="Y357" s="15"/>
      <c r="Z357" s="15"/>
      <c r="AA357" s="1" t="s">
        <v>24</v>
      </c>
      <c r="AB357" s="134" t="s">
        <v>22</v>
      </c>
      <c r="AC357" s="1"/>
    </row>
    <row r="358" spans="1:29" ht="15" customHeight="1" x14ac:dyDescent="0.3">
      <c r="A358" s="132" t="s">
        <v>968</v>
      </c>
      <c r="B358" s="24" t="s">
        <v>2285</v>
      </c>
      <c r="C358" s="6"/>
      <c r="D358" s="104" t="s">
        <v>2284</v>
      </c>
      <c r="E358" s="6"/>
      <c r="F358" s="86">
        <v>2.58</v>
      </c>
      <c r="G358" s="133">
        <v>5.5</v>
      </c>
      <c r="H358" s="3"/>
      <c r="I358" s="4"/>
      <c r="J358" s="15"/>
      <c r="K358" s="25">
        <v>8.5</v>
      </c>
      <c r="L358" s="79"/>
      <c r="M358" s="7">
        <v>5.75</v>
      </c>
      <c r="N358" s="8">
        <v>63.130434782608688</v>
      </c>
      <c r="O358" s="5">
        <v>1</v>
      </c>
      <c r="P358" s="26"/>
      <c r="Q358" s="27">
        <v>0</v>
      </c>
      <c r="R358" s="15"/>
      <c r="S358" s="15"/>
      <c r="T358" s="5"/>
      <c r="U358" s="5">
        <v>0</v>
      </c>
      <c r="V358" s="5" t="s">
        <v>1474</v>
      </c>
      <c r="W358" s="7">
        <v>2.12</v>
      </c>
      <c r="X358" s="5" t="s">
        <v>31</v>
      </c>
      <c r="Y358" s="15"/>
      <c r="Z358" s="15"/>
      <c r="AA358" s="1" t="s">
        <v>24</v>
      </c>
      <c r="AB358" s="134" t="s">
        <v>22</v>
      </c>
      <c r="AC358" s="1"/>
    </row>
    <row r="359" spans="1:29" ht="15" customHeight="1" x14ac:dyDescent="0.3">
      <c r="A359" s="132" t="s">
        <v>4915</v>
      </c>
      <c r="B359" s="24" t="s">
        <v>2002</v>
      </c>
      <c r="C359" s="6"/>
      <c r="D359" s="104" t="s">
        <v>2003</v>
      </c>
      <c r="E359" s="6"/>
      <c r="F359" s="86">
        <v>2.12</v>
      </c>
      <c r="G359" s="133">
        <v>5.5</v>
      </c>
      <c r="H359" s="3"/>
      <c r="I359" s="4"/>
      <c r="J359" s="5"/>
      <c r="K359" s="25">
        <v>7</v>
      </c>
      <c r="L359" s="79"/>
      <c r="M359" s="7">
        <v>45</v>
      </c>
      <c r="N359" s="8">
        <v>62.888888888888893</v>
      </c>
      <c r="O359" s="5">
        <v>1</v>
      </c>
      <c r="P359" s="26"/>
      <c r="Q359" s="27">
        <v>0</v>
      </c>
      <c r="R359" s="5"/>
      <c r="S359" s="5"/>
      <c r="T359" s="5"/>
      <c r="U359" s="5">
        <v>0</v>
      </c>
      <c r="V359" s="5" t="s">
        <v>837</v>
      </c>
      <c r="W359" s="7">
        <v>16.7</v>
      </c>
      <c r="X359" s="5" t="s">
        <v>31</v>
      </c>
      <c r="Y359" s="5"/>
      <c r="Z359" s="5"/>
      <c r="AA359" s="1" t="s">
        <v>24</v>
      </c>
      <c r="AB359" s="134" t="s">
        <v>22</v>
      </c>
      <c r="AC359" s="1"/>
    </row>
    <row r="360" spans="1:29" ht="15" customHeight="1" x14ac:dyDescent="0.3">
      <c r="A360" s="132" t="s">
        <v>971</v>
      </c>
      <c r="B360" s="24" t="s">
        <v>2019</v>
      </c>
      <c r="C360" s="6"/>
      <c r="D360" s="104" t="s">
        <v>2018</v>
      </c>
      <c r="E360" s="6"/>
      <c r="F360" s="86">
        <v>1.97</v>
      </c>
      <c r="G360" s="133">
        <v>5.5</v>
      </c>
      <c r="H360" s="3"/>
      <c r="I360" s="4"/>
      <c r="J360" s="15"/>
      <c r="K360" s="25">
        <v>6.6</v>
      </c>
      <c r="L360" s="79"/>
      <c r="M360" s="7">
        <v>5.75</v>
      </c>
      <c r="N360" s="8">
        <v>47.478260869565219</v>
      </c>
      <c r="O360" s="5">
        <v>1</v>
      </c>
      <c r="P360" s="26"/>
      <c r="Q360" s="27">
        <v>0</v>
      </c>
      <c r="R360" s="15"/>
      <c r="S360" s="15"/>
      <c r="T360" s="5"/>
      <c r="U360" s="15"/>
      <c r="V360" s="5" t="s">
        <v>1535</v>
      </c>
      <c r="W360" s="7">
        <v>3.02</v>
      </c>
      <c r="X360" s="5" t="s">
        <v>31</v>
      </c>
      <c r="Y360" s="15"/>
      <c r="Z360" s="15"/>
      <c r="AA360" s="1" t="s">
        <v>24</v>
      </c>
      <c r="AB360" s="134" t="s">
        <v>22</v>
      </c>
      <c r="AC360" s="1"/>
    </row>
    <row r="361" spans="1:29" ht="15" customHeight="1" x14ac:dyDescent="0.3">
      <c r="A361" s="132" t="s">
        <v>974</v>
      </c>
      <c r="B361" s="24" t="s">
        <v>2264</v>
      </c>
      <c r="C361" s="15"/>
      <c r="D361" s="104" t="s">
        <v>2263</v>
      </c>
      <c r="E361" s="15"/>
      <c r="F361" s="86">
        <v>2.73</v>
      </c>
      <c r="G361" s="133">
        <v>5.5</v>
      </c>
      <c r="H361" s="15"/>
      <c r="I361" s="15"/>
      <c r="J361" s="15"/>
      <c r="K361" s="25">
        <v>9.5</v>
      </c>
      <c r="L361" s="82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" t="s">
        <v>24</v>
      </c>
      <c r="AB361" s="134" t="s">
        <v>22</v>
      </c>
      <c r="AC361" s="1"/>
    </row>
    <row r="362" spans="1:29" ht="15" customHeight="1" x14ac:dyDescent="0.3">
      <c r="A362" s="132" t="s">
        <v>4915</v>
      </c>
      <c r="B362" s="24" t="s">
        <v>1724</v>
      </c>
      <c r="C362" s="15"/>
      <c r="D362" s="104" t="s">
        <v>1705</v>
      </c>
      <c r="E362" s="15"/>
      <c r="F362" s="86">
        <v>1.67</v>
      </c>
      <c r="G362" s="133">
        <v>5.5</v>
      </c>
      <c r="H362" s="15"/>
      <c r="I362" s="15"/>
      <c r="J362" s="15"/>
      <c r="K362" s="25">
        <v>6</v>
      </c>
      <c r="L362" s="82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" t="s">
        <v>24</v>
      </c>
      <c r="AB362" s="134" t="s">
        <v>22</v>
      </c>
      <c r="AC362" s="1"/>
    </row>
    <row r="363" spans="1:29" ht="15" customHeight="1" x14ac:dyDescent="0.3">
      <c r="A363" s="132" t="s">
        <v>4762</v>
      </c>
      <c r="B363" s="15" t="s">
        <v>2276</v>
      </c>
      <c r="C363" s="15"/>
      <c r="D363" s="104" t="s">
        <v>2275</v>
      </c>
      <c r="E363" s="15"/>
      <c r="F363" s="86">
        <v>2.58</v>
      </c>
      <c r="G363" s="133">
        <v>5.5</v>
      </c>
      <c r="H363" s="15"/>
      <c r="I363" s="15"/>
      <c r="J363" s="15"/>
      <c r="K363" s="15">
        <v>8.5</v>
      </c>
      <c r="L363" s="101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73" t="s">
        <v>24</v>
      </c>
      <c r="AB363" s="70" t="s">
        <v>22</v>
      </c>
      <c r="AC363" s="15"/>
    </row>
    <row r="364" spans="1:29" ht="15" customHeight="1" x14ac:dyDescent="0.3">
      <c r="A364" s="132" t="s">
        <v>4763</v>
      </c>
      <c r="B364" s="15" t="s">
        <v>2736</v>
      </c>
      <c r="C364" s="15"/>
      <c r="D364" s="104" t="s">
        <v>2735</v>
      </c>
      <c r="E364" s="15"/>
      <c r="F364" s="86">
        <v>3.33</v>
      </c>
      <c r="G364" s="133">
        <v>5.5</v>
      </c>
      <c r="H364" s="15"/>
      <c r="I364" s="15"/>
      <c r="J364" s="15"/>
      <c r="K364" s="15">
        <v>11.1</v>
      </c>
      <c r="L364" s="101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73" t="s">
        <v>24</v>
      </c>
      <c r="AB364" s="70" t="s">
        <v>22</v>
      </c>
      <c r="AC364" s="15"/>
    </row>
    <row r="365" spans="1:29" ht="15" customHeight="1" x14ac:dyDescent="0.3">
      <c r="A365" s="132" t="s">
        <v>3671</v>
      </c>
      <c r="B365" s="24" t="s">
        <v>2747</v>
      </c>
      <c r="C365" s="1"/>
      <c r="D365" s="104" t="s">
        <v>2746</v>
      </c>
      <c r="E365" s="1"/>
      <c r="F365" s="86">
        <v>3.18</v>
      </c>
      <c r="G365" s="133">
        <v>5.5</v>
      </c>
      <c r="H365" s="3"/>
      <c r="I365" s="4"/>
      <c r="J365" s="15"/>
      <c r="K365" s="25">
        <v>10.5</v>
      </c>
      <c r="L365" s="79"/>
      <c r="M365" s="7">
        <v>8.25</v>
      </c>
      <c r="N365" s="8">
        <v>95.393939393939391</v>
      </c>
      <c r="O365" s="5">
        <v>10</v>
      </c>
      <c r="P365" s="28" t="e">
        <v>#VALUE!</v>
      </c>
      <c r="Q365" s="15"/>
      <c r="R365" s="15"/>
      <c r="S365" s="15"/>
      <c r="T365" s="15"/>
      <c r="U365" s="15"/>
      <c r="V365" s="5" t="s">
        <v>282</v>
      </c>
      <c r="W365" s="7">
        <v>3.8</v>
      </c>
      <c r="X365" s="5" t="s">
        <v>281</v>
      </c>
      <c r="Y365" s="5" t="s">
        <v>281</v>
      </c>
      <c r="Z365" s="5" t="e">
        <v>#VALUE!</v>
      </c>
      <c r="AA365" s="1" t="s">
        <v>24</v>
      </c>
      <c r="AB365" s="134" t="s">
        <v>22</v>
      </c>
      <c r="AC365" s="1"/>
    </row>
    <row r="366" spans="1:29" ht="15" customHeight="1" x14ac:dyDescent="0.3">
      <c r="A366" s="132" t="s">
        <v>4070</v>
      </c>
      <c r="B366" s="24" t="s">
        <v>110</v>
      </c>
      <c r="C366" s="6"/>
      <c r="D366" s="104" t="s">
        <v>109</v>
      </c>
      <c r="E366" s="6"/>
      <c r="F366" s="86">
        <v>4.55</v>
      </c>
      <c r="G366" s="133">
        <v>5.5</v>
      </c>
      <c r="H366" s="3"/>
      <c r="I366" s="4"/>
      <c r="J366" s="15"/>
      <c r="K366" s="25">
        <v>16</v>
      </c>
      <c r="L366" s="79"/>
      <c r="M366" s="7">
        <v>14.083333333333332</v>
      </c>
      <c r="N366" s="8">
        <v>53.42011834319527</v>
      </c>
      <c r="O366" s="5">
        <v>1</v>
      </c>
      <c r="P366" s="26"/>
      <c r="Q366" s="27">
        <v>0</v>
      </c>
      <c r="R366" s="2"/>
      <c r="S366" s="2"/>
      <c r="T366" s="5"/>
      <c r="U366" s="5">
        <v>0</v>
      </c>
      <c r="V366" s="5" t="s">
        <v>1917</v>
      </c>
      <c r="W366" s="7">
        <v>6.56</v>
      </c>
      <c r="X366" s="5" t="s">
        <v>31</v>
      </c>
      <c r="Y366" s="2"/>
      <c r="Z366" s="2"/>
      <c r="AA366" s="1" t="s">
        <v>24</v>
      </c>
      <c r="AB366" s="134" t="s">
        <v>22</v>
      </c>
      <c r="AC366" s="1"/>
    </row>
    <row r="367" spans="1:29" ht="15" customHeight="1" x14ac:dyDescent="0.3">
      <c r="A367" s="132" t="s">
        <v>4130</v>
      </c>
      <c r="B367" s="24" t="s">
        <v>159</v>
      </c>
      <c r="C367" s="6"/>
      <c r="D367" s="104" t="s">
        <v>160</v>
      </c>
      <c r="E367" s="6"/>
      <c r="F367" s="86">
        <v>4.55</v>
      </c>
      <c r="G367" s="133">
        <v>5.5</v>
      </c>
      <c r="H367" s="3"/>
      <c r="I367" s="4"/>
      <c r="J367" s="15"/>
      <c r="K367" s="25">
        <v>14.9</v>
      </c>
      <c r="L367" s="79"/>
      <c r="M367" s="7">
        <v>53.333333333333336</v>
      </c>
      <c r="N367" s="8">
        <v>63.062500000000007</v>
      </c>
      <c r="O367" s="5">
        <v>1</v>
      </c>
      <c r="P367" s="26"/>
      <c r="Q367" s="27">
        <v>0</v>
      </c>
      <c r="R367" s="15"/>
      <c r="S367" s="15"/>
      <c r="T367" s="5"/>
      <c r="U367" s="5">
        <v>0</v>
      </c>
      <c r="V367" s="5" t="s">
        <v>1776</v>
      </c>
      <c r="W367" s="7">
        <v>19.7</v>
      </c>
      <c r="X367" s="5" t="e">
        <v>#REF!</v>
      </c>
      <c r="Y367" s="15"/>
      <c r="Z367" s="15"/>
      <c r="AA367" s="1" t="s">
        <v>24</v>
      </c>
      <c r="AB367" s="134" t="s">
        <v>22</v>
      </c>
      <c r="AC367" s="1"/>
    </row>
    <row r="368" spans="1:29" ht="15" customHeight="1" x14ac:dyDescent="0.3">
      <c r="A368" s="132" t="s">
        <v>4705</v>
      </c>
      <c r="B368" s="15" t="s">
        <v>2622</v>
      </c>
      <c r="C368" s="15"/>
      <c r="D368" s="104" t="s">
        <v>2623</v>
      </c>
      <c r="E368" s="15"/>
      <c r="F368" s="86">
        <v>2.88</v>
      </c>
      <c r="G368" s="133">
        <v>5.5</v>
      </c>
      <c r="H368" s="15"/>
      <c r="I368" s="15"/>
      <c r="J368" s="15"/>
      <c r="K368" s="15">
        <v>9.5</v>
      </c>
      <c r="L368" s="101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73" t="s">
        <v>24</v>
      </c>
      <c r="AB368" s="70" t="s">
        <v>22</v>
      </c>
      <c r="AC368" s="15"/>
    </row>
    <row r="369" spans="1:29" ht="15" customHeight="1" x14ac:dyDescent="0.3">
      <c r="A369" s="132" t="s">
        <v>4711</v>
      </c>
      <c r="B369" s="15" t="s">
        <v>1318</v>
      </c>
      <c r="C369" s="15"/>
      <c r="D369" s="104" t="s">
        <v>1303</v>
      </c>
      <c r="E369" s="15"/>
      <c r="F369" s="86">
        <v>1.97</v>
      </c>
      <c r="G369" s="133">
        <v>5.5</v>
      </c>
      <c r="H369" s="15"/>
      <c r="I369" s="15"/>
      <c r="J369" s="15"/>
      <c r="K369" s="15">
        <v>6.5</v>
      </c>
      <c r="L369" s="101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73" t="s">
        <v>24</v>
      </c>
      <c r="AB369" s="70" t="s">
        <v>22</v>
      </c>
      <c r="AC369" s="15"/>
    </row>
    <row r="370" spans="1:29" ht="15" customHeight="1" x14ac:dyDescent="0.3">
      <c r="A370" s="132" t="s">
        <v>4713</v>
      </c>
      <c r="B370" s="15" t="s">
        <v>2945</v>
      </c>
      <c r="C370" s="15"/>
      <c r="D370" s="104" t="s">
        <v>2944</v>
      </c>
      <c r="E370" s="15"/>
      <c r="F370" s="86">
        <v>1.82</v>
      </c>
      <c r="G370" s="133">
        <v>5.5</v>
      </c>
      <c r="H370" s="15"/>
      <c r="I370" s="15"/>
      <c r="J370" s="15"/>
      <c r="K370" s="15">
        <v>6</v>
      </c>
      <c r="L370" s="101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73" t="s">
        <v>24</v>
      </c>
      <c r="AB370" s="70" t="s">
        <v>22</v>
      </c>
      <c r="AC370" s="15"/>
    </row>
    <row r="371" spans="1:29" ht="15" customHeight="1" x14ac:dyDescent="0.3">
      <c r="A371" s="132" t="s">
        <v>4192</v>
      </c>
      <c r="B371" s="24" t="s">
        <v>1520</v>
      </c>
      <c r="C371" s="15"/>
      <c r="D371" s="104" t="s">
        <v>1518</v>
      </c>
      <c r="E371" s="15"/>
      <c r="F371" s="86">
        <v>2.12</v>
      </c>
      <c r="G371" s="133">
        <v>5.5</v>
      </c>
      <c r="H371" s="15"/>
      <c r="I371" s="15"/>
      <c r="J371" s="15"/>
      <c r="K371" s="25">
        <v>7.5</v>
      </c>
      <c r="L371" s="82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" t="s">
        <v>24</v>
      </c>
      <c r="AB371" s="134" t="s">
        <v>22</v>
      </c>
      <c r="AC371" s="1"/>
    </row>
    <row r="372" spans="1:29" ht="15" customHeight="1" x14ac:dyDescent="0.3">
      <c r="A372" s="132" t="s">
        <v>4141</v>
      </c>
      <c r="B372" s="24" t="s">
        <v>2294</v>
      </c>
      <c r="C372" s="6"/>
      <c r="D372" s="104" t="s">
        <v>2295</v>
      </c>
      <c r="E372" s="6"/>
      <c r="F372" s="86">
        <v>25.8</v>
      </c>
      <c r="G372" s="133">
        <v>5.5</v>
      </c>
      <c r="H372" s="3"/>
      <c r="I372" s="4"/>
      <c r="J372" s="15"/>
      <c r="K372" s="25">
        <v>84</v>
      </c>
      <c r="L372" s="79"/>
      <c r="M372" s="7">
        <v>5.3333333333333339</v>
      </c>
      <c r="N372" s="8">
        <v>63.062500000000007</v>
      </c>
      <c r="O372" s="5">
        <v>1</v>
      </c>
      <c r="P372" s="26"/>
      <c r="Q372" s="27">
        <v>0</v>
      </c>
      <c r="R372" s="15"/>
      <c r="S372" s="15"/>
      <c r="T372" s="5"/>
      <c r="U372" s="5">
        <v>0</v>
      </c>
      <c r="V372" s="5" t="s">
        <v>2026</v>
      </c>
      <c r="W372" s="7">
        <v>1.97</v>
      </c>
      <c r="X372" s="5" t="s">
        <v>31</v>
      </c>
      <c r="Y372" s="15"/>
      <c r="Z372" s="15"/>
      <c r="AA372" s="1" t="s">
        <v>24</v>
      </c>
      <c r="AB372" s="134" t="s">
        <v>22</v>
      </c>
      <c r="AC372" s="1"/>
    </row>
    <row r="373" spans="1:29" ht="15" customHeight="1" x14ac:dyDescent="0.3">
      <c r="A373" s="132" t="s">
        <v>4864</v>
      </c>
      <c r="B373" s="15" t="s">
        <v>1595</v>
      </c>
      <c r="C373" s="15"/>
      <c r="D373" s="104" t="s">
        <v>1573</v>
      </c>
      <c r="E373" s="15"/>
      <c r="F373" s="86">
        <v>2.27</v>
      </c>
      <c r="G373" s="133">
        <v>5.5</v>
      </c>
      <c r="H373" s="15"/>
      <c r="I373" s="15"/>
      <c r="J373" s="15"/>
      <c r="K373" s="15">
        <v>7.5</v>
      </c>
      <c r="L373" s="101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73" t="s">
        <v>24</v>
      </c>
      <c r="AB373" s="70" t="s">
        <v>22</v>
      </c>
      <c r="AC373" s="15"/>
    </row>
    <row r="374" spans="1:29" ht="15" customHeight="1" x14ac:dyDescent="0.3">
      <c r="A374" s="132" t="s">
        <v>3936</v>
      </c>
      <c r="B374" s="24" t="s">
        <v>106</v>
      </c>
      <c r="C374" s="6"/>
      <c r="D374" s="104" t="s">
        <v>105</v>
      </c>
      <c r="E374" s="6"/>
      <c r="F374" s="86">
        <v>2.58</v>
      </c>
      <c r="G374" s="133">
        <v>5.5</v>
      </c>
      <c r="H374" s="3"/>
      <c r="I374" s="4"/>
      <c r="J374" s="15"/>
      <c r="K374" s="25">
        <v>8.5</v>
      </c>
      <c r="L374" s="79"/>
      <c r="M374" s="7">
        <v>9.0833333333333339</v>
      </c>
      <c r="N374" s="8">
        <v>50.788990825688074</v>
      </c>
      <c r="O374" s="5">
        <v>1</v>
      </c>
      <c r="P374" s="26"/>
      <c r="Q374" s="27">
        <v>0</v>
      </c>
      <c r="R374" s="15"/>
      <c r="S374" s="15"/>
      <c r="T374" s="5"/>
      <c r="U374" s="5">
        <v>0</v>
      </c>
      <c r="V374" s="5" t="s">
        <v>1273</v>
      </c>
      <c r="W374" s="7">
        <v>4.47</v>
      </c>
      <c r="X374" s="5" t="s">
        <v>31</v>
      </c>
      <c r="Y374" s="15"/>
      <c r="Z374" s="15"/>
      <c r="AA374" s="1" t="s">
        <v>24</v>
      </c>
      <c r="AB374" s="134" t="s">
        <v>22</v>
      </c>
      <c r="AC374" s="1"/>
    </row>
    <row r="375" spans="1:29" ht="15" customHeight="1" x14ac:dyDescent="0.3">
      <c r="A375" s="132" t="s">
        <v>3921</v>
      </c>
      <c r="B375" s="24" t="s">
        <v>1171</v>
      </c>
      <c r="C375" s="6"/>
      <c r="D375" s="104" t="s">
        <v>1172</v>
      </c>
      <c r="E375" s="6"/>
      <c r="F375" s="86">
        <v>2.12</v>
      </c>
      <c r="G375" s="133">
        <v>5.5</v>
      </c>
      <c r="H375" s="3"/>
      <c r="I375" s="4"/>
      <c r="J375" s="15"/>
      <c r="K375" s="25">
        <v>7</v>
      </c>
      <c r="L375" s="79"/>
      <c r="M375" s="7">
        <v>5.75</v>
      </c>
      <c r="N375" s="8">
        <v>63.130434782608688</v>
      </c>
      <c r="O375" s="5">
        <v>1</v>
      </c>
      <c r="P375" s="26"/>
      <c r="Q375" s="27">
        <v>0</v>
      </c>
      <c r="R375" s="2"/>
      <c r="S375" s="2"/>
      <c r="T375" s="5"/>
      <c r="U375" s="5">
        <v>0</v>
      </c>
      <c r="V375" s="5" t="s">
        <v>1172</v>
      </c>
      <c r="W375" s="7">
        <v>2.12</v>
      </c>
      <c r="X375" s="5" t="s">
        <v>31</v>
      </c>
      <c r="Y375" s="2"/>
      <c r="Z375" s="2"/>
      <c r="AA375" s="1" t="s">
        <v>24</v>
      </c>
      <c r="AB375" s="134" t="s">
        <v>22</v>
      </c>
      <c r="AC375" s="1"/>
    </row>
    <row r="376" spans="1:29" ht="15" customHeight="1" x14ac:dyDescent="0.3">
      <c r="A376" s="132" t="s">
        <v>3619</v>
      </c>
      <c r="B376" s="24" t="s">
        <v>2884</v>
      </c>
      <c r="C376" s="1"/>
      <c r="D376" s="104" t="s">
        <v>2883</v>
      </c>
      <c r="E376" s="1"/>
      <c r="F376" s="86">
        <v>2.12</v>
      </c>
      <c r="G376" s="133">
        <v>5.5</v>
      </c>
      <c r="H376" s="3"/>
      <c r="I376" s="4"/>
      <c r="J376" s="15"/>
      <c r="K376" s="25">
        <v>7</v>
      </c>
      <c r="L376" s="79"/>
      <c r="M376" s="7">
        <v>124.16666666666667</v>
      </c>
      <c r="N376" s="8">
        <v>96.214765100671144</v>
      </c>
      <c r="O376" s="5">
        <v>10</v>
      </c>
      <c r="P376" s="28" t="e">
        <v>#VALUE!</v>
      </c>
      <c r="Q376" s="15"/>
      <c r="R376" s="15"/>
      <c r="S376" s="15"/>
      <c r="T376" s="15"/>
      <c r="U376" s="15"/>
      <c r="V376" s="5" t="s">
        <v>164</v>
      </c>
      <c r="W376" s="7">
        <v>47</v>
      </c>
      <c r="X376" s="5" t="s">
        <v>166</v>
      </c>
      <c r="Y376" s="5" t="s">
        <v>166</v>
      </c>
      <c r="Z376" s="5" t="e">
        <v>#VALUE!</v>
      </c>
      <c r="AA376" s="1" t="s">
        <v>24</v>
      </c>
      <c r="AB376" s="134" t="s">
        <v>22</v>
      </c>
      <c r="AC376" s="1"/>
    </row>
    <row r="377" spans="1:29" ht="15" customHeight="1" x14ac:dyDescent="0.3">
      <c r="A377" s="132" t="s">
        <v>4740</v>
      </c>
      <c r="B377" s="15" t="s">
        <v>1660</v>
      </c>
      <c r="C377" s="15"/>
      <c r="D377" s="104" t="s">
        <v>1641</v>
      </c>
      <c r="E377" s="15"/>
      <c r="F377" s="86">
        <v>1.97</v>
      </c>
      <c r="G377" s="133">
        <v>5.5</v>
      </c>
      <c r="H377" s="15"/>
      <c r="I377" s="15"/>
      <c r="J377" s="15"/>
      <c r="K377" s="15">
        <v>6.5</v>
      </c>
      <c r="L377" s="101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73" t="s">
        <v>24</v>
      </c>
      <c r="AB377" s="70" t="s">
        <v>22</v>
      </c>
      <c r="AC377" s="15"/>
    </row>
    <row r="378" spans="1:29" ht="15" customHeight="1" x14ac:dyDescent="0.3">
      <c r="A378" s="132" t="s">
        <v>807</v>
      </c>
      <c r="B378" s="24" t="s">
        <v>787</v>
      </c>
      <c r="C378" s="6"/>
      <c r="D378" s="104" t="s">
        <v>788</v>
      </c>
      <c r="E378" s="6"/>
      <c r="F378" s="86">
        <v>3.64</v>
      </c>
      <c r="G378" s="133">
        <v>5.5</v>
      </c>
      <c r="H378" s="3"/>
      <c r="I378" s="4"/>
      <c r="J378" s="15"/>
      <c r="K378" s="25">
        <v>12</v>
      </c>
      <c r="L378" s="79"/>
      <c r="M378" s="7">
        <v>11.583333333333334</v>
      </c>
      <c r="N378" s="8">
        <v>43.884892086330943</v>
      </c>
      <c r="O378" s="5">
        <v>1</v>
      </c>
      <c r="P378" s="26"/>
      <c r="Q378" s="27">
        <v>0</v>
      </c>
      <c r="R378" s="15"/>
      <c r="S378" s="15"/>
      <c r="T378" s="5"/>
      <c r="U378" s="5">
        <v>0</v>
      </c>
      <c r="V378" s="5" t="s">
        <v>1311</v>
      </c>
      <c r="W378" s="7">
        <v>6.5</v>
      </c>
      <c r="X378" s="5" t="s">
        <v>31</v>
      </c>
      <c r="Y378" s="15"/>
      <c r="Z378" s="15"/>
      <c r="AA378" s="1" t="s">
        <v>24</v>
      </c>
      <c r="AB378" s="134" t="s">
        <v>22</v>
      </c>
      <c r="AC378" s="1"/>
    </row>
    <row r="379" spans="1:29" ht="15" customHeight="1" x14ac:dyDescent="0.3">
      <c r="A379" s="132" t="s">
        <v>1003</v>
      </c>
      <c r="B379" s="24" t="s">
        <v>2815</v>
      </c>
      <c r="C379" s="15"/>
      <c r="D379" s="104" t="s">
        <v>2816</v>
      </c>
      <c r="E379" s="15"/>
      <c r="F379" s="86">
        <v>2.88</v>
      </c>
      <c r="G379" s="133">
        <v>5.5</v>
      </c>
      <c r="H379" s="15"/>
      <c r="I379" s="15"/>
      <c r="J379" s="15"/>
      <c r="K379" s="25">
        <v>9.5</v>
      </c>
      <c r="L379" s="82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" t="s">
        <v>24</v>
      </c>
      <c r="AB379" s="134" t="s">
        <v>22</v>
      </c>
      <c r="AC379" s="1"/>
    </row>
    <row r="380" spans="1:29" ht="15" customHeight="1" x14ac:dyDescent="0.3">
      <c r="A380" s="132" t="s">
        <v>4643</v>
      </c>
      <c r="B380" s="24" t="s">
        <v>2688</v>
      </c>
      <c r="C380" s="15"/>
      <c r="D380" s="104" t="s">
        <v>2689</v>
      </c>
      <c r="E380" s="15"/>
      <c r="F380" s="86">
        <v>4.3899999999999997</v>
      </c>
      <c r="G380" s="133">
        <v>5.5</v>
      </c>
      <c r="H380" s="15"/>
      <c r="I380" s="15"/>
      <c r="J380" s="15"/>
      <c r="K380" s="25">
        <v>15</v>
      </c>
      <c r="L380" s="82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" t="s">
        <v>24</v>
      </c>
      <c r="AB380" s="134" t="s">
        <v>22</v>
      </c>
      <c r="AC380" s="1"/>
    </row>
    <row r="381" spans="1:29" ht="15" customHeight="1" x14ac:dyDescent="0.3">
      <c r="A381" s="132" t="s">
        <v>3957</v>
      </c>
      <c r="B381" s="24" t="s">
        <v>3072</v>
      </c>
      <c r="C381" s="6"/>
      <c r="D381" s="104" t="s">
        <v>3330</v>
      </c>
      <c r="E381" s="6"/>
      <c r="F381" s="86">
        <v>7.6</v>
      </c>
      <c r="G381" s="133">
        <v>20</v>
      </c>
      <c r="H381" s="3"/>
      <c r="I381" s="4"/>
      <c r="J381" s="15"/>
      <c r="K381" s="25">
        <v>19</v>
      </c>
      <c r="L381" s="79"/>
      <c r="M381" s="7">
        <v>10.75</v>
      </c>
      <c r="N381" s="8">
        <v>53.488372093023251</v>
      </c>
      <c r="O381" s="5">
        <v>1</v>
      </c>
      <c r="P381" s="26"/>
      <c r="Q381" s="27">
        <v>0</v>
      </c>
      <c r="R381" s="15"/>
      <c r="S381" s="15"/>
      <c r="T381" s="5"/>
      <c r="U381" s="5">
        <v>0</v>
      </c>
      <c r="V381" s="5" t="s">
        <v>1324</v>
      </c>
      <c r="W381" s="7">
        <v>5</v>
      </c>
      <c r="X381" s="5" t="s">
        <v>31</v>
      </c>
      <c r="Y381" s="15"/>
      <c r="Z381" s="15"/>
      <c r="AA381" s="1" t="s">
        <v>39</v>
      </c>
      <c r="AB381" s="134" t="s">
        <v>17</v>
      </c>
      <c r="AC381" s="1"/>
    </row>
    <row r="382" spans="1:29" ht="15" customHeight="1" x14ac:dyDescent="0.3">
      <c r="A382" s="132" t="s">
        <v>1008</v>
      </c>
      <c r="B382" s="24" t="s">
        <v>2657</v>
      </c>
      <c r="C382" s="6"/>
      <c r="D382" s="104" t="s">
        <v>2658</v>
      </c>
      <c r="E382" s="6"/>
      <c r="F382" s="86">
        <v>18.7</v>
      </c>
      <c r="G382" s="133">
        <v>20</v>
      </c>
      <c r="H382" s="3"/>
      <c r="I382" s="4"/>
      <c r="J382" s="15"/>
      <c r="K382" s="25">
        <v>39.9</v>
      </c>
      <c r="L382" s="79"/>
      <c r="M382" s="7">
        <v>9.0833333333333339</v>
      </c>
      <c r="N382" s="8">
        <v>50.788990825688074</v>
      </c>
      <c r="O382" s="5">
        <v>1</v>
      </c>
      <c r="P382" s="26"/>
      <c r="Q382" s="27">
        <v>0</v>
      </c>
      <c r="R382" s="15"/>
      <c r="S382" s="15"/>
      <c r="T382" s="5"/>
      <c r="U382" s="5">
        <v>0</v>
      </c>
      <c r="V382" s="5" t="s">
        <v>1279</v>
      </c>
      <c r="W382" s="7">
        <v>4.47</v>
      </c>
      <c r="X382" s="5" t="s">
        <v>31</v>
      </c>
      <c r="Y382" s="15"/>
      <c r="Z382" s="15"/>
      <c r="AA382" s="1" t="s">
        <v>39</v>
      </c>
      <c r="AB382" s="134" t="s">
        <v>17</v>
      </c>
      <c r="AC382" s="1"/>
    </row>
    <row r="383" spans="1:29" ht="15" customHeight="1" x14ac:dyDescent="0.3">
      <c r="A383" s="132" t="s">
        <v>3942</v>
      </c>
      <c r="B383" s="24" t="s">
        <v>37</v>
      </c>
      <c r="C383" s="6"/>
      <c r="D383" s="104" t="s">
        <v>38</v>
      </c>
      <c r="E383" s="6"/>
      <c r="F383" s="86">
        <v>1.1000000000000001</v>
      </c>
      <c r="G383" s="133">
        <v>20</v>
      </c>
      <c r="H383" s="3"/>
      <c r="I383" s="4"/>
      <c r="J383" s="15"/>
      <c r="K383" s="25">
        <v>5.5</v>
      </c>
      <c r="L383" s="79"/>
      <c r="M383" s="7">
        <v>12.416666666666668</v>
      </c>
      <c r="N383" s="8">
        <v>52.080536912751683</v>
      </c>
      <c r="O383" s="5">
        <v>1</v>
      </c>
      <c r="P383" s="26"/>
      <c r="Q383" s="27">
        <v>0</v>
      </c>
      <c r="R383" s="15"/>
      <c r="S383" s="15"/>
      <c r="T383" s="5"/>
      <c r="U383" s="5">
        <v>0</v>
      </c>
      <c r="V383" s="5" t="s">
        <v>1294</v>
      </c>
      <c r="W383" s="7">
        <v>5.95</v>
      </c>
      <c r="X383" s="5" t="s">
        <v>31</v>
      </c>
      <c r="Y383" s="15"/>
      <c r="Z383" s="15"/>
      <c r="AA383" s="1" t="s">
        <v>39</v>
      </c>
      <c r="AB383" s="134" t="s">
        <v>17</v>
      </c>
      <c r="AC383" s="1"/>
    </row>
    <row r="384" spans="1:29" ht="15" customHeight="1" x14ac:dyDescent="0.3">
      <c r="A384" s="132" t="s">
        <v>4718</v>
      </c>
      <c r="B384" s="15" t="s">
        <v>2140</v>
      </c>
      <c r="C384" s="15"/>
      <c r="D384" s="104" t="s">
        <v>2141</v>
      </c>
      <c r="E384" s="15"/>
      <c r="F384" s="86">
        <v>1.6</v>
      </c>
      <c r="G384" s="133">
        <v>20</v>
      </c>
      <c r="H384" s="15"/>
      <c r="I384" s="15"/>
      <c r="J384" s="15"/>
      <c r="K384" s="15">
        <v>4.9000000000000004</v>
      </c>
      <c r="L384" s="101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73" t="s">
        <v>39</v>
      </c>
      <c r="AB384" s="70" t="s">
        <v>17</v>
      </c>
      <c r="AC384" s="15"/>
    </row>
    <row r="385" spans="1:29" ht="15" customHeight="1" x14ac:dyDescent="0.3">
      <c r="A385" s="132" t="s">
        <v>3696</v>
      </c>
      <c r="B385" s="24" t="s">
        <v>44</v>
      </c>
      <c r="C385" s="1"/>
      <c r="D385" s="104" t="s">
        <v>45</v>
      </c>
      <c r="E385" s="1"/>
      <c r="F385" s="86">
        <v>3.8</v>
      </c>
      <c r="G385" s="133">
        <v>20</v>
      </c>
      <c r="H385" s="3"/>
      <c r="I385" s="4"/>
      <c r="J385" s="15"/>
      <c r="K385" s="25">
        <v>9.9</v>
      </c>
      <c r="L385" s="79"/>
      <c r="M385" s="7">
        <v>9.5833333333333339</v>
      </c>
      <c r="N385" s="8">
        <v>95.711304347826086</v>
      </c>
      <c r="O385" s="5">
        <v>10</v>
      </c>
      <c r="P385" s="28" t="s">
        <v>353</v>
      </c>
      <c r="Q385" s="15"/>
      <c r="R385" s="15"/>
      <c r="S385" s="15"/>
      <c r="T385" s="15"/>
      <c r="U385" s="15"/>
      <c r="V385" s="5" t="s">
        <v>352</v>
      </c>
      <c r="W385" s="7">
        <v>4.1100000000000003</v>
      </c>
      <c r="X385" s="5" t="s">
        <v>351</v>
      </c>
      <c r="Y385" s="5" t="s">
        <v>354</v>
      </c>
      <c r="Z385" s="5" t="s">
        <v>353</v>
      </c>
      <c r="AA385" s="1" t="s">
        <v>39</v>
      </c>
      <c r="AB385" s="134" t="s">
        <v>17</v>
      </c>
      <c r="AC385" s="1"/>
    </row>
    <row r="386" spans="1:29" ht="15" customHeight="1" x14ac:dyDescent="0.3">
      <c r="A386" s="132" t="s">
        <v>3964</v>
      </c>
      <c r="B386" s="24" t="s">
        <v>2142</v>
      </c>
      <c r="C386" s="6"/>
      <c r="D386" s="104" t="s">
        <v>2143</v>
      </c>
      <c r="E386" s="6"/>
      <c r="F386" s="86">
        <v>3.6</v>
      </c>
      <c r="G386" s="133">
        <v>20</v>
      </c>
      <c r="H386" s="3"/>
      <c r="I386" s="4"/>
      <c r="J386" s="15"/>
      <c r="K386" s="25">
        <v>9</v>
      </c>
      <c r="L386" s="79"/>
      <c r="M386" s="7">
        <v>2.916666666666667</v>
      </c>
      <c r="N386" s="8">
        <v>53.028571428571425</v>
      </c>
      <c r="O386" s="5">
        <v>1</v>
      </c>
      <c r="P386" s="26"/>
      <c r="Q386" s="27">
        <v>0</v>
      </c>
      <c r="R386" s="15"/>
      <c r="S386" s="15"/>
      <c r="T386" s="5"/>
      <c r="U386" s="5">
        <v>0</v>
      </c>
      <c r="V386" s="5" t="s">
        <v>1339</v>
      </c>
      <c r="W386" s="7">
        <v>1.37</v>
      </c>
      <c r="X386" s="5" t="s">
        <v>31</v>
      </c>
      <c r="Y386" s="15"/>
      <c r="Z386" s="15"/>
      <c r="AA386" s="1" t="s">
        <v>39</v>
      </c>
      <c r="AB386" s="134" t="s">
        <v>17</v>
      </c>
      <c r="AC386" s="1"/>
    </row>
    <row r="387" spans="1:29" ht="15" customHeight="1" x14ac:dyDescent="0.3">
      <c r="A387" s="132" t="s">
        <v>3938</v>
      </c>
      <c r="B387" s="24" t="s">
        <v>657</v>
      </c>
      <c r="C387" s="6"/>
      <c r="D387" s="104" t="s">
        <v>658</v>
      </c>
      <c r="E387" s="6"/>
      <c r="F387" s="86">
        <v>3.2</v>
      </c>
      <c r="G387" s="133">
        <v>20</v>
      </c>
      <c r="H387" s="3"/>
      <c r="I387" s="4"/>
      <c r="J387" s="15"/>
      <c r="K387" s="25">
        <v>9.9</v>
      </c>
      <c r="L387" s="79"/>
      <c r="M387" s="7">
        <v>9.0833333333333339</v>
      </c>
      <c r="N387" s="8">
        <v>50.788990825688074</v>
      </c>
      <c r="O387" s="5">
        <v>1</v>
      </c>
      <c r="P387" s="26"/>
      <c r="Q387" s="27">
        <v>0</v>
      </c>
      <c r="R387" s="15"/>
      <c r="S387" s="15"/>
      <c r="T387" s="5"/>
      <c r="U387" s="5">
        <v>0</v>
      </c>
      <c r="V387" s="5" t="s">
        <v>1282</v>
      </c>
      <c r="W387" s="7">
        <v>4.47</v>
      </c>
      <c r="X387" s="5" t="s">
        <v>31</v>
      </c>
      <c r="Y387" s="15"/>
      <c r="Z387" s="15"/>
      <c r="AA387" s="1" t="s">
        <v>39</v>
      </c>
      <c r="AB387" s="134" t="s">
        <v>17</v>
      </c>
      <c r="AC387" s="1"/>
    </row>
    <row r="388" spans="1:29" ht="15" customHeight="1" x14ac:dyDescent="0.3">
      <c r="A388" s="132" t="s">
        <v>1013</v>
      </c>
      <c r="B388" s="24" t="s">
        <v>653</v>
      </c>
      <c r="C388" s="6"/>
      <c r="D388" s="104" t="s">
        <v>654</v>
      </c>
      <c r="E388" s="6"/>
      <c r="F388" s="86">
        <v>3.2</v>
      </c>
      <c r="G388" s="133">
        <v>20</v>
      </c>
      <c r="H388" s="3"/>
      <c r="I388" s="4"/>
      <c r="J388" s="15"/>
      <c r="K388" s="25">
        <v>9.9</v>
      </c>
      <c r="L388" s="79"/>
      <c r="M388" s="7">
        <v>9.9166666666666679</v>
      </c>
      <c r="N388" s="8">
        <v>50.084033613445378</v>
      </c>
      <c r="O388" s="5">
        <v>1</v>
      </c>
      <c r="P388" s="26"/>
      <c r="Q388" s="27">
        <v>0</v>
      </c>
      <c r="R388" s="15"/>
      <c r="S388" s="15"/>
      <c r="T388" s="5"/>
      <c r="U388" s="5">
        <v>0</v>
      </c>
      <c r="V388" s="5" t="s">
        <v>1308</v>
      </c>
      <c r="W388" s="7">
        <v>4.95</v>
      </c>
      <c r="X388" s="5" t="s">
        <v>31</v>
      </c>
      <c r="Y388" s="15"/>
      <c r="Z388" s="15"/>
      <c r="AA388" s="1" t="s">
        <v>39</v>
      </c>
      <c r="AB388" s="134" t="s">
        <v>17</v>
      </c>
      <c r="AC388" s="1"/>
    </row>
    <row r="389" spans="1:29" ht="15" customHeight="1" x14ac:dyDescent="0.3">
      <c r="A389" s="132" t="s">
        <v>4210</v>
      </c>
      <c r="B389" s="24" t="s">
        <v>3073</v>
      </c>
      <c r="C389" s="15"/>
      <c r="D389" s="104" t="s">
        <v>3331</v>
      </c>
      <c r="E389" s="15"/>
      <c r="F389" s="86">
        <v>3.3</v>
      </c>
      <c r="G389" s="133">
        <v>20</v>
      </c>
      <c r="H389" s="15"/>
      <c r="I389" s="15"/>
      <c r="J389" s="15"/>
      <c r="K389" s="25">
        <v>8.5</v>
      </c>
      <c r="L389" s="82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73" t="s">
        <v>39</v>
      </c>
      <c r="AB389" s="134" t="s">
        <v>17</v>
      </c>
      <c r="AC389" s="15"/>
    </row>
    <row r="390" spans="1:29" ht="15" customHeight="1" x14ac:dyDescent="0.3">
      <c r="A390" s="132" t="s">
        <v>3565</v>
      </c>
      <c r="B390" s="24" t="s">
        <v>655</v>
      </c>
      <c r="C390" s="1"/>
      <c r="D390" s="104" t="s">
        <v>656</v>
      </c>
      <c r="E390" s="6"/>
      <c r="F390" s="86">
        <v>3.2</v>
      </c>
      <c r="G390" s="133">
        <v>20</v>
      </c>
      <c r="H390" s="3"/>
      <c r="I390" s="4"/>
      <c r="J390" s="15"/>
      <c r="K390" s="25">
        <v>9.9</v>
      </c>
      <c r="L390" s="79"/>
      <c r="M390" s="7">
        <v>3.75</v>
      </c>
      <c r="N390" s="8">
        <v>53.333333333333336</v>
      </c>
      <c r="O390" s="5">
        <v>1</v>
      </c>
      <c r="P390" s="26"/>
      <c r="Q390" s="27">
        <v>0</v>
      </c>
      <c r="R390" s="15"/>
      <c r="S390" s="15"/>
      <c r="T390" s="5"/>
      <c r="U390" s="5">
        <v>0</v>
      </c>
      <c r="V390" s="5" t="s">
        <v>80</v>
      </c>
      <c r="W390" s="7">
        <v>1.75</v>
      </c>
      <c r="X390" s="5" t="e">
        <v>#VALUE!</v>
      </c>
      <c r="Y390" s="2"/>
      <c r="Z390" s="2"/>
      <c r="AA390" s="1" t="s">
        <v>39</v>
      </c>
      <c r="AB390" s="134" t="s">
        <v>17</v>
      </c>
      <c r="AC390" s="1"/>
    </row>
    <row r="391" spans="1:29" ht="15" customHeight="1" x14ac:dyDescent="0.3">
      <c r="A391" s="132" t="s">
        <v>3570</v>
      </c>
      <c r="B391" s="24" t="s">
        <v>1052</v>
      </c>
      <c r="C391" s="1"/>
      <c r="D391" s="104" t="s">
        <v>1053</v>
      </c>
      <c r="E391" s="6"/>
      <c r="F391" s="86">
        <v>15</v>
      </c>
      <c r="G391" s="133">
        <v>20</v>
      </c>
      <c r="H391" s="3"/>
      <c r="I391" s="4"/>
      <c r="J391" s="15"/>
      <c r="K391" s="25">
        <v>45.5</v>
      </c>
      <c r="L391" s="79"/>
      <c r="M391" s="7">
        <v>22.666666666666668</v>
      </c>
      <c r="N391" s="8">
        <v>48.779411764705891</v>
      </c>
      <c r="O391" s="5">
        <v>1</v>
      </c>
      <c r="P391" s="26"/>
      <c r="Q391" s="27">
        <v>0</v>
      </c>
      <c r="R391" s="2"/>
      <c r="S391" s="2"/>
      <c r="T391" s="5"/>
      <c r="U391" s="5">
        <v>0</v>
      </c>
      <c r="V391" s="5" t="s">
        <v>89</v>
      </c>
      <c r="W391" s="7">
        <v>11.61</v>
      </c>
      <c r="X391" s="5" t="e">
        <v>#VALUE!</v>
      </c>
      <c r="Y391" s="2"/>
      <c r="Z391" s="2"/>
      <c r="AA391" s="1" t="s">
        <v>39</v>
      </c>
      <c r="AB391" s="134" t="s">
        <v>17</v>
      </c>
      <c r="AC391" s="1"/>
    </row>
    <row r="392" spans="1:29" ht="15" customHeight="1" x14ac:dyDescent="0.3">
      <c r="A392" s="132" t="s">
        <v>3571</v>
      </c>
      <c r="B392" s="24" t="s">
        <v>1050</v>
      </c>
      <c r="C392" s="1"/>
      <c r="D392" s="104" t="s">
        <v>1051</v>
      </c>
      <c r="E392" s="6"/>
      <c r="F392" s="86">
        <v>15</v>
      </c>
      <c r="G392" s="133">
        <v>20</v>
      </c>
      <c r="H392" s="3"/>
      <c r="I392" s="4"/>
      <c r="J392" s="15"/>
      <c r="K392" s="25">
        <v>37.5</v>
      </c>
      <c r="L392" s="79"/>
      <c r="M392" s="7" t="e">
        <v>#VALUE!</v>
      </c>
      <c r="N392" s="8">
        <v>0</v>
      </c>
      <c r="O392" s="5">
        <v>1</v>
      </c>
      <c r="P392" s="26"/>
      <c r="Q392" s="27">
        <v>0</v>
      </c>
      <c r="R392" s="15"/>
      <c r="S392" s="15"/>
      <c r="T392" s="5"/>
      <c r="U392" s="5">
        <v>0</v>
      </c>
      <c r="V392" s="5" t="s">
        <v>91</v>
      </c>
      <c r="W392" s="7" t="s">
        <v>31</v>
      </c>
      <c r="X392" s="5" t="s">
        <v>92</v>
      </c>
      <c r="Y392" s="15"/>
      <c r="Z392" s="15"/>
      <c r="AA392" s="1" t="s">
        <v>39</v>
      </c>
      <c r="AB392" s="134" t="s">
        <v>17</v>
      </c>
      <c r="AC392" s="1"/>
    </row>
    <row r="393" spans="1:29" ht="15" customHeight="1" x14ac:dyDescent="0.3">
      <c r="A393" s="132" t="s">
        <v>4034</v>
      </c>
      <c r="B393" s="24" t="s">
        <v>3074</v>
      </c>
      <c r="C393" s="6"/>
      <c r="D393" s="104" t="s">
        <v>1284</v>
      </c>
      <c r="E393" s="6"/>
      <c r="F393" s="86">
        <v>3.2</v>
      </c>
      <c r="G393" s="133">
        <v>20</v>
      </c>
      <c r="H393" s="3"/>
      <c r="I393" s="4"/>
      <c r="J393" s="15"/>
      <c r="K393" s="25">
        <v>8</v>
      </c>
      <c r="L393" s="79"/>
      <c r="M393" s="7">
        <v>14.083333333333332</v>
      </c>
      <c r="N393" s="8">
        <v>53.42011834319527</v>
      </c>
      <c r="O393" s="5">
        <v>1</v>
      </c>
      <c r="P393" s="26"/>
      <c r="Q393" s="27">
        <v>0</v>
      </c>
      <c r="R393" s="15"/>
      <c r="S393" s="15"/>
      <c r="T393" s="5"/>
      <c r="U393" s="5">
        <v>1</v>
      </c>
      <c r="V393" s="5" t="s">
        <v>1861</v>
      </c>
      <c r="W393" s="7">
        <v>6.56</v>
      </c>
      <c r="X393" s="5" t="s">
        <v>31</v>
      </c>
      <c r="Y393" s="15"/>
      <c r="Z393" s="15"/>
      <c r="AA393" s="1" t="s">
        <v>39</v>
      </c>
      <c r="AB393" s="134" t="s">
        <v>17</v>
      </c>
      <c r="AC393" s="1"/>
    </row>
    <row r="394" spans="1:29" ht="15" customHeight="1" x14ac:dyDescent="0.3">
      <c r="A394" s="132" t="s">
        <v>4106</v>
      </c>
      <c r="B394" s="24" t="s">
        <v>3075</v>
      </c>
      <c r="C394" s="6"/>
      <c r="D394" s="104" t="s">
        <v>1282</v>
      </c>
      <c r="E394" s="6"/>
      <c r="F394" s="86">
        <v>3.4</v>
      </c>
      <c r="G394" s="133">
        <v>20</v>
      </c>
      <c r="H394" s="3"/>
      <c r="I394" s="4"/>
      <c r="J394" s="15"/>
      <c r="K394" s="25">
        <v>8.5</v>
      </c>
      <c r="L394" s="79"/>
      <c r="M394" s="7">
        <v>9.0833333333333339</v>
      </c>
      <c r="N394" s="8">
        <v>46.055045871559628</v>
      </c>
      <c r="O394" s="5">
        <v>1</v>
      </c>
      <c r="P394" s="26"/>
      <c r="Q394" s="27">
        <v>0</v>
      </c>
      <c r="R394" s="15"/>
      <c r="S394" s="15"/>
      <c r="T394" s="5"/>
      <c r="U394" s="5">
        <v>0</v>
      </c>
      <c r="V394" s="5" t="s">
        <v>1973</v>
      </c>
      <c r="W394" s="7">
        <v>4.9000000000000004</v>
      </c>
      <c r="X394" s="5" t="s">
        <v>31</v>
      </c>
      <c r="Y394" s="15"/>
      <c r="Z394" s="15"/>
      <c r="AA394" s="1" t="s">
        <v>39</v>
      </c>
      <c r="AB394" s="134" t="s">
        <v>17</v>
      </c>
      <c r="AC394" s="1"/>
    </row>
    <row r="395" spans="1:29" ht="15" customHeight="1" x14ac:dyDescent="0.3">
      <c r="A395" s="132" t="s">
        <v>4915</v>
      </c>
      <c r="B395" s="24" t="s">
        <v>3076</v>
      </c>
      <c r="C395" s="1"/>
      <c r="D395" s="104" t="s">
        <v>1279</v>
      </c>
      <c r="E395" s="6"/>
      <c r="F395" s="86">
        <v>3.6</v>
      </c>
      <c r="G395" s="133">
        <v>20</v>
      </c>
      <c r="H395" s="3"/>
      <c r="I395" s="4"/>
      <c r="J395" s="15"/>
      <c r="K395" s="25">
        <v>9</v>
      </c>
      <c r="L395" s="79"/>
      <c r="M395" s="7">
        <v>7.0000000000000009</v>
      </c>
      <c r="N395" s="8">
        <v>63.142857142857146</v>
      </c>
      <c r="O395" s="5">
        <v>1</v>
      </c>
      <c r="P395" s="26"/>
      <c r="Q395" s="27">
        <v>0</v>
      </c>
      <c r="R395" s="2"/>
      <c r="S395" s="2"/>
      <c r="T395" s="5"/>
      <c r="U395" s="5">
        <v>0</v>
      </c>
      <c r="V395" s="5" t="s">
        <v>105</v>
      </c>
      <c r="W395" s="7">
        <v>2.58</v>
      </c>
      <c r="X395" s="5" t="e">
        <v>#VALUE!</v>
      </c>
      <c r="Y395" s="2"/>
      <c r="Z395" s="2"/>
      <c r="AA395" s="1" t="s">
        <v>39</v>
      </c>
      <c r="AB395" s="134" t="s">
        <v>17</v>
      </c>
      <c r="AC395" s="1"/>
    </row>
    <row r="396" spans="1:29" ht="15" customHeight="1" x14ac:dyDescent="0.3">
      <c r="A396" s="132" t="s">
        <v>4002</v>
      </c>
      <c r="B396" s="24" t="s">
        <v>2686</v>
      </c>
      <c r="C396" s="6"/>
      <c r="D396" s="104" t="s">
        <v>2687</v>
      </c>
      <c r="E396" s="6"/>
      <c r="F396" s="86">
        <v>8.82</v>
      </c>
      <c r="G396" s="133">
        <v>20</v>
      </c>
      <c r="H396" s="3"/>
      <c r="I396" s="4"/>
      <c r="J396" s="15"/>
      <c r="K396" s="25">
        <v>19.899999999999999</v>
      </c>
      <c r="L396" s="79"/>
      <c r="M396" s="7">
        <v>11.25</v>
      </c>
      <c r="N396" s="8">
        <v>53.422222222222217</v>
      </c>
      <c r="O396" s="5">
        <v>1</v>
      </c>
      <c r="P396" s="26"/>
      <c r="Q396" s="27">
        <v>0</v>
      </c>
      <c r="R396" s="15"/>
      <c r="S396" s="15"/>
      <c r="T396" s="5"/>
      <c r="U396" s="5">
        <v>1</v>
      </c>
      <c r="V396" s="5" t="s">
        <v>1806</v>
      </c>
      <c r="W396" s="7">
        <v>5.24</v>
      </c>
      <c r="X396" s="5" t="s">
        <v>31</v>
      </c>
      <c r="Y396" s="15"/>
      <c r="Z396" s="15"/>
      <c r="AA396" s="1" t="s">
        <v>39</v>
      </c>
      <c r="AB396" s="134" t="s">
        <v>17</v>
      </c>
      <c r="AC396" s="1"/>
    </row>
    <row r="397" spans="1:29" ht="15" customHeight="1" x14ac:dyDescent="0.3">
      <c r="A397" s="132" t="s">
        <v>3954</v>
      </c>
      <c r="B397" s="24" t="s">
        <v>300</v>
      </c>
      <c r="C397" s="6"/>
      <c r="D397" s="104" t="s">
        <v>301</v>
      </c>
      <c r="E397" s="6"/>
      <c r="F397" s="86">
        <v>5.85</v>
      </c>
      <c r="G397" s="133">
        <v>20</v>
      </c>
      <c r="H397" s="3"/>
      <c r="I397" s="4"/>
      <c r="J397" s="15"/>
      <c r="K397" s="25">
        <v>12.9</v>
      </c>
      <c r="L397" s="79"/>
      <c r="M397" s="7">
        <v>15.75</v>
      </c>
      <c r="N397" s="8">
        <v>49.841269841269835</v>
      </c>
      <c r="O397" s="5">
        <v>1</v>
      </c>
      <c r="P397" s="26"/>
      <c r="Q397" s="27">
        <v>0</v>
      </c>
      <c r="R397" s="15"/>
      <c r="S397" s="15"/>
      <c r="T397" s="5"/>
      <c r="U397" s="5">
        <v>0</v>
      </c>
      <c r="V397" s="5" t="s">
        <v>1316</v>
      </c>
      <c r="W397" s="7">
        <v>7.9</v>
      </c>
      <c r="X397" s="5" t="s">
        <v>31</v>
      </c>
      <c r="Y397" s="15"/>
      <c r="Z397" s="15"/>
      <c r="AA397" s="1" t="s">
        <v>39</v>
      </c>
      <c r="AB397" s="134" t="s">
        <v>17</v>
      </c>
      <c r="AC397" s="1"/>
    </row>
    <row r="398" spans="1:29" ht="15" customHeight="1" x14ac:dyDescent="0.3">
      <c r="A398" s="132" t="s">
        <v>3925</v>
      </c>
      <c r="B398" s="24" t="s">
        <v>304</v>
      </c>
      <c r="C398" s="6"/>
      <c r="D398" s="104" t="s">
        <v>305</v>
      </c>
      <c r="E398" s="6"/>
      <c r="F398" s="86">
        <v>5.44</v>
      </c>
      <c r="G398" s="133">
        <v>20</v>
      </c>
      <c r="H398" s="3"/>
      <c r="I398" s="4"/>
      <c r="J398" s="15"/>
      <c r="K398" s="25">
        <v>12.9</v>
      </c>
      <c r="L398" s="79"/>
      <c r="M398" s="7">
        <v>86.666666666666671</v>
      </c>
      <c r="N398" s="8">
        <v>63.284615384615385</v>
      </c>
      <c r="O398" s="5">
        <v>1</v>
      </c>
      <c r="P398" s="26"/>
      <c r="Q398" s="27">
        <v>0</v>
      </c>
      <c r="R398" s="2"/>
      <c r="S398" s="2"/>
      <c r="T398" s="5"/>
      <c r="U398" s="5">
        <v>0</v>
      </c>
      <c r="V398" s="5" t="s">
        <v>1219</v>
      </c>
      <c r="W398" s="7">
        <v>31.82</v>
      </c>
      <c r="X398" s="5" t="s">
        <v>31</v>
      </c>
      <c r="Y398" s="2"/>
      <c r="Z398" s="2"/>
      <c r="AA398" s="1" t="s">
        <v>39</v>
      </c>
      <c r="AB398" s="134" t="s">
        <v>17</v>
      </c>
      <c r="AC398" s="1"/>
    </row>
    <row r="399" spans="1:29" ht="15" customHeight="1" x14ac:dyDescent="0.3">
      <c r="A399" s="132" t="s">
        <v>3944</v>
      </c>
      <c r="B399" s="24" t="s">
        <v>302</v>
      </c>
      <c r="C399" s="6"/>
      <c r="D399" s="104" t="s">
        <v>303</v>
      </c>
      <c r="E399" s="6"/>
      <c r="F399" s="86">
        <v>5.44</v>
      </c>
      <c r="G399" s="133">
        <v>20</v>
      </c>
      <c r="H399" s="3"/>
      <c r="I399" s="4"/>
      <c r="J399" s="15"/>
      <c r="K399" s="25">
        <v>12.9</v>
      </c>
      <c r="L399" s="79"/>
      <c r="M399" s="7">
        <v>7.0833333333333339</v>
      </c>
      <c r="N399" s="8">
        <v>52</v>
      </c>
      <c r="O399" s="5">
        <v>1</v>
      </c>
      <c r="P399" s="26"/>
      <c r="Q399" s="27">
        <v>0</v>
      </c>
      <c r="R399" s="15"/>
      <c r="S399" s="15"/>
      <c r="T399" s="5"/>
      <c r="U399" s="5">
        <v>0</v>
      </c>
      <c r="V399" s="5" t="s">
        <v>1296</v>
      </c>
      <c r="W399" s="7">
        <v>3.4</v>
      </c>
      <c r="X399" s="5" t="s">
        <v>31</v>
      </c>
      <c r="Y399" s="15"/>
      <c r="Z399" s="15"/>
      <c r="AA399" s="1" t="s">
        <v>39</v>
      </c>
      <c r="AB399" s="134" t="s">
        <v>17</v>
      </c>
      <c r="AC399" s="1"/>
    </row>
    <row r="400" spans="1:29" ht="15" customHeight="1" x14ac:dyDescent="0.3">
      <c r="A400" s="132" t="s">
        <v>3935</v>
      </c>
      <c r="B400" s="24" t="s">
        <v>868</v>
      </c>
      <c r="C400" s="6"/>
      <c r="D400" s="104" t="s">
        <v>869</v>
      </c>
      <c r="E400" s="6"/>
      <c r="F400" s="86">
        <v>16</v>
      </c>
      <c r="G400" s="133">
        <v>20</v>
      </c>
      <c r="H400" s="3"/>
      <c r="I400" s="4"/>
      <c r="J400" s="15"/>
      <c r="K400" s="25">
        <v>39.9</v>
      </c>
      <c r="L400" s="79"/>
      <c r="M400" s="7">
        <v>70</v>
      </c>
      <c r="N400" s="8">
        <v>63.199999999999989</v>
      </c>
      <c r="O400" s="5">
        <v>1</v>
      </c>
      <c r="P400" s="26"/>
      <c r="Q400" s="27">
        <v>0</v>
      </c>
      <c r="R400" s="15"/>
      <c r="S400" s="15"/>
      <c r="T400" s="5"/>
      <c r="U400" s="5">
        <v>0</v>
      </c>
      <c r="V400" s="5" t="s">
        <v>1264</v>
      </c>
      <c r="W400" s="7">
        <v>25.76</v>
      </c>
      <c r="X400" s="5" t="s">
        <v>31</v>
      </c>
      <c r="Y400" s="15"/>
      <c r="Z400" s="15"/>
      <c r="AA400" s="1" t="s">
        <v>39</v>
      </c>
      <c r="AB400" s="134" t="s">
        <v>17</v>
      </c>
      <c r="AC400" s="1"/>
    </row>
    <row r="401" spans="1:29" ht="15" customHeight="1" x14ac:dyDescent="0.3">
      <c r="A401" s="132" t="s">
        <v>3937</v>
      </c>
      <c r="B401" s="24" t="s">
        <v>1880</v>
      </c>
      <c r="C401" s="6"/>
      <c r="D401" s="104" t="s">
        <v>1881</v>
      </c>
      <c r="E401" s="6"/>
      <c r="F401" s="86">
        <v>0.01</v>
      </c>
      <c r="G401" s="133">
        <v>20</v>
      </c>
      <c r="H401" s="3"/>
      <c r="I401" s="4"/>
      <c r="J401" s="15"/>
      <c r="K401" s="25">
        <v>10.9</v>
      </c>
      <c r="L401" s="79"/>
      <c r="M401" s="7">
        <v>9.0833333333333339</v>
      </c>
      <c r="N401" s="8">
        <v>50.788990825688074</v>
      </c>
      <c r="O401" s="5">
        <v>1</v>
      </c>
      <c r="P401" s="26"/>
      <c r="Q401" s="27">
        <v>0</v>
      </c>
      <c r="R401" s="15"/>
      <c r="S401" s="15"/>
      <c r="T401" s="5"/>
      <c r="U401" s="5">
        <v>0</v>
      </c>
      <c r="V401" s="5" t="s">
        <v>1276</v>
      </c>
      <c r="W401" s="7">
        <v>4.47</v>
      </c>
      <c r="X401" s="5" t="s">
        <v>31</v>
      </c>
      <c r="Y401" s="15"/>
      <c r="Z401" s="15"/>
      <c r="AA401" s="1" t="s">
        <v>39</v>
      </c>
      <c r="AB401" s="134" t="s">
        <v>17</v>
      </c>
      <c r="AC401" s="1"/>
    </row>
    <row r="402" spans="1:29" ht="15" customHeight="1" x14ac:dyDescent="0.3">
      <c r="A402" s="132" t="s">
        <v>1036</v>
      </c>
      <c r="B402" s="24" t="s">
        <v>1291</v>
      </c>
      <c r="C402" s="6"/>
      <c r="D402" s="104" t="s">
        <v>1273</v>
      </c>
      <c r="E402" s="6"/>
      <c r="F402" s="86">
        <v>6.8</v>
      </c>
      <c r="G402" s="133">
        <v>20</v>
      </c>
      <c r="H402" s="3"/>
      <c r="I402" s="4"/>
      <c r="J402" s="15"/>
      <c r="K402" s="25">
        <v>16.899999999999999</v>
      </c>
      <c r="L402" s="79"/>
      <c r="M402" s="7">
        <v>2.0833333333333335</v>
      </c>
      <c r="N402" s="8">
        <v>47.199999999999996</v>
      </c>
      <c r="O402" s="5">
        <v>1</v>
      </c>
      <c r="P402" s="26"/>
      <c r="Q402" s="27">
        <v>0</v>
      </c>
      <c r="R402" s="15"/>
      <c r="S402" s="15"/>
      <c r="T402" s="5"/>
      <c r="U402" s="5">
        <v>0</v>
      </c>
      <c r="V402" s="5" t="s">
        <v>1290</v>
      </c>
      <c r="W402" s="7">
        <v>1.1000000000000001</v>
      </c>
      <c r="X402" s="5" t="s">
        <v>31</v>
      </c>
      <c r="Y402" s="15"/>
      <c r="Z402" s="15"/>
      <c r="AA402" s="1" t="s">
        <v>39</v>
      </c>
      <c r="AB402" s="134" t="s">
        <v>17</v>
      </c>
      <c r="AC402" s="1"/>
    </row>
    <row r="403" spans="1:29" ht="15" customHeight="1" x14ac:dyDescent="0.3">
      <c r="A403" s="132" t="s">
        <v>4771</v>
      </c>
      <c r="B403" s="15" t="s">
        <v>2241</v>
      </c>
      <c r="C403" s="15"/>
      <c r="D403" s="104" t="s">
        <v>2242</v>
      </c>
      <c r="E403" s="15"/>
      <c r="F403" s="86">
        <v>3.88</v>
      </c>
      <c r="G403" s="133">
        <v>20</v>
      </c>
      <c r="H403" s="15"/>
      <c r="I403" s="15"/>
      <c r="J403" s="15"/>
      <c r="K403" s="15">
        <v>9.9</v>
      </c>
      <c r="L403" s="101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73" t="s">
        <v>39</v>
      </c>
      <c r="AB403" s="70" t="s">
        <v>17</v>
      </c>
      <c r="AC403" s="15"/>
    </row>
    <row r="404" spans="1:29" ht="15" customHeight="1" x14ac:dyDescent="0.3">
      <c r="A404" s="132" t="s">
        <v>4642</v>
      </c>
      <c r="B404" s="24" t="s">
        <v>651</v>
      </c>
      <c r="C404" s="15"/>
      <c r="D404" s="104" t="s">
        <v>652</v>
      </c>
      <c r="E404" s="15"/>
      <c r="F404" s="86">
        <v>2.2000000000000002</v>
      </c>
      <c r="G404" s="133">
        <v>20</v>
      </c>
      <c r="H404" s="15"/>
      <c r="I404" s="15"/>
      <c r="J404" s="15"/>
      <c r="K404" s="25">
        <v>5.4</v>
      </c>
      <c r="L404" s="82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" t="s">
        <v>39</v>
      </c>
      <c r="AB404" s="134" t="s">
        <v>17</v>
      </c>
      <c r="AC404" s="1"/>
    </row>
    <row r="405" spans="1:29" ht="15" customHeight="1" x14ac:dyDescent="0.3">
      <c r="A405" s="132" t="s">
        <v>4738</v>
      </c>
      <c r="B405" s="15" t="s">
        <v>3077</v>
      </c>
      <c r="C405" s="15"/>
      <c r="D405" s="104" t="s">
        <v>3332</v>
      </c>
      <c r="E405" s="15"/>
      <c r="F405" s="86">
        <v>1.2</v>
      </c>
      <c r="G405" s="133">
        <v>20</v>
      </c>
      <c r="H405" s="15"/>
      <c r="I405" s="15"/>
      <c r="J405" s="15"/>
      <c r="K405" s="15">
        <v>3.9</v>
      </c>
      <c r="L405" s="101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73" t="s">
        <v>39</v>
      </c>
      <c r="AB405" s="70" t="s">
        <v>17</v>
      </c>
      <c r="AC405" s="15"/>
    </row>
    <row r="406" spans="1:29" ht="15" customHeight="1" x14ac:dyDescent="0.3">
      <c r="A406" s="132" t="s">
        <v>4915</v>
      </c>
      <c r="B406" s="15" t="s">
        <v>2311</v>
      </c>
      <c r="C406" s="15"/>
      <c r="D406" s="104" t="s">
        <v>2312</v>
      </c>
      <c r="E406" s="15"/>
      <c r="F406" s="86" t="s">
        <v>31</v>
      </c>
      <c r="G406" s="133">
        <v>5.5</v>
      </c>
      <c r="H406" s="15"/>
      <c r="I406" s="15"/>
      <c r="J406" s="15"/>
      <c r="K406" s="15">
        <v>1.1000000000000001</v>
      </c>
      <c r="L406" s="101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73" t="s">
        <v>39</v>
      </c>
      <c r="AB406" s="70" t="s">
        <v>22</v>
      </c>
      <c r="AC406" s="15"/>
    </row>
    <row r="407" spans="1:29" ht="15" customHeight="1" x14ac:dyDescent="0.3">
      <c r="A407" s="132" t="s">
        <v>1041</v>
      </c>
      <c r="B407" s="24" t="s">
        <v>274</v>
      </c>
      <c r="C407" s="6"/>
      <c r="D407" s="104" t="s">
        <v>275</v>
      </c>
      <c r="E407" s="6"/>
      <c r="F407" s="86">
        <v>1.5</v>
      </c>
      <c r="G407" s="133">
        <v>20</v>
      </c>
      <c r="H407" s="3"/>
      <c r="I407" s="4"/>
      <c r="J407" s="15"/>
      <c r="K407" s="25">
        <v>4.5</v>
      </c>
      <c r="L407" s="79"/>
      <c r="M407" s="7">
        <v>90.833333333333343</v>
      </c>
      <c r="N407" s="8">
        <v>63.295412844036704</v>
      </c>
      <c r="O407" s="5">
        <v>1</v>
      </c>
      <c r="P407" s="26"/>
      <c r="Q407" s="27">
        <v>0</v>
      </c>
      <c r="R407" s="15"/>
      <c r="S407" s="15"/>
      <c r="T407" s="5"/>
      <c r="U407" s="5">
        <v>0</v>
      </c>
      <c r="V407" s="5" t="s">
        <v>1336</v>
      </c>
      <c r="W407" s="7">
        <v>33.340000000000003</v>
      </c>
      <c r="X407" s="5" t="s">
        <v>31</v>
      </c>
      <c r="Y407" s="15"/>
      <c r="Z407" s="15"/>
      <c r="AA407" s="1" t="s">
        <v>39</v>
      </c>
      <c r="AB407" s="134" t="s">
        <v>17</v>
      </c>
      <c r="AC407" s="1"/>
    </row>
    <row r="408" spans="1:29" ht="15" customHeight="1" x14ac:dyDescent="0.3">
      <c r="A408" s="132" t="s">
        <v>3635</v>
      </c>
      <c r="B408" s="24" t="s">
        <v>276</v>
      </c>
      <c r="C408" s="1"/>
      <c r="D408" s="104" t="s">
        <v>275</v>
      </c>
      <c r="E408" s="1"/>
      <c r="F408" s="86">
        <v>1.5</v>
      </c>
      <c r="G408" s="133">
        <v>20</v>
      </c>
      <c r="H408" s="3"/>
      <c r="I408" s="4"/>
      <c r="J408" s="15"/>
      <c r="K408" s="25">
        <v>4.5</v>
      </c>
      <c r="L408" s="79"/>
      <c r="M408" s="7">
        <v>7.0833333333333339</v>
      </c>
      <c r="N408" s="8">
        <v>0</v>
      </c>
      <c r="O408" s="5">
        <v>10</v>
      </c>
      <c r="P408" s="28" t="e">
        <v>#VALUE!</v>
      </c>
      <c r="Q408" s="15"/>
      <c r="R408" s="15"/>
      <c r="S408" s="15"/>
      <c r="T408" s="15"/>
      <c r="U408" s="15"/>
      <c r="V408" s="5" t="s">
        <v>187</v>
      </c>
      <c r="W408" s="7" t="s">
        <v>31</v>
      </c>
      <c r="X408" s="5" t="s">
        <v>188</v>
      </c>
      <c r="Y408" s="5" t="s">
        <v>188</v>
      </c>
      <c r="Z408" s="5" t="e">
        <v>#VALUE!</v>
      </c>
      <c r="AA408" s="1" t="s">
        <v>39</v>
      </c>
      <c r="AB408" s="134" t="s">
        <v>17</v>
      </c>
      <c r="AC408" s="1"/>
    </row>
    <row r="409" spans="1:29" ht="15" customHeight="1" x14ac:dyDescent="0.3">
      <c r="A409" s="132" t="s">
        <v>4133</v>
      </c>
      <c r="B409" s="24" t="s">
        <v>3078</v>
      </c>
      <c r="C409" s="6"/>
      <c r="D409" s="104" t="s">
        <v>3333</v>
      </c>
      <c r="E409" s="6"/>
      <c r="F409" s="86">
        <v>5.55</v>
      </c>
      <c r="G409" s="133">
        <v>20</v>
      </c>
      <c r="H409" s="3"/>
      <c r="I409" s="4"/>
      <c r="J409" s="15"/>
      <c r="K409" s="25">
        <v>14</v>
      </c>
      <c r="L409" s="79"/>
      <c r="M409" s="7">
        <v>5.416666666666667</v>
      </c>
      <c r="N409" s="8">
        <v>63.630769230769232</v>
      </c>
      <c r="O409" s="5">
        <v>1</v>
      </c>
      <c r="P409" s="26"/>
      <c r="Q409" s="27">
        <v>0</v>
      </c>
      <c r="R409" s="15"/>
      <c r="S409" s="15"/>
      <c r="T409" s="5"/>
      <c r="U409" s="5">
        <v>0</v>
      </c>
      <c r="V409" s="5" t="s">
        <v>2020</v>
      </c>
      <c r="W409" s="7">
        <v>1.97</v>
      </c>
      <c r="X409" s="5" t="s">
        <v>31</v>
      </c>
      <c r="Y409" s="15"/>
      <c r="Z409" s="15"/>
      <c r="AA409" s="1" t="s">
        <v>39</v>
      </c>
      <c r="AB409" s="134" t="s">
        <v>17</v>
      </c>
      <c r="AC409" s="1"/>
    </row>
    <row r="410" spans="1:29" ht="15" customHeight="1" x14ac:dyDescent="0.3">
      <c r="A410" s="132" t="s">
        <v>4729</v>
      </c>
      <c r="B410" s="15" t="s">
        <v>1468</v>
      </c>
      <c r="C410" s="15"/>
      <c r="D410" s="104" t="s">
        <v>1469</v>
      </c>
      <c r="E410" s="15"/>
      <c r="F410" s="86">
        <v>6.75</v>
      </c>
      <c r="G410" s="133">
        <v>20</v>
      </c>
      <c r="H410" s="15"/>
      <c r="I410" s="15"/>
      <c r="J410" s="15"/>
      <c r="K410" s="15">
        <v>17</v>
      </c>
      <c r="L410" s="101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73" t="s">
        <v>39</v>
      </c>
      <c r="AB410" s="70" t="s">
        <v>17</v>
      </c>
      <c r="AC410" s="15"/>
    </row>
    <row r="411" spans="1:29" ht="15" customHeight="1" x14ac:dyDescent="0.3">
      <c r="A411" s="132" t="s">
        <v>4727</v>
      </c>
      <c r="B411" s="15" t="s">
        <v>1472</v>
      </c>
      <c r="C411" s="15"/>
      <c r="D411" s="104" t="s">
        <v>1473</v>
      </c>
      <c r="E411" s="15"/>
      <c r="F411" s="86">
        <v>9.75</v>
      </c>
      <c r="G411" s="133">
        <v>20</v>
      </c>
      <c r="H411" s="15"/>
      <c r="I411" s="15"/>
      <c r="J411" s="15"/>
      <c r="K411" s="15">
        <v>24.9</v>
      </c>
      <c r="L411" s="101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73" t="s">
        <v>39</v>
      </c>
      <c r="AB411" s="70" t="s">
        <v>17</v>
      </c>
      <c r="AC411" s="15"/>
    </row>
    <row r="412" spans="1:29" ht="15" customHeight="1" x14ac:dyDescent="0.3">
      <c r="A412" s="132" t="s">
        <v>3869</v>
      </c>
      <c r="B412" s="24" t="s">
        <v>661</v>
      </c>
      <c r="C412" s="6"/>
      <c r="D412" s="104" t="s">
        <v>662</v>
      </c>
      <c r="E412" s="6"/>
      <c r="F412" s="86">
        <v>4</v>
      </c>
      <c r="G412" s="133">
        <v>20</v>
      </c>
      <c r="H412" s="3"/>
      <c r="I412" s="4"/>
      <c r="J412" s="5"/>
      <c r="K412" s="25">
        <v>10.9</v>
      </c>
      <c r="L412" s="79"/>
      <c r="M412" s="7">
        <v>4.0833333333333339</v>
      </c>
      <c r="N412" s="8">
        <v>58.612244897959187</v>
      </c>
      <c r="O412" s="5">
        <v>1</v>
      </c>
      <c r="P412" s="26"/>
      <c r="Q412" s="27">
        <v>0</v>
      </c>
      <c r="R412" s="5"/>
      <c r="S412" s="5"/>
      <c r="T412" s="5"/>
      <c r="U412" s="5">
        <v>0</v>
      </c>
      <c r="V412" s="5" t="s">
        <v>1088</v>
      </c>
      <c r="W412" s="7">
        <v>1.69</v>
      </c>
      <c r="X412" s="5" t="s">
        <v>31</v>
      </c>
      <c r="Y412" s="5"/>
      <c r="Z412" s="5"/>
      <c r="AA412" s="1" t="s">
        <v>39</v>
      </c>
      <c r="AB412" s="135" t="s">
        <v>17</v>
      </c>
      <c r="AC412" s="1"/>
    </row>
    <row r="413" spans="1:29" ht="15" customHeight="1" x14ac:dyDescent="0.3">
      <c r="A413" s="132" t="s">
        <v>3867</v>
      </c>
      <c r="B413" s="24" t="s">
        <v>605</v>
      </c>
      <c r="C413" s="6"/>
      <c r="D413" s="104" t="s">
        <v>606</v>
      </c>
      <c r="E413" s="6"/>
      <c r="F413" s="86" t="s">
        <v>31</v>
      </c>
      <c r="G413" s="133">
        <v>20</v>
      </c>
      <c r="H413" s="3"/>
      <c r="I413" s="4"/>
      <c r="J413" s="5"/>
      <c r="K413" s="25">
        <v>14.9</v>
      </c>
      <c r="L413" s="79"/>
      <c r="M413" s="7">
        <v>4.416666666666667</v>
      </c>
      <c r="N413" s="8">
        <v>52.679245283018872</v>
      </c>
      <c r="O413" s="5">
        <v>1</v>
      </c>
      <c r="P413" s="26"/>
      <c r="Q413" s="27">
        <v>0</v>
      </c>
      <c r="R413" s="5"/>
      <c r="S413" s="5"/>
      <c r="T413" s="5"/>
      <c r="U413" s="5">
        <v>0</v>
      </c>
      <c r="V413" s="5" t="s">
        <v>1086</v>
      </c>
      <c r="W413" s="7">
        <v>2.09</v>
      </c>
      <c r="X413" s="5" t="s">
        <v>31</v>
      </c>
      <c r="Y413" s="5"/>
      <c r="Z413" s="5"/>
      <c r="AA413" s="1" t="s">
        <v>39</v>
      </c>
      <c r="AB413" s="135" t="s">
        <v>17</v>
      </c>
      <c r="AC413" s="1"/>
    </row>
    <row r="414" spans="1:29" ht="15" customHeight="1" x14ac:dyDescent="0.3">
      <c r="A414" s="132" t="s">
        <v>1054</v>
      </c>
      <c r="B414" s="24" t="s">
        <v>1298</v>
      </c>
      <c r="C414" s="15"/>
      <c r="D414" s="104" t="s">
        <v>1287</v>
      </c>
      <c r="E414" s="15"/>
      <c r="F414" s="86">
        <v>3.98</v>
      </c>
      <c r="G414" s="133">
        <v>20</v>
      </c>
      <c r="H414" s="15"/>
      <c r="I414" s="15"/>
      <c r="J414" s="15"/>
      <c r="K414" s="25">
        <v>9.9</v>
      </c>
      <c r="L414" s="82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" t="s">
        <v>39</v>
      </c>
      <c r="AB414" s="134" t="s">
        <v>17</v>
      </c>
      <c r="AC414" s="1"/>
    </row>
    <row r="415" spans="1:29" ht="15" customHeight="1" x14ac:dyDescent="0.3">
      <c r="A415" s="132" t="s">
        <v>1057</v>
      </c>
      <c r="B415" s="24" t="s">
        <v>3079</v>
      </c>
      <c r="C415" s="15"/>
      <c r="D415" s="104" t="s">
        <v>3334</v>
      </c>
      <c r="E415" s="15"/>
      <c r="F415" s="86">
        <v>0.6</v>
      </c>
      <c r="G415" s="133">
        <v>5.5</v>
      </c>
      <c r="H415" s="15"/>
      <c r="I415" s="15"/>
      <c r="J415" s="15"/>
      <c r="K415" s="25">
        <v>2</v>
      </c>
      <c r="L415" s="82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" t="s">
        <v>201</v>
      </c>
      <c r="AB415" s="134" t="s">
        <v>202</v>
      </c>
      <c r="AC415" s="1"/>
    </row>
    <row r="416" spans="1:29" ht="15" customHeight="1" x14ac:dyDescent="0.3">
      <c r="A416" s="132" t="s">
        <v>4158</v>
      </c>
      <c r="B416" s="24" t="s">
        <v>3080</v>
      </c>
      <c r="C416" s="34"/>
      <c r="D416" s="104" t="s">
        <v>3335</v>
      </c>
      <c r="E416" s="6"/>
      <c r="F416" s="86">
        <v>2.78</v>
      </c>
      <c r="G416" s="133">
        <v>5.5</v>
      </c>
      <c r="H416" s="3"/>
      <c r="I416" s="4"/>
      <c r="J416" s="15"/>
      <c r="K416" s="25">
        <v>7.5</v>
      </c>
      <c r="L416" s="79"/>
      <c r="M416" s="7">
        <v>123.33333333333334</v>
      </c>
      <c r="N416" s="8">
        <v>64.372972972972974</v>
      </c>
      <c r="O416" s="5">
        <v>1</v>
      </c>
      <c r="P416" s="26"/>
      <c r="Q416" s="27">
        <v>0</v>
      </c>
      <c r="R416" s="15"/>
      <c r="S416" s="15"/>
      <c r="T416" s="5"/>
      <c r="U416" s="5">
        <v>0</v>
      </c>
      <c r="V416" s="35" t="s">
        <v>1695</v>
      </c>
      <c r="W416" s="7">
        <v>43.94</v>
      </c>
      <c r="X416" s="15"/>
      <c r="Y416" s="15"/>
      <c r="Z416" s="15"/>
      <c r="AA416" s="1" t="s">
        <v>201</v>
      </c>
      <c r="AB416" s="134" t="s">
        <v>202</v>
      </c>
      <c r="AC416" s="1"/>
    </row>
    <row r="417" spans="1:29" ht="15" customHeight="1" x14ac:dyDescent="0.3">
      <c r="A417" s="132" t="s">
        <v>4915</v>
      </c>
      <c r="B417" s="24" t="s">
        <v>3081</v>
      </c>
      <c r="C417" s="1"/>
      <c r="D417" s="104" t="s">
        <v>3336</v>
      </c>
      <c r="E417" s="1"/>
      <c r="F417" s="86">
        <v>3.52</v>
      </c>
      <c r="G417" s="133">
        <v>5.5</v>
      </c>
      <c r="H417" s="3"/>
      <c r="I417" s="4"/>
      <c r="J417" s="15"/>
      <c r="K417" s="25">
        <v>9.5</v>
      </c>
      <c r="L417" s="79"/>
      <c r="M417" s="7">
        <v>10.75</v>
      </c>
      <c r="N417" s="8">
        <v>96.186046511627907</v>
      </c>
      <c r="O417" s="5">
        <v>10</v>
      </c>
      <c r="P417" s="28" t="e">
        <v>#VALUE!</v>
      </c>
      <c r="Q417" s="15"/>
      <c r="R417" s="29" t="s">
        <v>122</v>
      </c>
      <c r="S417" s="5">
        <v>100</v>
      </c>
      <c r="T417" s="15"/>
      <c r="U417" s="15"/>
      <c r="V417" s="5" t="s">
        <v>265</v>
      </c>
      <c r="W417" s="7">
        <v>4.0999999999999996</v>
      </c>
      <c r="X417" s="5" t="s">
        <v>264</v>
      </c>
      <c r="Y417" s="5" t="s">
        <v>264</v>
      </c>
      <c r="Z417" s="5" t="e">
        <v>#VALUE!</v>
      </c>
      <c r="AA417" s="1" t="s">
        <v>201</v>
      </c>
      <c r="AB417" s="134" t="s">
        <v>202</v>
      </c>
      <c r="AC417" s="1"/>
    </row>
    <row r="418" spans="1:29" ht="15" customHeight="1" x14ac:dyDescent="0.3">
      <c r="A418" s="132" t="s">
        <v>4915</v>
      </c>
      <c r="B418" s="24" t="s">
        <v>3082</v>
      </c>
      <c r="C418" s="1"/>
      <c r="D418" s="104" t="s">
        <v>3337</v>
      </c>
      <c r="E418" s="1"/>
      <c r="F418" s="86">
        <v>3.52</v>
      </c>
      <c r="G418" s="133">
        <v>5.5</v>
      </c>
      <c r="H418" s="3"/>
      <c r="I418" s="4"/>
      <c r="J418" s="15"/>
      <c r="K418" s="25">
        <v>9.5</v>
      </c>
      <c r="L418" s="79"/>
      <c r="M418" s="7">
        <v>10.75</v>
      </c>
      <c r="N418" s="8">
        <v>96.186046511627907</v>
      </c>
      <c r="O418" s="5">
        <v>10</v>
      </c>
      <c r="P418" s="28" t="e">
        <v>#VALUE!</v>
      </c>
      <c r="Q418" s="15"/>
      <c r="R418" s="15"/>
      <c r="S418" s="15"/>
      <c r="T418" s="15"/>
      <c r="U418" s="15"/>
      <c r="V418" s="5" t="s">
        <v>263</v>
      </c>
      <c r="W418" s="7">
        <v>4.0999999999999996</v>
      </c>
      <c r="X418" s="5" t="s">
        <v>262</v>
      </c>
      <c r="Y418" s="5" t="s">
        <v>262</v>
      </c>
      <c r="Z418" s="5" t="e">
        <v>#VALUE!</v>
      </c>
      <c r="AA418" s="1" t="s">
        <v>201</v>
      </c>
      <c r="AB418" s="134" t="s">
        <v>202</v>
      </c>
      <c r="AC418" s="1"/>
    </row>
    <row r="419" spans="1:29" ht="15" customHeight="1" x14ac:dyDescent="0.3">
      <c r="A419" s="132" t="s">
        <v>2995</v>
      </c>
      <c r="B419" s="24" t="s">
        <v>3083</v>
      </c>
      <c r="C419" s="1"/>
      <c r="D419" s="104" t="s">
        <v>3338</v>
      </c>
      <c r="E419" s="6"/>
      <c r="F419" s="86">
        <v>13.2</v>
      </c>
      <c r="G419" s="133">
        <v>5.5</v>
      </c>
      <c r="H419" s="3"/>
      <c r="I419" s="4"/>
      <c r="J419" s="15"/>
      <c r="K419" s="25">
        <v>28</v>
      </c>
      <c r="L419" s="79"/>
      <c r="M419" s="7">
        <v>5.3333333333333339</v>
      </c>
      <c r="N419" s="8">
        <v>63.062500000000007</v>
      </c>
      <c r="O419" s="5">
        <v>1</v>
      </c>
      <c r="P419" s="26"/>
      <c r="Q419" s="27">
        <v>0</v>
      </c>
      <c r="R419" s="15"/>
      <c r="S419" s="15"/>
      <c r="T419" s="5"/>
      <c r="U419" s="5">
        <v>0</v>
      </c>
      <c r="V419" s="5" t="s">
        <v>55</v>
      </c>
      <c r="W419" s="7">
        <v>1.97</v>
      </c>
      <c r="X419" s="5" t="s">
        <v>31</v>
      </c>
      <c r="Y419" s="15"/>
      <c r="Z419" s="15"/>
      <c r="AA419" s="1" t="s">
        <v>201</v>
      </c>
      <c r="AB419" s="134" t="s">
        <v>22</v>
      </c>
      <c r="AC419" s="1"/>
    </row>
    <row r="420" spans="1:29" ht="15" customHeight="1" x14ac:dyDescent="0.3">
      <c r="A420" s="132" t="s">
        <v>4481</v>
      </c>
      <c r="B420" s="24" t="s">
        <v>519</v>
      </c>
      <c r="C420" s="15"/>
      <c r="D420" s="104" t="s">
        <v>520</v>
      </c>
      <c r="E420" s="15"/>
      <c r="F420" s="86">
        <v>5.56</v>
      </c>
      <c r="G420" s="133">
        <v>5.5</v>
      </c>
      <c r="H420" s="15"/>
      <c r="I420" s="15"/>
      <c r="J420" s="15"/>
      <c r="K420" s="25">
        <v>15</v>
      </c>
      <c r="L420" s="82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" t="s">
        <v>201</v>
      </c>
      <c r="AB420" s="134" t="s">
        <v>202</v>
      </c>
      <c r="AC420" s="1"/>
    </row>
    <row r="421" spans="1:29" ht="15" customHeight="1" x14ac:dyDescent="0.3">
      <c r="A421" s="132" t="s">
        <v>1066</v>
      </c>
      <c r="B421" s="24" t="s">
        <v>3084</v>
      </c>
      <c r="C421" s="15"/>
      <c r="D421" s="104" t="s">
        <v>782</v>
      </c>
      <c r="E421" s="15"/>
      <c r="F421" s="86">
        <v>14</v>
      </c>
      <c r="G421" s="133">
        <v>5.5</v>
      </c>
      <c r="H421" s="15"/>
      <c r="I421" s="15"/>
      <c r="J421" s="15"/>
      <c r="K421" s="25">
        <v>29</v>
      </c>
      <c r="L421" s="82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" t="s">
        <v>201</v>
      </c>
      <c r="AB421" s="134" t="s">
        <v>202</v>
      </c>
      <c r="AC421" s="1"/>
    </row>
    <row r="422" spans="1:29" ht="15" customHeight="1" x14ac:dyDescent="0.3">
      <c r="A422" s="132" t="s">
        <v>1069</v>
      </c>
      <c r="B422" s="24" t="s">
        <v>781</v>
      </c>
      <c r="C422" s="15"/>
      <c r="D422" s="104" t="s">
        <v>782</v>
      </c>
      <c r="E422" s="15"/>
      <c r="F422" s="86">
        <v>13.35</v>
      </c>
      <c r="G422" s="133">
        <v>5.5</v>
      </c>
      <c r="H422" s="15"/>
      <c r="I422" s="15"/>
      <c r="J422" s="15"/>
      <c r="K422" s="25">
        <v>28</v>
      </c>
      <c r="L422" s="82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" t="s">
        <v>201</v>
      </c>
      <c r="AB422" s="134" t="s">
        <v>202</v>
      </c>
      <c r="AC422" s="1"/>
    </row>
    <row r="423" spans="1:29" ht="15" customHeight="1" x14ac:dyDescent="0.3">
      <c r="A423" s="132" t="s">
        <v>4915</v>
      </c>
      <c r="B423" s="24" t="s">
        <v>608</v>
      </c>
      <c r="C423" s="6"/>
      <c r="D423" s="104" t="s">
        <v>609</v>
      </c>
      <c r="E423" s="6"/>
      <c r="F423" s="86">
        <v>9.35</v>
      </c>
      <c r="G423" s="133">
        <v>5.5</v>
      </c>
      <c r="H423" s="3"/>
      <c r="I423" s="4"/>
      <c r="J423" s="15"/>
      <c r="K423" s="25">
        <v>22</v>
      </c>
      <c r="L423" s="79"/>
      <c r="M423" s="7">
        <v>8.25</v>
      </c>
      <c r="N423" s="8">
        <v>44.242424242424242</v>
      </c>
      <c r="O423" s="5">
        <v>1</v>
      </c>
      <c r="P423" s="26">
        <v>3259920050948</v>
      </c>
      <c r="Q423" s="27">
        <v>3259920050948</v>
      </c>
      <c r="R423" s="15"/>
      <c r="S423" s="15"/>
      <c r="T423" s="15"/>
      <c r="U423" s="15"/>
      <c r="V423" s="5" t="s">
        <v>761</v>
      </c>
      <c r="W423" s="7">
        <v>4.5999999999999996</v>
      </c>
      <c r="X423" s="15"/>
      <c r="Y423" s="15"/>
      <c r="Z423" s="15"/>
      <c r="AA423" s="1" t="s">
        <v>201</v>
      </c>
      <c r="AB423" s="134" t="s">
        <v>202</v>
      </c>
      <c r="AC423" s="1"/>
    </row>
    <row r="424" spans="1:29" ht="15" customHeight="1" x14ac:dyDescent="0.3">
      <c r="A424" s="132" t="s">
        <v>1074</v>
      </c>
      <c r="B424" s="24" t="s">
        <v>197</v>
      </c>
      <c r="C424" s="6"/>
      <c r="D424" s="104" t="s">
        <v>198</v>
      </c>
      <c r="E424" s="6"/>
      <c r="F424" s="86">
        <v>2.78</v>
      </c>
      <c r="G424" s="133">
        <v>5.5</v>
      </c>
      <c r="H424" s="3"/>
      <c r="I424" s="4"/>
      <c r="J424" s="15"/>
      <c r="K424" s="25">
        <v>7.5</v>
      </c>
      <c r="L424" s="79"/>
      <c r="M424" s="7">
        <v>53.333333333333336</v>
      </c>
      <c r="N424" s="8">
        <v>65.875</v>
      </c>
      <c r="O424" s="5">
        <v>1</v>
      </c>
      <c r="P424" s="26"/>
      <c r="Q424" s="27">
        <v>0</v>
      </c>
      <c r="R424" s="15"/>
      <c r="S424" s="15"/>
      <c r="T424" s="5"/>
      <c r="U424" s="5">
        <v>0</v>
      </c>
      <c r="V424" s="5" t="s">
        <v>1659</v>
      </c>
      <c r="W424" s="7">
        <v>18.2</v>
      </c>
      <c r="X424" s="5" t="s">
        <v>31</v>
      </c>
      <c r="Y424" s="15"/>
      <c r="Z424" s="15"/>
      <c r="AA424" s="1" t="s">
        <v>201</v>
      </c>
      <c r="AB424" s="134" t="s">
        <v>202</v>
      </c>
      <c r="AC424" s="1"/>
    </row>
    <row r="425" spans="1:29" ht="15" customHeight="1" x14ac:dyDescent="0.3">
      <c r="A425" s="132" t="s">
        <v>4506</v>
      </c>
      <c r="B425" s="24" t="s">
        <v>208</v>
      </c>
      <c r="C425" s="15"/>
      <c r="D425" s="104" t="s">
        <v>209</v>
      </c>
      <c r="E425" s="15"/>
      <c r="F425" s="86">
        <v>2.78</v>
      </c>
      <c r="G425" s="133">
        <v>5.5</v>
      </c>
      <c r="H425" s="15"/>
      <c r="I425" s="15"/>
      <c r="J425" s="15"/>
      <c r="K425" s="25">
        <v>7.5</v>
      </c>
      <c r="L425" s="82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73" t="s">
        <v>201</v>
      </c>
      <c r="AB425" s="134" t="s">
        <v>202</v>
      </c>
      <c r="AC425" s="15"/>
    </row>
    <row r="426" spans="1:29" ht="15" customHeight="1" x14ac:dyDescent="0.3">
      <c r="A426" s="132" t="s">
        <v>4500</v>
      </c>
      <c r="B426" s="24" t="s">
        <v>203</v>
      </c>
      <c r="C426" s="15"/>
      <c r="D426" s="104" t="s">
        <v>204</v>
      </c>
      <c r="E426" s="15"/>
      <c r="F426" s="86">
        <v>2.78</v>
      </c>
      <c r="G426" s="133">
        <v>5.5</v>
      </c>
      <c r="H426" s="15"/>
      <c r="I426" s="15"/>
      <c r="J426" s="15"/>
      <c r="K426" s="25">
        <v>7.5</v>
      </c>
      <c r="L426" s="82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" t="s">
        <v>201</v>
      </c>
      <c r="AB426" s="134" t="s">
        <v>202</v>
      </c>
      <c r="AC426" s="1"/>
    </row>
    <row r="427" spans="1:29" ht="15" customHeight="1" x14ac:dyDescent="0.3">
      <c r="A427" s="132" t="s">
        <v>4494</v>
      </c>
      <c r="B427" s="24" t="s">
        <v>430</v>
      </c>
      <c r="C427" s="15"/>
      <c r="D427" s="104" t="s">
        <v>431</v>
      </c>
      <c r="E427" s="15"/>
      <c r="F427" s="86">
        <v>6.07</v>
      </c>
      <c r="G427" s="133">
        <v>5.5</v>
      </c>
      <c r="H427" s="15"/>
      <c r="I427" s="15"/>
      <c r="J427" s="15"/>
      <c r="K427" s="25">
        <v>17</v>
      </c>
      <c r="L427" s="82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" t="s">
        <v>201</v>
      </c>
      <c r="AB427" s="134" t="s">
        <v>202</v>
      </c>
      <c r="AC427" s="1"/>
    </row>
    <row r="428" spans="1:29" ht="15" customHeight="1" x14ac:dyDescent="0.3">
      <c r="A428" s="132" t="s">
        <v>4495</v>
      </c>
      <c r="B428" s="24" t="s">
        <v>440</v>
      </c>
      <c r="C428" s="15"/>
      <c r="D428" s="104" t="s">
        <v>441</v>
      </c>
      <c r="E428" s="15"/>
      <c r="F428" s="86">
        <v>7.14</v>
      </c>
      <c r="G428" s="133">
        <v>5.5</v>
      </c>
      <c r="H428" s="15"/>
      <c r="I428" s="15"/>
      <c r="J428" s="15"/>
      <c r="K428" s="25">
        <v>20.5</v>
      </c>
      <c r="L428" s="82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" t="s">
        <v>201</v>
      </c>
      <c r="AB428" s="134" t="s">
        <v>202</v>
      </c>
      <c r="AC428" s="1"/>
    </row>
    <row r="429" spans="1:29" ht="15" customHeight="1" x14ac:dyDescent="0.3">
      <c r="A429" s="132" t="s">
        <v>4516</v>
      </c>
      <c r="B429" s="24" t="s">
        <v>445</v>
      </c>
      <c r="C429" s="15"/>
      <c r="D429" s="104" t="s">
        <v>446</v>
      </c>
      <c r="E429" s="15"/>
      <c r="F429" s="86">
        <v>6.79</v>
      </c>
      <c r="G429" s="133">
        <v>5.5</v>
      </c>
      <c r="H429" s="15"/>
      <c r="I429" s="15"/>
      <c r="J429" s="15"/>
      <c r="K429" s="25">
        <v>19</v>
      </c>
      <c r="L429" s="82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" t="s">
        <v>201</v>
      </c>
      <c r="AB429" s="134" t="s">
        <v>202</v>
      </c>
      <c r="AC429" s="1"/>
    </row>
    <row r="430" spans="1:29" ht="15" customHeight="1" x14ac:dyDescent="0.3">
      <c r="A430" s="132" t="s">
        <v>4509</v>
      </c>
      <c r="B430" s="24" t="s">
        <v>435</v>
      </c>
      <c r="C430" s="15"/>
      <c r="D430" s="104" t="s">
        <v>436</v>
      </c>
      <c r="E430" s="15"/>
      <c r="F430" s="86">
        <v>6.61</v>
      </c>
      <c r="G430" s="133">
        <v>5.5</v>
      </c>
      <c r="H430" s="15"/>
      <c r="I430" s="15"/>
      <c r="J430" s="15"/>
      <c r="K430" s="25">
        <v>19</v>
      </c>
      <c r="L430" s="82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" t="s">
        <v>201</v>
      </c>
      <c r="AB430" s="134" t="s">
        <v>202</v>
      </c>
      <c r="AC430" s="1"/>
    </row>
    <row r="431" spans="1:29" ht="15" customHeight="1" x14ac:dyDescent="0.3">
      <c r="A431" s="132" t="s">
        <v>4511</v>
      </c>
      <c r="B431" s="24" t="s">
        <v>996</v>
      </c>
      <c r="C431" s="15"/>
      <c r="D431" s="104" t="s">
        <v>978</v>
      </c>
      <c r="E431" s="15"/>
      <c r="F431" s="86">
        <v>19.77</v>
      </c>
      <c r="G431" s="133">
        <v>5.5</v>
      </c>
      <c r="H431" s="15"/>
      <c r="I431" s="15"/>
      <c r="J431" s="15"/>
      <c r="K431" s="25">
        <v>40.9</v>
      </c>
      <c r="L431" s="82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" t="s">
        <v>201</v>
      </c>
      <c r="AB431" s="134" t="s">
        <v>202</v>
      </c>
      <c r="AC431" s="1"/>
    </row>
    <row r="432" spans="1:29" ht="15" customHeight="1" x14ac:dyDescent="0.3">
      <c r="A432" s="132" t="s">
        <v>4502</v>
      </c>
      <c r="B432" s="24" t="s">
        <v>391</v>
      </c>
      <c r="C432" s="15"/>
      <c r="D432" s="104" t="s">
        <v>392</v>
      </c>
      <c r="E432" s="15"/>
      <c r="F432" s="86">
        <v>4.6399999999999997</v>
      </c>
      <c r="G432" s="133">
        <v>5.5</v>
      </c>
      <c r="H432" s="15"/>
      <c r="I432" s="15"/>
      <c r="J432" s="15"/>
      <c r="K432" s="25">
        <v>13</v>
      </c>
      <c r="L432" s="82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73" t="s">
        <v>201</v>
      </c>
      <c r="AB432" s="134" t="s">
        <v>202</v>
      </c>
      <c r="AC432" s="15"/>
    </row>
    <row r="433" spans="1:29" ht="15" customHeight="1" x14ac:dyDescent="0.3">
      <c r="A433" s="132" t="s">
        <v>4507</v>
      </c>
      <c r="B433" s="24" t="s">
        <v>341</v>
      </c>
      <c r="C433" s="15"/>
      <c r="D433" s="104" t="s">
        <v>342</v>
      </c>
      <c r="E433" s="15"/>
      <c r="F433" s="86">
        <v>4.6399999999999997</v>
      </c>
      <c r="G433" s="133">
        <v>5.5</v>
      </c>
      <c r="H433" s="15"/>
      <c r="I433" s="15"/>
      <c r="J433" s="15"/>
      <c r="K433" s="25">
        <v>13</v>
      </c>
      <c r="L433" s="82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73" t="s">
        <v>201</v>
      </c>
      <c r="AB433" s="134" t="s">
        <v>202</v>
      </c>
      <c r="AC433" s="15"/>
    </row>
    <row r="434" spans="1:29" ht="15" customHeight="1" x14ac:dyDescent="0.3">
      <c r="A434" s="132" t="s">
        <v>4915</v>
      </c>
      <c r="B434" s="24" t="s">
        <v>534</v>
      </c>
      <c r="C434" s="15"/>
      <c r="D434" s="104" t="s">
        <v>535</v>
      </c>
      <c r="E434" s="15"/>
      <c r="F434" s="86">
        <v>6.12</v>
      </c>
      <c r="G434" s="133">
        <v>5.5</v>
      </c>
      <c r="H434" s="15"/>
      <c r="I434" s="15"/>
      <c r="J434" s="15"/>
      <c r="K434" s="25">
        <v>16.5</v>
      </c>
      <c r="L434" s="82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" t="s">
        <v>201</v>
      </c>
      <c r="AB434" s="134" t="s">
        <v>202</v>
      </c>
      <c r="AC434" s="1"/>
    </row>
    <row r="435" spans="1:29" ht="15" customHeight="1" x14ac:dyDescent="0.3">
      <c r="A435" s="132" t="s">
        <v>4498</v>
      </c>
      <c r="B435" s="24" t="s">
        <v>574</v>
      </c>
      <c r="C435" s="15"/>
      <c r="D435" s="104" t="s">
        <v>575</v>
      </c>
      <c r="E435" s="15"/>
      <c r="F435" s="86">
        <v>5.74</v>
      </c>
      <c r="G435" s="133">
        <v>5.5</v>
      </c>
      <c r="H435" s="15"/>
      <c r="I435" s="15"/>
      <c r="J435" s="15"/>
      <c r="K435" s="25">
        <v>16</v>
      </c>
      <c r="L435" s="82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" t="s">
        <v>201</v>
      </c>
      <c r="AB435" s="134" t="s">
        <v>202</v>
      </c>
      <c r="AC435" s="1"/>
    </row>
    <row r="436" spans="1:29" ht="15" customHeight="1" x14ac:dyDescent="0.3">
      <c r="A436" s="132" t="s">
        <v>4513</v>
      </c>
      <c r="B436" s="24" t="s">
        <v>401</v>
      </c>
      <c r="C436" s="15"/>
      <c r="D436" s="104" t="s">
        <v>402</v>
      </c>
      <c r="E436" s="15"/>
      <c r="F436" s="86">
        <v>4.1100000000000003</v>
      </c>
      <c r="G436" s="133">
        <v>5.5</v>
      </c>
      <c r="H436" s="15"/>
      <c r="I436" s="15"/>
      <c r="J436" s="15"/>
      <c r="K436" s="25">
        <v>11.5</v>
      </c>
      <c r="L436" s="82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" t="s">
        <v>201</v>
      </c>
      <c r="AB436" s="134" t="s">
        <v>202</v>
      </c>
      <c r="AC436" s="1"/>
    </row>
    <row r="437" spans="1:29" ht="15" customHeight="1" x14ac:dyDescent="0.3">
      <c r="A437" s="132" t="s">
        <v>3550</v>
      </c>
      <c r="B437" s="24" t="s">
        <v>416</v>
      </c>
      <c r="C437" s="1"/>
      <c r="D437" s="104" t="s">
        <v>417</v>
      </c>
      <c r="E437" s="6"/>
      <c r="F437" s="86">
        <v>4.1100000000000003</v>
      </c>
      <c r="G437" s="133">
        <v>5.5</v>
      </c>
      <c r="H437" s="3"/>
      <c r="I437" s="4"/>
      <c r="J437" s="15"/>
      <c r="K437" s="25">
        <v>11.5</v>
      </c>
      <c r="L437" s="79"/>
      <c r="M437" s="7">
        <v>53.333333333333336</v>
      </c>
      <c r="N437" s="8">
        <v>63.062500000000007</v>
      </c>
      <c r="O437" s="5">
        <v>1</v>
      </c>
      <c r="P437" s="26"/>
      <c r="Q437" s="27">
        <v>0</v>
      </c>
      <c r="R437" s="15"/>
      <c r="S437" s="15"/>
      <c r="T437" s="5"/>
      <c r="U437" s="5">
        <v>0</v>
      </c>
      <c r="V437" s="5" t="s">
        <v>55</v>
      </c>
      <c r="W437" s="7">
        <v>19.7</v>
      </c>
      <c r="X437" s="5" t="s">
        <v>31</v>
      </c>
      <c r="Y437" s="2"/>
      <c r="Z437" s="2"/>
      <c r="AA437" s="1" t="s">
        <v>201</v>
      </c>
      <c r="AB437" s="134" t="s">
        <v>202</v>
      </c>
      <c r="AC437" s="1"/>
    </row>
    <row r="438" spans="1:29" ht="15" customHeight="1" x14ac:dyDescent="0.3">
      <c r="A438" s="132" t="s">
        <v>4504</v>
      </c>
      <c r="B438" s="24" t="s">
        <v>411</v>
      </c>
      <c r="C438" s="15"/>
      <c r="D438" s="104" t="s">
        <v>412</v>
      </c>
      <c r="E438" s="15"/>
      <c r="F438" s="86">
        <v>4.1100000000000003</v>
      </c>
      <c r="G438" s="133">
        <v>5.5</v>
      </c>
      <c r="H438" s="15"/>
      <c r="I438" s="15"/>
      <c r="J438" s="15"/>
      <c r="K438" s="25">
        <v>11.5</v>
      </c>
      <c r="L438" s="82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73" t="s">
        <v>201</v>
      </c>
      <c r="AB438" s="134" t="s">
        <v>202</v>
      </c>
      <c r="AC438" s="15"/>
    </row>
    <row r="439" spans="1:29" ht="15" customHeight="1" x14ac:dyDescent="0.3">
      <c r="A439" s="132" t="s">
        <v>4154</v>
      </c>
      <c r="B439" s="24" t="s">
        <v>406</v>
      </c>
      <c r="C439" s="6"/>
      <c r="D439" s="104" t="s">
        <v>407</v>
      </c>
      <c r="E439" s="6"/>
      <c r="F439" s="86">
        <v>4.1100000000000003</v>
      </c>
      <c r="G439" s="133">
        <v>5.5</v>
      </c>
      <c r="H439" s="3"/>
      <c r="I439" s="4"/>
      <c r="J439" s="15"/>
      <c r="K439" s="25">
        <v>11.5</v>
      </c>
      <c r="L439" s="79"/>
      <c r="M439" s="7">
        <v>5.75</v>
      </c>
      <c r="N439" s="8">
        <v>63.130434782608688</v>
      </c>
      <c r="O439" s="5">
        <v>1</v>
      </c>
      <c r="P439" s="26"/>
      <c r="Q439" s="27">
        <v>0</v>
      </c>
      <c r="R439" s="15"/>
      <c r="S439" s="15"/>
      <c r="T439" s="5"/>
      <c r="U439" s="5">
        <v>0</v>
      </c>
      <c r="V439" s="5" t="s">
        <v>2046</v>
      </c>
      <c r="W439" s="7">
        <v>2.12</v>
      </c>
      <c r="X439" s="5" t="s">
        <v>31</v>
      </c>
      <c r="Y439" s="15"/>
      <c r="Z439" s="15"/>
      <c r="AA439" s="1" t="s">
        <v>201</v>
      </c>
      <c r="AB439" s="134" t="s">
        <v>202</v>
      </c>
      <c r="AC439" s="1"/>
    </row>
    <row r="440" spans="1:29" ht="15" customHeight="1" x14ac:dyDescent="0.3">
      <c r="A440" s="132" t="s">
        <v>4915</v>
      </c>
      <c r="B440" s="24" t="s">
        <v>317</v>
      </c>
      <c r="C440" s="15"/>
      <c r="D440" s="104" t="s">
        <v>318</v>
      </c>
      <c r="E440" s="15"/>
      <c r="F440" s="86">
        <v>5</v>
      </c>
      <c r="G440" s="133">
        <v>5.5</v>
      </c>
      <c r="H440" s="15"/>
      <c r="I440" s="15"/>
      <c r="J440" s="15"/>
      <c r="K440" s="25">
        <v>14</v>
      </c>
      <c r="L440" s="82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" t="s">
        <v>201</v>
      </c>
      <c r="AB440" s="134" t="s">
        <v>202</v>
      </c>
      <c r="AC440" s="1"/>
    </row>
    <row r="441" spans="1:29" ht="15" customHeight="1" x14ac:dyDescent="0.3">
      <c r="A441" s="132" t="s">
        <v>4316</v>
      </c>
      <c r="B441" s="24" t="s">
        <v>327</v>
      </c>
      <c r="C441" s="15"/>
      <c r="D441" s="104" t="s">
        <v>328</v>
      </c>
      <c r="E441" s="15"/>
      <c r="F441" s="86">
        <v>5</v>
      </c>
      <c r="G441" s="133">
        <v>5.5</v>
      </c>
      <c r="H441" s="15"/>
      <c r="I441" s="15"/>
      <c r="J441" s="15"/>
      <c r="K441" s="25">
        <v>14</v>
      </c>
      <c r="L441" s="82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" t="s">
        <v>201</v>
      </c>
      <c r="AB441" s="134" t="s">
        <v>202</v>
      </c>
      <c r="AC441" s="1"/>
    </row>
    <row r="442" spans="1:29" ht="15" customHeight="1" x14ac:dyDescent="0.3">
      <c r="A442" s="132" t="s">
        <v>4767</v>
      </c>
      <c r="B442" s="15" t="s">
        <v>381</v>
      </c>
      <c r="C442" s="15"/>
      <c r="D442" s="104" t="s">
        <v>382</v>
      </c>
      <c r="E442" s="15"/>
      <c r="F442" s="86">
        <v>4.82</v>
      </c>
      <c r="G442" s="133">
        <v>5.5</v>
      </c>
      <c r="H442" s="15"/>
      <c r="I442" s="15"/>
      <c r="J442" s="15"/>
      <c r="K442" s="15">
        <v>13.5</v>
      </c>
      <c r="L442" s="101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73" t="s">
        <v>201</v>
      </c>
      <c r="AB442" s="70" t="s">
        <v>202</v>
      </c>
      <c r="AC442" s="15"/>
    </row>
    <row r="443" spans="1:29" ht="15" customHeight="1" x14ac:dyDescent="0.3">
      <c r="A443" s="132" t="s">
        <v>4797</v>
      </c>
      <c r="B443" s="15" t="s">
        <v>426</v>
      </c>
      <c r="C443" s="15"/>
      <c r="D443" s="104" t="s">
        <v>427</v>
      </c>
      <c r="E443" s="15"/>
      <c r="F443" s="86">
        <v>4.29</v>
      </c>
      <c r="G443" s="133">
        <v>5.5</v>
      </c>
      <c r="H443" s="15"/>
      <c r="I443" s="15"/>
      <c r="J443" s="15"/>
      <c r="K443" s="15">
        <v>12</v>
      </c>
      <c r="L443" s="101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73" t="s">
        <v>201</v>
      </c>
      <c r="AB443" s="70" t="s">
        <v>202</v>
      </c>
      <c r="AC443" s="15"/>
    </row>
    <row r="444" spans="1:29" ht="15" customHeight="1" x14ac:dyDescent="0.3">
      <c r="A444" s="132" t="s">
        <v>4915</v>
      </c>
      <c r="B444" s="24" t="s">
        <v>371</v>
      </c>
      <c r="C444" s="15"/>
      <c r="D444" s="104" t="s">
        <v>372</v>
      </c>
      <c r="E444" s="15"/>
      <c r="F444" s="86">
        <v>5.54</v>
      </c>
      <c r="G444" s="133">
        <v>5.5</v>
      </c>
      <c r="H444" s="15"/>
      <c r="I444" s="15"/>
      <c r="J444" s="15"/>
      <c r="K444" s="25">
        <v>15.5</v>
      </c>
      <c r="L444" s="82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" t="s">
        <v>201</v>
      </c>
      <c r="AB444" s="134" t="s">
        <v>202</v>
      </c>
      <c r="AC444" s="1"/>
    </row>
    <row r="445" spans="1:29" ht="15" customHeight="1" x14ac:dyDescent="0.3">
      <c r="A445" s="132" t="s">
        <v>4915</v>
      </c>
      <c r="B445" s="24" t="s">
        <v>312</v>
      </c>
      <c r="C445" s="15"/>
      <c r="D445" s="104" t="s">
        <v>313</v>
      </c>
      <c r="E445" s="15"/>
      <c r="F445" s="86">
        <v>4.1100000000000003</v>
      </c>
      <c r="G445" s="133">
        <v>5.5</v>
      </c>
      <c r="H445" s="15"/>
      <c r="I445" s="15"/>
      <c r="J445" s="15"/>
      <c r="K445" s="25">
        <v>11.5</v>
      </c>
      <c r="L445" s="82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" t="s">
        <v>201</v>
      </c>
      <c r="AB445" s="134" t="s">
        <v>202</v>
      </c>
      <c r="AC445" s="1"/>
    </row>
    <row r="446" spans="1:29" ht="15" customHeight="1" x14ac:dyDescent="0.3">
      <c r="A446" s="132" t="s">
        <v>4769</v>
      </c>
      <c r="B446" s="15" t="s">
        <v>307</v>
      </c>
      <c r="C446" s="15"/>
      <c r="D446" s="104" t="s">
        <v>308</v>
      </c>
      <c r="E446" s="15"/>
      <c r="F446" s="86">
        <v>3.93</v>
      </c>
      <c r="G446" s="133">
        <v>5.5</v>
      </c>
      <c r="H446" s="15"/>
      <c r="I446" s="15"/>
      <c r="J446" s="15"/>
      <c r="K446" s="15">
        <v>11.4</v>
      </c>
      <c r="L446" s="101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73" t="s">
        <v>201</v>
      </c>
      <c r="AB446" s="70" t="s">
        <v>202</v>
      </c>
      <c r="AC446" s="15"/>
    </row>
    <row r="447" spans="1:29" ht="15" customHeight="1" x14ac:dyDescent="0.3">
      <c r="A447" s="132" t="s">
        <v>1106</v>
      </c>
      <c r="B447" s="15" t="s">
        <v>351</v>
      </c>
      <c r="C447" s="15"/>
      <c r="D447" s="104" t="s">
        <v>352</v>
      </c>
      <c r="E447" s="15"/>
      <c r="F447" s="86">
        <v>4.1100000000000003</v>
      </c>
      <c r="G447" s="133">
        <v>5.5</v>
      </c>
      <c r="H447" s="15"/>
      <c r="I447" s="15"/>
      <c r="J447" s="15"/>
      <c r="K447" s="15">
        <v>11.5</v>
      </c>
      <c r="L447" s="101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73" t="s">
        <v>201</v>
      </c>
      <c r="AB447" s="70" t="s">
        <v>202</v>
      </c>
      <c r="AC447" s="15"/>
    </row>
    <row r="448" spans="1:29" ht="15" customHeight="1" x14ac:dyDescent="0.3">
      <c r="A448" s="132" t="s">
        <v>4590</v>
      </c>
      <c r="B448" s="24" t="s">
        <v>361</v>
      </c>
      <c r="C448" s="15"/>
      <c r="D448" s="104" t="s">
        <v>362</v>
      </c>
      <c r="E448" s="15"/>
      <c r="F448" s="86">
        <v>4.1100000000000003</v>
      </c>
      <c r="G448" s="133">
        <v>5.5</v>
      </c>
      <c r="H448" s="15"/>
      <c r="I448" s="15"/>
      <c r="J448" s="15"/>
      <c r="K448" s="25">
        <v>11.5</v>
      </c>
      <c r="L448" s="82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" t="s">
        <v>201</v>
      </c>
      <c r="AB448" s="134" t="s">
        <v>202</v>
      </c>
      <c r="AC448" s="1"/>
    </row>
    <row r="449" spans="1:29" ht="15" customHeight="1" x14ac:dyDescent="0.3">
      <c r="A449" s="132" t="s">
        <v>1111</v>
      </c>
      <c r="B449" s="24" t="s">
        <v>366</v>
      </c>
      <c r="C449" s="15"/>
      <c r="D449" s="104" t="s">
        <v>367</v>
      </c>
      <c r="E449" s="15"/>
      <c r="F449" s="86">
        <v>4.82</v>
      </c>
      <c r="G449" s="133">
        <v>5.5</v>
      </c>
      <c r="H449" s="15"/>
      <c r="I449" s="15"/>
      <c r="J449" s="15"/>
      <c r="K449" s="25">
        <v>13.5</v>
      </c>
      <c r="L449" s="82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73" t="s">
        <v>201</v>
      </c>
      <c r="AB449" s="134" t="s">
        <v>202</v>
      </c>
      <c r="AC449" s="15"/>
    </row>
    <row r="450" spans="1:29" ht="15" customHeight="1" x14ac:dyDescent="0.3">
      <c r="A450" s="132" t="s">
        <v>1114</v>
      </c>
      <c r="B450" s="24" t="s">
        <v>529</v>
      </c>
      <c r="C450" s="1"/>
      <c r="D450" s="104" t="s">
        <v>530</v>
      </c>
      <c r="E450" s="1"/>
      <c r="F450" s="86">
        <v>5.38</v>
      </c>
      <c r="G450" s="133">
        <v>5.5</v>
      </c>
      <c r="H450" s="3"/>
      <c r="I450" s="4"/>
      <c r="J450" s="15"/>
      <c r="K450" s="25">
        <v>14.5</v>
      </c>
      <c r="L450" s="79"/>
      <c r="M450" s="7">
        <v>14.166666666666668</v>
      </c>
      <c r="N450" s="8">
        <v>96.364705882352936</v>
      </c>
      <c r="O450" s="5">
        <v>10</v>
      </c>
      <c r="P450" s="28" t="s">
        <v>246</v>
      </c>
      <c r="Q450" s="15"/>
      <c r="R450" s="15"/>
      <c r="S450" s="15"/>
      <c r="T450" s="15"/>
      <c r="U450" s="15"/>
      <c r="V450" s="5" t="s">
        <v>245</v>
      </c>
      <c r="W450" s="7">
        <v>5.15</v>
      </c>
      <c r="X450" s="5" t="s">
        <v>244</v>
      </c>
      <c r="Y450" s="5" t="s">
        <v>247</v>
      </c>
      <c r="Z450" s="5" t="s">
        <v>246</v>
      </c>
      <c r="AA450" s="1" t="s">
        <v>201</v>
      </c>
      <c r="AB450" s="134" t="s">
        <v>202</v>
      </c>
      <c r="AC450" s="1"/>
    </row>
    <row r="451" spans="1:29" ht="15" customHeight="1" x14ac:dyDescent="0.3">
      <c r="A451" s="132" t="s">
        <v>1117</v>
      </c>
      <c r="B451" s="24" t="s">
        <v>346</v>
      </c>
      <c r="C451" s="1"/>
      <c r="D451" s="104" t="s">
        <v>347</v>
      </c>
      <c r="E451" s="1"/>
      <c r="F451" s="86">
        <v>5</v>
      </c>
      <c r="G451" s="133">
        <v>5.5</v>
      </c>
      <c r="H451" s="3"/>
      <c r="I451" s="4"/>
      <c r="J451" s="15"/>
      <c r="K451" s="25">
        <v>14</v>
      </c>
      <c r="L451" s="79"/>
      <c r="M451" s="7">
        <v>4.75</v>
      </c>
      <c r="N451" s="8">
        <v>95.242105263157896</v>
      </c>
      <c r="O451" s="5">
        <v>10</v>
      </c>
      <c r="P451" s="28" t="e">
        <v>#VALUE!</v>
      </c>
      <c r="Q451" s="15"/>
      <c r="R451" s="15"/>
      <c r="S451" s="15"/>
      <c r="T451" s="15"/>
      <c r="U451" s="15"/>
      <c r="V451" s="5" t="s">
        <v>251</v>
      </c>
      <c r="W451" s="7">
        <v>2.2599999999999998</v>
      </c>
      <c r="X451" s="5" t="s">
        <v>250</v>
      </c>
      <c r="Y451" s="5" t="s">
        <v>250</v>
      </c>
      <c r="Z451" s="5" t="e">
        <v>#VALUE!</v>
      </c>
      <c r="AA451" s="1" t="s">
        <v>201</v>
      </c>
      <c r="AB451" s="134" t="s">
        <v>202</v>
      </c>
      <c r="AC451" s="1"/>
    </row>
    <row r="452" spans="1:29" ht="15" customHeight="1" x14ac:dyDescent="0.3">
      <c r="A452" s="132" t="s">
        <v>3583</v>
      </c>
      <c r="B452" s="24" t="s">
        <v>599</v>
      </c>
      <c r="C452" s="1"/>
      <c r="D452" s="104" t="s">
        <v>600</v>
      </c>
      <c r="E452" s="6"/>
      <c r="F452" s="86">
        <v>6.12</v>
      </c>
      <c r="G452" s="133">
        <v>5.5</v>
      </c>
      <c r="H452" s="3"/>
      <c r="I452" s="4"/>
      <c r="J452" s="15"/>
      <c r="K452" s="25">
        <v>16.5</v>
      </c>
      <c r="L452" s="79"/>
      <c r="M452" s="7">
        <v>12.416666666666668</v>
      </c>
      <c r="N452" s="8">
        <v>63.355704697986582</v>
      </c>
      <c r="O452" s="5">
        <v>1</v>
      </c>
      <c r="P452" s="26"/>
      <c r="Q452" s="27">
        <v>0</v>
      </c>
      <c r="R452" s="2"/>
      <c r="S452" s="2"/>
      <c r="T452" s="5"/>
      <c r="U452" s="5">
        <v>0</v>
      </c>
      <c r="V452" s="5" t="s">
        <v>109</v>
      </c>
      <c r="W452" s="7">
        <v>4.55</v>
      </c>
      <c r="X452" s="5" t="s">
        <v>111</v>
      </c>
      <c r="Y452" s="15"/>
      <c r="Z452" s="15"/>
      <c r="AA452" s="1" t="s">
        <v>201</v>
      </c>
      <c r="AB452" s="134" t="s">
        <v>202</v>
      </c>
      <c r="AC452" s="1"/>
    </row>
    <row r="453" spans="1:29" ht="15" customHeight="1" x14ac:dyDescent="0.3">
      <c r="A453" s="132" t="s">
        <v>4641</v>
      </c>
      <c r="B453" s="24" t="s">
        <v>589</v>
      </c>
      <c r="C453" s="15"/>
      <c r="D453" s="104" t="s">
        <v>590</v>
      </c>
      <c r="E453" s="15"/>
      <c r="F453" s="86">
        <v>5.37</v>
      </c>
      <c r="G453" s="133">
        <v>5.5</v>
      </c>
      <c r="H453" s="15"/>
      <c r="I453" s="15"/>
      <c r="J453" s="15"/>
      <c r="K453" s="25">
        <v>15</v>
      </c>
      <c r="L453" s="82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" t="s">
        <v>201</v>
      </c>
      <c r="AB453" s="134" t="s">
        <v>202</v>
      </c>
      <c r="AC453" s="1"/>
    </row>
    <row r="454" spans="1:29" ht="15" customHeight="1" x14ac:dyDescent="0.3">
      <c r="A454" s="132" t="s">
        <v>4446</v>
      </c>
      <c r="B454" s="24" t="s">
        <v>569</v>
      </c>
      <c r="C454" s="15"/>
      <c r="D454" s="104" t="s">
        <v>570</v>
      </c>
      <c r="E454" s="15"/>
      <c r="F454" s="86">
        <v>5.93</v>
      </c>
      <c r="G454" s="133">
        <v>5.5</v>
      </c>
      <c r="H454" s="15"/>
      <c r="I454" s="15"/>
      <c r="J454" s="15"/>
      <c r="K454" s="25">
        <v>16</v>
      </c>
      <c r="L454" s="82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" t="s">
        <v>201</v>
      </c>
      <c r="AB454" s="134" t="s">
        <v>202</v>
      </c>
      <c r="AC454" s="1"/>
    </row>
    <row r="455" spans="1:29" ht="15" customHeight="1" x14ac:dyDescent="0.3">
      <c r="A455" s="132" t="s">
        <v>4915</v>
      </c>
      <c r="B455" s="24" t="s">
        <v>3085</v>
      </c>
      <c r="C455" s="15"/>
      <c r="D455" s="104" t="s">
        <v>1031</v>
      </c>
      <c r="E455" s="15"/>
      <c r="F455" s="86">
        <v>10.199999999999999</v>
      </c>
      <c r="G455" s="133">
        <v>5.5</v>
      </c>
      <c r="H455" s="15"/>
      <c r="I455" s="15"/>
      <c r="J455" s="15"/>
      <c r="K455" s="25">
        <v>22.5</v>
      </c>
      <c r="L455" s="82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" t="s">
        <v>201</v>
      </c>
      <c r="AB455" s="134" t="s">
        <v>202</v>
      </c>
      <c r="AC455" s="1"/>
    </row>
    <row r="456" spans="1:29" ht="15" customHeight="1" x14ac:dyDescent="0.3">
      <c r="A456" s="132" t="s">
        <v>3864</v>
      </c>
      <c r="B456" s="24" t="s">
        <v>594</v>
      </c>
      <c r="C456" s="6"/>
      <c r="D456" s="104" t="s">
        <v>595</v>
      </c>
      <c r="E456" s="6"/>
      <c r="F456" s="86">
        <v>5.93</v>
      </c>
      <c r="G456" s="133">
        <v>5.5</v>
      </c>
      <c r="H456" s="3"/>
      <c r="I456" s="4"/>
      <c r="J456" s="15"/>
      <c r="K456" s="25">
        <v>16</v>
      </c>
      <c r="L456" s="79"/>
      <c r="M456" s="7">
        <v>3.25</v>
      </c>
      <c r="N456" s="8">
        <v>54.153846153846153</v>
      </c>
      <c r="O456" s="5">
        <v>1</v>
      </c>
      <c r="P456" s="26"/>
      <c r="Q456" s="27">
        <v>0</v>
      </c>
      <c r="R456" s="15"/>
      <c r="S456" s="15"/>
      <c r="T456" s="5"/>
      <c r="U456" s="5">
        <v>0</v>
      </c>
      <c r="V456" s="5" t="s">
        <v>1081</v>
      </c>
      <c r="W456" s="7">
        <v>1.49</v>
      </c>
      <c r="X456" s="5" t="s">
        <v>31</v>
      </c>
      <c r="Y456" s="15"/>
      <c r="Z456" s="15"/>
      <c r="AA456" s="1" t="s">
        <v>201</v>
      </c>
      <c r="AB456" s="134" t="s">
        <v>202</v>
      </c>
      <c r="AC456" s="1"/>
    </row>
    <row r="457" spans="1:29" ht="15" customHeight="1" x14ac:dyDescent="0.3">
      <c r="A457" s="132" t="s">
        <v>4103</v>
      </c>
      <c r="B457" s="24" t="s">
        <v>524</v>
      </c>
      <c r="C457" s="6"/>
      <c r="D457" s="104" t="s">
        <v>525</v>
      </c>
      <c r="E457" s="6"/>
      <c r="F457" s="86">
        <v>5.56</v>
      </c>
      <c r="G457" s="133">
        <v>5.5</v>
      </c>
      <c r="H457" s="3"/>
      <c r="I457" s="4"/>
      <c r="J457" s="15"/>
      <c r="K457" s="25">
        <v>15</v>
      </c>
      <c r="L457" s="79"/>
      <c r="M457" s="7">
        <v>49.166666666666671</v>
      </c>
      <c r="N457" s="8">
        <v>63.023728813559323</v>
      </c>
      <c r="O457" s="5">
        <v>1</v>
      </c>
      <c r="P457" s="26"/>
      <c r="Q457" s="27">
        <v>0</v>
      </c>
      <c r="R457" s="15"/>
      <c r="S457" s="15"/>
      <c r="T457" s="5"/>
      <c r="U457" s="5">
        <v>0</v>
      </c>
      <c r="V457" s="5" t="s">
        <v>1963</v>
      </c>
      <c r="W457" s="7">
        <v>18.18</v>
      </c>
      <c r="X457" s="5" t="s">
        <v>31</v>
      </c>
      <c r="Y457" s="15"/>
      <c r="Z457" s="15"/>
      <c r="AA457" s="1" t="s">
        <v>201</v>
      </c>
      <c r="AB457" s="134" t="s">
        <v>202</v>
      </c>
      <c r="AC457" s="1"/>
    </row>
    <row r="458" spans="1:29" ht="15" customHeight="1" x14ac:dyDescent="0.3">
      <c r="A458" s="132" t="s">
        <v>3968</v>
      </c>
      <c r="B458" s="24" t="s">
        <v>514</v>
      </c>
      <c r="C458" s="6"/>
      <c r="D458" s="104" t="s">
        <v>515</v>
      </c>
      <c r="E458" s="6"/>
      <c r="F458" s="86">
        <v>5.56</v>
      </c>
      <c r="G458" s="133">
        <v>5.5</v>
      </c>
      <c r="H458" s="3"/>
      <c r="I458" s="4"/>
      <c r="J458" s="15"/>
      <c r="K458" s="25">
        <v>15</v>
      </c>
      <c r="L458" s="79"/>
      <c r="M458" s="7">
        <v>7.0000000000000009</v>
      </c>
      <c r="N458" s="8">
        <v>63.142857142857146</v>
      </c>
      <c r="O458" s="5">
        <v>1</v>
      </c>
      <c r="P458" s="26"/>
      <c r="Q458" s="27">
        <v>0</v>
      </c>
      <c r="R458" s="2"/>
      <c r="S458" s="2"/>
      <c r="T458" s="5"/>
      <c r="U458" s="5">
        <v>0</v>
      </c>
      <c r="V458" s="5" t="s">
        <v>1403</v>
      </c>
      <c r="W458" s="7">
        <v>2.58</v>
      </c>
      <c r="X458" s="5" t="s">
        <v>31</v>
      </c>
      <c r="Y458" s="2"/>
      <c r="Z458" s="2"/>
      <c r="AA458" s="1" t="s">
        <v>201</v>
      </c>
      <c r="AB458" s="134" t="s">
        <v>202</v>
      </c>
      <c r="AC458" s="1"/>
    </row>
    <row r="459" spans="1:29" ht="15" customHeight="1" x14ac:dyDescent="0.3">
      <c r="A459" s="132" t="s">
        <v>4915</v>
      </c>
      <c r="B459" s="24" t="s">
        <v>579</v>
      </c>
      <c r="C459" s="6"/>
      <c r="D459" s="104" t="s">
        <v>580</v>
      </c>
      <c r="E459" s="6"/>
      <c r="F459" s="86">
        <v>5.37</v>
      </c>
      <c r="G459" s="133">
        <v>5.5</v>
      </c>
      <c r="H459" s="3"/>
      <c r="I459" s="4"/>
      <c r="J459" s="15"/>
      <c r="K459" s="25">
        <v>15</v>
      </c>
      <c r="L459" s="79"/>
      <c r="M459" s="7">
        <v>13.25</v>
      </c>
      <c r="N459" s="8">
        <v>47.245283018867923</v>
      </c>
      <c r="O459" s="5">
        <v>1</v>
      </c>
      <c r="P459" s="26"/>
      <c r="Q459" s="27">
        <v>0</v>
      </c>
      <c r="R459" s="15"/>
      <c r="S459" s="15"/>
      <c r="T459" s="5"/>
      <c r="U459" s="5">
        <v>0</v>
      </c>
      <c r="V459" s="5" t="s">
        <v>1448</v>
      </c>
      <c r="W459" s="7">
        <v>6.99</v>
      </c>
      <c r="X459" s="5" t="s">
        <v>31</v>
      </c>
      <c r="Y459" s="15"/>
      <c r="Z459" s="15"/>
      <c r="AA459" s="1" t="s">
        <v>201</v>
      </c>
      <c r="AB459" s="134" t="s">
        <v>202</v>
      </c>
      <c r="AC459" s="1"/>
    </row>
    <row r="460" spans="1:29" ht="15" customHeight="1" x14ac:dyDescent="0.3">
      <c r="A460" s="132" t="s">
        <v>1129</v>
      </c>
      <c r="B460" s="24" t="s">
        <v>565</v>
      </c>
      <c r="C460" s="6"/>
      <c r="D460" s="104" t="s">
        <v>566</v>
      </c>
      <c r="E460" s="6"/>
      <c r="F460" s="86">
        <v>5.56</v>
      </c>
      <c r="G460" s="133">
        <v>5.5</v>
      </c>
      <c r="H460" s="3"/>
      <c r="I460" s="4"/>
      <c r="J460" s="15"/>
      <c r="K460" s="25">
        <v>15</v>
      </c>
      <c r="L460" s="79"/>
      <c r="M460" s="7">
        <v>7.0833333333333339</v>
      </c>
      <c r="N460" s="8">
        <v>47.764705882352942</v>
      </c>
      <c r="O460" s="5">
        <v>1</v>
      </c>
      <c r="P460" s="26"/>
      <c r="Q460" s="27">
        <v>0</v>
      </c>
      <c r="R460" s="15"/>
      <c r="S460" s="15"/>
      <c r="T460" s="5"/>
      <c r="U460" s="5">
        <v>0</v>
      </c>
      <c r="V460" s="5" t="s">
        <v>1733</v>
      </c>
      <c r="W460" s="7">
        <v>3.7</v>
      </c>
      <c r="X460" s="5" t="s">
        <v>31</v>
      </c>
      <c r="Y460" s="15"/>
      <c r="Z460" s="15"/>
      <c r="AA460" s="1" t="s">
        <v>201</v>
      </c>
      <c r="AB460" s="134" t="s">
        <v>202</v>
      </c>
      <c r="AC460" s="50"/>
    </row>
    <row r="461" spans="1:29" ht="15" customHeight="1" x14ac:dyDescent="0.3">
      <c r="A461" s="132" t="s">
        <v>4915</v>
      </c>
      <c r="B461" s="24" t="s">
        <v>560</v>
      </c>
      <c r="C461" s="6"/>
      <c r="D461" s="104" t="s">
        <v>561</v>
      </c>
      <c r="E461" s="6"/>
      <c r="F461" s="86">
        <v>5.19</v>
      </c>
      <c r="G461" s="133">
        <v>5.5</v>
      </c>
      <c r="H461" s="3"/>
      <c r="I461" s="4"/>
      <c r="J461" s="15"/>
      <c r="K461" s="25">
        <v>14</v>
      </c>
      <c r="L461" s="79"/>
      <c r="M461" s="7">
        <v>6.5</v>
      </c>
      <c r="N461" s="8">
        <v>52.769230769230766</v>
      </c>
      <c r="O461" s="5">
        <v>1</v>
      </c>
      <c r="P461" s="26">
        <v>3259920042738</v>
      </c>
      <c r="Q461" s="27">
        <v>3259920042738</v>
      </c>
      <c r="R461" s="15"/>
      <c r="S461" s="15"/>
      <c r="T461" s="15"/>
      <c r="U461" s="15"/>
      <c r="V461" s="5" t="s">
        <v>717</v>
      </c>
      <c r="W461" s="7">
        <v>3.07</v>
      </c>
      <c r="X461" s="5" t="s">
        <v>365</v>
      </c>
      <c r="Y461" s="15"/>
      <c r="Z461" s="15"/>
      <c r="AA461" s="1" t="s">
        <v>201</v>
      </c>
      <c r="AB461" s="134" t="s">
        <v>202</v>
      </c>
      <c r="AC461" s="1"/>
    </row>
    <row r="462" spans="1:29" ht="15" customHeight="1" x14ac:dyDescent="0.3">
      <c r="A462" s="132" t="s">
        <v>1134</v>
      </c>
      <c r="B462" s="24" t="s">
        <v>501</v>
      </c>
      <c r="C462" s="21"/>
      <c r="D462" s="104" t="s">
        <v>502</v>
      </c>
      <c r="E462" s="21"/>
      <c r="F462" s="86">
        <v>5.74</v>
      </c>
      <c r="G462" s="133">
        <v>5.5</v>
      </c>
      <c r="H462" s="3"/>
      <c r="I462" s="4"/>
      <c r="J462" s="15"/>
      <c r="K462" s="25">
        <v>16</v>
      </c>
      <c r="L462" s="79"/>
      <c r="M462" s="7">
        <v>53.333333333333336</v>
      </c>
      <c r="N462" s="8">
        <v>63.062500000000007</v>
      </c>
      <c r="O462" s="5">
        <v>1</v>
      </c>
      <c r="P462" s="26"/>
      <c r="Q462" s="27">
        <v>0</v>
      </c>
      <c r="R462" s="15"/>
      <c r="S462" s="15"/>
      <c r="T462" s="5"/>
      <c r="U462" s="5">
        <v>0</v>
      </c>
      <c r="V462" s="5" t="s">
        <v>1482</v>
      </c>
      <c r="W462" s="7">
        <v>19.7</v>
      </c>
      <c r="X462" s="5" t="s">
        <v>31</v>
      </c>
      <c r="Y462" s="15"/>
      <c r="Z462" s="15"/>
      <c r="AA462" s="1" t="s">
        <v>201</v>
      </c>
      <c r="AB462" s="134" t="s">
        <v>202</v>
      </c>
      <c r="AC462" s="1"/>
    </row>
    <row r="463" spans="1:29" ht="15" customHeight="1" x14ac:dyDescent="0.3">
      <c r="A463" s="132" t="s">
        <v>4915</v>
      </c>
      <c r="B463" s="24" t="s">
        <v>336</v>
      </c>
      <c r="C463" s="6"/>
      <c r="D463" s="104" t="s">
        <v>337</v>
      </c>
      <c r="E463" s="6"/>
      <c r="F463" s="86">
        <v>4.6399999999999997</v>
      </c>
      <c r="G463" s="133">
        <v>5.5</v>
      </c>
      <c r="H463" s="3"/>
      <c r="I463" s="4"/>
      <c r="J463" s="15"/>
      <c r="K463" s="25">
        <v>12.9</v>
      </c>
      <c r="L463" s="79"/>
      <c r="M463" s="7">
        <v>6.5</v>
      </c>
      <c r="N463" s="8">
        <v>62.769230769230766</v>
      </c>
      <c r="O463" s="5">
        <v>1</v>
      </c>
      <c r="P463" s="26">
        <v>3259920045142</v>
      </c>
      <c r="Q463" s="27">
        <v>3259920045142</v>
      </c>
      <c r="R463" s="15"/>
      <c r="S463" s="15"/>
      <c r="T463" s="15"/>
      <c r="U463" s="15"/>
      <c r="V463" s="5" t="s">
        <v>721</v>
      </c>
      <c r="W463" s="7">
        <v>2.42</v>
      </c>
      <c r="X463" s="5" t="s">
        <v>345</v>
      </c>
      <c r="Y463" s="15"/>
      <c r="Z463" s="15"/>
      <c r="AA463" s="1" t="s">
        <v>201</v>
      </c>
      <c r="AB463" s="134" t="s">
        <v>202</v>
      </c>
      <c r="AC463" s="1"/>
    </row>
    <row r="464" spans="1:29" ht="15" customHeight="1" x14ac:dyDescent="0.3">
      <c r="A464" s="132" t="s">
        <v>1138</v>
      </c>
      <c r="B464" s="24" t="s">
        <v>332</v>
      </c>
      <c r="C464" s="21"/>
      <c r="D464" s="104" t="s">
        <v>333</v>
      </c>
      <c r="E464" s="21"/>
      <c r="F464" s="86">
        <v>4.46</v>
      </c>
      <c r="G464" s="133">
        <v>5.5</v>
      </c>
      <c r="H464" s="3"/>
      <c r="I464" s="4"/>
      <c r="J464" s="15"/>
      <c r="K464" s="25">
        <v>12.5</v>
      </c>
      <c r="L464" s="79"/>
      <c r="M464" s="7">
        <v>74.166666666666671</v>
      </c>
      <c r="N464" s="8">
        <v>63.59550561797753</v>
      </c>
      <c r="O464" s="5">
        <v>1</v>
      </c>
      <c r="P464" s="26"/>
      <c r="Q464" s="27">
        <v>0</v>
      </c>
      <c r="R464" s="15"/>
      <c r="S464" s="15"/>
      <c r="T464" s="5"/>
      <c r="U464" s="5">
        <v>0</v>
      </c>
      <c r="V464" s="5" t="s">
        <v>1485</v>
      </c>
      <c r="W464" s="7">
        <v>27</v>
      </c>
      <c r="X464" s="5" t="s">
        <v>31</v>
      </c>
      <c r="Y464" s="15"/>
      <c r="Z464" s="15"/>
      <c r="AA464" s="1" t="s">
        <v>201</v>
      </c>
      <c r="AB464" s="134" t="s">
        <v>202</v>
      </c>
      <c r="AC464" s="1"/>
    </row>
    <row r="465" spans="1:29" ht="15" customHeight="1" x14ac:dyDescent="0.3">
      <c r="A465" s="132" t="s">
        <v>4751</v>
      </c>
      <c r="B465" s="15" t="s">
        <v>228</v>
      </c>
      <c r="C465" s="15"/>
      <c r="D465" s="104" t="s">
        <v>229</v>
      </c>
      <c r="E465" s="15"/>
      <c r="F465" s="86">
        <v>4.83</v>
      </c>
      <c r="G465" s="133">
        <v>5.5</v>
      </c>
      <c r="H465" s="15"/>
      <c r="I465" s="15"/>
      <c r="J465" s="15"/>
      <c r="K465" s="15">
        <v>13.9</v>
      </c>
      <c r="L465" s="101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73" t="s">
        <v>201</v>
      </c>
      <c r="AB465" s="70" t="s">
        <v>202</v>
      </c>
      <c r="AC465" s="15"/>
    </row>
    <row r="466" spans="1:29" ht="15" customHeight="1" x14ac:dyDescent="0.3">
      <c r="A466" s="132" t="s">
        <v>4915</v>
      </c>
      <c r="B466" s="24" t="s">
        <v>555</v>
      </c>
      <c r="C466" s="15"/>
      <c r="D466" s="104" t="s">
        <v>556</v>
      </c>
      <c r="E466" s="15"/>
      <c r="F466" s="86">
        <v>5.56</v>
      </c>
      <c r="G466" s="133">
        <v>5.5</v>
      </c>
      <c r="H466" s="15"/>
      <c r="I466" s="15"/>
      <c r="J466" s="15"/>
      <c r="K466" s="25">
        <v>15.5</v>
      </c>
      <c r="L466" s="82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" t="s">
        <v>201</v>
      </c>
      <c r="AB466" s="134" t="s">
        <v>202</v>
      </c>
      <c r="AC466" s="1"/>
    </row>
    <row r="467" spans="1:29" ht="15" customHeight="1" x14ac:dyDescent="0.3">
      <c r="A467" s="132" t="s">
        <v>4340</v>
      </c>
      <c r="B467" s="24" t="s">
        <v>544</v>
      </c>
      <c r="C467" s="15"/>
      <c r="D467" s="104" t="s">
        <v>545</v>
      </c>
      <c r="E467" s="15"/>
      <c r="F467" s="86">
        <v>5.38</v>
      </c>
      <c r="G467" s="133">
        <v>5.5</v>
      </c>
      <c r="H467" s="15"/>
      <c r="I467" s="15"/>
      <c r="J467" s="15"/>
      <c r="K467" s="25">
        <v>14.5</v>
      </c>
      <c r="L467" s="82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" t="s">
        <v>201</v>
      </c>
      <c r="AB467" s="134" t="s">
        <v>202</v>
      </c>
      <c r="AC467" s="1"/>
    </row>
    <row r="468" spans="1:29" ht="15" customHeight="1" x14ac:dyDescent="0.3">
      <c r="A468" s="132" t="s">
        <v>4075</v>
      </c>
      <c r="B468" s="24" t="s">
        <v>376</v>
      </c>
      <c r="C468" s="6"/>
      <c r="D468" s="104" t="s">
        <v>377</v>
      </c>
      <c r="E468" s="6"/>
      <c r="F468" s="86">
        <v>5.54</v>
      </c>
      <c r="G468" s="133">
        <v>5.5</v>
      </c>
      <c r="H468" s="3"/>
      <c r="I468" s="4"/>
      <c r="J468" s="15"/>
      <c r="K468" s="25">
        <v>15.5</v>
      </c>
      <c r="L468" s="79"/>
      <c r="M468" s="7">
        <v>11.583333333333334</v>
      </c>
      <c r="N468" s="8">
        <v>54.762589928057558</v>
      </c>
      <c r="O468" s="5">
        <v>1</v>
      </c>
      <c r="P468" s="26"/>
      <c r="Q468" s="27">
        <v>0</v>
      </c>
      <c r="R468" s="2"/>
      <c r="S468" s="2"/>
      <c r="T468" s="5"/>
      <c r="U468" s="5">
        <v>0</v>
      </c>
      <c r="V468" s="5" t="s">
        <v>1923</v>
      </c>
      <c r="W468" s="7">
        <v>5.24</v>
      </c>
      <c r="X468" s="5" t="s">
        <v>31</v>
      </c>
      <c r="Y468" s="15"/>
      <c r="Z468" s="15"/>
      <c r="AA468" s="1" t="s">
        <v>201</v>
      </c>
      <c r="AB468" s="134" t="s">
        <v>202</v>
      </c>
      <c r="AC468" s="1"/>
    </row>
    <row r="469" spans="1:29" ht="15" customHeight="1" x14ac:dyDescent="0.3">
      <c r="A469" s="132" t="s">
        <v>4750</v>
      </c>
      <c r="B469" s="15" t="s">
        <v>322</v>
      </c>
      <c r="C469" s="15"/>
      <c r="D469" s="104" t="s">
        <v>323</v>
      </c>
      <c r="E469" s="15"/>
      <c r="F469" s="86">
        <v>5</v>
      </c>
      <c r="G469" s="133">
        <v>5.5</v>
      </c>
      <c r="H469" s="15"/>
      <c r="I469" s="15"/>
      <c r="J469" s="15"/>
      <c r="K469" s="15">
        <v>14</v>
      </c>
      <c r="L469" s="101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73" t="s">
        <v>201</v>
      </c>
      <c r="AB469" s="70" t="s">
        <v>202</v>
      </c>
      <c r="AC469" s="15"/>
    </row>
    <row r="470" spans="1:29" ht="15" customHeight="1" x14ac:dyDescent="0.3">
      <c r="A470" s="132" t="s">
        <v>4691</v>
      </c>
      <c r="B470" s="15" t="s">
        <v>237</v>
      </c>
      <c r="C470" s="15"/>
      <c r="D470" s="104" t="s">
        <v>238</v>
      </c>
      <c r="E470" s="15"/>
      <c r="F470" s="86">
        <v>5.15</v>
      </c>
      <c r="G470" s="133">
        <v>5.5</v>
      </c>
      <c r="H470" s="15"/>
      <c r="I470" s="15"/>
      <c r="J470" s="15"/>
      <c r="K470" s="15">
        <v>15</v>
      </c>
      <c r="L470" s="101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73" t="s">
        <v>201</v>
      </c>
      <c r="AB470" s="70" t="s">
        <v>202</v>
      </c>
      <c r="AC470" s="15"/>
    </row>
    <row r="471" spans="1:29" ht="15" customHeight="1" x14ac:dyDescent="0.3">
      <c r="A471" s="132" t="s">
        <v>4522</v>
      </c>
      <c r="B471" s="24" t="s">
        <v>244</v>
      </c>
      <c r="C471" s="15"/>
      <c r="D471" s="104" t="s">
        <v>245</v>
      </c>
      <c r="E471" s="15"/>
      <c r="F471" s="86">
        <v>5.15</v>
      </c>
      <c r="G471" s="133">
        <v>5.5</v>
      </c>
      <c r="H471" s="15"/>
      <c r="I471" s="15"/>
      <c r="J471" s="15"/>
      <c r="K471" s="25">
        <v>17</v>
      </c>
      <c r="L471" s="82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" t="s">
        <v>201</v>
      </c>
      <c r="AB471" s="134" t="s">
        <v>202</v>
      </c>
      <c r="AC471" s="1"/>
    </row>
    <row r="472" spans="1:29" ht="15" customHeight="1" x14ac:dyDescent="0.3">
      <c r="A472" s="132" t="s">
        <v>4915</v>
      </c>
      <c r="B472" s="24" t="s">
        <v>1032</v>
      </c>
      <c r="C472" s="1"/>
      <c r="D472" s="104" t="s">
        <v>1033</v>
      </c>
      <c r="E472" s="6"/>
      <c r="F472" s="86">
        <v>8.86</v>
      </c>
      <c r="G472" s="133">
        <v>5.5</v>
      </c>
      <c r="H472" s="3"/>
      <c r="I472" s="4"/>
      <c r="J472" s="15"/>
      <c r="K472" s="25">
        <v>18.899999999999999</v>
      </c>
      <c r="L472" s="79"/>
      <c r="M472" s="7">
        <v>3.75</v>
      </c>
      <c r="N472" s="8">
        <v>53.333333333333336</v>
      </c>
      <c r="O472" s="5">
        <v>1</v>
      </c>
      <c r="P472" s="26"/>
      <c r="Q472" s="27">
        <v>0</v>
      </c>
      <c r="R472" s="2"/>
      <c r="S472" s="2"/>
      <c r="T472" s="5"/>
      <c r="U472" s="5">
        <v>0</v>
      </c>
      <c r="V472" s="5" t="s">
        <v>73</v>
      </c>
      <c r="W472" s="7">
        <v>1.75</v>
      </c>
      <c r="X472" s="5" t="s">
        <v>31</v>
      </c>
      <c r="Y472" s="2"/>
      <c r="Z472" s="2"/>
      <c r="AA472" s="1" t="s">
        <v>201</v>
      </c>
      <c r="AB472" s="134" t="s">
        <v>202</v>
      </c>
      <c r="AC472" s="1"/>
    </row>
    <row r="473" spans="1:29" ht="15" customHeight="1" x14ac:dyDescent="0.3">
      <c r="A473" s="132" t="s">
        <v>1152</v>
      </c>
      <c r="B473" s="24" t="s">
        <v>386</v>
      </c>
      <c r="C473" s="15"/>
      <c r="D473" s="104" t="s">
        <v>387</v>
      </c>
      <c r="E473" s="15"/>
      <c r="F473" s="86">
        <v>4.38</v>
      </c>
      <c r="G473" s="133">
        <v>5.5</v>
      </c>
      <c r="H473" s="15"/>
      <c r="I473" s="15"/>
      <c r="J473" s="15"/>
      <c r="K473" s="25">
        <v>11.5</v>
      </c>
      <c r="L473" s="82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" t="s">
        <v>201</v>
      </c>
      <c r="AB473" s="134" t="s">
        <v>202</v>
      </c>
      <c r="AC473" s="1"/>
    </row>
    <row r="474" spans="1:29" ht="15" customHeight="1" x14ac:dyDescent="0.3">
      <c r="A474" s="132" t="s">
        <v>4616</v>
      </c>
      <c r="B474" s="24" t="s">
        <v>396</v>
      </c>
      <c r="C474" s="15"/>
      <c r="D474" s="104" t="s">
        <v>397</v>
      </c>
      <c r="E474" s="15"/>
      <c r="F474" s="86">
        <v>4.49</v>
      </c>
      <c r="G474" s="133">
        <v>5.5</v>
      </c>
      <c r="H474" s="15"/>
      <c r="I474" s="15"/>
      <c r="J474" s="15"/>
      <c r="K474" s="25">
        <v>12</v>
      </c>
      <c r="L474" s="82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" t="s">
        <v>201</v>
      </c>
      <c r="AB474" s="134" t="s">
        <v>202</v>
      </c>
      <c r="AC474" s="1"/>
    </row>
    <row r="475" spans="1:29" ht="15" customHeight="1" x14ac:dyDescent="0.3">
      <c r="A475" s="132" t="s">
        <v>4613</v>
      </c>
      <c r="B475" s="24" t="s">
        <v>994</v>
      </c>
      <c r="C475" s="15"/>
      <c r="D475" s="104" t="s">
        <v>976</v>
      </c>
      <c r="E475" s="15"/>
      <c r="F475" s="86">
        <v>9.32</v>
      </c>
      <c r="G475" s="133">
        <v>5.5</v>
      </c>
      <c r="H475" s="15"/>
      <c r="I475" s="15"/>
      <c r="J475" s="15"/>
      <c r="K475" s="25">
        <v>20.5</v>
      </c>
      <c r="L475" s="82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" t="s">
        <v>201</v>
      </c>
      <c r="AB475" s="134" t="s">
        <v>202</v>
      </c>
      <c r="AC475" s="1"/>
    </row>
    <row r="476" spans="1:29" ht="15" customHeight="1" x14ac:dyDescent="0.3">
      <c r="A476" s="132" t="s">
        <v>4619</v>
      </c>
      <c r="B476" s="24" t="s">
        <v>1034</v>
      </c>
      <c r="C476" s="15"/>
      <c r="D476" s="104" t="s">
        <v>1035</v>
      </c>
      <c r="E476" s="15"/>
      <c r="F476" s="86">
        <v>9.0399999999999991</v>
      </c>
      <c r="G476" s="133">
        <v>5.5</v>
      </c>
      <c r="H476" s="15"/>
      <c r="I476" s="15"/>
      <c r="J476" s="15"/>
      <c r="K476" s="25">
        <v>20.5</v>
      </c>
      <c r="L476" s="82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" t="s">
        <v>201</v>
      </c>
      <c r="AB476" s="134" t="s">
        <v>202</v>
      </c>
      <c r="AC476" s="1"/>
    </row>
    <row r="477" spans="1:29" ht="15" customHeight="1" x14ac:dyDescent="0.3">
      <c r="A477" s="132" t="s">
        <v>4915</v>
      </c>
      <c r="B477" s="24" t="s">
        <v>1009</v>
      </c>
      <c r="C477" s="6"/>
      <c r="D477" s="104" t="s">
        <v>995</v>
      </c>
      <c r="E477" s="6"/>
      <c r="F477" s="86">
        <v>9.32</v>
      </c>
      <c r="G477" s="133">
        <v>5.5</v>
      </c>
      <c r="H477" s="3"/>
      <c r="I477" s="4"/>
      <c r="J477" s="15"/>
      <c r="K477" s="25">
        <v>20.5</v>
      </c>
      <c r="L477" s="79"/>
      <c r="M477" s="7">
        <v>14.083333333333332</v>
      </c>
      <c r="N477" s="8">
        <v>46.745562130177511</v>
      </c>
      <c r="O477" s="5">
        <v>1</v>
      </c>
      <c r="P477" s="26">
        <v>3259920057039</v>
      </c>
      <c r="Q477" s="27">
        <v>3259920057039</v>
      </c>
      <c r="R477" s="15"/>
      <c r="S477" s="15"/>
      <c r="T477" s="15"/>
      <c r="U477" s="15"/>
      <c r="V477" s="5" t="s">
        <v>777</v>
      </c>
      <c r="W477" s="7">
        <v>7.5</v>
      </c>
      <c r="X477" s="5" t="s">
        <v>31</v>
      </c>
      <c r="Y477" s="15"/>
      <c r="Z477" s="15"/>
      <c r="AA477" s="1" t="s">
        <v>201</v>
      </c>
      <c r="AB477" s="134" t="s">
        <v>202</v>
      </c>
      <c r="AC477" s="1"/>
    </row>
    <row r="478" spans="1:29" ht="15" customHeight="1" x14ac:dyDescent="0.3">
      <c r="A478" s="132" t="s">
        <v>1156</v>
      </c>
      <c r="B478" s="24" t="s">
        <v>1012</v>
      </c>
      <c r="C478" s="6"/>
      <c r="D478" s="104" t="s">
        <v>1002</v>
      </c>
      <c r="E478" s="6"/>
      <c r="F478" s="86">
        <v>9.32</v>
      </c>
      <c r="G478" s="133">
        <v>5.5</v>
      </c>
      <c r="H478" s="3"/>
      <c r="I478" s="4"/>
      <c r="J478" s="15"/>
      <c r="K478" s="25">
        <v>20.5</v>
      </c>
      <c r="L478" s="79"/>
      <c r="M478" s="7">
        <v>23.25</v>
      </c>
      <c r="N478" s="8">
        <v>52.86021505376344</v>
      </c>
      <c r="O478" s="5">
        <v>1</v>
      </c>
      <c r="P478" s="26"/>
      <c r="Q478" s="27">
        <v>0</v>
      </c>
      <c r="R478" s="15"/>
      <c r="S478" s="15"/>
      <c r="T478" s="5"/>
      <c r="U478" s="5">
        <v>0</v>
      </c>
      <c r="V478" s="5" t="s">
        <v>1654</v>
      </c>
      <c r="W478" s="7">
        <v>10.96</v>
      </c>
      <c r="X478" s="5" t="s">
        <v>31</v>
      </c>
      <c r="Y478" s="15"/>
      <c r="Z478" s="15"/>
      <c r="AA478" s="1" t="s">
        <v>201</v>
      </c>
      <c r="AB478" s="134" t="s">
        <v>202</v>
      </c>
      <c r="AC478" s="1"/>
    </row>
    <row r="479" spans="1:29" ht="15" customHeight="1" x14ac:dyDescent="0.3">
      <c r="A479" s="132" t="s">
        <v>3770</v>
      </c>
      <c r="B479" s="24" t="s">
        <v>224</v>
      </c>
      <c r="C479" s="1"/>
      <c r="D479" s="104" t="s">
        <v>225</v>
      </c>
      <c r="E479" s="1"/>
      <c r="F479" s="86">
        <v>4.66</v>
      </c>
      <c r="G479" s="133">
        <v>5.5</v>
      </c>
      <c r="H479" s="3"/>
      <c r="I479" s="4"/>
      <c r="J479" s="15"/>
      <c r="K479" s="25">
        <v>13.4</v>
      </c>
      <c r="L479" s="79"/>
      <c r="M479" s="7">
        <v>3.75</v>
      </c>
      <c r="N479" s="8">
        <v>95.333333333333343</v>
      </c>
      <c r="O479" s="5">
        <v>10</v>
      </c>
      <c r="P479" s="28" t="e">
        <v>#VALUE!</v>
      </c>
      <c r="Q479" s="15"/>
      <c r="R479" s="15"/>
      <c r="S479" s="15"/>
      <c r="T479" s="15"/>
      <c r="U479" s="15"/>
      <c r="V479" s="5" t="s">
        <v>620</v>
      </c>
      <c r="W479" s="7">
        <v>1.75</v>
      </c>
      <c r="X479" s="5" t="s">
        <v>619</v>
      </c>
      <c r="Y479" s="5" t="s">
        <v>619</v>
      </c>
      <c r="Z479" s="5" t="e">
        <v>#VALUE!</v>
      </c>
      <c r="AA479" s="1" t="s">
        <v>201</v>
      </c>
      <c r="AB479" s="134" t="s">
        <v>202</v>
      </c>
      <c r="AC479" s="1"/>
    </row>
    <row r="480" spans="1:29" ht="15" customHeight="1" x14ac:dyDescent="0.3">
      <c r="A480" s="132" t="s">
        <v>3585</v>
      </c>
      <c r="B480" s="24" t="s">
        <v>214</v>
      </c>
      <c r="C480" s="1"/>
      <c r="D480" s="104" t="s">
        <v>215</v>
      </c>
      <c r="E480" s="6"/>
      <c r="F480" s="86">
        <v>4.66</v>
      </c>
      <c r="G480" s="133">
        <v>5.5</v>
      </c>
      <c r="H480" s="3"/>
      <c r="I480" s="4"/>
      <c r="J480" s="15"/>
      <c r="K480" s="25">
        <v>14</v>
      </c>
      <c r="L480" s="79"/>
      <c r="M480" s="7">
        <v>10.416666666666668</v>
      </c>
      <c r="N480" s="8">
        <v>50.656000000000013</v>
      </c>
      <c r="O480" s="5">
        <v>1</v>
      </c>
      <c r="P480" s="26"/>
      <c r="Q480" s="27">
        <v>0</v>
      </c>
      <c r="R480" s="2"/>
      <c r="S480" s="2"/>
      <c r="T480" s="5"/>
      <c r="U480" s="5">
        <v>0</v>
      </c>
      <c r="V480" s="5" t="s">
        <v>113</v>
      </c>
      <c r="W480" s="7">
        <v>5.14</v>
      </c>
      <c r="X480" s="5" t="e">
        <v>#VALUE!</v>
      </c>
      <c r="Y480" s="2"/>
      <c r="Z480" s="2"/>
      <c r="AA480" s="1" t="s">
        <v>201</v>
      </c>
      <c r="AB480" s="134" t="s">
        <v>202</v>
      </c>
      <c r="AC480" s="1"/>
    </row>
    <row r="481" spans="1:29" ht="15" customHeight="1" x14ac:dyDescent="0.3">
      <c r="A481" s="132" t="s">
        <v>3777</v>
      </c>
      <c r="B481" s="24" t="s">
        <v>233</v>
      </c>
      <c r="C481" s="1"/>
      <c r="D481" s="104" t="s">
        <v>234</v>
      </c>
      <c r="E481" s="1"/>
      <c r="F481" s="86">
        <v>4.83</v>
      </c>
      <c r="G481" s="133">
        <v>5.5</v>
      </c>
      <c r="H481" s="3"/>
      <c r="I481" s="4"/>
      <c r="J481" s="15"/>
      <c r="K481" s="25">
        <v>13.9</v>
      </c>
      <c r="L481" s="79"/>
      <c r="M481" s="7">
        <v>14.916666666666666</v>
      </c>
      <c r="N481" s="8">
        <v>95.823463687150849</v>
      </c>
      <c r="O481" s="5">
        <v>10</v>
      </c>
      <c r="P481" s="28" t="s">
        <v>631</v>
      </c>
      <c r="Q481" s="15"/>
      <c r="R481" s="15"/>
      <c r="S481" s="15"/>
      <c r="T481" s="15"/>
      <c r="U481" s="15"/>
      <c r="V481" s="5" t="s">
        <v>630</v>
      </c>
      <c r="W481" s="7">
        <v>6.23</v>
      </c>
      <c r="X481" s="5" t="s">
        <v>629</v>
      </c>
      <c r="Y481" s="5" t="s">
        <v>632</v>
      </c>
      <c r="Z481" s="5" t="s">
        <v>631</v>
      </c>
      <c r="AA481" s="1" t="s">
        <v>201</v>
      </c>
      <c r="AB481" s="134" t="s">
        <v>202</v>
      </c>
      <c r="AC481" s="1"/>
    </row>
    <row r="482" spans="1:29" ht="15" customHeight="1" x14ac:dyDescent="0.3">
      <c r="A482" s="132" t="s">
        <v>1158</v>
      </c>
      <c r="B482" s="24" t="s">
        <v>1037</v>
      </c>
      <c r="C482" s="15"/>
      <c r="D482" s="104" t="s">
        <v>1038</v>
      </c>
      <c r="E482" s="15"/>
      <c r="F482" s="86">
        <v>9.75</v>
      </c>
      <c r="G482" s="133">
        <v>5.5</v>
      </c>
      <c r="H482" s="15"/>
      <c r="I482" s="15"/>
      <c r="J482" s="15"/>
      <c r="K482" s="25">
        <v>21.5</v>
      </c>
      <c r="L482" s="82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" t="s">
        <v>201</v>
      </c>
      <c r="AB482" s="134" t="s">
        <v>202</v>
      </c>
      <c r="AC482" s="1"/>
    </row>
    <row r="483" spans="1:29" ht="15" customHeight="1" x14ac:dyDescent="0.3">
      <c r="A483" s="132" t="s">
        <v>4915</v>
      </c>
      <c r="B483" s="24" t="s">
        <v>421</v>
      </c>
      <c r="C483" s="1"/>
      <c r="D483" s="104" t="s">
        <v>422</v>
      </c>
      <c r="E483" s="1"/>
      <c r="F483" s="86">
        <v>4.82</v>
      </c>
      <c r="G483" s="133">
        <v>5.5</v>
      </c>
      <c r="H483" s="3"/>
      <c r="I483" s="4"/>
      <c r="J483" s="15"/>
      <c r="K483" s="25">
        <v>13.5</v>
      </c>
      <c r="L483" s="79"/>
      <c r="M483" s="7">
        <v>10.833333333333334</v>
      </c>
      <c r="N483" s="8">
        <v>95.716923076923081</v>
      </c>
      <c r="O483" s="5">
        <v>10</v>
      </c>
      <c r="P483" s="28" t="s">
        <v>393</v>
      </c>
      <c r="Q483" s="15"/>
      <c r="R483" s="15"/>
      <c r="S483" s="15"/>
      <c r="T483" s="15"/>
      <c r="U483" s="15"/>
      <c r="V483" s="5" t="s">
        <v>392</v>
      </c>
      <c r="W483" s="7">
        <v>4.6399999999999997</v>
      </c>
      <c r="X483" s="5" t="s">
        <v>391</v>
      </c>
      <c r="Y483" s="5" t="s">
        <v>394</v>
      </c>
      <c r="Z483" s="5" t="s">
        <v>393</v>
      </c>
      <c r="AA483" s="1" t="s">
        <v>201</v>
      </c>
      <c r="AB483" s="134" t="s">
        <v>202</v>
      </c>
      <c r="AC483" s="1"/>
    </row>
    <row r="484" spans="1:29" ht="15" customHeight="1" x14ac:dyDescent="0.3">
      <c r="A484" s="132" t="s">
        <v>4915</v>
      </c>
      <c r="B484" s="24" t="s">
        <v>1010</v>
      </c>
      <c r="C484" s="1"/>
      <c r="D484" s="104" t="s">
        <v>998</v>
      </c>
      <c r="E484" s="1"/>
      <c r="F484" s="86">
        <v>9.75</v>
      </c>
      <c r="G484" s="133">
        <v>5.5</v>
      </c>
      <c r="H484" s="3"/>
      <c r="I484" s="4"/>
      <c r="J484" s="15"/>
      <c r="K484" s="25">
        <v>21.5</v>
      </c>
      <c r="L484" s="79"/>
      <c r="M484" s="7">
        <v>9.5833333333333339</v>
      </c>
      <c r="N484" s="8">
        <v>95.4295652173913</v>
      </c>
      <c r="O484" s="5">
        <v>10</v>
      </c>
      <c r="P484" s="28" t="s">
        <v>388</v>
      </c>
      <c r="Q484" s="15"/>
      <c r="R484" s="15"/>
      <c r="S484" s="15"/>
      <c r="T484" s="15"/>
      <c r="U484" s="15"/>
      <c r="V484" s="5" t="s">
        <v>387</v>
      </c>
      <c r="W484" s="7">
        <v>4.38</v>
      </c>
      <c r="X484" s="5" t="s">
        <v>386</v>
      </c>
      <c r="Y484" s="5" t="s">
        <v>389</v>
      </c>
      <c r="Z484" s="5" t="s">
        <v>388</v>
      </c>
      <c r="AA484" s="1" t="s">
        <v>201</v>
      </c>
      <c r="AB484" s="134" t="s">
        <v>202</v>
      </c>
      <c r="AC484" s="1"/>
    </row>
    <row r="485" spans="1:29" ht="15" customHeight="1" x14ac:dyDescent="0.3">
      <c r="A485" s="132" t="s">
        <v>4915</v>
      </c>
      <c r="B485" s="24" t="s">
        <v>219</v>
      </c>
      <c r="C485" s="1"/>
      <c r="D485" s="104" t="s">
        <v>220</v>
      </c>
      <c r="E485" s="1"/>
      <c r="F485" s="86">
        <v>4.1399999999999997</v>
      </c>
      <c r="G485" s="133">
        <v>5.5</v>
      </c>
      <c r="H485" s="3"/>
      <c r="I485" s="4"/>
      <c r="J485" s="15"/>
      <c r="K485" s="25">
        <v>13.9</v>
      </c>
      <c r="L485" s="79"/>
      <c r="M485" s="7">
        <v>10</v>
      </c>
      <c r="N485" s="8">
        <v>95.51</v>
      </c>
      <c r="O485" s="5">
        <v>10</v>
      </c>
      <c r="P485" s="28" t="s">
        <v>398</v>
      </c>
      <c r="Q485" s="15"/>
      <c r="R485" s="15"/>
      <c r="S485" s="15"/>
      <c r="T485" s="15"/>
      <c r="U485" s="15"/>
      <c r="V485" s="5" t="s">
        <v>397</v>
      </c>
      <c r="W485" s="7">
        <v>4.49</v>
      </c>
      <c r="X485" s="5" t="s">
        <v>396</v>
      </c>
      <c r="Y485" s="5" t="s">
        <v>399</v>
      </c>
      <c r="Z485" s="5" t="s">
        <v>398</v>
      </c>
      <c r="AA485" s="1" t="s">
        <v>201</v>
      </c>
      <c r="AB485" s="134" t="s">
        <v>202</v>
      </c>
      <c r="AC485" s="1"/>
    </row>
    <row r="486" spans="1:29" ht="15" customHeight="1" x14ac:dyDescent="0.3">
      <c r="A486" s="132" t="s">
        <v>1171</v>
      </c>
      <c r="B486" s="24" t="s">
        <v>1030</v>
      </c>
      <c r="C486" s="6"/>
      <c r="D486" s="104" t="s">
        <v>1031</v>
      </c>
      <c r="E486" s="6"/>
      <c r="F486" s="86">
        <v>10.199999999999999</v>
      </c>
      <c r="G486" s="133">
        <v>5.5</v>
      </c>
      <c r="H486" s="3"/>
      <c r="I486" s="4"/>
      <c r="J486" s="5"/>
      <c r="K486" s="25">
        <v>22.5</v>
      </c>
      <c r="L486" s="79"/>
      <c r="M486" s="7">
        <v>40.75</v>
      </c>
      <c r="N486" s="8">
        <v>54.355828220858896</v>
      </c>
      <c r="O486" s="5">
        <v>1</v>
      </c>
      <c r="P486" s="26"/>
      <c r="Q486" s="27">
        <v>0</v>
      </c>
      <c r="R486" s="2"/>
      <c r="S486" s="2"/>
      <c r="T486" s="5"/>
      <c r="U486" s="5">
        <v>0</v>
      </c>
      <c r="V486" s="5" t="s">
        <v>1049</v>
      </c>
      <c r="W486" s="7">
        <v>18.600000000000001</v>
      </c>
      <c r="X486" s="5" t="s">
        <v>31</v>
      </c>
      <c r="Y486" s="5"/>
      <c r="Z486" s="5"/>
      <c r="AA486" s="1" t="s">
        <v>201</v>
      </c>
      <c r="AB486" s="135" t="s">
        <v>202</v>
      </c>
      <c r="AC486" s="1"/>
    </row>
    <row r="487" spans="1:29" ht="15" customHeight="1" x14ac:dyDescent="0.3">
      <c r="A487" s="132" t="s">
        <v>1173</v>
      </c>
      <c r="B487" s="24" t="s">
        <v>505</v>
      </c>
      <c r="C487" s="6"/>
      <c r="D487" s="104" t="s">
        <v>506</v>
      </c>
      <c r="E487" s="6"/>
      <c r="F487" s="86">
        <v>6.86</v>
      </c>
      <c r="G487" s="133">
        <v>5.5</v>
      </c>
      <c r="H487" s="3"/>
      <c r="I487" s="4"/>
      <c r="J487" s="15"/>
      <c r="K487" s="25">
        <v>18.5</v>
      </c>
      <c r="L487" s="79"/>
      <c r="M487" s="7">
        <v>5.75</v>
      </c>
      <c r="N487" s="8">
        <v>35.652173913043477</v>
      </c>
      <c r="O487" s="5">
        <v>1</v>
      </c>
      <c r="P487" s="26"/>
      <c r="Q487" s="27">
        <v>0</v>
      </c>
      <c r="R487" s="15"/>
      <c r="S487" s="15"/>
      <c r="T487" s="5"/>
      <c r="U487" s="5">
        <v>0</v>
      </c>
      <c r="V487" s="5" t="s">
        <v>1731</v>
      </c>
      <c r="W487" s="7">
        <v>3.7</v>
      </c>
      <c r="X487" s="5" t="s">
        <v>31</v>
      </c>
      <c r="Y487" s="15"/>
      <c r="Z487" s="15"/>
      <c r="AA487" s="1" t="s">
        <v>201</v>
      </c>
      <c r="AB487" s="134" t="s">
        <v>202</v>
      </c>
      <c r="AC487" s="50"/>
    </row>
    <row r="488" spans="1:29" ht="15" customHeight="1" x14ac:dyDescent="0.3">
      <c r="A488" s="132" t="s">
        <v>4365</v>
      </c>
      <c r="B488" s="24" t="s">
        <v>496</v>
      </c>
      <c r="C488" s="15"/>
      <c r="D488" s="104" t="s">
        <v>497</v>
      </c>
      <c r="E488" s="15"/>
      <c r="F488" s="86">
        <v>5.38</v>
      </c>
      <c r="G488" s="133">
        <v>5.5</v>
      </c>
      <c r="H488" s="15"/>
      <c r="I488" s="15"/>
      <c r="J488" s="15"/>
      <c r="K488" s="25">
        <v>14.5</v>
      </c>
      <c r="L488" s="82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" t="s">
        <v>201</v>
      </c>
      <c r="AB488" s="134" t="s">
        <v>202</v>
      </c>
      <c r="AC488" s="1"/>
    </row>
    <row r="489" spans="1:29" ht="15" customHeight="1" x14ac:dyDescent="0.3">
      <c r="A489" s="132" t="s">
        <v>4314</v>
      </c>
      <c r="B489" s="24" t="s">
        <v>1202</v>
      </c>
      <c r="C489" s="15"/>
      <c r="D489" s="104" t="s">
        <v>1203</v>
      </c>
      <c r="E489" s="15"/>
      <c r="F489" s="86">
        <v>8.01</v>
      </c>
      <c r="G489" s="133">
        <v>5.5</v>
      </c>
      <c r="H489" s="15"/>
      <c r="I489" s="15"/>
      <c r="J489" s="15"/>
      <c r="K489" s="25">
        <v>22.5</v>
      </c>
      <c r="L489" s="82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" t="s">
        <v>201</v>
      </c>
      <c r="AB489" s="134" t="s">
        <v>202</v>
      </c>
      <c r="AC489" s="1"/>
    </row>
    <row r="490" spans="1:29" ht="15" customHeight="1" x14ac:dyDescent="0.3">
      <c r="A490" s="132" t="s">
        <v>4415</v>
      </c>
      <c r="B490" s="24" t="s">
        <v>679</v>
      </c>
      <c r="C490" s="15"/>
      <c r="D490" s="104" t="s">
        <v>680</v>
      </c>
      <c r="E490" s="15"/>
      <c r="F490" s="86">
        <v>5.89</v>
      </c>
      <c r="G490" s="133">
        <v>5.5</v>
      </c>
      <c r="H490" s="15"/>
      <c r="I490" s="15"/>
      <c r="J490" s="15"/>
      <c r="K490" s="25">
        <v>16.5</v>
      </c>
      <c r="L490" s="82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" t="s">
        <v>201</v>
      </c>
      <c r="AB490" s="134" t="s">
        <v>202</v>
      </c>
      <c r="AC490" s="1"/>
    </row>
    <row r="491" spans="1:29" ht="15" customHeight="1" x14ac:dyDescent="0.3">
      <c r="A491" s="132" t="s">
        <v>4696</v>
      </c>
      <c r="B491" s="15" t="s">
        <v>1501</v>
      </c>
      <c r="C491" s="15"/>
      <c r="D491" s="104" t="s">
        <v>1482</v>
      </c>
      <c r="E491" s="15"/>
      <c r="F491" s="86">
        <v>7.09</v>
      </c>
      <c r="G491" s="133">
        <v>5.5</v>
      </c>
      <c r="H491" s="15"/>
      <c r="I491" s="15"/>
      <c r="J491" s="15"/>
      <c r="K491" s="15">
        <v>20</v>
      </c>
      <c r="L491" s="101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73" t="s">
        <v>201</v>
      </c>
      <c r="AB491" s="70" t="s">
        <v>202</v>
      </c>
      <c r="AC491" s="15"/>
    </row>
    <row r="492" spans="1:29" ht="15" customHeight="1" x14ac:dyDescent="0.3">
      <c r="A492" s="132" t="s">
        <v>4821</v>
      </c>
      <c r="B492" s="15" t="s">
        <v>1014</v>
      </c>
      <c r="C492" s="15"/>
      <c r="D492" s="104" t="s">
        <v>1005</v>
      </c>
      <c r="E492" s="15"/>
      <c r="F492" s="86">
        <v>17.7</v>
      </c>
      <c r="G492" s="133">
        <v>5.5</v>
      </c>
      <c r="H492" s="15"/>
      <c r="I492" s="15"/>
      <c r="J492" s="15"/>
      <c r="K492" s="15">
        <v>39</v>
      </c>
      <c r="L492" s="101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73" t="s">
        <v>201</v>
      </c>
      <c r="AB492" s="70" t="s">
        <v>93</v>
      </c>
      <c r="AC492" s="15"/>
    </row>
    <row r="493" spans="1:29" ht="15" customHeight="1" x14ac:dyDescent="0.3">
      <c r="A493" s="132" t="s">
        <v>4828</v>
      </c>
      <c r="B493" s="15" t="s">
        <v>1001</v>
      </c>
      <c r="C493" s="15"/>
      <c r="D493" s="104" t="s">
        <v>985</v>
      </c>
      <c r="E493" s="15"/>
      <c r="F493" s="86">
        <v>10.23</v>
      </c>
      <c r="G493" s="133">
        <v>5.5</v>
      </c>
      <c r="H493" s="15"/>
      <c r="I493" s="15"/>
      <c r="J493" s="15"/>
      <c r="K493" s="15">
        <v>22.5</v>
      </c>
      <c r="L493" s="101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73" t="s">
        <v>201</v>
      </c>
      <c r="AB493" s="70" t="s">
        <v>202</v>
      </c>
      <c r="AC493" s="15"/>
    </row>
    <row r="494" spans="1:29" ht="15" customHeight="1" x14ac:dyDescent="0.3">
      <c r="A494" s="132" t="s">
        <v>4523</v>
      </c>
      <c r="B494" s="24" t="s">
        <v>2742</v>
      </c>
      <c r="C494" s="15"/>
      <c r="D494" s="104" t="s">
        <v>2743</v>
      </c>
      <c r="E494" s="15"/>
      <c r="F494" s="86">
        <v>7.29</v>
      </c>
      <c r="G494" s="133">
        <v>5.5</v>
      </c>
      <c r="H494" s="15"/>
      <c r="I494" s="15"/>
      <c r="J494" s="15"/>
      <c r="K494" s="25">
        <v>20.5</v>
      </c>
      <c r="L494" s="82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" t="s">
        <v>201</v>
      </c>
      <c r="AB494" s="134" t="s">
        <v>202</v>
      </c>
      <c r="AC494" s="1"/>
    </row>
    <row r="495" spans="1:29" ht="15" customHeight="1" x14ac:dyDescent="0.3">
      <c r="A495" s="132" t="s">
        <v>4195</v>
      </c>
      <c r="B495" s="24" t="s">
        <v>1028</v>
      </c>
      <c r="C495" s="15"/>
      <c r="D495" s="104" t="s">
        <v>1029</v>
      </c>
      <c r="E495" s="15"/>
      <c r="F495" s="86">
        <v>10</v>
      </c>
      <c r="G495" s="133">
        <v>5.5</v>
      </c>
      <c r="H495" s="15"/>
      <c r="I495" s="15"/>
      <c r="J495" s="15"/>
      <c r="K495" s="25">
        <v>22</v>
      </c>
      <c r="L495" s="82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" t="s">
        <v>201</v>
      </c>
      <c r="AB495" s="134" t="s">
        <v>202</v>
      </c>
      <c r="AC495" s="1"/>
    </row>
    <row r="496" spans="1:29" ht="15" customHeight="1" x14ac:dyDescent="0.3">
      <c r="A496" s="132" t="s">
        <v>3673</v>
      </c>
      <c r="B496" s="24" t="s">
        <v>1610</v>
      </c>
      <c r="C496" s="1"/>
      <c r="D496" s="104" t="s">
        <v>1611</v>
      </c>
      <c r="E496" s="1"/>
      <c r="F496" s="86">
        <v>10.34</v>
      </c>
      <c r="G496" s="133">
        <v>5.5</v>
      </c>
      <c r="H496" s="3"/>
      <c r="I496" s="4"/>
      <c r="J496" s="15"/>
      <c r="K496" s="25">
        <v>29.9</v>
      </c>
      <c r="L496" s="79"/>
      <c r="M496" s="7">
        <v>5.5924170616113749</v>
      </c>
      <c r="N496" s="8">
        <v>67.455932203389821</v>
      </c>
      <c r="O496" s="5">
        <v>10</v>
      </c>
      <c r="P496" s="28" t="s">
        <v>51</v>
      </c>
      <c r="Q496" s="15"/>
      <c r="R496" s="15"/>
      <c r="S496" s="15"/>
      <c r="T496" s="15"/>
      <c r="U496" s="15"/>
      <c r="V496" s="5" t="s">
        <v>285</v>
      </c>
      <c r="W496" s="7">
        <v>1.82</v>
      </c>
      <c r="X496" s="5">
        <v>501</v>
      </c>
      <c r="Y496" s="5" t="s">
        <v>286</v>
      </c>
      <c r="Z496" s="5" t="s">
        <v>51</v>
      </c>
      <c r="AA496" s="1" t="s">
        <v>201</v>
      </c>
      <c r="AB496" s="134" t="s">
        <v>202</v>
      </c>
      <c r="AC496" s="1"/>
    </row>
    <row r="497" spans="1:29" ht="15" customHeight="1" x14ac:dyDescent="0.3">
      <c r="A497" s="132" t="s">
        <v>4790</v>
      </c>
      <c r="B497" s="15" t="s">
        <v>584</v>
      </c>
      <c r="C497" s="15"/>
      <c r="D497" s="104" t="s">
        <v>585</v>
      </c>
      <c r="E497" s="15"/>
      <c r="F497" s="86">
        <v>5.74</v>
      </c>
      <c r="G497" s="133">
        <v>5.5</v>
      </c>
      <c r="H497" s="15"/>
      <c r="I497" s="15"/>
      <c r="J497" s="15"/>
      <c r="K497" s="15">
        <v>15.5</v>
      </c>
      <c r="L497" s="101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73" t="s">
        <v>201</v>
      </c>
      <c r="AB497" s="70" t="s">
        <v>202</v>
      </c>
      <c r="AC497" s="15"/>
    </row>
    <row r="498" spans="1:29" ht="15" customHeight="1" x14ac:dyDescent="0.3">
      <c r="A498" s="132" t="s">
        <v>4675</v>
      </c>
      <c r="B498" s="15" t="s">
        <v>539</v>
      </c>
      <c r="C498" s="15"/>
      <c r="D498" s="104" t="s">
        <v>540</v>
      </c>
      <c r="E498" s="15"/>
      <c r="F498" s="86">
        <v>5.56</v>
      </c>
      <c r="G498" s="133">
        <v>5.5</v>
      </c>
      <c r="H498" s="15"/>
      <c r="I498" s="15"/>
      <c r="J498" s="15"/>
      <c r="K498" s="15">
        <v>15</v>
      </c>
      <c r="L498" s="101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73" t="s">
        <v>201</v>
      </c>
      <c r="AB498" s="70" t="s">
        <v>202</v>
      </c>
      <c r="AC498" s="15"/>
    </row>
    <row r="499" spans="1:29" ht="15" customHeight="1" x14ac:dyDescent="0.3">
      <c r="A499" s="132" t="s">
        <v>3675</v>
      </c>
      <c r="B499" s="24" t="s">
        <v>356</v>
      </c>
      <c r="C499" s="1"/>
      <c r="D499" s="104" t="s">
        <v>357</v>
      </c>
      <c r="E499" s="1"/>
      <c r="F499" s="86">
        <v>4.1100000000000003</v>
      </c>
      <c r="G499" s="133">
        <v>5.5</v>
      </c>
      <c r="H499" s="3"/>
      <c r="I499" s="4"/>
      <c r="J499" s="15"/>
      <c r="K499" s="25">
        <v>11.5</v>
      </c>
      <c r="L499" s="79"/>
      <c r="M499" s="7">
        <v>8.25</v>
      </c>
      <c r="N499" s="8">
        <v>97.333333333333329</v>
      </c>
      <c r="O499" s="5">
        <v>10</v>
      </c>
      <c r="P499" s="28" t="e">
        <v>#VALUE!</v>
      </c>
      <c r="Q499" s="15"/>
      <c r="R499" s="15"/>
      <c r="S499" s="15"/>
      <c r="T499" s="15"/>
      <c r="U499" s="15"/>
      <c r="V499" s="5" t="s">
        <v>288</v>
      </c>
      <c r="W499" s="7">
        <v>2.2000000000000002</v>
      </c>
      <c r="X499" s="5" t="s">
        <v>287</v>
      </c>
      <c r="Y499" s="5" t="s">
        <v>287</v>
      </c>
      <c r="Z499" s="5" t="e">
        <v>#VALUE!</v>
      </c>
      <c r="AA499" s="1" t="s">
        <v>201</v>
      </c>
      <c r="AB499" s="134" t="s">
        <v>202</v>
      </c>
      <c r="AC499" s="1"/>
    </row>
    <row r="500" spans="1:29" ht="15" customHeight="1" x14ac:dyDescent="0.3">
      <c r="A500" s="132" t="s">
        <v>4915</v>
      </c>
      <c r="B500" s="24" t="s">
        <v>1007</v>
      </c>
      <c r="C500" s="6"/>
      <c r="D500" s="104" t="s">
        <v>993</v>
      </c>
      <c r="E500" s="6"/>
      <c r="F500" s="86">
        <v>2.4</v>
      </c>
      <c r="G500" s="133">
        <v>5.5</v>
      </c>
      <c r="H500" s="3"/>
      <c r="I500" s="4"/>
      <c r="J500" s="5"/>
      <c r="K500" s="25">
        <v>12.9</v>
      </c>
      <c r="L500" s="79"/>
      <c r="M500" s="7">
        <v>50</v>
      </c>
      <c r="N500" s="8">
        <v>63.6</v>
      </c>
      <c r="O500" s="5">
        <v>1</v>
      </c>
      <c r="P500" s="26"/>
      <c r="Q500" s="27">
        <v>0</v>
      </c>
      <c r="R500" s="5"/>
      <c r="S500" s="5"/>
      <c r="T500" s="5"/>
      <c r="U500" s="5"/>
      <c r="V500" s="5" t="s">
        <v>842</v>
      </c>
      <c r="W500" s="7">
        <v>18.2</v>
      </c>
      <c r="X500" s="5" t="s">
        <v>31</v>
      </c>
      <c r="Y500" s="2"/>
      <c r="Z500" s="2"/>
      <c r="AA500" s="1" t="s">
        <v>201</v>
      </c>
      <c r="AB500" s="135" t="s">
        <v>202</v>
      </c>
      <c r="AC500" s="1"/>
    </row>
    <row r="501" spans="1:29" ht="15" customHeight="1" x14ac:dyDescent="0.3">
      <c r="A501" s="132" t="s">
        <v>1197</v>
      </c>
      <c r="B501" s="24" t="s">
        <v>487</v>
      </c>
      <c r="C501" s="6"/>
      <c r="D501" s="104" t="s">
        <v>488</v>
      </c>
      <c r="E501" s="6"/>
      <c r="F501" s="86">
        <v>2.72</v>
      </c>
      <c r="G501" s="133">
        <v>5.5</v>
      </c>
      <c r="H501" s="3"/>
      <c r="I501" s="4"/>
      <c r="J501" s="15"/>
      <c r="K501" s="25">
        <v>6.5</v>
      </c>
      <c r="L501" s="79"/>
      <c r="M501" s="7">
        <v>5.416666666666667</v>
      </c>
      <c r="N501" s="8">
        <v>50.338461538461544</v>
      </c>
      <c r="O501" s="5">
        <v>1</v>
      </c>
      <c r="P501" s="26"/>
      <c r="Q501" s="27">
        <v>0</v>
      </c>
      <c r="R501" s="15"/>
      <c r="S501" s="15"/>
      <c r="T501" s="5"/>
      <c r="U501" s="5">
        <v>0</v>
      </c>
      <c r="V501" s="5" t="s">
        <v>1367</v>
      </c>
      <c r="W501" s="7">
        <v>2.69</v>
      </c>
      <c r="X501" s="5" t="s">
        <v>31</v>
      </c>
      <c r="Y501" s="15"/>
      <c r="Z501" s="15"/>
      <c r="AA501" s="1" t="s">
        <v>201</v>
      </c>
      <c r="AB501" s="134" t="s">
        <v>202</v>
      </c>
      <c r="AC501" s="1"/>
    </row>
    <row r="502" spans="1:29" ht="15" customHeight="1" x14ac:dyDescent="0.3">
      <c r="A502" s="132" t="s">
        <v>801</v>
      </c>
      <c r="B502" s="24" t="s">
        <v>492</v>
      </c>
      <c r="C502" s="6"/>
      <c r="D502" s="104" t="s">
        <v>493</v>
      </c>
      <c r="E502" s="6"/>
      <c r="F502" s="86">
        <v>2.72</v>
      </c>
      <c r="G502" s="133">
        <v>5.5</v>
      </c>
      <c r="H502" s="3"/>
      <c r="I502" s="4"/>
      <c r="J502" s="15"/>
      <c r="K502" s="25">
        <v>6.5</v>
      </c>
      <c r="L502" s="79"/>
      <c r="M502" s="7">
        <v>9.9166666666666679</v>
      </c>
      <c r="N502" s="8">
        <v>50.084033613445378</v>
      </c>
      <c r="O502" s="5">
        <v>1</v>
      </c>
      <c r="P502" s="26"/>
      <c r="Q502" s="27">
        <v>0</v>
      </c>
      <c r="R502" s="15"/>
      <c r="S502" s="15"/>
      <c r="T502" s="5"/>
      <c r="U502" s="5">
        <v>0</v>
      </c>
      <c r="V502" s="5" t="s">
        <v>1243</v>
      </c>
      <c r="W502" s="7">
        <v>4.95</v>
      </c>
      <c r="X502" s="5" t="s">
        <v>31</v>
      </c>
      <c r="Y502" s="15"/>
      <c r="Z502" s="15"/>
      <c r="AA502" s="1" t="s">
        <v>201</v>
      </c>
      <c r="AB502" s="134" t="s">
        <v>202</v>
      </c>
      <c r="AC502" s="1"/>
    </row>
    <row r="503" spans="1:29" ht="15" customHeight="1" x14ac:dyDescent="0.3">
      <c r="A503" s="132" t="s">
        <v>1204</v>
      </c>
      <c r="B503" s="24" t="s">
        <v>242</v>
      </c>
      <c r="C503" s="6"/>
      <c r="D503" s="104" t="s">
        <v>243</v>
      </c>
      <c r="E503" s="6"/>
      <c r="F503" s="86">
        <v>4.66</v>
      </c>
      <c r="G503" s="133">
        <v>5.5</v>
      </c>
      <c r="H503" s="3"/>
      <c r="I503" s="4"/>
      <c r="J503" s="5"/>
      <c r="K503" s="25">
        <v>13.5</v>
      </c>
      <c r="L503" s="79"/>
      <c r="M503" s="7">
        <v>5.166666666666667</v>
      </c>
      <c r="N503" s="8">
        <v>47.161290322580655</v>
      </c>
      <c r="O503" s="5">
        <v>1</v>
      </c>
      <c r="P503" s="26"/>
      <c r="Q503" s="27">
        <v>0</v>
      </c>
      <c r="R503" s="5"/>
      <c r="S503" s="5"/>
      <c r="T503" s="5"/>
      <c r="U503" s="5">
        <v>0</v>
      </c>
      <c r="V503" s="5" t="s">
        <v>883</v>
      </c>
      <c r="W503" s="7">
        <v>2.73</v>
      </c>
      <c r="X503" s="5" t="s">
        <v>31</v>
      </c>
      <c r="Y503" s="5"/>
      <c r="Z503" s="5"/>
      <c r="AA503" s="1" t="s">
        <v>201</v>
      </c>
      <c r="AB503" s="135" t="s">
        <v>202</v>
      </c>
      <c r="AC503" s="1"/>
    </row>
    <row r="504" spans="1:29" ht="15" customHeight="1" x14ac:dyDescent="0.3">
      <c r="A504" s="132" t="s">
        <v>4915</v>
      </c>
      <c r="B504" s="24" t="s">
        <v>2693</v>
      </c>
      <c r="C504" s="6"/>
      <c r="D504" s="104" t="s">
        <v>2694</v>
      </c>
      <c r="E504" s="6"/>
      <c r="F504" s="86">
        <v>6.35</v>
      </c>
      <c r="G504" s="133">
        <v>5.5</v>
      </c>
      <c r="H504" s="3"/>
      <c r="I504" s="4"/>
      <c r="J504" s="5"/>
      <c r="K504" s="25">
        <v>19</v>
      </c>
      <c r="L504" s="79"/>
      <c r="M504" s="7">
        <v>9.9166666666666679</v>
      </c>
      <c r="N504" s="8">
        <v>52.000000000000014</v>
      </c>
      <c r="O504" s="5">
        <v>1</v>
      </c>
      <c r="P504" s="26"/>
      <c r="Q504" s="27">
        <v>0</v>
      </c>
      <c r="R504" s="5"/>
      <c r="S504" s="5"/>
      <c r="T504" s="5"/>
      <c r="U504" s="5">
        <v>0</v>
      </c>
      <c r="V504" s="5" t="s">
        <v>948</v>
      </c>
      <c r="W504" s="7">
        <v>4.76</v>
      </c>
      <c r="X504" s="5" t="s">
        <v>31</v>
      </c>
      <c r="Y504" s="5"/>
      <c r="Z504" s="5"/>
      <c r="AA504" s="1" t="s">
        <v>201</v>
      </c>
      <c r="AB504" s="135" t="s">
        <v>202</v>
      </c>
      <c r="AC504" s="1"/>
    </row>
    <row r="505" spans="1:29" ht="15" customHeight="1" x14ac:dyDescent="0.3">
      <c r="A505" s="132" t="s">
        <v>1208</v>
      </c>
      <c r="B505" s="24" t="s">
        <v>1042</v>
      </c>
      <c r="C505" s="6"/>
      <c r="D505" s="104" t="s">
        <v>1043</v>
      </c>
      <c r="E505" s="6"/>
      <c r="F505" s="86">
        <v>11</v>
      </c>
      <c r="G505" s="133">
        <v>5.5</v>
      </c>
      <c r="H505" s="3"/>
      <c r="I505" s="4"/>
      <c r="J505" s="15"/>
      <c r="K505" s="25">
        <v>24.5</v>
      </c>
      <c r="L505" s="79"/>
      <c r="M505" s="7">
        <v>8.25</v>
      </c>
      <c r="N505" s="8">
        <v>52.72727272727272</v>
      </c>
      <c r="O505" s="5">
        <v>1</v>
      </c>
      <c r="P505" s="26"/>
      <c r="Q505" s="27">
        <v>0</v>
      </c>
      <c r="R505" s="15"/>
      <c r="S505" s="15"/>
      <c r="T505" s="5"/>
      <c r="U505" s="5">
        <v>0</v>
      </c>
      <c r="V505" s="5" t="s">
        <v>1625</v>
      </c>
      <c r="W505" s="7">
        <v>3.9</v>
      </c>
      <c r="X505" s="5" t="s">
        <v>31</v>
      </c>
      <c r="Y505" s="15"/>
      <c r="Z505" s="15"/>
      <c r="AA505" s="73" t="s">
        <v>201</v>
      </c>
      <c r="AB505" s="134" t="s">
        <v>202</v>
      </c>
      <c r="AC505" s="15"/>
    </row>
    <row r="506" spans="1:29" ht="15" customHeight="1" x14ac:dyDescent="0.3">
      <c r="A506" s="132" t="s">
        <v>4915</v>
      </c>
      <c r="B506" s="24" t="s">
        <v>3086</v>
      </c>
      <c r="C506" s="6"/>
      <c r="D506" s="104" t="s">
        <v>3339</v>
      </c>
      <c r="E506" s="6"/>
      <c r="F506" s="86">
        <v>9.75</v>
      </c>
      <c r="G506" s="133">
        <v>5.5</v>
      </c>
      <c r="H506" s="3"/>
      <c r="I506" s="4"/>
      <c r="J506" s="5"/>
      <c r="K506" s="25">
        <v>21.5</v>
      </c>
      <c r="L506" s="79"/>
      <c r="M506" s="7">
        <v>75</v>
      </c>
      <c r="N506" s="8">
        <v>63.626666666666665</v>
      </c>
      <c r="O506" s="5">
        <v>1</v>
      </c>
      <c r="P506" s="26"/>
      <c r="Q506" s="27">
        <v>0</v>
      </c>
      <c r="R506" s="5"/>
      <c r="S506" s="5"/>
      <c r="T506" s="5"/>
      <c r="U506" s="5">
        <v>0</v>
      </c>
      <c r="V506" s="5" t="s">
        <v>842</v>
      </c>
      <c r="W506" s="7">
        <v>27.28</v>
      </c>
      <c r="X506" s="5" t="s">
        <v>31</v>
      </c>
      <c r="Y506" s="5"/>
      <c r="Z506" s="5"/>
      <c r="AA506" s="1" t="s">
        <v>201</v>
      </c>
      <c r="AB506" s="135" t="s">
        <v>202</v>
      </c>
      <c r="AC506" s="1"/>
    </row>
    <row r="507" spans="1:29" ht="15" customHeight="1" x14ac:dyDescent="0.3">
      <c r="A507" s="132" t="s">
        <v>1212</v>
      </c>
      <c r="B507" s="24" t="s">
        <v>2123</v>
      </c>
      <c r="C507" s="6"/>
      <c r="D507" s="104" t="s">
        <v>2124</v>
      </c>
      <c r="E507" s="6"/>
      <c r="F507" s="86">
        <v>19.7</v>
      </c>
      <c r="G507" s="133">
        <v>5.5</v>
      </c>
      <c r="H507" s="3"/>
      <c r="I507" s="4"/>
      <c r="J507" s="15"/>
      <c r="K507" s="25">
        <v>65</v>
      </c>
      <c r="L507" s="79"/>
      <c r="M507" s="7">
        <v>16.583333333333332</v>
      </c>
      <c r="N507" s="8">
        <v>36.08040201005025</v>
      </c>
      <c r="O507" s="5">
        <v>1</v>
      </c>
      <c r="P507" s="26"/>
      <c r="Q507" s="27">
        <v>0</v>
      </c>
      <c r="R507" s="15"/>
      <c r="S507" s="15"/>
      <c r="T507" s="5"/>
      <c r="U507" s="5">
        <v>0</v>
      </c>
      <c r="V507" s="5" t="s">
        <v>1643</v>
      </c>
      <c r="W507" s="7">
        <v>10.6</v>
      </c>
      <c r="X507" s="5" t="s">
        <v>31</v>
      </c>
      <c r="Y507" s="15"/>
      <c r="Z507" s="15"/>
      <c r="AA507" s="1" t="s">
        <v>21</v>
      </c>
      <c r="AB507" s="134" t="s">
        <v>22</v>
      </c>
      <c r="AC507" s="1"/>
    </row>
    <row r="508" spans="1:29" ht="15" customHeight="1" x14ac:dyDescent="0.3">
      <c r="A508" s="132" t="s">
        <v>4915</v>
      </c>
      <c r="B508" s="24" t="s">
        <v>2208</v>
      </c>
      <c r="C508" s="6"/>
      <c r="D508" s="104" t="s">
        <v>2209</v>
      </c>
      <c r="E508" s="6"/>
      <c r="F508" s="86">
        <v>25.8</v>
      </c>
      <c r="G508" s="133">
        <v>5.5</v>
      </c>
      <c r="H508" s="3"/>
      <c r="I508" s="4"/>
      <c r="J508" s="5"/>
      <c r="K508" s="25">
        <v>90</v>
      </c>
      <c r="L508" s="79"/>
      <c r="M508" s="7">
        <v>19.916666666666668</v>
      </c>
      <c r="N508" s="8">
        <v>52.050209205020927</v>
      </c>
      <c r="O508" s="5">
        <v>1</v>
      </c>
      <c r="P508" s="26"/>
      <c r="Q508" s="27">
        <v>0</v>
      </c>
      <c r="R508" s="5"/>
      <c r="S508" s="5"/>
      <c r="T508" s="5"/>
      <c r="U508" s="5">
        <v>0</v>
      </c>
      <c r="V508" s="5" t="s">
        <v>991</v>
      </c>
      <c r="W508" s="7">
        <v>9.5500000000000007</v>
      </c>
      <c r="X508" s="5" t="s">
        <v>31</v>
      </c>
      <c r="Y508" s="5"/>
      <c r="Z508" s="5"/>
      <c r="AA508" s="1" t="s">
        <v>21</v>
      </c>
      <c r="AB508" s="135" t="s">
        <v>22</v>
      </c>
      <c r="AC508" s="1"/>
    </row>
    <row r="509" spans="1:29" ht="15" customHeight="1" x14ac:dyDescent="0.3">
      <c r="A509" s="132" t="s">
        <v>1214</v>
      </c>
      <c r="B509" s="24" t="s">
        <v>2615</v>
      </c>
      <c r="C509" s="6"/>
      <c r="D509" s="104" t="s">
        <v>2616</v>
      </c>
      <c r="E509" s="6"/>
      <c r="F509" s="86">
        <v>19.7</v>
      </c>
      <c r="G509" s="133">
        <v>5.5</v>
      </c>
      <c r="H509" s="3"/>
      <c r="I509" s="4"/>
      <c r="J509" s="15"/>
      <c r="K509" s="25">
        <v>66</v>
      </c>
      <c r="L509" s="79"/>
      <c r="M509" s="7">
        <v>9.0833333333333339</v>
      </c>
      <c r="N509" s="8">
        <v>52.660550458715605</v>
      </c>
      <c r="O509" s="5">
        <v>1</v>
      </c>
      <c r="P509" s="26"/>
      <c r="Q509" s="27">
        <v>0</v>
      </c>
      <c r="R509" s="15"/>
      <c r="S509" s="15"/>
      <c r="T509" s="5"/>
      <c r="U509" s="5">
        <v>0</v>
      </c>
      <c r="V509" s="5" t="s">
        <v>1637</v>
      </c>
      <c r="W509" s="7">
        <v>4.3</v>
      </c>
      <c r="X509" s="5" t="s">
        <v>31</v>
      </c>
      <c r="Y509" s="15"/>
      <c r="Z509" s="15"/>
      <c r="AA509" s="1" t="s">
        <v>21</v>
      </c>
      <c r="AB509" s="134" t="s">
        <v>22</v>
      </c>
      <c r="AC509" s="1"/>
    </row>
    <row r="510" spans="1:29" ht="15" customHeight="1" x14ac:dyDescent="0.3">
      <c r="A510" s="132" t="s">
        <v>4915</v>
      </c>
      <c r="B510" s="24" t="s">
        <v>2943</v>
      </c>
      <c r="C510" s="9"/>
      <c r="D510" s="104" t="s">
        <v>2944</v>
      </c>
      <c r="E510" s="6"/>
      <c r="F510" s="86">
        <v>18.18</v>
      </c>
      <c r="G510" s="133">
        <v>5.5</v>
      </c>
      <c r="H510" s="3"/>
      <c r="I510" s="4"/>
      <c r="J510" s="15"/>
      <c r="K510" s="25">
        <v>60</v>
      </c>
      <c r="L510" s="79"/>
      <c r="M510" s="7">
        <v>29.666666666666668</v>
      </c>
      <c r="N510" s="8">
        <v>47.752808988764045</v>
      </c>
      <c r="O510" s="8">
        <v>1</v>
      </c>
      <c r="P510" s="28">
        <v>3259920049973</v>
      </c>
      <c r="Q510" s="15"/>
      <c r="R510" s="15"/>
      <c r="S510" s="15"/>
      <c r="T510" s="15"/>
      <c r="U510" s="15"/>
      <c r="V510" s="5" t="s">
        <v>752</v>
      </c>
      <c r="W510" s="7">
        <v>15.5</v>
      </c>
      <c r="X510" s="15"/>
      <c r="Y510" s="15"/>
      <c r="Z510" s="15"/>
      <c r="AA510" s="1" t="s">
        <v>21</v>
      </c>
      <c r="AB510" s="134" t="s">
        <v>22</v>
      </c>
      <c r="AC510" s="1"/>
    </row>
    <row r="511" spans="1:29" ht="15" customHeight="1" x14ac:dyDescent="0.3">
      <c r="A511" s="132" t="s">
        <v>1220</v>
      </c>
      <c r="B511" s="24" t="s">
        <v>1601</v>
      </c>
      <c r="C511" s="6"/>
      <c r="D511" s="104" t="s">
        <v>1584</v>
      </c>
      <c r="E511" s="6"/>
      <c r="F511" s="86">
        <v>21.21</v>
      </c>
      <c r="G511" s="133">
        <v>5.5</v>
      </c>
      <c r="H511" s="3"/>
      <c r="I511" s="4"/>
      <c r="J511" s="15"/>
      <c r="K511" s="25">
        <v>70</v>
      </c>
      <c r="L511" s="79"/>
      <c r="M511" s="7">
        <v>9.0833333333333339</v>
      </c>
      <c r="N511" s="8">
        <v>52.660550458715605</v>
      </c>
      <c r="O511" s="5">
        <v>1</v>
      </c>
      <c r="P511" s="26"/>
      <c r="Q511" s="27">
        <v>0</v>
      </c>
      <c r="R511" s="15"/>
      <c r="S511" s="15"/>
      <c r="T511" s="5"/>
      <c r="U511" s="5">
        <v>0</v>
      </c>
      <c r="V511" s="5" t="s">
        <v>1512</v>
      </c>
      <c r="W511" s="7">
        <v>4.3</v>
      </c>
      <c r="X511" s="5" t="s">
        <v>31</v>
      </c>
      <c r="Y511" s="15"/>
      <c r="Z511" s="15"/>
      <c r="AA511" s="1" t="s">
        <v>21</v>
      </c>
      <c r="AB511" s="134" t="s">
        <v>22</v>
      </c>
      <c r="AC511" s="1"/>
    </row>
    <row r="512" spans="1:29" ht="15" customHeight="1" x14ac:dyDescent="0.3">
      <c r="A512" s="132" t="s">
        <v>1222</v>
      </c>
      <c r="B512" s="24" t="s">
        <v>3087</v>
      </c>
      <c r="C512" s="6"/>
      <c r="D512" s="104" t="s">
        <v>2576</v>
      </c>
      <c r="E512" s="6"/>
      <c r="F512" s="86">
        <v>24.2</v>
      </c>
      <c r="G512" s="133">
        <v>5.5</v>
      </c>
      <c r="H512" s="3"/>
      <c r="I512" s="4"/>
      <c r="J512" s="5"/>
      <c r="K512" s="25">
        <v>69</v>
      </c>
      <c r="L512" s="79"/>
      <c r="M512" s="7">
        <v>7.416666666666667</v>
      </c>
      <c r="N512" s="8">
        <v>49.303370786516858</v>
      </c>
      <c r="O512" s="5">
        <v>1</v>
      </c>
      <c r="P512" s="26"/>
      <c r="Q512" s="27">
        <v>0</v>
      </c>
      <c r="R512" s="5"/>
      <c r="S512" s="5"/>
      <c r="T512" s="5"/>
      <c r="U512" s="5">
        <v>0</v>
      </c>
      <c r="V512" s="5" t="s">
        <v>923</v>
      </c>
      <c r="W512" s="7">
        <v>3.76</v>
      </c>
      <c r="X512" s="5" t="s">
        <v>31</v>
      </c>
      <c r="Y512" s="5"/>
      <c r="Z512" s="5"/>
      <c r="AA512" s="1" t="s">
        <v>21</v>
      </c>
      <c r="AB512" s="135" t="s">
        <v>22</v>
      </c>
      <c r="AC512" s="1"/>
    </row>
    <row r="513" spans="1:29" ht="15" customHeight="1" x14ac:dyDescent="0.3">
      <c r="A513" s="132" t="s">
        <v>1224</v>
      </c>
      <c r="B513" s="24" t="s">
        <v>2044</v>
      </c>
      <c r="C513" s="6"/>
      <c r="D513" s="104" t="s">
        <v>2045</v>
      </c>
      <c r="E513" s="6"/>
      <c r="F513" s="86">
        <v>21.21</v>
      </c>
      <c r="G513" s="133">
        <v>5.5</v>
      </c>
      <c r="H513" s="3"/>
      <c r="I513" s="4"/>
      <c r="J513" s="15"/>
      <c r="K513" s="25">
        <v>70</v>
      </c>
      <c r="L513" s="79"/>
      <c r="M513" s="7">
        <v>15.166666666666668</v>
      </c>
      <c r="N513" s="8">
        <v>51.934065934065941</v>
      </c>
      <c r="O513" s="5">
        <v>1</v>
      </c>
      <c r="P513" s="26"/>
      <c r="Q513" s="27">
        <v>0</v>
      </c>
      <c r="R513" s="15"/>
      <c r="S513" s="15"/>
      <c r="T513" s="5"/>
      <c r="U513" s="5">
        <v>0</v>
      </c>
      <c r="V513" s="5" t="s">
        <v>1630</v>
      </c>
      <c r="W513" s="7">
        <v>7.29</v>
      </c>
      <c r="X513" s="5" t="s">
        <v>31</v>
      </c>
      <c r="Y513" s="15"/>
      <c r="Z513" s="15"/>
      <c r="AA513" s="1" t="s">
        <v>21</v>
      </c>
      <c r="AB513" s="134" t="s">
        <v>22</v>
      </c>
      <c r="AC513" s="1"/>
    </row>
    <row r="514" spans="1:29" ht="15" customHeight="1" x14ac:dyDescent="0.3">
      <c r="A514" s="132" t="s">
        <v>4915</v>
      </c>
      <c r="B514" s="24" t="s">
        <v>1494</v>
      </c>
      <c r="C514" s="6"/>
      <c r="D514" s="104" t="s">
        <v>1474</v>
      </c>
      <c r="E514" s="6"/>
      <c r="F514" s="86">
        <v>21.21</v>
      </c>
      <c r="G514" s="133">
        <v>5.5</v>
      </c>
      <c r="H514" s="3"/>
      <c r="I514" s="4"/>
      <c r="J514" s="5"/>
      <c r="K514" s="25">
        <v>70</v>
      </c>
      <c r="L514" s="79"/>
      <c r="M514" s="7">
        <v>17.083333333333336</v>
      </c>
      <c r="N514" s="8">
        <v>45.443902439024399</v>
      </c>
      <c r="O514" s="5">
        <v>1</v>
      </c>
      <c r="P514" s="26"/>
      <c r="Q514" s="27">
        <v>0</v>
      </c>
      <c r="R514" s="5"/>
      <c r="S514" s="5"/>
      <c r="T514" s="5"/>
      <c r="U514" s="5">
        <v>0</v>
      </c>
      <c r="V514" s="5" t="s">
        <v>995</v>
      </c>
      <c r="W514" s="7">
        <v>9.32</v>
      </c>
      <c r="X514" s="5" t="s">
        <v>31</v>
      </c>
      <c r="Y514" s="5"/>
      <c r="Z514" s="5"/>
      <c r="AA514" s="1" t="s">
        <v>21</v>
      </c>
      <c r="AB514" s="135" t="s">
        <v>22</v>
      </c>
      <c r="AC514" s="1"/>
    </row>
    <row r="515" spans="1:29" ht="15" customHeight="1" x14ac:dyDescent="0.3">
      <c r="A515" s="132" t="s">
        <v>1226</v>
      </c>
      <c r="B515" s="24" t="s">
        <v>2903</v>
      </c>
      <c r="C515" s="6"/>
      <c r="D515" s="104" t="s">
        <v>2904</v>
      </c>
      <c r="E515" s="6"/>
      <c r="F515" s="86">
        <v>28.79</v>
      </c>
      <c r="G515" s="133">
        <v>5.5</v>
      </c>
      <c r="H515" s="3"/>
      <c r="I515" s="4"/>
      <c r="J515" s="15"/>
      <c r="K515" s="25">
        <v>95</v>
      </c>
      <c r="L515" s="79"/>
      <c r="M515" s="7">
        <v>6.5833333333333339</v>
      </c>
      <c r="N515" s="8">
        <v>51.848101265822791</v>
      </c>
      <c r="O515" s="5">
        <v>1</v>
      </c>
      <c r="P515" s="26"/>
      <c r="Q515" s="27">
        <v>0</v>
      </c>
      <c r="R515" s="15"/>
      <c r="S515" s="15"/>
      <c r="T515" s="5"/>
      <c r="U515" s="15"/>
      <c r="V515" s="5" t="s">
        <v>1558</v>
      </c>
      <c r="W515" s="7">
        <v>3.17</v>
      </c>
      <c r="X515" s="5" t="s">
        <v>31</v>
      </c>
      <c r="Y515" s="15"/>
      <c r="Z515" s="15"/>
      <c r="AA515" s="1" t="s">
        <v>21</v>
      </c>
      <c r="AB515" s="134" t="s">
        <v>22</v>
      </c>
      <c r="AC515" s="1"/>
    </row>
    <row r="516" spans="1:29" ht="15" customHeight="1" x14ac:dyDescent="0.3">
      <c r="A516" s="132" t="s">
        <v>4915</v>
      </c>
      <c r="B516" s="24" t="s">
        <v>1593</v>
      </c>
      <c r="C516" s="6"/>
      <c r="D516" s="104" t="s">
        <v>1573</v>
      </c>
      <c r="E516" s="6"/>
      <c r="F516" s="86">
        <v>22.74</v>
      </c>
      <c r="G516" s="133">
        <v>5.5</v>
      </c>
      <c r="H516" s="3"/>
      <c r="I516" s="4"/>
      <c r="J516" s="5"/>
      <c r="K516" s="25">
        <v>75</v>
      </c>
      <c r="L516" s="79"/>
      <c r="M516" s="7">
        <v>4.5</v>
      </c>
      <c r="N516" s="8">
        <v>62.888888888888893</v>
      </c>
      <c r="O516" s="5">
        <v>1</v>
      </c>
      <c r="P516" s="26"/>
      <c r="Q516" s="27">
        <v>0</v>
      </c>
      <c r="R516" s="5"/>
      <c r="S516" s="5"/>
      <c r="T516" s="5"/>
      <c r="U516" s="5">
        <v>0</v>
      </c>
      <c r="V516" s="5" t="s">
        <v>839</v>
      </c>
      <c r="W516" s="7">
        <v>1.67</v>
      </c>
      <c r="X516" s="5" t="s">
        <v>31</v>
      </c>
      <c r="Y516" s="5"/>
      <c r="Z516" s="5"/>
      <c r="AA516" s="1" t="s">
        <v>21</v>
      </c>
      <c r="AB516" s="135" t="s">
        <v>22</v>
      </c>
      <c r="AC516" s="1"/>
    </row>
    <row r="517" spans="1:29" ht="15" customHeight="1" x14ac:dyDescent="0.3">
      <c r="A517" s="132" t="s">
        <v>1232</v>
      </c>
      <c r="B517" s="24" t="s">
        <v>2878</v>
      </c>
      <c r="C517" s="6"/>
      <c r="D517" s="104" t="s">
        <v>2879</v>
      </c>
      <c r="E517" s="6"/>
      <c r="F517" s="86">
        <v>29</v>
      </c>
      <c r="G517" s="133">
        <v>5.5</v>
      </c>
      <c r="H517" s="3"/>
      <c r="I517" s="4"/>
      <c r="J517" s="15"/>
      <c r="K517" s="25">
        <v>95.5</v>
      </c>
      <c r="L517" s="79"/>
      <c r="M517" s="7">
        <v>10.75</v>
      </c>
      <c r="N517" s="8">
        <v>55.999999999999993</v>
      </c>
      <c r="O517" s="5">
        <v>1</v>
      </c>
      <c r="P517" s="26"/>
      <c r="Q517" s="27">
        <v>0</v>
      </c>
      <c r="R517" s="15"/>
      <c r="S517" s="15"/>
      <c r="T517" s="5"/>
      <c r="U517" s="5">
        <v>0</v>
      </c>
      <c r="V517" s="5" t="s">
        <v>1633</v>
      </c>
      <c r="W517" s="7">
        <v>4.7300000000000004</v>
      </c>
      <c r="X517" s="5" t="s">
        <v>31</v>
      </c>
      <c r="Y517" s="15"/>
      <c r="Z517" s="15"/>
      <c r="AA517" s="1" t="s">
        <v>21</v>
      </c>
      <c r="AB517" s="134" t="s">
        <v>22</v>
      </c>
      <c r="AC517" s="1"/>
    </row>
    <row r="518" spans="1:29" ht="15" customHeight="1" x14ac:dyDescent="0.3">
      <c r="A518" s="132" t="s">
        <v>4466</v>
      </c>
      <c r="B518" s="24" t="s">
        <v>1517</v>
      </c>
      <c r="C518" s="15"/>
      <c r="D518" s="104" t="s">
        <v>1518</v>
      </c>
      <c r="E518" s="15"/>
      <c r="F518" s="86">
        <v>21.21</v>
      </c>
      <c r="G518" s="133">
        <v>5.5</v>
      </c>
      <c r="H518" s="15"/>
      <c r="I518" s="15"/>
      <c r="J518" s="15"/>
      <c r="K518" s="25">
        <v>75</v>
      </c>
      <c r="L518" s="82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" t="s">
        <v>21</v>
      </c>
      <c r="AB518" s="134" t="s">
        <v>22</v>
      </c>
      <c r="AC518" s="1"/>
    </row>
    <row r="519" spans="1:29" ht="15" customHeight="1" x14ac:dyDescent="0.3">
      <c r="A519" s="132" t="s">
        <v>4468</v>
      </c>
      <c r="B519" s="24" t="s">
        <v>964</v>
      </c>
      <c r="C519" s="15"/>
      <c r="D519" s="104" t="s">
        <v>948</v>
      </c>
      <c r="E519" s="15"/>
      <c r="F519" s="86">
        <v>19.7</v>
      </c>
      <c r="G519" s="133">
        <v>5.5</v>
      </c>
      <c r="H519" s="15"/>
      <c r="I519" s="15"/>
      <c r="J519" s="15"/>
      <c r="K519" s="25">
        <v>65</v>
      </c>
      <c r="L519" s="82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" t="s">
        <v>21</v>
      </c>
      <c r="AB519" s="134" t="s">
        <v>22</v>
      </c>
      <c r="AC519" s="1"/>
    </row>
    <row r="520" spans="1:29" ht="15" customHeight="1" x14ac:dyDescent="0.3">
      <c r="A520" s="132" t="s">
        <v>4746</v>
      </c>
      <c r="B520" s="15" t="s">
        <v>2474</v>
      </c>
      <c r="C520" s="15"/>
      <c r="D520" s="104" t="s">
        <v>2475</v>
      </c>
      <c r="E520" s="15"/>
      <c r="F520" s="86">
        <v>19.7</v>
      </c>
      <c r="G520" s="133">
        <v>5.5</v>
      </c>
      <c r="H520" s="15"/>
      <c r="I520" s="15"/>
      <c r="J520" s="15"/>
      <c r="K520" s="15">
        <v>65</v>
      </c>
      <c r="L520" s="101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73" t="s">
        <v>21</v>
      </c>
      <c r="AB520" s="70" t="s">
        <v>22</v>
      </c>
      <c r="AC520" s="15"/>
    </row>
    <row r="521" spans="1:29" ht="15" customHeight="1" x14ac:dyDescent="0.3">
      <c r="A521" s="132" t="s">
        <v>3576</v>
      </c>
      <c r="B521" s="24" t="s">
        <v>2200</v>
      </c>
      <c r="C521" s="1"/>
      <c r="D521" s="104" t="s">
        <v>2201</v>
      </c>
      <c r="E521" s="6"/>
      <c r="F521" s="86">
        <v>31.82</v>
      </c>
      <c r="G521" s="133">
        <v>5.5</v>
      </c>
      <c r="H521" s="3"/>
      <c r="I521" s="4"/>
      <c r="J521" s="15"/>
      <c r="K521" s="25">
        <v>105</v>
      </c>
      <c r="L521" s="79"/>
      <c r="M521" s="7">
        <v>74.166666666666671</v>
      </c>
      <c r="N521" s="8">
        <v>63.217977528089889</v>
      </c>
      <c r="O521" s="5">
        <v>1</v>
      </c>
      <c r="P521" s="26"/>
      <c r="Q521" s="27">
        <v>0</v>
      </c>
      <c r="R521" s="2"/>
      <c r="S521" s="2"/>
      <c r="T521" s="5"/>
      <c r="U521" s="5">
        <v>0</v>
      </c>
      <c r="V521" s="5" t="s">
        <v>97</v>
      </c>
      <c r="W521" s="7">
        <v>27.28</v>
      </c>
      <c r="X521" s="5" t="e">
        <v>#VALUE!</v>
      </c>
      <c r="Y521" s="15"/>
      <c r="Z521" s="15"/>
      <c r="AA521" s="1" t="s">
        <v>21</v>
      </c>
      <c r="AB521" s="134" t="s">
        <v>22</v>
      </c>
      <c r="AC521" s="1"/>
    </row>
    <row r="522" spans="1:29" ht="15" customHeight="1" x14ac:dyDescent="0.3">
      <c r="A522" s="132" t="s">
        <v>4479</v>
      </c>
      <c r="B522" s="24" t="s">
        <v>1728</v>
      </c>
      <c r="C522" s="15"/>
      <c r="D522" s="104" t="s">
        <v>1711</v>
      </c>
      <c r="E522" s="15"/>
      <c r="F522" s="86">
        <v>27.28</v>
      </c>
      <c r="G522" s="133">
        <v>5.5</v>
      </c>
      <c r="H522" s="15"/>
      <c r="I522" s="15"/>
      <c r="J522" s="15"/>
      <c r="K522" s="25">
        <v>90</v>
      </c>
      <c r="L522" s="82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" t="s">
        <v>21</v>
      </c>
      <c r="AB522" s="134" t="s">
        <v>22</v>
      </c>
      <c r="AC522" s="1"/>
    </row>
    <row r="523" spans="1:29" ht="15" customHeight="1" x14ac:dyDescent="0.3">
      <c r="A523" s="132" t="s">
        <v>4915</v>
      </c>
      <c r="B523" s="24" t="s">
        <v>2063</v>
      </c>
      <c r="C523" s="6"/>
      <c r="D523" s="104" t="s">
        <v>2061</v>
      </c>
      <c r="E523" s="6"/>
      <c r="F523" s="86">
        <v>35</v>
      </c>
      <c r="G523" s="133">
        <v>5.5</v>
      </c>
      <c r="H523" s="3"/>
      <c r="I523" s="4"/>
      <c r="J523" s="15"/>
      <c r="K523" s="25">
        <v>116</v>
      </c>
      <c r="L523" s="79"/>
      <c r="M523" s="7">
        <v>10</v>
      </c>
      <c r="N523" s="8">
        <v>63.599999999999987</v>
      </c>
      <c r="O523" s="5">
        <v>1</v>
      </c>
      <c r="P523" s="26"/>
      <c r="Q523" s="27">
        <v>0</v>
      </c>
      <c r="R523" s="30" t="s">
        <v>789</v>
      </c>
      <c r="S523" s="5" t="s">
        <v>790</v>
      </c>
      <c r="T523" s="15"/>
      <c r="U523" s="15"/>
      <c r="V523" s="5" t="s">
        <v>788</v>
      </c>
      <c r="W523" s="7">
        <v>3.64</v>
      </c>
      <c r="X523" s="5" t="s">
        <v>31</v>
      </c>
      <c r="Y523" s="15"/>
      <c r="Z523" s="15"/>
      <c r="AA523" s="1" t="s">
        <v>21</v>
      </c>
      <c r="AB523" s="134" t="s">
        <v>22</v>
      </c>
      <c r="AC523" s="1"/>
    </row>
    <row r="524" spans="1:29" ht="15" customHeight="1" x14ac:dyDescent="0.3">
      <c r="A524" s="132" t="s">
        <v>1245</v>
      </c>
      <c r="B524" s="24" t="s">
        <v>1489</v>
      </c>
      <c r="C524" s="6"/>
      <c r="D524" s="104" t="s">
        <v>1490</v>
      </c>
      <c r="E524" s="6"/>
      <c r="F524" s="86">
        <v>18.18</v>
      </c>
      <c r="G524" s="133">
        <v>5.5</v>
      </c>
      <c r="H524" s="3"/>
      <c r="I524" s="4"/>
      <c r="J524" s="15"/>
      <c r="K524" s="25">
        <v>60</v>
      </c>
      <c r="L524" s="79"/>
      <c r="M524" s="7">
        <v>6.5833333333333339</v>
      </c>
      <c r="N524" s="8">
        <v>44.708860759493675</v>
      </c>
      <c r="O524" s="5">
        <v>1</v>
      </c>
      <c r="P524" s="26"/>
      <c r="Q524" s="27">
        <v>0</v>
      </c>
      <c r="R524" s="2"/>
      <c r="S524" s="2"/>
      <c r="T524" s="2"/>
      <c r="U524" s="5">
        <v>0</v>
      </c>
      <c r="V524" s="5" t="s">
        <v>1389</v>
      </c>
      <c r="W524" s="7">
        <v>3.64</v>
      </c>
      <c r="X524" s="5" t="s">
        <v>31</v>
      </c>
      <c r="Y524" s="2"/>
      <c r="Z524" s="2"/>
      <c r="AA524" s="73" t="s">
        <v>21</v>
      </c>
      <c r="AB524" s="134" t="s">
        <v>22</v>
      </c>
      <c r="AC524" s="15"/>
    </row>
    <row r="525" spans="1:29" ht="15" customHeight="1" x14ac:dyDescent="0.3">
      <c r="A525" s="132" t="s">
        <v>4152</v>
      </c>
      <c r="B525" s="24" t="s">
        <v>2297</v>
      </c>
      <c r="C525" s="6"/>
      <c r="D525" s="104" t="s">
        <v>2298</v>
      </c>
      <c r="E525" s="6"/>
      <c r="F525" s="86">
        <v>27.28</v>
      </c>
      <c r="G525" s="133">
        <v>5.5</v>
      </c>
      <c r="H525" s="3"/>
      <c r="I525" s="4"/>
      <c r="J525" s="15"/>
      <c r="K525" s="25">
        <v>90</v>
      </c>
      <c r="L525" s="79"/>
      <c r="M525" s="7">
        <v>57.5</v>
      </c>
      <c r="N525" s="8">
        <v>63.113043478260863</v>
      </c>
      <c r="O525" s="5">
        <v>1</v>
      </c>
      <c r="P525" s="26"/>
      <c r="Q525" s="27">
        <v>0</v>
      </c>
      <c r="R525" s="15"/>
      <c r="S525" s="15"/>
      <c r="T525" s="5"/>
      <c r="U525" s="5">
        <v>0</v>
      </c>
      <c r="V525" s="5" t="s">
        <v>2046</v>
      </c>
      <c r="W525" s="7">
        <v>21.21</v>
      </c>
      <c r="X525" s="5" t="s">
        <v>31</v>
      </c>
      <c r="Y525" s="15"/>
      <c r="Z525" s="15"/>
      <c r="AA525" s="1" t="s">
        <v>21</v>
      </c>
      <c r="AB525" s="134" t="s">
        <v>22</v>
      </c>
      <c r="AC525" s="1"/>
    </row>
    <row r="526" spans="1:29" ht="15" customHeight="1" x14ac:dyDescent="0.3">
      <c r="A526" s="132" t="s">
        <v>1251</v>
      </c>
      <c r="B526" s="24" t="s">
        <v>2636</v>
      </c>
      <c r="C526" s="37"/>
      <c r="D526" s="104" t="s">
        <v>2637</v>
      </c>
      <c r="E526" s="33"/>
      <c r="F526" s="86">
        <v>30.31</v>
      </c>
      <c r="G526" s="133">
        <v>5.5</v>
      </c>
      <c r="H526" s="15"/>
      <c r="I526" s="15"/>
      <c r="J526" s="15"/>
      <c r="K526" s="25">
        <v>100</v>
      </c>
      <c r="L526" s="82"/>
      <c r="M526" s="15"/>
      <c r="N526" s="15"/>
      <c r="O526" s="15"/>
      <c r="P526" s="15"/>
      <c r="Q526" s="15"/>
      <c r="R526" s="15"/>
      <c r="S526" s="15"/>
      <c r="T526" s="15"/>
      <c r="U526" s="15"/>
      <c r="V526" s="33"/>
      <c r="W526" s="15"/>
      <c r="X526" s="15"/>
      <c r="Y526" s="15"/>
      <c r="Z526" s="15"/>
      <c r="AA526" s="1" t="s">
        <v>21</v>
      </c>
      <c r="AB526" s="134" t="s">
        <v>22</v>
      </c>
      <c r="AC526" s="1"/>
    </row>
    <row r="527" spans="1:29" ht="15" customHeight="1" x14ac:dyDescent="0.3">
      <c r="A527" s="132" t="s">
        <v>3656</v>
      </c>
      <c r="B527" s="24" t="s">
        <v>54</v>
      </c>
      <c r="C527" s="1"/>
      <c r="D527" s="104" t="s">
        <v>55</v>
      </c>
      <c r="E527" s="1"/>
      <c r="F527" s="86">
        <v>19.7</v>
      </c>
      <c r="G527" s="133">
        <v>5.5</v>
      </c>
      <c r="H527" s="3"/>
      <c r="I527" s="4"/>
      <c r="J527" s="15"/>
      <c r="K527" s="25">
        <v>66</v>
      </c>
      <c r="L527" s="79"/>
      <c r="M527" s="7">
        <v>8.25</v>
      </c>
      <c r="N527" s="8">
        <v>95.818181818181827</v>
      </c>
      <c r="O527" s="5">
        <v>10</v>
      </c>
      <c r="P527" s="28" t="e">
        <v>#VALUE!</v>
      </c>
      <c r="Q527" s="15"/>
      <c r="R527" s="15"/>
      <c r="S527" s="15"/>
      <c r="T527" s="15"/>
      <c r="U527" s="15"/>
      <c r="V527" s="5" t="s">
        <v>261</v>
      </c>
      <c r="W527" s="7">
        <v>3.45</v>
      </c>
      <c r="X527" s="5" t="s">
        <v>260</v>
      </c>
      <c r="Y527" s="5" t="s">
        <v>260</v>
      </c>
      <c r="Z527" s="5" t="e">
        <v>#VALUE!</v>
      </c>
      <c r="AA527" s="1" t="s">
        <v>21</v>
      </c>
      <c r="AB527" s="134" t="s">
        <v>22</v>
      </c>
      <c r="AC527" s="1"/>
    </row>
    <row r="528" spans="1:29" ht="15" customHeight="1" x14ac:dyDescent="0.3">
      <c r="A528" s="132" t="s">
        <v>3654</v>
      </c>
      <c r="B528" s="24" t="s">
        <v>1498</v>
      </c>
      <c r="C528" s="1"/>
      <c r="D528" s="104" t="s">
        <v>1479</v>
      </c>
      <c r="E528" s="1"/>
      <c r="F528" s="86">
        <v>24.25</v>
      </c>
      <c r="G528" s="133">
        <v>5.5</v>
      </c>
      <c r="H528" s="3"/>
      <c r="I528" s="4"/>
      <c r="J528" s="15"/>
      <c r="K528" s="25">
        <v>80</v>
      </c>
      <c r="L528" s="79"/>
      <c r="M528" s="7">
        <v>7.416666666666667</v>
      </c>
      <c r="N528" s="8">
        <v>93.730337078651687</v>
      </c>
      <c r="O528" s="5">
        <v>10</v>
      </c>
      <c r="P528" s="28" t="e">
        <v>#VALUE!</v>
      </c>
      <c r="Q528" s="15"/>
      <c r="R528" s="15"/>
      <c r="S528" s="15"/>
      <c r="T528" s="15"/>
      <c r="U528" s="15"/>
      <c r="V528" s="5" t="s">
        <v>258</v>
      </c>
      <c r="W528" s="7">
        <v>4.6500000000000004</v>
      </c>
      <c r="X528" s="5" t="s">
        <v>257</v>
      </c>
      <c r="Y528" s="5" t="s">
        <v>257</v>
      </c>
      <c r="Z528" s="5" t="e">
        <v>#VALUE!</v>
      </c>
      <c r="AA528" s="1" t="s">
        <v>21</v>
      </c>
      <c r="AB528" s="134" t="s">
        <v>22</v>
      </c>
      <c r="AC528" s="1"/>
    </row>
    <row r="529" spans="1:29" ht="15" customHeight="1" x14ac:dyDescent="0.3">
      <c r="A529" s="132" t="s">
        <v>4915</v>
      </c>
      <c r="B529" s="24" t="s">
        <v>1198</v>
      </c>
      <c r="C529" s="6"/>
      <c r="D529" s="104" t="s">
        <v>1199</v>
      </c>
      <c r="E529" s="6"/>
      <c r="F529" s="86">
        <v>19.7</v>
      </c>
      <c r="G529" s="133">
        <v>5.5</v>
      </c>
      <c r="H529" s="3"/>
      <c r="I529" s="4"/>
      <c r="J529" s="15"/>
      <c r="K529" s="25">
        <v>65</v>
      </c>
      <c r="L529" s="79"/>
      <c r="M529" s="7">
        <v>24.916666666666668</v>
      </c>
      <c r="N529" s="8">
        <v>54.247491638795985</v>
      </c>
      <c r="O529" s="8">
        <v>1</v>
      </c>
      <c r="P529" s="28">
        <v>3259920056858</v>
      </c>
      <c r="Q529" s="15"/>
      <c r="R529" s="15"/>
      <c r="S529" s="15"/>
      <c r="T529" s="15"/>
      <c r="U529" s="15"/>
      <c r="V529" s="5" t="s">
        <v>770</v>
      </c>
      <c r="W529" s="7">
        <v>11.4</v>
      </c>
      <c r="X529" s="5" t="s">
        <v>31</v>
      </c>
      <c r="Y529" s="15"/>
      <c r="Z529" s="15"/>
      <c r="AA529" s="1" t="s">
        <v>21</v>
      </c>
      <c r="AB529" s="134" t="s">
        <v>22</v>
      </c>
      <c r="AC529" s="1"/>
    </row>
    <row r="530" spans="1:29" ht="15" customHeight="1" x14ac:dyDescent="0.3">
      <c r="A530" s="132" t="s">
        <v>1262</v>
      </c>
      <c r="B530" s="24" t="s">
        <v>2442</v>
      </c>
      <c r="C530" s="6"/>
      <c r="D530" s="104" t="s">
        <v>2443</v>
      </c>
      <c r="E530" s="6"/>
      <c r="F530" s="86">
        <v>43.94</v>
      </c>
      <c r="G530" s="133">
        <v>5.5</v>
      </c>
      <c r="H530" s="3"/>
      <c r="I530" s="4"/>
      <c r="J530" s="5"/>
      <c r="K530" s="25">
        <v>145</v>
      </c>
      <c r="L530" s="79"/>
      <c r="M530" s="7">
        <v>4.5833333333333339</v>
      </c>
      <c r="N530" s="8">
        <v>63.56363636363637</v>
      </c>
      <c r="O530" s="5">
        <v>1</v>
      </c>
      <c r="P530" s="26"/>
      <c r="Q530" s="27">
        <v>0</v>
      </c>
      <c r="R530" s="15"/>
      <c r="S530" s="15"/>
      <c r="T530" s="5"/>
      <c r="U530" s="5">
        <v>0</v>
      </c>
      <c r="V530" s="5" t="s">
        <v>1725</v>
      </c>
      <c r="W530" s="7">
        <v>1.67</v>
      </c>
      <c r="X530" s="5" t="s">
        <v>31</v>
      </c>
      <c r="Y530" s="15"/>
      <c r="Z530" s="15"/>
      <c r="AA530" s="1" t="s">
        <v>21</v>
      </c>
      <c r="AB530" s="134" t="s">
        <v>22</v>
      </c>
      <c r="AC530" s="1"/>
    </row>
    <row r="531" spans="1:29" ht="15" customHeight="1" x14ac:dyDescent="0.3">
      <c r="A531" s="132" t="s">
        <v>1265</v>
      </c>
      <c r="B531" s="24" t="s">
        <v>2812</v>
      </c>
      <c r="C531" s="15"/>
      <c r="D531" s="104" t="s">
        <v>2813</v>
      </c>
      <c r="E531" s="15"/>
      <c r="F531" s="86">
        <v>22.73</v>
      </c>
      <c r="G531" s="133">
        <v>5.5</v>
      </c>
      <c r="H531" s="15"/>
      <c r="I531" s="15"/>
      <c r="J531" s="15"/>
      <c r="K531" s="25">
        <v>75</v>
      </c>
      <c r="L531" s="82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" t="s">
        <v>21</v>
      </c>
      <c r="AB531" s="134" t="s">
        <v>22</v>
      </c>
      <c r="AC531" s="1"/>
    </row>
    <row r="532" spans="1:29" ht="15" customHeight="1" x14ac:dyDescent="0.3">
      <c r="A532" s="132" t="s">
        <v>1268</v>
      </c>
      <c r="B532" s="24" t="s">
        <v>1393</v>
      </c>
      <c r="C532" s="15"/>
      <c r="D532" s="104" t="s">
        <v>1382</v>
      </c>
      <c r="E532" s="15"/>
      <c r="F532" s="86">
        <v>43.94</v>
      </c>
      <c r="G532" s="133">
        <v>5.5</v>
      </c>
      <c r="H532" s="15"/>
      <c r="I532" s="15"/>
      <c r="J532" s="15"/>
      <c r="K532" s="25">
        <v>145</v>
      </c>
      <c r="L532" s="82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" t="s">
        <v>21</v>
      </c>
      <c r="AB532" s="134" t="s">
        <v>22</v>
      </c>
      <c r="AC532" s="1"/>
    </row>
    <row r="533" spans="1:29" ht="15" customHeight="1" x14ac:dyDescent="0.3">
      <c r="A533" s="132" t="s">
        <v>1271</v>
      </c>
      <c r="B533" s="24" t="s">
        <v>1246</v>
      </c>
      <c r="C533" s="15"/>
      <c r="D533" s="104" t="s">
        <v>1247</v>
      </c>
      <c r="E533" s="15"/>
      <c r="F533" s="86">
        <v>30.31</v>
      </c>
      <c r="G533" s="133">
        <v>5.5</v>
      </c>
      <c r="H533" s="15"/>
      <c r="I533" s="15"/>
      <c r="J533" s="15"/>
      <c r="K533" s="25">
        <v>100</v>
      </c>
      <c r="L533" s="82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" t="s">
        <v>21</v>
      </c>
      <c r="AB533" s="134" t="s">
        <v>22</v>
      </c>
      <c r="AC533" s="1"/>
    </row>
    <row r="534" spans="1:29" ht="15" customHeight="1" x14ac:dyDescent="0.3">
      <c r="A534" s="132" t="s">
        <v>1274</v>
      </c>
      <c r="B534" s="24" t="s">
        <v>784</v>
      </c>
      <c r="C534" s="15"/>
      <c r="D534" s="104" t="s">
        <v>785</v>
      </c>
      <c r="E534" s="15"/>
      <c r="F534" s="86">
        <v>21</v>
      </c>
      <c r="G534" s="133">
        <v>5.5</v>
      </c>
      <c r="H534" s="15"/>
      <c r="I534" s="15"/>
      <c r="J534" s="15"/>
      <c r="K534" s="25">
        <v>71</v>
      </c>
      <c r="L534" s="82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" t="s">
        <v>21</v>
      </c>
      <c r="AB534" s="134" t="s">
        <v>22</v>
      </c>
      <c r="AC534" s="1"/>
    </row>
    <row r="535" spans="1:29" ht="15" customHeight="1" x14ac:dyDescent="0.3">
      <c r="A535" s="132" t="s">
        <v>3547</v>
      </c>
      <c r="B535" s="24" t="s">
        <v>1722</v>
      </c>
      <c r="C535" s="1"/>
      <c r="D535" s="104" t="s">
        <v>1705</v>
      </c>
      <c r="E535" s="6"/>
      <c r="F535" s="86">
        <v>16.670000000000002</v>
      </c>
      <c r="G535" s="133">
        <v>5.5</v>
      </c>
      <c r="H535" s="3"/>
      <c r="I535" s="4"/>
      <c r="J535" s="15"/>
      <c r="K535" s="25">
        <v>60</v>
      </c>
      <c r="L535" s="79"/>
      <c r="M535" s="7">
        <v>8.25</v>
      </c>
      <c r="N535" s="8">
        <v>53.939393939393945</v>
      </c>
      <c r="O535" s="5">
        <v>1</v>
      </c>
      <c r="P535" s="26"/>
      <c r="Q535" s="27">
        <v>0</v>
      </c>
      <c r="R535" s="2"/>
      <c r="S535" s="2"/>
      <c r="T535" s="5"/>
      <c r="U535" s="5">
        <v>0</v>
      </c>
      <c r="V535" s="5" t="s">
        <v>45</v>
      </c>
      <c r="W535" s="7">
        <v>3.8</v>
      </c>
      <c r="X535" s="5" t="s">
        <v>31</v>
      </c>
      <c r="Y535" s="15"/>
      <c r="Z535" s="15"/>
      <c r="AA535" s="1" t="s">
        <v>21</v>
      </c>
      <c r="AB535" s="134" t="s">
        <v>22</v>
      </c>
      <c r="AC535" s="1"/>
    </row>
    <row r="536" spans="1:29" ht="15" customHeight="1" x14ac:dyDescent="0.3">
      <c r="A536" s="132" t="s">
        <v>1277</v>
      </c>
      <c r="B536" s="24" t="s">
        <v>1434</v>
      </c>
      <c r="C536" s="15"/>
      <c r="D536" s="104" t="s">
        <v>1435</v>
      </c>
      <c r="E536" s="15"/>
      <c r="F536" s="86">
        <v>18.2</v>
      </c>
      <c r="G536" s="133">
        <v>5.5</v>
      </c>
      <c r="H536" s="15"/>
      <c r="I536" s="15"/>
      <c r="J536" s="15"/>
      <c r="K536" s="25">
        <v>60</v>
      </c>
      <c r="L536" s="82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" t="s">
        <v>21</v>
      </c>
      <c r="AB536" s="134" t="s">
        <v>22</v>
      </c>
      <c r="AC536" s="1"/>
    </row>
    <row r="537" spans="1:29" ht="15" customHeight="1" x14ac:dyDescent="0.3">
      <c r="A537" s="132" t="s">
        <v>1280</v>
      </c>
      <c r="B537" s="24" t="s">
        <v>2057</v>
      </c>
      <c r="C537" s="15"/>
      <c r="D537" s="104" t="s">
        <v>2042</v>
      </c>
      <c r="E537" s="15"/>
      <c r="F537" s="86">
        <v>42.43</v>
      </c>
      <c r="G537" s="133">
        <v>5.5</v>
      </c>
      <c r="H537" s="15"/>
      <c r="I537" s="15"/>
      <c r="J537" s="15"/>
      <c r="K537" s="25">
        <v>140</v>
      </c>
      <c r="L537" s="82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" t="s">
        <v>21</v>
      </c>
      <c r="AB537" s="134" t="s">
        <v>22</v>
      </c>
      <c r="AC537" s="1"/>
    </row>
    <row r="538" spans="1:29" ht="15" customHeight="1" x14ac:dyDescent="0.3">
      <c r="A538" s="132" t="s">
        <v>4521</v>
      </c>
      <c r="B538" s="62" t="s">
        <v>19</v>
      </c>
      <c r="C538" s="15"/>
      <c r="D538" s="104" t="s">
        <v>20</v>
      </c>
      <c r="E538" s="15"/>
      <c r="F538" s="86">
        <v>25.76</v>
      </c>
      <c r="G538" s="133">
        <v>5.5</v>
      </c>
      <c r="H538" s="15"/>
      <c r="I538" s="15"/>
      <c r="J538" s="15"/>
      <c r="K538" s="25">
        <v>86</v>
      </c>
      <c r="L538" s="82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" t="s">
        <v>21</v>
      </c>
      <c r="AB538" s="134" t="s">
        <v>22</v>
      </c>
      <c r="AC538" s="1"/>
    </row>
    <row r="539" spans="1:29" ht="15" customHeight="1" x14ac:dyDescent="0.3">
      <c r="A539" s="132" t="s">
        <v>4532</v>
      </c>
      <c r="B539" s="24" t="s">
        <v>104</v>
      </c>
      <c r="C539" s="15"/>
      <c r="D539" s="104" t="s">
        <v>105</v>
      </c>
      <c r="E539" s="15"/>
      <c r="F539" s="86">
        <v>25.76</v>
      </c>
      <c r="G539" s="133">
        <v>5.5</v>
      </c>
      <c r="H539" s="15"/>
      <c r="I539" s="15"/>
      <c r="J539" s="15"/>
      <c r="K539" s="25">
        <v>85</v>
      </c>
      <c r="L539" s="82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" t="s">
        <v>21</v>
      </c>
      <c r="AB539" s="134" t="s">
        <v>22</v>
      </c>
      <c r="AC539" s="15"/>
    </row>
    <row r="540" spans="1:29" ht="15" customHeight="1" x14ac:dyDescent="0.3">
      <c r="A540" s="132" t="s">
        <v>3783</v>
      </c>
      <c r="B540" s="24" t="s">
        <v>3088</v>
      </c>
      <c r="C540" s="1"/>
      <c r="D540" s="104" t="s">
        <v>1130</v>
      </c>
      <c r="E540" s="1"/>
      <c r="F540" s="86">
        <v>48.5</v>
      </c>
      <c r="G540" s="133">
        <v>5.5</v>
      </c>
      <c r="H540" s="3"/>
      <c r="I540" s="4"/>
      <c r="J540" s="15"/>
      <c r="K540" s="25">
        <v>160</v>
      </c>
      <c r="L540" s="79"/>
      <c r="M540" s="7">
        <v>4.916666666666667</v>
      </c>
      <c r="N540" s="8">
        <v>95.138983050847457</v>
      </c>
      <c r="O540" s="5">
        <v>10</v>
      </c>
      <c r="P540" s="28" t="e">
        <v>#VALUE!</v>
      </c>
      <c r="Q540" s="15"/>
      <c r="R540" s="15"/>
      <c r="S540" s="15"/>
      <c r="T540" s="15"/>
      <c r="U540" s="15"/>
      <c r="V540" s="5" t="s">
        <v>644</v>
      </c>
      <c r="W540" s="7">
        <v>2.39</v>
      </c>
      <c r="X540" s="5" t="s">
        <v>643</v>
      </c>
      <c r="Y540" s="5" t="s">
        <v>643</v>
      </c>
      <c r="Z540" s="5" t="e">
        <v>#VALUE!</v>
      </c>
      <c r="AA540" s="1" t="s">
        <v>21</v>
      </c>
      <c r="AB540" s="134" t="s">
        <v>22</v>
      </c>
      <c r="AC540" s="1"/>
    </row>
    <row r="541" spans="1:29" ht="15" customHeight="1" x14ac:dyDescent="0.3">
      <c r="A541" s="132" t="s">
        <v>4065</v>
      </c>
      <c r="B541" s="24" t="s">
        <v>1335</v>
      </c>
      <c r="C541" s="6"/>
      <c r="D541" s="104" t="s">
        <v>965</v>
      </c>
      <c r="E541" s="6"/>
      <c r="F541" s="86">
        <v>33.340000000000003</v>
      </c>
      <c r="G541" s="133">
        <v>5.5</v>
      </c>
      <c r="H541" s="3"/>
      <c r="I541" s="4"/>
      <c r="J541" s="15"/>
      <c r="K541" s="25">
        <v>110</v>
      </c>
      <c r="L541" s="79"/>
      <c r="M541" s="7">
        <v>15.75</v>
      </c>
      <c r="N541" s="8">
        <v>56.19047619047619</v>
      </c>
      <c r="O541" s="5">
        <v>1</v>
      </c>
      <c r="P541" s="26"/>
      <c r="Q541" s="27">
        <v>0</v>
      </c>
      <c r="R541" s="15"/>
      <c r="S541" s="15"/>
      <c r="T541" s="5"/>
      <c r="U541" s="5">
        <v>0</v>
      </c>
      <c r="V541" s="5" t="s">
        <v>1911</v>
      </c>
      <c r="W541" s="7">
        <v>6.9</v>
      </c>
      <c r="X541" s="5" t="s">
        <v>31</v>
      </c>
      <c r="Y541" s="15"/>
      <c r="Z541" s="15"/>
      <c r="AA541" s="1" t="s">
        <v>21</v>
      </c>
      <c r="AB541" s="134" t="s">
        <v>22</v>
      </c>
      <c r="AC541" s="1"/>
    </row>
    <row r="542" spans="1:29" ht="15" customHeight="1" x14ac:dyDescent="0.3">
      <c r="A542" s="132" t="s">
        <v>3888</v>
      </c>
      <c r="B542" s="24" t="s">
        <v>2734</v>
      </c>
      <c r="C542" s="6"/>
      <c r="D542" s="104" t="s">
        <v>2735</v>
      </c>
      <c r="E542" s="6"/>
      <c r="F542" s="86">
        <v>33.33</v>
      </c>
      <c r="G542" s="133">
        <v>5.5</v>
      </c>
      <c r="H542" s="3"/>
      <c r="I542" s="4"/>
      <c r="J542" s="5"/>
      <c r="K542" s="25">
        <v>111</v>
      </c>
      <c r="L542" s="79"/>
      <c r="M542" s="7">
        <v>12.083333333333334</v>
      </c>
      <c r="N542" s="8">
        <v>47.779310344827593</v>
      </c>
      <c r="O542" s="5">
        <v>1</v>
      </c>
      <c r="P542" s="26"/>
      <c r="Q542" s="27">
        <v>0</v>
      </c>
      <c r="R542" s="2"/>
      <c r="S542" s="2"/>
      <c r="T542" s="5"/>
      <c r="U542" s="5">
        <v>0</v>
      </c>
      <c r="V542" s="5" t="s">
        <v>1108</v>
      </c>
      <c r="W542" s="7">
        <v>6.31</v>
      </c>
      <c r="X542" s="5" t="s">
        <v>31</v>
      </c>
      <c r="Y542" s="2"/>
      <c r="Z542" s="2"/>
      <c r="AA542" s="1" t="s">
        <v>21</v>
      </c>
      <c r="AB542" s="135" t="s">
        <v>22</v>
      </c>
      <c r="AC542" s="1"/>
    </row>
    <row r="543" spans="1:29" ht="15" customHeight="1" x14ac:dyDescent="0.3">
      <c r="A543" s="132" t="s">
        <v>3891</v>
      </c>
      <c r="B543" s="24" t="s">
        <v>2214</v>
      </c>
      <c r="C543" s="6"/>
      <c r="D543" s="104" t="s">
        <v>2212</v>
      </c>
      <c r="E543" s="6"/>
      <c r="F543" s="86">
        <v>25.76</v>
      </c>
      <c r="G543" s="133">
        <v>5.5</v>
      </c>
      <c r="H543" s="3"/>
      <c r="I543" s="4"/>
      <c r="J543" s="5"/>
      <c r="K543" s="25">
        <v>90</v>
      </c>
      <c r="L543" s="79"/>
      <c r="M543" s="7">
        <v>7.0000000000000009</v>
      </c>
      <c r="N543" s="8">
        <v>53</v>
      </c>
      <c r="O543" s="5">
        <v>1</v>
      </c>
      <c r="P543" s="26"/>
      <c r="Q543" s="27">
        <v>0</v>
      </c>
      <c r="R543" s="2"/>
      <c r="S543" s="2"/>
      <c r="T543" s="5"/>
      <c r="U543" s="5"/>
      <c r="V543" s="5" t="s">
        <v>1116</v>
      </c>
      <c r="W543" s="7">
        <v>3.29</v>
      </c>
      <c r="X543" s="5" t="s">
        <v>31</v>
      </c>
      <c r="Y543" s="2"/>
      <c r="Z543" s="2"/>
      <c r="AA543" s="1" t="s">
        <v>21</v>
      </c>
      <c r="AB543" s="135" t="s">
        <v>22</v>
      </c>
      <c r="AC543" s="1"/>
    </row>
    <row r="544" spans="1:29" ht="15" customHeight="1" x14ac:dyDescent="0.3">
      <c r="A544" s="132" t="s">
        <v>4021</v>
      </c>
      <c r="B544" s="24" t="s">
        <v>913</v>
      </c>
      <c r="C544" s="6"/>
      <c r="D544" s="104" t="s">
        <v>914</v>
      </c>
      <c r="E544" s="6"/>
      <c r="F544" s="86">
        <v>25.76</v>
      </c>
      <c r="G544" s="133">
        <v>5.5</v>
      </c>
      <c r="H544" s="3"/>
      <c r="I544" s="4"/>
      <c r="J544" s="15"/>
      <c r="K544" s="25">
        <v>85</v>
      </c>
      <c r="L544" s="79"/>
      <c r="M544" s="7">
        <v>9.5833333333333339</v>
      </c>
      <c r="N544" s="8">
        <v>40.521739130434788</v>
      </c>
      <c r="O544" s="5">
        <v>1</v>
      </c>
      <c r="P544" s="26"/>
      <c r="Q544" s="27">
        <v>0</v>
      </c>
      <c r="R544" s="15"/>
      <c r="S544" s="15"/>
      <c r="T544" s="5"/>
      <c r="U544" s="5">
        <v>0</v>
      </c>
      <c r="V544" s="5" t="s">
        <v>1836</v>
      </c>
      <c r="W544" s="7">
        <v>5.7</v>
      </c>
      <c r="X544" s="5" t="s">
        <v>31</v>
      </c>
      <c r="Y544" s="15"/>
      <c r="Z544" s="15"/>
      <c r="AA544" s="1" t="s">
        <v>21</v>
      </c>
      <c r="AB544" s="134" t="s">
        <v>22</v>
      </c>
      <c r="AC544" s="1"/>
    </row>
    <row r="545" spans="1:29" ht="15" customHeight="1" x14ac:dyDescent="0.3">
      <c r="A545" s="132" t="s">
        <v>4077</v>
      </c>
      <c r="B545" s="24" t="s">
        <v>2289</v>
      </c>
      <c r="C545" s="6"/>
      <c r="D545" s="104" t="s">
        <v>2287</v>
      </c>
      <c r="E545" s="6"/>
      <c r="F545" s="86">
        <v>25.76</v>
      </c>
      <c r="G545" s="133">
        <v>5.5</v>
      </c>
      <c r="H545" s="3"/>
      <c r="I545" s="4"/>
      <c r="J545" s="15"/>
      <c r="K545" s="25">
        <v>85</v>
      </c>
      <c r="L545" s="79"/>
      <c r="M545" s="7">
        <v>11.583333333333334</v>
      </c>
      <c r="N545" s="8">
        <v>54.762589928057558</v>
      </c>
      <c r="O545" s="5">
        <v>1</v>
      </c>
      <c r="P545" s="26"/>
      <c r="Q545" s="27">
        <v>0</v>
      </c>
      <c r="R545" s="2"/>
      <c r="S545" s="2"/>
      <c r="T545" s="5"/>
      <c r="U545" s="5">
        <v>0</v>
      </c>
      <c r="V545" s="5" t="s">
        <v>1929</v>
      </c>
      <c r="W545" s="7">
        <v>5.24</v>
      </c>
      <c r="X545" s="5" t="s">
        <v>31</v>
      </c>
      <c r="Y545" s="2"/>
      <c r="Z545" s="2"/>
      <c r="AA545" s="1" t="s">
        <v>21</v>
      </c>
      <c r="AB545" s="134" t="s">
        <v>22</v>
      </c>
      <c r="AC545" s="1"/>
    </row>
    <row r="546" spans="1:29" ht="15" customHeight="1" x14ac:dyDescent="0.3">
      <c r="A546" s="132" t="s">
        <v>3875</v>
      </c>
      <c r="B546" s="24" t="s">
        <v>1621</v>
      </c>
      <c r="C546" s="6"/>
      <c r="D546" s="104" t="s">
        <v>1599</v>
      </c>
      <c r="E546" s="6"/>
      <c r="F546" s="86">
        <v>13.64</v>
      </c>
      <c r="G546" s="133">
        <v>5.5</v>
      </c>
      <c r="H546" s="3"/>
      <c r="I546" s="4"/>
      <c r="J546" s="15"/>
      <c r="K546" s="25">
        <v>46</v>
      </c>
      <c r="L546" s="79"/>
      <c r="M546" s="7">
        <v>6.5833333333333339</v>
      </c>
      <c r="N546" s="8">
        <v>51.240506329113934</v>
      </c>
      <c r="O546" s="5">
        <v>1</v>
      </c>
      <c r="P546" s="26"/>
      <c r="Q546" s="27">
        <v>0</v>
      </c>
      <c r="R546" s="15"/>
      <c r="S546" s="15"/>
      <c r="T546" s="5"/>
      <c r="U546" s="5">
        <v>0</v>
      </c>
      <c r="V546" s="5" t="s">
        <v>1094</v>
      </c>
      <c r="W546" s="7">
        <v>3.21</v>
      </c>
      <c r="X546" s="5" t="s">
        <v>31</v>
      </c>
      <c r="Y546" s="15"/>
      <c r="Z546" s="15"/>
      <c r="AA546" s="1" t="s">
        <v>21</v>
      </c>
      <c r="AB546" s="134" t="s">
        <v>22</v>
      </c>
      <c r="AC546" s="1"/>
    </row>
    <row r="547" spans="1:29" ht="15" customHeight="1" x14ac:dyDescent="0.3">
      <c r="A547" s="132" t="s">
        <v>3873</v>
      </c>
      <c r="B547" s="24" t="s">
        <v>1614</v>
      </c>
      <c r="C547" s="6"/>
      <c r="D547" s="104" t="s">
        <v>1596</v>
      </c>
      <c r="E547" s="6"/>
      <c r="F547" s="86">
        <v>27.28</v>
      </c>
      <c r="G547" s="133">
        <v>5.5</v>
      </c>
      <c r="H547" s="3"/>
      <c r="I547" s="4"/>
      <c r="J547" s="15"/>
      <c r="K547" s="25">
        <v>90</v>
      </c>
      <c r="L547" s="79"/>
      <c r="M547" s="7">
        <v>3.25</v>
      </c>
      <c r="N547" s="8">
        <v>54.153846153846153</v>
      </c>
      <c r="O547" s="5">
        <v>1</v>
      </c>
      <c r="P547" s="26"/>
      <c r="Q547" s="27">
        <v>0</v>
      </c>
      <c r="R547" s="2"/>
      <c r="S547" s="2"/>
      <c r="T547" s="5"/>
      <c r="U547" s="5">
        <v>0</v>
      </c>
      <c r="V547" s="5" t="s">
        <v>1092</v>
      </c>
      <c r="W547" s="7">
        <v>1.49</v>
      </c>
      <c r="X547" s="5" t="s">
        <v>31</v>
      </c>
      <c r="Y547" s="2"/>
      <c r="Z547" s="2"/>
      <c r="AA547" s="1" t="s">
        <v>21</v>
      </c>
      <c r="AB547" s="134" t="s">
        <v>22</v>
      </c>
      <c r="AC547" s="1"/>
    </row>
    <row r="548" spans="1:29" ht="15" customHeight="1" x14ac:dyDescent="0.3">
      <c r="A548" s="132" t="s">
        <v>3871</v>
      </c>
      <c r="B548" s="24" t="s">
        <v>2949</v>
      </c>
      <c r="C548" s="6"/>
      <c r="D548" s="104" t="s">
        <v>2950</v>
      </c>
      <c r="E548" s="6"/>
      <c r="F548" s="86">
        <v>30.31</v>
      </c>
      <c r="G548" s="133">
        <v>5.5</v>
      </c>
      <c r="H548" s="3"/>
      <c r="I548" s="4"/>
      <c r="J548" s="5"/>
      <c r="K548" s="25">
        <v>100</v>
      </c>
      <c r="L548" s="79"/>
      <c r="M548" s="7">
        <v>3.75</v>
      </c>
      <c r="N548" s="8">
        <v>0</v>
      </c>
      <c r="O548" s="5">
        <v>1</v>
      </c>
      <c r="P548" s="26"/>
      <c r="Q548" s="27">
        <v>0</v>
      </c>
      <c r="R548" s="2"/>
      <c r="S548" s="2"/>
      <c r="T548" s="5"/>
      <c r="U548" s="5">
        <v>0</v>
      </c>
      <c r="V548" s="5" t="s">
        <v>1090</v>
      </c>
      <c r="W548" s="7" t="s">
        <v>31</v>
      </c>
      <c r="X548" s="5" t="s">
        <v>31</v>
      </c>
      <c r="Y548" s="2"/>
      <c r="Z548" s="2"/>
      <c r="AA548" s="1" t="s">
        <v>21</v>
      </c>
      <c r="AB548" s="135" t="s">
        <v>22</v>
      </c>
      <c r="AC548" s="1"/>
    </row>
    <row r="549" spans="1:29" ht="15" customHeight="1" x14ac:dyDescent="0.3">
      <c r="A549" s="132" t="s">
        <v>3902</v>
      </c>
      <c r="B549" s="24" t="s">
        <v>1425</v>
      </c>
      <c r="C549" s="6"/>
      <c r="D549" s="104" t="s">
        <v>1426</v>
      </c>
      <c r="E549" s="6"/>
      <c r="F549" s="86">
        <v>19.7</v>
      </c>
      <c r="G549" s="133">
        <v>5.5</v>
      </c>
      <c r="H549" s="3"/>
      <c r="I549" s="4"/>
      <c r="J549" s="5"/>
      <c r="K549" s="25">
        <v>65</v>
      </c>
      <c r="L549" s="79"/>
      <c r="M549" s="7">
        <v>74.166666666666671</v>
      </c>
      <c r="N549" s="8">
        <v>63.217977528089889</v>
      </c>
      <c r="O549" s="5">
        <v>1</v>
      </c>
      <c r="P549" s="26"/>
      <c r="Q549" s="27">
        <v>0</v>
      </c>
      <c r="R549" s="2"/>
      <c r="S549" s="2"/>
      <c r="T549" s="5"/>
      <c r="U549" s="5">
        <v>0</v>
      </c>
      <c r="V549" s="5" t="s">
        <v>1133</v>
      </c>
      <c r="W549" s="7">
        <v>27.28</v>
      </c>
      <c r="X549" s="5" t="s">
        <v>31</v>
      </c>
      <c r="Y549" s="2"/>
      <c r="Z549" s="2"/>
      <c r="AA549" s="1" t="s">
        <v>21</v>
      </c>
      <c r="AB549" s="135" t="s">
        <v>22</v>
      </c>
      <c r="AC549" s="1"/>
    </row>
    <row r="550" spans="1:29" ht="15" customHeight="1" x14ac:dyDescent="0.3">
      <c r="A550" s="132" t="s">
        <v>3896</v>
      </c>
      <c r="B550" s="24" t="s">
        <v>906</v>
      </c>
      <c r="C550" s="6"/>
      <c r="D550" s="104" t="s">
        <v>902</v>
      </c>
      <c r="E550" s="6"/>
      <c r="F550" s="86">
        <v>25.76</v>
      </c>
      <c r="G550" s="133">
        <v>5.5</v>
      </c>
      <c r="H550" s="3"/>
      <c r="I550" s="4"/>
      <c r="J550" s="5"/>
      <c r="K550" s="25">
        <v>85</v>
      </c>
      <c r="L550" s="79"/>
      <c r="M550" s="7">
        <v>7.7500000000000009</v>
      </c>
      <c r="N550" s="8">
        <v>49.29032258064516</v>
      </c>
      <c r="O550" s="5">
        <v>1</v>
      </c>
      <c r="P550" s="26"/>
      <c r="Q550" s="27">
        <v>0</v>
      </c>
      <c r="R550" s="2"/>
      <c r="S550" s="2"/>
      <c r="T550" s="5"/>
      <c r="U550" s="5"/>
      <c r="V550" s="5" t="s">
        <v>1125</v>
      </c>
      <c r="W550" s="7">
        <v>3.93</v>
      </c>
      <c r="X550" s="5" t="s">
        <v>31</v>
      </c>
      <c r="Y550" s="2"/>
      <c r="Z550" s="2"/>
      <c r="AA550" s="1" t="s">
        <v>21</v>
      </c>
      <c r="AB550" s="135" t="s">
        <v>22</v>
      </c>
      <c r="AC550" s="1"/>
    </row>
    <row r="551" spans="1:29" ht="15" customHeight="1" x14ac:dyDescent="0.3">
      <c r="A551" s="132" t="s">
        <v>72</v>
      </c>
      <c r="B551" s="24" t="s">
        <v>900</v>
      </c>
      <c r="C551" s="15"/>
      <c r="D551" s="104" t="s">
        <v>898</v>
      </c>
      <c r="E551" s="15"/>
      <c r="F551" s="86">
        <v>19.7</v>
      </c>
      <c r="G551" s="133">
        <v>5.5</v>
      </c>
      <c r="H551" s="15"/>
      <c r="I551" s="15"/>
      <c r="J551" s="15"/>
      <c r="K551" s="25">
        <v>65</v>
      </c>
      <c r="L551" s="82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" t="s">
        <v>21</v>
      </c>
      <c r="AB551" s="134" t="s">
        <v>22</v>
      </c>
      <c r="AC551" s="1"/>
    </row>
    <row r="552" spans="1:29" ht="15" customHeight="1" x14ac:dyDescent="0.3">
      <c r="A552" s="132" t="s">
        <v>75</v>
      </c>
      <c r="B552" s="24" t="s">
        <v>2101</v>
      </c>
      <c r="C552" s="15"/>
      <c r="D552" s="104" t="s">
        <v>2102</v>
      </c>
      <c r="E552" s="15"/>
      <c r="F552" s="86">
        <v>56.1</v>
      </c>
      <c r="G552" s="133">
        <v>5.5</v>
      </c>
      <c r="H552" s="15"/>
      <c r="I552" s="15"/>
      <c r="J552" s="15"/>
      <c r="K552" s="25">
        <v>195</v>
      </c>
      <c r="L552" s="82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" t="s">
        <v>21</v>
      </c>
      <c r="AB552" s="134" t="s">
        <v>22</v>
      </c>
      <c r="AC552" s="1"/>
    </row>
    <row r="553" spans="1:29" ht="15" customHeight="1" x14ac:dyDescent="0.3">
      <c r="A553" s="132" t="s">
        <v>81</v>
      </c>
      <c r="B553" s="24" t="s">
        <v>2757</v>
      </c>
      <c r="C553" s="15"/>
      <c r="D553" s="104" t="s">
        <v>2758</v>
      </c>
      <c r="E553" s="15"/>
      <c r="F553" s="86">
        <v>36.36</v>
      </c>
      <c r="G553" s="133">
        <v>5.5</v>
      </c>
      <c r="H553" s="15"/>
      <c r="I553" s="15"/>
      <c r="J553" s="15"/>
      <c r="K553" s="25">
        <v>120</v>
      </c>
      <c r="L553" s="82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" t="s">
        <v>21</v>
      </c>
      <c r="AB553" s="134" t="s">
        <v>22</v>
      </c>
      <c r="AC553" s="1"/>
    </row>
    <row r="554" spans="1:29" ht="15" customHeight="1" x14ac:dyDescent="0.3">
      <c r="A554" s="132" t="s">
        <v>78</v>
      </c>
      <c r="B554" s="24" t="s">
        <v>2731</v>
      </c>
      <c r="C554" s="15"/>
      <c r="D554" s="104" t="s">
        <v>2732</v>
      </c>
      <c r="E554" s="15"/>
      <c r="F554" s="86">
        <v>40.909999999999997</v>
      </c>
      <c r="G554" s="133">
        <v>5.5</v>
      </c>
      <c r="H554" s="15"/>
      <c r="I554" s="15"/>
      <c r="J554" s="15"/>
      <c r="K554" s="25">
        <v>135</v>
      </c>
      <c r="L554" s="82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" t="s">
        <v>21</v>
      </c>
      <c r="AB554" s="134" t="s">
        <v>22</v>
      </c>
      <c r="AC554" s="1"/>
    </row>
    <row r="555" spans="1:29" ht="15" customHeight="1" x14ac:dyDescent="0.3">
      <c r="A555" s="132" t="s">
        <v>4545</v>
      </c>
      <c r="B555" s="24" t="s">
        <v>2283</v>
      </c>
      <c r="C555" s="15"/>
      <c r="D555" s="104" t="s">
        <v>2284</v>
      </c>
      <c r="E555" s="15"/>
      <c r="F555" s="86">
        <v>25.76</v>
      </c>
      <c r="G555" s="133">
        <v>5.5</v>
      </c>
      <c r="H555" s="15"/>
      <c r="I555" s="15"/>
      <c r="J555" s="15"/>
      <c r="K555" s="25">
        <v>85</v>
      </c>
      <c r="L555" s="82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" t="s">
        <v>21</v>
      </c>
      <c r="AB555" s="134" t="s">
        <v>22</v>
      </c>
      <c r="AC555" s="1"/>
    </row>
    <row r="556" spans="1:29" ht="15" customHeight="1" x14ac:dyDescent="0.3">
      <c r="A556" s="132" t="s">
        <v>4543</v>
      </c>
      <c r="B556" s="24" t="s">
        <v>911</v>
      </c>
      <c r="C556" s="15"/>
      <c r="D556" s="104" t="s">
        <v>909</v>
      </c>
      <c r="E556" s="15"/>
      <c r="F556" s="86">
        <v>25.76</v>
      </c>
      <c r="G556" s="133">
        <v>5.5</v>
      </c>
      <c r="H556" s="15"/>
      <c r="I556" s="15"/>
      <c r="J556" s="15"/>
      <c r="K556" s="25">
        <v>85</v>
      </c>
      <c r="L556" s="82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" t="s">
        <v>21</v>
      </c>
      <c r="AB556" s="134" t="s">
        <v>22</v>
      </c>
      <c r="AC556" s="1"/>
    </row>
    <row r="557" spans="1:29" ht="15" customHeight="1" x14ac:dyDescent="0.3">
      <c r="A557" s="132" t="s">
        <v>4547</v>
      </c>
      <c r="B557" s="24" t="s">
        <v>3089</v>
      </c>
      <c r="C557" s="15"/>
      <c r="D557" s="104" t="s">
        <v>1130</v>
      </c>
      <c r="E557" s="15"/>
      <c r="F557" s="86">
        <v>48.5</v>
      </c>
      <c r="G557" s="133">
        <v>5.5</v>
      </c>
      <c r="H557" s="15"/>
      <c r="I557" s="15"/>
      <c r="J557" s="15"/>
      <c r="K557" s="25">
        <v>165</v>
      </c>
      <c r="L557" s="82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" t="s">
        <v>21</v>
      </c>
      <c r="AB557" s="134" t="s">
        <v>22</v>
      </c>
      <c r="AC557" s="1"/>
    </row>
    <row r="558" spans="1:29" ht="15" customHeight="1" x14ac:dyDescent="0.3">
      <c r="A558" s="132" t="s">
        <v>1299</v>
      </c>
      <c r="B558" s="24" t="s">
        <v>2081</v>
      </c>
      <c r="C558" s="15"/>
      <c r="D558" s="104" t="s">
        <v>2082</v>
      </c>
      <c r="E558" s="15"/>
      <c r="F558" s="86">
        <v>51.5</v>
      </c>
      <c r="G558" s="133">
        <v>5.5</v>
      </c>
      <c r="H558" s="15"/>
      <c r="I558" s="15"/>
      <c r="J558" s="15"/>
      <c r="K558" s="25">
        <v>175</v>
      </c>
      <c r="L558" s="82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" t="s">
        <v>21</v>
      </c>
      <c r="AB558" s="134" t="s">
        <v>22</v>
      </c>
      <c r="AC558" s="1"/>
    </row>
    <row r="559" spans="1:29" ht="15" customHeight="1" x14ac:dyDescent="0.3">
      <c r="A559" s="132" t="s">
        <v>1301</v>
      </c>
      <c r="B559" s="24" t="s">
        <v>3090</v>
      </c>
      <c r="C559" s="15"/>
      <c r="D559" s="104" t="s">
        <v>3322</v>
      </c>
      <c r="E559" s="15"/>
      <c r="F559" s="86">
        <v>22.73</v>
      </c>
      <c r="G559" s="133">
        <v>5.5</v>
      </c>
      <c r="H559" s="15"/>
      <c r="I559" s="15"/>
      <c r="J559" s="15"/>
      <c r="K559" s="25">
        <v>75</v>
      </c>
      <c r="L559" s="82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" t="s">
        <v>21</v>
      </c>
      <c r="AB559" s="134" t="s">
        <v>22</v>
      </c>
      <c r="AC559" s="1"/>
    </row>
    <row r="560" spans="1:29" ht="15" customHeight="1" x14ac:dyDescent="0.3">
      <c r="A560" s="132" t="s">
        <v>1304</v>
      </c>
      <c r="B560" s="24" t="s">
        <v>2252</v>
      </c>
      <c r="C560" s="15"/>
      <c r="D560" s="104" t="s">
        <v>2250</v>
      </c>
      <c r="E560" s="15"/>
      <c r="F560" s="86">
        <v>25.76</v>
      </c>
      <c r="G560" s="133">
        <v>5.5</v>
      </c>
      <c r="H560" s="15"/>
      <c r="I560" s="15"/>
      <c r="J560" s="15"/>
      <c r="K560" s="25">
        <v>85</v>
      </c>
      <c r="L560" s="82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" t="s">
        <v>21</v>
      </c>
      <c r="AB560" s="134" t="s">
        <v>22</v>
      </c>
      <c r="AC560" s="1"/>
    </row>
    <row r="561" spans="1:29" ht="15" customHeight="1" x14ac:dyDescent="0.3">
      <c r="A561" s="132" t="s">
        <v>1306</v>
      </c>
      <c r="B561" s="24" t="s">
        <v>2032</v>
      </c>
      <c r="C561" s="15"/>
      <c r="D561" s="104" t="s">
        <v>2033</v>
      </c>
      <c r="E561" s="15"/>
      <c r="F561" s="86">
        <v>18.2</v>
      </c>
      <c r="G561" s="133">
        <v>5.5</v>
      </c>
      <c r="H561" s="15"/>
      <c r="I561" s="15"/>
      <c r="J561" s="15"/>
      <c r="K561" s="25">
        <v>60</v>
      </c>
      <c r="L561" s="82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" t="s">
        <v>21</v>
      </c>
      <c r="AB561" s="134" t="s">
        <v>22</v>
      </c>
      <c r="AC561" s="1"/>
    </row>
    <row r="562" spans="1:29" ht="15" customHeight="1" x14ac:dyDescent="0.3">
      <c r="A562" s="132" t="s">
        <v>1309</v>
      </c>
      <c r="B562" s="24" t="s">
        <v>1523</v>
      </c>
      <c r="C562" s="15"/>
      <c r="D562" s="104" t="s">
        <v>1524</v>
      </c>
      <c r="E562" s="15"/>
      <c r="F562" s="86">
        <v>21.2</v>
      </c>
      <c r="G562" s="133">
        <v>5.5</v>
      </c>
      <c r="H562" s="15"/>
      <c r="I562" s="15"/>
      <c r="J562" s="15"/>
      <c r="K562" s="25">
        <v>70</v>
      </c>
      <c r="L562" s="82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" t="s">
        <v>21</v>
      </c>
      <c r="AB562" s="134" t="s">
        <v>22</v>
      </c>
      <c r="AC562" s="1"/>
    </row>
    <row r="563" spans="1:29" ht="15" customHeight="1" x14ac:dyDescent="0.3">
      <c r="A563" s="132" t="s">
        <v>4536</v>
      </c>
      <c r="B563" s="24" t="s">
        <v>2490</v>
      </c>
      <c r="C563" s="15"/>
      <c r="D563" s="104" t="s">
        <v>2488</v>
      </c>
      <c r="E563" s="15"/>
      <c r="F563" s="86">
        <v>33</v>
      </c>
      <c r="G563" s="133">
        <v>5.5</v>
      </c>
      <c r="H563" s="15"/>
      <c r="I563" s="15"/>
      <c r="J563" s="15"/>
      <c r="K563" s="25">
        <v>111</v>
      </c>
      <c r="L563" s="82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73" t="s">
        <v>21</v>
      </c>
      <c r="AB563" s="134" t="s">
        <v>22</v>
      </c>
      <c r="AC563" s="15"/>
    </row>
    <row r="564" spans="1:29" ht="15" customHeight="1" x14ac:dyDescent="0.3">
      <c r="A564" s="132" t="s">
        <v>3991</v>
      </c>
      <c r="B564" s="24" t="s">
        <v>1487</v>
      </c>
      <c r="C564" s="6"/>
      <c r="D564" s="104" t="s">
        <v>1484</v>
      </c>
      <c r="E564" s="6"/>
      <c r="F564" s="86">
        <v>27</v>
      </c>
      <c r="G564" s="133">
        <v>5.5</v>
      </c>
      <c r="H564" s="3"/>
      <c r="I564" s="4"/>
      <c r="J564" s="15"/>
      <c r="K564" s="25">
        <v>90</v>
      </c>
      <c r="L564" s="79"/>
      <c r="M564" s="7">
        <v>8.25</v>
      </c>
      <c r="N564" s="8">
        <v>45.454545454545453</v>
      </c>
      <c r="O564" s="5">
        <v>1</v>
      </c>
      <c r="P564" s="28">
        <v>0</v>
      </c>
      <c r="Q564" s="15"/>
      <c r="R564" s="15"/>
      <c r="S564" s="15"/>
      <c r="T564" s="5"/>
      <c r="U564" s="5">
        <v>0</v>
      </c>
      <c r="V564" s="5" t="s">
        <v>1785</v>
      </c>
      <c r="W564" s="7">
        <v>4.5</v>
      </c>
      <c r="X564" s="5" t="s">
        <v>1784</v>
      </c>
      <c r="Y564" s="5" t="s">
        <v>1784</v>
      </c>
      <c r="Z564" s="15"/>
      <c r="AA564" s="1" t="s">
        <v>21</v>
      </c>
      <c r="AB564" s="134" t="s">
        <v>22</v>
      </c>
      <c r="AC564" s="1"/>
    </row>
    <row r="565" spans="1:29" ht="15" customHeight="1" x14ac:dyDescent="0.3">
      <c r="A565" s="132" t="s">
        <v>1314</v>
      </c>
      <c r="B565" s="24" t="s">
        <v>43</v>
      </c>
      <c r="C565" s="6"/>
      <c r="D565" s="104" t="s">
        <v>41</v>
      </c>
      <c r="E565" s="6"/>
      <c r="F565" s="86">
        <v>19.7</v>
      </c>
      <c r="G565" s="133">
        <v>5.5</v>
      </c>
      <c r="H565" s="3"/>
      <c r="I565" s="4"/>
      <c r="J565" s="15"/>
      <c r="K565" s="25">
        <v>65</v>
      </c>
      <c r="L565" s="79"/>
      <c r="M565" s="7">
        <v>7.0833333333333339</v>
      </c>
      <c r="N565" s="8">
        <v>47.764705882352942</v>
      </c>
      <c r="O565" s="5">
        <v>1</v>
      </c>
      <c r="P565" s="26"/>
      <c r="Q565" s="27"/>
      <c r="R565" s="15"/>
      <c r="S565" s="15"/>
      <c r="T565" s="5"/>
      <c r="U565" s="15"/>
      <c r="V565" s="5" t="s">
        <v>1787</v>
      </c>
      <c r="W565" s="7"/>
      <c r="X565" s="15"/>
      <c r="Y565" s="15"/>
      <c r="Z565" s="15"/>
      <c r="AA565" s="73" t="s">
        <v>21</v>
      </c>
      <c r="AB565" s="134" t="s">
        <v>22</v>
      </c>
      <c r="AC565" s="15"/>
    </row>
    <row r="566" spans="1:29" ht="15" customHeight="1" x14ac:dyDescent="0.3">
      <c r="A566" s="132" t="s">
        <v>4915</v>
      </c>
      <c r="B566" s="24" t="s">
        <v>52</v>
      </c>
      <c r="C566" s="6"/>
      <c r="D566" s="104" t="s">
        <v>50</v>
      </c>
      <c r="E566" s="6"/>
      <c r="F566" s="86">
        <v>18.2</v>
      </c>
      <c r="G566" s="133">
        <v>5.5</v>
      </c>
      <c r="H566" s="3"/>
      <c r="I566" s="4"/>
      <c r="J566" s="5"/>
      <c r="K566" s="25">
        <v>60</v>
      </c>
      <c r="L566" s="79"/>
      <c r="M566" s="7">
        <v>17.083333333333336</v>
      </c>
      <c r="N566" s="8">
        <v>47.08292682926831</v>
      </c>
      <c r="O566" s="5">
        <v>1</v>
      </c>
      <c r="P566" s="26"/>
      <c r="Q566" s="27">
        <v>0</v>
      </c>
      <c r="R566" s="2"/>
      <c r="S566" s="2"/>
      <c r="T566" s="5"/>
      <c r="U566" s="5">
        <v>0</v>
      </c>
      <c r="V566" s="5" t="s">
        <v>1035</v>
      </c>
      <c r="W566" s="7">
        <v>9.0399999999999991</v>
      </c>
      <c r="X566" s="5" t="s">
        <v>31</v>
      </c>
      <c r="Y566" s="5"/>
      <c r="Z566" s="5"/>
      <c r="AA566" s="1" t="s">
        <v>21</v>
      </c>
      <c r="AB566" s="135" t="s">
        <v>22</v>
      </c>
      <c r="AC566" s="1"/>
    </row>
    <row r="567" spans="1:29" ht="15" customHeight="1" x14ac:dyDescent="0.3">
      <c r="A567" s="132" t="s">
        <v>3973</v>
      </c>
      <c r="B567" s="24" t="s">
        <v>100</v>
      </c>
      <c r="C567" s="6"/>
      <c r="D567" s="104" t="s">
        <v>97</v>
      </c>
      <c r="E567" s="6"/>
      <c r="F567" s="86">
        <v>27.28</v>
      </c>
      <c r="G567" s="133">
        <v>5.5</v>
      </c>
      <c r="H567" s="3"/>
      <c r="I567" s="4"/>
      <c r="J567" s="15"/>
      <c r="K567" s="25">
        <v>90</v>
      </c>
      <c r="L567" s="79"/>
      <c r="M567" s="7">
        <v>7.416666666666667</v>
      </c>
      <c r="N567" s="8">
        <v>46.741573033707866</v>
      </c>
      <c r="O567" s="5">
        <v>1</v>
      </c>
      <c r="P567" s="26"/>
      <c r="Q567" s="27">
        <v>0</v>
      </c>
      <c r="R567" s="15"/>
      <c r="S567" s="15"/>
      <c r="T567" s="5"/>
      <c r="U567" s="5">
        <v>0</v>
      </c>
      <c r="V567" s="5" t="s">
        <v>1581</v>
      </c>
      <c r="W567" s="7">
        <v>3.95</v>
      </c>
      <c r="X567" s="5" t="s">
        <v>31</v>
      </c>
      <c r="Y567" s="15"/>
      <c r="Z567" s="15"/>
      <c r="AA567" s="1" t="s">
        <v>21</v>
      </c>
      <c r="AB567" s="134" t="s">
        <v>22</v>
      </c>
      <c r="AC567" s="1"/>
    </row>
    <row r="568" spans="1:29" ht="15" customHeight="1" x14ac:dyDescent="0.3">
      <c r="A568" s="132" t="s">
        <v>4915</v>
      </c>
      <c r="B568" s="24" t="s">
        <v>166</v>
      </c>
      <c r="C568" s="1"/>
      <c r="D568" s="104" t="s">
        <v>164</v>
      </c>
      <c r="E568" s="1"/>
      <c r="F568" s="86">
        <v>47</v>
      </c>
      <c r="G568" s="133">
        <v>5.5</v>
      </c>
      <c r="H568" s="3"/>
      <c r="I568" s="4"/>
      <c r="J568" s="15"/>
      <c r="K568" s="25">
        <v>160</v>
      </c>
      <c r="L568" s="79"/>
      <c r="M568" s="7">
        <v>8.25</v>
      </c>
      <c r="N568" s="8">
        <v>95.393939393939391</v>
      </c>
      <c r="O568" s="5">
        <v>10</v>
      </c>
      <c r="P568" s="28" t="e">
        <v>#VALUE!</v>
      </c>
      <c r="Q568" s="15"/>
      <c r="R568" s="15"/>
      <c r="S568" s="15"/>
      <c r="T568" s="15"/>
      <c r="U568" s="15"/>
      <c r="V568" s="5" t="s">
        <v>249</v>
      </c>
      <c r="W568" s="7">
        <v>3.8</v>
      </c>
      <c r="X568" s="5" t="s">
        <v>248</v>
      </c>
      <c r="Y568" s="5" t="s">
        <v>248</v>
      </c>
      <c r="Z568" s="5" t="e">
        <v>#VALUE!</v>
      </c>
      <c r="AA568" s="1" t="s">
        <v>21</v>
      </c>
      <c r="AB568" s="134" t="s">
        <v>22</v>
      </c>
      <c r="AC568" s="1"/>
    </row>
    <row r="569" spans="1:29" ht="15" customHeight="1" x14ac:dyDescent="0.3">
      <c r="A569" s="132" t="s">
        <v>4646</v>
      </c>
      <c r="B569" s="24" t="s">
        <v>185</v>
      </c>
      <c r="C569" s="15"/>
      <c r="D569" s="104" t="s">
        <v>182</v>
      </c>
      <c r="E569" s="15"/>
      <c r="F569" s="86">
        <v>48</v>
      </c>
      <c r="G569" s="133">
        <v>5.5</v>
      </c>
      <c r="H569" s="15"/>
      <c r="I569" s="15"/>
      <c r="J569" s="15"/>
      <c r="K569" s="25">
        <v>161</v>
      </c>
      <c r="L569" s="82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" t="s">
        <v>21</v>
      </c>
      <c r="AB569" s="134" t="s">
        <v>22</v>
      </c>
      <c r="AC569" s="1"/>
    </row>
    <row r="570" spans="1:29" ht="15" customHeight="1" x14ac:dyDescent="0.3">
      <c r="A570" s="132" t="s">
        <v>4441</v>
      </c>
      <c r="B570" s="24" t="s">
        <v>2711</v>
      </c>
      <c r="C570" s="15"/>
      <c r="D570" s="104" t="s">
        <v>2712</v>
      </c>
      <c r="E570" s="15"/>
      <c r="F570" s="86">
        <v>31.82</v>
      </c>
      <c r="G570" s="133">
        <v>5.5</v>
      </c>
      <c r="H570" s="15"/>
      <c r="I570" s="15"/>
      <c r="J570" s="15"/>
      <c r="K570" s="25">
        <v>111</v>
      </c>
      <c r="L570" s="82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" t="s">
        <v>21</v>
      </c>
      <c r="AB570" s="134" t="s">
        <v>22</v>
      </c>
      <c r="AC570" s="1"/>
    </row>
    <row r="571" spans="1:29" ht="15" customHeight="1" x14ac:dyDescent="0.3">
      <c r="A571" s="132" t="s">
        <v>4443</v>
      </c>
      <c r="B571" s="24" t="s">
        <v>1135</v>
      </c>
      <c r="C571" s="15"/>
      <c r="D571" s="104" t="s">
        <v>1133</v>
      </c>
      <c r="E571" s="15"/>
      <c r="F571" s="86">
        <v>27.28</v>
      </c>
      <c r="G571" s="133">
        <v>5.5</v>
      </c>
      <c r="H571" s="15"/>
      <c r="I571" s="15"/>
      <c r="J571" s="15"/>
      <c r="K571" s="25">
        <v>90</v>
      </c>
      <c r="L571" s="82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" t="s">
        <v>21</v>
      </c>
      <c r="AB571" s="134" t="s">
        <v>22</v>
      </c>
      <c r="AC571" s="1"/>
    </row>
    <row r="572" spans="1:29" ht="15" customHeight="1" x14ac:dyDescent="0.3">
      <c r="A572" s="132" t="s">
        <v>4915</v>
      </c>
      <c r="B572" s="24" t="s">
        <v>824</v>
      </c>
      <c r="C572" s="6"/>
      <c r="D572" s="104" t="s">
        <v>825</v>
      </c>
      <c r="E572" s="6"/>
      <c r="F572" s="86">
        <v>16.7</v>
      </c>
      <c r="G572" s="133">
        <v>5.5</v>
      </c>
      <c r="H572" s="3"/>
      <c r="I572" s="4"/>
      <c r="J572" s="5"/>
      <c r="K572" s="25">
        <v>56</v>
      </c>
      <c r="L572" s="79"/>
      <c r="M572" s="7">
        <v>7.5</v>
      </c>
      <c r="N572" s="8">
        <v>63.599999999999987</v>
      </c>
      <c r="O572" s="5">
        <v>1</v>
      </c>
      <c r="P572" s="26"/>
      <c r="Q572" s="27">
        <v>0</v>
      </c>
      <c r="R572" s="5"/>
      <c r="S572" s="5"/>
      <c r="T572" s="5"/>
      <c r="U572" s="5">
        <v>0</v>
      </c>
      <c r="V572" s="5" t="s">
        <v>842</v>
      </c>
      <c r="W572" s="7">
        <v>2.73</v>
      </c>
      <c r="X572" s="5" t="s">
        <v>31</v>
      </c>
      <c r="Y572" s="5"/>
      <c r="Z572" s="5"/>
      <c r="AA572" s="1" t="s">
        <v>21</v>
      </c>
      <c r="AB572" s="135" t="s">
        <v>22</v>
      </c>
      <c r="AC572" s="1"/>
    </row>
    <row r="573" spans="1:29" ht="15" customHeight="1" x14ac:dyDescent="0.3">
      <c r="A573" s="132" t="s">
        <v>1329</v>
      </c>
      <c r="B573" s="24" t="s">
        <v>1139</v>
      </c>
      <c r="C573" s="6"/>
      <c r="D573" s="104" t="s">
        <v>1137</v>
      </c>
      <c r="E573" s="6"/>
      <c r="F573" s="86">
        <v>31.82</v>
      </c>
      <c r="G573" s="133">
        <v>5.5</v>
      </c>
      <c r="H573" s="3"/>
      <c r="I573" s="4"/>
      <c r="J573" s="15"/>
      <c r="K573" s="25">
        <v>105</v>
      </c>
      <c r="L573" s="79"/>
      <c r="M573" s="7">
        <v>10.083333333333334</v>
      </c>
      <c r="N573" s="8">
        <v>45.45454545454546</v>
      </c>
      <c r="O573" s="5">
        <v>1</v>
      </c>
      <c r="P573" s="26"/>
      <c r="Q573" s="27">
        <v>0</v>
      </c>
      <c r="R573" s="15"/>
      <c r="S573" s="15"/>
      <c r="T573" s="5"/>
      <c r="U573" s="5">
        <v>0</v>
      </c>
      <c r="V573" s="5" t="s">
        <v>1695</v>
      </c>
      <c r="W573" s="7">
        <v>5.5</v>
      </c>
      <c r="X573" s="15"/>
      <c r="Y573" s="15"/>
      <c r="Z573" s="15"/>
      <c r="AA573" s="1" t="s">
        <v>21</v>
      </c>
      <c r="AB573" s="134" t="s">
        <v>22</v>
      </c>
      <c r="AC573" s="1"/>
    </row>
    <row r="574" spans="1:29" ht="15" customHeight="1" x14ac:dyDescent="0.3">
      <c r="A574" s="132" t="s">
        <v>1632</v>
      </c>
      <c r="B574" s="24" t="s">
        <v>830</v>
      </c>
      <c r="C574" s="15"/>
      <c r="D574" s="104" t="s">
        <v>828</v>
      </c>
      <c r="E574" s="15"/>
      <c r="F574" s="86">
        <v>24.24</v>
      </c>
      <c r="G574" s="133">
        <v>5.5</v>
      </c>
      <c r="H574" s="15"/>
      <c r="I574" s="15"/>
      <c r="J574" s="15"/>
      <c r="K574" s="25">
        <v>86</v>
      </c>
      <c r="L574" s="82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" t="s">
        <v>21</v>
      </c>
      <c r="AB574" s="134" t="s">
        <v>22</v>
      </c>
      <c r="AC574" s="1"/>
    </row>
    <row r="575" spans="1:29" ht="15" customHeight="1" x14ac:dyDescent="0.3">
      <c r="A575" s="132" t="s">
        <v>4915</v>
      </c>
      <c r="B575" s="24" t="s">
        <v>2597</v>
      </c>
      <c r="C575" s="9"/>
      <c r="D575" s="104" t="s">
        <v>2598</v>
      </c>
      <c r="E575" s="6"/>
      <c r="F575" s="86">
        <v>25.76</v>
      </c>
      <c r="G575" s="133">
        <v>5.5</v>
      </c>
      <c r="H575" s="3"/>
      <c r="I575" s="4"/>
      <c r="J575" s="15"/>
      <c r="K575" s="25">
        <v>85</v>
      </c>
      <c r="L575" s="79"/>
      <c r="M575" s="7">
        <v>9.5833333333333339</v>
      </c>
      <c r="N575" s="8">
        <v>45.739130434782609</v>
      </c>
      <c r="O575" s="8">
        <v>1</v>
      </c>
      <c r="P575" s="28">
        <v>3259920046903</v>
      </c>
      <c r="Q575" s="15"/>
      <c r="R575" s="15"/>
      <c r="S575" s="15"/>
      <c r="T575" s="15"/>
      <c r="U575" s="15"/>
      <c r="V575" s="5" t="s">
        <v>737</v>
      </c>
      <c r="W575" s="7">
        <v>5.2</v>
      </c>
      <c r="X575" s="5" t="s">
        <v>578</v>
      </c>
      <c r="Y575" s="15"/>
      <c r="Z575" s="15"/>
      <c r="AA575" s="1" t="s">
        <v>21</v>
      </c>
      <c r="AB575" s="134" t="s">
        <v>22</v>
      </c>
      <c r="AC575" s="1"/>
    </row>
    <row r="576" spans="1:29" ht="15" customHeight="1" x14ac:dyDescent="0.3">
      <c r="A576" s="132" t="s">
        <v>1334</v>
      </c>
      <c r="B576" s="24" t="s">
        <v>836</v>
      </c>
      <c r="C576" s="6"/>
      <c r="D576" s="104" t="s">
        <v>837</v>
      </c>
      <c r="E576" s="6"/>
      <c r="F576" s="86">
        <v>16.7</v>
      </c>
      <c r="G576" s="133">
        <v>5.5</v>
      </c>
      <c r="H576" s="3"/>
      <c r="I576" s="4"/>
      <c r="J576" s="15"/>
      <c r="K576" s="25">
        <v>56</v>
      </c>
      <c r="L576" s="79"/>
      <c r="M576" s="7">
        <v>70</v>
      </c>
      <c r="N576" s="8">
        <v>63.199999999999989</v>
      </c>
      <c r="O576" s="5">
        <v>1</v>
      </c>
      <c r="P576" s="26"/>
      <c r="Q576" s="27">
        <v>0</v>
      </c>
      <c r="R576" s="2"/>
      <c r="S576" s="2"/>
      <c r="T576" s="5"/>
      <c r="U576" s="5">
        <v>0</v>
      </c>
      <c r="V576" s="5" t="s">
        <v>1403</v>
      </c>
      <c r="W576" s="7">
        <v>25.76</v>
      </c>
      <c r="X576" s="5" t="s">
        <v>31</v>
      </c>
      <c r="Y576" s="2"/>
      <c r="Z576" s="2"/>
      <c r="AA576" s="1" t="s">
        <v>21</v>
      </c>
      <c r="AB576" s="134" t="s">
        <v>22</v>
      </c>
      <c r="AC576" s="1"/>
    </row>
    <row r="577" spans="1:29" ht="15" customHeight="1" x14ac:dyDescent="0.3">
      <c r="A577" s="132" t="s">
        <v>4409</v>
      </c>
      <c r="B577" s="24" t="s">
        <v>969</v>
      </c>
      <c r="C577" s="15"/>
      <c r="D577" s="104" t="s">
        <v>952</v>
      </c>
      <c r="E577" s="15"/>
      <c r="F577" s="86">
        <v>25.76</v>
      </c>
      <c r="G577" s="133">
        <v>5.5</v>
      </c>
      <c r="H577" s="15"/>
      <c r="I577" s="15"/>
      <c r="J577" s="15"/>
      <c r="K577" s="25">
        <v>90</v>
      </c>
      <c r="L577" s="82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" t="s">
        <v>21</v>
      </c>
      <c r="AB577" s="134" t="s">
        <v>22</v>
      </c>
      <c r="AC577" s="1"/>
    </row>
    <row r="578" spans="1:29" ht="15" customHeight="1" x14ac:dyDescent="0.3">
      <c r="A578" s="132" t="s">
        <v>1337</v>
      </c>
      <c r="B578" s="24" t="s">
        <v>844</v>
      </c>
      <c r="C578" s="15"/>
      <c r="D578" s="104" t="s">
        <v>841</v>
      </c>
      <c r="E578" s="15"/>
      <c r="F578" s="86">
        <v>27.28</v>
      </c>
      <c r="G578" s="133">
        <v>5.5</v>
      </c>
      <c r="H578" s="15"/>
      <c r="I578" s="15"/>
      <c r="J578" s="15"/>
      <c r="K578" s="25">
        <v>90</v>
      </c>
      <c r="L578" s="82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" t="s">
        <v>21</v>
      </c>
      <c r="AB578" s="134" t="s">
        <v>22</v>
      </c>
      <c r="AC578" s="1"/>
    </row>
    <row r="579" spans="1:29" ht="15" customHeight="1" x14ac:dyDescent="0.3">
      <c r="A579" s="132" t="s">
        <v>4915</v>
      </c>
      <c r="B579" s="24" t="s">
        <v>69</v>
      </c>
      <c r="C579" s="6"/>
      <c r="D579" s="104" t="s">
        <v>70</v>
      </c>
      <c r="E579" s="6"/>
      <c r="F579" s="86">
        <v>21.21</v>
      </c>
      <c r="G579" s="133">
        <v>5.5</v>
      </c>
      <c r="H579" s="3"/>
      <c r="I579" s="4"/>
      <c r="J579" s="5"/>
      <c r="K579" s="25">
        <v>70</v>
      </c>
      <c r="L579" s="79"/>
      <c r="M579" s="7">
        <v>66.666666666666671</v>
      </c>
      <c r="N579" s="8">
        <v>63.7</v>
      </c>
      <c r="O579" s="5">
        <v>1</v>
      </c>
      <c r="P579" s="26"/>
      <c r="Q579" s="27">
        <v>0</v>
      </c>
      <c r="R579" s="5"/>
      <c r="S579" s="5"/>
      <c r="T579" s="5"/>
      <c r="U579" s="5"/>
      <c r="V579" s="5" t="s">
        <v>847</v>
      </c>
      <c r="W579" s="7">
        <v>24.2</v>
      </c>
      <c r="X579" s="5" t="s">
        <v>31</v>
      </c>
      <c r="Y579" s="2"/>
      <c r="Z579" s="2"/>
      <c r="AA579" s="1" t="s">
        <v>21</v>
      </c>
      <c r="AB579" s="135" t="s">
        <v>22</v>
      </c>
      <c r="AC579" s="1"/>
    </row>
    <row r="580" spans="1:29" ht="15" customHeight="1" x14ac:dyDescent="0.3">
      <c r="A580" s="132" t="s">
        <v>3970</v>
      </c>
      <c r="B580" s="24" t="s">
        <v>849</v>
      </c>
      <c r="C580" s="6"/>
      <c r="D580" s="104" t="s">
        <v>846</v>
      </c>
      <c r="E580" s="6"/>
      <c r="F580" s="86">
        <v>21.22</v>
      </c>
      <c r="G580" s="133">
        <v>5.5</v>
      </c>
      <c r="H580" s="3"/>
      <c r="I580" s="4"/>
      <c r="J580" s="15"/>
      <c r="K580" s="25">
        <v>70</v>
      </c>
      <c r="L580" s="79"/>
      <c r="M580" s="7">
        <v>5.416666666666667</v>
      </c>
      <c r="N580" s="8">
        <v>63.630769230769232</v>
      </c>
      <c r="O580" s="5">
        <v>1</v>
      </c>
      <c r="P580" s="26"/>
      <c r="Q580" s="27">
        <v>0</v>
      </c>
      <c r="R580" s="15"/>
      <c r="S580" s="15"/>
      <c r="T580" s="5"/>
      <c r="U580" s="5">
        <v>0</v>
      </c>
      <c r="V580" s="5" t="s">
        <v>1485</v>
      </c>
      <c r="W580" s="7">
        <v>1.97</v>
      </c>
      <c r="X580" s="5" t="s">
        <v>31</v>
      </c>
      <c r="Y580" s="15"/>
      <c r="Z580" s="15"/>
      <c r="AA580" s="1" t="s">
        <v>21</v>
      </c>
      <c r="AB580" s="134" t="s">
        <v>22</v>
      </c>
      <c r="AC580" s="1"/>
    </row>
    <row r="581" spans="1:29" ht="15" customHeight="1" x14ac:dyDescent="0.3">
      <c r="A581" s="132" t="s">
        <v>3607</v>
      </c>
      <c r="B581" s="24" t="s">
        <v>3091</v>
      </c>
      <c r="C581" s="1"/>
      <c r="D581" s="104" t="s">
        <v>3323</v>
      </c>
      <c r="E581" s="1"/>
      <c r="F581" s="86">
        <v>34.85</v>
      </c>
      <c r="G581" s="133">
        <v>5.5</v>
      </c>
      <c r="H581" s="3"/>
      <c r="I581" s="4"/>
      <c r="J581" s="15"/>
      <c r="K581" s="25">
        <v>115</v>
      </c>
      <c r="L581" s="79"/>
      <c r="M581" s="7">
        <v>10.75</v>
      </c>
      <c r="N581" s="8">
        <v>95.441860465116278</v>
      </c>
      <c r="O581" s="5">
        <v>10</v>
      </c>
      <c r="P581" s="28" t="e">
        <v>#VALUE!</v>
      </c>
      <c r="Q581" s="15"/>
      <c r="R581" s="15"/>
      <c r="S581" s="15"/>
      <c r="T581" s="15"/>
      <c r="U581" s="15"/>
      <c r="V581" s="5" t="s">
        <v>148</v>
      </c>
      <c r="W581" s="7">
        <v>4.9000000000000004</v>
      </c>
      <c r="X581" s="5" t="s">
        <v>147</v>
      </c>
      <c r="Y581" s="5" t="s">
        <v>147</v>
      </c>
      <c r="Z581" s="5" t="e">
        <v>#VALUE!</v>
      </c>
      <c r="AA581" s="1" t="s">
        <v>21</v>
      </c>
      <c r="AB581" s="134" t="s">
        <v>22</v>
      </c>
      <c r="AC581" s="1"/>
    </row>
    <row r="582" spans="1:29" ht="15" customHeight="1" x14ac:dyDescent="0.3">
      <c r="A582" s="132" t="s">
        <v>4198</v>
      </c>
      <c r="B582" s="24" t="s">
        <v>67</v>
      </c>
      <c r="C582" s="15"/>
      <c r="D582" s="104" t="s">
        <v>65</v>
      </c>
      <c r="E582" s="15"/>
      <c r="F582" s="86">
        <v>18.18</v>
      </c>
      <c r="G582" s="133">
        <v>5.5</v>
      </c>
      <c r="H582" s="15"/>
      <c r="I582" s="15"/>
      <c r="J582" s="15"/>
      <c r="K582" s="25">
        <v>60</v>
      </c>
      <c r="L582" s="82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73" t="s">
        <v>21</v>
      </c>
      <c r="AB582" s="134" t="s">
        <v>22</v>
      </c>
      <c r="AC582" s="15"/>
    </row>
    <row r="583" spans="1:29" ht="15" customHeight="1" x14ac:dyDescent="0.3">
      <c r="A583" s="132" t="s">
        <v>4037</v>
      </c>
      <c r="B583" s="24" t="s">
        <v>863</v>
      </c>
      <c r="C583" s="6"/>
      <c r="D583" s="104" t="s">
        <v>847</v>
      </c>
      <c r="E583" s="6"/>
      <c r="F583" s="86">
        <v>24.2</v>
      </c>
      <c r="G583" s="133">
        <v>5.5</v>
      </c>
      <c r="H583" s="3"/>
      <c r="I583" s="4"/>
      <c r="J583" s="15"/>
      <c r="K583" s="25">
        <v>80</v>
      </c>
      <c r="L583" s="79"/>
      <c r="M583" s="7">
        <v>9.9166666666666679</v>
      </c>
      <c r="N583" s="8">
        <v>55.831932773109251</v>
      </c>
      <c r="O583" s="5">
        <v>1</v>
      </c>
      <c r="P583" s="26"/>
      <c r="Q583" s="27">
        <v>0</v>
      </c>
      <c r="R583" s="15"/>
      <c r="S583" s="15"/>
      <c r="T583" s="5"/>
      <c r="U583" s="5">
        <v>0</v>
      </c>
      <c r="V583" s="5" t="s">
        <v>1866</v>
      </c>
      <c r="W583" s="7">
        <v>4.38</v>
      </c>
      <c r="X583" s="5" t="s">
        <v>31</v>
      </c>
      <c r="Y583" s="15"/>
      <c r="Z583" s="15"/>
      <c r="AA583" s="1" t="s">
        <v>21</v>
      </c>
      <c r="AB583" s="134" t="s">
        <v>22</v>
      </c>
      <c r="AC583" s="1"/>
    </row>
    <row r="584" spans="1:29" ht="15" customHeight="1" x14ac:dyDescent="0.3">
      <c r="A584" s="132" t="s">
        <v>4036</v>
      </c>
      <c r="B584" s="24" t="s">
        <v>1405</v>
      </c>
      <c r="C584" s="6"/>
      <c r="D584" s="104" t="s">
        <v>1403</v>
      </c>
      <c r="E584" s="6"/>
      <c r="F584" s="86">
        <v>25.76</v>
      </c>
      <c r="G584" s="133">
        <v>5.5</v>
      </c>
      <c r="H584" s="3"/>
      <c r="I584" s="4"/>
      <c r="J584" s="15"/>
      <c r="K584" s="25">
        <v>85</v>
      </c>
      <c r="L584" s="79"/>
      <c r="M584" s="7">
        <v>9.9166666666666679</v>
      </c>
      <c r="N584" s="8">
        <v>55.831932773109251</v>
      </c>
      <c r="O584" s="5">
        <v>1</v>
      </c>
      <c r="P584" s="26"/>
      <c r="Q584" s="27">
        <v>0</v>
      </c>
      <c r="R584" s="15"/>
      <c r="S584" s="15"/>
      <c r="T584" s="5"/>
      <c r="U584" s="5">
        <v>0</v>
      </c>
      <c r="V584" s="5" t="s">
        <v>1864</v>
      </c>
      <c r="W584" s="7">
        <v>4.38</v>
      </c>
      <c r="X584" s="5" t="s">
        <v>31</v>
      </c>
      <c r="Y584" s="15"/>
      <c r="Z584" s="15"/>
      <c r="AA584" s="1" t="s">
        <v>21</v>
      </c>
      <c r="AB584" s="134" t="s">
        <v>22</v>
      </c>
      <c r="AC584" s="1"/>
    </row>
    <row r="585" spans="1:29" ht="15" customHeight="1" x14ac:dyDescent="0.3">
      <c r="A585" s="132" t="s">
        <v>4744</v>
      </c>
      <c r="B585" s="15" t="s">
        <v>865</v>
      </c>
      <c r="C585" s="15"/>
      <c r="D585" s="104" t="s">
        <v>852</v>
      </c>
      <c r="E585" s="15"/>
      <c r="F585" s="86">
        <v>18.2</v>
      </c>
      <c r="G585" s="133">
        <v>5.5</v>
      </c>
      <c r="H585" s="15"/>
      <c r="I585" s="15"/>
      <c r="J585" s="15"/>
      <c r="K585" s="15">
        <v>61</v>
      </c>
      <c r="L585" s="101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73" t="s">
        <v>21</v>
      </c>
      <c r="AB585" s="70" t="s">
        <v>22</v>
      </c>
      <c r="AC585" s="15"/>
    </row>
    <row r="586" spans="1:29" ht="15" customHeight="1" x14ac:dyDescent="0.3">
      <c r="A586" s="132" t="s">
        <v>4260</v>
      </c>
      <c r="B586" s="24" t="s">
        <v>2606</v>
      </c>
      <c r="C586" s="15"/>
      <c r="D586" s="104" t="s">
        <v>2604</v>
      </c>
      <c r="E586" s="15"/>
      <c r="F586" s="86">
        <v>19.7</v>
      </c>
      <c r="G586" s="133">
        <v>5.5</v>
      </c>
      <c r="H586" s="15"/>
      <c r="I586" s="15"/>
      <c r="J586" s="15"/>
      <c r="K586" s="25">
        <v>65</v>
      </c>
      <c r="L586" s="82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" t="s">
        <v>21</v>
      </c>
      <c r="AB586" s="134" t="s">
        <v>22</v>
      </c>
      <c r="AC586" s="1"/>
    </row>
    <row r="587" spans="1:29" ht="15" customHeight="1" x14ac:dyDescent="0.3">
      <c r="A587" s="132" t="s">
        <v>4263</v>
      </c>
      <c r="B587" s="24" t="s">
        <v>896</v>
      </c>
      <c r="C587" s="15"/>
      <c r="D587" s="104" t="s">
        <v>894</v>
      </c>
      <c r="E587" s="15"/>
      <c r="F587" s="86">
        <v>18.2</v>
      </c>
      <c r="G587" s="133">
        <v>5.5</v>
      </c>
      <c r="H587" s="15"/>
      <c r="I587" s="15"/>
      <c r="J587" s="15"/>
      <c r="K587" s="25">
        <v>60</v>
      </c>
      <c r="L587" s="82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" t="s">
        <v>21</v>
      </c>
      <c r="AB587" s="134" t="s">
        <v>22</v>
      </c>
      <c r="AC587" s="1"/>
    </row>
    <row r="588" spans="1:29" ht="15" customHeight="1" x14ac:dyDescent="0.3">
      <c r="A588" s="132" t="s">
        <v>4258</v>
      </c>
      <c r="B588" s="24" t="s">
        <v>60</v>
      </c>
      <c r="C588" s="15"/>
      <c r="D588" s="104" t="s">
        <v>58</v>
      </c>
      <c r="E588" s="15"/>
      <c r="F588" s="86">
        <v>19.7</v>
      </c>
      <c r="G588" s="133">
        <v>5.5</v>
      </c>
      <c r="H588" s="15"/>
      <c r="I588" s="15"/>
      <c r="J588" s="15"/>
      <c r="K588" s="25">
        <v>65</v>
      </c>
      <c r="L588" s="82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" t="s">
        <v>21</v>
      </c>
      <c r="AB588" s="134" t="s">
        <v>22</v>
      </c>
      <c r="AC588" s="1"/>
    </row>
    <row r="589" spans="1:29" ht="15" customHeight="1" x14ac:dyDescent="0.3">
      <c r="A589" s="132" t="s">
        <v>4261</v>
      </c>
      <c r="B589" s="24" t="s">
        <v>2882</v>
      </c>
      <c r="C589" s="15"/>
      <c r="D589" s="104" t="s">
        <v>2883</v>
      </c>
      <c r="E589" s="15"/>
      <c r="F589" s="86">
        <v>21.2</v>
      </c>
      <c r="G589" s="133">
        <v>5.5</v>
      </c>
      <c r="H589" s="15"/>
      <c r="I589" s="15"/>
      <c r="J589" s="15"/>
      <c r="K589" s="25">
        <v>70</v>
      </c>
      <c r="L589" s="82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" t="s">
        <v>21</v>
      </c>
      <c r="AB589" s="134" t="s">
        <v>22</v>
      </c>
      <c r="AC589" s="1"/>
    </row>
    <row r="590" spans="1:29" ht="15" customHeight="1" x14ac:dyDescent="0.3">
      <c r="A590" s="132" t="s">
        <v>4755</v>
      </c>
      <c r="B590" s="15" t="s">
        <v>959</v>
      </c>
      <c r="C590" s="15"/>
      <c r="D590" s="104" t="s">
        <v>942</v>
      </c>
      <c r="E590" s="15"/>
      <c r="F590" s="86">
        <v>19.7</v>
      </c>
      <c r="G590" s="133">
        <v>5.5</v>
      </c>
      <c r="H590" s="15"/>
      <c r="I590" s="15"/>
      <c r="J590" s="15"/>
      <c r="K590" s="15">
        <v>66</v>
      </c>
      <c r="L590" s="101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73" t="s">
        <v>21</v>
      </c>
      <c r="AB590" s="70" t="s">
        <v>22</v>
      </c>
      <c r="AC590" s="15"/>
    </row>
    <row r="591" spans="1:29" ht="15" customHeight="1" x14ac:dyDescent="0.3">
      <c r="A591" s="132" t="s">
        <v>4814</v>
      </c>
      <c r="B591" s="15" t="s">
        <v>1507</v>
      </c>
      <c r="C591" s="15"/>
      <c r="D591" s="104" t="s">
        <v>1491</v>
      </c>
      <c r="E591" s="15"/>
      <c r="F591" s="86">
        <v>27.28</v>
      </c>
      <c r="G591" s="133">
        <v>5.5</v>
      </c>
      <c r="H591" s="15"/>
      <c r="I591" s="15"/>
      <c r="J591" s="15"/>
      <c r="K591" s="15">
        <v>90</v>
      </c>
      <c r="L591" s="101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73" t="s">
        <v>21</v>
      </c>
      <c r="AB591" s="70" t="s">
        <v>22</v>
      </c>
      <c r="AC591" s="15"/>
    </row>
    <row r="592" spans="1:29" ht="15" customHeight="1" x14ac:dyDescent="0.3">
      <c r="A592" s="132" t="s">
        <v>4682</v>
      </c>
      <c r="B592" s="15" t="s">
        <v>2024</v>
      </c>
      <c r="C592" s="15"/>
      <c r="D592" s="104" t="s">
        <v>2020</v>
      </c>
      <c r="E592" s="15"/>
      <c r="F592" s="86">
        <v>19.7</v>
      </c>
      <c r="G592" s="133">
        <v>5.5</v>
      </c>
      <c r="H592" s="15"/>
      <c r="I592" s="15"/>
      <c r="J592" s="15"/>
      <c r="K592" s="15">
        <v>65</v>
      </c>
      <c r="L592" s="101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73" t="s">
        <v>21</v>
      </c>
      <c r="AB592" s="70" t="s">
        <v>22</v>
      </c>
      <c r="AC592" s="15"/>
    </row>
    <row r="593" spans="1:29" ht="15" customHeight="1" x14ac:dyDescent="0.3">
      <c r="A593" s="132" t="s">
        <v>4693</v>
      </c>
      <c r="B593" s="15" t="s">
        <v>3092</v>
      </c>
      <c r="C593" s="15"/>
      <c r="D593" s="104" t="s">
        <v>3324</v>
      </c>
      <c r="E593" s="15"/>
      <c r="F593" s="86">
        <v>21.2</v>
      </c>
      <c r="G593" s="133">
        <v>5.5</v>
      </c>
      <c r="H593" s="15"/>
      <c r="I593" s="15"/>
      <c r="J593" s="15"/>
      <c r="K593" s="15">
        <v>70</v>
      </c>
      <c r="L593" s="101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73" t="s">
        <v>21</v>
      </c>
      <c r="AB593" s="70" t="s">
        <v>22</v>
      </c>
      <c r="AC593" s="15"/>
    </row>
    <row r="594" spans="1:29" ht="15" customHeight="1" x14ac:dyDescent="0.3">
      <c r="A594" s="132" t="s">
        <v>4671</v>
      </c>
      <c r="B594" s="15" t="s">
        <v>972</v>
      </c>
      <c r="C594" s="15"/>
      <c r="D594" s="104" t="s">
        <v>955</v>
      </c>
      <c r="E594" s="15"/>
      <c r="F594" s="86">
        <v>18.2</v>
      </c>
      <c r="G594" s="133">
        <v>5.5</v>
      </c>
      <c r="H594" s="15"/>
      <c r="I594" s="15"/>
      <c r="J594" s="15"/>
      <c r="K594" s="15">
        <v>60</v>
      </c>
      <c r="L594" s="101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73" t="s">
        <v>21</v>
      </c>
      <c r="AB594" s="70" t="s">
        <v>22</v>
      </c>
      <c r="AC594" s="15"/>
    </row>
    <row r="595" spans="1:29" ht="15" customHeight="1" x14ac:dyDescent="0.3">
      <c r="A595" s="132" t="s">
        <v>4748</v>
      </c>
      <c r="B595" s="15" t="s">
        <v>2011</v>
      </c>
      <c r="C595" s="15"/>
      <c r="D595" s="104" t="s">
        <v>2012</v>
      </c>
      <c r="E595" s="15"/>
      <c r="F595" s="86">
        <v>19.7</v>
      </c>
      <c r="G595" s="133">
        <v>5.5</v>
      </c>
      <c r="H595" s="15"/>
      <c r="I595" s="15"/>
      <c r="J595" s="15"/>
      <c r="K595" s="15">
        <v>65</v>
      </c>
      <c r="L595" s="101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73" t="s">
        <v>21</v>
      </c>
      <c r="AB595" s="70" t="s">
        <v>22</v>
      </c>
      <c r="AC595" s="15"/>
    </row>
    <row r="596" spans="1:29" ht="15" customHeight="1" x14ac:dyDescent="0.3">
      <c r="A596" s="132" t="s">
        <v>4802</v>
      </c>
      <c r="B596" s="15" t="s">
        <v>2129</v>
      </c>
      <c r="C596" s="15"/>
      <c r="D596" s="104" t="s">
        <v>2127</v>
      </c>
      <c r="E596" s="15"/>
      <c r="F596" s="86">
        <v>18.2</v>
      </c>
      <c r="G596" s="133">
        <v>5.5</v>
      </c>
      <c r="H596" s="15"/>
      <c r="I596" s="15"/>
      <c r="J596" s="15"/>
      <c r="K596" s="15">
        <v>60</v>
      </c>
      <c r="L596" s="101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73" t="s">
        <v>21</v>
      </c>
      <c r="AB596" s="70" t="s">
        <v>22</v>
      </c>
      <c r="AC596" s="15"/>
    </row>
    <row r="597" spans="1:29" ht="15" customHeight="1" x14ac:dyDescent="0.3">
      <c r="A597" s="132" t="s">
        <v>4775</v>
      </c>
      <c r="B597" s="15" t="s">
        <v>1999</v>
      </c>
      <c r="C597" s="15"/>
      <c r="D597" s="104" t="s">
        <v>2000</v>
      </c>
      <c r="E597" s="15"/>
      <c r="F597" s="86">
        <v>21.2</v>
      </c>
      <c r="G597" s="133">
        <v>5.5</v>
      </c>
      <c r="H597" s="15"/>
      <c r="I597" s="15"/>
      <c r="J597" s="15"/>
      <c r="K597" s="15">
        <v>70</v>
      </c>
      <c r="L597" s="101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73" t="s">
        <v>21</v>
      </c>
      <c r="AB597" s="70" t="s">
        <v>22</v>
      </c>
      <c r="AC597" s="15"/>
    </row>
    <row r="598" spans="1:29" ht="15" customHeight="1" x14ac:dyDescent="0.3">
      <c r="A598" s="132" t="s">
        <v>4702</v>
      </c>
      <c r="B598" s="15" t="s">
        <v>2303</v>
      </c>
      <c r="C598" s="15"/>
      <c r="D598" s="104" t="s">
        <v>2301</v>
      </c>
      <c r="E598" s="15"/>
      <c r="F598" s="86">
        <v>18.18</v>
      </c>
      <c r="G598" s="133">
        <v>5.5</v>
      </c>
      <c r="H598" s="15"/>
      <c r="I598" s="15"/>
      <c r="J598" s="15"/>
      <c r="K598" s="15">
        <v>65</v>
      </c>
      <c r="L598" s="101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73" t="s">
        <v>21</v>
      </c>
      <c r="AB598" s="70" t="s">
        <v>22</v>
      </c>
      <c r="AC598" s="15"/>
    </row>
    <row r="599" spans="1:29" ht="15" customHeight="1" x14ac:dyDescent="0.3">
      <c r="A599" s="132" t="s">
        <v>4701</v>
      </c>
      <c r="B599" s="15" t="s">
        <v>2218</v>
      </c>
      <c r="C599" s="15"/>
      <c r="D599" s="104" t="s">
        <v>2216</v>
      </c>
      <c r="E599" s="15"/>
      <c r="F599" s="86">
        <v>18.2</v>
      </c>
      <c r="G599" s="133">
        <v>5.5</v>
      </c>
      <c r="H599" s="15"/>
      <c r="I599" s="15"/>
      <c r="J599" s="15"/>
      <c r="K599" s="15">
        <v>65</v>
      </c>
      <c r="L599" s="101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73" t="s">
        <v>21</v>
      </c>
      <c r="AB599" s="70" t="s">
        <v>22</v>
      </c>
      <c r="AC599" s="15"/>
    </row>
    <row r="600" spans="1:29" ht="15" customHeight="1" x14ac:dyDescent="0.3">
      <c r="A600" s="132" t="s">
        <v>4703</v>
      </c>
      <c r="B600" s="15" t="s">
        <v>2901</v>
      </c>
      <c r="C600" s="15"/>
      <c r="D600" s="104" t="s">
        <v>2899</v>
      </c>
      <c r="E600" s="15"/>
      <c r="F600" s="86">
        <v>21.2</v>
      </c>
      <c r="G600" s="133">
        <v>5.5</v>
      </c>
      <c r="H600" s="15"/>
      <c r="I600" s="15"/>
      <c r="J600" s="15"/>
      <c r="K600" s="15">
        <v>70</v>
      </c>
      <c r="L600" s="101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73" t="s">
        <v>21</v>
      </c>
      <c r="AB600" s="70" t="s">
        <v>22</v>
      </c>
      <c r="AC600" s="15"/>
    </row>
    <row r="601" spans="1:29" ht="15" customHeight="1" x14ac:dyDescent="0.3">
      <c r="A601" s="132" t="s">
        <v>4700</v>
      </c>
      <c r="B601" s="15" t="s">
        <v>2183</v>
      </c>
      <c r="C601" s="15"/>
      <c r="D601" s="104" t="s">
        <v>2184</v>
      </c>
      <c r="E601" s="15"/>
      <c r="F601" s="86">
        <v>19.7</v>
      </c>
      <c r="G601" s="133">
        <v>5.5</v>
      </c>
      <c r="H601" s="15"/>
      <c r="I601" s="15"/>
      <c r="J601" s="15"/>
      <c r="K601" s="15">
        <v>65</v>
      </c>
      <c r="L601" s="101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73" t="s">
        <v>21</v>
      </c>
      <c r="AB601" s="70" t="s">
        <v>22</v>
      </c>
      <c r="AC601" s="15"/>
    </row>
    <row r="602" spans="1:29" ht="15" customHeight="1" x14ac:dyDescent="0.3">
      <c r="A602" s="132" t="s">
        <v>4830</v>
      </c>
      <c r="B602" s="15" t="s">
        <v>1227</v>
      </c>
      <c r="C602" s="15"/>
      <c r="D602" s="104" t="s">
        <v>1228</v>
      </c>
      <c r="E602" s="15"/>
      <c r="F602" s="86">
        <v>27.28</v>
      </c>
      <c r="G602" s="133">
        <v>5.5</v>
      </c>
      <c r="H602" s="15"/>
      <c r="I602" s="15"/>
      <c r="J602" s="15"/>
      <c r="K602" s="15">
        <v>90</v>
      </c>
      <c r="L602" s="101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73" t="s">
        <v>21</v>
      </c>
      <c r="AB602" s="70" t="s">
        <v>22</v>
      </c>
      <c r="AC602" s="15"/>
    </row>
    <row r="603" spans="1:29" ht="15" customHeight="1" x14ac:dyDescent="0.3">
      <c r="A603" s="132" t="s">
        <v>4680</v>
      </c>
      <c r="B603" s="15" t="s">
        <v>1995</v>
      </c>
      <c r="C603" s="15"/>
      <c r="D603" s="104" t="s">
        <v>1996</v>
      </c>
      <c r="E603" s="15"/>
      <c r="F603" s="86">
        <v>19.7</v>
      </c>
      <c r="G603" s="133">
        <v>5.5</v>
      </c>
      <c r="H603" s="15"/>
      <c r="I603" s="15"/>
      <c r="J603" s="15"/>
      <c r="K603" s="15">
        <v>65</v>
      </c>
      <c r="L603" s="101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73" t="s">
        <v>21</v>
      </c>
      <c r="AB603" s="70" t="s">
        <v>22</v>
      </c>
      <c r="AC603" s="15"/>
    </row>
    <row r="604" spans="1:29" ht="15" customHeight="1" x14ac:dyDescent="0.3">
      <c r="A604" s="132" t="s">
        <v>4720</v>
      </c>
      <c r="B604" s="15" t="s">
        <v>1684</v>
      </c>
      <c r="C604" s="15"/>
      <c r="D604" s="104" t="s">
        <v>1663</v>
      </c>
      <c r="E604" s="15"/>
      <c r="F604" s="86">
        <v>28.79</v>
      </c>
      <c r="G604" s="133">
        <v>5.5</v>
      </c>
      <c r="H604" s="15"/>
      <c r="I604" s="15"/>
      <c r="J604" s="15"/>
      <c r="K604" s="15">
        <v>97</v>
      </c>
      <c r="L604" s="101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73" t="s">
        <v>21</v>
      </c>
      <c r="AB604" s="70" t="s">
        <v>22</v>
      </c>
      <c r="AC604" s="15"/>
    </row>
    <row r="605" spans="1:29" ht="15" customHeight="1" x14ac:dyDescent="0.3">
      <c r="A605" s="132" t="s">
        <v>4687</v>
      </c>
      <c r="B605" s="15" t="s">
        <v>2015</v>
      </c>
      <c r="C605" s="15"/>
      <c r="D605" s="104" t="s">
        <v>2016</v>
      </c>
      <c r="E605" s="15"/>
      <c r="F605" s="86">
        <v>19.7</v>
      </c>
      <c r="G605" s="133">
        <v>5.5</v>
      </c>
      <c r="H605" s="15"/>
      <c r="I605" s="15"/>
      <c r="J605" s="15"/>
      <c r="K605" s="15">
        <v>65</v>
      </c>
      <c r="L605" s="101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73" t="s">
        <v>21</v>
      </c>
      <c r="AB605" s="70" t="s">
        <v>22</v>
      </c>
      <c r="AC605" s="15"/>
    </row>
    <row r="606" spans="1:29" ht="15" customHeight="1" x14ac:dyDescent="0.3">
      <c r="A606" s="132" t="s">
        <v>3544</v>
      </c>
      <c r="B606" s="24" t="s">
        <v>2466</v>
      </c>
      <c r="C606" s="1"/>
      <c r="D606" s="104" t="s">
        <v>2464</v>
      </c>
      <c r="E606" s="6"/>
      <c r="F606" s="86">
        <v>19.7</v>
      </c>
      <c r="G606" s="133">
        <v>5.5</v>
      </c>
      <c r="H606" s="3"/>
      <c r="I606" s="4"/>
      <c r="J606" s="15"/>
      <c r="K606" s="25">
        <v>65</v>
      </c>
      <c r="L606" s="79"/>
      <c r="M606" s="7">
        <v>33.25</v>
      </c>
      <c r="N606" s="8">
        <v>52.932330827067673</v>
      </c>
      <c r="O606" s="5">
        <v>1</v>
      </c>
      <c r="P606" s="26"/>
      <c r="Q606" s="27">
        <v>0</v>
      </c>
      <c r="R606" s="2"/>
      <c r="S606" s="2"/>
      <c r="T606" s="5"/>
      <c r="U606" s="5">
        <v>0</v>
      </c>
      <c r="V606" s="5" t="s">
        <v>30</v>
      </c>
      <c r="W606" s="7">
        <v>15.65</v>
      </c>
      <c r="X606" s="5" t="s">
        <v>31</v>
      </c>
      <c r="Y606" s="2"/>
      <c r="Z606" s="2"/>
      <c r="AA606" s="1" t="s">
        <v>21</v>
      </c>
      <c r="AB606" s="134" t="s">
        <v>22</v>
      </c>
      <c r="AC606" s="1"/>
    </row>
    <row r="607" spans="1:29" ht="15" customHeight="1" x14ac:dyDescent="0.3">
      <c r="A607" s="132" t="s">
        <v>1378</v>
      </c>
      <c r="B607" s="24" t="s">
        <v>2007</v>
      </c>
      <c r="C607" s="15"/>
      <c r="D607" s="104" t="s">
        <v>2008</v>
      </c>
      <c r="E607" s="15"/>
      <c r="F607" s="86">
        <v>21.2</v>
      </c>
      <c r="G607" s="133">
        <v>5.5</v>
      </c>
      <c r="H607" s="15"/>
      <c r="I607" s="15"/>
      <c r="J607" s="15"/>
      <c r="K607" s="25">
        <v>70</v>
      </c>
      <c r="L607" s="82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" t="s">
        <v>21</v>
      </c>
      <c r="AB607" s="134" t="s">
        <v>22</v>
      </c>
      <c r="AC607" s="1"/>
    </row>
    <row r="608" spans="1:29" ht="15" customHeight="1" x14ac:dyDescent="0.3">
      <c r="A608" s="132" t="s">
        <v>3667</v>
      </c>
      <c r="B608" s="24" t="s">
        <v>2470</v>
      </c>
      <c r="C608" s="1"/>
      <c r="D608" s="104" t="s">
        <v>2468</v>
      </c>
      <c r="E608" s="1"/>
      <c r="F608" s="86">
        <v>18.2</v>
      </c>
      <c r="G608" s="133">
        <v>5.5</v>
      </c>
      <c r="H608" s="3"/>
      <c r="I608" s="4"/>
      <c r="J608" s="15"/>
      <c r="K608" s="25">
        <v>63</v>
      </c>
      <c r="L608" s="79"/>
      <c r="M608" s="7">
        <v>3.75</v>
      </c>
      <c r="N608" s="8">
        <v>96.000000000000014</v>
      </c>
      <c r="O608" s="5">
        <v>10</v>
      </c>
      <c r="P608" s="28" t="e">
        <v>#VALUE!</v>
      </c>
      <c r="Q608" s="15"/>
      <c r="R608" s="15"/>
      <c r="S608" s="15"/>
      <c r="T608" s="15"/>
      <c r="U608" s="15"/>
      <c r="V608" s="5" t="s">
        <v>275</v>
      </c>
      <c r="W608" s="7">
        <v>1.5</v>
      </c>
      <c r="X608" s="5" t="s">
        <v>276</v>
      </c>
      <c r="Y608" s="5" t="s">
        <v>276</v>
      </c>
      <c r="Z608" s="5" t="e">
        <v>#VALUE!</v>
      </c>
      <c r="AA608" s="1" t="s">
        <v>21</v>
      </c>
      <c r="AB608" s="134" t="s">
        <v>22</v>
      </c>
      <c r="AC608" s="1"/>
    </row>
    <row r="609" spans="1:29" ht="15" customHeight="1" x14ac:dyDescent="0.3">
      <c r="A609" s="132" t="s">
        <v>3665</v>
      </c>
      <c r="B609" s="24" t="s">
        <v>2240</v>
      </c>
      <c r="C609" s="1"/>
      <c r="D609" s="104" t="s">
        <v>2238</v>
      </c>
      <c r="E609" s="1"/>
      <c r="F609" s="86">
        <v>18.2</v>
      </c>
      <c r="G609" s="133">
        <v>5.5</v>
      </c>
      <c r="H609" s="3"/>
      <c r="I609" s="4"/>
      <c r="J609" s="15"/>
      <c r="K609" s="25">
        <v>60</v>
      </c>
      <c r="L609" s="79"/>
      <c r="M609" s="7">
        <v>3.75</v>
      </c>
      <c r="N609" s="8">
        <v>96.000000000000014</v>
      </c>
      <c r="O609" s="5">
        <v>10</v>
      </c>
      <c r="P609" s="28" t="e">
        <v>#VALUE!</v>
      </c>
      <c r="Q609" s="15"/>
      <c r="R609" s="15"/>
      <c r="S609" s="15"/>
      <c r="T609" s="15"/>
      <c r="U609" s="15"/>
      <c r="V609" s="5" t="s">
        <v>275</v>
      </c>
      <c r="W609" s="7">
        <v>1.5</v>
      </c>
      <c r="X609" s="5" t="s">
        <v>274</v>
      </c>
      <c r="Y609" s="5" t="s">
        <v>274</v>
      </c>
      <c r="Z609" s="5" t="e">
        <v>#VALUE!</v>
      </c>
      <c r="AA609" s="1" t="s">
        <v>21</v>
      </c>
      <c r="AB609" s="134" t="s">
        <v>22</v>
      </c>
      <c r="AC609" s="1"/>
    </row>
    <row r="610" spans="1:29" ht="15" customHeight="1" x14ac:dyDescent="0.3">
      <c r="A610" s="132" t="s">
        <v>3663</v>
      </c>
      <c r="B610" s="24" t="s">
        <v>3093</v>
      </c>
      <c r="C610" s="1"/>
      <c r="D610" s="104" t="s">
        <v>3325</v>
      </c>
      <c r="E610" s="1"/>
      <c r="F610" s="86">
        <v>19.7</v>
      </c>
      <c r="G610" s="133">
        <v>5.5</v>
      </c>
      <c r="H610" s="3"/>
      <c r="I610" s="4"/>
      <c r="J610" s="15"/>
      <c r="K610" s="25">
        <v>65</v>
      </c>
      <c r="L610" s="79"/>
      <c r="M610" s="7">
        <v>8.25</v>
      </c>
      <c r="N610" s="8">
        <v>97.333333333333329</v>
      </c>
      <c r="O610" s="5">
        <v>10</v>
      </c>
      <c r="P610" s="28" t="e">
        <v>#VALUE!</v>
      </c>
      <c r="Q610" s="15"/>
      <c r="R610" s="15"/>
      <c r="S610" s="15"/>
      <c r="T610" s="15"/>
      <c r="U610" s="15"/>
      <c r="V610" s="5" t="s">
        <v>273</v>
      </c>
      <c r="W610" s="7">
        <v>2.2000000000000002</v>
      </c>
      <c r="X610" s="5" t="s">
        <v>272</v>
      </c>
      <c r="Y610" s="5" t="s">
        <v>272</v>
      </c>
      <c r="Z610" s="5" t="e">
        <v>#VALUE!</v>
      </c>
      <c r="AA610" s="1" t="s">
        <v>21</v>
      </c>
      <c r="AB610" s="134" t="s">
        <v>22</v>
      </c>
      <c r="AC610" s="1"/>
    </row>
    <row r="611" spans="1:29" ht="15" customHeight="1" x14ac:dyDescent="0.3">
      <c r="A611" s="132" t="s">
        <v>1387</v>
      </c>
      <c r="B611" s="24" t="s">
        <v>1317</v>
      </c>
      <c r="C611" s="1"/>
      <c r="D611" s="104" t="s">
        <v>1303</v>
      </c>
      <c r="E611" s="1"/>
      <c r="F611" s="86">
        <v>19.7</v>
      </c>
      <c r="G611" s="133">
        <v>5.5</v>
      </c>
      <c r="H611" s="3"/>
      <c r="I611" s="4"/>
      <c r="J611" s="15"/>
      <c r="K611" s="25">
        <v>65</v>
      </c>
      <c r="L611" s="79"/>
      <c r="M611" s="7">
        <v>8.25</v>
      </c>
      <c r="N611" s="8">
        <v>96.303030303030297</v>
      </c>
      <c r="O611" s="5">
        <v>10</v>
      </c>
      <c r="P611" s="28" t="e">
        <v>#VALUE!</v>
      </c>
      <c r="Q611" s="15"/>
      <c r="R611" s="5">
        <v>3</v>
      </c>
      <c r="S611" s="5">
        <v>8</v>
      </c>
      <c r="T611" s="15"/>
      <c r="U611" s="15"/>
      <c r="V611" s="5" t="s">
        <v>278</v>
      </c>
      <c r="W611" s="7">
        <v>3.05</v>
      </c>
      <c r="X611" s="5" t="s">
        <v>277</v>
      </c>
      <c r="Y611" s="5" t="s">
        <v>277</v>
      </c>
      <c r="Z611" s="5" t="e">
        <v>#VALUE!</v>
      </c>
      <c r="AA611" s="1" t="s">
        <v>21</v>
      </c>
      <c r="AB611" s="134" t="s">
        <v>22</v>
      </c>
      <c r="AC611" s="1"/>
    </row>
    <row r="612" spans="1:29" ht="15" customHeight="1" x14ac:dyDescent="0.3">
      <c r="A612" s="132" t="s">
        <v>4600</v>
      </c>
      <c r="B612" s="24" t="s">
        <v>2755</v>
      </c>
      <c r="C612" s="15"/>
      <c r="D612" s="104" t="s">
        <v>2753</v>
      </c>
      <c r="E612" s="15"/>
      <c r="F612" s="86">
        <v>36.369999999999997</v>
      </c>
      <c r="G612" s="133">
        <v>5.5</v>
      </c>
      <c r="H612" s="15"/>
      <c r="I612" s="15"/>
      <c r="J612" s="15"/>
      <c r="K612" s="25">
        <v>120</v>
      </c>
      <c r="L612" s="82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" t="s">
        <v>21</v>
      </c>
      <c r="AB612" s="134" t="s">
        <v>22</v>
      </c>
      <c r="AC612" s="1"/>
    </row>
    <row r="613" spans="1:29" ht="15" customHeight="1" x14ac:dyDescent="0.3">
      <c r="A613" s="132" t="s">
        <v>2996</v>
      </c>
      <c r="B613" s="24" t="s">
        <v>2268</v>
      </c>
      <c r="C613" s="15"/>
      <c r="D613" s="104" t="s">
        <v>2266</v>
      </c>
      <c r="E613" s="15"/>
      <c r="F613" s="86">
        <v>28.79</v>
      </c>
      <c r="G613" s="133">
        <v>5.5</v>
      </c>
      <c r="H613" s="15"/>
      <c r="I613" s="15"/>
      <c r="J613" s="15"/>
      <c r="K613" s="25">
        <v>95</v>
      </c>
      <c r="L613" s="82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" t="s">
        <v>21</v>
      </c>
      <c r="AB613" s="134" t="s">
        <v>22</v>
      </c>
      <c r="AC613" s="1"/>
    </row>
    <row r="614" spans="1:29" ht="15" customHeight="1" x14ac:dyDescent="0.3">
      <c r="A614" s="132" t="s">
        <v>4915</v>
      </c>
      <c r="B614" s="24" t="s">
        <v>3094</v>
      </c>
      <c r="C614" s="9"/>
      <c r="D614" s="104" t="s">
        <v>3326</v>
      </c>
      <c r="E614" s="6"/>
      <c r="F614" s="86">
        <v>19.7</v>
      </c>
      <c r="G614" s="133">
        <v>5.5</v>
      </c>
      <c r="H614" s="3"/>
      <c r="I614" s="4"/>
      <c r="J614" s="15"/>
      <c r="K614" s="25">
        <v>65</v>
      </c>
      <c r="L614" s="79"/>
      <c r="M614" s="7">
        <v>21.583333333333332</v>
      </c>
      <c r="N614" s="8">
        <v>54.131274131274132</v>
      </c>
      <c r="O614" s="8">
        <v>1</v>
      </c>
      <c r="P614" s="28">
        <v>3259920056803</v>
      </c>
      <c r="Q614" s="15"/>
      <c r="R614" s="15"/>
      <c r="S614" s="15"/>
      <c r="T614" s="15"/>
      <c r="U614" s="15"/>
      <c r="V614" s="5" t="s">
        <v>768</v>
      </c>
      <c r="W614" s="7">
        <v>9.9</v>
      </c>
      <c r="X614" s="5" t="s">
        <v>31</v>
      </c>
      <c r="Y614" s="15"/>
      <c r="Z614" s="15"/>
      <c r="AA614" s="1" t="s">
        <v>21</v>
      </c>
      <c r="AB614" s="134" t="s">
        <v>22</v>
      </c>
      <c r="AC614" s="1"/>
    </row>
    <row r="615" spans="1:29" ht="15" customHeight="1" x14ac:dyDescent="0.3">
      <c r="A615" s="132" t="s">
        <v>1392</v>
      </c>
      <c r="B615" s="24" t="s">
        <v>2740</v>
      </c>
      <c r="C615" s="6"/>
      <c r="D615" s="104" t="s">
        <v>2738</v>
      </c>
      <c r="E615" s="6"/>
      <c r="F615" s="86">
        <v>31.82</v>
      </c>
      <c r="G615" s="133">
        <v>5.5</v>
      </c>
      <c r="H615" s="3"/>
      <c r="I615" s="4"/>
      <c r="J615" s="15"/>
      <c r="K615" s="25">
        <v>105</v>
      </c>
      <c r="L615" s="79"/>
      <c r="M615" s="7">
        <v>6.5833333333333339</v>
      </c>
      <c r="N615" s="8">
        <v>44.708860759493675</v>
      </c>
      <c r="O615" s="5">
        <v>1</v>
      </c>
      <c r="P615" s="26"/>
      <c r="Q615" s="27">
        <v>0</v>
      </c>
      <c r="R615" s="2"/>
      <c r="S615" s="2"/>
      <c r="T615" s="2"/>
      <c r="U615" s="5">
        <v>0</v>
      </c>
      <c r="V615" s="5" t="s">
        <v>1386</v>
      </c>
      <c r="W615" s="7">
        <v>3.64</v>
      </c>
      <c r="X615" s="5" t="s">
        <v>31</v>
      </c>
      <c r="Y615" s="2"/>
      <c r="Z615" s="2"/>
      <c r="AA615" s="73" t="s">
        <v>21</v>
      </c>
      <c r="AB615" s="134" t="s">
        <v>22</v>
      </c>
      <c r="AC615" s="15"/>
    </row>
    <row r="616" spans="1:29" ht="15" customHeight="1" x14ac:dyDescent="0.3">
      <c r="A616" s="132" t="s">
        <v>1638</v>
      </c>
      <c r="B616" s="24" t="s">
        <v>2751</v>
      </c>
      <c r="C616" s="15"/>
      <c r="D616" s="104" t="s">
        <v>2749</v>
      </c>
      <c r="E616" s="15"/>
      <c r="F616" s="86">
        <v>36.369999999999997</v>
      </c>
      <c r="G616" s="133">
        <v>5.5</v>
      </c>
      <c r="H616" s="15"/>
      <c r="I616" s="15"/>
      <c r="J616" s="15"/>
      <c r="K616" s="25">
        <v>120</v>
      </c>
      <c r="L616" s="82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" t="s">
        <v>21</v>
      </c>
      <c r="AB616" s="134" t="s">
        <v>22</v>
      </c>
      <c r="AC616" s="1"/>
    </row>
    <row r="617" spans="1:29" ht="15" customHeight="1" x14ac:dyDescent="0.3">
      <c r="A617" s="132" t="s">
        <v>4265</v>
      </c>
      <c r="B617" s="24" t="s">
        <v>2745</v>
      </c>
      <c r="C617" s="15"/>
      <c r="D617" s="104" t="s">
        <v>2746</v>
      </c>
      <c r="E617" s="15"/>
      <c r="F617" s="86">
        <v>31.82</v>
      </c>
      <c r="G617" s="133">
        <v>5.5</v>
      </c>
      <c r="H617" s="15"/>
      <c r="I617" s="15"/>
      <c r="J617" s="15"/>
      <c r="K617" s="25">
        <v>105</v>
      </c>
      <c r="L617" s="82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" t="s">
        <v>21</v>
      </c>
      <c r="AB617" s="134" t="s">
        <v>22</v>
      </c>
      <c r="AC617" s="1"/>
    </row>
    <row r="618" spans="1:29" ht="15" customHeight="1" x14ac:dyDescent="0.3">
      <c r="A618" s="132" t="s">
        <v>4267</v>
      </c>
      <c r="B618" s="24" t="s">
        <v>2823</v>
      </c>
      <c r="C618" s="15"/>
      <c r="D618" s="104" t="s">
        <v>2822</v>
      </c>
      <c r="E618" s="15"/>
      <c r="F618" s="86">
        <v>30.3</v>
      </c>
      <c r="G618" s="133">
        <v>5.5</v>
      </c>
      <c r="H618" s="15"/>
      <c r="I618" s="15"/>
      <c r="J618" s="15"/>
      <c r="K618" s="25">
        <v>99</v>
      </c>
      <c r="L618" s="82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" t="s">
        <v>21</v>
      </c>
      <c r="AB618" s="134" t="s">
        <v>22</v>
      </c>
      <c r="AC618" s="1"/>
    </row>
    <row r="619" spans="1:29" ht="15" customHeight="1" x14ac:dyDescent="0.3">
      <c r="A619" s="132" t="s">
        <v>4273</v>
      </c>
      <c r="B619" s="24" t="s">
        <v>2723</v>
      </c>
      <c r="C619" s="15"/>
      <c r="D619" s="104" t="s">
        <v>2721</v>
      </c>
      <c r="E619" s="15"/>
      <c r="F619" s="86">
        <v>40.909999999999997</v>
      </c>
      <c r="G619" s="133">
        <v>5.5</v>
      </c>
      <c r="H619" s="15"/>
      <c r="I619" s="15"/>
      <c r="J619" s="15"/>
      <c r="K619" s="25">
        <v>135</v>
      </c>
      <c r="L619" s="83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" t="s">
        <v>21</v>
      </c>
      <c r="AB619" s="134" t="s">
        <v>22</v>
      </c>
      <c r="AC619" s="1"/>
    </row>
    <row r="620" spans="1:29" ht="15" customHeight="1" x14ac:dyDescent="0.3">
      <c r="A620" s="132" t="s">
        <v>4279</v>
      </c>
      <c r="B620" s="24" t="s">
        <v>2714</v>
      </c>
      <c r="C620" s="15"/>
      <c r="D620" s="104" t="s">
        <v>2715</v>
      </c>
      <c r="E620" s="15"/>
      <c r="F620" s="86">
        <v>30.3</v>
      </c>
      <c r="G620" s="133">
        <v>5.5</v>
      </c>
      <c r="H620" s="15"/>
      <c r="I620" s="15"/>
      <c r="J620" s="15"/>
      <c r="K620" s="25">
        <v>98</v>
      </c>
      <c r="L620" s="82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" t="s">
        <v>21</v>
      </c>
      <c r="AB620" s="134" t="s">
        <v>22</v>
      </c>
      <c r="AC620" s="1"/>
    </row>
    <row r="621" spans="1:29" ht="15" customHeight="1" x14ac:dyDescent="0.3">
      <c r="A621" s="132" t="s">
        <v>4276</v>
      </c>
      <c r="B621" s="24" t="s">
        <v>2727</v>
      </c>
      <c r="C621" s="15"/>
      <c r="D621" s="104" t="s">
        <v>2725</v>
      </c>
      <c r="E621" s="15"/>
      <c r="F621" s="86">
        <v>24.2</v>
      </c>
      <c r="G621" s="133">
        <v>5.5</v>
      </c>
      <c r="H621" s="15"/>
      <c r="I621" s="15"/>
      <c r="J621" s="15"/>
      <c r="K621" s="25">
        <v>74</v>
      </c>
      <c r="L621" s="82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" t="s">
        <v>21</v>
      </c>
      <c r="AB621" s="134" t="s">
        <v>22</v>
      </c>
      <c r="AC621" s="1"/>
    </row>
    <row r="622" spans="1:29" ht="15" customHeight="1" x14ac:dyDescent="0.3">
      <c r="A622" s="132" t="s">
        <v>4270</v>
      </c>
      <c r="B622" s="24" t="s">
        <v>2054</v>
      </c>
      <c r="C622" s="15"/>
      <c r="D622" s="104" t="s">
        <v>2035</v>
      </c>
      <c r="E622" s="15"/>
      <c r="F622" s="86">
        <v>46.97</v>
      </c>
      <c r="G622" s="133">
        <v>5.5</v>
      </c>
      <c r="H622" s="15"/>
      <c r="I622" s="15"/>
      <c r="J622" s="15"/>
      <c r="K622" s="25">
        <v>155</v>
      </c>
      <c r="L622" s="82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73" t="s">
        <v>21</v>
      </c>
      <c r="AB622" s="134" t="s">
        <v>22</v>
      </c>
      <c r="AC622" s="15"/>
    </row>
    <row r="623" spans="1:29" ht="15" customHeight="1" x14ac:dyDescent="0.3">
      <c r="A623" s="132" t="s">
        <v>3699</v>
      </c>
      <c r="B623" s="24" t="s">
        <v>2052</v>
      </c>
      <c r="C623" s="1"/>
      <c r="D623" s="104" t="s">
        <v>2026</v>
      </c>
      <c r="E623" s="1"/>
      <c r="F623" s="86">
        <v>43.94</v>
      </c>
      <c r="G623" s="133">
        <v>5.5</v>
      </c>
      <c r="H623" s="3"/>
      <c r="I623" s="4"/>
      <c r="J623" s="15"/>
      <c r="K623" s="25">
        <v>148</v>
      </c>
      <c r="L623" s="79"/>
      <c r="M623" s="7">
        <v>9.5833333333333339</v>
      </c>
      <c r="N623" s="8">
        <v>95.711304347826086</v>
      </c>
      <c r="O623" s="5">
        <v>10</v>
      </c>
      <c r="P623" s="28" t="s">
        <v>363</v>
      </c>
      <c r="Q623" s="15"/>
      <c r="R623" s="5" t="s">
        <v>122</v>
      </c>
      <c r="S623" s="5">
        <v>90</v>
      </c>
      <c r="T623" s="15"/>
      <c r="U623" s="15"/>
      <c r="V623" s="5" t="s">
        <v>362</v>
      </c>
      <c r="W623" s="7">
        <v>4.1100000000000003</v>
      </c>
      <c r="X623" s="5" t="s">
        <v>361</v>
      </c>
      <c r="Y623" s="5" t="s">
        <v>364</v>
      </c>
      <c r="Z623" s="5" t="s">
        <v>363</v>
      </c>
      <c r="AA623" s="1" t="s">
        <v>21</v>
      </c>
      <c r="AB623" s="134" t="s">
        <v>22</v>
      </c>
      <c r="AC623" s="1"/>
    </row>
    <row r="624" spans="1:29" ht="15" customHeight="1" x14ac:dyDescent="0.3">
      <c r="A624" s="132" t="s">
        <v>4915</v>
      </c>
      <c r="B624" s="24" t="s">
        <v>2293</v>
      </c>
      <c r="C624" s="9"/>
      <c r="D624" s="104" t="s">
        <v>2291</v>
      </c>
      <c r="E624" s="6"/>
      <c r="F624" s="86">
        <v>25.8</v>
      </c>
      <c r="G624" s="133">
        <v>5.5</v>
      </c>
      <c r="H624" s="3"/>
      <c r="I624" s="4"/>
      <c r="J624" s="15"/>
      <c r="K624" s="25">
        <v>90</v>
      </c>
      <c r="L624" s="79"/>
      <c r="M624" s="7">
        <v>26</v>
      </c>
      <c r="N624" s="8">
        <v>57.115384615384613</v>
      </c>
      <c r="O624" s="8">
        <v>1</v>
      </c>
      <c r="P624" s="28">
        <v>3259920049706</v>
      </c>
      <c r="Q624" s="15"/>
      <c r="R624" s="15"/>
      <c r="S624" s="15"/>
      <c r="T624" s="15"/>
      <c r="U624" s="15"/>
      <c r="V624" s="5" t="s">
        <v>743</v>
      </c>
      <c r="W624" s="7">
        <v>11.15</v>
      </c>
      <c r="X624" s="15"/>
      <c r="Y624" s="15"/>
      <c r="Z624" s="15"/>
      <c r="AA624" s="1" t="s">
        <v>21</v>
      </c>
      <c r="AB624" s="134" t="s">
        <v>22</v>
      </c>
      <c r="AC624" s="1"/>
    </row>
    <row r="625" spans="1:29" ht="15" customHeight="1" x14ac:dyDescent="0.3">
      <c r="A625" s="132" t="s">
        <v>1400</v>
      </c>
      <c r="B625" s="24" t="s">
        <v>2254</v>
      </c>
      <c r="C625" s="6"/>
      <c r="D625" s="104" t="s">
        <v>2255</v>
      </c>
      <c r="E625" s="6"/>
      <c r="F625" s="86">
        <v>19.7</v>
      </c>
      <c r="G625" s="133">
        <v>5.5</v>
      </c>
      <c r="H625" s="3"/>
      <c r="I625" s="4"/>
      <c r="J625" s="15"/>
      <c r="K625" s="25">
        <v>65</v>
      </c>
      <c r="L625" s="79"/>
      <c r="M625" s="7">
        <v>6.5833333333333339</v>
      </c>
      <c r="N625" s="8">
        <v>45.468354430379755</v>
      </c>
      <c r="O625" s="5">
        <v>1</v>
      </c>
      <c r="P625" s="26"/>
      <c r="Q625" s="27">
        <v>0</v>
      </c>
      <c r="R625" s="15"/>
      <c r="S625" s="15"/>
      <c r="T625" s="5"/>
      <c r="U625" s="5">
        <v>0</v>
      </c>
      <c r="V625" s="5" t="e">
        <v>#REF!</v>
      </c>
      <c r="W625" s="7">
        <v>3.59</v>
      </c>
      <c r="X625" s="5" t="e">
        <v>#REF!</v>
      </c>
      <c r="Y625" s="15"/>
      <c r="Z625" s="15"/>
      <c r="AA625" s="1" t="s">
        <v>21</v>
      </c>
      <c r="AB625" s="134" t="s">
        <v>22</v>
      </c>
      <c r="AC625" s="1"/>
    </row>
    <row r="626" spans="1:29" ht="15" customHeight="1" x14ac:dyDescent="0.3">
      <c r="A626" s="132" t="s">
        <v>3019</v>
      </c>
      <c r="B626" s="24" t="s">
        <v>2262</v>
      </c>
      <c r="C626" s="1"/>
      <c r="D626" s="104" t="s">
        <v>2263</v>
      </c>
      <c r="E626" s="6"/>
      <c r="F626" s="86">
        <v>27.27</v>
      </c>
      <c r="G626" s="133">
        <v>5.5</v>
      </c>
      <c r="H626" s="3"/>
      <c r="I626" s="4"/>
      <c r="J626" s="15"/>
      <c r="K626" s="25">
        <v>95</v>
      </c>
      <c r="L626" s="79"/>
      <c r="M626" s="7">
        <v>4.5833333333333339</v>
      </c>
      <c r="N626" s="8">
        <v>76</v>
      </c>
      <c r="O626" s="5">
        <v>1</v>
      </c>
      <c r="P626" s="26"/>
      <c r="Q626" s="27">
        <v>0</v>
      </c>
      <c r="R626" s="2"/>
      <c r="S626" s="2"/>
      <c r="T626" s="5"/>
      <c r="U626" s="5">
        <v>0</v>
      </c>
      <c r="V626" s="5" t="s">
        <v>38</v>
      </c>
      <c r="W626" s="7">
        <v>1.1000000000000001</v>
      </c>
      <c r="X626" s="5" t="s">
        <v>31</v>
      </c>
      <c r="Y626" s="15"/>
      <c r="Z626" s="15"/>
      <c r="AA626" s="1" t="s">
        <v>21</v>
      </c>
      <c r="AB626" s="134" t="s">
        <v>22</v>
      </c>
      <c r="AC626" s="1"/>
    </row>
    <row r="627" spans="1:29" ht="15" customHeight="1" x14ac:dyDescent="0.3">
      <c r="A627" s="132" t="s">
        <v>4915</v>
      </c>
      <c r="B627" s="24" t="s">
        <v>2818</v>
      </c>
      <c r="C627" s="6"/>
      <c r="D627" s="104" t="s">
        <v>2819</v>
      </c>
      <c r="E627" s="6"/>
      <c r="F627" s="86">
        <v>34.85</v>
      </c>
      <c r="G627" s="133">
        <v>5.5</v>
      </c>
      <c r="H627" s="3"/>
      <c r="I627" s="4"/>
      <c r="J627" s="15"/>
      <c r="K627" s="25">
        <v>115</v>
      </c>
      <c r="L627" s="79"/>
      <c r="M627" s="7">
        <v>5.8333333333333339</v>
      </c>
      <c r="N627" s="8">
        <v>64</v>
      </c>
      <c r="O627" s="5">
        <v>1</v>
      </c>
      <c r="P627" s="26">
        <v>3259920060404</v>
      </c>
      <c r="Q627" s="27">
        <v>3259920060404</v>
      </c>
      <c r="R627" s="15"/>
      <c r="S627" s="15"/>
      <c r="T627" s="15"/>
      <c r="U627" s="15"/>
      <c r="V627" s="5" t="s">
        <v>785</v>
      </c>
      <c r="W627" s="7">
        <v>2.1</v>
      </c>
      <c r="X627" s="15"/>
      <c r="Y627" s="15"/>
      <c r="Z627" s="15"/>
      <c r="AA627" s="1" t="s">
        <v>21</v>
      </c>
      <c r="AB627" s="134" t="s">
        <v>22</v>
      </c>
      <c r="AC627" s="1"/>
    </row>
    <row r="628" spans="1:29" ht="15" customHeight="1" x14ac:dyDescent="0.3">
      <c r="A628" s="132" t="s">
        <v>1404</v>
      </c>
      <c r="B628" s="24" t="s">
        <v>2494</v>
      </c>
      <c r="C628" s="6"/>
      <c r="D628" s="104" t="s">
        <v>2492</v>
      </c>
      <c r="E628" s="6"/>
      <c r="F628" s="86">
        <v>31.82</v>
      </c>
      <c r="G628" s="133">
        <v>5.5</v>
      </c>
      <c r="H628" s="3"/>
      <c r="I628" s="4"/>
      <c r="J628" s="15"/>
      <c r="K628" s="25">
        <v>106</v>
      </c>
      <c r="L628" s="79"/>
      <c r="M628" s="7">
        <v>74.166666666666671</v>
      </c>
      <c r="N628" s="8">
        <v>63.217977528089889</v>
      </c>
      <c r="O628" s="5">
        <v>1</v>
      </c>
      <c r="P628" s="26"/>
      <c r="Q628" s="27">
        <v>0</v>
      </c>
      <c r="R628" s="15"/>
      <c r="S628" s="15"/>
      <c r="T628" s="5"/>
      <c r="U628" s="5">
        <v>0</v>
      </c>
      <c r="V628" s="5" t="s">
        <v>1491</v>
      </c>
      <c r="W628" s="7">
        <v>27.28</v>
      </c>
      <c r="X628" s="5" t="s">
        <v>31</v>
      </c>
      <c r="Y628" s="15"/>
      <c r="Z628" s="15"/>
      <c r="AA628" s="1" t="s">
        <v>21</v>
      </c>
      <c r="AB628" s="134" t="s">
        <v>22</v>
      </c>
      <c r="AC628" s="1"/>
    </row>
    <row r="629" spans="1:29" ht="15" customHeight="1" x14ac:dyDescent="0.3">
      <c r="A629" s="132" t="s">
        <v>1406</v>
      </c>
      <c r="B629" s="24" t="s">
        <v>1209</v>
      </c>
      <c r="C629" s="15"/>
      <c r="D629" s="104" t="s">
        <v>1207</v>
      </c>
      <c r="E629" s="15"/>
      <c r="F629" s="86">
        <v>25.76</v>
      </c>
      <c r="G629" s="133">
        <v>5.5</v>
      </c>
      <c r="H629" s="15"/>
      <c r="I629" s="15"/>
      <c r="J629" s="15"/>
      <c r="K629" s="25">
        <v>86</v>
      </c>
      <c r="L629" s="82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" t="s">
        <v>21</v>
      </c>
      <c r="AB629" s="134" t="s">
        <v>22</v>
      </c>
      <c r="AC629" s="1"/>
    </row>
    <row r="630" spans="1:29" ht="15" customHeight="1" x14ac:dyDescent="0.3">
      <c r="A630" s="132" t="s">
        <v>1409</v>
      </c>
      <c r="B630" s="24" t="s">
        <v>2278</v>
      </c>
      <c r="C630" s="15"/>
      <c r="D630" s="104" t="s">
        <v>2279</v>
      </c>
      <c r="E630" s="15"/>
      <c r="F630" s="86">
        <v>25.76</v>
      </c>
      <c r="G630" s="133">
        <v>5.5</v>
      </c>
      <c r="H630" s="15"/>
      <c r="I630" s="15"/>
      <c r="J630" s="15"/>
      <c r="K630" s="25">
        <v>85</v>
      </c>
      <c r="L630" s="82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" t="s">
        <v>21</v>
      </c>
      <c r="AB630" s="134" t="s">
        <v>22</v>
      </c>
      <c r="AC630" s="1"/>
    </row>
    <row r="631" spans="1:29" ht="15" customHeight="1" x14ac:dyDescent="0.3">
      <c r="A631" s="132" t="s">
        <v>1412</v>
      </c>
      <c r="B631" s="24" t="s">
        <v>1225</v>
      </c>
      <c r="C631" s="15"/>
      <c r="D631" s="104" t="s">
        <v>1223</v>
      </c>
      <c r="E631" s="15"/>
      <c r="F631" s="86">
        <v>25.76</v>
      </c>
      <c r="G631" s="133">
        <v>5.5</v>
      </c>
      <c r="H631" s="15"/>
      <c r="I631" s="15"/>
      <c r="J631" s="15"/>
      <c r="K631" s="25">
        <v>85</v>
      </c>
      <c r="L631" s="82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" t="s">
        <v>21</v>
      </c>
      <c r="AB631" s="134" t="s">
        <v>22</v>
      </c>
      <c r="AC631" s="1"/>
    </row>
    <row r="632" spans="1:29" ht="15" customHeight="1" x14ac:dyDescent="0.3">
      <c r="A632" s="132" t="s">
        <v>1415</v>
      </c>
      <c r="B632" s="24" t="s">
        <v>2206</v>
      </c>
      <c r="C632" s="15"/>
      <c r="D632" s="104" t="s">
        <v>2204</v>
      </c>
      <c r="E632" s="15"/>
      <c r="F632" s="86">
        <v>19.7</v>
      </c>
      <c r="G632" s="133">
        <v>5.5</v>
      </c>
      <c r="H632" s="15"/>
      <c r="I632" s="15"/>
      <c r="J632" s="15"/>
      <c r="K632" s="25">
        <v>65</v>
      </c>
      <c r="L632" s="82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" t="s">
        <v>21</v>
      </c>
      <c r="AB632" s="134" t="s">
        <v>22</v>
      </c>
      <c r="AC632" s="1"/>
    </row>
    <row r="633" spans="1:29" ht="15" customHeight="1" x14ac:dyDescent="0.3">
      <c r="A633" s="132" t="s">
        <v>1418</v>
      </c>
      <c r="B633" s="24" t="s">
        <v>1233</v>
      </c>
      <c r="C633" s="15"/>
      <c r="D633" s="104" t="s">
        <v>1231</v>
      </c>
      <c r="E633" s="15"/>
      <c r="F633" s="86">
        <v>27.28</v>
      </c>
      <c r="G633" s="133">
        <v>5.5</v>
      </c>
      <c r="H633" s="15"/>
      <c r="I633" s="15"/>
      <c r="J633" s="15"/>
      <c r="K633" s="25">
        <v>90</v>
      </c>
      <c r="L633" s="82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" t="s">
        <v>21</v>
      </c>
      <c r="AB633" s="134" t="s">
        <v>22</v>
      </c>
      <c r="AC633" s="1"/>
    </row>
    <row r="634" spans="1:29" ht="15" customHeight="1" x14ac:dyDescent="0.3">
      <c r="A634" s="132" t="s">
        <v>1421</v>
      </c>
      <c r="B634" s="24" t="s">
        <v>2258</v>
      </c>
      <c r="C634" s="15"/>
      <c r="D634" s="104" t="s">
        <v>2259</v>
      </c>
      <c r="E634" s="15"/>
      <c r="F634" s="86">
        <v>24.25</v>
      </c>
      <c r="G634" s="133">
        <v>5.5</v>
      </c>
      <c r="H634" s="15"/>
      <c r="I634" s="15"/>
      <c r="J634" s="15"/>
      <c r="K634" s="25">
        <v>80</v>
      </c>
      <c r="L634" s="82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" t="s">
        <v>21</v>
      </c>
      <c r="AB634" s="134" t="s">
        <v>22</v>
      </c>
      <c r="AC634" s="1"/>
    </row>
    <row r="635" spans="1:29" ht="15" customHeight="1" x14ac:dyDescent="0.3">
      <c r="A635" s="132" t="s">
        <v>4915</v>
      </c>
      <c r="B635" s="24" t="s">
        <v>1215</v>
      </c>
      <c r="C635" s="6"/>
      <c r="D635" s="104" t="s">
        <v>1216</v>
      </c>
      <c r="E635" s="6"/>
      <c r="F635" s="86">
        <v>18.18</v>
      </c>
      <c r="G635" s="133">
        <v>5.5</v>
      </c>
      <c r="H635" s="3"/>
      <c r="I635" s="4"/>
      <c r="J635" s="5"/>
      <c r="K635" s="25">
        <v>62</v>
      </c>
      <c r="L635" s="79"/>
      <c r="M635" s="7">
        <v>4.75</v>
      </c>
      <c r="N635" s="8">
        <v>46.10526315789474</v>
      </c>
      <c r="O635" s="5">
        <v>1</v>
      </c>
      <c r="P635" s="26"/>
      <c r="Q635" s="27">
        <v>0</v>
      </c>
      <c r="R635" s="5"/>
      <c r="S635" s="5"/>
      <c r="T635" s="5"/>
      <c r="U635" s="5">
        <v>0</v>
      </c>
      <c r="V635" s="5" t="s">
        <v>878</v>
      </c>
      <c r="W635" s="7">
        <v>2.56</v>
      </c>
      <c r="X635" s="5" t="s">
        <v>31</v>
      </c>
      <c r="Y635" s="2"/>
      <c r="Z635" s="2"/>
      <c r="AA635" s="1" t="s">
        <v>21</v>
      </c>
      <c r="AB635" s="135" t="s">
        <v>22</v>
      </c>
      <c r="AC635" s="1"/>
    </row>
    <row r="636" spans="1:29" ht="15" customHeight="1" x14ac:dyDescent="0.3">
      <c r="A636" s="132" t="s">
        <v>1424</v>
      </c>
      <c r="B636" s="24" t="s">
        <v>2274</v>
      </c>
      <c r="C636" s="6"/>
      <c r="D636" s="104" t="s">
        <v>2275</v>
      </c>
      <c r="E636" s="6"/>
      <c r="F636" s="86">
        <v>25.76</v>
      </c>
      <c r="G636" s="133">
        <v>5.5</v>
      </c>
      <c r="H636" s="3"/>
      <c r="I636" s="4"/>
      <c r="J636" s="15"/>
      <c r="K636" s="25">
        <v>85</v>
      </c>
      <c r="L636" s="79"/>
      <c r="M636" s="7">
        <v>5.3333333333333339</v>
      </c>
      <c r="N636" s="8">
        <v>63.062500000000007</v>
      </c>
      <c r="O636" s="5">
        <v>1</v>
      </c>
      <c r="P636" s="26"/>
      <c r="Q636" s="27">
        <v>0</v>
      </c>
      <c r="R636" s="2"/>
      <c r="S636" s="2"/>
      <c r="T636" s="2"/>
      <c r="U636" s="5">
        <v>0</v>
      </c>
      <c r="V636" s="5" t="s">
        <v>1426</v>
      </c>
      <c r="W636" s="7">
        <v>1.97</v>
      </c>
      <c r="X636" s="5" t="s">
        <v>31</v>
      </c>
      <c r="Y636" s="2"/>
      <c r="Z636" s="2"/>
      <c r="AA636" s="1" t="s">
        <v>21</v>
      </c>
      <c r="AB636" s="134" t="s">
        <v>22</v>
      </c>
      <c r="AC636" s="1"/>
    </row>
    <row r="637" spans="1:29" ht="15" customHeight="1" x14ac:dyDescent="0.3">
      <c r="A637" s="132" t="s">
        <v>3600</v>
      </c>
      <c r="B637" s="24" t="s">
        <v>1221</v>
      </c>
      <c r="C637" s="1"/>
      <c r="D637" s="104" t="s">
        <v>1219</v>
      </c>
      <c r="E637" s="1"/>
      <c r="F637" s="86">
        <v>31.82</v>
      </c>
      <c r="G637" s="133">
        <v>5.5</v>
      </c>
      <c r="H637" s="3"/>
      <c r="I637" s="4"/>
      <c r="J637" s="15"/>
      <c r="K637" s="25">
        <v>105</v>
      </c>
      <c r="L637" s="79"/>
      <c r="M637" s="7">
        <v>24.916666666666668</v>
      </c>
      <c r="N637" s="8">
        <v>94.581939799331096</v>
      </c>
      <c r="O637" s="5">
        <v>10</v>
      </c>
      <c r="P637" s="28" t="s">
        <v>137</v>
      </c>
      <c r="Q637" s="15"/>
      <c r="R637" s="15"/>
      <c r="S637" s="15"/>
      <c r="T637" s="15"/>
      <c r="U637" s="15"/>
      <c r="V637" s="5" t="s">
        <v>136</v>
      </c>
      <c r="W637" s="7">
        <v>13.5</v>
      </c>
      <c r="X637" s="5" t="s">
        <v>135</v>
      </c>
      <c r="Y637" s="5" t="s">
        <v>138</v>
      </c>
      <c r="Z637" s="5" t="s">
        <v>137</v>
      </c>
      <c r="AA637" s="1" t="s">
        <v>21</v>
      </c>
      <c r="AB637" s="134" t="s">
        <v>22</v>
      </c>
      <c r="AC637" s="1"/>
    </row>
    <row r="638" spans="1:29" ht="15" customHeight="1" x14ac:dyDescent="0.3">
      <c r="A638" s="132" t="s">
        <v>1430</v>
      </c>
      <c r="B638" s="24" t="s">
        <v>2121</v>
      </c>
      <c r="C638" s="15"/>
      <c r="D638" s="104" t="s">
        <v>1973</v>
      </c>
      <c r="E638" s="15"/>
      <c r="F638" s="86">
        <v>19.7</v>
      </c>
      <c r="G638" s="133">
        <v>5.5</v>
      </c>
      <c r="H638" s="15"/>
      <c r="I638" s="15"/>
      <c r="J638" s="15"/>
      <c r="K638" s="25">
        <v>65</v>
      </c>
      <c r="L638" s="82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" t="s">
        <v>21</v>
      </c>
      <c r="AB638" s="134" t="s">
        <v>22</v>
      </c>
      <c r="AC638" s="1"/>
    </row>
    <row r="639" spans="1:29" ht="15" customHeight="1" x14ac:dyDescent="0.3">
      <c r="A639" s="132" t="s">
        <v>4915</v>
      </c>
      <c r="B639" s="24" t="s">
        <v>1213</v>
      </c>
      <c r="C639" s="6"/>
      <c r="D639" s="104" t="s">
        <v>1211</v>
      </c>
      <c r="E639" s="6"/>
      <c r="F639" s="86">
        <v>25.76</v>
      </c>
      <c r="G639" s="133">
        <v>5.5</v>
      </c>
      <c r="H639" s="3"/>
      <c r="I639" s="4"/>
      <c r="J639" s="5"/>
      <c r="K639" s="25">
        <v>85</v>
      </c>
      <c r="L639" s="79"/>
      <c r="M639" s="7">
        <v>45.833333333333336</v>
      </c>
      <c r="N639" s="8">
        <v>63.56363636363637</v>
      </c>
      <c r="O639" s="5">
        <v>1</v>
      </c>
      <c r="P639" s="26">
        <v>3259920082062</v>
      </c>
      <c r="Q639" s="27">
        <v>3259920082062</v>
      </c>
      <c r="R639" s="5"/>
      <c r="S639" s="5"/>
      <c r="T639" s="5"/>
      <c r="U639" s="5"/>
      <c r="V639" s="5" t="s">
        <v>832</v>
      </c>
      <c r="W639" s="7">
        <v>16.7</v>
      </c>
      <c r="X639" s="5"/>
      <c r="Y639" s="5"/>
      <c r="Z639" s="5"/>
      <c r="AA639" s="1" t="s">
        <v>21</v>
      </c>
      <c r="AB639" s="134" t="s">
        <v>22</v>
      </c>
      <c r="AC639" s="1"/>
    </row>
    <row r="640" spans="1:29" ht="15" customHeight="1" x14ac:dyDescent="0.3">
      <c r="A640" s="132" t="s">
        <v>1433</v>
      </c>
      <c r="B640" s="24" t="s">
        <v>2270</v>
      </c>
      <c r="C640" s="6"/>
      <c r="D640" s="104" t="s">
        <v>2271</v>
      </c>
      <c r="E640" s="6"/>
      <c r="F640" s="86">
        <v>28.79</v>
      </c>
      <c r="G640" s="133">
        <v>5.5</v>
      </c>
      <c r="H640" s="3"/>
      <c r="I640" s="4"/>
      <c r="J640" s="15"/>
      <c r="K640" s="25">
        <v>95</v>
      </c>
      <c r="L640" s="79"/>
      <c r="M640" s="7">
        <v>12</v>
      </c>
      <c r="N640" s="8">
        <v>63.416666666666664</v>
      </c>
      <c r="O640" s="5">
        <v>1</v>
      </c>
      <c r="P640" s="26"/>
      <c r="Q640" s="27">
        <v>0</v>
      </c>
      <c r="R640" s="2"/>
      <c r="S640" s="2"/>
      <c r="T640" s="5"/>
      <c r="U640" s="5">
        <v>0</v>
      </c>
      <c r="V640" s="5" t="s">
        <v>1382</v>
      </c>
      <c r="W640" s="7">
        <v>4.3899999999999997</v>
      </c>
      <c r="X640" s="5" t="s">
        <v>31</v>
      </c>
      <c r="Y640" s="2"/>
      <c r="Z640" s="2"/>
      <c r="AA640" s="1" t="s">
        <v>21</v>
      </c>
      <c r="AB640" s="134" t="s">
        <v>22</v>
      </c>
      <c r="AC640" s="1"/>
    </row>
    <row r="641" spans="1:29" ht="15" customHeight="1" x14ac:dyDescent="0.3">
      <c r="A641" s="132" t="s">
        <v>4915</v>
      </c>
      <c r="B641" s="15" t="s">
        <v>1504</v>
      </c>
      <c r="C641" s="15"/>
      <c r="D641" s="104" t="s">
        <v>1485</v>
      </c>
      <c r="E641" s="15"/>
      <c r="F641" s="86">
        <v>19.7</v>
      </c>
      <c r="G641" s="133">
        <v>5.5</v>
      </c>
      <c r="H641" s="15"/>
      <c r="I641" s="15"/>
      <c r="J641" s="15"/>
      <c r="K641" s="15">
        <v>65</v>
      </c>
      <c r="L641" s="101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" t="s">
        <v>21</v>
      </c>
      <c r="AB641" s="70" t="s">
        <v>22</v>
      </c>
      <c r="AC641" s="15"/>
    </row>
    <row r="642" spans="1:29" ht="15" customHeight="1" x14ac:dyDescent="0.3">
      <c r="A642" s="132" t="s">
        <v>1437</v>
      </c>
      <c r="B642" s="24" t="s">
        <v>2621</v>
      </c>
      <c r="C642" s="15"/>
      <c r="D642" s="104" t="s">
        <v>2619</v>
      </c>
      <c r="E642" s="15"/>
      <c r="F642" s="86">
        <v>19.7</v>
      </c>
      <c r="G642" s="133">
        <v>5.5</v>
      </c>
      <c r="H642" s="15"/>
      <c r="I642" s="15"/>
      <c r="J642" s="15"/>
      <c r="K642" s="25">
        <v>65</v>
      </c>
      <c r="L642" s="82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" t="s">
        <v>21</v>
      </c>
      <c r="AB642" s="134" t="s">
        <v>22</v>
      </c>
      <c r="AC642" s="1"/>
    </row>
    <row r="643" spans="1:29" ht="15" customHeight="1" x14ac:dyDescent="0.3">
      <c r="A643" s="132" t="s">
        <v>1440</v>
      </c>
      <c r="B643" s="24" t="s">
        <v>1157</v>
      </c>
      <c r="C643" s="15"/>
      <c r="D643" s="104" t="s">
        <v>1155</v>
      </c>
      <c r="E643" s="15"/>
      <c r="F643" s="86">
        <v>28.79</v>
      </c>
      <c r="G643" s="133">
        <v>5.5</v>
      </c>
      <c r="H643" s="15"/>
      <c r="I643" s="15"/>
      <c r="J643" s="15"/>
      <c r="K643" s="25">
        <v>95</v>
      </c>
      <c r="L643" s="82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" t="s">
        <v>21</v>
      </c>
      <c r="AB643" s="134" t="s">
        <v>22</v>
      </c>
      <c r="AC643" s="1"/>
    </row>
    <row r="644" spans="1:29" ht="15" customHeight="1" x14ac:dyDescent="0.3">
      <c r="A644" s="132" t="s">
        <v>3608</v>
      </c>
      <c r="B644" s="24" t="s">
        <v>2719</v>
      </c>
      <c r="C644" s="1"/>
      <c r="D644" s="104" t="s">
        <v>2718</v>
      </c>
      <c r="E644" s="1"/>
      <c r="F644" s="86">
        <v>34.85</v>
      </c>
      <c r="G644" s="133">
        <v>5.5</v>
      </c>
      <c r="H644" s="3"/>
      <c r="I644" s="4"/>
      <c r="J644" s="15"/>
      <c r="K644" s="25">
        <v>115</v>
      </c>
      <c r="L644" s="79"/>
      <c r="M644" s="7">
        <v>10.75</v>
      </c>
      <c r="N644" s="8">
        <v>0</v>
      </c>
      <c r="O644" s="5">
        <v>10</v>
      </c>
      <c r="P644" s="28" t="e">
        <v>#VALUE!</v>
      </c>
      <c r="Q644" s="15"/>
      <c r="R644" s="15"/>
      <c r="S644" s="15"/>
      <c r="T644" s="15"/>
      <c r="U644" s="15"/>
      <c r="V644" s="5" t="s">
        <v>151</v>
      </c>
      <c r="W644" s="7" t="s">
        <v>31</v>
      </c>
      <c r="X644" s="5" t="s">
        <v>150</v>
      </c>
      <c r="Y644" s="5" t="s">
        <v>150</v>
      </c>
      <c r="Z644" s="5" t="e">
        <v>#VALUE!</v>
      </c>
      <c r="AA644" s="1" t="s">
        <v>21</v>
      </c>
      <c r="AB644" s="134" t="s">
        <v>22</v>
      </c>
      <c r="AC644" s="1"/>
    </row>
    <row r="645" spans="1:29" ht="15" customHeight="1" x14ac:dyDescent="0.3">
      <c r="A645" s="132" t="s">
        <v>1443</v>
      </c>
      <c r="B645" s="24" t="s">
        <v>1075</v>
      </c>
      <c r="C645" s="15"/>
      <c r="D645" s="104" t="s">
        <v>1073</v>
      </c>
      <c r="E645" s="15"/>
      <c r="F645" s="86">
        <v>19.7</v>
      </c>
      <c r="G645" s="133">
        <v>5.5</v>
      </c>
      <c r="H645" s="15"/>
      <c r="I645" s="15"/>
      <c r="J645" s="15"/>
      <c r="K645" s="25">
        <v>66</v>
      </c>
      <c r="L645" s="82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" t="s">
        <v>21</v>
      </c>
      <c r="AB645" s="134" t="s">
        <v>22</v>
      </c>
      <c r="AC645" s="1"/>
    </row>
    <row r="646" spans="1:29" ht="15" customHeight="1" x14ac:dyDescent="0.3">
      <c r="A646" s="132" t="s">
        <v>1446</v>
      </c>
      <c r="B646" s="24" t="s">
        <v>1481</v>
      </c>
      <c r="C646" s="15"/>
      <c r="D646" s="104" t="s">
        <v>1478</v>
      </c>
      <c r="E646" s="15"/>
      <c r="F646" s="86">
        <v>19.7</v>
      </c>
      <c r="G646" s="133">
        <v>5.5</v>
      </c>
      <c r="H646" s="15"/>
      <c r="I646" s="15"/>
      <c r="J646" s="15"/>
      <c r="K646" s="25">
        <v>65</v>
      </c>
      <c r="L646" s="82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" t="s">
        <v>21</v>
      </c>
      <c r="AB646" s="134" t="s">
        <v>22</v>
      </c>
      <c r="AC646" s="1"/>
    </row>
    <row r="647" spans="1:29" ht="15" customHeight="1" x14ac:dyDescent="0.3">
      <c r="A647" s="132" t="s">
        <v>1449</v>
      </c>
      <c r="B647" s="24" t="s">
        <v>1676</v>
      </c>
      <c r="C647" s="15"/>
      <c r="D647" s="104" t="s">
        <v>1677</v>
      </c>
      <c r="E647" s="15"/>
      <c r="F647" s="86">
        <v>18.18</v>
      </c>
      <c r="G647" s="133">
        <v>5.5</v>
      </c>
      <c r="H647" s="15"/>
      <c r="I647" s="15"/>
      <c r="J647" s="15"/>
      <c r="K647" s="25">
        <v>60</v>
      </c>
      <c r="L647" s="82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" t="s">
        <v>21</v>
      </c>
      <c r="AB647" s="134" t="s">
        <v>22</v>
      </c>
      <c r="AC647" s="1"/>
    </row>
    <row r="648" spans="1:29" ht="15" customHeight="1" x14ac:dyDescent="0.3">
      <c r="A648" s="132" t="s">
        <v>1452</v>
      </c>
      <c r="B648" s="24" t="s">
        <v>1673</v>
      </c>
      <c r="C648" s="15"/>
      <c r="D648" s="104" t="s">
        <v>1654</v>
      </c>
      <c r="E648" s="15"/>
      <c r="F648" s="86">
        <v>18.18</v>
      </c>
      <c r="G648" s="133">
        <v>5.5</v>
      </c>
      <c r="H648" s="15"/>
      <c r="I648" s="15"/>
      <c r="J648" s="15"/>
      <c r="K648" s="25">
        <v>60</v>
      </c>
      <c r="L648" s="82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" t="s">
        <v>21</v>
      </c>
      <c r="AB648" s="134" t="s">
        <v>22</v>
      </c>
      <c r="AC648" s="1"/>
    </row>
    <row r="649" spans="1:29" ht="15" customHeight="1" x14ac:dyDescent="0.3">
      <c r="A649" s="132" t="s">
        <v>1455</v>
      </c>
      <c r="B649" s="24" t="s">
        <v>2030</v>
      </c>
      <c r="C649" s="15"/>
      <c r="D649" s="104" t="s">
        <v>2028</v>
      </c>
      <c r="E649" s="15"/>
      <c r="F649" s="86">
        <v>19.7</v>
      </c>
      <c r="G649" s="133">
        <v>5.5</v>
      </c>
      <c r="H649" s="15"/>
      <c r="I649" s="15"/>
      <c r="J649" s="15"/>
      <c r="K649" s="25">
        <v>65</v>
      </c>
      <c r="L649" s="82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" t="s">
        <v>21</v>
      </c>
      <c r="AB649" s="134" t="s">
        <v>22</v>
      </c>
      <c r="AC649" s="1"/>
    </row>
    <row r="650" spans="1:29" ht="15" customHeight="1" x14ac:dyDescent="0.3">
      <c r="A650" s="132" t="s">
        <v>3629</v>
      </c>
      <c r="B650" s="24" t="s">
        <v>133</v>
      </c>
      <c r="C650" s="1"/>
      <c r="D650" s="104" t="s">
        <v>131</v>
      </c>
      <c r="E650" s="1"/>
      <c r="F650" s="86">
        <v>24.24</v>
      </c>
      <c r="G650" s="133">
        <v>5.5</v>
      </c>
      <c r="H650" s="3"/>
      <c r="I650" s="4"/>
      <c r="J650" s="15"/>
      <c r="K650" s="25">
        <v>80</v>
      </c>
      <c r="L650" s="79"/>
      <c r="M650" s="7">
        <v>13.333333333333334</v>
      </c>
      <c r="N650" s="8">
        <v>96.399999999999991</v>
      </c>
      <c r="O650" s="5">
        <v>10</v>
      </c>
      <c r="P650" s="28" t="s">
        <v>183</v>
      </c>
      <c r="Q650" s="15"/>
      <c r="R650" s="5" t="s">
        <v>122</v>
      </c>
      <c r="S650" s="5">
        <v>90</v>
      </c>
      <c r="T650" s="15"/>
      <c r="U650" s="15"/>
      <c r="V650" s="5" t="s">
        <v>182</v>
      </c>
      <c r="W650" s="7">
        <v>4.8</v>
      </c>
      <c r="X650" s="5" t="s">
        <v>181</v>
      </c>
      <c r="Y650" s="5" t="s">
        <v>184</v>
      </c>
      <c r="Z650" s="5" t="s">
        <v>183</v>
      </c>
      <c r="AA650" s="1" t="s">
        <v>21</v>
      </c>
      <c r="AB650" s="134" t="s">
        <v>22</v>
      </c>
      <c r="AC650" s="1"/>
    </row>
    <row r="651" spans="1:29" ht="15" customHeight="1" x14ac:dyDescent="0.3">
      <c r="A651" s="132" t="s">
        <v>3633</v>
      </c>
      <c r="B651" s="24" t="s">
        <v>108</v>
      </c>
      <c r="C651" s="1"/>
      <c r="D651" s="104" t="s">
        <v>109</v>
      </c>
      <c r="E651" s="1"/>
      <c r="F651" s="86">
        <v>45.55</v>
      </c>
      <c r="G651" s="133">
        <v>5.5</v>
      </c>
      <c r="H651" s="3"/>
      <c r="I651" s="4"/>
      <c r="J651" s="15"/>
      <c r="K651" s="25">
        <v>160</v>
      </c>
      <c r="L651" s="79"/>
      <c r="M651" s="7">
        <v>28.333333333333336</v>
      </c>
      <c r="N651" s="8">
        <v>0</v>
      </c>
      <c r="O651" s="5">
        <v>10</v>
      </c>
      <c r="P651" s="28" t="e">
        <v>#VALUE!</v>
      </c>
      <c r="Q651" s="15"/>
      <c r="R651" s="15"/>
      <c r="S651" s="15"/>
      <c r="T651" s="15"/>
      <c r="U651" s="15"/>
      <c r="V651" s="5" t="s">
        <v>187</v>
      </c>
      <c r="W651" s="7" t="s">
        <v>31</v>
      </c>
      <c r="X651" s="5" t="s">
        <v>186</v>
      </c>
      <c r="Y651" s="5" t="s">
        <v>186</v>
      </c>
      <c r="Z651" s="5" t="e">
        <v>#VALUE!</v>
      </c>
      <c r="AA651" s="1" t="s">
        <v>21</v>
      </c>
      <c r="AB651" s="134" t="s">
        <v>22</v>
      </c>
      <c r="AC651" s="1"/>
    </row>
    <row r="652" spans="1:29" ht="15" customHeight="1" x14ac:dyDescent="0.3">
      <c r="A652" s="132" t="s">
        <v>4027</v>
      </c>
      <c r="B652" s="24" t="s">
        <v>1980</v>
      </c>
      <c r="C652" s="6"/>
      <c r="D652" s="104" t="s">
        <v>1978</v>
      </c>
      <c r="E652" s="6"/>
      <c r="F652" s="86">
        <v>19.7</v>
      </c>
      <c r="G652" s="133">
        <v>5.5</v>
      </c>
      <c r="H652" s="3"/>
      <c r="I652" s="4"/>
      <c r="J652" s="15"/>
      <c r="K652" s="25">
        <v>65</v>
      </c>
      <c r="L652" s="79"/>
      <c r="M652" s="7">
        <v>14.083333333333332</v>
      </c>
      <c r="N652" s="8">
        <v>53.42011834319527</v>
      </c>
      <c r="O652" s="5">
        <v>1</v>
      </c>
      <c r="P652" s="26"/>
      <c r="Q652" s="27">
        <v>0</v>
      </c>
      <c r="R652" s="15"/>
      <c r="S652" s="15"/>
      <c r="T652" s="5"/>
      <c r="U652" s="5">
        <v>0</v>
      </c>
      <c r="V652" s="5" t="s">
        <v>1834</v>
      </c>
      <c r="W652" s="7">
        <v>6.56</v>
      </c>
      <c r="X652" s="5" t="s">
        <v>31</v>
      </c>
      <c r="Y652" s="15"/>
      <c r="Z652" s="15"/>
      <c r="AA652" s="1" t="s">
        <v>21</v>
      </c>
      <c r="AB652" s="134" t="s">
        <v>22</v>
      </c>
      <c r="AC652" s="1"/>
    </row>
    <row r="653" spans="1:29" ht="15" customHeight="1" x14ac:dyDescent="0.3">
      <c r="A653" s="132" t="s">
        <v>4029</v>
      </c>
      <c r="B653" s="24" t="s">
        <v>1984</v>
      </c>
      <c r="C653" s="6"/>
      <c r="D653" s="104" t="s">
        <v>1982</v>
      </c>
      <c r="E653" s="6"/>
      <c r="F653" s="86">
        <v>19.7</v>
      </c>
      <c r="G653" s="133">
        <v>5.5</v>
      </c>
      <c r="H653" s="3"/>
      <c r="I653" s="4"/>
      <c r="J653" s="15"/>
      <c r="K653" s="25">
        <v>65</v>
      </c>
      <c r="L653" s="79"/>
      <c r="M653" s="7">
        <v>14.083333333333332</v>
      </c>
      <c r="N653" s="8">
        <v>53.42011834319527</v>
      </c>
      <c r="O653" s="5">
        <v>1</v>
      </c>
      <c r="P653" s="26"/>
      <c r="Q653" s="27">
        <v>0</v>
      </c>
      <c r="R653" s="15"/>
      <c r="S653" s="15"/>
      <c r="T653" s="5"/>
      <c r="U653" s="5">
        <v>0</v>
      </c>
      <c r="V653" s="5" t="s">
        <v>1836</v>
      </c>
      <c r="W653" s="7">
        <v>6.56</v>
      </c>
      <c r="X653" s="5" t="s">
        <v>31</v>
      </c>
      <c r="Y653" s="15"/>
      <c r="Z653" s="15"/>
      <c r="AA653" s="1" t="s">
        <v>21</v>
      </c>
      <c r="AB653" s="134" t="s">
        <v>22</v>
      </c>
      <c r="AC653" s="1"/>
    </row>
    <row r="654" spans="1:29" ht="15" customHeight="1" x14ac:dyDescent="0.3">
      <c r="A654" s="132" t="s">
        <v>4059</v>
      </c>
      <c r="B654" s="24" t="s">
        <v>1988</v>
      </c>
      <c r="C654" s="6"/>
      <c r="D654" s="104" t="s">
        <v>1986</v>
      </c>
      <c r="E654" s="6"/>
      <c r="F654" s="86">
        <v>19.7</v>
      </c>
      <c r="G654" s="133">
        <v>5.5</v>
      </c>
      <c r="H654" s="3"/>
      <c r="I654" s="4"/>
      <c r="J654" s="15"/>
      <c r="K654" s="25">
        <v>65</v>
      </c>
      <c r="L654" s="79"/>
      <c r="M654" s="7">
        <v>10.75</v>
      </c>
      <c r="N654" s="8">
        <v>53.95348837209302</v>
      </c>
      <c r="O654" s="5">
        <v>1</v>
      </c>
      <c r="P654" s="26"/>
      <c r="Q654" s="27">
        <v>0</v>
      </c>
      <c r="R654" s="15"/>
      <c r="S654" s="15"/>
      <c r="T654" s="5"/>
      <c r="U654" s="5">
        <v>0</v>
      </c>
      <c r="V654" s="5" t="s">
        <v>1903</v>
      </c>
      <c r="W654" s="7">
        <v>4.95</v>
      </c>
      <c r="X654" s="5" t="s">
        <v>31</v>
      </c>
      <c r="Y654" s="15"/>
      <c r="Z654" s="15"/>
      <c r="AA654" s="1" t="s">
        <v>21</v>
      </c>
      <c r="AB654" s="134" t="s">
        <v>22</v>
      </c>
      <c r="AC654" s="1"/>
    </row>
    <row r="655" spans="1:29" ht="15" customHeight="1" x14ac:dyDescent="0.3">
      <c r="A655" s="132" t="s">
        <v>4094</v>
      </c>
      <c r="B655" s="24" t="s">
        <v>3095</v>
      </c>
      <c r="C655" s="6"/>
      <c r="D655" s="104" t="s">
        <v>3329</v>
      </c>
      <c r="E655" s="6"/>
      <c r="F655" s="86">
        <v>25.76</v>
      </c>
      <c r="G655" s="133">
        <v>5.5</v>
      </c>
      <c r="H655" s="3"/>
      <c r="I655" s="4"/>
      <c r="J655" s="15"/>
      <c r="K655" s="25">
        <v>85</v>
      </c>
      <c r="L655" s="79"/>
      <c r="M655" s="7">
        <v>14.083333333333332</v>
      </c>
      <c r="N655" s="8">
        <v>59.668639053254438</v>
      </c>
      <c r="O655" s="5">
        <v>1</v>
      </c>
      <c r="P655" s="26"/>
      <c r="Q655" s="27">
        <v>0</v>
      </c>
      <c r="R655" s="15"/>
      <c r="S655" s="15"/>
      <c r="T655" s="5"/>
      <c r="U655" s="5">
        <v>0</v>
      </c>
      <c r="V655" s="5" t="s">
        <v>1954</v>
      </c>
      <c r="W655" s="7">
        <v>5.68</v>
      </c>
      <c r="X655" s="5" t="s">
        <v>31</v>
      </c>
      <c r="Y655" s="15"/>
      <c r="Z655" s="15"/>
      <c r="AA655" s="1" t="s">
        <v>21</v>
      </c>
      <c r="AB655" s="134" t="s">
        <v>22</v>
      </c>
      <c r="AC655" s="1"/>
    </row>
    <row r="656" spans="1:29" ht="15" customHeight="1" x14ac:dyDescent="0.3">
      <c r="A656" s="132" t="s">
        <v>4055</v>
      </c>
      <c r="B656" s="24" t="s">
        <v>1965</v>
      </c>
      <c r="C656" s="6"/>
      <c r="D656" s="104" t="s">
        <v>1948</v>
      </c>
      <c r="E656" s="6"/>
      <c r="F656" s="86">
        <v>18.18</v>
      </c>
      <c r="G656" s="133">
        <v>5.5</v>
      </c>
      <c r="H656" s="3"/>
      <c r="I656" s="4"/>
      <c r="J656" s="15"/>
      <c r="K656" s="25">
        <v>60</v>
      </c>
      <c r="L656" s="79"/>
      <c r="M656" s="7">
        <v>10.75</v>
      </c>
      <c r="N656" s="8">
        <v>53.95348837209302</v>
      </c>
      <c r="O656" s="5">
        <v>1</v>
      </c>
      <c r="P656" s="26"/>
      <c r="Q656" s="27">
        <v>0</v>
      </c>
      <c r="R656" s="15"/>
      <c r="S656" s="15"/>
      <c r="T656" s="5"/>
      <c r="U656" s="5">
        <v>0</v>
      </c>
      <c r="V656" s="5" t="s">
        <v>1897</v>
      </c>
      <c r="W656" s="7">
        <v>4.95</v>
      </c>
      <c r="X656" s="5" t="s">
        <v>31</v>
      </c>
      <c r="Y656" s="15"/>
      <c r="Z656" s="15"/>
      <c r="AA656" s="1" t="s">
        <v>21</v>
      </c>
      <c r="AB656" s="134" t="s">
        <v>22</v>
      </c>
      <c r="AC656" s="1"/>
    </row>
    <row r="657" spans="1:29" ht="15" customHeight="1" x14ac:dyDescent="0.3">
      <c r="A657" s="132" t="s">
        <v>3897</v>
      </c>
      <c r="B657" s="24" t="s">
        <v>2890</v>
      </c>
      <c r="C657" s="6"/>
      <c r="D657" s="104" t="s">
        <v>2888</v>
      </c>
      <c r="E657" s="6"/>
      <c r="F657" s="86">
        <v>27.28</v>
      </c>
      <c r="G657" s="133">
        <v>5.5</v>
      </c>
      <c r="H657" s="3"/>
      <c r="I657" s="4"/>
      <c r="J657" s="5"/>
      <c r="K657" s="25">
        <v>91</v>
      </c>
      <c r="L657" s="79"/>
      <c r="M657" s="7" t="e">
        <v>#VALUE!</v>
      </c>
      <c r="N657" s="8">
        <v>0</v>
      </c>
      <c r="O657" s="5">
        <v>1</v>
      </c>
      <c r="P657" s="26"/>
      <c r="Q657" s="27">
        <v>0</v>
      </c>
      <c r="R657" s="2"/>
      <c r="S657" s="2"/>
      <c r="T657" s="5"/>
      <c r="U657" s="5"/>
      <c r="V657" s="5" t="s">
        <v>1126</v>
      </c>
      <c r="W657" s="7">
        <v>3.2</v>
      </c>
      <c r="X657" s="5" t="s">
        <v>31</v>
      </c>
      <c r="Y657" s="2"/>
      <c r="Z657" s="2"/>
      <c r="AA657" s="1" t="s">
        <v>21</v>
      </c>
      <c r="AB657" s="135" t="s">
        <v>22</v>
      </c>
      <c r="AC657" s="1"/>
    </row>
    <row r="658" spans="1:29" ht="15" customHeight="1" x14ac:dyDescent="0.3">
      <c r="A658" s="132" t="s">
        <v>4039</v>
      </c>
      <c r="B658" s="24" t="s">
        <v>2066</v>
      </c>
      <c r="C658" s="6"/>
      <c r="D658" s="104" t="s">
        <v>2046</v>
      </c>
      <c r="E658" s="6"/>
      <c r="F658" s="86">
        <v>18.18</v>
      </c>
      <c r="G658" s="133">
        <v>5.5</v>
      </c>
      <c r="H658" s="3"/>
      <c r="I658" s="4"/>
      <c r="J658" s="15"/>
      <c r="K658" s="25">
        <v>65</v>
      </c>
      <c r="L658" s="79"/>
      <c r="M658" s="7">
        <v>10.75</v>
      </c>
      <c r="N658" s="8">
        <v>51.627906976744185</v>
      </c>
      <c r="O658" s="5">
        <v>1</v>
      </c>
      <c r="P658" s="26"/>
      <c r="Q658" s="27">
        <v>0</v>
      </c>
      <c r="R658" s="15"/>
      <c r="S658" s="15"/>
      <c r="T658" s="5"/>
      <c r="U658" s="5">
        <v>0</v>
      </c>
      <c r="V658" s="5" t="s">
        <v>1871</v>
      </c>
      <c r="W658" s="7">
        <v>5.2</v>
      </c>
      <c r="X658" s="5" t="s">
        <v>31</v>
      </c>
      <c r="Y658" s="15"/>
      <c r="Z658" s="15"/>
      <c r="AA658" s="1" t="s">
        <v>21</v>
      </c>
      <c r="AB658" s="134" t="s">
        <v>22</v>
      </c>
      <c r="AC658" s="1"/>
    </row>
    <row r="659" spans="1:29" ht="15" customHeight="1" x14ac:dyDescent="0.3">
      <c r="A659" s="132" t="s">
        <v>4099</v>
      </c>
      <c r="B659" s="24" t="s">
        <v>1330</v>
      </c>
      <c r="C659" s="6"/>
      <c r="D659" s="104" t="s">
        <v>1244</v>
      </c>
      <c r="E659" s="6"/>
      <c r="F659" s="86">
        <v>18.18</v>
      </c>
      <c r="G659" s="133">
        <v>5.5</v>
      </c>
      <c r="H659" s="3"/>
      <c r="I659" s="4"/>
      <c r="J659" s="15"/>
      <c r="K659" s="25">
        <v>60</v>
      </c>
      <c r="L659" s="79"/>
      <c r="M659" s="7">
        <v>10.75</v>
      </c>
      <c r="N659" s="8">
        <v>53.95348837209302</v>
      </c>
      <c r="O659" s="5">
        <v>1</v>
      </c>
      <c r="P659" s="26"/>
      <c r="Q659" s="27">
        <v>0</v>
      </c>
      <c r="R659" s="15"/>
      <c r="S659" s="15"/>
      <c r="T659" s="5"/>
      <c r="U659" s="5">
        <v>0</v>
      </c>
      <c r="V659" s="5" t="e">
        <v>#REF!</v>
      </c>
      <c r="W659" s="7">
        <v>4.95</v>
      </c>
      <c r="X659" s="5" t="e">
        <v>#REF!</v>
      </c>
      <c r="Y659" s="15"/>
      <c r="Z659" s="15"/>
      <c r="AA659" s="1" t="s">
        <v>21</v>
      </c>
      <c r="AB659" s="134" t="s">
        <v>22</v>
      </c>
      <c r="AC659" s="1"/>
    </row>
    <row r="660" spans="1:29" ht="15" customHeight="1" x14ac:dyDescent="0.3">
      <c r="A660" s="132" t="s">
        <v>3898</v>
      </c>
      <c r="B660" s="24" t="s">
        <v>1514</v>
      </c>
      <c r="C660" s="6"/>
      <c r="D660" s="104" t="s">
        <v>1511</v>
      </c>
      <c r="E660" s="6"/>
      <c r="F660" s="86">
        <v>21.21</v>
      </c>
      <c r="G660" s="133">
        <v>5.5</v>
      </c>
      <c r="H660" s="3"/>
      <c r="I660" s="4"/>
      <c r="J660" s="5"/>
      <c r="K660" s="25">
        <v>75</v>
      </c>
      <c r="L660" s="79"/>
      <c r="M660" s="7">
        <v>24.916666666666668</v>
      </c>
      <c r="N660" s="8">
        <v>52.321070234113712</v>
      </c>
      <c r="O660" s="5">
        <v>1</v>
      </c>
      <c r="P660" s="26"/>
      <c r="Q660" s="27">
        <v>0</v>
      </c>
      <c r="R660" s="2"/>
      <c r="S660" s="2"/>
      <c r="T660" s="5"/>
      <c r="U660" s="5"/>
      <c r="V660" s="5" t="s">
        <v>1128</v>
      </c>
      <c r="W660" s="7">
        <v>11.88</v>
      </c>
      <c r="X660" s="5" t="s">
        <v>31</v>
      </c>
      <c r="Y660" s="2"/>
      <c r="Z660" s="2"/>
      <c r="AA660" s="1" t="s">
        <v>21</v>
      </c>
      <c r="AB660" s="135" t="s">
        <v>22</v>
      </c>
      <c r="AC660" s="1"/>
    </row>
    <row r="661" spans="1:29" ht="15" customHeight="1" x14ac:dyDescent="0.3">
      <c r="A661" s="132" t="s">
        <v>3997</v>
      </c>
      <c r="B661" s="24" t="s">
        <v>834</v>
      </c>
      <c r="C661" s="6"/>
      <c r="D661" s="104" t="s">
        <v>832</v>
      </c>
      <c r="E661" s="6"/>
      <c r="F661" s="86">
        <v>16.7</v>
      </c>
      <c r="G661" s="133">
        <v>5.5</v>
      </c>
      <c r="H661" s="3"/>
      <c r="I661" s="4"/>
      <c r="J661" s="15"/>
      <c r="K661" s="25">
        <v>56</v>
      </c>
      <c r="L661" s="79"/>
      <c r="M661" s="7">
        <v>11.25</v>
      </c>
      <c r="N661" s="8">
        <v>53.422222222222217</v>
      </c>
      <c r="O661" s="5">
        <v>1</v>
      </c>
      <c r="P661" s="26"/>
      <c r="Q661" s="27">
        <v>0</v>
      </c>
      <c r="R661" s="15"/>
      <c r="S661" s="15"/>
      <c r="T661" s="5"/>
      <c r="U661" s="5">
        <v>1</v>
      </c>
      <c r="V661" s="5" t="s">
        <v>1797</v>
      </c>
      <c r="W661" s="7">
        <v>5.24</v>
      </c>
      <c r="X661" s="5" t="s">
        <v>31</v>
      </c>
      <c r="Y661" s="15"/>
      <c r="Z661" s="15"/>
      <c r="AA661" s="1" t="s">
        <v>21</v>
      </c>
      <c r="AB661" s="134" t="s">
        <v>22</v>
      </c>
      <c r="AC661" s="1"/>
    </row>
    <row r="662" spans="1:29" ht="15" customHeight="1" x14ac:dyDescent="0.3">
      <c r="A662" s="132" t="s">
        <v>4915</v>
      </c>
      <c r="B662" s="24" t="s">
        <v>854</v>
      </c>
      <c r="C662" s="6"/>
      <c r="D662" s="104" t="s">
        <v>851</v>
      </c>
      <c r="E662" s="6"/>
      <c r="F662" s="86">
        <v>18.2</v>
      </c>
      <c r="G662" s="133">
        <v>5.5</v>
      </c>
      <c r="H662" s="3"/>
      <c r="I662" s="4"/>
      <c r="J662" s="5"/>
      <c r="K662" s="25">
        <v>61</v>
      </c>
      <c r="L662" s="79"/>
      <c r="M662" s="7">
        <v>2.916666666666667</v>
      </c>
      <c r="N662" s="8">
        <v>90.399999999999991</v>
      </c>
      <c r="O662" s="5">
        <v>1</v>
      </c>
      <c r="P662" s="26"/>
      <c r="Q662" s="27">
        <v>0</v>
      </c>
      <c r="R662" s="5"/>
      <c r="S662" s="5"/>
      <c r="T662" s="5"/>
      <c r="U662" s="5">
        <v>0</v>
      </c>
      <c r="V662" s="5" t="s">
        <v>952</v>
      </c>
      <c r="W662" s="7">
        <v>0.28000000000000003</v>
      </c>
      <c r="X662" s="5" t="s">
        <v>31</v>
      </c>
      <c r="Y662" s="5"/>
      <c r="Z662" s="5"/>
      <c r="AA662" s="1" t="s">
        <v>21</v>
      </c>
      <c r="AB662" s="135" t="s">
        <v>22</v>
      </c>
      <c r="AC662" s="1"/>
    </row>
    <row r="663" spans="1:29" ht="15" customHeight="1" x14ac:dyDescent="0.3">
      <c r="A663" s="132" t="s">
        <v>1480</v>
      </c>
      <c r="B663" s="24" t="s">
        <v>2022</v>
      </c>
      <c r="C663" s="6"/>
      <c r="D663" s="104" t="s">
        <v>2018</v>
      </c>
      <c r="E663" s="6"/>
      <c r="F663" s="86">
        <v>19.7</v>
      </c>
      <c r="G663" s="133">
        <v>5.5</v>
      </c>
      <c r="H663" s="3"/>
      <c r="I663" s="4"/>
      <c r="J663" s="15"/>
      <c r="K663" s="25">
        <v>66</v>
      </c>
      <c r="L663" s="79"/>
      <c r="M663" s="7">
        <v>5.3333333333333339</v>
      </c>
      <c r="N663" s="8">
        <v>63.062500000000007</v>
      </c>
      <c r="O663" s="5">
        <v>1</v>
      </c>
      <c r="P663" s="26"/>
      <c r="Q663" s="27">
        <v>0</v>
      </c>
      <c r="R663" s="15"/>
      <c r="S663" s="15"/>
      <c r="T663" s="5"/>
      <c r="U663" s="5">
        <v>0</v>
      </c>
      <c r="V663" s="5" t="e">
        <v>#REF!</v>
      </c>
      <c r="W663" s="7">
        <v>1.97</v>
      </c>
      <c r="X663" s="5" t="e">
        <v>#REF!</v>
      </c>
      <c r="Y663" s="15"/>
      <c r="Z663" s="15"/>
      <c r="AA663" s="1" t="s">
        <v>21</v>
      </c>
      <c r="AB663" s="134" t="s">
        <v>22</v>
      </c>
      <c r="AC663" s="1"/>
    </row>
    <row r="664" spans="1:29" ht="15" customHeight="1" x14ac:dyDescent="0.3">
      <c r="A664" s="132" t="s">
        <v>4915</v>
      </c>
      <c r="B664" s="24" t="s">
        <v>2907</v>
      </c>
      <c r="C664" s="16"/>
      <c r="D664" s="104" t="s">
        <v>2908</v>
      </c>
      <c r="E664" s="6"/>
      <c r="F664" s="86">
        <v>46.97</v>
      </c>
      <c r="G664" s="133">
        <v>5.5</v>
      </c>
      <c r="H664" s="3"/>
      <c r="I664" s="4"/>
      <c r="J664" s="5"/>
      <c r="K664" s="25">
        <v>155</v>
      </c>
      <c r="L664" s="79"/>
      <c r="M664" s="7">
        <v>4.5833333333333339</v>
      </c>
      <c r="N664" s="8">
        <v>63.56363636363637</v>
      </c>
      <c r="O664" s="8">
        <v>1</v>
      </c>
      <c r="P664" s="26">
        <v>3259920079642</v>
      </c>
      <c r="Q664" s="27">
        <v>3259920079642</v>
      </c>
      <c r="R664" s="5"/>
      <c r="S664" s="5"/>
      <c r="T664" s="5"/>
      <c r="U664" s="5">
        <v>0</v>
      </c>
      <c r="V664" s="5" t="s">
        <v>825</v>
      </c>
      <c r="W664" s="7">
        <v>1.67</v>
      </c>
      <c r="X664" s="5" t="s">
        <v>31</v>
      </c>
      <c r="Y664" s="5"/>
      <c r="Z664" s="5"/>
      <c r="AA664" s="1" t="s">
        <v>21</v>
      </c>
      <c r="AB664" s="134" t="s">
        <v>22</v>
      </c>
      <c r="AC664" s="1"/>
    </row>
    <row r="665" spans="1:29" ht="15" customHeight="1" x14ac:dyDescent="0.3">
      <c r="A665" s="132" t="s">
        <v>1486</v>
      </c>
      <c r="B665" s="24" t="s">
        <v>857</v>
      </c>
      <c r="C665" s="6"/>
      <c r="D665" s="104" t="s">
        <v>839</v>
      </c>
      <c r="E665" s="6"/>
      <c r="F665" s="86">
        <v>25.76</v>
      </c>
      <c r="G665" s="133">
        <v>5.5</v>
      </c>
      <c r="H665" s="3"/>
      <c r="I665" s="4"/>
      <c r="J665" s="15"/>
      <c r="K665" s="25">
        <v>85</v>
      </c>
      <c r="L665" s="79"/>
      <c r="M665" s="7">
        <v>24.916666666666668</v>
      </c>
      <c r="N665" s="8">
        <v>54.247491638795985</v>
      </c>
      <c r="O665" s="5">
        <v>1</v>
      </c>
      <c r="P665" s="26"/>
      <c r="Q665" s="27">
        <v>0</v>
      </c>
      <c r="R665" s="15"/>
      <c r="S665" s="15"/>
      <c r="T665" s="5"/>
      <c r="U665" s="5">
        <v>0</v>
      </c>
      <c r="V665" s="5" t="s">
        <v>1465</v>
      </c>
      <c r="W665" s="7">
        <v>11.4</v>
      </c>
      <c r="X665" s="5" t="s">
        <v>31</v>
      </c>
      <c r="Y665" s="15"/>
      <c r="Z665" s="15"/>
      <c r="AA665" s="1" t="s">
        <v>21</v>
      </c>
      <c r="AB665" s="134" t="s">
        <v>22</v>
      </c>
      <c r="AC665" s="1"/>
    </row>
    <row r="666" spans="1:29" ht="15" customHeight="1" x14ac:dyDescent="0.3">
      <c r="A666" s="132" t="s">
        <v>4915</v>
      </c>
      <c r="B666" s="24" t="s">
        <v>701</v>
      </c>
      <c r="C666" s="6"/>
      <c r="D666" s="104" t="s">
        <v>699</v>
      </c>
      <c r="E666" s="6"/>
      <c r="F666" s="86">
        <v>30.3</v>
      </c>
      <c r="G666" s="133">
        <v>5.5</v>
      </c>
      <c r="H666" s="3"/>
      <c r="I666" s="4"/>
      <c r="J666" s="5"/>
      <c r="K666" s="25">
        <v>111</v>
      </c>
      <c r="L666" s="79"/>
      <c r="M666" s="7">
        <v>6.666666666666667</v>
      </c>
      <c r="N666" s="8">
        <v>63.7</v>
      </c>
      <c r="O666" s="5">
        <v>1</v>
      </c>
      <c r="P666" s="26"/>
      <c r="Q666" s="27">
        <v>0</v>
      </c>
      <c r="R666" s="2"/>
      <c r="S666" s="2"/>
      <c r="T666" s="2"/>
      <c r="U666" s="5">
        <v>0</v>
      </c>
      <c r="V666" s="5" t="s">
        <v>847</v>
      </c>
      <c r="W666" s="7">
        <v>2.42</v>
      </c>
      <c r="X666" s="5" t="s">
        <v>31</v>
      </c>
      <c r="Y666" s="2"/>
      <c r="Z666" s="2"/>
      <c r="AA666" s="1" t="s">
        <v>21</v>
      </c>
      <c r="AB666" s="135" t="s">
        <v>22</v>
      </c>
      <c r="AC666" s="1"/>
    </row>
    <row r="667" spans="1:29" ht="15" customHeight="1" x14ac:dyDescent="0.3">
      <c r="A667" s="132" t="s">
        <v>1488</v>
      </c>
      <c r="B667" s="24" t="s">
        <v>1401</v>
      </c>
      <c r="C667" s="6"/>
      <c r="D667" s="104" t="s">
        <v>1399</v>
      </c>
      <c r="E667" s="6"/>
      <c r="F667" s="86">
        <v>25.76</v>
      </c>
      <c r="G667" s="133">
        <v>5.5</v>
      </c>
      <c r="H667" s="3"/>
      <c r="I667" s="4"/>
      <c r="J667" s="15"/>
      <c r="K667" s="25">
        <v>85</v>
      </c>
      <c r="L667" s="79"/>
      <c r="M667" s="7">
        <v>15.75</v>
      </c>
      <c r="N667" s="8">
        <v>55.873015873015873</v>
      </c>
      <c r="O667" s="5">
        <v>1</v>
      </c>
      <c r="P667" s="26"/>
      <c r="Q667" s="27">
        <v>0</v>
      </c>
      <c r="R667" s="15"/>
      <c r="S667" s="15"/>
      <c r="T667" s="5"/>
      <c r="U667" s="5">
        <v>0</v>
      </c>
      <c r="V667" s="5" t="s">
        <v>1360</v>
      </c>
      <c r="W667" s="7">
        <v>6.95</v>
      </c>
      <c r="X667" s="5" t="s">
        <v>31</v>
      </c>
      <c r="Y667" s="15"/>
      <c r="Z667" s="15"/>
      <c r="AA667" s="1" t="s">
        <v>21</v>
      </c>
      <c r="AB667" s="134" t="s">
        <v>22</v>
      </c>
      <c r="AC667" s="1"/>
    </row>
    <row r="668" spans="1:29" ht="15" customHeight="1" x14ac:dyDescent="0.3">
      <c r="A668" s="132" t="s">
        <v>4915</v>
      </c>
      <c r="B668" s="24" t="s">
        <v>822</v>
      </c>
      <c r="C668" s="9"/>
      <c r="D668" s="104" t="s">
        <v>820</v>
      </c>
      <c r="E668" s="6"/>
      <c r="F668" s="86">
        <v>24.2</v>
      </c>
      <c r="G668" s="133">
        <v>5.5</v>
      </c>
      <c r="H668" s="3"/>
      <c r="I668" s="4"/>
      <c r="J668" s="15"/>
      <c r="K668" s="25">
        <v>86</v>
      </c>
      <c r="L668" s="79"/>
      <c r="M668" s="7">
        <v>8.25</v>
      </c>
      <c r="N668" s="8">
        <v>45.454545454545453</v>
      </c>
      <c r="O668" s="8">
        <v>1</v>
      </c>
      <c r="P668" s="28">
        <v>3259920050054</v>
      </c>
      <c r="Q668" s="15"/>
      <c r="R668" s="15"/>
      <c r="S668" s="15"/>
      <c r="T668" s="15"/>
      <c r="U668" s="15"/>
      <c r="V668" s="5" t="s">
        <v>759</v>
      </c>
      <c r="W668" s="7">
        <v>4.5</v>
      </c>
      <c r="X668" s="15"/>
      <c r="Y668" s="15"/>
      <c r="Z668" s="15"/>
      <c r="AA668" s="1" t="s">
        <v>21</v>
      </c>
      <c r="AB668" s="134" t="s">
        <v>22</v>
      </c>
      <c r="AC668" s="1"/>
    </row>
    <row r="669" spans="1:29" ht="15" customHeight="1" x14ac:dyDescent="0.3">
      <c r="A669" s="132" t="s">
        <v>1493</v>
      </c>
      <c r="B669" s="24" t="s">
        <v>1662</v>
      </c>
      <c r="C669" s="6"/>
      <c r="D669" s="104" t="s">
        <v>1641</v>
      </c>
      <c r="E669" s="6"/>
      <c r="F669" s="86">
        <v>19.7</v>
      </c>
      <c r="G669" s="133">
        <v>5.5</v>
      </c>
      <c r="H669" s="3"/>
      <c r="I669" s="4"/>
      <c r="J669" s="15"/>
      <c r="K669" s="25">
        <v>65</v>
      </c>
      <c r="L669" s="79"/>
      <c r="M669" s="7">
        <v>15.75</v>
      </c>
      <c r="N669" s="8">
        <v>55.873015873015873</v>
      </c>
      <c r="O669" s="5">
        <v>1</v>
      </c>
      <c r="P669" s="26"/>
      <c r="Q669" s="27">
        <v>0</v>
      </c>
      <c r="R669" s="15"/>
      <c r="S669" s="15"/>
      <c r="T669" s="5"/>
      <c r="U669" s="5">
        <v>0</v>
      </c>
      <c r="V669" s="5" t="s">
        <v>1356</v>
      </c>
      <c r="W669" s="7">
        <v>6.95</v>
      </c>
      <c r="X669" s="5" t="s">
        <v>31</v>
      </c>
      <c r="Y669" s="15"/>
      <c r="Z669" s="15"/>
      <c r="AA669" s="1" t="s">
        <v>21</v>
      </c>
      <c r="AB669" s="134" t="s">
        <v>22</v>
      </c>
      <c r="AC669" s="1"/>
    </row>
    <row r="670" spans="1:29" ht="15" customHeight="1" x14ac:dyDescent="0.3">
      <c r="A670" s="132" t="s">
        <v>1499</v>
      </c>
      <c r="B670" s="24" t="s">
        <v>2248</v>
      </c>
      <c r="C670" s="6"/>
      <c r="D670" s="104" t="s">
        <v>2246</v>
      </c>
      <c r="E670" s="6"/>
      <c r="F670" s="86">
        <v>24.25</v>
      </c>
      <c r="G670" s="133">
        <v>5.5</v>
      </c>
      <c r="H670" s="3"/>
      <c r="I670" s="4"/>
      <c r="J670" s="5"/>
      <c r="K670" s="25">
        <v>80</v>
      </c>
      <c r="L670" s="79"/>
      <c r="M670" s="7">
        <v>5.3333333333333339</v>
      </c>
      <c r="N670" s="8">
        <v>63.062500000000007</v>
      </c>
      <c r="O670" s="5">
        <v>1</v>
      </c>
      <c r="P670" s="26"/>
      <c r="Q670" s="27">
        <v>0</v>
      </c>
      <c r="R670" s="5"/>
      <c r="S670" s="5"/>
      <c r="T670" s="5"/>
      <c r="U670" s="5">
        <v>0</v>
      </c>
      <c r="V670" s="5" t="s">
        <v>955</v>
      </c>
      <c r="W670" s="7">
        <v>1.97</v>
      </c>
      <c r="X670" s="5" t="s">
        <v>31</v>
      </c>
      <c r="Y670" s="5"/>
      <c r="Z670" s="5"/>
      <c r="AA670" s="1" t="s">
        <v>21</v>
      </c>
      <c r="AB670" s="135" t="s">
        <v>22</v>
      </c>
      <c r="AC670" s="1"/>
    </row>
    <row r="671" spans="1:29" ht="15" customHeight="1" x14ac:dyDescent="0.3">
      <c r="A671" s="132" t="s">
        <v>1497</v>
      </c>
      <c r="B671" s="24" t="s">
        <v>860</v>
      </c>
      <c r="C671" s="6"/>
      <c r="D671" s="104" t="s">
        <v>842</v>
      </c>
      <c r="E671" s="6"/>
      <c r="F671" s="86">
        <v>18.2</v>
      </c>
      <c r="G671" s="133">
        <v>5.5</v>
      </c>
      <c r="H671" s="3"/>
      <c r="I671" s="4"/>
      <c r="J671" s="15"/>
      <c r="K671" s="25">
        <v>61</v>
      </c>
      <c r="L671" s="79"/>
      <c r="M671" s="7">
        <v>5.416666666666667</v>
      </c>
      <c r="N671" s="8">
        <v>53.846153846153847</v>
      </c>
      <c r="O671" s="5">
        <v>1</v>
      </c>
      <c r="P671" s="26"/>
      <c r="Q671" s="27">
        <v>0</v>
      </c>
      <c r="R671" s="15"/>
      <c r="S671" s="15"/>
      <c r="T671" s="5"/>
      <c r="U671" s="5">
        <v>0</v>
      </c>
      <c r="V671" s="5" t="s">
        <v>1377</v>
      </c>
      <c r="W671" s="7">
        <v>2.5</v>
      </c>
      <c r="X671" s="5" t="s">
        <v>31</v>
      </c>
      <c r="Y671" s="15"/>
      <c r="Z671" s="15"/>
      <c r="AA671" s="73" t="s">
        <v>21</v>
      </c>
      <c r="AB671" s="134" t="s">
        <v>22</v>
      </c>
      <c r="AC671" s="15"/>
    </row>
    <row r="672" spans="1:29" ht="15" customHeight="1" x14ac:dyDescent="0.3">
      <c r="A672" s="132" t="s">
        <v>1500</v>
      </c>
      <c r="B672" s="24" t="s">
        <v>2005</v>
      </c>
      <c r="C672" s="6"/>
      <c r="D672" s="104" t="s">
        <v>2003</v>
      </c>
      <c r="E672" s="6"/>
      <c r="F672" s="86">
        <v>21.2</v>
      </c>
      <c r="G672" s="133">
        <v>5.5</v>
      </c>
      <c r="H672" s="3"/>
      <c r="I672" s="4"/>
      <c r="J672" s="15"/>
      <c r="K672" s="25">
        <v>70</v>
      </c>
      <c r="L672" s="79"/>
      <c r="M672" s="7">
        <v>9.9166666666666679</v>
      </c>
      <c r="N672" s="8">
        <v>50.084033613445378</v>
      </c>
      <c r="O672" s="5">
        <v>1</v>
      </c>
      <c r="P672" s="26"/>
      <c r="Q672" s="27">
        <v>0</v>
      </c>
      <c r="R672" s="15"/>
      <c r="S672" s="15"/>
      <c r="T672" s="5"/>
      <c r="U672" s="5">
        <v>0</v>
      </c>
      <c r="V672" s="5" t="s">
        <v>1303</v>
      </c>
      <c r="W672" s="7">
        <v>4.95</v>
      </c>
      <c r="X672" s="5" t="s">
        <v>31</v>
      </c>
      <c r="Y672" s="15"/>
      <c r="Z672" s="15"/>
      <c r="AA672" s="1" t="s">
        <v>21</v>
      </c>
      <c r="AB672" s="134" t="s">
        <v>22</v>
      </c>
      <c r="AC672" s="1"/>
    </row>
    <row r="673" spans="1:29" ht="15" customHeight="1" x14ac:dyDescent="0.3">
      <c r="A673" s="132" t="s">
        <v>4915</v>
      </c>
      <c r="B673" s="24" t="s">
        <v>1263</v>
      </c>
      <c r="C673" s="6"/>
      <c r="D673" s="104" t="s">
        <v>1236</v>
      </c>
      <c r="E673" s="6"/>
      <c r="F673" s="86">
        <v>25.76</v>
      </c>
      <c r="G673" s="133">
        <v>5.5</v>
      </c>
      <c r="H673" s="3"/>
      <c r="I673" s="4"/>
      <c r="J673" s="15"/>
      <c r="K673" s="25">
        <v>85</v>
      </c>
      <c r="L673" s="79"/>
      <c r="M673" s="7">
        <v>9.5833333333333339</v>
      </c>
      <c r="N673" s="8">
        <v>45.739130434782609</v>
      </c>
      <c r="O673" s="5">
        <v>1</v>
      </c>
      <c r="P673" s="26">
        <v>3259920048143</v>
      </c>
      <c r="Q673" s="27">
        <v>3259920048143</v>
      </c>
      <c r="R673" s="15"/>
      <c r="S673" s="15"/>
      <c r="T673" s="15"/>
      <c r="U673" s="15"/>
      <c r="V673" s="5" t="s">
        <v>739</v>
      </c>
      <c r="W673" s="7">
        <v>5.2</v>
      </c>
      <c r="X673" s="5" t="s">
        <v>559</v>
      </c>
      <c r="Y673" s="15"/>
      <c r="Z673" s="15"/>
      <c r="AA673" s="1" t="s">
        <v>21</v>
      </c>
      <c r="AB673" s="134" t="s">
        <v>22</v>
      </c>
      <c r="AC673" s="1"/>
    </row>
    <row r="674" spans="1:29" ht="15" customHeight="1" x14ac:dyDescent="0.3">
      <c r="A674" s="132" t="s">
        <v>1503</v>
      </c>
      <c r="B674" s="24" t="s">
        <v>2923</v>
      </c>
      <c r="C674" s="6"/>
      <c r="D674" s="104" t="s">
        <v>2921</v>
      </c>
      <c r="E674" s="6"/>
      <c r="F674" s="86">
        <v>21.2</v>
      </c>
      <c r="G674" s="133">
        <v>5.5</v>
      </c>
      <c r="H674" s="3"/>
      <c r="I674" s="4"/>
      <c r="J674" s="15"/>
      <c r="K674" s="25">
        <v>70</v>
      </c>
      <c r="L674" s="79"/>
      <c r="M674" s="7">
        <v>23.25</v>
      </c>
      <c r="N674" s="8">
        <v>52.86021505376344</v>
      </c>
      <c r="O674" s="5">
        <v>1</v>
      </c>
      <c r="P674" s="26"/>
      <c r="Q674" s="27">
        <v>0</v>
      </c>
      <c r="R674" s="15"/>
      <c r="S674" s="15"/>
      <c r="T674" s="5"/>
      <c r="U674" s="5">
        <v>0</v>
      </c>
      <c r="V674" s="5" t="s">
        <v>1648</v>
      </c>
      <c r="W674" s="7">
        <v>10.96</v>
      </c>
      <c r="X674" s="5" t="s">
        <v>31</v>
      </c>
      <c r="Y674" s="15"/>
      <c r="Z674" s="15"/>
      <c r="AA674" s="1" t="s">
        <v>21</v>
      </c>
      <c r="AB674" s="134" t="s">
        <v>22</v>
      </c>
      <c r="AC674" s="1"/>
    </row>
    <row r="675" spans="1:29" ht="15" customHeight="1" x14ac:dyDescent="0.3">
      <c r="A675" s="132" t="s">
        <v>1505</v>
      </c>
      <c r="B675" s="24" t="s">
        <v>2115</v>
      </c>
      <c r="C675" s="6"/>
      <c r="D675" s="104" t="s">
        <v>1963</v>
      </c>
      <c r="E675" s="6"/>
      <c r="F675" s="86">
        <v>21.21</v>
      </c>
      <c r="G675" s="133">
        <v>5.5</v>
      </c>
      <c r="H675" s="3"/>
      <c r="I675" s="4"/>
      <c r="J675" s="5"/>
      <c r="K675" s="25">
        <v>75</v>
      </c>
      <c r="L675" s="79"/>
      <c r="M675" s="7">
        <v>5</v>
      </c>
      <c r="N675" s="8">
        <v>63.599999999999987</v>
      </c>
      <c r="O675" s="5">
        <v>1</v>
      </c>
      <c r="P675" s="26"/>
      <c r="Q675" s="27">
        <v>0</v>
      </c>
      <c r="R675" s="2"/>
      <c r="S675" s="2"/>
      <c r="T675" s="2"/>
      <c r="U675" s="5"/>
      <c r="V675" s="5" t="s">
        <v>842</v>
      </c>
      <c r="W675" s="7">
        <v>1.82</v>
      </c>
      <c r="X675" s="5" t="s">
        <v>31</v>
      </c>
      <c r="Y675" s="2"/>
      <c r="Z675" s="2"/>
      <c r="AA675" s="1" t="s">
        <v>21</v>
      </c>
      <c r="AB675" s="135" t="s">
        <v>22</v>
      </c>
      <c r="AC675" s="1"/>
    </row>
    <row r="676" spans="1:29" ht="15" customHeight="1" x14ac:dyDescent="0.3">
      <c r="A676" s="132" t="s">
        <v>1506</v>
      </c>
      <c r="B676" s="24" t="s">
        <v>1658</v>
      </c>
      <c r="C676" s="6"/>
      <c r="D676" s="104" t="s">
        <v>1512</v>
      </c>
      <c r="E676" s="6"/>
      <c r="F676" s="86">
        <v>18.2</v>
      </c>
      <c r="G676" s="133">
        <v>5.5</v>
      </c>
      <c r="H676" s="3"/>
      <c r="I676" s="4"/>
      <c r="J676" s="15"/>
      <c r="K676" s="25">
        <v>65</v>
      </c>
      <c r="L676" s="79"/>
      <c r="M676" s="7">
        <v>5.75</v>
      </c>
      <c r="N676" s="8">
        <v>63.130434782608688</v>
      </c>
      <c r="O676" s="5">
        <v>1</v>
      </c>
      <c r="P676" s="26"/>
      <c r="Q676" s="27">
        <v>0</v>
      </c>
      <c r="R676" s="15"/>
      <c r="S676" s="15"/>
      <c r="T676" s="5"/>
      <c r="U676" s="15"/>
      <c r="V676" s="5" t="s">
        <v>1527</v>
      </c>
      <c r="W676" s="7">
        <v>2.12</v>
      </c>
      <c r="X676" s="5" t="s">
        <v>31</v>
      </c>
      <c r="Y676" s="15"/>
      <c r="Z676" s="15"/>
      <c r="AA676" s="1" t="s">
        <v>21</v>
      </c>
      <c r="AB676" s="134" t="s">
        <v>22</v>
      </c>
      <c r="AC676" s="1"/>
    </row>
    <row r="677" spans="1:29" ht="15" customHeight="1" x14ac:dyDescent="0.3">
      <c r="A677" s="132" t="s">
        <v>4560</v>
      </c>
      <c r="B677" s="24" t="s">
        <v>162</v>
      </c>
      <c r="C677" s="15"/>
      <c r="D677" s="104" t="s">
        <v>160</v>
      </c>
      <c r="E677" s="15"/>
      <c r="F677" s="86">
        <v>45.55</v>
      </c>
      <c r="G677" s="133">
        <v>5.5</v>
      </c>
      <c r="H677" s="15"/>
      <c r="I677" s="15"/>
      <c r="J677" s="15"/>
      <c r="K677" s="25">
        <v>149</v>
      </c>
      <c r="L677" s="82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" t="s">
        <v>21</v>
      </c>
      <c r="AB677" s="134" t="s">
        <v>22</v>
      </c>
      <c r="AC677" s="1"/>
    </row>
    <row r="678" spans="1:29" ht="15" customHeight="1" x14ac:dyDescent="0.3">
      <c r="A678" s="132" t="s">
        <v>4570</v>
      </c>
      <c r="B678" s="24" t="s">
        <v>3096</v>
      </c>
      <c r="C678" s="15"/>
      <c r="D678" s="104" t="s">
        <v>2816</v>
      </c>
      <c r="E678" s="15"/>
      <c r="F678" s="86">
        <v>28.7</v>
      </c>
      <c r="G678" s="133">
        <v>5.5</v>
      </c>
      <c r="H678" s="15"/>
      <c r="I678" s="15"/>
      <c r="J678" s="15"/>
      <c r="K678" s="25">
        <v>95</v>
      </c>
      <c r="L678" s="82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" t="s">
        <v>21</v>
      </c>
      <c r="AB678" s="134" t="s">
        <v>22</v>
      </c>
      <c r="AC678" s="1"/>
    </row>
    <row r="679" spans="1:29" ht="15" customHeight="1" x14ac:dyDescent="0.3">
      <c r="A679" s="132" t="s">
        <v>3785</v>
      </c>
      <c r="B679" s="24" t="s">
        <v>3097</v>
      </c>
      <c r="C679" s="1"/>
      <c r="D679" s="104" t="s">
        <v>3340</v>
      </c>
      <c r="E679" s="1"/>
      <c r="F679" s="86">
        <v>19.7</v>
      </c>
      <c r="G679" s="133">
        <v>5.5</v>
      </c>
      <c r="H679" s="3"/>
      <c r="I679" s="4"/>
      <c r="J679" s="15"/>
      <c r="K679" s="25">
        <v>65</v>
      </c>
      <c r="L679" s="79"/>
      <c r="M679" s="7">
        <v>4.0833333333333339</v>
      </c>
      <c r="N679" s="8">
        <v>95.224489795918373</v>
      </c>
      <c r="O679" s="5">
        <v>10</v>
      </c>
      <c r="P679" s="28" t="e">
        <v>#VALUE!</v>
      </c>
      <c r="Q679" s="15"/>
      <c r="R679" s="15"/>
      <c r="S679" s="15"/>
      <c r="T679" s="15"/>
      <c r="U679" s="15"/>
      <c r="V679" s="5" t="s">
        <v>648</v>
      </c>
      <c r="W679" s="7">
        <v>1.95</v>
      </c>
      <c r="X679" s="5" t="s">
        <v>647</v>
      </c>
      <c r="Y679" s="5" t="s">
        <v>647</v>
      </c>
      <c r="Z679" s="5" t="e">
        <v>#VALUE!</v>
      </c>
      <c r="AA679" s="1" t="s">
        <v>21</v>
      </c>
      <c r="AB679" s="134" t="s">
        <v>22</v>
      </c>
      <c r="AC679" s="1"/>
    </row>
    <row r="680" spans="1:29" ht="15" customHeight="1" x14ac:dyDescent="0.3">
      <c r="A680" s="132" t="s">
        <v>4566</v>
      </c>
      <c r="B680" s="24" t="s">
        <v>2506</v>
      </c>
      <c r="C680" s="15"/>
      <c r="D680" s="104" t="s">
        <v>2504</v>
      </c>
      <c r="E680" s="15"/>
      <c r="F680" s="86">
        <v>19.7</v>
      </c>
      <c r="G680" s="133">
        <v>5.5</v>
      </c>
      <c r="H680" s="15"/>
      <c r="I680" s="15"/>
      <c r="J680" s="15"/>
      <c r="K680" s="25">
        <v>65</v>
      </c>
      <c r="L680" s="82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" t="s">
        <v>21</v>
      </c>
      <c r="AB680" s="134" t="s">
        <v>22</v>
      </c>
      <c r="AC680" s="1"/>
    </row>
    <row r="681" spans="1:29" ht="15" customHeight="1" x14ac:dyDescent="0.3">
      <c r="A681" s="132" t="s">
        <v>4429</v>
      </c>
      <c r="B681" s="24" t="s">
        <v>2118</v>
      </c>
      <c r="C681" s="15"/>
      <c r="D681" s="104" t="s">
        <v>1970</v>
      </c>
      <c r="E681" s="15"/>
      <c r="F681" s="86">
        <v>28.79</v>
      </c>
      <c r="G681" s="133">
        <v>5.5</v>
      </c>
      <c r="H681" s="15"/>
      <c r="I681" s="15"/>
      <c r="J681" s="15"/>
      <c r="K681" s="25">
        <v>95</v>
      </c>
      <c r="L681" s="82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" t="s">
        <v>21</v>
      </c>
      <c r="AB681" s="134" t="s">
        <v>22</v>
      </c>
      <c r="AC681" s="1"/>
    </row>
    <row r="682" spans="1:29" ht="15" customHeight="1" x14ac:dyDescent="0.3">
      <c r="A682" s="132" t="s">
        <v>4915</v>
      </c>
      <c r="B682" s="24" t="s">
        <v>792</v>
      </c>
      <c r="C682" s="6"/>
      <c r="D682" s="104" t="s">
        <v>788</v>
      </c>
      <c r="E682" s="6"/>
      <c r="F682" s="86">
        <v>36.369999999999997</v>
      </c>
      <c r="G682" s="133">
        <v>5.5</v>
      </c>
      <c r="H682" s="3"/>
      <c r="I682" s="4"/>
      <c r="J682" s="5"/>
      <c r="K682" s="25">
        <v>120</v>
      </c>
      <c r="L682" s="79"/>
      <c r="M682" s="7">
        <v>49.166666666666671</v>
      </c>
      <c r="N682" s="8">
        <v>62.983050847457633</v>
      </c>
      <c r="O682" s="5">
        <v>1</v>
      </c>
      <c r="P682" s="26"/>
      <c r="Q682" s="27">
        <v>0</v>
      </c>
      <c r="R682" s="5"/>
      <c r="S682" s="5"/>
      <c r="T682" s="5"/>
      <c r="U682" s="5">
        <v>0</v>
      </c>
      <c r="V682" s="5" t="s">
        <v>894</v>
      </c>
      <c r="W682" s="7">
        <v>18.2</v>
      </c>
      <c r="X682" s="5" t="s">
        <v>31</v>
      </c>
      <c r="Y682" s="5"/>
      <c r="Z682" s="5"/>
      <c r="AA682" s="1" t="s">
        <v>21</v>
      </c>
      <c r="AB682" s="135" t="s">
        <v>22</v>
      </c>
      <c r="AC682" s="1"/>
    </row>
    <row r="683" spans="1:29" ht="15" customHeight="1" x14ac:dyDescent="0.3">
      <c r="A683" s="132" t="s">
        <v>1522</v>
      </c>
      <c r="B683" s="24" t="s">
        <v>2610</v>
      </c>
      <c r="C683" s="6"/>
      <c r="D683" s="104" t="s">
        <v>2608</v>
      </c>
      <c r="E683" s="6"/>
      <c r="F683" s="86">
        <v>30.31</v>
      </c>
      <c r="G683" s="133">
        <v>5.5</v>
      </c>
      <c r="H683" s="3"/>
      <c r="I683" s="4"/>
      <c r="J683" s="15"/>
      <c r="K683" s="25">
        <v>100</v>
      </c>
      <c r="L683" s="79"/>
      <c r="M683" s="7">
        <v>24.916666666666668</v>
      </c>
      <c r="N683" s="8">
        <v>54.247491638795985</v>
      </c>
      <c r="O683" s="5">
        <v>1</v>
      </c>
      <c r="P683" s="26"/>
      <c r="Q683" s="27">
        <v>0</v>
      </c>
      <c r="R683" s="15"/>
      <c r="S683" s="15"/>
      <c r="T683" s="5"/>
      <c r="U683" s="5">
        <v>0</v>
      </c>
      <c r="V683" s="5" t="s">
        <v>1461</v>
      </c>
      <c r="W683" s="7">
        <v>11.4</v>
      </c>
      <c r="X683" s="5" t="s">
        <v>31</v>
      </c>
      <c r="Y683" s="15"/>
      <c r="Z683" s="15"/>
      <c r="AA683" s="1" t="s">
        <v>21</v>
      </c>
      <c r="AB683" s="134" t="s">
        <v>22</v>
      </c>
      <c r="AC683" s="1"/>
    </row>
    <row r="684" spans="1:29" ht="15" customHeight="1" x14ac:dyDescent="0.3">
      <c r="A684" s="132" t="s">
        <v>4176</v>
      </c>
      <c r="B684" s="24" t="s">
        <v>2691</v>
      </c>
      <c r="C684" s="15"/>
      <c r="D684" s="104" t="s">
        <v>2689</v>
      </c>
      <c r="E684" s="33"/>
      <c r="F684" s="86">
        <v>43.94</v>
      </c>
      <c r="G684" s="133">
        <v>5.5</v>
      </c>
      <c r="H684" s="15"/>
      <c r="I684" s="15"/>
      <c r="J684" s="15"/>
      <c r="K684" s="25">
        <v>150</v>
      </c>
      <c r="L684" s="82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" t="s">
        <v>21</v>
      </c>
      <c r="AB684" s="134" t="s">
        <v>22</v>
      </c>
      <c r="AC684" s="1"/>
    </row>
    <row r="685" spans="1:29" ht="15" customHeight="1" x14ac:dyDescent="0.3">
      <c r="A685" s="132" t="s">
        <v>4579</v>
      </c>
      <c r="B685" s="24" t="s">
        <v>2625</v>
      </c>
      <c r="C685" s="15"/>
      <c r="D685" s="104" t="s">
        <v>2623</v>
      </c>
      <c r="E685" s="15"/>
      <c r="F685" s="86">
        <v>28.79</v>
      </c>
      <c r="G685" s="133">
        <v>5.5</v>
      </c>
      <c r="H685" s="15"/>
      <c r="I685" s="15"/>
      <c r="J685" s="15"/>
      <c r="K685" s="25">
        <v>95</v>
      </c>
      <c r="L685" s="82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" t="s">
        <v>21</v>
      </c>
      <c r="AB685" s="134" t="s">
        <v>22</v>
      </c>
      <c r="AC685" s="1"/>
    </row>
    <row r="686" spans="1:29" ht="15" customHeight="1" x14ac:dyDescent="0.3">
      <c r="A686" s="132" t="s">
        <v>4562</v>
      </c>
      <c r="B686" s="24" t="s">
        <v>1174</v>
      </c>
      <c r="C686" s="15"/>
      <c r="D686" s="104" t="s">
        <v>1172</v>
      </c>
      <c r="E686" s="15"/>
      <c r="F686" s="86">
        <v>21.21</v>
      </c>
      <c r="G686" s="133">
        <v>5.5</v>
      </c>
      <c r="H686" s="15"/>
      <c r="I686" s="15"/>
      <c r="J686" s="15"/>
      <c r="K686" s="25">
        <v>70</v>
      </c>
      <c r="L686" s="82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" t="s">
        <v>21</v>
      </c>
      <c r="AB686" s="134" t="s">
        <v>22</v>
      </c>
      <c r="AC686" s="1"/>
    </row>
    <row r="687" spans="1:29" ht="15" customHeight="1" x14ac:dyDescent="0.3">
      <c r="A687" s="132" t="s">
        <v>4564</v>
      </c>
      <c r="B687" s="24" t="s">
        <v>1129</v>
      </c>
      <c r="C687" s="15"/>
      <c r="D687" s="104" t="s">
        <v>1130</v>
      </c>
      <c r="E687" s="15"/>
      <c r="F687" s="86">
        <v>4.8499999999999996</v>
      </c>
      <c r="G687" s="133">
        <v>5.5</v>
      </c>
      <c r="H687" s="15"/>
      <c r="I687" s="15"/>
      <c r="J687" s="15"/>
      <c r="K687" s="25">
        <v>16.5</v>
      </c>
      <c r="L687" s="82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" t="s">
        <v>1131</v>
      </c>
      <c r="AB687" s="134" t="s">
        <v>22</v>
      </c>
      <c r="AC687" s="1"/>
    </row>
    <row r="688" spans="1:29" ht="15" customHeight="1" x14ac:dyDescent="0.3">
      <c r="A688" s="132" t="s">
        <v>4157</v>
      </c>
      <c r="B688" s="24" t="s">
        <v>672</v>
      </c>
      <c r="C688" s="34"/>
      <c r="D688" s="104" t="s">
        <v>673</v>
      </c>
      <c r="E688" s="6"/>
      <c r="F688" s="86">
        <v>2.73</v>
      </c>
      <c r="G688" s="133">
        <v>5.5</v>
      </c>
      <c r="H688" s="3"/>
      <c r="I688" s="4"/>
      <c r="J688" s="15"/>
      <c r="K688" s="25">
        <v>8.9</v>
      </c>
      <c r="L688" s="79"/>
      <c r="M688" s="7">
        <v>12.333333333333334</v>
      </c>
      <c r="N688" s="8">
        <v>64.405405405405418</v>
      </c>
      <c r="O688" s="5">
        <v>1</v>
      </c>
      <c r="P688" s="26"/>
      <c r="Q688" s="27">
        <v>0</v>
      </c>
      <c r="R688" s="15"/>
      <c r="S688" s="15"/>
      <c r="T688" s="5"/>
      <c r="U688" s="5">
        <v>0</v>
      </c>
      <c r="V688" s="35" t="s">
        <v>1691</v>
      </c>
      <c r="W688" s="7">
        <v>4.3899999999999997</v>
      </c>
      <c r="X688" s="15"/>
      <c r="Y688" s="15"/>
      <c r="Z688" s="15"/>
      <c r="AA688" s="1" t="s">
        <v>512</v>
      </c>
      <c r="AB688" s="134" t="s">
        <v>22</v>
      </c>
      <c r="AC688" s="1"/>
    </row>
    <row r="689" spans="1:29" ht="15" customHeight="1" x14ac:dyDescent="0.3">
      <c r="A689" s="132" t="s">
        <v>1528</v>
      </c>
      <c r="B689" s="24" t="s">
        <v>510</v>
      </c>
      <c r="C689" s="1"/>
      <c r="D689" s="104" t="s">
        <v>511</v>
      </c>
      <c r="E689" s="1"/>
      <c r="F689" s="86">
        <v>5.19</v>
      </c>
      <c r="G689" s="133">
        <v>5.5</v>
      </c>
      <c r="H689" s="3"/>
      <c r="I689" s="4"/>
      <c r="J689" s="15"/>
      <c r="K689" s="25">
        <v>13.9</v>
      </c>
      <c r="L689" s="79"/>
      <c r="M689" s="7">
        <v>5.416666666666667</v>
      </c>
      <c r="N689" s="8">
        <v>94.92307692307692</v>
      </c>
      <c r="O689" s="5">
        <v>10</v>
      </c>
      <c r="P689" s="28" t="e">
        <v>#VALUE!</v>
      </c>
      <c r="Q689" s="15"/>
      <c r="R689" s="15"/>
      <c r="S689" s="15"/>
      <c r="T689" s="15"/>
      <c r="U689" s="15"/>
      <c r="V689" s="5" t="s">
        <v>478</v>
      </c>
      <c r="W689" s="7">
        <v>2.75</v>
      </c>
      <c r="X689" s="5" t="s">
        <v>477</v>
      </c>
      <c r="Y689" s="5" t="s">
        <v>477</v>
      </c>
      <c r="Z689" s="5" t="e">
        <v>#VALUE!</v>
      </c>
      <c r="AA689" s="1" t="s">
        <v>512</v>
      </c>
      <c r="AB689" s="134" t="s">
        <v>22</v>
      </c>
      <c r="AC689" s="1"/>
    </row>
    <row r="690" spans="1:29" ht="15" customHeight="1" x14ac:dyDescent="0.3">
      <c r="A690" s="132" t="s">
        <v>3758</v>
      </c>
      <c r="B690" s="24" t="s">
        <v>552</v>
      </c>
      <c r="C690" s="1"/>
      <c r="D690" s="104" t="s">
        <v>553</v>
      </c>
      <c r="E690" s="1"/>
      <c r="F690" s="86">
        <v>5.74</v>
      </c>
      <c r="G690" s="133">
        <v>5.5</v>
      </c>
      <c r="H690" s="3"/>
      <c r="I690" s="4"/>
      <c r="J690" s="15"/>
      <c r="K690" s="25">
        <v>15.4</v>
      </c>
      <c r="L690" s="79"/>
      <c r="M690" s="7">
        <v>13.333333333333334</v>
      </c>
      <c r="N690" s="8">
        <v>95.552499999999995</v>
      </c>
      <c r="O690" s="5">
        <v>10</v>
      </c>
      <c r="P690" s="28" t="s">
        <v>596</v>
      </c>
      <c r="Q690" s="15"/>
      <c r="R690" s="15"/>
      <c r="S690" s="15"/>
      <c r="T690" s="15"/>
      <c r="U690" s="15"/>
      <c r="V690" s="5" t="s">
        <v>595</v>
      </c>
      <c r="W690" s="7">
        <v>5.93</v>
      </c>
      <c r="X690" s="5" t="s">
        <v>594</v>
      </c>
      <c r="Y690" s="5" t="s">
        <v>597</v>
      </c>
      <c r="Z690" s="5" t="s">
        <v>596</v>
      </c>
      <c r="AA690" s="1" t="s">
        <v>512</v>
      </c>
      <c r="AB690" s="134" t="s">
        <v>22</v>
      </c>
      <c r="AC690" s="1"/>
    </row>
    <row r="691" spans="1:29" ht="15" customHeight="1" x14ac:dyDescent="0.3">
      <c r="A691" s="132" t="s">
        <v>1533</v>
      </c>
      <c r="B691" s="24" t="s">
        <v>549</v>
      </c>
      <c r="C691" s="1"/>
      <c r="D691" s="104" t="s">
        <v>550</v>
      </c>
      <c r="E691" s="1"/>
      <c r="F691" s="86">
        <v>5</v>
      </c>
      <c r="G691" s="133">
        <v>5.5</v>
      </c>
      <c r="H691" s="3"/>
      <c r="I691" s="4"/>
      <c r="J691" s="15"/>
      <c r="K691" s="25">
        <v>13.4</v>
      </c>
      <c r="L691" s="79"/>
      <c r="M691" s="7">
        <v>13.75</v>
      </c>
      <c r="N691" s="8">
        <v>95.549090909090907</v>
      </c>
      <c r="O691" s="5">
        <v>10</v>
      </c>
      <c r="P691" s="28" t="s">
        <v>601</v>
      </c>
      <c r="Q691" s="15"/>
      <c r="R691" s="15"/>
      <c r="S691" s="15"/>
      <c r="T691" s="15"/>
      <c r="U691" s="15"/>
      <c r="V691" s="5" t="s">
        <v>600</v>
      </c>
      <c r="W691" s="7">
        <v>6.12</v>
      </c>
      <c r="X691" s="5" t="s">
        <v>599</v>
      </c>
      <c r="Y691" s="5" t="s">
        <v>602</v>
      </c>
      <c r="Z691" s="5" t="s">
        <v>601</v>
      </c>
      <c r="AA691" s="1" t="s">
        <v>512</v>
      </c>
      <c r="AB691" s="134" t="s">
        <v>22</v>
      </c>
      <c r="AC691" s="1"/>
    </row>
    <row r="692" spans="1:29" ht="15" customHeight="1" x14ac:dyDescent="0.3">
      <c r="A692" s="132" t="s">
        <v>3763</v>
      </c>
      <c r="B692" s="24" t="s">
        <v>1715</v>
      </c>
      <c r="C692" s="1"/>
      <c r="D692" s="104" t="s">
        <v>1697</v>
      </c>
      <c r="E692" s="1"/>
      <c r="F692" s="86">
        <v>3.38</v>
      </c>
      <c r="G692" s="133">
        <v>5.5</v>
      </c>
      <c r="H692" s="3"/>
      <c r="I692" s="4"/>
      <c r="J692" s="15"/>
      <c r="K692" s="25">
        <v>7.9</v>
      </c>
      <c r="L692" s="79"/>
      <c r="M692" s="7">
        <v>12.416666666666668</v>
      </c>
      <c r="N692" s="8">
        <v>0</v>
      </c>
      <c r="O692" s="5">
        <v>10</v>
      </c>
      <c r="P692" s="28" t="e">
        <v>#VALUE!</v>
      </c>
      <c r="Q692" s="15"/>
      <c r="R692" s="15"/>
      <c r="S692" s="15"/>
      <c r="T692" s="15"/>
      <c r="U692" s="15"/>
      <c r="V692" s="5" t="s">
        <v>606</v>
      </c>
      <c r="W692" s="7" t="s">
        <v>31</v>
      </c>
      <c r="X692" s="5" t="s">
        <v>605</v>
      </c>
      <c r="Y692" s="5" t="s">
        <v>605</v>
      </c>
      <c r="Z692" s="5" t="e">
        <v>#VALUE!</v>
      </c>
      <c r="AA692" s="1" t="s">
        <v>1716</v>
      </c>
      <c r="AB692" s="134" t="s">
        <v>93</v>
      </c>
      <c r="AC692" s="1"/>
    </row>
    <row r="693" spans="1:29" ht="15" customHeight="1" x14ac:dyDescent="0.3">
      <c r="A693" s="132" t="s">
        <v>3761</v>
      </c>
      <c r="B693" s="24" t="s">
        <v>2483</v>
      </c>
      <c r="C693" s="1"/>
      <c r="D693" s="104" t="s">
        <v>2484</v>
      </c>
      <c r="E693" s="1"/>
      <c r="F693" s="86">
        <v>2.95</v>
      </c>
      <c r="G693" s="133">
        <v>5.5</v>
      </c>
      <c r="H693" s="3"/>
      <c r="I693" s="4"/>
      <c r="J693" s="15"/>
      <c r="K693" s="25">
        <v>6.9</v>
      </c>
      <c r="L693" s="79"/>
      <c r="M693" s="7">
        <v>13.25</v>
      </c>
      <c r="N693" s="8">
        <v>95.32830188679246</v>
      </c>
      <c r="O693" s="5">
        <v>10</v>
      </c>
      <c r="P693" s="28" t="e">
        <v>#VALUE!</v>
      </c>
      <c r="Q693" s="15"/>
      <c r="R693" s="15"/>
      <c r="S693" s="15"/>
      <c r="T693" s="15"/>
      <c r="U693" s="15"/>
      <c r="V693" s="5" t="s">
        <v>604</v>
      </c>
      <c r="W693" s="7">
        <v>6.19</v>
      </c>
      <c r="X693" s="5" t="s">
        <v>603</v>
      </c>
      <c r="Y693" s="5" t="s">
        <v>603</v>
      </c>
      <c r="Z693" s="5" t="e">
        <v>#VALUE!</v>
      </c>
      <c r="AA693" s="1" t="s">
        <v>1716</v>
      </c>
      <c r="AB693" s="134" t="s">
        <v>93</v>
      </c>
      <c r="AC693" s="1"/>
    </row>
    <row r="694" spans="1:29" ht="15" customHeight="1" x14ac:dyDescent="0.3">
      <c r="A694" s="132" t="s">
        <v>1540</v>
      </c>
      <c r="B694" s="24" t="s">
        <v>1713</v>
      </c>
      <c r="C694" s="1"/>
      <c r="D694" s="104" t="s">
        <v>1688</v>
      </c>
      <c r="E694" s="1"/>
      <c r="F694" s="86">
        <v>3.38</v>
      </c>
      <c r="G694" s="133">
        <v>5.5</v>
      </c>
      <c r="H694" s="3"/>
      <c r="I694" s="4"/>
      <c r="J694" s="15"/>
      <c r="K694" s="25">
        <v>7.9</v>
      </c>
      <c r="L694" s="79"/>
      <c r="M694" s="7">
        <v>12.5</v>
      </c>
      <c r="N694" s="8">
        <v>95.703999999999994</v>
      </c>
      <c r="O694" s="5">
        <v>10</v>
      </c>
      <c r="P694" s="28" t="s">
        <v>591</v>
      </c>
      <c r="Q694" s="15"/>
      <c r="R694" s="15"/>
      <c r="S694" s="15"/>
      <c r="T694" s="15"/>
      <c r="U694" s="15"/>
      <c r="V694" s="5" t="s">
        <v>590</v>
      </c>
      <c r="W694" s="7">
        <v>5.37</v>
      </c>
      <c r="X694" s="5" t="s">
        <v>589</v>
      </c>
      <c r="Y694" s="5" t="s">
        <v>592</v>
      </c>
      <c r="Z694" s="5" t="s">
        <v>591</v>
      </c>
      <c r="AA694" s="1" t="s">
        <v>1714</v>
      </c>
      <c r="AB694" s="134" t="s">
        <v>93</v>
      </c>
      <c r="AC694" s="1"/>
    </row>
    <row r="695" spans="1:29" ht="15" customHeight="1" x14ac:dyDescent="0.3">
      <c r="A695" s="132" t="s">
        <v>1542</v>
      </c>
      <c r="B695" s="24" t="s">
        <v>2661</v>
      </c>
      <c r="C695" s="1"/>
      <c r="D695" s="104" t="s">
        <v>2662</v>
      </c>
      <c r="E695" s="1"/>
      <c r="F695" s="86">
        <v>20.9</v>
      </c>
      <c r="G695" s="133">
        <v>20</v>
      </c>
      <c r="H695" s="3"/>
      <c r="I695" s="4"/>
      <c r="J695" s="15"/>
      <c r="K695" s="25">
        <v>55.9</v>
      </c>
      <c r="L695" s="79"/>
      <c r="M695" s="7">
        <v>12.916666666666668</v>
      </c>
      <c r="N695" s="8">
        <v>95.55612903225807</v>
      </c>
      <c r="O695" s="5">
        <v>10</v>
      </c>
      <c r="P695" s="28" t="s">
        <v>586</v>
      </c>
      <c r="Q695" s="15"/>
      <c r="R695" s="15"/>
      <c r="S695" s="15"/>
      <c r="T695" s="15"/>
      <c r="U695" s="15"/>
      <c r="V695" s="5" t="s">
        <v>585</v>
      </c>
      <c r="W695" s="7">
        <v>5.74</v>
      </c>
      <c r="X695" s="5" t="s">
        <v>584</v>
      </c>
      <c r="Y695" s="5" t="s">
        <v>587</v>
      </c>
      <c r="Z695" s="5" t="s">
        <v>586</v>
      </c>
      <c r="AA695" s="1" t="s">
        <v>48</v>
      </c>
      <c r="AB695" s="134" t="s">
        <v>17</v>
      </c>
      <c r="AC695" s="1"/>
    </row>
    <row r="696" spans="1:29" ht="15" customHeight="1" x14ac:dyDescent="0.3">
      <c r="A696" s="132" t="s">
        <v>1545</v>
      </c>
      <c r="B696" s="24" t="s">
        <v>3098</v>
      </c>
      <c r="C696" s="1"/>
      <c r="D696" s="104" t="s">
        <v>3341</v>
      </c>
      <c r="E696" s="1"/>
      <c r="F696" s="86">
        <v>4.1500000000000004</v>
      </c>
      <c r="G696" s="133">
        <v>5.5</v>
      </c>
      <c r="H696" s="3"/>
      <c r="I696" s="4"/>
      <c r="J696" s="15"/>
      <c r="K696" s="25">
        <v>9.9</v>
      </c>
      <c r="L696" s="79"/>
      <c r="M696" s="7">
        <v>12.5</v>
      </c>
      <c r="N696" s="8">
        <v>95.552000000000007</v>
      </c>
      <c r="O696" s="5">
        <v>10</v>
      </c>
      <c r="P696" s="28" t="s">
        <v>541</v>
      </c>
      <c r="Q696" s="15"/>
      <c r="R696" s="15"/>
      <c r="S696" s="15"/>
      <c r="T696" s="15"/>
      <c r="U696" s="15"/>
      <c r="V696" s="5" t="s">
        <v>540</v>
      </c>
      <c r="W696" s="7">
        <v>5.56</v>
      </c>
      <c r="X696" s="5" t="s">
        <v>539</v>
      </c>
      <c r="Y696" s="5" t="s">
        <v>542</v>
      </c>
      <c r="Z696" s="5" t="s">
        <v>541</v>
      </c>
      <c r="AA696" s="1" t="s">
        <v>48</v>
      </c>
      <c r="AB696" s="134" t="s">
        <v>22</v>
      </c>
      <c r="AC696" s="1"/>
    </row>
    <row r="697" spans="1:29" ht="15" customHeight="1" x14ac:dyDescent="0.3">
      <c r="A697" s="132" t="s">
        <v>1548</v>
      </c>
      <c r="B697" s="24" t="s">
        <v>1312</v>
      </c>
      <c r="C697" s="1"/>
      <c r="D697" s="104" t="s">
        <v>1296</v>
      </c>
      <c r="E697" s="1"/>
      <c r="F697" s="86">
        <v>8.1999999999999993</v>
      </c>
      <c r="G697" s="133">
        <v>5.5</v>
      </c>
      <c r="H697" s="3"/>
      <c r="I697" s="4"/>
      <c r="J697" s="15"/>
      <c r="K697" s="25">
        <v>19.5</v>
      </c>
      <c r="L697" s="79"/>
      <c r="M697" s="7">
        <v>12.5</v>
      </c>
      <c r="N697" s="8">
        <v>95.552000000000007</v>
      </c>
      <c r="O697" s="5">
        <v>10</v>
      </c>
      <c r="P697" s="28" t="s">
        <v>516</v>
      </c>
      <c r="Q697" s="15"/>
      <c r="R697" s="15"/>
      <c r="S697" s="15"/>
      <c r="T697" s="15"/>
      <c r="U697" s="15"/>
      <c r="V697" s="5" t="s">
        <v>515</v>
      </c>
      <c r="W697" s="7">
        <v>5.56</v>
      </c>
      <c r="X697" s="5" t="s">
        <v>514</v>
      </c>
      <c r="Y697" s="5" t="s">
        <v>517</v>
      </c>
      <c r="Z697" s="5" t="s">
        <v>516</v>
      </c>
      <c r="AA697" s="1" t="s">
        <v>48</v>
      </c>
      <c r="AB697" s="134" t="s">
        <v>22</v>
      </c>
      <c r="AC697" s="1"/>
    </row>
    <row r="698" spans="1:29" ht="15" customHeight="1" x14ac:dyDescent="0.3">
      <c r="A698" s="132" t="s">
        <v>1551</v>
      </c>
      <c r="B698" s="24" t="s">
        <v>1315</v>
      </c>
      <c r="C698" s="1"/>
      <c r="D698" s="104" t="s">
        <v>1297</v>
      </c>
      <c r="E698" s="1"/>
      <c r="F698" s="86">
        <v>7.9</v>
      </c>
      <c r="G698" s="133">
        <v>5.5</v>
      </c>
      <c r="H698" s="3"/>
      <c r="I698" s="4"/>
      <c r="J698" s="15"/>
      <c r="K698" s="25">
        <v>18.899999999999999</v>
      </c>
      <c r="L698" s="79"/>
      <c r="M698" s="7">
        <v>11.583333333333334</v>
      </c>
      <c r="N698" s="8">
        <v>95.519424460431651</v>
      </c>
      <c r="O698" s="5">
        <v>10</v>
      </c>
      <c r="P698" s="28" t="e">
        <v>#VALUE!</v>
      </c>
      <c r="Q698" s="15"/>
      <c r="R698" s="15"/>
      <c r="S698" s="15"/>
      <c r="T698" s="15"/>
      <c r="U698" s="15"/>
      <c r="V698" s="5" t="s">
        <v>511</v>
      </c>
      <c r="W698" s="7">
        <v>5.19</v>
      </c>
      <c r="X698" s="5" t="s">
        <v>510</v>
      </c>
      <c r="Y698" s="5" t="s">
        <v>510</v>
      </c>
      <c r="Z698" s="5" t="e">
        <v>#VALUE!</v>
      </c>
      <c r="AA698" s="1" t="s">
        <v>48</v>
      </c>
      <c r="AB698" s="134" t="s">
        <v>22</v>
      </c>
      <c r="AC698" s="1"/>
    </row>
    <row r="699" spans="1:29" ht="15" customHeight="1" x14ac:dyDescent="0.3">
      <c r="A699" s="132" t="s">
        <v>1555</v>
      </c>
      <c r="B699" s="24" t="s">
        <v>2501</v>
      </c>
      <c r="C699" s="1"/>
      <c r="D699" s="104" t="s">
        <v>2502</v>
      </c>
      <c r="E699" s="1"/>
      <c r="F699" s="86">
        <v>5.6</v>
      </c>
      <c r="G699" s="133">
        <v>5.5</v>
      </c>
      <c r="H699" s="3"/>
      <c r="I699" s="4"/>
      <c r="J699" s="15"/>
      <c r="K699" s="25">
        <v>13.9</v>
      </c>
      <c r="L699" s="79"/>
      <c r="M699" s="7">
        <v>12.5</v>
      </c>
      <c r="N699" s="8">
        <v>95.552000000000007</v>
      </c>
      <c r="O699" s="5">
        <v>10</v>
      </c>
      <c r="P699" s="28" t="s">
        <v>526</v>
      </c>
      <c r="Q699" s="15"/>
      <c r="R699" s="15"/>
      <c r="S699" s="15"/>
      <c r="T699" s="15"/>
      <c r="U699" s="15"/>
      <c r="V699" s="5" t="s">
        <v>525</v>
      </c>
      <c r="W699" s="7">
        <v>5.56</v>
      </c>
      <c r="X699" s="5" t="s">
        <v>524</v>
      </c>
      <c r="Y699" s="5" t="s">
        <v>527</v>
      </c>
      <c r="Z699" s="5" t="s">
        <v>526</v>
      </c>
      <c r="AA699" s="1" t="s">
        <v>48</v>
      </c>
      <c r="AB699" s="134" t="s">
        <v>22</v>
      </c>
      <c r="AC699" s="1"/>
    </row>
    <row r="700" spans="1:29" ht="15" customHeight="1" x14ac:dyDescent="0.3">
      <c r="A700" s="132" t="s">
        <v>1559</v>
      </c>
      <c r="B700" s="24" t="s">
        <v>762</v>
      </c>
      <c r="C700" s="1"/>
      <c r="D700" s="104" t="s">
        <v>763</v>
      </c>
      <c r="E700" s="1"/>
      <c r="F700" s="86">
        <v>4.5</v>
      </c>
      <c r="G700" s="133">
        <v>5.5</v>
      </c>
      <c r="H700" s="3"/>
      <c r="I700" s="4"/>
      <c r="J700" s="15"/>
      <c r="K700" s="25">
        <v>9.9</v>
      </c>
      <c r="L700" s="79"/>
      <c r="M700" s="7">
        <v>12.083333333333334</v>
      </c>
      <c r="N700" s="8">
        <v>95.547586206896554</v>
      </c>
      <c r="O700" s="5">
        <v>10</v>
      </c>
      <c r="P700" s="28" t="s">
        <v>546</v>
      </c>
      <c r="Q700" s="15"/>
      <c r="R700" s="15"/>
      <c r="S700" s="15"/>
      <c r="T700" s="15"/>
      <c r="U700" s="15"/>
      <c r="V700" s="5" t="s">
        <v>545</v>
      </c>
      <c r="W700" s="7">
        <v>5.38</v>
      </c>
      <c r="X700" s="5" t="s">
        <v>544</v>
      </c>
      <c r="Y700" s="5" t="s">
        <v>547</v>
      </c>
      <c r="Z700" s="5" t="s">
        <v>546</v>
      </c>
      <c r="AA700" s="1" t="s">
        <v>48</v>
      </c>
      <c r="AB700" s="134" t="s">
        <v>93</v>
      </c>
      <c r="AC700" s="1"/>
    </row>
    <row r="701" spans="1:29" ht="15" customHeight="1" x14ac:dyDescent="0.3">
      <c r="A701" s="132" t="s">
        <v>1561</v>
      </c>
      <c r="B701" s="24" t="s">
        <v>760</v>
      </c>
      <c r="C701" s="1"/>
      <c r="D701" s="104" t="s">
        <v>761</v>
      </c>
      <c r="E701" s="1"/>
      <c r="F701" s="86">
        <v>4.5999999999999996</v>
      </c>
      <c r="G701" s="133">
        <v>5.5</v>
      </c>
      <c r="H701" s="3"/>
      <c r="I701" s="4"/>
      <c r="J701" s="15"/>
      <c r="K701" s="25">
        <v>9.9</v>
      </c>
      <c r="L701" s="79"/>
      <c r="M701" s="7">
        <v>8.25</v>
      </c>
      <c r="N701" s="8">
        <v>95.284848484848482</v>
      </c>
      <c r="O701" s="5">
        <v>10</v>
      </c>
      <c r="P701" s="28" t="e">
        <v>#VALUE!</v>
      </c>
      <c r="Q701" s="15"/>
      <c r="R701" s="15"/>
      <c r="S701" s="15"/>
      <c r="T701" s="15"/>
      <c r="U701" s="15"/>
      <c r="V701" s="5" t="s">
        <v>615</v>
      </c>
      <c r="W701" s="7">
        <v>3.89</v>
      </c>
      <c r="X701" s="5" t="s">
        <v>614</v>
      </c>
      <c r="Y701" s="5" t="s">
        <v>614</v>
      </c>
      <c r="Z701" s="5" t="e">
        <v>#VALUE!</v>
      </c>
      <c r="AA701" s="1" t="s">
        <v>48</v>
      </c>
      <c r="AB701" s="134" t="s">
        <v>93</v>
      </c>
      <c r="AC701" s="1"/>
    </row>
    <row r="702" spans="1:29" ht="15" customHeight="1" x14ac:dyDescent="0.3">
      <c r="A702" s="132" t="s">
        <v>3747</v>
      </c>
      <c r="B702" s="24" t="s">
        <v>758</v>
      </c>
      <c r="C702" s="1"/>
      <c r="D702" s="104" t="s">
        <v>759</v>
      </c>
      <c r="E702" s="1"/>
      <c r="F702" s="86">
        <v>4.5</v>
      </c>
      <c r="G702" s="133">
        <v>5.5</v>
      </c>
      <c r="H702" s="3"/>
      <c r="I702" s="4"/>
      <c r="J702" s="15"/>
      <c r="K702" s="25">
        <v>9.9</v>
      </c>
      <c r="L702" s="79"/>
      <c r="M702" s="7">
        <v>12.5</v>
      </c>
      <c r="N702" s="8">
        <v>95.552000000000007</v>
      </c>
      <c r="O702" s="5">
        <v>10</v>
      </c>
      <c r="P702" s="28" t="s">
        <v>521</v>
      </c>
      <c r="Q702" s="15"/>
      <c r="R702" s="15"/>
      <c r="S702" s="15"/>
      <c r="T702" s="15"/>
      <c r="U702" s="15"/>
      <c r="V702" s="5" t="s">
        <v>520</v>
      </c>
      <c r="W702" s="7">
        <v>5.56</v>
      </c>
      <c r="X702" s="5" t="s">
        <v>519</v>
      </c>
      <c r="Y702" s="5" t="s">
        <v>522</v>
      </c>
      <c r="Z702" s="5" t="s">
        <v>521</v>
      </c>
      <c r="AA702" s="1" t="s">
        <v>48</v>
      </c>
      <c r="AB702" s="134" t="s">
        <v>93</v>
      </c>
      <c r="AC702" s="1"/>
    </row>
    <row r="703" spans="1:29" ht="15" customHeight="1" x14ac:dyDescent="0.3">
      <c r="A703" s="132" t="s">
        <v>1565</v>
      </c>
      <c r="B703" s="24" t="s">
        <v>1475</v>
      </c>
      <c r="C703" s="1"/>
      <c r="D703" s="104" t="s">
        <v>1476</v>
      </c>
      <c r="E703" s="1"/>
      <c r="F703" s="86">
        <v>2.8</v>
      </c>
      <c r="G703" s="133">
        <v>20</v>
      </c>
      <c r="H703" s="3"/>
      <c r="I703" s="4"/>
      <c r="J703" s="15"/>
      <c r="K703" s="25">
        <v>7.9</v>
      </c>
      <c r="L703" s="79"/>
      <c r="M703" s="7">
        <v>13.333333333333334</v>
      </c>
      <c r="N703" s="8">
        <v>95.694999999999993</v>
      </c>
      <c r="O703" s="5">
        <v>10</v>
      </c>
      <c r="P703" s="28" t="s">
        <v>576</v>
      </c>
      <c r="Q703" s="15"/>
      <c r="R703" s="15"/>
      <c r="S703" s="15"/>
      <c r="T703" s="15"/>
      <c r="U703" s="15"/>
      <c r="V703" s="5" t="s">
        <v>575</v>
      </c>
      <c r="W703" s="7">
        <v>5.74</v>
      </c>
      <c r="X703" s="5" t="s">
        <v>574</v>
      </c>
      <c r="Y703" s="5" t="s">
        <v>577</v>
      </c>
      <c r="Z703" s="5" t="s">
        <v>576</v>
      </c>
      <c r="AA703" s="1" t="s">
        <v>48</v>
      </c>
      <c r="AB703" s="134" t="s">
        <v>17</v>
      </c>
      <c r="AC703" s="1"/>
    </row>
    <row r="704" spans="1:29" ht="15" customHeight="1" x14ac:dyDescent="0.3">
      <c r="A704" s="132" t="s">
        <v>1568</v>
      </c>
      <c r="B704" s="24" t="s">
        <v>2663</v>
      </c>
      <c r="C704" s="1"/>
      <c r="D704" s="104" t="s">
        <v>2664</v>
      </c>
      <c r="E704" s="1"/>
      <c r="F704" s="86">
        <v>19.899999999999999</v>
      </c>
      <c r="G704" s="133">
        <v>20</v>
      </c>
      <c r="H704" s="3"/>
      <c r="I704" s="4"/>
      <c r="J704" s="15"/>
      <c r="K704" s="25">
        <v>62.9</v>
      </c>
      <c r="L704" s="79"/>
      <c r="M704" s="7">
        <v>13.333333333333334</v>
      </c>
      <c r="N704" s="8">
        <v>95.552499999999995</v>
      </c>
      <c r="O704" s="5">
        <v>10</v>
      </c>
      <c r="P704" s="28" t="s">
        <v>571</v>
      </c>
      <c r="Q704" s="15"/>
      <c r="R704" s="5">
        <v>4</v>
      </c>
      <c r="S704" s="5">
        <v>80</v>
      </c>
      <c r="T704" s="15"/>
      <c r="U704" s="15"/>
      <c r="V704" s="5" t="s">
        <v>570</v>
      </c>
      <c r="W704" s="7">
        <v>5.93</v>
      </c>
      <c r="X704" s="5" t="s">
        <v>569</v>
      </c>
      <c r="Y704" s="5" t="s">
        <v>572</v>
      </c>
      <c r="Z704" s="5" t="s">
        <v>571</v>
      </c>
      <c r="AA704" s="1" t="s">
        <v>48</v>
      </c>
      <c r="AB704" s="134" t="s">
        <v>17</v>
      </c>
      <c r="AC704" s="1"/>
    </row>
    <row r="705" spans="1:29" ht="15" customHeight="1" x14ac:dyDescent="0.3">
      <c r="A705" s="132" t="s">
        <v>1571</v>
      </c>
      <c r="B705" s="24" t="s">
        <v>802</v>
      </c>
      <c r="C705" s="1"/>
      <c r="D705" s="104" t="s">
        <v>803</v>
      </c>
      <c r="E705" s="1"/>
      <c r="F705" s="86">
        <v>3.4</v>
      </c>
      <c r="G705" s="133">
        <v>20</v>
      </c>
      <c r="H705" s="3"/>
      <c r="I705" s="4"/>
      <c r="J705" s="15"/>
      <c r="K705" s="25">
        <v>8.9</v>
      </c>
      <c r="L705" s="79"/>
      <c r="M705" s="7">
        <v>12.5</v>
      </c>
      <c r="N705" s="8">
        <v>95.552000000000007</v>
      </c>
      <c r="O705" s="5">
        <v>10</v>
      </c>
      <c r="P705" s="28" t="s">
        <v>567</v>
      </c>
      <c r="Q705" s="15"/>
      <c r="R705" s="15"/>
      <c r="S705" s="15"/>
      <c r="T705" s="15"/>
      <c r="U705" s="15"/>
      <c r="V705" s="5" t="s">
        <v>566</v>
      </c>
      <c r="W705" s="7">
        <v>5.56</v>
      </c>
      <c r="X705" s="5" t="s">
        <v>565</v>
      </c>
      <c r="Y705" s="5" t="s">
        <v>568</v>
      </c>
      <c r="Z705" s="5" t="s">
        <v>567</v>
      </c>
      <c r="AA705" s="1" t="s">
        <v>48</v>
      </c>
      <c r="AB705" s="134" t="s">
        <v>17</v>
      </c>
      <c r="AC705" s="1"/>
    </row>
    <row r="706" spans="1:29" ht="15" customHeight="1" x14ac:dyDescent="0.3">
      <c r="A706" s="132" t="s">
        <v>3754</v>
      </c>
      <c r="B706" s="24" t="s">
        <v>1026</v>
      </c>
      <c r="C706" s="1"/>
      <c r="D706" s="104" t="s">
        <v>1027</v>
      </c>
      <c r="E706" s="1"/>
      <c r="F706" s="86">
        <v>9.9</v>
      </c>
      <c r="G706" s="133">
        <v>20</v>
      </c>
      <c r="H706" s="3"/>
      <c r="I706" s="4"/>
      <c r="J706" s="15"/>
      <c r="K706" s="25">
        <v>31.9</v>
      </c>
      <c r="L706" s="79"/>
      <c r="M706" s="7">
        <v>12.916666666666668</v>
      </c>
      <c r="N706" s="8">
        <v>95.695483870967749</v>
      </c>
      <c r="O706" s="5">
        <v>10</v>
      </c>
      <c r="P706" s="28" t="s">
        <v>557</v>
      </c>
      <c r="Q706" s="15"/>
      <c r="R706" s="15"/>
      <c r="S706" s="15"/>
      <c r="T706" s="15"/>
      <c r="U706" s="15"/>
      <c r="V706" s="5" t="s">
        <v>556</v>
      </c>
      <c r="W706" s="7">
        <v>5.56</v>
      </c>
      <c r="X706" s="5" t="s">
        <v>555</v>
      </c>
      <c r="Y706" s="5" t="s">
        <v>558</v>
      </c>
      <c r="Z706" s="5" t="s">
        <v>557</v>
      </c>
      <c r="AA706" s="1" t="s">
        <v>48</v>
      </c>
      <c r="AB706" s="134" t="s">
        <v>17</v>
      </c>
      <c r="AC706" s="1"/>
    </row>
    <row r="707" spans="1:29" ht="15" customHeight="1" x14ac:dyDescent="0.3">
      <c r="A707" s="132" t="s">
        <v>1575</v>
      </c>
      <c r="B707" s="24" t="s">
        <v>270</v>
      </c>
      <c r="C707" s="1"/>
      <c r="D707" s="104" t="s">
        <v>271</v>
      </c>
      <c r="E707" s="1"/>
      <c r="F707" s="86">
        <v>3.25</v>
      </c>
      <c r="G707" s="133">
        <v>20</v>
      </c>
      <c r="H707" s="3"/>
      <c r="I707" s="4"/>
      <c r="J707" s="15"/>
      <c r="K707" s="25">
        <v>8.9</v>
      </c>
      <c r="L707" s="79"/>
      <c r="M707" s="7">
        <v>11.666666666666668</v>
      </c>
      <c r="N707" s="8">
        <v>95.551428571428573</v>
      </c>
      <c r="O707" s="5">
        <v>10</v>
      </c>
      <c r="P707" s="28" t="s">
        <v>562</v>
      </c>
      <c r="Q707" s="15"/>
      <c r="R707" s="15"/>
      <c r="S707" s="15"/>
      <c r="T707" s="15"/>
      <c r="U707" s="15"/>
      <c r="V707" s="5" t="s">
        <v>561</v>
      </c>
      <c r="W707" s="7">
        <v>5.19</v>
      </c>
      <c r="X707" s="5" t="s">
        <v>560</v>
      </c>
      <c r="Y707" s="5" t="s">
        <v>563</v>
      </c>
      <c r="Z707" s="5" t="s">
        <v>562</v>
      </c>
      <c r="AA707" s="1" t="s">
        <v>48</v>
      </c>
      <c r="AB707" s="134" t="s">
        <v>17</v>
      </c>
      <c r="AC707" s="1"/>
    </row>
    <row r="708" spans="1:29" ht="15" customHeight="1" x14ac:dyDescent="0.3">
      <c r="A708" s="132" t="s">
        <v>1578</v>
      </c>
      <c r="B708" s="24" t="s">
        <v>281</v>
      </c>
      <c r="C708" s="1"/>
      <c r="D708" s="104" t="s">
        <v>282</v>
      </c>
      <c r="E708" s="1"/>
      <c r="F708" s="86">
        <v>3.8</v>
      </c>
      <c r="G708" s="133">
        <v>20</v>
      </c>
      <c r="H708" s="3"/>
      <c r="I708" s="4"/>
      <c r="J708" s="15"/>
      <c r="K708" s="25">
        <v>9.9</v>
      </c>
      <c r="L708" s="79"/>
      <c r="M708" s="7">
        <v>12.5</v>
      </c>
      <c r="N708" s="8">
        <v>95.703999999999994</v>
      </c>
      <c r="O708" s="5">
        <v>10</v>
      </c>
      <c r="P708" s="28" t="s">
        <v>581</v>
      </c>
      <c r="Q708" s="15"/>
      <c r="R708" s="15"/>
      <c r="S708" s="15"/>
      <c r="T708" s="15"/>
      <c r="U708" s="15"/>
      <c r="V708" s="5" t="s">
        <v>580</v>
      </c>
      <c r="W708" s="7">
        <v>5.37</v>
      </c>
      <c r="X708" s="5" t="s">
        <v>579</v>
      </c>
      <c r="Y708" s="5" t="s">
        <v>582</v>
      </c>
      <c r="Z708" s="5" t="s">
        <v>581</v>
      </c>
      <c r="AA708" s="1" t="s">
        <v>48</v>
      </c>
      <c r="AB708" s="134" t="s">
        <v>17</v>
      </c>
      <c r="AC708" s="1"/>
    </row>
    <row r="709" spans="1:29" ht="15" customHeight="1" x14ac:dyDescent="0.3">
      <c r="A709" s="132" t="s">
        <v>3752</v>
      </c>
      <c r="B709" s="24" t="s">
        <v>268</v>
      </c>
      <c r="C709" s="1"/>
      <c r="D709" s="104" t="s">
        <v>269</v>
      </c>
      <c r="E709" s="1"/>
      <c r="F709" s="86">
        <v>3.25</v>
      </c>
      <c r="G709" s="133">
        <v>20</v>
      </c>
      <c r="H709" s="3"/>
      <c r="I709" s="4"/>
      <c r="J709" s="15"/>
      <c r="K709" s="25">
        <v>9.9</v>
      </c>
      <c r="L709" s="79"/>
      <c r="M709" s="7">
        <v>12.833333333333334</v>
      </c>
      <c r="N709" s="8">
        <v>95.527272727272731</v>
      </c>
      <c r="O709" s="5">
        <v>10</v>
      </c>
      <c r="P709" s="28" t="e">
        <v>#VALUE!</v>
      </c>
      <c r="Q709" s="15"/>
      <c r="R709" s="15"/>
      <c r="S709" s="15"/>
      <c r="T709" s="15"/>
      <c r="U709" s="15"/>
      <c r="V709" s="5" t="s">
        <v>553</v>
      </c>
      <c r="W709" s="7">
        <v>5.74</v>
      </c>
      <c r="X709" s="5" t="s">
        <v>552</v>
      </c>
      <c r="Y709" s="5" t="s">
        <v>552</v>
      </c>
      <c r="Z709" s="5" t="e">
        <v>#VALUE!</v>
      </c>
      <c r="AA709" s="1" t="s">
        <v>48</v>
      </c>
      <c r="AB709" s="134" t="s">
        <v>17</v>
      </c>
      <c r="AC709" s="1"/>
    </row>
    <row r="710" spans="1:29" ht="15" customHeight="1" x14ac:dyDescent="0.3">
      <c r="A710" s="132" t="s">
        <v>1585</v>
      </c>
      <c r="B710" s="24" t="s">
        <v>293</v>
      </c>
      <c r="C710" s="1"/>
      <c r="D710" s="104" t="s">
        <v>294</v>
      </c>
      <c r="E710" s="1"/>
      <c r="F710" s="86">
        <v>3.05</v>
      </c>
      <c r="G710" s="133">
        <v>20</v>
      </c>
      <c r="H710" s="3"/>
      <c r="I710" s="4"/>
      <c r="J710" s="15"/>
      <c r="K710" s="25">
        <v>9.9</v>
      </c>
      <c r="L710" s="79"/>
      <c r="M710" s="7">
        <v>10.75</v>
      </c>
      <c r="N710" s="8">
        <v>95.358139534883719</v>
      </c>
      <c r="O710" s="5">
        <v>10</v>
      </c>
      <c r="P710" s="28" t="e">
        <v>#VALUE!</v>
      </c>
      <c r="Q710" s="15"/>
      <c r="R710" s="15"/>
      <c r="S710" s="15"/>
      <c r="T710" s="15"/>
      <c r="U710" s="15"/>
      <c r="V710" s="5" t="s">
        <v>613</v>
      </c>
      <c r="W710" s="7">
        <v>4.99</v>
      </c>
      <c r="X710" s="5" t="s">
        <v>612</v>
      </c>
      <c r="Y710" s="5" t="s">
        <v>612</v>
      </c>
      <c r="Z710" s="5" t="e">
        <v>#VALUE!</v>
      </c>
      <c r="AA710" s="1" t="s">
        <v>48</v>
      </c>
      <c r="AB710" s="134" t="s">
        <v>17</v>
      </c>
      <c r="AC710" s="1"/>
    </row>
    <row r="711" spans="1:29" ht="15" customHeight="1" x14ac:dyDescent="0.3">
      <c r="A711" s="132" t="s">
        <v>4915</v>
      </c>
      <c r="B711" s="24" t="s">
        <v>295</v>
      </c>
      <c r="C711" s="16"/>
      <c r="D711" s="104" t="s">
        <v>296</v>
      </c>
      <c r="E711" s="6"/>
      <c r="F711" s="86">
        <v>3.05</v>
      </c>
      <c r="G711" s="133">
        <v>20</v>
      </c>
      <c r="H711" s="3"/>
      <c r="I711" s="4"/>
      <c r="J711" s="5"/>
      <c r="K711" s="25">
        <v>9.9</v>
      </c>
      <c r="L711" s="79"/>
      <c r="M711" s="7">
        <v>65.833333333333343</v>
      </c>
      <c r="N711" s="8">
        <v>63.24050632911392</v>
      </c>
      <c r="O711" s="5">
        <v>1</v>
      </c>
      <c r="P711" s="26">
        <v>3259920079628</v>
      </c>
      <c r="Q711" s="27">
        <v>3259920079628</v>
      </c>
      <c r="R711" s="5"/>
      <c r="S711" s="5"/>
      <c r="T711" s="5"/>
      <c r="U711" s="5">
        <v>0</v>
      </c>
      <c r="V711" s="5" t="s">
        <v>820</v>
      </c>
      <c r="W711" s="7">
        <v>24.2</v>
      </c>
      <c r="X711" s="5" t="s">
        <v>31</v>
      </c>
      <c r="Y711" s="5"/>
      <c r="Z711" s="5"/>
      <c r="AA711" s="1" t="s">
        <v>48</v>
      </c>
      <c r="AB711" s="134" t="s">
        <v>17</v>
      </c>
      <c r="AC711" s="1"/>
    </row>
    <row r="712" spans="1:29" ht="15" customHeight="1" x14ac:dyDescent="0.3">
      <c r="A712" s="132" t="s">
        <v>1513</v>
      </c>
      <c r="B712" s="24" t="s">
        <v>279</v>
      </c>
      <c r="C712" s="6"/>
      <c r="D712" s="104" t="s">
        <v>280</v>
      </c>
      <c r="E712" s="6"/>
      <c r="F712" s="86">
        <v>3.05</v>
      </c>
      <c r="G712" s="133">
        <v>20</v>
      </c>
      <c r="H712" s="3"/>
      <c r="I712" s="4"/>
      <c r="J712" s="15"/>
      <c r="K712" s="25">
        <v>9.9</v>
      </c>
      <c r="L712" s="79"/>
      <c r="M712" s="7">
        <v>8.25</v>
      </c>
      <c r="N712" s="8">
        <v>48.242424242424249</v>
      </c>
      <c r="O712" s="5">
        <v>1</v>
      </c>
      <c r="P712" s="26"/>
      <c r="Q712" s="27">
        <v>0</v>
      </c>
      <c r="R712" s="15"/>
      <c r="S712" s="15"/>
      <c r="T712" s="12"/>
      <c r="U712" s="5">
        <v>0</v>
      </c>
      <c r="V712" s="5" t="s">
        <v>1697</v>
      </c>
      <c r="W712" s="7">
        <v>4.2699999999999996</v>
      </c>
      <c r="X712" s="5" t="s">
        <v>31</v>
      </c>
      <c r="Y712" s="15"/>
      <c r="Z712" s="15"/>
      <c r="AA712" s="1" t="s">
        <v>48</v>
      </c>
      <c r="AB712" s="134" t="s">
        <v>17</v>
      </c>
      <c r="AC712" s="1"/>
    </row>
    <row r="713" spans="1:29" ht="15" customHeight="1" x14ac:dyDescent="0.3">
      <c r="A713" s="132" t="s">
        <v>4915</v>
      </c>
      <c r="B713" s="24" t="s">
        <v>277</v>
      </c>
      <c r="C713" s="6"/>
      <c r="D713" s="104" t="s">
        <v>278</v>
      </c>
      <c r="E713" s="6"/>
      <c r="F713" s="86">
        <v>3.05</v>
      </c>
      <c r="G713" s="133">
        <v>20</v>
      </c>
      <c r="H713" s="3"/>
      <c r="I713" s="4"/>
      <c r="J713" s="5"/>
      <c r="K713" s="25">
        <v>9.9</v>
      </c>
      <c r="L713" s="79"/>
      <c r="M713" s="7">
        <v>21.916666666666668</v>
      </c>
      <c r="N713" s="8">
        <v>52.091254752851711</v>
      </c>
      <c r="O713" s="5">
        <v>1</v>
      </c>
      <c r="P713" s="26"/>
      <c r="Q713" s="27">
        <v>0</v>
      </c>
      <c r="R713" s="5"/>
      <c r="S713" s="5"/>
      <c r="T713" s="5"/>
      <c r="U713" s="5">
        <v>0</v>
      </c>
      <c r="V713" s="5" t="s">
        <v>1040</v>
      </c>
      <c r="W713" s="7">
        <v>10.5</v>
      </c>
      <c r="X713" s="5" t="s">
        <v>31</v>
      </c>
      <c r="Y713" s="5"/>
      <c r="Z713" s="5"/>
      <c r="AA713" s="1" t="s">
        <v>48</v>
      </c>
      <c r="AB713" s="135" t="s">
        <v>17</v>
      </c>
      <c r="AC713" s="1"/>
    </row>
    <row r="714" spans="1:29" ht="15" customHeight="1" x14ac:dyDescent="0.3">
      <c r="A714" s="132" t="s">
        <v>1516</v>
      </c>
      <c r="B714" s="24" t="s">
        <v>289</v>
      </c>
      <c r="C714" s="6"/>
      <c r="D714" s="104" t="s">
        <v>290</v>
      </c>
      <c r="E714" s="6"/>
      <c r="F714" s="86">
        <v>3.55</v>
      </c>
      <c r="G714" s="133">
        <v>20</v>
      </c>
      <c r="H714" s="3"/>
      <c r="I714" s="4"/>
      <c r="J714" s="15"/>
      <c r="K714" s="25">
        <v>9.9</v>
      </c>
      <c r="L714" s="79"/>
      <c r="M714" s="7">
        <v>15.75</v>
      </c>
      <c r="N714" s="8">
        <v>55.873015873015873</v>
      </c>
      <c r="O714" s="5">
        <v>1</v>
      </c>
      <c r="P714" s="26"/>
      <c r="Q714" s="27">
        <v>0</v>
      </c>
      <c r="R714" s="15"/>
      <c r="S714" s="15"/>
      <c r="T714" s="5"/>
      <c r="U714" s="5">
        <v>0</v>
      </c>
      <c r="V714" s="5" t="s">
        <v>1346</v>
      </c>
      <c r="W714" s="7">
        <v>6.95</v>
      </c>
      <c r="X714" s="5" t="s">
        <v>31</v>
      </c>
      <c r="Y714" s="15"/>
      <c r="Z714" s="15"/>
      <c r="AA714" s="1" t="s">
        <v>48</v>
      </c>
      <c r="AB714" s="134" t="s">
        <v>17</v>
      </c>
      <c r="AC714" s="1"/>
    </row>
    <row r="715" spans="1:29" ht="15" customHeight="1" x14ac:dyDescent="0.3">
      <c r="A715" s="132" t="s">
        <v>4825</v>
      </c>
      <c r="B715" s="15" t="s">
        <v>291</v>
      </c>
      <c r="C715" s="15"/>
      <c r="D715" s="104" t="s">
        <v>292</v>
      </c>
      <c r="E715" s="15"/>
      <c r="F715" s="86">
        <v>3.55</v>
      </c>
      <c r="G715" s="133">
        <v>20</v>
      </c>
      <c r="H715" s="15"/>
      <c r="I715" s="15"/>
      <c r="J715" s="15"/>
      <c r="K715" s="15">
        <v>9.9</v>
      </c>
      <c r="L715" s="101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73" t="s">
        <v>48</v>
      </c>
      <c r="AB715" s="70" t="s">
        <v>17</v>
      </c>
      <c r="AC715" s="15"/>
    </row>
    <row r="716" spans="1:29" ht="15" customHeight="1" x14ac:dyDescent="0.3">
      <c r="A716" s="132" t="s">
        <v>3589</v>
      </c>
      <c r="B716" s="24" t="s">
        <v>46</v>
      </c>
      <c r="C716" s="1"/>
      <c r="D716" s="104" t="s">
        <v>47</v>
      </c>
      <c r="E716" s="1"/>
      <c r="F716" s="86">
        <v>14.4</v>
      </c>
      <c r="G716" s="133">
        <v>20</v>
      </c>
      <c r="H716" s="3"/>
      <c r="I716" s="4"/>
      <c r="J716" s="15"/>
      <c r="K716" s="25">
        <v>31.6</v>
      </c>
      <c r="L716" s="79"/>
      <c r="M716" s="7">
        <v>20.75</v>
      </c>
      <c r="N716" s="8">
        <v>95.045783132530133</v>
      </c>
      <c r="O716" s="5">
        <v>10</v>
      </c>
      <c r="P716" s="28" t="e">
        <v>#VALUE!</v>
      </c>
      <c r="Q716" s="5" t="e">
        <v>#DIV/0!</v>
      </c>
      <c r="R716" s="5" t="s">
        <v>120</v>
      </c>
      <c r="S716" s="5">
        <v>90</v>
      </c>
      <c r="T716" s="15"/>
      <c r="U716" s="15"/>
      <c r="V716" s="5" t="s">
        <v>119</v>
      </c>
      <c r="W716" s="7">
        <v>10.28</v>
      </c>
      <c r="X716" s="5" t="s">
        <v>118</v>
      </c>
      <c r="Y716" s="5" t="s">
        <v>118</v>
      </c>
      <c r="Z716" s="5" t="e">
        <v>#VALUE!</v>
      </c>
      <c r="AA716" s="1" t="s">
        <v>48</v>
      </c>
      <c r="AB716" s="134" t="s">
        <v>17</v>
      </c>
      <c r="AC716" s="1"/>
    </row>
    <row r="717" spans="1:29" ht="15" customHeight="1" x14ac:dyDescent="0.3">
      <c r="A717" s="132" t="s">
        <v>4567</v>
      </c>
      <c r="B717" s="24" t="s">
        <v>2577</v>
      </c>
      <c r="C717" s="15"/>
      <c r="D717" s="104" t="s">
        <v>2578</v>
      </c>
      <c r="E717" s="15"/>
      <c r="F717" s="86">
        <v>6.9</v>
      </c>
      <c r="G717" s="133">
        <v>20</v>
      </c>
      <c r="H717" s="15"/>
      <c r="I717" s="15"/>
      <c r="J717" s="15"/>
      <c r="K717" s="25">
        <v>15.2</v>
      </c>
      <c r="L717" s="82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" t="s">
        <v>48</v>
      </c>
      <c r="AB717" s="134" t="s">
        <v>17</v>
      </c>
      <c r="AC717" s="1"/>
    </row>
    <row r="718" spans="1:29" ht="15" customHeight="1" x14ac:dyDescent="0.3">
      <c r="A718" s="132" t="s">
        <v>4915</v>
      </c>
      <c r="B718" s="24" t="s">
        <v>1937</v>
      </c>
      <c r="C718" s="6"/>
      <c r="D718" s="104" t="s">
        <v>1903</v>
      </c>
      <c r="E718" s="6"/>
      <c r="F718" s="86">
        <v>7.8</v>
      </c>
      <c r="G718" s="133">
        <v>20</v>
      </c>
      <c r="H718" s="3"/>
      <c r="I718" s="4"/>
      <c r="J718" s="5"/>
      <c r="K718" s="25">
        <v>19.899999999999999</v>
      </c>
      <c r="L718" s="79"/>
      <c r="M718" s="7">
        <v>24.916666666666668</v>
      </c>
      <c r="N718" s="8">
        <v>51.879598662207357</v>
      </c>
      <c r="O718" s="5">
        <v>1</v>
      </c>
      <c r="P718" s="26"/>
      <c r="Q718" s="27">
        <v>0</v>
      </c>
      <c r="R718" s="5"/>
      <c r="S718" s="5"/>
      <c r="T718" s="5"/>
      <c r="U718" s="5">
        <v>0</v>
      </c>
      <c r="V718" s="5" t="s">
        <v>1045</v>
      </c>
      <c r="W718" s="7">
        <v>11.99</v>
      </c>
      <c r="X718" s="5" t="s">
        <v>31</v>
      </c>
      <c r="Y718" s="5"/>
      <c r="Z718" s="5"/>
      <c r="AA718" s="1" t="s">
        <v>48</v>
      </c>
      <c r="AB718" s="135" t="s">
        <v>17</v>
      </c>
      <c r="AC718" s="1"/>
    </row>
    <row r="719" spans="1:29" ht="15" customHeight="1" x14ac:dyDescent="0.3">
      <c r="A719" s="132" t="s">
        <v>1592</v>
      </c>
      <c r="B719" s="24" t="s">
        <v>3099</v>
      </c>
      <c r="C719" s="6"/>
      <c r="D719" s="104" t="s">
        <v>3342</v>
      </c>
      <c r="E719" s="6"/>
      <c r="F719" s="86" t="s">
        <v>31</v>
      </c>
      <c r="G719" s="133">
        <v>20</v>
      </c>
      <c r="H719" s="3"/>
      <c r="I719" s="4"/>
      <c r="J719" s="15"/>
      <c r="K719" s="25">
        <v>9.5</v>
      </c>
      <c r="L719" s="79"/>
      <c r="M719" s="7">
        <v>15.75</v>
      </c>
      <c r="N719" s="8">
        <v>55.873015873015873</v>
      </c>
      <c r="O719" s="5">
        <v>1</v>
      </c>
      <c r="P719" s="26"/>
      <c r="Q719" s="27">
        <v>0</v>
      </c>
      <c r="R719" s="15"/>
      <c r="S719" s="15"/>
      <c r="T719" s="5"/>
      <c r="U719" s="5">
        <v>0</v>
      </c>
      <c r="V719" s="5" t="s">
        <v>1360</v>
      </c>
      <c r="W719" s="7">
        <v>6.95</v>
      </c>
      <c r="X719" s="5" t="s">
        <v>31</v>
      </c>
      <c r="Y719" s="15"/>
      <c r="Z719" s="15"/>
      <c r="AA719" s="1" t="s">
        <v>48</v>
      </c>
      <c r="AB719" s="134" t="s">
        <v>17</v>
      </c>
      <c r="AC719" s="1"/>
    </row>
    <row r="720" spans="1:29" ht="15" customHeight="1" x14ac:dyDescent="0.3">
      <c r="A720" s="132" t="s">
        <v>4584</v>
      </c>
      <c r="B720" s="24" t="s">
        <v>690</v>
      </c>
      <c r="C720" s="15"/>
      <c r="D720" s="104" t="s">
        <v>671</v>
      </c>
      <c r="E720" s="15"/>
      <c r="F720" s="86">
        <v>4.05</v>
      </c>
      <c r="G720" s="133">
        <v>5.5</v>
      </c>
      <c r="H720" s="15"/>
      <c r="I720" s="15"/>
      <c r="J720" s="15"/>
      <c r="K720" s="25">
        <v>9.9</v>
      </c>
      <c r="L720" s="82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" t="s">
        <v>48</v>
      </c>
      <c r="AB720" s="134" t="s">
        <v>93</v>
      </c>
      <c r="AC720" s="1"/>
    </row>
    <row r="721" spans="1:29" ht="15" customHeight="1" x14ac:dyDescent="0.3">
      <c r="A721" s="132" t="s">
        <v>4915</v>
      </c>
      <c r="B721" s="24" t="s">
        <v>2677</v>
      </c>
      <c r="C721" s="15"/>
      <c r="D721" s="104" t="s">
        <v>2678</v>
      </c>
      <c r="E721" s="15"/>
      <c r="F721" s="86">
        <v>28.9</v>
      </c>
      <c r="G721" s="133">
        <v>20</v>
      </c>
      <c r="H721" s="15"/>
      <c r="I721" s="15"/>
      <c r="J721" s="15"/>
      <c r="K721" s="25">
        <v>74.900000000000006</v>
      </c>
      <c r="L721" s="82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" t="s">
        <v>48</v>
      </c>
      <c r="AB721" s="134" t="s">
        <v>17</v>
      </c>
      <c r="AC721" s="1"/>
    </row>
    <row r="722" spans="1:29" ht="15" customHeight="1" x14ac:dyDescent="0.3">
      <c r="A722" s="132" t="s">
        <v>4317</v>
      </c>
      <c r="B722" s="24" t="s">
        <v>1885</v>
      </c>
      <c r="C722" s="15"/>
      <c r="D722" s="104" t="s">
        <v>1866</v>
      </c>
      <c r="E722" s="15"/>
      <c r="F722" s="86">
        <v>9.9</v>
      </c>
      <c r="G722" s="133">
        <v>20</v>
      </c>
      <c r="H722" s="15"/>
      <c r="I722" s="15"/>
      <c r="J722" s="15"/>
      <c r="K722" s="25">
        <v>21.8</v>
      </c>
      <c r="L722" s="82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" t="s">
        <v>48</v>
      </c>
      <c r="AB722" s="134" t="s">
        <v>17</v>
      </c>
      <c r="AC722" s="1"/>
    </row>
    <row r="723" spans="1:29" ht="15" customHeight="1" x14ac:dyDescent="0.3">
      <c r="A723" s="132" t="s">
        <v>4915</v>
      </c>
      <c r="B723" s="24" t="s">
        <v>1889</v>
      </c>
      <c r="C723" s="9"/>
      <c r="D723" s="104" t="s">
        <v>1871</v>
      </c>
      <c r="E723" s="6"/>
      <c r="F723" s="86">
        <v>9.9</v>
      </c>
      <c r="G723" s="133">
        <v>20</v>
      </c>
      <c r="H723" s="3"/>
      <c r="I723" s="4"/>
      <c r="J723" s="15"/>
      <c r="K723" s="25">
        <v>21.8</v>
      </c>
      <c r="L723" s="79"/>
      <c r="M723" s="7">
        <v>6.5</v>
      </c>
      <c r="N723" s="8">
        <v>49.53846153846154</v>
      </c>
      <c r="O723" s="8">
        <v>1</v>
      </c>
      <c r="P723" s="28">
        <v>3259920049720</v>
      </c>
      <c r="Q723" s="15"/>
      <c r="R723" s="15"/>
      <c r="S723" s="15"/>
      <c r="T723" s="15"/>
      <c r="U723" s="15"/>
      <c r="V723" s="5" t="s">
        <v>745</v>
      </c>
      <c r="W723" s="7">
        <v>3.28</v>
      </c>
      <c r="X723" s="15"/>
      <c r="Y723" s="15"/>
      <c r="Z723" s="15"/>
      <c r="AA723" s="1" t="s">
        <v>48</v>
      </c>
      <c r="AB723" s="134" t="s">
        <v>17</v>
      </c>
      <c r="AC723" s="1"/>
    </row>
    <row r="724" spans="1:29" ht="15" customHeight="1" x14ac:dyDescent="0.3">
      <c r="A724" s="132" t="s">
        <v>1600</v>
      </c>
      <c r="B724" s="24" t="s">
        <v>1458</v>
      </c>
      <c r="C724" s="6"/>
      <c r="D724" s="104" t="s">
        <v>1459</v>
      </c>
      <c r="E724" s="6"/>
      <c r="F724" s="86">
        <v>4</v>
      </c>
      <c r="G724" s="133">
        <v>20</v>
      </c>
      <c r="H724" s="3"/>
      <c r="I724" s="4"/>
      <c r="J724" s="15"/>
      <c r="K724" s="25">
        <v>9.9</v>
      </c>
      <c r="L724" s="79"/>
      <c r="M724" s="7">
        <v>23.25</v>
      </c>
      <c r="N724" s="8">
        <v>52.86021505376344</v>
      </c>
      <c r="O724" s="5">
        <v>1</v>
      </c>
      <c r="P724" s="26"/>
      <c r="Q724" s="27">
        <v>0</v>
      </c>
      <c r="R724" s="15"/>
      <c r="S724" s="15"/>
      <c r="T724" s="5"/>
      <c r="U724" s="5">
        <v>0</v>
      </c>
      <c r="V724" s="5" t="s">
        <v>1348</v>
      </c>
      <c r="W724" s="7">
        <v>10.96</v>
      </c>
      <c r="X724" s="5" t="s">
        <v>31</v>
      </c>
      <c r="Y724" s="15"/>
      <c r="Z724" s="15"/>
      <c r="AA724" s="1" t="s">
        <v>48</v>
      </c>
      <c r="AB724" s="134" t="s">
        <v>17</v>
      </c>
      <c r="AC724" s="1"/>
    </row>
    <row r="725" spans="1:29" ht="15" customHeight="1" x14ac:dyDescent="0.3">
      <c r="A725" s="132" t="s">
        <v>1604</v>
      </c>
      <c r="B725" s="24" t="s">
        <v>1460</v>
      </c>
      <c r="C725" s="15"/>
      <c r="D725" s="104" t="s">
        <v>1461</v>
      </c>
      <c r="E725" s="15"/>
      <c r="F725" s="86">
        <v>11.4</v>
      </c>
      <c r="G725" s="133">
        <v>20</v>
      </c>
      <c r="H725" s="15"/>
      <c r="I725" s="15"/>
      <c r="J725" s="15"/>
      <c r="K725" s="25">
        <v>29.9</v>
      </c>
      <c r="L725" s="82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" t="s">
        <v>48</v>
      </c>
      <c r="AB725" s="134" t="s">
        <v>17</v>
      </c>
      <c r="AC725" s="1"/>
    </row>
    <row r="726" spans="1:29" ht="15" customHeight="1" x14ac:dyDescent="0.3">
      <c r="A726" s="132" t="s">
        <v>1607</v>
      </c>
      <c r="B726" s="24" t="s">
        <v>2781</v>
      </c>
      <c r="C726" s="15"/>
      <c r="D726" s="104" t="s">
        <v>2782</v>
      </c>
      <c r="E726" s="15"/>
      <c r="F726" s="86">
        <v>4.1500000000000004</v>
      </c>
      <c r="G726" s="133">
        <v>5.5</v>
      </c>
      <c r="H726" s="15"/>
      <c r="I726" s="15"/>
      <c r="J726" s="15"/>
      <c r="K726" s="25">
        <v>9.9</v>
      </c>
      <c r="L726" s="82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" t="s">
        <v>48</v>
      </c>
      <c r="AB726" s="134" t="s">
        <v>22</v>
      </c>
      <c r="AC726" s="1"/>
    </row>
    <row r="727" spans="1:29" ht="15" customHeight="1" x14ac:dyDescent="0.3">
      <c r="A727" s="132" t="s">
        <v>1609</v>
      </c>
      <c r="B727" s="24" t="s">
        <v>2885</v>
      </c>
      <c r="C727" s="6"/>
      <c r="D727" s="104" t="s">
        <v>2886</v>
      </c>
      <c r="E727" s="6"/>
      <c r="F727" s="86">
        <v>4.25</v>
      </c>
      <c r="G727" s="133">
        <v>5.5</v>
      </c>
      <c r="H727" s="3"/>
      <c r="I727" s="4"/>
      <c r="J727" s="15"/>
      <c r="K727" s="25">
        <v>9.9</v>
      </c>
      <c r="L727" s="79"/>
      <c r="M727" s="7">
        <v>53.333333333333336</v>
      </c>
      <c r="N727" s="8">
        <v>63.062500000000007</v>
      </c>
      <c r="O727" s="5">
        <v>1</v>
      </c>
      <c r="P727" s="26"/>
      <c r="Q727" s="27">
        <v>0</v>
      </c>
      <c r="R727" s="15"/>
      <c r="S727" s="15"/>
      <c r="T727" s="5"/>
      <c r="U727" s="5">
        <v>0</v>
      </c>
      <c r="V727" s="5" t="s">
        <v>965</v>
      </c>
      <c r="W727" s="7">
        <v>19.7</v>
      </c>
      <c r="X727" s="5" t="s">
        <v>31</v>
      </c>
      <c r="Y727" s="15"/>
      <c r="Z727" s="15"/>
      <c r="AA727" s="1" t="s">
        <v>48</v>
      </c>
      <c r="AB727" s="134" t="s">
        <v>22</v>
      </c>
      <c r="AC727" s="1"/>
    </row>
    <row r="728" spans="1:29" ht="15" customHeight="1" x14ac:dyDescent="0.3">
      <c r="A728" s="132" t="s">
        <v>4915</v>
      </c>
      <c r="B728" s="24" t="s">
        <v>2649</v>
      </c>
      <c r="C728" s="16"/>
      <c r="D728" s="104" t="s">
        <v>2650</v>
      </c>
      <c r="E728" s="6"/>
      <c r="F728" s="86">
        <v>9.9</v>
      </c>
      <c r="G728" s="133">
        <v>20</v>
      </c>
      <c r="H728" s="3"/>
      <c r="I728" s="4"/>
      <c r="J728" s="5"/>
      <c r="K728" s="25">
        <v>26.9</v>
      </c>
      <c r="L728" s="79"/>
      <c r="M728" s="7">
        <v>45.833333333333336</v>
      </c>
      <c r="N728" s="8">
        <v>63.56363636363637</v>
      </c>
      <c r="O728" s="5">
        <v>1</v>
      </c>
      <c r="P728" s="26">
        <v>3259920079635</v>
      </c>
      <c r="Q728" s="27">
        <v>3259920079635</v>
      </c>
      <c r="R728" s="5"/>
      <c r="S728" s="5"/>
      <c r="T728" s="5"/>
      <c r="U728" s="5">
        <v>0</v>
      </c>
      <c r="V728" s="5" t="s">
        <v>825</v>
      </c>
      <c r="W728" s="7">
        <v>16.7</v>
      </c>
      <c r="X728" s="5" t="s">
        <v>31</v>
      </c>
      <c r="Y728" s="5"/>
      <c r="Z728" s="5"/>
      <c r="AA728" s="1" t="s">
        <v>48</v>
      </c>
      <c r="AB728" s="134" t="s">
        <v>17</v>
      </c>
      <c r="AC728" s="1"/>
    </row>
    <row r="729" spans="1:29" ht="15" customHeight="1" x14ac:dyDescent="0.3">
      <c r="A729" s="132" t="s">
        <v>1613</v>
      </c>
      <c r="B729" s="24" t="s">
        <v>1022</v>
      </c>
      <c r="C729" s="6"/>
      <c r="D729" s="104" t="s">
        <v>1023</v>
      </c>
      <c r="E729" s="6"/>
      <c r="F729" s="86">
        <v>19.3</v>
      </c>
      <c r="G729" s="133">
        <v>20</v>
      </c>
      <c r="H729" s="3"/>
      <c r="I729" s="4"/>
      <c r="J729" s="15"/>
      <c r="K729" s="25">
        <v>48.9</v>
      </c>
      <c r="L729" s="79"/>
      <c r="M729" s="7">
        <v>9.25</v>
      </c>
      <c r="N729" s="8">
        <v>45.405405405405411</v>
      </c>
      <c r="O729" s="5">
        <v>1</v>
      </c>
      <c r="P729" s="26"/>
      <c r="Q729" s="27">
        <v>0</v>
      </c>
      <c r="R729" s="2"/>
      <c r="S729" s="2"/>
      <c r="T729" s="2"/>
      <c r="U729" s="5">
        <v>0</v>
      </c>
      <c r="V729" s="5" t="s">
        <v>1423</v>
      </c>
      <c r="W729" s="7">
        <v>5.05</v>
      </c>
      <c r="X729" s="5" t="s">
        <v>31</v>
      </c>
      <c r="Y729" s="2"/>
      <c r="Z729" s="2"/>
      <c r="AA729" s="1" t="s">
        <v>48</v>
      </c>
      <c r="AB729" s="134" t="s">
        <v>17</v>
      </c>
      <c r="AC729" s="1"/>
    </row>
    <row r="730" spans="1:29" ht="15" customHeight="1" x14ac:dyDescent="0.3">
      <c r="A730" s="132" t="s">
        <v>4915</v>
      </c>
      <c r="B730" s="24" t="s">
        <v>1344</v>
      </c>
      <c r="C730" s="6"/>
      <c r="D730" s="104" t="s">
        <v>1326</v>
      </c>
      <c r="E730" s="6"/>
      <c r="F730" s="86">
        <v>10</v>
      </c>
      <c r="G730" s="133">
        <v>20</v>
      </c>
      <c r="H730" s="3"/>
      <c r="I730" s="4"/>
      <c r="J730" s="5"/>
      <c r="K730" s="25">
        <v>25.9</v>
      </c>
      <c r="L730" s="79"/>
      <c r="M730" s="7">
        <v>7.416666666666667</v>
      </c>
      <c r="N730" s="8">
        <v>96.319101123595502</v>
      </c>
      <c r="O730" s="5">
        <v>10</v>
      </c>
      <c r="P730" s="26"/>
      <c r="Q730" s="27">
        <v>0</v>
      </c>
      <c r="R730" s="5"/>
      <c r="S730" s="5"/>
      <c r="T730" s="5"/>
      <c r="U730" s="5">
        <v>1</v>
      </c>
      <c r="V730" s="5" t="s">
        <v>674</v>
      </c>
      <c r="W730" s="7">
        <v>2.73</v>
      </c>
      <c r="X730" s="5" t="s">
        <v>444</v>
      </c>
      <c r="Y730" s="5"/>
      <c r="Z730" s="5"/>
      <c r="AA730" s="1" t="s">
        <v>48</v>
      </c>
      <c r="AB730" s="134" t="s">
        <v>17</v>
      </c>
      <c r="AC730" s="1"/>
    </row>
    <row r="731" spans="1:29" ht="15" customHeight="1" x14ac:dyDescent="0.3">
      <c r="A731" s="132" t="s">
        <v>1620</v>
      </c>
      <c r="B731" s="24" t="s">
        <v>1342</v>
      </c>
      <c r="C731" s="6"/>
      <c r="D731" s="104" t="s">
        <v>1324</v>
      </c>
      <c r="E731" s="6"/>
      <c r="F731" s="86">
        <v>10</v>
      </c>
      <c r="G731" s="133">
        <v>20</v>
      </c>
      <c r="H731" s="3"/>
      <c r="I731" s="4"/>
      <c r="J731" s="15"/>
      <c r="K731" s="25">
        <v>25.9</v>
      </c>
      <c r="L731" s="79"/>
      <c r="M731" s="7">
        <v>9.25</v>
      </c>
      <c r="N731" s="8">
        <v>45.405405405405411</v>
      </c>
      <c r="O731" s="5">
        <v>1</v>
      </c>
      <c r="P731" s="26"/>
      <c r="Q731" s="27">
        <v>0</v>
      </c>
      <c r="R731" s="2"/>
      <c r="S731" s="2"/>
      <c r="T731" s="2"/>
      <c r="U731" s="5">
        <v>0</v>
      </c>
      <c r="V731" s="5" t="s">
        <v>1420</v>
      </c>
      <c r="W731" s="7">
        <v>5.05</v>
      </c>
      <c r="X731" s="5" t="s">
        <v>31</v>
      </c>
      <c r="Y731" s="2"/>
      <c r="Z731" s="2"/>
      <c r="AA731" s="1" t="s">
        <v>48</v>
      </c>
      <c r="AB731" s="134" t="s">
        <v>17</v>
      </c>
      <c r="AC731" s="1"/>
    </row>
    <row r="732" spans="1:29" ht="15" customHeight="1" x14ac:dyDescent="0.3">
      <c r="A732" s="132" t="s">
        <v>1623</v>
      </c>
      <c r="B732" s="24" t="s">
        <v>1794</v>
      </c>
      <c r="C732" s="1"/>
      <c r="D732" s="104" t="s">
        <v>1770</v>
      </c>
      <c r="E732" s="1"/>
      <c r="F732" s="86">
        <v>13.9</v>
      </c>
      <c r="G732" s="133">
        <v>20</v>
      </c>
      <c r="H732" s="3"/>
      <c r="I732" s="4"/>
      <c r="J732" s="15"/>
      <c r="K732" s="25">
        <v>35.9</v>
      </c>
      <c r="L732" s="79"/>
      <c r="M732" s="7">
        <v>10.75</v>
      </c>
      <c r="N732" s="8">
        <v>94.558139534883708</v>
      </c>
      <c r="O732" s="5">
        <v>10</v>
      </c>
      <c r="P732" s="28" t="e">
        <v>#VALUE!</v>
      </c>
      <c r="Q732" s="15"/>
      <c r="R732" s="15"/>
      <c r="S732" s="15"/>
      <c r="T732" s="15"/>
      <c r="U732" s="15"/>
      <c r="V732" s="5" t="s">
        <v>301</v>
      </c>
      <c r="W732" s="7">
        <v>5.85</v>
      </c>
      <c r="X732" s="5" t="s">
        <v>300</v>
      </c>
      <c r="Y732" s="5" t="s">
        <v>300</v>
      </c>
      <c r="Z732" s="5" t="e">
        <v>#VALUE!</v>
      </c>
      <c r="AA732" s="1" t="s">
        <v>48</v>
      </c>
      <c r="AB732" s="134" t="s">
        <v>17</v>
      </c>
      <c r="AC732" s="1"/>
    </row>
    <row r="733" spans="1:29" ht="15" customHeight="1" x14ac:dyDescent="0.3">
      <c r="A733" s="132" t="s">
        <v>4411</v>
      </c>
      <c r="B733" s="24" t="s">
        <v>3100</v>
      </c>
      <c r="C733" s="15"/>
      <c r="D733" s="104" t="s">
        <v>3343</v>
      </c>
      <c r="E733" s="15"/>
      <c r="F733" s="86">
        <v>5.9</v>
      </c>
      <c r="G733" s="133">
        <v>20</v>
      </c>
      <c r="H733" s="15"/>
      <c r="I733" s="15"/>
      <c r="J733" s="15"/>
      <c r="K733" s="25">
        <v>15.9</v>
      </c>
      <c r="L733" s="82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" t="s">
        <v>48</v>
      </c>
      <c r="AB733" s="134" t="s">
        <v>17</v>
      </c>
      <c r="AC733" s="1"/>
    </row>
    <row r="734" spans="1:29" ht="15" customHeight="1" x14ac:dyDescent="0.3">
      <c r="A734" s="132" t="s">
        <v>1628</v>
      </c>
      <c r="B734" s="24" t="s">
        <v>2324</v>
      </c>
      <c r="C734" s="15"/>
      <c r="D734" s="104" t="s">
        <v>2325</v>
      </c>
      <c r="E734" s="15"/>
      <c r="F734" s="86">
        <v>1.71</v>
      </c>
      <c r="G734" s="133">
        <v>20</v>
      </c>
      <c r="H734" s="15"/>
      <c r="I734" s="15"/>
      <c r="J734" s="15"/>
      <c r="K734" s="25">
        <v>4.9000000000000004</v>
      </c>
      <c r="L734" s="82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" t="s">
        <v>48</v>
      </c>
      <c r="AB734" s="134" t="s">
        <v>17</v>
      </c>
      <c r="AC734" s="1"/>
    </row>
    <row r="735" spans="1:29" ht="15" customHeight="1" x14ac:dyDescent="0.3">
      <c r="A735" s="132" t="s">
        <v>1634</v>
      </c>
      <c r="B735" s="24" t="s">
        <v>3101</v>
      </c>
      <c r="C735" s="15"/>
      <c r="D735" s="104" t="s">
        <v>3344</v>
      </c>
      <c r="E735" s="15"/>
      <c r="F735" s="86">
        <v>9.9</v>
      </c>
      <c r="G735" s="133">
        <v>5.5</v>
      </c>
      <c r="H735" s="15"/>
      <c r="I735" s="15"/>
      <c r="J735" s="15"/>
      <c r="K735" s="25">
        <v>22.9</v>
      </c>
      <c r="L735" s="82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" t="s">
        <v>48</v>
      </c>
      <c r="AB735" s="134" t="s">
        <v>93</v>
      </c>
      <c r="AC735" s="1"/>
    </row>
    <row r="736" spans="1:29" ht="15" customHeight="1" x14ac:dyDescent="0.3">
      <c r="A736" s="132" t="s">
        <v>4413</v>
      </c>
      <c r="B736" s="24" t="s">
        <v>2837</v>
      </c>
      <c r="C736" s="15"/>
      <c r="D736" s="104" t="s">
        <v>2838</v>
      </c>
      <c r="E736" s="15"/>
      <c r="F736" s="86">
        <v>9</v>
      </c>
      <c r="G736" s="133">
        <v>20</v>
      </c>
      <c r="H736" s="15"/>
      <c r="I736" s="15"/>
      <c r="J736" s="15"/>
      <c r="K736" s="25">
        <v>22.9</v>
      </c>
      <c r="L736" s="82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" t="s">
        <v>48</v>
      </c>
      <c r="AB736" s="134" t="s">
        <v>17</v>
      </c>
      <c r="AC736" s="1"/>
    </row>
    <row r="737" spans="1:29" ht="15" customHeight="1" x14ac:dyDescent="0.3">
      <c r="A737" s="132" t="s">
        <v>4407</v>
      </c>
      <c r="B737" s="24" t="s">
        <v>3102</v>
      </c>
      <c r="C737" s="15"/>
      <c r="D737" s="104" t="s">
        <v>3345</v>
      </c>
      <c r="E737" s="15"/>
      <c r="F737" s="86">
        <v>19.3</v>
      </c>
      <c r="G737" s="133">
        <v>20</v>
      </c>
      <c r="H737" s="15"/>
      <c r="I737" s="15"/>
      <c r="J737" s="15"/>
      <c r="K737" s="25">
        <v>49.9</v>
      </c>
      <c r="L737" s="82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" t="s">
        <v>48</v>
      </c>
      <c r="AB737" s="134" t="s">
        <v>17</v>
      </c>
      <c r="AC737" s="1"/>
    </row>
    <row r="738" spans="1:29" ht="15" customHeight="1" x14ac:dyDescent="0.3">
      <c r="A738" s="132" t="s">
        <v>4219</v>
      </c>
      <c r="B738" s="24" t="s">
        <v>3103</v>
      </c>
      <c r="C738" s="15"/>
      <c r="D738" s="104" t="s">
        <v>3346</v>
      </c>
      <c r="E738" s="15"/>
      <c r="F738" s="86">
        <v>5.5</v>
      </c>
      <c r="G738" s="133">
        <v>20</v>
      </c>
      <c r="H738" s="15"/>
      <c r="I738" s="15"/>
      <c r="J738" s="15"/>
      <c r="K738" s="25">
        <v>15.9</v>
      </c>
      <c r="L738" s="82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" t="s">
        <v>48</v>
      </c>
      <c r="AB738" s="134" t="s">
        <v>17</v>
      </c>
      <c r="AC738" s="1"/>
    </row>
    <row r="739" spans="1:29" ht="15" customHeight="1" x14ac:dyDescent="0.3">
      <c r="A739" s="132" t="s">
        <v>4225</v>
      </c>
      <c r="B739" s="24" t="s">
        <v>2841</v>
      </c>
      <c r="C739" s="15"/>
      <c r="D739" s="104" t="s">
        <v>2842</v>
      </c>
      <c r="E739" s="15"/>
      <c r="F739" s="86">
        <v>9</v>
      </c>
      <c r="G739" s="133">
        <v>20</v>
      </c>
      <c r="H739" s="15"/>
      <c r="I739" s="15"/>
      <c r="J739" s="15"/>
      <c r="K739" s="25">
        <v>22.9</v>
      </c>
      <c r="L739" s="82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" t="s">
        <v>48</v>
      </c>
      <c r="AB739" s="134" t="s">
        <v>17</v>
      </c>
      <c r="AC739" s="1"/>
    </row>
    <row r="740" spans="1:29" ht="15" customHeight="1" x14ac:dyDescent="0.3">
      <c r="A740" s="132" t="s">
        <v>4226</v>
      </c>
      <c r="B740" s="24" t="s">
        <v>3104</v>
      </c>
      <c r="C740" s="15"/>
      <c r="D740" s="104" t="s">
        <v>3347</v>
      </c>
      <c r="E740" s="15"/>
      <c r="F740" s="86">
        <v>5.5</v>
      </c>
      <c r="G740" s="133">
        <v>20</v>
      </c>
      <c r="H740" s="15"/>
      <c r="I740" s="15"/>
      <c r="J740" s="15"/>
      <c r="K740" s="25">
        <v>15.9</v>
      </c>
      <c r="L740" s="82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" t="s">
        <v>48</v>
      </c>
      <c r="AB740" s="134" t="s">
        <v>17</v>
      </c>
      <c r="AC740" s="1"/>
    </row>
    <row r="741" spans="1:29" ht="15" customHeight="1" x14ac:dyDescent="0.3">
      <c r="A741" s="132" t="s">
        <v>4220</v>
      </c>
      <c r="B741" s="24" t="s">
        <v>2839</v>
      </c>
      <c r="C741" s="15"/>
      <c r="D741" s="104" t="s">
        <v>2840</v>
      </c>
      <c r="E741" s="15"/>
      <c r="F741" s="86">
        <v>9</v>
      </c>
      <c r="G741" s="133">
        <v>20</v>
      </c>
      <c r="H741" s="15"/>
      <c r="I741" s="15"/>
      <c r="J741" s="15"/>
      <c r="K741" s="25">
        <v>22.9</v>
      </c>
      <c r="L741" s="82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" t="s">
        <v>48</v>
      </c>
      <c r="AB741" s="134" t="s">
        <v>17</v>
      </c>
      <c r="AC741" s="1"/>
    </row>
    <row r="742" spans="1:29" ht="15" customHeight="1" x14ac:dyDescent="0.3">
      <c r="A742" s="132" t="s">
        <v>4222</v>
      </c>
      <c r="B742" s="24" t="s">
        <v>3105</v>
      </c>
      <c r="C742" s="15"/>
      <c r="D742" s="104" t="s">
        <v>3348</v>
      </c>
      <c r="E742" s="15"/>
      <c r="F742" s="86">
        <v>5.5</v>
      </c>
      <c r="G742" s="133">
        <v>20</v>
      </c>
      <c r="H742" s="15"/>
      <c r="I742" s="15"/>
      <c r="J742" s="15"/>
      <c r="K742" s="25">
        <v>15.9</v>
      </c>
      <c r="L742" s="82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73" t="s">
        <v>48</v>
      </c>
      <c r="AB742" s="134" t="s">
        <v>17</v>
      </c>
      <c r="AC742" s="15"/>
    </row>
    <row r="743" spans="1:29" ht="15" customHeight="1" x14ac:dyDescent="0.3">
      <c r="A743" s="132" t="s">
        <v>4218</v>
      </c>
      <c r="B743" s="24" t="s">
        <v>2835</v>
      </c>
      <c r="C743" s="15"/>
      <c r="D743" s="104" t="s">
        <v>2836</v>
      </c>
      <c r="E743" s="15"/>
      <c r="F743" s="86">
        <v>9</v>
      </c>
      <c r="G743" s="133">
        <v>20</v>
      </c>
      <c r="H743" s="15"/>
      <c r="I743" s="15"/>
      <c r="J743" s="15"/>
      <c r="K743" s="25">
        <v>22.9</v>
      </c>
      <c r="L743" s="82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" t="s">
        <v>48</v>
      </c>
      <c r="AB743" s="134" t="s">
        <v>17</v>
      </c>
      <c r="AC743" s="1"/>
    </row>
    <row r="744" spans="1:29" ht="15" customHeight="1" x14ac:dyDescent="0.3">
      <c r="A744" s="132" t="s">
        <v>4915</v>
      </c>
      <c r="B744" s="24" t="s">
        <v>3106</v>
      </c>
      <c r="C744" s="6"/>
      <c r="D744" s="104" t="s">
        <v>3349</v>
      </c>
      <c r="E744" s="6"/>
      <c r="F744" s="86">
        <v>9.9</v>
      </c>
      <c r="G744" s="133">
        <v>5.5</v>
      </c>
      <c r="H744" s="3"/>
      <c r="I744" s="4"/>
      <c r="J744" s="5"/>
      <c r="K744" s="25">
        <v>22.9</v>
      </c>
      <c r="L744" s="79"/>
      <c r="M744" s="7">
        <v>4.75</v>
      </c>
      <c r="N744" s="8">
        <v>50.526315789473685</v>
      </c>
      <c r="O744" s="5">
        <v>1</v>
      </c>
      <c r="P744" s="26"/>
      <c r="Q744" s="27">
        <v>0</v>
      </c>
      <c r="R744" s="5"/>
      <c r="S744" s="5"/>
      <c r="T744" s="5"/>
      <c r="U744" s="5">
        <v>0</v>
      </c>
      <c r="V744" s="5" t="s">
        <v>873</v>
      </c>
      <c r="W744" s="7">
        <v>2.35</v>
      </c>
      <c r="X744" s="5" t="s">
        <v>31</v>
      </c>
      <c r="Y744" s="5"/>
      <c r="Z744" s="5"/>
      <c r="AA744" s="1" t="s">
        <v>48</v>
      </c>
      <c r="AB744" s="135" t="s">
        <v>93</v>
      </c>
      <c r="AC744" s="1"/>
    </row>
    <row r="745" spans="1:29" ht="15" customHeight="1" x14ac:dyDescent="0.3">
      <c r="A745" s="132" t="s">
        <v>1657</v>
      </c>
      <c r="B745" s="24" t="s">
        <v>1466</v>
      </c>
      <c r="C745" s="6"/>
      <c r="D745" s="104" t="s">
        <v>1467</v>
      </c>
      <c r="E745" s="6"/>
      <c r="F745" s="86">
        <v>11.4</v>
      </c>
      <c r="G745" s="133">
        <v>20</v>
      </c>
      <c r="H745" s="3"/>
      <c r="I745" s="4"/>
      <c r="J745" s="15"/>
      <c r="K745" s="25">
        <v>29.9</v>
      </c>
      <c r="L745" s="79"/>
      <c r="M745" s="7">
        <v>26</v>
      </c>
      <c r="N745" s="8"/>
      <c r="O745" s="5"/>
      <c r="P745" s="26"/>
      <c r="Q745" s="27">
        <v>0</v>
      </c>
      <c r="R745" s="15"/>
      <c r="S745" s="15"/>
      <c r="T745" s="5"/>
      <c r="U745" s="5">
        <v>0</v>
      </c>
      <c r="V745" s="5" t="s">
        <v>1731</v>
      </c>
      <c r="W745" s="7">
        <v>11.6</v>
      </c>
      <c r="X745" s="5" t="s">
        <v>31</v>
      </c>
      <c r="Y745" s="15"/>
      <c r="Z745" s="15"/>
      <c r="AA745" s="1" t="s">
        <v>48</v>
      </c>
      <c r="AB745" s="134" t="s">
        <v>17</v>
      </c>
      <c r="AC745" s="1"/>
    </row>
    <row r="746" spans="1:29" ht="15" customHeight="1" x14ac:dyDescent="0.3">
      <c r="A746" s="132" t="s">
        <v>4915</v>
      </c>
      <c r="B746" s="24" t="s">
        <v>2772</v>
      </c>
      <c r="C746" s="6"/>
      <c r="D746" s="104" t="s">
        <v>2773</v>
      </c>
      <c r="E746" s="6"/>
      <c r="F746" s="86">
        <v>4.1500000000000004</v>
      </c>
      <c r="G746" s="133">
        <v>5.5</v>
      </c>
      <c r="H746" s="3"/>
      <c r="I746" s="4"/>
      <c r="J746" s="5"/>
      <c r="K746" s="25">
        <v>9.9</v>
      </c>
      <c r="L746" s="79"/>
      <c r="M746" s="7">
        <v>37.916666666666671</v>
      </c>
      <c r="N746" s="8">
        <v>60.439560439560445</v>
      </c>
      <c r="O746" s="5">
        <v>1</v>
      </c>
      <c r="P746" s="26"/>
      <c r="Q746" s="27">
        <v>0</v>
      </c>
      <c r="R746" s="2"/>
      <c r="S746" s="2"/>
      <c r="T746" s="5"/>
      <c r="U746" s="5">
        <v>0</v>
      </c>
      <c r="V746" s="5" t="s">
        <v>1053</v>
      </c>
      <c r="W746" s="7">
        <v>15</v>
      </c>
      <c r="X746" s="5" t="s">
        <v>31</v>
      </c>
      <c r="Y746" s="2"/>
      <c r="Z746" s="2"/>
      <c r="AA746" s="1" t="s">
        <v>48</v>
      </c>
      <c r="AB746" s="135" t="s">
        <v>22</v>
      </c>
      <c r="AC746" s="1"/>
    </row>
    <row r="747" spans="1:29" ht="15" customHeight="1" x14ac:dyDescent="0.3">
      <c r="A747" s="132" t="s">
        <v>1661</v>
      </c>
      <c r="B747" s="24" t="s">
        <v>2612</v>
      </c>
      <c r="C747" s="6"/>
      <c r="D747" s="104" t="s">
        <v>2613</v>
      </c>
      <c r="E747" s="6"/>
      <c r="F747" s="86">
        <v>4.1500000000000004</v>
      </c>
      <c r="G747" s="133">
        <v>5.5</v>
      </c>
      <c r="H747" s="3"/>
      <c r="I747" s="4"/>
      <c r="J747" s="15"/>
      <c r="K747" s="25">
        <v>9.9</v>
      </c>
      <c r="L747" s="79"/>
      <c r="M747" s="7">
        <v>6.5833333333333339</v>
      </c>
      <c r="N747" s="8">
        <v>48.658227848101269</v>
      </c>
      <c r="O747" s="5">
        <v>1</v>
      </c>
      <c r="P747" s="26"/>
      <c r="Q747" s="27">
        <v>0</v>
      </c>
      <c r="R747" s="15"/>
      <c r="S747" s="15"/>
      <c r="T747" s="5"/>
      <c r="U747" s="5">
        <v>0</v>
      </c>
      <c r="V747" s="5" t="s">
        <v>1594</v>
      </c>
      <c r="W747" s="7">
        <v>3.38</v>
      </c>
      <c r="X747" s="5" t="s">
        <v>31</v>
      </c>
      <c r="Y747" s="15"/>
      <c r="Z747" s="15"/>
      <c r="AA747" s="1" t="s">
        <v>48</v>
      </c>
      <c r="AB747" s="134" t="s">
        <v>22</v>
      </c>
      <c r="AC747" s="1"/>
    </row>
    <row r="748" spans="1:29" ht="15" customHeight="1" x14ac:dyDescent="0.3">
      <c r="A748" s="132" t="s">
        <v>3650</v>
      </c>
      <c r="B748" s="24" t="s">
        <v>1462</v>
      </c>
      <c r="C748" s="1"/>
      <c r="D748" s="104" t="s">
        <v>1463</v>
      </c>
      <c r="E748" s="1"/>
      <c r="F748" s="86">
        <v>11.4</v>
      </c>
      <c r="G748" s="133">
        <v>20</v>
      </c>
      <c r="H748" s="3"/>
      <c r="I748" s="4"/>
      <c r="J748" s="15"/>
      <c r="K748" s="25">
        <v>29.9</v>
      </c>
      <c r="L748" s="79"/>
      <c r="M748" s="7">
        <v>12.5</v>
      </c>
      <c r="N748" s="8">
        <v>95.88</v>
      </c>
      <c r="O748" s="5">
        <v>10</v>
      </c>
      <c r="P748" s="28" t="s">
        <v>239</v>
      </c>
      <c r="Q748" s="15"/>
      <c r="R748" s="15"/>
      <c r="S748" s="15"/>
      <c r="T748" s="15"/>
      <c r="U748" s="15"/>
      <c r="V748" s="5" t="s">
        <v>238</v>
      </c>
      <c r="W748" s="7">
        <v>5.15</v>
      </c>
      <c r="X748" s="5" t="s">
        <v>237</v>
      </c>
      <c r="Y748" s="5" t="s">
        <v>240</v>
      </c>
      <c r="Z748" s="5" t="s">
        <v>239</v>
      </c>
      <c r="AA748" s="1" t="s">
        <v>48</v>
      </c>
      <c r="AB748" s="134" t="s">
        <v>17</v>
      </c>
      <c r="AC748" s="1"/>
    </row>
    <row r="749" spans="1:29" ht="15" customHeight="1" x14ac:dyDescent="0.3">
      <c r="A749" s="132" t="s">
        <v>3649</v>
      </c>
      <c r="B749" s="24" t="s">
        <v>769</v>
      </c>
      <c r="C749" s="1"/>
      <c r="D749" s="104" t="s">
        <v>770</v>
      </c>
      <c r="E749" s="1"/>
      <c r="F749" s="86">
        <v>11.4</v>
      </c>
      <c r="G749" s="133">
        <v>20</v>
      </c>
      <c r="H749" s="3"/>
      <c r="I749" s="4"/>
      <c r="J749" s="15"/>
      <c r="K749" s="25">
        <v>31.9</v>
      </c>
      <c r="L749" s="79"/>
      <c r="M749" s="7">
        <v>11.583333333333334</v>
      </c>
      <c r="N749" s="8">
        <v>95.830215827338122</v>
      </c>
      <c r="O749" s="5">
        <v>10</v>
      </c>
      <c r="P749" s="28" t="s">
        <v>230</v>
      </c>
      <c r="Q749" s="15"/>
      <c r="R749" s="15"/>
      <c r="S749" s="15"/>
      <c r="T749" s="15"/>
      <c r="U749" s="15"/>
      <c r="V749" s="5" t="s">
        <v>229</v>
      </c>
      <c r="W749" s="7">
        <v>4.83</v>
      </c>
      <c r="X749" s="5" t="s">
        <v>228</v>
      </c>
      <c r="Y749" s="5" t="s">
        <v>231</v>
      </c>
      <c r="Z749" s="5" t="s">
        <v>230</v>
      </c>
      <c r="AA749" s="1" t="s">
        <v>48</v>
      </c>
      <c r="AB749" s="134" t="s">
        <v>17</v>
      </c>
      <c r="AC749" s="1"/>
    </row>
    <row r="750" spans="1:29" ht="15" customHeight="1" x14ac:dyDescent="0.3">
      <c r="A750" s="132" t="s">
        <v>4525</v>
      </c>
      <c r="B750" s="24" t="s">
        <v>767</v>
      </c>
      <c r="C750" s="15"/>
      <c r="D750" s="104" t="s">
        <v>768</v>
      </c>
      <c r="E750" s="15"/>
      <c r="F750" s="86">
        <v>9.9</v>
      </c>
      <c r="G750" s="133">
        <v>20</v>
      </c>
      <c r="H750" s="15"/>
      <c r="I750" s="15"/>
      <c r="J750" s="15"/>
      <c r="K750" s="25">
        <v>25.9</v>
      </c>
      <c r="L750" s="82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" t="s">
        <v>48</v>
      </c>
      <c r="AB750" s="134" t="s">
        <v>17</v>
      </c>
      <c r="AC750" s="1"/>
    </row>
    <row r="751" spans="1:29" ht="15" customHeight="1" x14ac:dyDescent="0.3">
      <c r="A751" s="132" t="s">
        <v>4528</v>
      </c>
      <c r="B751" s="24" t="s">
        <v>2643</v>
      </c>
      <c r="C751" s="15"/>
      <c r="D751" s="104" t="s">
        <v>2644</v>
      </c>
      <c r="E751" s="15"/>
      <c r="F751" s="86">
        <v>8.4</v>
      </c>
      <c r="G751" s="133">
        <v>20</v>
      </c>
      <c r="H751" s="15"/>
      <c r="I751" s="15"/>
      <c r="J751" s="15"/>
      <c r="K751" s="25">
        <v>22.9</v>
      </c>
      <c r="L751" s="82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" t="s">
        <v>48</v>
      </c>
      <c r="AB751" s="134" t="s">
        <v>17</v>
      </c>
      <c r="AC751" s="1"/>
    </row>
    <row r="752" spans="1:29" ht="15" customHeight="1" x14ac:dyDescent="0.3">
      <c r="A752" s="132" t="s">
        <v>4915</v>
      </c>
      <c r="B752" s="24" t="s">
        <v>1288</v>
      </c>
      <c r="C752" s="6"/>
      <c r="D752" s="104" t="s">
        <v>1267</v>
      </c>
      <c r="E752" s="6"/>
      <c r="F752" s="86">
        <v>4.2</v>
      </c>
      <c r="G752" s="133">
        <v>20</v>
      </c>
      <c r="H752" s="3"/>
      <c r="I752" s="4"/>
      <c r="J752" s="5"/>
      <c r="K752" s="25">
        <v>10.9</v>
      </c>
      <c r="L752" s="79"/>
      <c r="M752" s="7">
        <v>50</v>
      </c>
      <c r="N752" s="8">
        <v>63.6</v>
      </c>
      <c r="O752" s="5">
        <v>1</v>
      </c>
      <c r="P752" s="26"/>
      <c r="Q752" s="27">
        <v>0</v>
      </c>
      <c r="R752" s="5"/>
      <c r="S752" s="5"/>
      <c r="T752" s="5"/>
      <c r="U752" s="5"/>
      <c r="V752" s="5" t="s">
        <v>866</v>
      </c>
      <c r="W752" s="7">
        <v>18.2</v>
      </c>
      <c r="X752" s="5" t="s">
        <v>31</v>
      </c>
      <c r="Y752" s="5"/>
      <c r="Z752" s="5"/>
      <c r="AA752" s="1" t="s">
        <v>48</v>
      </c>
      <c r="AB752" s="135" t="s">
        <v>17</v>
      </c>
      <c r="AC752" s="1"/>
    </row>
    <row r="753" spans="1:29" ht="15" customHeight="1" x14ac:dyDescent="0.3">
      <c r="A753" s="132" t="s">
        <v>1672</v>
      </c>
      <c r="B753" s="24" t="s">
        <v>2647</v>
      </c>
      <c r="C753" s="6"/>
      <c r="D753" s="104" t="s">
        <v>2648</v>
      </c>
      <c r="E753" s="6"/>
      <c r="F753" s="86">
        <v>18.5</v>
      </c>
      <c r="G753" s="133">
        <v>20</v>
      </c>
      <c r="H753" s="3"/>
      <c r="I753" s="4"/>
      <c r="J753" s="15"/>
      <c r="K753" s="25">
        <v>47.9</v>
      </c>
      <c r="L753" s="79"/>
      <c r="M753" s="7">
        <v>5.75</v>
      </c>
      <c r="N753" s="8">
        <v>48.695652173913039</v>
      </c>
      <c r="O753" s="5">
        <v>1</v>
      </c>
      <c r="P753" s="26"/>
      <c r="Q753" s="27">
        <v>0</v>
      </c>
      <c r="R753" s="15"/>
      <c r="S753" s="15"/>
      <c r="T753" s="5"/>
      <c r="U753" s="5">
        <v>0</v>
      </c>
      <c r="V753" s="5" t="s">
        <v>1663</v>
      </c>
      <c r="W753" s="7">
        <v>2.95</v>
      </c>
      <c r="X753" s="5" t="s">
        <v>31</v>
      </c>
      <c r="Y753" s="15"/>
      <c r="Z753" s="15"/>
      <c r="AA753" s="73" t="s">
        <v>48</v>
      </c>
      <c r="AB753" s="134" t="s">
        <v>17</v>
      </c>
      <c r="AC753" s="15"/>
    </row>
    <row r="754" spans="1:29" ht="15" customHeight="1" x14ac:dyDescent="0.3">
      <c r="A754" s="132" t="s">
        <v>1679</v>
      </c>
      <c r="B754" s="24" t="s">
        <v>2679</v>
      </c>
      <c r="C754" s="6"/>
      <c r="D754" s="104" t="s">
        <v>2680</v>
      </c>
      <c r="E754" s="6"/>
      <c r="F754" s="86">
        <v>10.9</v>
      </c>
      <c r="G754" s="133">
        <v>20</v>
      </c>
      <c r="H754" s="3"/>
      <c r="I754" s="4"/>
      <c r="J754" s="15"/>
      <c r="K754" s="25">
        <v>28.9</v>
      </c>
      <c r="L754" s="79"/>
      <c r="M754" s="7">
        <v>10.75</v>
      </c>
      <c r="N754" s="8">
        <v>44.186046511627907</v>
      </c>
      <c r="O754" s="5">
        <v>1</v>
      </c>
      <c r="P754" s="26"/>
      <c r="Q754" s="27">
        <v>0</v>
      </c>
      <c r="R754" s="2"/>
      <c r="S754" s="2"/>
      <c r="T754" s="5"/>
      <c r="U754" s="5">
        <v>0</v>
      </c>
      <c r="V754" s="5" t="s">
        <v>993</v>
      </c>
      <c r="W754" s="7">
        <v>6</v>
      </c>
      <c r="X754" s="5" t="s">
        <v>31</v>
      </c>
      <c r="Y754" s="2"/>
      <c r="Z754" s="2"/>
      <c r="AA754" s="1" t="s">
        <v>48</v>
      </c>
      <c r="AB754" s="134" t="s">
        <v>17</v>
      </c>
      <c r="AC754" s="1"/>
    </row>
    <row r="755" spans="1:29" ht="15" customHeight="1" x14ac:dyDescent="0.3">
      <c r="A755" s="132" t="s">
        <v>1675</v>
      </c>
      <c r="B755" s="24" t="s">
        <v>983</v>
      </c>
      <c r="C755" s="6"/>
      <c r="D755" s="104" t="s">
        <v>984</v>
      </c>
      <c r="E755" s="6"/>
      <c r="F755" s="86">
        <v>9.9</v>
      </c>
      <c r="G755" s="133">
        <v>20</v>
      </c>
      <c r="H755" s="3"/>
      <c r="I755" s="4"/>
      <c r="J755" s="15"/>
      <c r="K755" s="25">
        <v>25.9</v>
      </c>
      <c r="L755" s="79"/>
      <c r="M755" s="7">
        <v>53.333333333333336</v>
      </c>
      <c r="N755" s="8">
        <v>63.062500000000007</v>
      </c>
      <c r="O755" s="5">
        <v>1</v>
      </c>
      <c r="P755" s="26"/>
      <c r="Q755" s="27">
        <v>0</v>
      </c>
      <c r="R755" s="15"/>
      <c r="S755" s="15"/>
      <c r="T755" s="5"/>
      <c r="U755" s="5">
        <v>0</v>
      </c>
      <c r="V755" s="5" t="s">
        <v>1663</v>
      </c>
      <c r="W755" s="7">
        <v>19.7</v>
      </c>
      <c r="X755" s="5" t="s">
        <v>31</v>
      </c>
      <c r="Y755" s="15"/>
      <c r="Z755" s="15"/>
      <c r="AA755" s="1" t="s">
        <v>48</v>
      </c>
      <c r="AB755" s="134" t="s">
        <v>17</v>
      </c>
      <c r="AC755" s="1"/>
    </row>
    <row r="756" spans="1:29" ht="15" customHeight="1" x14ac:dyDescent="0.3">
      <c r="A756" s="132" t="s">
        <v>3815</v>
      </c>
      <c r="B756" s="24" t="s">
        <v>2665</v>
      </c>
      <c r="C756" s="6"/>
      <c r="D756" s="104" t="s">
        <v>2666</v>
      </c>
      <c r="E756" s="6"/>
      <c r="F756" s="86">
        <v>19.8</v>
      </c>
      <c r="G756" s="133">
        <v>20</v>
      </c>
      <c r="H756" s="3"/>
      <c r="I756" s="4"/>
      <c r="J756" s="15"/>
      <c r="K756" s="25">
        <v>59.9</v>
      </c>
      <c r="L756" s="79"/>
      <c r="M756" s="7">
        <v>33.25</v>
      </c>
      <c r="N756" s="8">
        <v>46.165413533834595</v>
      </c>
      <c r="O756" s="8">
        <v>1</v>
      </c>
      <c r="P756" s="28">
        <v>3259920056858</v>
      </c>
      <c r="Q756" s="15"/>
      <c r="R756" s="15"/>
      <c r="S756" s="15"/>
      <c r="T756" s="15"/>
      <c r="U756" s="15"/>
      <c r="V756" s="5" t="s">
        <v>772</v>
      </c>
      <c r="W756" s="7">
        <v>17.899999999999999</v>
      </c>
      <c r="X756" s="5" t="s">
        <v>385</v>
      </c>
      <c r="Y756" s="15"/>
      <c r="Z756" s="15"/>
      <c r="AA756" s="1" t="s">
        <v>48</v>
      </c>
      <c r="AB756" s="134" t="s">
        <v>17</v>
      </c>
      <c r="AC756" s="1"/>
    </row>
    <row r="757" spans="1:29" ht="15" customHeight="1" x14ac:dyDescent="0.3">
      <c r="A757" s="132" t="s">
        <v>1683</v>
      </c>
      <c r="B757" s="24" t="s">
        <v>2659</v>
      </c>
      <c r="C757" s="6"/>
      <c r="D757" s="104" t="s">
        <v>2660</v>
      </c>
      <c r="E757" s="6"/>
      <c r="F757" s="86">
        <v>22</v>
      </c>
      <c r="G757" s="133">
        <v>20</v>
      </c>
      <c r="H757" s="3"/>
      <c r="I757" s="4"/>
      <c r="J757" s="15"/>
      <c r="K757" s="25">
        <v>57.9</v>
      </c>
      <c r="L757" s="79"/>
      <c r="M757" s="7">
        <v>6.5833333333333339</v>
      </c>
      <c r="N757" s="8">
        <v>51.848101265822791</v>
      </c>
      <c r="O757" s="5">
        <v>1</v>
      </c>
      <c r="P757" s="26"/>
      <c r="Q757" s="27">
        <v>0</v>
      </c>
      <c r="R757" s="15"/>
      <c r="S757" s="15"/>
      <c r="T757" s="5"/>
      <c r="U757" s="15"/>
      <c r="V757" s="5" t="s">
        <v>1539</v>
      </c>
      <c r="W757" s="7">
        <v>3.17</v>
      </c>
      <c r="X757" s="5" t="s">
        <v>31</v>
      </c>
      <c r="Y757" s="15"/>
      <c r="Z757" s="15"/>
      <c r="AA757" s="1" t="s">
        <v>48</v>
      </c>
      <c r="AB757" s="134" t="s">
        <v>17</v>
      </c>
      <c r="AC757" s="1"/>
    </row>
    <row r="758" spans="1:29" ht="15" customHeight="1" x14ac:dyDescent="0.3">
      <c r="A758" s="132" t="s">
        <v>4915</v>
      </c>
      <c r="B758" s="24" t="s">
        <v>1146</v>
      </c>
      <c r="C758" s="15"/>
      <c r="D758" s="104" t="s">
        <v>1147</v>
      </c>
      <c r="E758" s="15"/>
      <c r="F758" s="86">
        <v>13.5</v>
      </c>
      <c r="G758" s="133">
        <v>20</v>
      </c>
      <c r="H758" s="15"/>
      <c r="I758" s="15"/>
      <c r="J758" s="15"/>
      <c r="K758" s="25">
        <v>34.9</v>
      </c>
      <c r="L758" s="82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" t="s">
        <v>48</v>
      </c>
      <c r="AB758" s="134" t="s">
        <v>17</v>
      </c>
      <c r="AC758" s="1"/>
    </row>
    <row r="759" spans="1:29" ht="15" customHeight="1" x14ac:dyDescent="0.3">
      <c r="A759" s="132" t="s">
        <v>4915</v>
      </c>
      <c r="B759" s="24" t="s">
        <v>2856</v>
      </c>
      <c r="C759" s="15"/>
      <c r="D759" s="104" t="s">
        <v>2857</v>
      </c>
      <c r="E759" s="15"/>
      <c r="F759" s="86">
        <v>9.9</v>
      </c>
      <c r="G759" s="133">
        <v>20</v>
      </c>
      <c r="H759" s="15"/>
      <c r="I759" s="15"/>
      <c r="J759" s="15"/>
      <c r="K759" s="25">
        <v>25.9</v>
      </c>
      <c r="L759" s="82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" t="s">
        <v>48</v>
      </c>
      <c r="AB759" s="134" t="s">
        <v>17</v>
      </c>
      <c r="AC759" s="1"/>
    </row>
    <row r="760" spans="1:29" ht="15" customHeight="1" x14ac:dyDescent="0.3">
      <c r="A760" s="132" t="s">
        <v>1686</v>
      </c>
      <c r="B760" s="24" t="s">
        <v>1293</v>
      </c>
      <c r="C760" s="1"/>
      <c r="D760" s="104" t="s">
        <v>1276</v>
      </c>
      <c r="E760" s="1"/>
      <c r="F760" s="86">
        <v>5.95</v>
      </c>
      <c r="G760" s="133">
        <v>20</v>
      </c>
      <c r="H760" s="3"/>
      <c r="I760" s="4"/>
      <c r="J760" s="15"/>
      <c r="K760" s="25">
        <v>14.9</v>
      </c>
      <c r="L760" s="79"/>
      <c r="M760" s="7">
        <v>8.25</v>
      </c>
      <c r="N760" s="8">
        <v>92.666666666666657</v>
      </c>
      <c r="O760" s="5">
        <v>10</v>
      </c>
      <c r="P760" s="28" t="e">
        <v>#VALUE!</v>
      </c>
      <c r="Q760" s="15"/>
      <c r="R760" s="15"/>
      <c r="S760" s="15"/>
      <c r="T760" s="15"/>
      <c r="U760" s="15"/>
      <c r="V760" s="5" t="s">
        <v>486</v>
      </c>
      <c r="W760" s="7">
        <v>6.05</v>
      </c>
      <c r="X760" s="5" t="s">
        <v>485</v>
      </c>
      <c r="Y760" s="5" t="s">
        <v>485</v>
      </c>
      <c r="Z760" s="5" t="e">
        <v>#VALUE!</v>
      </c>
      <c r="AA760" s="1" t="s">
        <v>48</v>
      </c>
      <c r="AB760" s="134" t="s">
        <v>17</v>
      </c>
      <c r="AC760" s="1"/>
    </row>
    <row r="761" spans="1:29" ht="15" customHeight="1" x14ac:dyDescent="0.3">
      <c r="A761" s="132" t="s">
        <v>3737</v>
      </c>
      <c r="B761" s="24" t="s">
        <v>669</v>
      </c>
      <c r="C761" s="1"/>
      <c r="D761" s="104" t="s">
        <v>670</v>
      </c>
      <c r="E761" s="1"/>
      <c r="F761" s="86">
        <v>5.5</v>
      </c>
      <c r="G761" s="133">
        <v>20</v>
      </c>
      <c r="H761" s="3"/>
      <c r="I761" s="4"/>
      <c r="J761" s="15"/>
      <c r="K761" s="25">
        <v>13.9</v>
      </c>
      <c r="L761" s="79"/>
      <c r="M761" s="7">
        <v>4.5833333333333339</v>
      </c>
      <c r="N761" s="8">
        <v>95.2</v>
      </c>
      <c r="O761" s="5">
        <v>10</v>
      </c>
      <c r="P761" s="28" t="e">
        <v>#VALUE!</v>
      </c>
      <c r="Q761" s="15"/>
      <c r="R761" s="15"/>
      <c r="S761" s="15"/>
      <c r="T761" s="15"/>
      <c r="U761" s="15"/>
      <c r="V761" s="5" t="s">
        <v>476</v>
      </c>
      <c r="W761" s="7">
        <v>2.2000000000000002</v>
      </c>
      <c r="X761" s="5" t="s">
        <v>475</v>
      </c>
      <c r="Y761" s="5" t="s">
        <v>475</v>
      </c>
      <c r="Z761" s="5" t="e">
        <v>#VALUE!</v>
      </c>
      <c r="AA761" s="1" t="s">
        <v>48</v>
      </c>
      <c r="AB761" s="134" t="s">
        <v>17</v>
      </c>
      <c r="AC761" s="1"/>
    </row>
    <row r="762" spans="1:29" ht="15" customHeight="1" x14ac:dyDescent="0.3">
      <c r="A762" s="132" t="s">
        <v>3750</v>
      </c>
      <c r="B762" s="24" t="s">
        <v>2871</v>
      </c>
      <c r="C762" s="1"/>
      <c r="D762" s="104" t="s">
        <v>2872</v>
      </c>
      <c r="E762" s="1"/>
      <c r="F762" s="86">
        <v>9</v>
      </c>
      <c r="G762" s="133">
        <v>20</v>
      </c>
      <c r="H762" s="3"/>
      <c r="I762" s="4"/>
      <c r="J762" s="15"/>
      <c r="K762" s="25">
        <v>22.9</v>
      </c>
      <c r="L762" s="79"/>
      <c r="M762" s="7">
        <v>11.166666666666668</v>
      </c>
      <c r="N762" s="8">
        <v>95.522388059701484</v>
      </c>
      <c r="O762" s="5">
        <v>10</v>
      </c>
      <c r="P762" s="28" t="e">
        <v>#VALUE!</v>
      </c>
      <c r="Q762" s="15"/>
      <c r="R762" s="15"/>
      <c r="S762" s="15"/>
      <c r="T762" s="15"/>
      <c r="U762" s="15"/>
      <c r="V762" s="5" t="s">
        <v>550</v>
      </c>
      <c r="W762" s="7">
        <v>5</v>
      </c>
      <c r="X762" s="5" t="s">
        <v>549</v>
      </c>
      <c r="Y762" s="5" t="s">
        <v>549</v>
      </c>
      <c r="Z762" s="5" t="e">
        <v>#VALUE!</v>
      </c>
      <c r="AA762" s="1" t="s">
        <v>48</v>
      </c>
      <c r="AB762" s="134" t="s">
        <v>17</v>
      </c>
      <c r="AC762" s="1"/>
    </row>
    <row r="763" spans="1:29" ht="15" customHeight="1" x14ac:dyDescent="0.3">
      <c r="A763" s="132" t="s">
        <v>1692</v>
      </c>
      <c r="B763" s="24" t="s">
        <v>2869</v>
      </c>
      <c r="C763" s="1"/>
      <c r="D763" s="104" t="s">
        <v>2870</v>
      </c>
      <c r="E763" s="1"/>
      <c r="F763" s="86">
        <v>9</v>
      </c>
      <c r="G763" s="133">
        <v>20</v>
      </c>
      <c r="H763" s="3"/>
      <c r="I763" s="4"/>
      <c r="J763" s="15"/>
      <c r="K763" s="25">
        <v>22.9</v>
      </c>
      <c r="L763" s="79"/>
      <c r="M763" s="7">
        <v>16.583333333333332</v>
      </c>
      <c r="N763" s="8">
        <v>95.236180904522612</v>
      </c>
      <c r="O763" s="5">
        <v>10</v>
      </c>
      <c r="P763" s="28" t="e">
        <v>#VALUE!</v>
      </c>
      <c r="Q763" s="15"/>
      <c r="R763" s="15"/>
      <c r="S763" s="15"/>
      <c r="T763" s="15"/>
      <c r="U763" s="15"/>
      <c r="V763" s="5" t="s">
        <v>480</v>
      </c>
      <c r="W763" s="7">
        <v>7.9</v>
      </c>
      <c r="X763" s="5" t="s">
        <v>479</v>
      </c>
      <c r="Y763" s="5" t="s">
        <v>479</v>
      </c>
      <c r="Z763" s="5" t="e">
        <v>#VALUE!</v>
      </c>
      <c r="AA763" s="1" t="s">
        <v>48</v>
      </c>
      <c r="AB763" s="134" t="s">
        <v>17</v>
      </c>
      <c r="AC763" s="1"/>
    </row>
    <row r="764" spans="1:29" ht="15" customHeight="1" x14ac:dyDescent="0.3">
      <c r="A764" s="132" t="s">
        <v>3740</v>
      </c>
      <c r="B764" s="24" t="s">
        <v>1893</v>
      </c>
      <c r="C764" s="1"/>
      <c r="D764" s="104" t="s">
        <v>1875</v>
      </c>
      <c r="E764" s="1"/>
      <c r="F764" s="86">
        <v>10</v>
      </c>
      <c r="G764" s="133">
        <v>20</v>
      </c>
      <c r="H764" s="3"/>
      <c r="I764" s="4"/>
      <c r="J764" s="15"/>
      <c r="K764" s="25">
        <v>28.9</v>
      </c>
      <c r="L764" s="79"/>
      <c r="M764" s="7">
        <v>5.416666666666667</v>
      </c>
      <c r="N764" s="8">
        <v>94.978461538461531</v>
      </c>
      <c r="O764" s="5">
        <v>10</v>
      </c>
      <c r="P764" s="28" t="s">
        <v>494</v>
      </c>
      <c r="Q764" s="15"/>
      <c r="R764" s="15"/>
      <c r="S764" s="15"/>
      <c r="T764" s="15"/>
      <c r="U764" s="15"/>
      <c r="V764" s="5" t="s">
        <v>493</v>
      </c>
      <c r="W764" s="7">
        <v>2.72</v>
      </c>
      <c r="X764" s="5" t="s">
        <v>492</v>
      </c>
      <c r="Y764" s="5" t="s">
        <v>495</v>
      </c>
      <c r="Z764" s="5" t="s">
        <v>494</v>
      </c>
      <c r="AA764" s="1" t="s">
        <v>48</v>
      </c>
      <c r="AB764" s="134" t="s">
        <v>17</v>
      </c>
      <c r="AC764" s="1"/>
    </row>
    <row r="765" spans="1:29" ht="15" customHeight="1" x14ac:dyDescent="0.3">
      <c r="A765" s="132" t="s">
        <v>3736</v>
      </c>
      <c r="B765" s="24" t="s">
        <v>2645</v>
      </c>
      <c r="C765" s="1"/>
      <c r="D765" s="104" t="s">
        <v>2646</v>
      </c>
      <c r="E765" s="1"/>
      <c r="F765" s="86">
        <v>12.9</v>
      </c>
      <c r="G765" s="133">
        <v>20</v>
      </c>
      <c r="H765" s="3"/>
      <c r="I765" s="4"/>
      <c r="J765" s="15"/>
      <c r="K765" s="25">
        <v>32.9</v>
      </c>
      <c r="L765" s="79"/>
      <c r="M765" s="7">
        <v>7.416666666666667</v>
      </c>
      <c r="N765" s="8">
        <v>94.633707865168546</v>
      </c>
      <c r="O765" s="5">
        <v>10</v>
      </c>
      <c r="P765" s="28" t="e">
        <v>#VALUE!</v>
      </c>
      <c r="Q765" s="15"/>
      <c r="R765" s="15"/>
      <c r="S765" s="15"/>
      <c r="T765" s="15"/>
      <c r="U765" s="15"/>
      <c r="V765" s="5" t="s">
        <v>473</v>
      </c>
      <c r="W765" s="7">
        <v>3.98</v>
      </c>
      <c r="X765" s="5" t="s">
        <v>472</v>
      </c>
      <c r="Y765" s="5" t="s">
        <v>472</v>
      </c>
      <c r="Z765" s="5" t="e">
        <v>#VALUE!</v>
      </c>
      <c r="AA765" s="1" t="s">
        <v>48</v>
      </c>
      <c r="AB765" s="134" t="s">
        <v>17</v>
      </c>
      <c r="AC765" s="1"/>
    </row>
    <row r="766" spans="1:29" ht="15" customHeight="1" x14ac:dyDescent="0.3">
      <c r="A766" s="132" t="s">
        <v>1698</v>
      </c>
      <c r="B766" s="24" t="s">
        <v>1914</v>
      </c>
      <c r="C766" s="1"/>
      <c r="D766" s="104" t="s">
        <v>1915</v>
      </c>
      <c r="E766" s="1"/>
      <c r="F766" s="86">
        <v>10</v>
      </c>
      <c r="G766" s="133">
        <v>20</v>
      </c>
      <c r="H766" s="3"/>
      <c r="I766" s="4"/>
      <c r="J766" s="15"/>
      <c r="K766" s="25">
        <v>28.9</v>
      </c>
      <c r="L766" s="79"/>
      <c r="M766" s="7">
        <v>8.25</v>
      </c>
      <c r="N766" s="8">
        <v>95.151515151515142</v>
      </c>
      <c r="O766" s="5">
        <v>10</v>
      </c>
      <c r="P766" s="28" t="e">
        <v>#VALUE!</v>
      </c>
      <c r="Q766" s="15"/>
      <c r="R766" s="15"/>
      <c r="S766" s="15"/>
      <c r="T766" s="15"/>
      <c r="U766" s="15"/>
      <c r="V766" s="5" t="s">
        <v>483</v>
      </c>
      <c r="W766" s="7">
        <v>4</v>
      </c>
      <c r="X766" s="5" t="s">
        <v>482</v>
      </c>
      <c r="Y766" s="5" t="s">
        <v>482</v>
      </c>
      <c r="Z766" s="5" t="e">
        <v>#VALUE!</v>
      </c>
      <c r="AA766" s="1" t="s">
        <v>48</v>
      </c>
      <c r="AB766" s="134" t="s">
        <v>28</v>
      </c>
      <c r="AC766" s="1"/>
    </row>
    <row r="767" spans="1:29" ht="15" customHeight="1" x14ac:dyDescent="0.3">
      <c r="A767" s="132" t="s">
        <v>3735</v>
      </c>
      <c r="B767" s="24" t="s">
        <v>764</v>
      </c>
      <c r="C767" s="1"/>
      <c r="D767" s="104" t="s">
        <v>765</v>
      </c>
      <c r="E767" s="1"/>
      <c r="F767" s="86">
        <v>14.2</v>
      </c>
      <c r="G767" s="133">
        <v>20</v>
      </c>
      <c r="H767" s="3"/>
      <c r="I767" s="4"/>
      <c r="J767" s="15"/>
      <c r="K767" s="25">
        <v>37.9</v>
      </c>
      <c r="L767" s="79"/>
      <c r="M767" s="7">
        <v>14.916666666666666</v>
      </c>
      <c r="N767" s="8">
        <v>95.005586592178787</v>
      </c>
      <c r="O767" s="5">
        <v>10</v>
      </c>
      <c r="P767" s="28" t="s">
        <v>469</v>
      </c>
      <c r="Q767" s="15"/>
      <c r="R767" s="15"/>
      <c r="S767" s="15"/>
      <c r="T767" s="15"/>
      <c r="U767" s="15"/>
      <c r="V767" s="5" t="s">
        <v>468</v>
      </c>
      <c r="W767" s="7">
        <v>7.45</v>
      </c>
      <c r="X767" s="5" t="s">
        <v>467</v>
      </c>
      <c r="Y767" s="5" t="s">
        <v>470</v>
      </c>
      <c r="Z767" s="5" t="s">
        <v>469</v>
      </c>
      <c r="AA767" s="1" t="s">
        <v>48</v>
      </c>
      <c r="AB767" s="134" t="s">
        <v>17</v>
      </c>
      <c r="AC767" s="1"/>
    </row>
    <row r="768" spans="1:29" ht="15" customHeight="1" x14ac:dyDescent="0.3">
      <c r="A768" s="132" t="s">
        <v>3739</v>
      </c>
      <c r="B768" s="24" t="s">
        <v>1844</v>
      </c>
      <c r="C768" s="1"/>
      <c r="D768" s="104" t="s">
        <v>1845</v>
      </c>
      <c r="E768" s="1"/>
      <c r="F768" s="86">
        <v>10</v>
      </c>
      <c r="G768" s="133">
        <v>20</v>
      </c>
      <c r="H768" s="3"/>
      <c r="I768" s="4"/>
      <c r="J768" s="15"/>
      <c r="K768" s="25">
        <v>28.9</v>
      </c>
      <c r="L768" s="79"/>
      <c r="M768" s="7">
        <v>5.416666666666667</v>
      </c>
      <c r="N768" s="8">
        <v>94.978461538461531</v>
      </c>
      <c r="O768" s="5">
        <v>10</v>
      </c>
      <c r="P768" s="28" t="s">
        <v>489</v>
      </c>
      <c r="Q768" s="15"/>
      <c r="R768" s="15"/>
      <c r="S768" s="15"/>
      <c r="T768" s="15"/>
      <c r="U768" s="15"/>
      <c r="V768" s="5" t="s">
        <v>488</v>
      </c>
      <c r="W768" s="7">
        <v>2.72</v>
      </c>
      <c r="X768" s="5" t="s">
        <v>487</v>
      </c>
      <c r="Y768" s="5" t="s">
        <v>490</v>
      </c>
      <c r="Z768" s="5" t="s">
        <v>489</v>
      </c>
      <c r="AA768" s="1" t="s">
        <v>48</v>
      </c>
      <c r="AB768" s="134" t="s">
        <v>28</v>
      </c>
      <c r="AC768" s="1"/>
    </row>
    <row r="769" spans="1:29" ht="15" customHeight="1" x14ac:dyDescent="0.3">
      <c r="A769" s="132" t="s">
        <v>1703</v>
      </c>
      <c r="B769" s="24" t="s">
        <v>248</v>
      </c>
      <c r="C769" s="1"/>
      <c r="D769" s="104" t="s">
        <v>249</v>
      </c>
      <c r="E769" s="1"/>
      <c r="F769" s="86">
        <v>3.8</v>
      </c>
      <c r="G769" s="133">
        <v>20</v>
      </c>
      <c r="H769" s="3"/>
      <c r="I769" s="4"/>
      <c r="J769" s="15"/>
      <c r="K769" s="25">
        <v>9.9</v>
      </c>
      <c r="L769" s="79"/>
      <c r="M769" s="7">
        <v>13.75</v>
      </c>
      <c r="N769" s="8">
        <v>95.549090909090907</v>
      </c>
      <c r="O769" s="5">
        <v>10</v>
      </c>
      <c r="P769" s="28" t="s">
        <v>536</v>
      </c>
      <c r="Q769" s="15"/>
      <c r="R769" s="15"/>
      <c r="S769" s="15"/>
      <c r="T769" s="15"/>
      <c r="U769" s="15"/>
      <c r="V769" s="5" t="s">
        <v>535</v>
      </c>
      <c r="W769" s="7">
        <v>6.12</v>
      </c>
      <c r="X769" s="5" t="s">
        <v>534</v>
      </c>
      <c r="Y769" s="5" t="s">
        <v>537</v>
      </c>
      <c r="Z769" s="5" t="s">
        <v>536</v>
      </c>
      <c r="AA769" s="1" t="s">
        <v>48</v>
      </c>
      <c r="AB769" s="134" t="s">
        <v>17</v>
      </c>
      <c r="AC769" s="1"/>
    </row>
    <row r="770" spans="1:29" ht="15" customHeight="1" x14ac:dyDescent="0.3">
      <c r="A770" s="132" t="s">
        <v>4915</v>
      </c>
      <c r="B770" s="24" t="s">
        <v>2761</v>
      </c>
      <c r="C770" s="1"/>
      <c r="D770" s="104" t="s">
        <v>2762</v>
      </c>
      <c r="E770" s="6"/>
      <c r="F770" s="86">
        <v>4.25</v>
      </c>
      <c r="G770" s="133">
        <v>5.5</v>
      </c>
      <c r="H770" s="3"/>
      <c r="I770" s="4"/>
      <c r="J770" s="15"/>
      <c r="K770" s="25">
        <v>9.9</v>
      </c>
      <c r="L770" s="79"/>
      <c r="M770" s="7">
        <v>4.916666666666667</v>
      </c>
      <c r="N770" s="8">
        <v>62.983050847457619</v>
      </c>
      <c r="O770" s="5">
        <v>1</v>
      </c>
      <c r="P770" s="26"/>
      <c r="Q770" s="27">
        <v>0</v>
      </c>
      <c r="R770" s="2"/>
      <c r="S770" s="2"/>
      <c r="T770" s="5"/>
      <c r="U770" s="5">
        <v>0</v>
      </c>
      <c r="V770" s="5" t="s">
        <v>65</v>
      </c>
      <c r="W770" s="7">
        <v>1.82</v>
      </c>
      <c r="X770" s="5" t="s">
        <v>31</v>
      </c>
      <c r="Y770" s="2"/>
      <c r="Z770" s="2"/>
      <c r="AA770" s="1" t="s">
        <v>48</v>
      </c>
      <c r="AB770" s="134" t="s">
        <v>22</v>
      </c>
      <c r="AC770" s="1"/>
    </row>
    <row r="771" spans="1:29" ht="15" customHeight="1" x14ac:dyDescent="0.3">
      <c r="A771" s="132" t="s">
        <v>3558</v>
      </c>
      <c r="B771" s="24" t="s">
        <v>1464</v>
      </c>
      <c r="C771" s="1"/>
      <c r="D771" s="104" t="s">
        <v>1465</v>
      </c>
      <c r="E771" s="6"/>
      <c r="F771" s="86">
        <v>11.4</v>
      </c>
      <c r="G771" s="133">
        <v>20</v>
      </c>
      <c r="H771" s="3"/>
      <c r="I771" s="4"/>
      <c r="J771" s="15"/>
      <c r="K771" s="25">
        <v>29.9</v>
      </c>
      <c r="L771" s="79"/>
      <c r="M771" s="7">
        <v>57.5</v>
      </c>
      <c r="N771" s="8">
        <v>63.113043478260863</v>
      </c>
      <c r="O771" s="5">
        <v>1</v>
      </c>
      <c r="P771" s="26"/>
      <c r="Q771" s="27">
        <v>0</v>
      </c>
      <c r="R771" s="15"/>
      <c r="S771" s="15"/>
      <c r="T771" s="5"/>
      <c r="U771" s="5">
        <v>0</v>
      </c>
      <c r="V771" s="5" t="s">
        <v>70</v>
      </c>
      <c r="W771" s="7">
        <v>21.21</v>
      </c>
      <c r="X771" s="5" t="s">
        <v>31</v>
      </c>
      <c r="Y771" s="2"/>
      <c r="Z771" s="2"/>
      <c r="AA771" s="1" t="s">
        <v>48</v>
      </c>
      <c r="AB771" s="134" t="s">
        <v>17</v>
      </c>
      <c r="AC771" s="1"/>
    </row>
    <row r="772" spans="1:29" ht="15" customHeight="1" x14ac:dyDescent="0.3">
      <c r="A772" s="132" t="s">
        <v>1709</v>
      </c>
      <c r="B772" s="24" t="s">
        <v>2854</v>
      </c>
      <c r="C772" s="15"/>
      <c r="D772" s="104" t="s">
        <v>2855</v>
      </c>
      <c r="E772" s="15"/>
      <c r="F772" s="86">
        <v>9</v>
      </c>
      <c r="G772" s="133">
        <v>20</v>
      </c>
      <c r="H772" s="15"/>
      <c r="I772" s="15"/>
      <c r="J772" s="15"/>
      <c r="K772" s="25">
        <v>25.9</v>
      </c>
      <c r="L772" s="82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" t="s">
        <v>48</v>
      </c>
      <c r="AB772" s="134" t="s">
        <v>17</v>
      </c>
      <c r="AC772" s="1"/>
    </row>
    <row r="773" spans="1:29" ht="15" customHeight="1" x14ac:dyDescent="0.3">
      <c r="A773" s="132" t="s">
        <v>4608</v>
      </c>
      <c r="B773" s="24" t="s">
        <v>2769</v>
      </c>
      <c r="C773" s="15"/>
      <c r="D773" s="104" t="s">
        <v>2770</v>
      </c>
      <c r="E773" s="15"/>
      <c r="F773" s="86">
        <v>3.95</v>
      </c>
      <c r="G773" s="133">
        <v>5.5</v>
      </c>
      <c r="H773" s="15"/>
      <c r="I773" s="15"/>
      <c r="J773" s="15"/>
      <c r="K773" s="25">
        <v>9.9</v>
      </c>
      <c r="L773" s="82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" t="s">
        <v>48</v>
      </c>
      <c r="AB773" s="134" t="s">
        <v>22</v>
      </c>
      <c r="AC773" s="1"/>
    </row>
    <row r="774" spans="1:29" ht="15" customHeight="1" x14ac:dyDescent="0.3">
      <c r="A774" s="132" t="s">
        <v>3986</v>
      </c>
      <c r="B774" s="24" t="s">
        <v>1470</v>
      </c>
      <c r="C774" s="6"/>
      <c r="D774" s="104" t="s">
        <v>1471</v>
      </c>
      <c r="E774" s="6"/>
      <c r="F774" s="86">
        <v>6.5</v>
      </c>
      <c r="G774" s="133">
        <v>20</v>
      </c>
      <c r="H774" s="3"/>
      <c r="I774" s="4"/>
      <c r="J774" s="15"/>
      <c r="K774" s="25">
        <v>14.9</v>
      </c>
      <c r="L774" s="79"/>
      <c r="M774" s="7">
        <v>8.25</v>
      </c>
      <c r="N774" s="8">
        <v>45.454545454545453</v>
      </c>
      <c r="O774" s="5">
        <v>1</v>
      </c>
      <c r="P774" s="26"/>
      <c r="Q774" s="27">
        <v>0</v>
      </c>
      <c r="R774" s="15"/>
      <c r="S774" s="15"/>
      <c r="T774" s="5"/>
      <c r="U774" s="5" t="e">
        <v>#REF!</v>
      </c>
      <c r="V774" s="5" t="s">
        <v>1643</v>
      </c>
      <c r="W774" s="7" t="e">
        <v>#REF!</v>
      </c>
      <c r="X774" s="5" t="s">
        <v>31</v>
      </c>
      <c r="Y774" s="15"/>
      <c r="Z774" s="15"/>
      <c r="AA774" s="1" t="s">
        <v>48</v>
      </c>
      <c r="AB774" s="134" t="s">
        <v>17</v>
      </c>
      <c r="AC774" s="1"/>
    </row>
    <row r="775" spans="1:29" ht="15" customHeight="1" x14ac:dyDescent="0.3">
      <c r="A775" s="132" t="s">
        <v>3983</v>
      </c>
      <c r="B775" s="24" t="s">
        <v>2763</v>
      </c>
      <c r="C775" s="6"/>
      <c r="D775" s="104" t="s">
        <v>2764</v>
      </c>
      <c r="E775" s="6"/>
      <c r="F775" s="86">
        <v>4.1500000000000004</v>
      </c>
      <c r="G775" s="133">
        <v>5.5</v>
      </c>
      <c r="H775" s="3"/>
      <c r="I775" s="4"/>
      <c r="J775" s="15"/>
      <c r="K775" s="25">
        <v>9.9</v>
      </c>
      <c r="L775" s="79"/>
      <c r="M775" s="7">
        <v>8.25</v>
      </c>
      <c r="N775" s="8">
        <v>45.454545454545453</v>
      </c>
      <c r="O775" s="5">
        <v>1</v>
      </c>
      <c r="P775" s="26"/>
      <c r="Q775" s="27">
        <v>0</v>
      </c>
      <c r="R775" s="15"/>
      <c r="S775" s="15"/>
      <c r="T775" s="5"/>
      <c r="U775" s="5" t="e">
        <v>#REF!</v>
      </c>
      <c r="V775" s="5" t="s">
        <v>1770</v>
      </c>
      <c r="W775" s="7" t="e">
        <v>#REF!</v>
      </c>
      <c r="X775" s="5" t="s">
        <v>31</v>
      </c>
      <c r="Y775" s="15"/>
      <c r="Z775" s="15"/>
      <c r="AA775" s="1" t="s">
        <v>48</v>
      </c>
      <c r="AB775" s="134" t="s">
        <v>22</v>
      </c>
      <c r="AC775" s="1"/>
    </row>
    <row r="776" spans="1:29" ht="15" customHeight="1" x14ac:dyDescent="0.3">
      <c r="A776" s="132" t="s">
        <v>4655</v>
      </c>
      <c r="B776" s="24" t="s">
        <v>2778</v>
      </c>
      <c r="C776" s="15"/>
      <c r="D776" s="104" t="s">
        <v>2779</v>
      </c>
      <c r="E776" s="15"/>
      <c r="F776" s="86">
        <v>4.1500000000000004</v>
      </c>
      <c r="G776" s="133">
        <v>5.5</v>
      </c>
      <c r="H776" s="15"/>
      <c r="I776" s="15"/>
      <c r="J776" s="15"/>
      <c r="K776" s="25">
        <v>9.9</v>
      </c>
      <c r="L776" s="82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" t="s">
        <v>48</v>
      </c>
      <c r="AB776" s="134" t="s">
        <v>22</v>
      </c>
      <c r="AC776" s="1"/>
    </row>
    <row r="777" spans="1:29" ht="15" customHeight="1" x14ac:dyDescent="0.3">
      <c r="A777" s="132" t="s">
        <v>3573</v>
      </c>
      <c r="B777" s="24" t="s">
        <v>1127</v>
      </c>
      <c r="C777" s="1"/>
      <c r="D777" s="104" t="s">
        <v>1128</v>
      </c>
      <c r="E777" s="6"/>
      <c r="F777" s="86">
        <v>11.88</v>
      </c>
      <c r="G777" s="133">
        <v>20</v>
      </c>
      <c r="H777" s="3"/>
      <c r="I777" s="4"/>
      <c r="J777" s="15"/>
      <c r="K777" s="25">
        <v>29.9</v>
      </c>
      <c r="L777" s="79"/>
      <c r="M777" s="7" t="e">
        <v>#VALUE!</v>
      </c>
      <c r="N777" s="8">
        <v>0</v>
      </c>
      <c r="O777" s="5">
        <v>1</v>
      </c>
      <c r="P777" s="26"/>
      <c r="Q777" s="27">
        <v>0</v>
      </c>
      <c r="R777" s="15"/>
      <c r="S777" s="15"/>
      <c r="T777" s="5"/>
      <c r="U777" s="5">
        <v>0</v>
      </c>
      <c r="V777" s="5" t="s">
        <v>95</v>
      </c>
      <c r="W777" s="7" t="s">
        <v>31</v>
      </c>
      <c r="X777" s="5" t="e">
        <v>#VALUE!</v>
      </c>
      <c r="Y777" s="15"/>
      <c r="Z777" s="15"/>
      <c r="AA777" s="1" t="s">
        <v>48</v>
      </c>
      <c r="AB777" s="134" t="s">
        <v>17</v>
      </c>
      <c r="AC777" s="1"/>
    </row>
    <row r="778" spans="1:29" ht="15" customHeight="1" x14ac:dyDescent="0.3">
      <c r="A778" s="132" t="s">
        <v>4915</v>
      </c>
      <c r="B778" s="24" t="s">
        <v>2775</v>
      </c>
      <c r="C778" s="6"/>
      <c r="D778" s="104" t="s">
        <v>2776</v>
      </c>
      <c r="E778" s="6"/>
      <c r="F778" s="86">
        <v>4.1500000000000004</v>
      </c>
      <c r="G778" s="133">
        <v>5.5</v>
      </c>
      <c r="H778" s="3"/>
      <c r="I778" s="4"/>
      <c r="J778" s="15"/>
      <c r="K778" s="25">
        <v>9.9</v>
      </c>
      <c r="L778" s="79"/>
      <c r="M778" s="7">
        <v>21.25</v>
      </c>
      <c r="N778" s="8">
        <v>50.588235294117645</v>
      </c>
      <c r="O778" s="5">
        <v>1</v>
      </c>
      <c r="P778" s="26"/>
      <c r="Q778" s="27">
        <v>0</v>
      </c>
      <c r="R778" s="2"/>
      <c r="S778" s="2"/>
      <c r="T778" s="5"/>
      <c r="U778" s="5">
        <v>0</v>
      </c>
      <c r="V778" s="5" t="s">
        <v>1019</v>
      </c>
      <c r="W778" s="7">
        <v>10.5</v>
      </c>
      <c r="X778" s="5" t="s">
        <v>31</v>
      </c>
      <c r="Y778" s="2"/>
      <c r="Z778" s="2"/>
      <c r="AA778" s="1" t="s">
        <v>48</v>
      </c>
      <c r="AB778" s="134" t="s">
        <v>22</v>
      </c>
      <c r="AC778" s="15"/>
    </row>
    <row r="779" spans="1:29" ht="15" customHeight="1" x14ac:dyDescent="0.3">
      <c r="A779" s="132" t="s">
        <v>1721</v>
      </c>
      <c r="B779" s="24" t="s">
        <v>2766</v>
      </c>
      <c r="C779" s="6"/>
      <c r="D779" s="104" t="s">
        <v>2767</v>
      </c>
      <c r="E779" s="6"/>
      <c r="F779" s="86">
        <v>4.1500000000000004</v>
      </c>
      <c r="G779" s="133">
        <v>5.5</v>
      </c>
      <c r="H779" s="3"/>
      <c r="I779" s="4"/>
      <c r="J779" s="15"/>
      <c r="K779" s="25">
        <v>9.9</v>
      </c>
      <c r="L779" s="79"/>
      <c r="M779" s="7">
        <v>120</v>
      </c>
      <c r="N779" s="8">
        <v>63.383333333333333</v>
      </c>
      <c r="O779" s="5">
        <v>1</v>
      </c>
      <c r="P779" s="26"/>
      <c r="Q779" s="27">
        <v>0</v>
      </c>
      <c r="R779" s="2"/>
      <c r="S779" s="2"/>
      <c r="T779" s="2"/>
      <c r="U779" s="5">
        <v>0</v>
      </c>
      <c r="V779" s="5" t="s">
        <v>1382</v>
      </c>
      <c r="W779" s="7">
        <v>43.94</v>
      </c>
      <c r="X779" s="5" t="s">
        <v>31</v>
      </c>
      <c r="Y779" s="2"/>
      <c r="Z779" s="2"/>
      <c r="AA779" s="1" t="s">
        <v>48</v>
      </c>
      <c r="AB779" s="134" t="s">
        <v>22</v>
      </c>
      <c r="AC779" s="1"/>
    </row>
    <row r="780" spans="1:29" ht="15" customHeight="1" x14ac:dyDescent="0.3">
      <c r="A780" s="132" t="s">
        <v>4915</v>
      </c>
      <c r="B780" s="24" t="s">
        <v>1024</v>
      </c>
      <c r="C780" s="6"/>
      <c r="D780" s="104" t="s">
        <v>3350</v>
      </c>
      <c r="E780" s="6"/>
      <c r="F780" s="86">
        <v>12.9</v>
      </c>
      <c r="G780" s="133">
        <v>20</v>
      </c>
      <c r="H780" s="3"/>
      <c r="I780" s="4"/>
      <c r="J780" s="15"/>
      <c r="K780" s="25">
        <v>33.9</v>
      </c>
      <c r="L780" s="79"/>
      <c r="M780" s="7">
        <v>8.25</v>
      </c>
      <c r="N780" s="8">
        <v>50.909090909090914</v>
      </c>
      <c r="O780" s="5">
        <v>1</v>
      </c>
      <c r="P780" s="26">
        <v>3259920018764</v>
      </c>
      <c r="Q780" s="27">
        <v>3259920018764</v>
      </c>
      <c r="R780" s="15"/>
      <c r="S780" s="15"/>
      <c r="T780" s="15"/>
      <c r="U780" s="15"/>
      <c r="V780" s="5" t="s">
        <v>671</v>
      </c>
      <c r="W780" s="7">
        <v>4.05</v>
      </c>
      <c r="X780" s="15"/>
      <c r="Y780" s="15"/>
      <c r="Z780" s="15"/>
      <c r="AA780" s="1" t="s">
        <v>48</v>
      </c>
      <c r="AB780" s="134" t="s">
        <v>17</v>
      </c>
      <c r="AC780" s="1"/>
    </row>
    <row r="781" spans="1:29" ht="15" customHeight="1" x14ac:dyDescent="0.3">
      <c r="A781" s="132" t="s">
        <v>3965</v>
      </c>
      <c r="B781" s="24" t="s">
        <v>2867</v>
      </c>
      <c r="C781" s="6"/>
      <c r="D781" s="104" t="s">
        <v>2868</v>
      </c>
      <c r="E781" s="6"/>
      <c r="F781" s="86">
        <v>12.9</v>
      </c>
      <c r="G781" s="133">
        <v>20</v>
      </c>
      <c r="H781" s="3"/>
      <c r="I781" s="4"/>
      <c r="J781" s="15"/>
      <c r="K781" s="25">
        <v>32.9</v>
      </c>
      <c r="L781" s="79"/>
      <c r="M781" s="7">
        <v>15.75</v>
      </c>
      <c r="N781" s="8">
        <v>55.873015873015873</v>
      </c>
      <c r="O781" s="5">
        <v>1</v>
      </c>
      <c r="P781" s="26"/>
      <c r="Q781" s="27">
        <v>0</v>
      </c>
      <c r="R781" s="15"/>
      <c r="S781" s="15"/>
      <c r="T781" s="5"/>
      <c r="U781" s="5">
        <v>0</v>
      </c>
      <c r="V781" s="5" t="s">
        <v>1356</v>
      </c>
      <c r="W781" s="7">
        <v>6.95</v>
      </c>
      <c r="X781" s="5" t="s">
        <v>31</v>
      </c>
      <c r="Y781" s="15"/>
      <c r="Z781" s="15"/>
      <c r="AA781" s="1" t="s">
        <v>48</v>
      </c>
      <c r="AB781" s="134" t="s">
        <v>17</v>
      </c>
      <c r="AC781" s="1"/>
    </row>
    <row r="782" spans="1:29" ht="15" customHeight="1" x14ac:dyDescent="0.3">
      <c r="A782" s="132" t="s">
        <v>4346</v>
      </c>
      <c r="B782" s="24" t="s">
        <v>2783</v>
      </c>
      <c r="C782" s="15"/>
      <c r="D782" s="104" t="s">
        <v>2784</v>
      </c>
      <c r="E782" s="15"/>
      <c r="F782" s="86">
        <v>4.1500000000000004</v>
      </c>
      <c r="G782" s="133">
        <v>5.5</v>
      </c>
      <c r="H782" s="15"/>
      <c r="I782" s="15"/>
      <c r="J782" s="15"/>
      <c r="K782" s="25">
        <v>9.9</v>
      </c>
      <c r="L782" s="82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" t="s">
        <v>48</v>
      </c>
      <c r="AB782" s="134" t="s">
        <v>22</v>
      </c>
      <c r="AC782" s="1"/>
    </row>
    <row r="783" spans="1:29" ht="15" customHeight="1" x14ac:dyDescent="0.3">
      <c r="A783" s="132" t="s">
        <v>4915</v>
      </c>
      <c r="B783" s="24" t="s">
        <v>2865</v>
      </c>
      <c r="C783" s="6"/>
      <c r="D783" s="104" t="s">
        <v>2866</v>
      </c>
      <c r="E783" s="6"/>
      <c r="F783" s="86">
        <v>12.9</v>
      </c>
      <c r="G783" s="133">
        <v>20</v>
      </c>
      <c r="H783" s="3"/>
      <c r="I783" s="4"/>
      <c r="J783" s="5"/>
      <c r="K783" s="25">
        <v>32.9</v>
      </c>
      <c r="L783" s="79"/>
      <c r="M783" s="7">
        <v>7.0000000000000009</v>
      </c>
      <c r="N783" s="8">
        <v>63.142857142857146</v>
      </c>
      <c r="O783" s="5">
        <v>1</v>
      </c>
      <c r="P783" s="26"/>
      <c r="Q783" s="27">
        <v>0</v>
      </c>
      <c r="R783" s="5"/>
      <c r="S783" s="5"/>
      <c r="T783" s="5"/>
      <c r="U783" s="5">
        <v>0</v>
      </c>
      <c r="V783" s="5" t="s">
        <v>909</v>
      </c>
      <c r="W783" s="7">
        <v>2.58</v>
      </c>
      <c r="X783" s="5" t="s">
        <v>31</v>
      </c>
      <c r="Y783" s="5"/>
      <c r="Z783" s="5"/>
      <c r="AA783" s="1" t="s">
        <v>48</v>
      </c>
      <c r="AB783" s="135" t="s">
        <v>17</v>
      </c>
      <c r="AC783" s="1"/>
    </row>
    <row r="784" spans="1:29" ht="15" customHeight="1" x14ac:dyDescent="0.3">
      <c r="A784" s="132" t="s">
        <v>3972</v>
      </c>
      <c r="B784" s="24" t="s">
        <v>2804</v>
      </c>
      <c r="C784" s="6"/>
      <c r="D784" s="104" t="s">
        <v>2805</v>
      </c>
      <c r="E784" s="6"/>
      <c r="F784" s="86">
        <v>3.95</v>
      </c>
      <c r="G784" s="133">
        <v>5.5</v>
      </c>
      <c r="H784" s="3"/>
      <c r="I784" s="4"/>
      <c r="J784" s="15"/>
      <c r="K784" s="25">
        <v>9.9</v>
      </c>
      <c r="L784" s="79"/>
      <c r="M784" s="7">
        <v>7.0833333333333339</v>
      </c>
      <c r="N784" s="8">
        <v>53.976470588235301</v>
      </c>
      <c r="O784" s="5">
        <v>1</v>
      </c>
      <c r="P784" s="26"/>
      <c r="Q784" s="27">
        <v>0</v>
      </c>
      <c r="R784" s="15"/>
      <c r="S784" s="15"/>
      <c r="T784" s="5"/>
      <c r="U784" s="5">
        <v>0</v>
      </c>
      <c r="V784" s="5" t="s">
        <v>1577</v>
      </c>
      <c r="W784" s="7">
        <v>3.26</v>
      </c>
      <c r="X784" s="5" t="s">
        <v>31</v>
      </c>
      <c r="Y784" s="15"/>
      <c r="Z784" s="15"/>
      <c r="AA784" s="1" t="s">
        <v>48</v>
      </c>
      <c r="AB784" s="134" t="s">
        <v>22</v>
      </c>
      <c r="AC784" s="1"/>
    </row>
    <row r="785" spans="1:29" ht="15" customHeight="1" x14ac:dyDescent="0.3">
      <c r="A785" s="132" t="s">
        <v>4915</v>
      </c>
      <c r="B785" s="24" t="s">
        <v>2801</v>
      </c>
      <c r="C785" s="6"/>
      <c r="D785" s="104" t="s">
        <v>2802</v>
      </c>
      <c r="E785" s="6"/>
      <c r="F785" s="86">
        <v>3.95</v>
      </c>
      <c r="G785" s="133">
        <v>5.5</v>
      </c>
      <c r="H785" s="3"/>
      <c r="I785" s="4"/>
      <c r="J785" s="5"/>
      <c r="K785" s="25">
        <v>9.9</v>
      </c>
      <c r="L785" s="79"/>
      <c r="M785" s="7">
        <v>70</v>
      </c>
      <c r="N785" s="8">
        <v>63.199999999999989</v>
      </c>
      <c r="O785" s="5">
        <v>1</v>
      </c>
      <c r="P785" s="26"/>
      <c r="Q785" s="27">
        <v>0</v>
      </c>
      <c r="R785" s="5"/>
      <c r="S785" s="5"/>
      <c r="T785" s="5"/>
      <c r="U785" s="5">
        <v>0</v>
      </c>
      <c r="V785" s="5" t="s">
        <v>914</v>
      </c>
      <c r="W785" s="7">
        <v>25.76</v>
      </c>
      <c r="X785" s="5" t="s">
        <v>31</v>
      </c>
      <c r="Y785" s="5"/>
      <c r="Z785" s="5"/>
      <c r="AA785" s="1" t="s">
        <v>48</v>
      </c>
      <c r="AB785" s="135" t="s">
        <v>22</v>
      </c>
      <c r="AC785" s="1"/>
    </row>
    <row r="786" spans="1:29" ht="15" customHeight="1" x14ac:dyDescent="0.3">
      <c r="A786" s="132" t="s">
        <v>3975</v>
      </c>
      <c r="B786" s="24" t="s">
        <v>2798</v>
      </c>
      <c r="C786" s="6"/>
      <c r="D786" s="104" t="s">
        <v>2799</v>
      </c>
      <c r="E786" s="6"/>
      <c r="F786" s="86">
        <v>3.95</v>
      </c>
      <c r="G786" s="133">
        <v>5.5</v>
      </c>
      <c r="H786" s="3"/>
      <c r="I786" s="4"/>
      <c r="J786" s="15"/>
      <c r="K786" s="25">
        <v>9.9</v>
      </c>
      <c r="L786" s="79"/>
      <c r="M786" s="7">
        <v>49.916666666666671</v>
      </c>
      <c r="N786" s="8">
        <v>52.120200333889819</v>
      </c>
      <c r="O786" s="5">
        <v>1</v>
      </c>
      <c r="P786" s="26"/>
      <c r="Q786" s="27">
        <v>0</v>
      </c>
      <c r="R786" s="15"/>
      <c r="S786" s="15"/>
      <c r="T786" s="5"/>
      <c r="U786" s="5">
        <v>0</v>
      </c>
      <c r="V786" s="5" t="s">
        <v>1589</v>
      </c>
      <c r="W786" s="7">
        <v>23.9</v>
      </c>
      <c r="X786" s="5" t="s">
        <v>31</v>
      </c>
      <c r="Y786" s="15"/>
      <c r="Z786" s="15"/>
      <c r="AA786" s="1" t="s">
        <v>48</v>
      </c>
      <c r="AB786" s="134" t="s">
        <v>22</v>
      </c>
      <c r="AC786" s="1"/>
    </row>
    <row r="787" spans="1:29" ht="15" customHeight="1" x14ac:dyDescent="0.3">
      <c r="A787" s="132" t="s">
        <v>4453</v>
      </c>
      <c r="B787" s="24" t="s">
        <v>2651</v>
      </c>
      <c r="C787" s="15"/>
      <c r="D787" s="104" t="s">
        <v>2652</v>
      </c>
      <c r="E787" s="15"/>
      <c r="F787" s="86">
        <v>15.7</v>
      </c>
      <c r="G787" s="133">
        <v>20</v>
      </c>
      <c r="H787" s="15"/>
      <c r="I787" s="15"/>
      <c r="J787" s="15"/>
      <c r="K787" s="25">
        <v>39.9</v>
      </c>
      <c r="L787" s="82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" t="s">
        <v>48</v>
      </c>
      <c r="AB787" s="134" t="s">
        <v>17</v>
      </c>
      <c r="AC787" s="1"/>
    </row>
    <row r="788" spans="1:29" ht="15" customHeight="1" x14ac:dyDescent="0.3">
      <c r="A788" s="132" t="s">
        <v>1734</v>
      </c>
      <c r="B788" s="24" t="s">
        <v>2792</v>
      </c>
      <c r="C788" s="15"/>
      <c r="D788" s="104" t="s">
        <v>2793</v>
      </c>
      <c r="E788" s="15"/>
      <c r="F788" s="86">
        <v>3.95</v>
      </c>
      <c r="G788" s="133">
        <v>5.5</v>
      </c>
      <c r="H788" s="15"/>
      <c r="I788" s="15"/>
      <c r="J788" s="15"/>
      <c r="K788" s="25">
        <v>9.9</v>
      </c>
      <c r="L788" s="82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" t="s">
        <v>48</v>
      </c>
      <c r="AB788" s="134" t="s">
        <v>22</v>
      </c>
      <c r="AC788" s="1"/>
    </row>
    <row r="789" spans="1:29" ht="15" customHeight="1" x14ac:dyDescent="0.3">
      <c r="A789" s="132" t="s">
        <v>1737</v>
      </c>
      <c r="B789" s="24" t="s">
        <v>3107</v>
      </c>
      <c r="C789" s="15"/>
      <c r="D789" s="104" t="s">
        <v>3005</v>
      </c>
      <c r="E789" s="15"/>
      <c r="F789" s="86">
        <v>7.9</v>
      </c>
      <c r="G789" s="133">
        <v>20</v>
      </c>
      <c r="H789" s="15"/>
      <c r="I789" s="15"/>
      <c r="J789" s="15"/>
      <c r="K789" s="25">
        <v>20.9</v>
      </c>
      <c r="L789" s="82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" t="s">
        <v>48</v>
      </c>
      <c r="AB789" s="134" t="s">
        <v>17</v>
      </c>
      <c r="AC789" s="1"/>
    </row>
    <row r="790" spans="1:29" ht="15" customHeight="1" x14ac:dyDescent="0.3">
      <c r="A790" s="132" t="s">
        <v>1740</v>
      </c>
      <c r="B790" s="24" t="s">
        <v>2806</v>
      </c>
      <c r="C790" s="15"/>
      <c r="D790" s="104" t="s">
        <v>2807</v>
      </c>
      <c r="E790" s="15"/>
      <c r="F790" s="86">
        <v>3.95</v>
      </c>
      <c r="G790" s="133">
        <v>5.5</v>
      </c>
      <c r="H790" s="15"/>
      <c r="I790" s="15"/>
      <c r="J790" s="15"/>
      <c r="K790" s="25">
        <v>9.9</v>
      </c>
      <c r="L790" s="82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" t="s">
        <v>48</v>
      </c>
      <c r="AB790" s="134" t="s">
        <v>22</v>
      </c>
      <c r="AC790" s="1"/>
    </row>
    <row r="791" spans="1:29" ht="15" customHeight="1" x14ac:dyDescent="0.3">
      <c r="A791" s="132" t="s">
        <v>3643</v>
      </c>
      <c r="B791" s="24" t="s">
        <v>2786</v>
      </c>
      <c r="C791" s="1"/>
      <c r="D791" s="104" t="s">
        <v>2787</v>
      </c>
      <c r="E791" s="1"/>
      <c r="F791" s="86">
        <v>3.95</v>
      </c>
      <c r="G791" s="133">
        <v>5.5</v>
      </c>
      <c r="H791" s="3"/>
      <c r="I791" s="4"/>
      <c r="J791" s="15"/>
      <c r="K791" s="25">
        <v>9.9</v>
      </c>
      <c r="L791" s="79"/>
      <c r="M791" s="7">
        <v>6.0833333333333339</v>
      </c>
      <c r="N791" s="8">
        <v>95.430136986301378</v>
      </c>
      <c r="O791" s="5">
        <v>10</v>
      </c>
      <c r="P791" s="28" t="s">
        <v>210</v>
      </c>
      <c r="Q791" s="15"/>
      <c r="R791" s="5" t="s">
        <v>211</v>
      </c>
      <c r="S791" s="5">
        <v>75</v>
      </c>
      <c r="T791" s="15"/>
      <c r="U791" s="15"/>
      <c r="V791" s="5" t="s">
        <v>209</v>
      </c>
      <c r="W791" s="7">
        <v>2.78</v>
      </c>
      <c r="X791" s="5" t="s">
        <v>208</v>
      </c>
      <c r="Y791" s="5" t="s">
        <v>212</v>
      </c>
      <c r="Z791" s="5" t="s">
        <v>210</v>
      </c>
      <c r="AA791" s="1" t="s">
        <v>48</v>
      </c>
      <c r="AB791" s="134" t="s">
        <v>22</v>
      </c>
      <c r="AC791" s="1"/>
    </row>
    <row r="792" spans="1:29" ht="15" customHeight="1" x14ac:dyDescent="0.3">
      <c r="A792" s="132" t="s">
        <v>1744</v>
      </c>
      <c r="B792" s="24" t="s">
        <v>3002</v>
      </c>
      <c r="C792" s="1"/>
      <c r="D792" s="104" t="s">
        <v>3351</v>
      </c>
      <c r="E792" s="1"/>
      <c r="F792" s="86">
        <v>13</v>
      </c>
      <c r="G792" s="133">
        <v>20</v>
      </c>
      <c r="H792" s="3"/>
      <c r="I792" s="4"/>
      <c r="J792" s="15"/>
      <c r="K792" s="25">
        <v>32.9</v>
      </c>
      <c r="L792" s="79"/>
      <c r="M792" s="7">
        <v>14.083333333333332</v>
      </c>
      <c r="N792" s="8">
        <v>94.887573964497037</v>
      </c>
      <c r="O792" s="5">
        <v>10</v>
      </c>
      <c r="P792" s="28" t="e">
        <v>#VALUE!</v>
      </c>
      <c r="Q792" s="15"/>
      <c r="R792" s="15"/>
      <c r="S792" s="15"/>
      <c r="T792" s="15"/>
      <c r="U792" s="15"/>
      <c r="V792" s="5" t="s">
        <v>255</v>
      </c>
      <c r="W792" s="7">
        <v>7.2</v>
      </c>
      <c r="X792" s="5" t="s">
        <v>254</v>
      </c>
      <c r="Y792" s="5" t="s">
        <v>254</v>
      </c>
      <c r="Z792" s="5" t="e">
        <v>#VALUE!</v>
      </c>
      <c r="AA792" s="1" t="s">
        <v>48</v>
      </c>
      <c r="AB792" s="134" t="s">
        <v>17</v>
      </c>
      <c r="AC792" s="1"/>
    </row>
    <row r="793" spans="1:29" ht="15" customHeight="1" x14ac:dyDescent="0.3">
      <c r="A793" s="132" t="s">
        <v>1747</v>
      </c>
      <c r="B793" s="24" t="s">
        <v>2789</v>
      </c>
      <c r="C793" s="1"/>
      <c r="D793" s="104" t="s">
        <v>2790</v>
      </c>
      <c r="E793" s="1"/>
      <c r="F793" s="86">
        <v>3.95</v>
      </c>
      <c r="G793" s="133">
        <v>5.5</v>
      </c>
      <c r="H793" s="3"/>
      <c r="I793" s="4"/>
      <c r="J793" s="15"/>
      <c r="K793" s="25">
        <v>9.9</v>
      </c>
      <c r="L793" s="79"/>
      <c r="M793" s="7">
        <v>6.0833333333333339</v>
      </c>
      <c r="N793" s="8">
        <v>95.430136986301378</v>
      </c>
      <c r="O793" s="5">
        <v>10</v>
      </c>
      <c r="P793" s="28" t="s">
        <v>205</v>
      </c>
      <c r="Q793" s="15"/>
      <c r="R793" s="15"/>
      <c r="S793" s="15"/>
      <c r="T793" s="15"/>
      <c r="U793" s="15"/>
      <c r="V793" s="5" t="s">
        <v>204</v>
      </c>
      <c r="W793" s="7">
        <v>2.78</v>
      </c>
      <c r="X793" s="5" t="s">
        <v>203</v>
      </c>
      <c r="Y793" s="5" t="s">
        <v>206</v>
      </c>
      <c r="Z793" s="5" t="s">
        <v>205</v>
      </c>
      <c r="AA793" s="1" t="s">
        <v>48</v>
      </c>
      <c r="AB793" s="134" t="s">
        <v>22</v>
      </c>
      <c r="AC793" s="1"/>
    </row>
    <row r="794" spans="1:29" ht="15" customHeight="1" x14ac:dyDescent="0.3">
      <c r="A794" s="132" t="s">
        <v>3602</v>
      </c>
      <c r="B794" s="24" t="s">
        <v>2655</v>
      </c>
      <c r="C794" s="1"/>
      <c r="D794" s="104" t="s">
        <v>2656</v>
      </c>
      <c r="E794" s="1"/>
      <c r="F794" s="86">
        <v>10.9</v>
      </c>
      <c r="G794" s="133">
        <v>20</v>
      </c>
      <c r="H794" s="3"/>
      <c r="I794" s="4"/>
      <c r="J794" s="15"/>
      <c r="K794" s="25">
        <v>27.9</v>
      </c>
      <c r="L794" s="79"/>
      <c r="M794" s="7">
        <v>5.75</v>
      </c>
      <c r="N794" s="8">
        <v>95.547826086956519</v>
      </c>
      <c r="O794" s="5">
        <v>10</v>
      </c>
      <c r="P794" s="28" t="e">
        <v>#VALUE!</v>
      </c>
      <c r="Q794" s="15"/>
      <c r="R794" s="15"/>
      <c r="S794" s="15"/>
      <c r="T794" s="15"/>
      <c r="U794" s="15"/>
      <c r="V794" s="5" t="s">
        <v>141</v>
      </c>
      <c r="W794" s="7">
        <v>2.56</v>
      </c>
      <c r="X794" s="5" t="s">
        <v>140</v>
      </c>
      <c r="Y794" s="5" t="s">
        <v>140</v>
      </c>
      <c r="Z794" s="5" t="e">
        <v>#VALUE!</v>
      </c>
      <c r="AA794" s="1" t="s">
        <v>48</v>
      </c>
      <c r="AB794" s="134" t="s">
        <v>17</v>
      </c>
      <c r="AC794" s="1"/>
    </row>
    <row r="795" spans="1:29" ht="15" customHeight="1" x14ac:dyDescent="0.3">
      <c r="A795" s="132" t="s">
        <v>1753</v>
      </c>
      <c r="B795" s="24" t="s">
        <v>2809</v>
      </c>
      <c r="C795" s="1"/>
      <c r="D795" s="104" t="s">
        <v>2810</v>
      </c>
      <c r="E795" s="1"/>
      <c r="F795" s="86">
        <v>3.95</v>
      </c>
      <c r="G795" s="133">
        <v>5.5</v>
      </c>
      <c r="H795" s="3"/>
      <c r="I795" s="4"/>
      <c r="J795" s="15"/>
      <c r="K795" s="25">
        <v>9.9</v>
      </c>
      <c r="L795" s="79"/>
      <c r="M795" s="7">
        <v>6.0833333333333339</v>
      </c>
      <c r="N795" s="8">
        <v>95.430136986301378</v>
      </c>
      <c r="O795" s="5">
        <v>10</v>
      </c>
      <c r="P795" s="28" t="s">
        <v>199</v>
      </c>
      <c r="Q795" s="15"/>
      <c r="R795" s="15"/>
      <c r="S795" s="15"/>
      <c r="T795" s="15"/>
      <c r="U795" s="15"/>
      <c r="V795" s="5" t="s">
        <v>198</v>
      </c>
      <c r="W795" s="7">
        <v>2.78</v>
      </c>
      <c r="X795" s="5" t="s">
        <v>197</v>
      </c>
      <c r="Y795" s="5" t="s">
        <v>200</v>
      </c>
      <c r="Z795" s="5" t="s">
        <v>199</v>
      </c>
      <c r="AA795" s="1" t="s">
        <v>48</v>
      </c>
      <c r="AB795" s="134" t="s">
        <v>22</v>
      </c>
      <c r="AC795" s="1"/>
    </row>
    <row r="796" spans="1:29" ht="15" customHeight="1" x14ac:dyDescent="0.3">
      <c r="A796" s="132" t="s">
        <v>4571</v>
      </c>
      <c r="B796" s="24" t="s">
        <v>2795</v>
      </c>
      <c r="C796" s="15"/>
      <c r="D796" s="104" t="s">
        <v>2796</v>
      </c>
      <c r="E796" s="15"/>
      <c r="F796" s="86">
        <v>3.95</v>
      </c>
      <c r="G796" s="133">
        <v>5.5</v>
      </c>
      <c r="H796" s="15"/>
      <c r="I796" s="15"/>
      <c r="J796" s="15"/>
      <c r="K796" s="25">
        <v>9.9</v>
      </c>
      <c r="L796" s="82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" t="s">
        <v>48</v>
      </c>
      <c r="AB796" s="134" t="s">
        <v>22</v>
      </c>
      <c r="AC796" s="1"/>
    </row>
    <row r="797" spans="1:29" ht="15" customHeight="1" x14ac:dyDescent="0.3">
      <c r="A797" s="132" t="s">
        <v>4574</v>
      </c>
      <c r="B797" s="24" t="s">
        <v>453</v>
      </c>
      <c r="C797" s="15"/>
      <c r="D797" s="104" t="s">
        <v>454</v>
      </c>
      <c r="E797" s="15"/>
      <c r="F797" s="86">
        <v>3.99</v>
      </c>
      <c r="G797" s="133">
        <v>20</v>
      </c>
      <c r="H797" s="15"/>
      <c r="I797" s="15"/>
      <c r="J797" s="15"/>
      <c r="K797" s="25">
        <v>10.9</v>
      </c>
      <c r="L797" s="82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" t="s">
        <v>299</v>
      </c>
      <c r="AB797" s="134" t="s">
        <v>17</v>
      </c>
      <c r="AC797" s="1"/>
    </row>
    <row r="798" spans="1:29" ht="15" customHeight="1" x14ac:dyDescent="0.3">
      <c r="A798" s="132" t="s">
        <v>3623</v>
      </c>
      <c r="B798" s="24" t="s">
        <v>297</v>
      </c>
      <c r="C798" s="1"/>
      <c r="D798" s="104" t="s">
        <v>298</v>
      </c>
      <c r="E798" s="1"/>
      <c r="F798" s="86">
        <v>4.5999999999999996</v>
      </c>
      <c r="G798" s="133">
        <v>20</v>
      </c>
      <c r="H798" s="3"/>
      <c r="I798" s="4"/>
      <c r="J798" s="15"/>
      <c r="K798" s="25">
        <v>12.9</v>
      </c>
      <c r="L798" s="79"/>
      <c r="M798" s="7">
        <v>22.916666666666668</v>
      </c>
      <c r="N798" s="8">
        <v>94.746181818181824</v>
      </c>
      <c r="O798" s="5">
        <v>10</v>
      </c>
      <c r="P798" s="28" t="e">
        <v>#VALUE!</v>
      </c>
      <c r="Q798" s="15"/>
      <c r="R798" s="15"/>
      <c r="S798" s="15"/>
      <c r="T798" s="15"/>
      <c r="U798" s="15"/>
      <c r="V798" s="5" t="s">
        <v>175</v>
      </c>
      <c r="W798" s="7">
        <v>12.04</v>
      </c>
      <c r="X798" s="5" t="s">
        <v>174</v>
      </c>
      <c r="Y798" s="5" t="s">
        <v>174</v>
      </c>
      <c r="Z798" s="5" t="e">
        <v>#VALUE!</v>
      </c>
      <c r="AA798" s="1" t="s">
        <v>299</v>
      </c>
      <c r="AB798" s="134" t="s">
        <v>17</v>
      </c>
      <c r="AC798" s="1"/>
    </row>
    <row r="799" spans="1:29" ht="15" customHeight="1" x14ac:dyDescent="0.3">
      <c r="A799" s="132" t="s">
        <v>3627</v>
      </c>
      <c r="B799" s="24" t="s">
        <v>603</v>
      </c>
      <c r="C799" s="1"/>
      <c r="D799" s="104" t="s">
        <v>604</v>
      </c>
      <c r="E799" s="1"/>
      <c r="F799" s="86">
        <v>6.19</v>
      </c>
      <c r="G799" s="133">
        <v>20</v>
      </c>
      <c r="H799" s="3"/>
      <c r="I799" s="4"/>
      <c r="J799" s="15"/>
      <c r="K799" s="25">
        <v>16.899999999999999</v>
      </c>
      <c r="L799" s="79"/>
      <c r="M799" s="7">
        <v>11.583333333333334</v>
      </c>
      <c r="N799" s="8">
        <v>94.776978417266193</v>
      </c>
      <c r="O799" s="5">
        <v>10</v>
      </c>
      <c r="P799" s="28" t="e">
        <v>#VALUE!</v>
      </c>
      <c r="Q799" s="15"/>
      <c r="R799" s="29" t="s">
        <v>122</v>
      </c>
      <c r="S799" s="5">
        <v>90</v>
      </c>
      <c r="T799" s="15"/>
      <c r="U799" s="15"/>
      <c r="V799" s="5" t="s">
        <v>180</v>
      </c>
      <c r="W799" s="7">
        <v>6.05</v>
      </c>
      <c r="X799" s="5" t="s">
        <v>179</v>
      </c>
      <c r="Y799" s="5" t="s">
        <v>179</v>
      </c>
      <c r="Z799" s="5" t="e">
        <v>#VALUE!</v>
      </c>
      <c r="AA799" s="1" t="s">
        <v>299</v>
      </c>
      <c r="AB799" s="134" t="s">
        <v>17</v>
      </c>
      <c r="AC799" s="1"/>
    </row>
    <row r="800" spans="1:29" ht="15" customHeight="1" x14ac:dyDescent="0.3">
      <c r="A800" s="132" t="s">
        <v>4572</v>
      </c>
      <c r="B800" s="24" t="s">
        <v>3108</v>
      </c>
      <c r="C800" s="15"/>
      <c r="D800" s="104" t="s">
        <v>3352</v>
      </c>
      <c r="E800" s="15"/>
      <c r="F800" s="86">
        <v>7.27</v>
      </c>
      <c r="G800" s="133">
        <v>20</v>
      </c>
      <c r="H800" s="15"/>
      <c r="I800" s="15"/>
      <c r="J800" s="15"/>
      <c r="K800" s="25">
        <v>21.9</v>
      </c>
      <c r="L800" s="82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" t="s">
        <v>299</v>
      </c>
      <c r="AB800" s="134" t="s">
        <v>17</v>
      </c>
      <c r="AC800" s="1"/>
    </row>
    <row r="801" spans="1:29" ht="15" customHeight="1" x14ac:dyDescent="0.3">
      <c r="A801" s="132" t="s">
        <v>4577</v>
      </c>
      <c r="B801" s="24" t="s">
        <v>449</v>
      </c>
      <c r="C801" s="15"/>
      <c r="D801" s="104" t="s">
        <v>450</v>
      </c>
      <c r="E801" s="15"/>
      <c r="F801" s="86">
        <v>5.89</v>
      </c>
      <c r="G801" s="133">
        <v>20</v>
      </c>
      <c r="H801" s="15"/>
      <c r="I801" s="15"/>
      <c r="J801" s="15"/>
      <c r="K801" s="25">
        <v>16.899999999999999</v>
      </c>
      <c r="L801" s="82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" t="s">
        <v>299</v>
      </c>
      <c r="AB801" s="134" t="s">
        <v>17</v>
      </c>
      <c r="AC801" s="1"/>
    </row>
    <row r="802" spans="1:29" ht="15" customHeight="1" x14ac:dyDescent="0.3">
      <c r="A802" s="132" t="s">
        <v>4630</v>
      </c>
      <c r="B802" s="24" t="s">
        <v>3109</v>
      </c>
      <c r="C802" s="15"/>
      <c r="D802" s="104" t="s">
        <v>3353</v>
      </c>
      <c r="E802" s="15"/>
      <c r="F802" s="86">
        <v>2.4900000000000002</v>
      </c>
      <c r="G802" s="133">
        <v>20</v>
      </c>
      <c r="H802" s="15"/>
      <c r="I802" s="15"/>
      <c r="J802" s="15"/>
      <c r="K802" s="25">
        <v>6.9</v>
      </c>
      <c r="L802" s="82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" t="s">
        <v>299</v>
      </c>
      <c r="AB802" s="134" t="s">
        <v>17</v>
      </c>
      <c r="AC802" s="1"/>
    </row>
    <row r="803" spans="1:29" ht="15" customHeight="1" x14ac:dyDescent="0.3">
      <c r="A803" s="132" t="s">
        <v>1759</v>
      </c>
      <c r="B803" s="24" t="s">
        <v>451</v>
      </c>
      <c r="C803" s="15"/>
      <c r="D803" s="104" t="s">
        <v>452</v>
      </c>
      <c r="E803" s="15"/>
      <c r="F803" s="86">
        <v>6.99</v>
      </c>
      <c r="G803" s="133">
        <v>20</v>
      </c>
      <c r="H803" s="15"/>
      <c r="I803" s="15"/>
      <c r="J803" s="15"/>
      <c r="K803" s="25">
        <v>18.899999999999999</v>
      </c>
      <c r="L803" s="82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" t="s">
        <v>299</v>
      </c>
      <c r="AB803" s="134" t="s">
        <v>17</v>
      </c>
      <c r="AC803" s="1"/>
    </row>
    <row r="804" spans="1:29" ht="15" customHeight="1" x14ac:dyDescent="0.3">
      <c r="A804" s="132" t="s">
        <v>1762</v>
      </c>
      <c r="B804" s="24" t="s">
        <v>614</v>
      </c>
      <c r="C804" s="15"/>
      <c r="D804" s="104" t="s">
        <v>615</v>
      </c>
      <c r="E804" s="15"/>
      <c r="F804" s="86">
        <v>3.89</v>
      </c>
      <c r="G804" s="133">
        <v>20</v>
      </c>
      <c r="H804" s="15"/>
      <c r="I804" s="15"/>
      <c r="J804" s="15"/>
      <c r="K804" s="25">
        <v>10.9</v>
      </c>
      <c r="L804" s="82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" t="s">
        <v>299</v>
      </c>
      <c r="AB804" s="134" t="s">
        <v>17</v>
      </c>
      <c r="AC804" s="1"/>
    </row>
    <row r="805" spans="1:29" ht="15" customHeight="1" x14ac:dyDescent="0.3">
      <c r="A805" s="132" t="s">
        <v>3615</v>
      </c>
      <c r="B805" s="24" t="s">
        <v>612</v>
      </c>
      <c r="C805" s="1"/>
      <c r="D805" s="104" t="s">
        <v>613</v>
      </c>
      <c r="E805" s="1"/>
      <c r="F805" s="86">
        <v>5.49</v>
      </c>
      <c r="G805" s="133">
        <v>20</v>
      </c>
      <c r="H805" s="3"/>
      <c r="I805" s="4"/>
      <c r="J805" s="15"/>
      <c r="K805" s="25">
        <v>13.9</v>
      </c>
      <c r="L805" s="79"/>
      <c r="M805" s="7">
        <v>124.16666666666667</v>
      </c>
      <c r="N805" s="8">
        <v>96.331543624161071</v>
      </c>
      <c r="O805" s="5">
        <v>10</v>
      </c>
      <c r="P805" s="28" t="e">
        <v>#VALUE!</v>
      </c>
      <c r="Q805" s="15"/>
      <c r="R805" s="5" t="s">
        <v>122</v>
      </c>
      <c r="S805" s="5">
        <v>90</v>
      </c>
      <c r="T805" s="15"/>
      <c r="U805" s="15"/>
      <c r="V805" s="5" t="s">
        <v>160</v>
      </c>
      <c r="W805" s="7">
        <v>45.55</v>
      </c>
      <c r="X805" s="5" t="s">
        <v>162</v>
      </c>
      <c r="Y805" s="5" t="s">
        <v>162</v>
      </c>
      <c r="Z805" s="5" t="e">
        <v>#VALUE!</v>
      </c>
      <c r="AA805" s="1" t="s">
        <v>299</v>
      </c>
      <c r="AB805" s="134" t="s">
        <v>17</v>
      </c>
      <c r="AC805" s="1"/>
    </row>
    <row r="806" spans="1:29" ht="15" customHeight="1" x14ac:dyDescent="0.3">
      <c r="A806" s="132" t="s">
        <v>1767</v>
      </c>
      <c r="B806" s="24" t="s">
        <v>989</v>
      </c>
      <c r="C806" s="15"/>
      <c r="D806" s="104" t="s">
        <v>990</v>
      </c>
      <c r="E806" s="15"/>
      <c r="F806" s="86">
        <v>9.5500000000000007</v>
      </c>
      <c r="G806" s="133">
        <v>20</v>
      </c>
      <c r="H806" s="15"/>
      <c r="I806" s="15"/>
      <c r="J806" s="15"/>
      <c r="K806" s="25">
        <v>23.9</v>
      </c>
      <c r="L806" s="82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" t="s">
        <v>299</v>
      </c>
      <c r="AB806" s="134" t="s">
        <v>17</v>
      </c>
      <c r="AC806" s="1"/>
    </row>
    <row r="807" spans="1:29" ht="15" customHeight="1" x14ac:dyDescent="0.3">
      <c r="A807" s="132" t="s">
        <v>3598</v>
      </c>
      <c r="B807" s="24" t="s">
        <v>2526</v>
      </c>
      <c r="C807" s="1"/>
      <c r="D807" s="104" t="s">
        <v>2527</v>
      </c>
      <c r="E807" s="1"/>
      <c r="F807" s="86">
        <v>3.7</v>
      </c>
      <c r="G807" s="133">
        <v>5.5</v>
      </c>
      <c r="H807" s="3"/>
      <c r="I807" s="4"/>
      <c r="J807" s="15"/>
      <c r="K807" s="25">
        <v>8.1999999999999993</v>
      </c>
      <c r="L807" s="79"/>
      <c r="M807" s="7">
        <v>65.833333333333343</v>
      </c>
      <c r="N807" s="8">
        <v>96.317974683544307</v>
      </c>
      <c r="O807" s="5">
        <v>10</v>
      </c>
      <c r="P807" s="28" t="e">
        <v>#VALUE!</v>
      </c>
      <c r="Q807" s="15"/>
      <c r="R807" s="5" t="s">
        <v>120</v>
      </c>
      <c r="S807" s="5">
        <v>90</v>
      </c>
      <c r="T807" s="15"/>
      <c r="U807" s="15"/>
      <c r="V807" s="5" t="s">
        <v>131</v>
      </c>
      <c r="W807" s="7">
        <v>24.24</v>
      </c>
      <c r="X807" s="5" t="s">
        <v>133</v>
      </c>
      <c r="Y807" s="5" t="s">
        <v>133</v>
      </c>
      <c r="Z807" s="5" t="e">
        <v>#VALUE!</v>
      </c>
      <c r="AA807" s="1" t="s">
        <v>117</v>
      </c>
      <c r="AB807" s="134" t="s">
        <v>93</v>
      </c>
      <c r="AC807" s="1"/>
    </row>
    <row r="808" spans="1:29" ht="15" customHeight="1" x14ac:dyDescent="0.3">
      <c r="A808" s="132" t="s">
        <v>1774</v>
      </c>
      <c r="B808" s="24" t="s">
        <v>115</v>
      </c>
      <c r="C808" s="15"/>
      <c r="D808" s="104" t="s">
        <v>116</v>
      </c>
      <c r="E808" s="15"/>
      <c r="F808" s="86">
        <v>5.0999999999999996</v>
      </c>
      <c r="G808" s="133">
        <v>5.5</v>
      </c>
      <c r="H808" s="15"/>
      <c r="I808" s="15"/>
      <c r="J808" s="15"/>
      <c r="K808" s="25">
        <v>12.9</v>
      </c>
      <c r="L808" s="82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" t="s">
        <v>117</v>
      </c>
      <c r="AB808" s="134" t="s">
        <v>93</v>
      </c>
      <c r="AC808" s="1"/>
    </row>
    <row r="809" spans="1:29" ht="15" customHeight="1" x14ac:dyDescent="0.3">
      <c r="A809" s="132" t="s">
        <v>4575</v>
      </c>
      <c r="B809" s="24" t="s">
        <v>2148</v>
      </c>
      <c r="C809" s="15"/>
      <c r="D809" s="104" t="s">
        <v>2149</v>
      </c>
      <c r="E809" s="15"/>
      <c r="F809" s="86">
        <v>19</v>
      </c>
      <c r="G809" s="133">
        <v>5.5</v>
      </c>
      <c r="H809" s="15"/>
      <c r="I809" s="15"/>
      <c r="J809" s="15"/>
      <c r="K809" s="25">
        <v>31.9</v>
      </c>
      <c r="L809" s="82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" t="s">
        <v>117</v>
      </c>
      <c r="AB809" s="134" t="s">
        <v>93</v>
      </c>
      <c r="AC809" s="1"/>
    </row>
    <row r="810" spans="1:29" ht="15" customHeight="1" x14ac:dyDescent="0.3">
      <c r="A810" s="132" t="s">
        <v>3613</v>
      </c>
      <c r="B810" s="24" t="s">
        <v>3110</v>
      </c>
      <c r="C810" s="1"/>
      <c r="D810" s="104" t="s">
        <v>3354</v>
      </c>
      <c r="E810" s="1"/>
      <c r="F810" s="86">
        <v>1.31</v>
      </c>
      <c r="G810" s="133">
        <v>20</v>
      </c>
      <c r="H810" s="3"/>
      <c r="I810" s="4"/>
      <c r="J810" s="15"/>
      <c r="K810" s="25">
        <v>3</v>
      </c>
      <c r="L810" s="79"/>
      <c r="M810" s="7">
        <v>12.416666666666668</v>
      </c>
      <c r="N810" s="8">
        <v>96.335570469798654</v>
      </c>
      <c r="O810" s="5">
        <v>10</v>
      </c>
      <c r="P810" s="28" t="s">
        <v>92</v>
      </c>
      <c r="Q810" s="15"/>
      <c r="R810" s="5" t="s">
        <v>122</v>
      </c>
      <c r="S810" s="5">
        <v>90</v>
      </c>
      <c r="T810" s="15"/>
      <c r="U810" s="15"/>
      <c r="V810" s="5" t="s">
        <v>160</v>
      </c>
      <c r="W810" s="7">
        <v>4.55</v>
      </c>
      <c r="X810" s="5" t="s">
        <v>159</v>
      </c>
      <c r="Y810" s="5" t="s">
        <v>161</v>
      </c>
      <c r="Z810" s="5" t="s">
        <v>92</v>
      </c>
      <c r="AA810" s="1" t="s">
        <v>117</v>
      </c>
      <c r="AB810" s="134" t="s">
        <v>28</v>
      </c>
      <c r="AC810" s="1"/>
    </row>
    <row r="811" spans="1:29" ht="15" customHeight="1" x14ac:dyDescent="0.3">
      <c r="A811" s="132" t="s">
        <v>1779</v>
      </c>
      <c r="B811" s="24" t="s">
        <v>3111</v>
      </c>
      <c r="C811" s="15"/>
      <c r="D811" s="104" t="s">
        <v>3355</v>
      </c>
      <c r="E811" s="15"/>
      <c r="F811" s="86">
        <v>1.31</v>
      </c>
      <c r="G811" s="133">
        <v>20</v>
      </c>
      <c r="H811" s="15"/>
      <c r="I811" s="15"/>
      <c r="J811" s="15"/>
      <c r="K811" s="25">
        <v>3</v>
      </c>
      <c r="L811" s="82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" t="s">
        <v>117</v>
      </c>
      <c r="AB811" s="134" t="s">
        <v>28</v>
      </c>
      <c r="AC811" s="1"/>
    </row>
    <row r="812" spans="1:29" ht="15" customHeight="1" x14ac:dyDescent="0.3">
      <c r="A812" s="132" t="s">
        <v>1783</v>
      </c>
      <c r="B812" s="24" t="s">
        <v>3112</v>
      </c>
      <c r="C812" s="15"/>
      <c r="D812" s="104" t="s">
        <v>3356</v>
      </c>
      <c r="E812" s="15"/>
      <c r="F812" s="86" t="s">
        <v>31</v>
      </c>
      <c r="G812" s="133">
        <v>5.5</v>
      </c>
      <c r="H812" s="15"/>
      <c r="I812" s="15"/>
      <c r="J812" s="15"/>
      <c r="K812" s="25">
        <v>3.9</v>
      </c>
      <c r="L812" s="82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" t="s">
        <v>117</v>
      </c>
      <c r="AB812" s="134" t="s">
        <v>93</v>
      </c>
      <c r="AC812" s="1"/>
    </row>
    <row r="813" spans="1:29" ht="15" customHeight="1" x14ac:dyDescent="0.3">
      <c r="A813" s="132" t="s">
        <v>3621</v>
      </c>
      <c r="B813" s="24" t="s">
        <v>3113</v>
      </c>
      <c r="C813" s="1"/>
      <c r="D813" s="104" t="s">
        <v>3357</v>
      </c>
      <c r="E813" s="1"/>
      <c r="F813" s="86">
        <v>3.2</v>
      </c>
      <c r="G813" s="133">
        <v>5.5</v>
      </c>
      <c r="H813" s="3"/>
      <c r="I813" s="4"/>
      <c r="J813" s="15"/>
      <c r="K813" s="25">
        <v>7.1</v>
      </c>
      <c r="L813" s="79"/>
      <c r="M813" s="7">
        <v>36.583333333333336</v>
      </c>
      <c r="N813" s="8">
        <v>94.615034168564932</v>
      </c>
      <c r="O813" s="5">
        <v>10</v>
      </c>
      <c r="P813" s="28" t="e">
        <v>#VALUE!</v>
      </c>
      <c r="Q813" s="15"/>
      <c r="R813" s="15"/>
      <c r="S813" s="15"/>
      <c r="T813" s="15"/>
      <c r="U813" s="15"/>
      <c r="V813" s="5" t="s">
        <v>168</v>
      </c>
      <c r="W813" s="7">
        <v>19.7</v>
      </c>
      <c r="X813" s="5" t="s">
        <v>167</v>
      </c>
      <c r="Y813" s="5" t="s">
        <v>167</v>
      </c>
      <c r="Z813" s="5" t="e">
        <v>#VALUE!</v>
      </c>
      <c r="AA813" s="1" t="s">
        <v>117</v>
      </c>
      <c r="AB813" s="134" t="s">
        <v>93</v>
      </c>
      <c r="AC813" s="1"/>
    </row>
    <row r="814" spans="1:29" ht="15" customHeight="1" x14ac:dyDescent="0.3">
      <c r="A814" s="132" t="s">
        <v>4490</v>
      </c>
      <c r="B814" s="24" t="s">
        <v>3114</v>
      </c>
      <c r="C814" s="15"/>
      <c r="D814" s="104" t="s">
        <v>3358</v>
      </c>
      <c r="E814" s="15"/>
      <c r="F814" s="86">
        <v>2.65</v>
      </c>
      <c r="G814" s="133">
        <v>5.5</v>
      </c>
      <c r="H814" s="15"/>
      <c r="I814" s="15"/>
      <c r="J814" s="15"/>
      <c r="K814" s="25">
        <v>5.9</v>
      </c>
      <c r="L814" s="82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73" t="s">
        <v>117</v>
      </c>
      <c r="AB814" s="134" t="s">
        <v>93</v>
      </c>
      <c r="AC814" s="15"/>
    </row>
    <row r="815" spans="1:29" ht="15" customHeight="1" x14ac:dyDescent="0.3">
      <c r="A815" s="132" t="s">
        <v>4194</v>
      </c>
      <c r="B815" s="24" t="s">
        <v>3115</v>
      </c>
      <c r="C815" s="15"/>
      <c r="D815" s="104" t="s">
        <v>3359</v>
      </c>
      <c r="E815" s="15"/>
      <c r="F815" s="86">
        <v>6.2</v>
      </c>
      <c r="G815" s="133">
        <v>5.5</v>
      </c>
      <c r="H815" s="15"/>
      <c r="I815" s="15"/>
      <c r="J815" s="15"/>
      <c r="K815" s="25">
        <v>13.9</v>
      </c>
      <c r="L815" s="82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73" t="s">
        <v>117</v>
      </c>
      <c r="AB815" s="134" t="s">
        <v>93</v>
      </c>
      <c r="AC815" s="15"/>
    </row>
    <row r="816" spans="1:29" ht="15" customHeight="1" x14ac:dyDescent="0.3">
      <c r="A816" s="132" t="s">
        <v>4196</v>
      </c>
      <c r="B816" s="24" t="s">
        <v>3116</v>
      </c>
      <c r="C816" s="15"/>
      <c r="D816" s="104" t="s">
        <v>3360</v>
      </c>
      <c r="E816" s="15"/>
      <c r="F816" s="86">
        <v>2.35</v>
      </c>
      <c r="G816" s="133">
        <v>5.5</v>
      </c>
      <c r="H816" s="15"/>
      <c r="I816" s="15"/>
      <c r="J816" s="15"/>
      <c r="K816" s="25">
        <v>5.2</v>
      </c>
      <c r="L816" s="82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" t="s">
        <v>117</v>
      </c>
      <c r="AB816" s="134" t="s">
        <v>93</v>
      </c>
      <c r="AC816" s="1"/>
    </row>
    <row r="817" spans="1:29" ht="15" customHeight="1" x14ac:dyDescent="0.3">
      <c r="A817" s="132" t="s">
        <v>4915</v>
      </c>
      <c r="B817" s="24" t="s">
        <v>2146</v>
      </c>
      <c r="C817" s="15"/>
      <c r="D817" s="104" t="s">
        <v>2147</v>
      </c>
      <c r="E817" s="15"/>
      <c r="F817" s="86" t="s">
        <v>31</v>
      </c>
      <c r="G817" s="133">
        <v>20</v>
      </c>
      <c r="H817" s="15"/>
      <c r="I817" s="15"/>
      <c r="J817" s="15"/>
      <c r="K817" s="25">
        <v>20</v>
      </c>
      <c r="L817" s="82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73" t="s">
        <v>117</v>
      </c>
      <c r="AB817" s="134" t="s">
        <v>17</v>
      </c>
      <c r="AC817" s="15"/>
    </row>
    <row r="818" spans="1:29" ht="15" customHeight="1" x14ac:dyDescent="0.3">
      <c r="A818" s="132" t="s">
        <v>4915</v>
      </c>
      <c r="B818" s="24" t="s">
        <v>920</v>
      </c>
      <c r="C818" s="15"/>
      <c r="D818" s="104" t="s">
        <v>907</v>
      </c>
      <c r="E818" s="15"/>
      <c r="F818" s="86">
        <v>1.95</v>
      </c>
      <c r="G818" s="133">
        <v>5.5</v>
      </c>
      <c r="H818" s="15"/>
      <c r="I818" s="15"/>
      <c r="J818" s="15"/>
      <c r="K818" s="25">
        <v>4.95</v>
      </c>
      <c r="L818" s="82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" t="s">
        <v>117</v>
      </c>
      <c r="AB818" s="134" t="s">
        <v>93</v>
      </c>
      <c r="AC818" s="1"/>
    </row>
    <row r="819" spans="1:29" ht="15" customHeight="1" x14ac:dyDescent="0.3">
      <c r="A819" s="132" t="s">
        <v>4038</v>
      </c>
      <c r="B819" s="24" t="s">
        <v>918</v>
      </c>
      <c r="C819" s="6"/>
      <c r="D819" s="104" t="s">
        <v>919</v>
      </c>
      <c r="E819" s="6"/>
      <c r="F819" s="86">
        <v>2.1</v>
      </c>
      <c r="G819" s="133">
        <v>5.5</v>
      </c>
      <c r="H819" s="3"/>
      <c r="I819" s="4"/>
      <c r="J819" s="15"/>
      <c r="K819" s="25">
        <v>4.95</v>
      </c>
      <c r="L819" s="79"/>
      <c r="M819" s="7">
        <v>14.083333333333332</v>
      </c>
      <c r="N819" s="8">
        <v>53.42011834319527</v>
      </c>
      <c r="O819" s="5">
        <v>1</v>
      </c>
      <c r="P819" s="26"/>
      <c r="Q819" s="27">
        <v>0</v>
      </c>
      <c r="R819" s="15"/>
      <c r="S819" s="15"/>
      <c r="T819" s="5"/>
      <c r="U819" s="5">
        <v>0</v>
      </c>
      <c r="V819" s="5" t="s">
        <v>1868</v>
      </c>
      <c r="W819" s="7">
        <v>6.56</v>
      </c>
      <c r="X819" s="5" t="s">
        <v>31</v>
      </c>
      <c r="Y819" s="15"/>
      <c r="Z819" s="15"/>
      <c r="AA819" s="1" t="s">
        <v>117</v>
      </c>
      <c r="AB819" s="134" t="s">
        <v>93</v>
      </c>
      <c r="AC819" s="1"/>
    </row>
    <row r="820" spans="1:29" ht="15" customHeight="1" x14ac:dyDescent="0.3">
      <c r="A820" s="132" t="s">
        <v>4284</v>
      </c>
      <c r="B820" s="24" t="s">
        <v>2224</v>
      </c>
      <c r="C820" s="15"/>
      <c r="D820" s="104" t="s">
        <v>2225</v>
      </c>
      <c r="E820" s="15"/>
      <c r="F820" s="86">
        <v>2.52</v>
      </c>
      <c r="G820" s="133">
        <v>5.5</v>
      </c>
      <c r="H820" s="15"/>
      <c r="I820" s="15"/>
      <c r="J820" s="15"/>
      <c r="K820" s="25">
        <v>5.95</v>
      </c>
      <c r="L820" s="82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" t="s">
        <v>117</v>
      </c>
      <c r="AB820" s="134" t="s">
        <v>93</v>
      </c>
      <c r="AC820" s="1"/>
    </row>
    <row r="821" spans="1:29" ht="15" customHeight="1" x14ac:dyDescent="0.3">
      <c r="A821" s="132" t="s">
        <v>4213</v>
      </c>
      <c r="B821" s="24" t="s">
        <v>1969</v>
      </c>
      <c r="C821" s="15"/>
      <c r="D821" s="104" t="s">
        <v>1954</v>
      </c>
      <c r="E821" s="15"/>
      <c r="F821" s="86">
        <v>5.2</v>
      </c>
      <c r="G821" s="133">
        <v>5.5</v>
      </c>
      <c r="H821" s="15"/>
      <c r="I821" s="15"/>
      <c r="J821" s="15"/>
      <c r="K821" s="25">
        <v>11.9</v>
      </c>
      <c r="L821" s="82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" t="s">
        <v>117</v>
      </c>
      <c r="AB821" s="134" t="s">
        <v>93</v>
      </c>
      <c r="AC821" s="1"/>
    </row>
    <row r="822" spans="1:29" ht="15" customHeight="1" x14ac:dyDescent="0.3">
      <c r="A822" s="132" t="s">
        <v>4305</v>
      </c>
      <c r="B822" s="24" t="s">
        <v>2227</v>
      </c>
      <c r="C822" s="15"/>
      <c r="D822" s="104" t="s">
        <v>2228</v>
      </c>
      <c r="E822" s="15"/>
      <c r="F822" s="86">
        <v>3.78</v>
      </c>
      <c r="G822" s="133">
        <v>5.5</v>
      </c>
      <c r="H822" s="15"/>
      <c r="I822" s="15"/>
      <c r="J822" s="15"/>
      <c r="K822" s="25">
        <v>8.9499999999999993</v>
      </c>
      <c r="L822" s="82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" t="s">
        <v>117</v>
      </c>
      <c r="AB822" s="134" t="s">
        <v>93</v>
      </c>
      <c r="AC822" s="1"/>
    </row>
    <row r="823" spans="1:29" ht="15" customHeight="1" x14ac:dyDescent="0.3">
      <c r="A823" s="132" t="s">
        <v>4302</v>
      </c>
      <c r="B823" s="24" t="s">
        <v>2230</v>
      </c>
      <c r="C823" s="15"/>
      <c r="D823" s="104" t="s">
        <v>2231</v>
      </c>
      <c r="E823" s="15"/>
      <c r="F823" s="86">
        <v>5.04</v>
      </c>
      <c r="G823" s="133">
        <v>5.5</v>
      </c>
      <c r="H823" s="15"/>
      <c r="I823" s="15"/>
      <c r="J823" s="15"/>
      <c r="K823" s="25">
        <v>11.9</v>
      </c>
      <c r="L823" s="82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" t="s">
        <v>117</v>
      </c>
      <c r="AB823" s="134" t="s">
        <v>93</v>
      </c>
      <c r="AC823" s="1"/>
    </row>
    <row r="824" spans="1:29" ht="15" customHeight="1" x14ac:dyDescent="0.3">
      <c r="A824" s="132" t="s">
        <v>4286</v>
      </c>
      <c r="B824" s="24" t="s">
        <v>2518</v>
      </c>
      <c r="C824" s="15"/>
      <c r="D824" s="104" t="s">
        <v>2519</v>
      </c>
      <c r="E824" s="15"/>
      <c r="F824" s="86">
        <v>1.21</v>
      </c>
      <c r="G824" s="133">
        <v>20</v>
      </c>
      <c r="H824" s="15"/>
      <c r="I824" s="15"/>
      <c r="J824" s="15"/>
      <c r="K824" s="25">
        <v>3</v>
      </c>
      <c r="L824" s="82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" t="s">
        <v>117</v>
      </c>
      <c r="AB824" s="134" t="s">
        <v>28</v>
      </c>
      <c r="AC824" s="1"/>
    </row>
    <row r="825" spans="1:29" ht="15" customHeight="1" x14ac:dyDescent="0.3">
      <c r="A825" s="132" t="s">
        <v>4300</v>
      </c>
      <c r="B825" s="24" t="s">
        <v>2232</v>
      </c>
      <c r="C825" s="15"/>
      <c r="D825" s="104" t="s">
        <v>2233</v>
      </c>
      <c r="E825" s="15"/>
      <c r="F825" s="86">
        <v>6.05</v>
      </c>
      <c r="G825" s="133">
        <v>5.5</v>
      </c>
      <c r="H825" s="15"/>
      <c r="I825" s="15"/>
      <c r="J825" s="15"/>
      <c r="K825" s="25">
        <v>14.8</v>
      </c>
      <c r="L825" s="82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" t="s">
        <v>117</v>
      </c>
      <c r="AB825" s="134" t="s">
        <v>93</v>
      </c>
      <c r="AC825" s="1"/>
    </row>
    <row r="826" spans="1:29" ht="15" customHeight="1" x14ac:dyDescent="0.3">
      <c r="A826" s="132" t="s">
        <v>4298</v>
      </c>
      <c r="B826" s="24" t="s">
        <v>1972</v>
      </c>
      <c r="C826" s="15"/>
      <c r="D826" s="104" t="s">
        <v>1957</v>
      </c>
      <c r="E826" s="15"/>
      <c r="F826" s="86">
        <v>5.2</v>
      </c>
      <c r="G826" s="133">
        <v>5.5</v>
      </c>
      <c r="H826" s="15"/>
      <c r="I826" s="15"/>
      <c r="J826" s="15"/>
      <c r="K826" s="25">
        <v>11.9</v>
      </c>
      <c r="L826" s="82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" t="s">
        <v>117</v>
      </c>
      <c r="AB826" s="134" t="s">
        <v>93</v>
      </c>
      <c r="AC826" s="1"/>
    </row>
    <row r="827" spans="1:29" ht="15" customHeight="1" x14ac:dyDescent="0.3">
      <c r="A827" s="132" t="s">
        <v>4287</v>
      </c>
      <c r="B827" s="24" t="s">
        <v>1252</v>
      </c>
      <c r="C827" s="15"/>
      <c r="D827" s="104" t="s">
        <v>3361</v>
      </c>
      <c r="E827" s="15"/>
      <c r="F827" s="86">
        <v>1.9</v>
      </c>
      <c r="G827" s="133">
        <v>5.5</v>
      </c>
      <c r="H827" s="15"/>
      <c r="I827" s="15"/>
      <c r="J827" s="15"/>
      <c r="K827" s="25">
        <v>4.9000000000000004</v>
      </c>
      <c r="L827" s="82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" t="s">
        <v>117</v>
      </c>
      <c r="AB827" s="134" t="s">
        <v>93</v>
      </c>
      <c r="AC827" s="1"/>
    </row>
    <row r="828" spans="1:29" ht="15" customHeight="1" x14ac:dyDescent="0.3">
      <c r="A828" s="132" t="s">
        <v>4246</v>
      </c>
      <c r="B828" s="24" t="s">
        <v>2515</v>
      </c>
      <c r="C828" s="15"/>
      <c r="D828" s="104" t="s">
        <v>2516</v>
      </c>
      <c r="E828" s="15"/>
      <c r="F828" s="86">
        <v>1.21</v>
      </c>
      <c r="G828" s="133">
        <v>5.5</v>
      </c>
      <c r="H828" s="15"/>
      <c r="I828" s="15"/>
      <c r="J828" s="15"/>
      <c r="K828" s="25">
        <v>3</v>
      </c>
      <c r="L828" s="82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" t="s">
        <v>117</v>
      </c>
      <c r="AB828" s="134" t="s">
        <v>93</v>
      </c>
      <c r="AC828" s="1"/>
    </row>
    <row r="829" spans="1:29" ht="15" customHeight="1" x14ac:dyDescent="0.3">
      <c r="A829" s="132" t="s">
        <v>4281</v>
      </c>
      <c r="B829" s="24" t="s">
        <v>3117</v>
      </c>
      <c r="C829" s="15"/>
      <c r="D829" s="104" t="s">
        <v>3362</v>
      </c>
      <c r="E829" s="15"/>
      <c r="F829" s="86">
        <v>3.35</v>
      </c>
      <c r="G829" s="133">
        <v>20</v>
      </c>
      <c r="H829" s="15"/>
      <c r="I829" s="15"/>
      <c r="J829" s="15"/>
      <c r="K829" s="25">
        <v>8.9</v>
      </c>
      <c r="L829" s="82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" t="s">
        <v>117</v>
      </c>
      <c r="AB829" s="134" t="s">
        <v>28</v>
      </c>
      <c r="AC829" s="1"/>
    </row>
    <row r="830" spans="1:29" ht="15" customHeight="1" x14ac:dyDescent="0.3">
      <c r="A830" s="132" t="s">
        <v>4200</v>
      </c>
      <c r="B830" s="24" t="s">
        <v>3118</v>
      </c>
      <c r="C830" s="15"/>
      <c r="D830" s="104" t="s">
        <v>3363</v>
      </c>
      <c r="E830" s="15"/>
      <c r="F830" s="86">
        <v>3.2</v>
      </c>
      <c r="G830" s="133">
        <v>5.5</v>
      </c>
      <c r="H830" s="15"/>
      <c r="I830" s="15"/>
      <c r="J830" s="15"/>
      <c r="K830" s="25">
        <v>8.5</v>
      </c>
      <c r="L830" s="82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73" t="s">
        <v>117</v>
      </c>
      <c r="AB830" s="134" t="s">
        <v>93</v>
      </c>
      <c r="AC830" s="15"/>
    </row>
    <row r="831" spans="1:29" ht="15" customHeight="1" x14ac:dyDescent="0.3">
      <c r="A831" s="132" t="s">
        <v>4283</v>
      </c>
      <c r="B831" s="24" t="s">
        <v>1975</v>
      </c>
      <c r="C831" s="15"/>
      <c r="D831" s="104" t="s">
        <v>1976</v>
      </c>
      <c r="E831" s="15"/>
      <c r="F831" s="86">
        <v>2.85</v>
      </c>
      <c r="G831" s="133">
        <v>5.5</v>
      </c>
      <c r="H831" s="15"/>
      <c r="I831" s="15"/>
      <c r="J831" s="15"/>
      <c r="K831" s="25">
        <v>6.9</v>
      </c>
      <c r="L831" s="82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" t="s">
        <v>117</v>
      </c>
      <c r="AB831" s="134" t="s">
        <v>93</v>
      </c>
      <c r="AC831" s="1"/>
    </row>
    <row r="832" spans="1:29" ht="15" customHeight="1" x14ac:dyDescent="0.3">
      <c r="A832" s="132" t="s">
        <v>4244</v>
      </c>
      <c r="B832" s="24" t="s">
        <v>2512</v>
      </c>
      <c r="C832" s="15"/>
      <c r="D832" s="104" t="s">
        <v>2513</v>
      </c>
      <c r="E832" s="15"/>
      <c r="F832" s="86">
        <v>1.21</v>
      </c>
      <c r="G832" s="133">
        <v>20</v>
      </c>
      <c r="H832" s="15"/>
      <c r="I832" s="15"/>
      <c r="J832" s="15"/>
      <c r="K832" s="25">
        <v>3</v>
      </c>
      <c r="L832" s="82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" t="s">
        <v>117</v>
      </c>
      <c r="AB832" s="134" t="s">
        <v>28</v>
      </c>
      <c r="AC832" s="1"/>
    </row>
    <row r="833" spans="1:29" ht="15" customHeight="1" x14ac:dyDescent="0.3">
      <c r="A833" s="132" t="s">
        <v>4240</v>
      </c>
      <c r="B833" s="24" t="s">
        <v>2524</v>
      </c>
      <c r="C833" s="15"/>
      <c r="D833" s="104" t="s">
        <v>2525</v>
      </c>
      <c r="E833" s="15"/>
      <c r="F833" s="86">
        <v>2.1</v>
      </c>
      <c r="G833" s="133">
        <v>5.5</v>
      </c>
      <c r="H833" s="15"/>
      <c r="I833" s="15"/>
      <c r="J833" s="15"/>
      <c r="K833" s="25">
        <v>4.95</v>
      </c>
      <c r="L833" s="82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" t="s">
        <v>117</v>
      </c>
      <c r="AB833" s="134" t="s">
        <v>93</v>
      </c>
      <c r="AC833" s="1"/>
    </row>
    <row r="834" spans="1:29" ht="15" customHeight="1" x14ac:dyDescent="0.3">
      <c r="A834" s="132" t="s">
        <v>4207</v>
      </c>
      <c r="B834" s="24" t="s">
        <v>1508</v>
      </c>
      <c r="C834" s="15"/>
      <c r="D834" s="104" t="s">
        <v>1495</v>
      </c>
      <c r="E834" s="15"/>
      <c r="F834" s="86">
        <v>3.25</v>
      </c>
      <c r="G834" s="133">
        <v>5.5</v>
      </c>
      <c r="H834" s="15"/>
      <c r="I834" s="15"/>
      <c r="J834" s="15"/>
      <c r="K834" s="25">
        <v>7.5</v>
      </c>
      <c r="L834" s="82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" t="s">
        <v>117</v>
      </c>
      <c r="AB834" s="134" t="s">
        <v>93</v>
      </c>
      <c r="AC834" s="1"/>
    </row>
    <row r="835" spans="1:29" ht="15" customHeight="1" x14ac:dyDescent="0.3">
      <c r="A835" s="132" t="s">
        <v>4732</v>
      </c>
      <c r="B835" s="15" t="s">
        <v>192</v>
      </c>
      <c r="C835" s="15"/>
      <c r="D835" s="104" t="s">
        <v>193</v>
      </c>
      <c r="E835" s="15"/>
      <c r="F835" s="86">
        <v>6.65</v>
      </c>
      <c r="G835" s="133">
        <v>5.5</v>
      </c>
      <c r="H835" s="15"/>
      <c r="I835" s="15"/>
      <c r="J835" s="15"/>
      <c r="K835" s="15">
        <v>15.9</v>
      </c>
      <c r="L835" s="101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73" t="s">
        <v>117</v>
      </c>
      <c r="AB835" s="70" t="s">
        <v>93</v>
      </c>
      <c r="AC835" s="15"/>
    </row>
    <row r="836" spans="1:29" ht="15" customHeight="1" x14ac:dyDescent="0.3">
      <c r="A836" s="132" t="s">
        <v>4915</v>
      </c>
      <c r="B836" s="24" t="s">
        <v>189</v>
      </c>
      <c r="C836" s="1"/>
      <c r="D836" s="104" t="s">
        <v>190</v>
      </c>
      <c r="E836" s="1"/>
      <c r="F836" s="86">
        <v>6.65</v>
      </c>
      <c r="G836" s="133">
        <v>5.5</v>
      </c>
      <c r="H836" s="3"/>
      <c r="I836" s="4"/>
      <c r="J836" s="15"/>
      <c r="K836" s="25">
        <v>15.9</v>
      </c>
      <c r="L836" s="79"/>
      <c r="M836" s="7">
        <v>9.5833333333333339</v>
      </c>
      <c r="N836" s="8">
        <v>95.711304347826086</v>
      </c>
      <c r="O836" s="5">
        <v>10</v>
      </c>
      <c r="P836" s="28" t="s">
        <v>408</v>
      </c>
      <c r="Q836" s="15"/>
      <c r="R836" s="15"/>
      <c r="S836" s="15"/>
      <c r="T836" s="15"/>
      <c r="U836" s="15"/>
      <c r="V836" s="5" t="s">
        <v>407</v>
      </c>
      <c r="W836" s="7">
        <v>4.1100000000000003</v>
      </c>
      <c r="X836" s="5" t="s">
        <v>406</v>
      </c>
      <c r="Y836" s="5" t="s">
        <v>409</v>
      </c>
      <c r="Z836" s="5" t="s">
        <v>408</v>
      </c>
      <c r="AA836" s="1" t="s">
        <v>117</v>
      </c>
      <c r="AB836" s="134" t="s">
        <v>93</v>
      </c>
      <c r="AC836" s="1"/>
    </row>
    <row r="837" spans="1:29" ht="15" customHeight="1" x14ac:dyDescent="0.3">
      <c r="A837" s="132" t="s">
        <v>4915</v>
      </c>
      <c r="B837" s="24" t="s">
        <v>2343</v>
      </c>
      <c r="C837" s="1"/>
      <c r="D837" s="104" t="s">
        <v>2344</v>
      </c>
      <c r="E837" s="1"/>
      <c r="F837" s="86">
        <v>1.4</v>
      </c>
      <c r="G837" s="133">
        <v>5.5</v>
      </c>
      <c r="H837" s="3"/>
      <c r="I837" s="4"/>
      <c r="J837" s="15"/>
      <c r="K837" s="25">
        <v>4</v>
      </c>
      <c r="L837" s="79"/>
      <c r="M837" s="7">
        <v>9.5833333333333339</v>
      </c>
      <c r="N837" s="8">
        <v>95.711304347826086</v>
      </c>
      <c r="O837" s="5">
        <v>10</v>
      </c>
      <c r="P837" s="28" t="s">
        <v>413</v>
      </c>
      <c r="Q837" s="15"/>
      <c r="R837" s="15"/>
      <c r="S837" s="15"/>
      <c r="T837" s="15"/>
      <c r="U837" s="15"/>
      <c r="V837" s="5" t="s">
        <v>412</v>
      </c>
      <c r="W837" s="7">
        <v>4.1100000000000003</v>
      </c>
      <c r="X837" s="5" t="s">
        <v>411</v>
      </c>
      <c r="Y837" s="5" t="s">
        <v>414</v>
      </c>
      <c r="Z837" s="5" t="s">
        <v>413</v>
      </c>
      <c r="AA837" s="1" t="s">
        <v>117</v>
      </c>
      <c r="AB837" s="134" t="s">
        <v>93</v>
      </c>
      <c r="AC837" s="1"/>
    </row>
    <row r="838" spans="1:29" ht="15" customHeight="1" x14ac:dyDescent="0.3">
      <c r="A838" s="132" t="s">
        <v>4915</v>
      </c>
      <c r="B838" s="24" t="s">
        <v>2341</v>
      </c>
      <c r="C838" s="1"/>
      <c r="D838" s="104" t="s">
        <v>2342</v>
      </c>
      <c r="E838" s="1"/>
      <c r="F838" s="86">
        <v>2.25</v>
      </c>
      <c r="G838" s="133">
        <v>5.5</v>
      </c>
      <c r="H838" s="3"/>
      <c r="I838" s="4"/>
      <c r="J838" s="15"/>
      <c r="K838" s="25">
        <v>6.5</v>
      </c>
      <c r="L838" s="79"/>
      <c r="M838" s="7">
        <v>9.5833333333333339</v>
      </c>
      <c r="N838" s="8">
        <v>95.711304347826086</v>
      </c>
      <c r="O838" s="5">
        <v>10</v>
      </c>
      <c r="P838" s="28" t="s">
        <v>403</v>
      </c>
      <c r="Q838" s="15"/>
      <c r="R838" s="15"/>
      <c r="S838" s="15"/>
      <c r="T838" s="15"/>
      <c r="U838" s="15"/>
      <c r="V838" s="5" t="s">
        <v>402</v>
      </c>
      <c r="W838" s="7">
        <v>4.1100000000000003</v>
      </c>
      <c r="X838" s="5" t="s">
        <v>401</v>
      </c>
      <c r="Y838" s="5" t="s">
        <v>404</v>
      </c>
      <c r="Z838" s="5" t="s">
        <v>403</v>
      </c>
      <c r="AA838" s="1" t="s">
        <v>117</v>
      </c>
      <c r="AB838" s="134" t="s">
        <v>93</v>
      </c>
      <c r="AC838" s="1"/>
    </row>
    <row r="839" spans="1:29" ht="15" customHeight="1" x14ac:dyDescent="0.3">
      <c r="A839" s="132" t="s">
        <v>4485</v>
      </c>
      <c r="B839" s="24" t="s">
        <v>626</v>
      </c>
      <c r="C839" s="15"/>
      <c r="D839" s="104" t="s">
        <v>627</v>
      </c>
      <c r="E839" s="15"/>
      <c r="F839" s="86">
        <v>11.55</v>
      </c>
      <c r="G839" s="133">
        <v>5.5</v>
      </c>
      <c r="H839" s="15"/>
      <c r="I839" s="15"/>
      <c r="J839" s="15"/>
      <c r="K839" s="25">
        <v>26.9</v>
      </c>
      <c r="L839" s="82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" t="s">
        <v>117</v>
      </c>
      <c r="AB839" s="134" t="s">
        <v>93</v>
      </c>
      <c r="AC839" s="15"/>
    </row>
    <row r="840" spans="1:29" ht="15" customHeight="1" x14ac:dyDescent="0.3">
      <c r="A840" s="132" t="s">
        <v>4733</v>
      </c>
      <c r="B840" s="15" t="s">
        <v>776</v>
      </c>
      <c r="C840" s="15"/>
      <c r="D840" s="104" t="s">
        <v>777</v>
      </c>
      <c r="E840" s="15"/>
      <c r="F840" s="86">
        <v>7.65</v>
      </c>
      <c r="G840" s="133">
        <v>5.5</v>
      </c>
      <c r="H840" s="15"/>
      <c r="I840" s="15"/>
      <c r="J840" s="15"/>
      <c r="K840" s="15">
        <v>17.899999999999999</v>
      </c>
      <c r="L840" s="101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73" t="s">
        <v>117</v>
      </c>
      <c r="AB840" s="70" t="s">
        <v>93</v>
      </c>
      <c r="AC840" s="15"/>
    </row>
    <row r="841" spans="1:29" ht="15" customHeight="1" x14ac:dyDescent="0.3">
      <c r="A841" s="132" t="s">
        <v>4667</v>
      </c>
      <c r="B841" s="15" t="s">
        <v>475</v>
      </c>
      <c r="C841" s="15"/>
      <c r="D841" s="104" t="s">
        <v>476</v>
      </c>
      <c r="E841" s="15"/>
      <c r="F841" s="86">
        <v>2.2000000000000002</v>
      </c>
      <c r="G841" s="133">
        <v>5.5</v>
      </c>
      <c r="H841" s="15"/>
      <c r="I841" s="15"/>
      <c r="J841" s="15"/>
      <c r="K841" s="15">
        <v>5.5</v>
      </c>
      <c r="L841" s="101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73" t="s">
        <v>117</v>
      </c>
      <c r="AB841" s="70" t="s">
        <v>93</v>
      </c>
      <c r="AC841" s="15"/>
    </row>
    <row r="842" spans="1:29" ht="15" customHeight="1" x14ac:dyDescent="0.3">
      <c r="A842" s="132" t="s">
        <v>4800</v>
      </c>
      <c r="B842" s="15" t="s">
        <v>2439</v>
      </c>
      <c r="C842" s="15"/>
      <c r="D842" s="104" t="s">
        <v>2440</v>
      </c>
      <c r="E842" s="15"/>
      <c r="F842" s="86">
        <v>4.5</v>
      </c>
      <c r="G842" s="133">
        <v>5.5</v>
      </c>
      <c r="H842" s="15"/>
      <c r="I842" s="15"/>
      <c r="J842" s="15"/>
      <c r="K842" s="15">
        <v>9.9</v>
      </c>
      <c r="L842" s="101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73" t="s">
        <v>117</v>
      </c>
      <c r="AB842" s="70" t="s">
        <v>93</v>
      </c>
      <c r="AC842" s="15"/>
    </row>
    <row r="843" spans="1:29" ht="15" customHeight="1" x14ac:dyDescent="0.3">
      <c r="A843" s="132" t="s">
        <v>4296</v>
      </c>
      <c r="B843" s="24" t="s">
        <v>477</v>
      </c>
      <c r="C843" s="15"/>
      <c r="D843" s="104" t="s">
        <v>478</v>
      </c>
      <c r="E843" s="15"/>
      <c r="F843" s="86">
        <v>2.75</v>
      </c>
      <c r="G843" s="133">
        <v>5.5</v>
      </c>
      <c r="H843" s="15"/>
      <c r="I843" s="15"/>
      <c r="J843" s="15"/>
      <c r="K843" s="25">
        <v>6.5</v>
      </c>
      <c r="L843" s="82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" t="s">
        <v>117</v>
      </c>
      <c r="AB843" s="134" t="s">
        <v>93</v>
      </c>
      <c r="AC843" s="1"/>
    </row>
    <row r="844" spans="1:29" ht="15" customHeight="1" x14ac:dyDescent="0.3">
      <c r="A844" s="132" t="s">
        <v>4090</v>
      </c>
      <c r="B844" s="24" t="s">
        <v>195</v>
      </c>
      <c r="C844" s="6"/>
      <c r="D844" s="104" t="s">
        <v>196</v>
      </c>
      <c r="E844" s="6"/>
      <c r="F844" s="86">
        <v>6.65</v>
      </c>
      <c r="G844" s="133">
        <v>5.5</v>
      </c>
      <c r="H844" s="3"/>
      <c r="I844" s="4"/>
      <c r="J844" s="15"/>
      <c r="K844" s="25">
        <v>15.9</v>
      </c>
      <c r="L844" s="79"/>
      <c r="M844" s="7">
        <v>10.75</v>
      </c>
      <c r="N844" s="8">
        <v>53.95348837209302</v>
      </c>
      <c r="O844" s="5">
        <v>1</v>
      </c>
      <c r="P844" s="26"/>
      <c r="Q844" s="27">
        <v>0</v>
      </c>
      <c r="R844" s="15"/>
      <c r="S844" s="15"/>
      <c r="T844" s="5"/>
      <c r="U844" s="5">
        <v>0</v>
      </c>
      <c r="V844" s="5" t="s">
        <v>1948</v>
      </c>
      <c r="W844" s="7">
        <v>4.95</v>
      </c>
      <c r="X844" s="5" t="s">
        <v>31</v>
      </c>
      <c r="Y844" s="15"/>
      <c r="Z844" s="15"/>
      <c r="AA844" s="1" t="s">
        <v>117</v>
      </c>
      <c r="AB844" s="134" t="s">
        <v>93</v>
      </c>
      <c r="AC844" s="1"/>
    </row>
    <row r="845" spans="1:29" ht="15" customHeight="1" x14ac:dyDescent="0.3">
      <c r="A845" s="132" t="s">
        <v>4215</v>
      </c>
      <c r="B845" s="24" t="s">
        <v>1112</v>
      </c>
      <c r="C845" s="15"/>
      <c r="D845" s="104" t="s">
        <v>1113</v>
      </c>
      <c r="E845" s="15"/>
      <c r="F845" s="86">
        <v>2</v>
      </c>
      <c r="G845" s="133">
        <v>5.5</v>
      </c>
      <c r="H845" s="15"/>
      <c r="I845" s="15"/>
      <c r="J845" s="15"/>
      <c r="K845" s="25">
        <v>4.9000000000000004</v>
      </c>
      <c r="L845" s="82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" t="s">
        <v>117</v>
      </c>
      <c r="AB845" s="134" t="s">
        <v>93</v>
      </c>
      <c r="AC845" s="1"/>
    </row>
    <row r="846" spans="1:29" ht="15" customHeight="1" x14ac:dyDescent="0.3">
      <c r="A846" s="132" t="s">
        <v>4233</v>
      </c>
      <c r="B846" s="24" t="s">
        <v>2111</v>
      </c>
      <c r="C846" s="15"/>
      <c r="D846" s="104" t="s">
        <v>2112</v>
      </c>
      <c r="E846" s="15"/>
      <c r="F846" s="86">
        <v>2.5</v>
      </c>
      <c r="G846" s="133">
        <v>20</v>
      </c>
      <c r="H846" s="15"/>
      <c r="I846" s="15"/>
      <c r="J846" s="15"/>
      <c r="K846" s="25">
        <v>6.5</v>
      </c>
      <c r="L846" s="82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" t="s">
        <v>117</v>
      </c>
      <c r="AB846" s="134" t="s">
        <v>28</v>
      </c>
      <c r="AC846" s="1"/>
    </row>
    <row r="847" spans="1:29" ht="15" customHeight="1" x14ac:dyDescent="0.3">
      <c r="A847" s="132" t="s">
        <v>4735</v>
      </c>
      <c r="B847" s="15" t="s">
        <v>1058</v>
      </c>
      <c r="C847" s="15"/>
      <c r="D847" s="104" t="s">
        <v>1059</v>
      </c>
      <c r="E847" s="15"/>
      <c r="F847" s="86">
        <v>2.35</v>
      </c>
      <c r="G847" s="133">
        <v>5.5</v>
      </c>
      <c r="H847" s="15"/>
      <c r="I847" s="15"/>
      <c r="J847" s="15"/>
      <c r="K847" s="15">
        <v>5.9</v>
      </c>
      <c r="L847" s="101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73" t="s">
        <v>117</v>
      </c>
      <c r="AB847" s="70" t="s">
        <v>93</v>
      </c>
      <c r="AC847" s="15"/>
    </row>
    <row r="848" spans="1:29" ht="15" customHeight="1" x14ac:dyDescent="0.3">
      <c r="A848" s="132" t="s">
        <v>4799</v>
      </c>
      <c r="B848" s="15" t="s">
        <v>1416</v>
      </c>
      <c r="C848" s="15"/>
      <c r="D848" s="104" t="s">
        <v>1417</v>
      </c>
      <c r="E848" s="15"/>
      <c r="F848" s="86">
        <v>4.9000000000000004</v>
      </c>
      <c r="G848" s="133">
        <v>5.5</v>
      </c>
      <c r="H848" s="15"/>
      <c r="I848" s="15"/>
      <c r="J848" s="15"/>
      <c r="K848" s="15">
        <v>10.9</v>
      </c>
      <c r="L848" s="101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73" t="s">
        <v>117</v>
      </c>
      <c r="AB848" s="70" t="s">
        <v>93</v>
      </c>
      <c r="AC848" s="15"/>
    </row>
    <row r="849" spans="1:29" ht="15" customHeight="1" x14ac:dyDescent="0.3">
      <c r="A849" s="132" t="s">
        <v>4788</v>
      </c>
      <c r="B849" s="15" t="s">
        <v>1422</v>
      </c>
      <c r="C849" s="15"/>
      <c r="D849" s="104" t="s">
        <v>1423</v>
      </c>
      <c r="E849" s="15"/>
      <c r="F849" s="86">
        <v>5.05</v>
      </c>
      <c r="G849" s="133">
        <v>5.5</v>
      </c>
      <c r="H849" s="15"/>
      <c r="I849" s="15"/>
      <c r="J849" s="15"/>
      <c r="K849" s="15">
        <v>11.1</v>
      </c>
      <c r="L849" s="101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73" t="s">
        <v>117</v>
      </c>
      <c r="AB849" s="70" t="s">
        <v>93</v>
      </c>
      <c r="AC849" s="15"/>
    </row>
    <row r="850" spans="1:29" ht="15" customHeight="1" x14ac:dyDescent="0.3">
      <c r="A850" s="132" t="s">
        <v>4232</v>
      </c>
      <c r="B850" s="24" t="s">
        <v>1967</v>
      </c>
      <c r="C850" s="15"/>
      <c r="D850" s="104" t="s">
        <v>1951</v>
      </c>
      <c r="E850" s="15"/>
      <c r="F850" s="86">
        <v>2.85</v>
      </c>
      <c r="G850" s="133">
        <v>5.5</v>
      </c>
      <c r="H850" s="15"/>
      <c r="I850" s="15"/>
      <c r="J850" s="15"/>
      <c r="K850" s="25">
        <v>6.9</v>
      </c>
      <c r="L850" s="82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" t="s">
        <v>117</v>
      </c>
      <c r="AB850" s="134" t="s">
        <v>93</v>
      </c>
      <c r="AC850" s="1"/>
    </row>
    <row r="851" spans="1:29" ht="15" customHeight="1" x14ac:dyDescent="0.3">
      <c r="A851" s="132" t="s">
        <v>4730</v>
      </c>
      <c r="B851" s="15" t="s">
        <v>2074</v>
      </c>
      <c r="C851" s="15"/>
      <c r="D851" s="104" t="s">
        <v>2075</v>
      </c>
      <c r="E851" s="15"/>
      <c r="F851" s="86">
        <v>4.7</v>
      </c>
      <c r="G851" s="133">
        <v>5.5</v>
      </c>
      <c r="H851" s="15"/>
      <c r="I851" s="15"/>
      <c r="J851" s="15"/>
      <c r="K851" s="15">
        <v>10.9</v>
      </c>
      <c r="L851" s="101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73" t="s">
        <v>117</v>
      </c>
      <c r="AB851" s="70" t="s">
        <v>93</v>
      </c>
      <c r="AC851" s="15"/>
    </row>
    <row r="852" spans="1:29" ht="15" customHeight="1" x14ac:dyDescent="0.3">
      <c r="A852" s="132" t="s">
        <v>4204</v>
      </c>
      <c r="B852" s="24" t="s">
        <v>1419</v>
      </c>
      <c r="C852" s="15"/>
      <c r="D852" s="104" t="s">
        <v>1420</v>
      </c>
      <c r="E852" s="15"/>
      <c r="F852" s="86">
        <v>5.05</v>
      </c>
      <c r="G852" s="133">
        <v>5.5</v>
      </c>
      <c r="H852" s="15"/>
      <c r="I852" s="15"/>
      <c r="J852" s="15"/>
      <c r="K852" s="25">
        <v>11.1</v>
      </c>
      <c r="L852" s="82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" t="s">
        <v>117</v>
      </c>
      <c r="AB852" s="134" t="s">
        <v>93</v>
      </c>
      <c r="AC852" s="1"/>
    </row>
    <row r="853" spans="1:29" ht="15" customHeight="1" x14ac:dyDescent="0.3">
      <c r="A853" s="132" t="s">
        <v>4205</v>
      </c>
      <c r="B853" s="24" t="s">
        <v>1413</v>
      </c>
      <c r="C853" s="15"/>
      <c r="D853" s="104" t="s">
        <v>1414</v>
      </c>
      <c r="E853" s="15"/>
      <c r="F853" s="86">
        <v>4.75</v>
      </c>
      <c r="G853" s="133">
        <v>5.5</v>
      </c>
      <c r="H853" s="15"/>
      <c r="I853" s="15"/>
      <c r="J853" s="15"/>
      <c r="K853" s="25">
        <v>10.9</v>
      </c>
      <c r="L853" s="82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" t="s">
        <v>117</v>
      </c>
      <c r="AB853" s="134" t="s">
        <v>93</v>
      </c>
      <c r="AC853" s="1"/>
    </row>
    <row r="854" spans="1:29" ht="15" customHeight="1" x14ac:dyDescent="0.3">
      <c r="A854" s="132" t="s">
        <v>4229</v>
      </c>
      <c r="B854" s="24" t="s">
        <v>916</v>
      </c>
      <c r="C854" s="15"/>
      <c r="D854" s="104" t="s">
        <v>903</v>
      </c>
      <c r="E854" s="15"/>
      <c r="F854" s="86">
        <v>8.5</v>
      </c>
      <c r="G854" s="133">
        <v>5.5</v>
      </c>
      <c r="H854" s="15"/>
      <c r="I854" s="15"/>
      <c r="J854" s="15"/>
      <c r="K854" s="25">
        <v>18.899999999999999</v>
      </c>
      <c r="L854" s="82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" t="s">
        <v>117</v>
      </c>
      <c r="AB854" s="134" t="s">
        <v>93</v>
      </c>
      <c r="AC854" s="1"/>
    </row>
    <row r="855" spans="1:29" ht="15" customHeight="1" x14ac:dyDescent="0.3">
      <c r="A855" s="132" t="s">
        <v>4786</v>
      </c>
      <c r="B855" s="15" t="s">
        <v>2068</v>
      </c>
      <c r="C855" s="15"/>
      <c r="D855" s="104" t="s">
        <v>2069</v>
      </c>
      <c r="E855" s="15"/>
      <c r="F855" s="86">
        <v>6</v>
      </c>
      <c r="G855" s="133">
        <v>5.5</v>
      </c>
      <c r="H855" s="15"/>
      <c r="I855" s="15"/>
      <c r="J855" s="15"/>
      <c r="K855" s="15">
        <v>13.9</v>
      </c>
      <c r="L855" s="101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73" t="s">
        <v>117</v>
      </c>
      <c r="AB855" s="70" t="s">
        <v>93</v>
      </c>
      <c r="AC855" s="15"/>
    </row>
    <row r="856" spans="1:29" ht="15" customHeight="1" x14ac:dyDescent="0.3">
      <c r="A856" s="132" t="s">
        <v>4669</v>
      </c>
      <c r="B856" s="15" t="s">
        <v>3119</v>
      </c>
      <c r="C856" s="15"/>
      <c r="D856" s="104" t="s">
        <v>3364</v>
      </c>
      <c r="E856" s="15"/>
      <c r="F856" s="86">
        <v>9.9499999999999993</v>
      </c>
      <c r="G856" s="133">
        <v>20</v>
      </c>
      <c r="H856" s="15"/>
      <c r="I856" s="15"/>
      <c r="J856" s="15"/>
      <c r="K856" s="15">
        <v>25.9</v>
      </c>
      <c r="L856" s="101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73" t="s">
        <v>4190</v>
      </c>
      <c r="AB856" s="70" t="s">
        <v>17</v>
      </c>
      <c r="AC856" s="15"/>
    </row>
    <row r="857" spans="1:29" ht="15" customHeight="1" x14ac:dyDescent="0.3">
      <c r="A857" s="132" t="s">
        <v>4227</v>
      </c>
      <c r="B857" s="24" t="s">
        <v>3120</v>
      </c>
      <c r="C857" s="15"/>
      <c r="D857" s="104" t="s">
        <v>3365</v>
      </c>
      <c r="E857" s="15"/>
      <c r="F857" s="86">
        <v>19.100000000000001</v>
      </c>
      <c r="G857" s="133">
        <v>20</v>
      </c>
      <c r="H857" s="15"/>
      <c r="I857" s="15"/>
      <c r="J857" s="15"/>
      <c r="K857" s="25">
        <v>49.9</v>
      </c>
      <c r="L857" s="82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" t="s">
        <v>4190</v>
      </c>
      <c r="AB857" s="134" t="s">
        <v>17</v>
      </c>
      <c r="AC857" s="1"/>
    </row>
    <row r="858" spans="1:29" ht="15" customHeight="1" x14ac:dyDescent="0.3">
      <c r="A858" s="132" t="s">
        <v>4255</v>
      </c>
      <c r="B858" s="24" t="s">
        <v>3121</v>
      </c>
      <c r="C858" s="15"/>
      <c r="D858" s="104" t="s">
        <v>3366</v>
      </c>
      <c r="E858" s="15"/>
      <c r="F858" s="86">
        <v>8.4</v>
      </c>
      <c r="G858" s="133">
        <v>20</v>
      </c>
      <c r="H858" s="15"/>
      <c r="I858" s="15"/>
      <c r="J858" s="15"/>
      <c r="K858" s="25">
        <v>21.9</v>
      </c>
      <c r="L858" s="82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" t="s">
        <v>4190</v>
      </c>
      <c r="AB858" s="134" t="s">
        <v>17</v>
      </c>
      <c r="AC858" s="1"/>
    </row>
    <row r="859" spans="1:29" ht="15" customHeight="1" x14ac:dyDescent="0.3">
      <c r="A859" s="132" t="s">
        <v>4046</v>
      </c>
      <c r="B859" s="24" t="s">
        <v>3122</v>
      </c>
      <c r="C859" s="6"/>
      <c r="D859" s="104" t="s">
        <v>3367</v>
      </c>
      <c r="E859" s="6"/>
      <c r="F859" s="86">
        <v>9.9499999999999993</v>
      </c>
      <c r="G859" s="133">
        <v>20</v>
      </c>
      <c r="H859" s="3"/>
      <c r="I859" s="4"/>
      <c r="J859" s="15"/>
      <c r="K859" s="25">
        <v>24.9</v>
      </c>
      <c r="L859" s="79"/>
      <c r="M859" s="7">
        <v>13.25</v>
      </c>
      <c r="N859" s="8">
        <v>54.339622641509436</v>
      </c>
      <c r="O859" s="5">
        <v>1</v>
      </c>
      <c r="P859" s="26"/>
      <c r="Q859" s="27">
        <v>0</v>
      </c>
      <c r="R859" s="15"/>
      <c r="S859" s="15"/>
      <c r="T859" s="5"/>
      <c r="U859" s="5">
        <v>0</v>
      </c>
      <c r="V859" s="5" t="s">
        <v>1884</v>
      </c>
      <c r="W859" s="7">
        <v>6.05</v>
      </c>
      <c r="X859" s="5" t="s">
        <v>31</v>
      </c>
      <c r="Y859" s="15"/>
      <c r="Z859" s="15"/>
      <c r="AA859" s="1" t="s">
        <v>4190</v>
      </c>
      <c r="AB859" s="134" t="s">
        <v>17</v>
      </c>
      <c r="AC859" s="1"/>
    </row>
    <row r="860" spans="1:29" ht="15" customHeight="1" x14ac:dyDescent="0.3">
      <c r="A860" s="132" t="s">
        <v>4049</v>
      </c>
      <c r="B860" s="24" t="s">
        <v>3123</v>
      </c>
      <c r="C860" s="6"/>
      <c r="D860" s="104" t="s">
        <v>3368</v>
      </c>
      <c r="E860" s="6"/>
      <c r="F860" s="86">
        <v>11.25</v>
      </c>
      <c r="G860" s="133">
        <v>20</v>
      </c>
      <c r="H860" s="3"/>
      <c r="I860" s="4"/>
      <c r="J860" s="15"/>
      <c r="K860" s="25">
        <v>28.9</v>
      </c>
      <c r="L860" s="79"/>
      <c r="M860" s="7">
        <v>18.166666666666668</v>
      </c>
      <c r="N860" s="8">
        <v>45.504587155963307</v>
      </c>
      <c r="O860" s="5">
        <v>1</v>
      </c>
      <c r="P860" s="26"/>
      <c r="Q860" s="27">
        <v>0</v>
      </c>
      <c r="R860" s="15"/>
      <c r="S860" s="15"/>
      <c r="T860" s="5"/>
      <c r="U860" s="5">
        <v>0</v>
      </c>
      <c r="V860" s="5" t="s">
        <v>1888</v>
      </c>
      <c r="W860" s="7">
        <v>9.9</v>
      </c>
      <c r="X860" s="5" t="s">
        <v>31</v>
      </c>
      <c r="Y860" s="15"/>
      <c r="Z860" s="15"/>
      <c r="AA860" s="1" t="s">
        <v>4190</v>
      </c>
      <c r="AB860" s="134" t="s">
        <v>17</v>
      </c>
      <c r="AC860" s="15"/>
    </row>
    <row r="861" spans="1:29" ht="15" customHeight="1" x14ac:dyDescent="0.3">
      <c r="A861" s="132" t="s">
        <v>4051</v>
      </c>
      <c r="B861" s="24" t="s">
        <v>3124</v>
      </c>
      <c r="C861" s="6"/>
      <c r="D861" s="104" t="s">
        <v>3369</v>
      </c>
      <c r="E861" s="6"/>
      <c r="F861" s="86">
        <v>4.2</v>
      </c>
      <c r="G861" s="133">
        <v>20</v>
      </c>
      <c r="H861" s="3"/>
      <c r="I861" s="4"/>
      <c r="J861" s="15"/>
      <c r="K861" s="25">
        <v>13.5</v>
      </c>
      <c r="L861" s="79"/>
      <c r="M861" s="7">
        <v>8</v>
      </c>
      <c r="N861" s="8">
        <v>43.125</v>
      </c>
      <c r="O861" s="5">
        <v>1</v>
      </c>
      <c r="P861" s="26"/>
      <c r="Q861" s="27">
        <v>0</v>
      </c>
      <c r="R861" s="15"/>
      <c r="S861" s="15"/>
      <c r="T861" s="5"/>
      <c r="U861" s="5">
        <v>0</v>
      </c>
      <c r="V861" s="5" t="s">
        <v>1892</v>
      </c>
      <c r="W861" s="7">
        <v>4.55</v>
      </c>
      <c r="X861" s="5" t="s">
        <v>31</v>
      </c>
      <c r="Y861" s="15"/>
      <c r="Z861" s="15"/>
      <c r="AA861" s="1" t="s">
        <v>4190</v>
      </c>
      <c r="AB861" s="134" t="s">
        <v>17</v>
      </c>
      <c r="AC861" s="15"/>
    </row>
    <row r="862" spans="1:29" ht="15" customHeight="1" x14ac:dyDescent="0.3">
      <c r="A862" s="132" t="s">
        <v>4234</v>
      </c>
      <c r="B862" s="24" t="s">
        <v>3125</v>
      </c>
      <c r="C862" s="15"/>
      <c r="D862" s="104" t="s">
        <v>3370</v>
      </c>
      <c r="E862" s="15"/>
      <c r="F862" s="86">
        <v>4.8</v>
      </c>
      <c r="G862" s="133">
        <v>20</v>
      </c>
      <c r="H862" s="15"/>
      <c r="I862" s="15"/>
      <c r="J862" s="15"/>
      <c r="K862" s="25">
        <v>17.5</v>
      </c>
      <c r="L862" s="82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" t="s">
        <v>4190</v>
      </c>
      <c r="AB862" s="134" t="s">
        <v>17</v>
      </c>
      <c r="AC862" s="1"/>
    </row>
    <row r="863" spans="1:29" ht="15" customHeight="1" x14ac:dyDescent="0.3">
      <c r="A863" s="132" t="s">
        <v>3886</v>
      </c>
      <c r="B863" s="24" t="s">
        <v>3126</v>
      </c>
      <c r="C863" s="6"/>
      <c r="D863" s="104" t="s">
        <v>1818</v>
      </c>
      <c r="E863" s="6"/>
      <c r="F863" s="86">
        <v>5.24</v>
      </c>
      <c r="G863" s="133">
        <v>20</v>
      </c>
      <c r="H863" s="3"/>
      <c r="I863" s="4"/>
      <c r="J863" s="15"/>
      <c r="K863" s="25">
        <v>13.9</v>
      </c>
      <c r="L863" s="79"/>
      <c r="M863" s="7">
        <v>7.0833333333333339</v>
      </c>
      <c r="N863" s="8">
        <v>50.588235294117659</v>
      </c>
      <c r="O863" s="5">
        <v>1</v>
      </c>
      <c r="P863" s="26"/>
      <c r="Q863" s="27">
        <v>0</v>
      </c>
      <c r="R863" s="2"/>
      <c r="S863" s="2"/>
      <c r="T863" s="5"/>
      <c r="U863" s="5">
        <v>0</v>
      </c>
      <c r="V863" s="5" t="s">
        <v>1105</v>
      </c>
      <c r="W863" s="7">
        <v>3.5</v>
      </c>
      <c r="X863" s="5" t="s">
        <v>31</v>
      </c>
      <c r="Y863" s="2"/>
      <c r="Z863" s="2"/>
      <c r="AA863" s="1" t="s">
        <v>1819</v>
      </c>
      <c r="AB863" s="134" t="s">
        <v>17</v>
      </c>
      <c r="AC863" s="1"/>
    </row>
    <row r="864" spans="1:29" ht="15" customHeight="1" x14ac:dyDescent="0.3">
      <c r="A864" s="132" t="s">
        <v>4823</v>
      </c>
      <c r="B864" s="15" t="s">
        <v>3127</v>
      </c>
      <c r="C864" s="15"/>
      <c r="D864" s="104" t="s">
        <v>3371</v>
      </c>
      <c r="E864" s="15"/>
      <c r="F864" s="86">
        <v>1.06</v>
      </c>
      <c r="G864" s="133">
        <v>20</v>
      </c>
      <c r="H864" s="15"/>
      <c r="I864" s="15"/>
      <c r="J864" s="15"/>
      <c r="K864" s="15">
        <v>3</v>
      </c>
      <c r="L864" s="101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73" t="s">
        <v>1819</v>
      </c>
      <c r="AB864" s="70" t="s">
        <v>17</v>
      </c>
      <c r="AC864" s="15"/>
    </row>
    <row r="865" spans="1:29" ht="15" customHeight="1" x14ac:dyDescent="0.3">
      <c r="A865" s="132" t="s">
        <v>4024</v>
      </c>
      <c r="B865" s="24" t="s">
        <v>2571</v>
      </c>
      <c r="C865" s="6"/>
      <c r="D865" s="104" t="s">
        <v>2572</v>
      </c>
      <c r="E865" s="6"/>
      <c r="F865" s="86">
        <v>29.9</v>
      </c>
      <c r="G865" s="133">
        <v>20</v>
      </c>
      <c r="H865" s="3"/>
      <c r="I865" s="4"/>
      <c r="J865" s="15"/>
      <c r="K865" s="25">
        <v>69.900000000000006</v>
      </c>
      <c r="L865" s="79"/>
      <c r="M865" s="7">
        <v>14.083333333333332</v>
      </c>
      <c r="N865" s="8">
        <v>59.668639053254438</v>
      </c>
      <c r="O865" s="5">
        <v>1</v>
      </c>
      <c r="P865" s="26"/>
      <c r="Q865" s="27">
        <v>0</v>
      </c>
      <c r="R865" s="15"/>
      <c r="S865" s="15"/>
      <c r="T865" s="5"/>
      <c r="U865" s="5">
        <v>0</v>
      </c>
      <c r="V865" s="5" t="e">
        <v>#REF!</v>
      </c>
      <c r="W865" s="7">
        <v>5.68</v>
      </c>
      <c r="X865" s="5" t="e">
        <v>#REF!</v>
      </c>
      <c r="Y865" s="15"/>
      <c r="Z865" s="15"/>
      <c r="AA865" s="1" t="s">
        <v>1819</v>
      </c>
      <c r="AB865" s="134" t="s">
        <v>17</v>
      </c>
      <c r="AC865" s="1"/>
    </row>
    <row r="866" spans="1:29" ht="15" customHeight="1" x14ac:dyDescent="0.3">
      <c r="A866" s="132" t="s">
        <v>3574</v>
      </c>
      <c r="B866" s="24" t="s">
        <v>1943</v>
      </c>
      <c r="C866" s="1"/>
      <c r="D866" s="104" t="s">
        <v>1907</v>
      </c>
      <c r="E866" s="6"/>
      <c r="F866" s="86">
        <v>7.44</v>
      </c>
      <c r="G866" s="133">
        <v>20</v>
      </c>
      <c r="H866" s="3"/>
      <c r="I866" s="4"/>
      <c r="J866" s="15"/>
      <c r="K866" s="25">
        <v>19.5</v>
      </c>
      <c r="L866" s="79"/>
      <c r="M866" s="7">
        <v>7.416666666666667</v>
      </c>
      <c r="N866" s="8">
        <v>63.191011235955067</v>
      </c>
      <c r="O866" s="5">
        <v>1</v>
      </c>
      <c r="P866" s="26"/>
      <c r="Q866" s="27">
        <v>0</v>
      </c>
      <c r="R866" s="2"/>
      <c r="S866" s="2"/>
      <c r="T866" s="5"/>
      <c r="U866" s="5">
        <v>0</v>
      </c>
      <c r="V866" s="5" t="s">
        <v>97</v>
      </c>
      <c r="W866" s="7">
        <v>2.73</v>
      </c>
      <c r="X866" s="5" t="s">
        <v>98</v>
      </c>
      <c r="Y866" s="2"/>
      <c r="Z866" s="2"/>
      <c r="AA866" s="1" t="s">
        <v>1819</v>
      </c>
      <c r="AB866" s="134" t="s">
        <v>17</v>
      </c>
      <c r="AC866" s="1"/>
    </row>
    <row r="867" spans="1:29" ht="15" customHeight="1" x14ac:dyDescent="0.3">
      <c r="A867" s="132" t="s">
        <v>4025</v>
      </c>
      <c r="B867" s="24" t="s">
        <v>1863</v>
      </c>
      <c r="C867" s="6"/>
      <c r="D867" s="104" t="s">
        <v>1846</v>
      </c>
      <c r="E867" s="6"/>
      <c r="F867" s="86">
        <v>4.38</v>
      </c>
      <c r="G867" s="133">
        <v>20</v>
      </c>
      <c r="H867" s="3"/>
      <c r="I867" s="4"/>
      <c r="J867" s="15"/>
      <c r="K867" s="25">
        <v>11.9</v>
      </c>
      <c r="L867" s="79"/>
      <c r="M867" s="7">
        <v>24.083333333333332</v>
      </c>
      <c r="N867" s="8">
        <v>58.477508650519027</v>
      </c>
      <c r="O867" s="5">
        <v>1</v>
      </c>
      <c r="P867" s="26"/>
      <c r="Q867" s="27">
        <v>0</v>
      </c>
      <c r="R867" s="15"/>
      <c r="S867" s="15"/>
      <c r="T867" s="5"/>
      <c r="U867" s="5">
        <v>0</v>
      </c>
      <c r="V867" s="5" t="s">
        <v>1846</v>
      </c>
      <c r="W867" s="7">
        <v>10</v>
      </c>
      <c r="X867" s="5" t="s">
        <v>31</v>
      </c>
      <c r="Y867" s="15"/>
      <c r="Z867" s="15"/>
      <c r="AA867" s="1" t="s">
        <v>1819</v>
      </c>
      <c r="AB867" s="134" t="s">
        <v>17</v>
      </c>
      <c r="AC867" s="1"/>
    </row>
    <row r="868" spans="1:29" ht="15" customHeight="1" x14ac:dyDescent="0.3">
      <c r="A868" s="132" t="s">
        <v>3557</v>
      </c>
      <c r="B868" s="24" t="s">
        <v>1865</v>
      </c>
      <c r="C868" s="1"/>
      <c r="D868" s="104" t="s">
        <v>1834</v>
      </c>
      <c r="E868" s="6"/>
      <c r="F868" s="86">
        <v>4.38</v>
      </c>
      <c r="G868" s="133">
        <v>20</v>
      </c>
      <c r="H868" s="3"/>
      <c r="I868" s="4"/>
      <c r="J868" s="15"/>
      <c r="K868" s="25">
        <v>11.9</v>
      </c>
      <c r="L868" s="79"/>
      <c r="M868" s="7">
        <v>49.166666666666671</v>
      </c>
      <c r="N868" s="8">
        <v>63.023728813559323</v>
      </c>
      <c r="O868" s="5">
        <v>1</v>
      </c>
      <c r="P868" s="26"/>
      <c r="Q868" s="27">
        <v>0</v>
      </c>
      <c r="R868" s="15"/>
      <c r="S868" s="15"/>
      <c r="T868" s="5"/>
      <c r="U868" s="5">
        <v>0</v>
      </c>
      <c r="V868" s="5" t="s">
        <v>65</v>
      </c>
      <c r="W868" s="7">
        <v>18.18</v>
      </c>
      <c r="X868" s="5" t="s">
        <v>31</v>
      </c>
      <c r="Y868" s="15"/>
      <c r="Z868" s="15"/>
      <c r="AA868" s="1" t="s">
        <v>1819</v>
      </c>
      <c r="AB868" s="134" t="s">
        <v>17</v>
      </c>
      <c r="AC868" s="1"/>
    </row>
    <row r="869" spans="1:29" ht="15" customHeight="1" x14ac:dyDescent="0.3">
      <c r="A869" s="132" t="s">
        <v>4083</v>
      </c>
      <c r="B869" s="24" t="s">
        <v>3128</v>
      </c>
      <c r="C869" s="6"/>
      <c r="D869" s="104" t="s">
        <v>1826</v>
      </c>
      <c r="E869" s="6"/>
      <c r="F869" s="86">
        <v>6.56</v>
      </c>
      <c r="G869" s="133">
        <v>20</v>
      </c>
      <c r="H869" s="3"/>
      <c r="I869" s="4"/>
      <c r="J869" s="15"/>
      <c r="K869" s="25">
        <v>16.899999999999999</v>
      </c>
      <c r="L869" s="79"/>
      <c r="M869" s="7">
        <v>14.083333333333332</v>
      </c>
      <c r="N869" s="8">
        <v>53.42011834319527</v>
      </c>
      <c r="O869" s="5">
        <v>1</v>
      </c>
      <c r="P869" s="26"/>
      <c r="Q869" s="27">
        <v>0</v>
      </c>
      <c r="R869" s="15"/>
      <c r="S869" s="15"/>
      <c r="T869" s="5"/>
      <c r="U869" s="5">
        <v>0</v>
      </c>
      <c r="V869" s="5" t="s">
        <v>1940</v>
      </c>
      <c r="W869" s="7">
        <v>6.56</v>
      </c>
      <c r="X869" s="5" t="s">
        <v>31</v>
      </c>
      <c r="Y869" s="15"/>
      <c r="Z869" s="15"/>
      <c r="AA869" s="1" t="s">
        <v>1819</v>
      </c>
      <c r="AB869" s="134" t="s">
        <v>17</v>
      </c>
      <c r="AC869" s="1"/>
    </row>
    <row r="870" spans="1:29" ht="15" customHeight="1" x14ac:dyDescent="0.3">
      <c r="A870" s="132" t="s">
        <v>4728</v>
      </c>
      <c r="B870" s="15" t="s">
        <v>2538</v>
      </c>
      <c r="C870" s="15"/>
      <c r="D870" s="104" t="s">
        <v>2539</v>
      </c>
      <c r="E870" s="15"/>
      <c r="F870" s="86">
        <v>5.68</v>
      </c>
      <c r="G870" s="133">
        <v>20</v>
      </c>
      <c r="H870" s="15"/>
      <c r="I870" s="15"/>
      <c r="J870" s="15"/>
      <c r="K870" s="15">
        <v>16.899999999999999</v>
      </c>
      <c r="L870" s="101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73" t="s">
        <v>2540</v>
      </c>
      <c r="AB870" s="70" t="s">
        <v>17</v>
      </c>
      <c r="AC870" s="15"/>
    </row>
    <row r="871" spans="1:29" ht="15" customHeight="1" x14ac:dyDescent="0.3">
      <c r="A871" s="132" t="s">
        <v>4757</v>
      </c>
      <c r="B871" s="15" t="s">
        <v>1015</v>
      </c>
      <c r="C871" s="15"/>
      <c r="D871" s="104" t="s">
        <v>1016</v>
      </c>
      <c r="E871" s="15"/>
      <c r="F871" s="86">
        <v>10.96</v>
      </c>
      <c r="G871" s="133">
        <v>20</v>
      </c>
      <c r="H871" s="15"/>
      <c r="I871" s="15"/>
      <c r="J871" s="15"/>
      <c r="K871" s="15">
        <v>29.9</v>
      </c>
      <c r="L871" s="101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73" t="s">
        <v>1017</v>
      </c>
      <c r="AB871" s="70" t="s">
        <v>17</v>
      </c>
      <c r="AC871" s="15"/>
    </row>
    <row r="872" spans="1:29" ht="15" customHeight="1" x14ac:dyDescent="0.3">
      <c r="A872" s="132" t="s">
        <v>4792</v>
      </c>
      <c r="B872" s="15" t="s">
        <v>3129</v>
      </c>
      <c r="C872" s="15"/>
      <c r="D872" s="104" t="s">
        <v>3372</v>
      </c>
      <c r="E872" s="15"/>
      <c r="F872" s="86">
        <v>6.56</v>
      </c>
      <c r="G872" s="133">
        <v>20</v>
      </c>
      <c r="H872" s="15"/>
      <c r="I872" s="15"/>
      <c r="J872" s="15"/>
      <c r="K872" s="15">
        <v>17.5</v>
      </c>
      <c r="L872" s="101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73" t="s">
        <v>4211</v>
      </c>
      <c r="AB872" s="70" t="s">
        <v>17</v>
      </c>
      <c r="AC872" s="15"/>
    </row>
    <row r="873" spans="1:29" ht="15" customHeight="1" x14ac:dyDescent="0.3">
      <c r="A873" s="132" t="s">
        <v>4803</v>
      </c>
      <c r="B873" s="15" t="s">
        <v>1847</v>
      </c>
      <c r="C873" s="15"/>
      <c r="D873" s="104" t="s">
        <v>1848</v>
      </c>
      <c r="E873" s="15"/>
      <c r="F873" s="86">
        <v>6.56</v>
      </c>
      <c r="G873" s="133">
        <v>20</v>
      </c>
      <c r="H873" s="15"/>
      <c r="I873" s="15"/>
      <c r="J873" s="15"/>
      <c r="K873" s="15">
        <v>16.899999999999999</v>
      </c>
      <c r="L873" s="101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73" t="s">
        <v>1849</v>
      </c>
      <c r="AB873" s="70" t="s">
        <v>17</v>
      </c>
      <c r="AC873" s="15"/>
    </row>
    <row r="874" spans="1:29" ht="15" customHeight="1" x14ac:dyDescent="0.3">
      <c r="A874" s="132" t="s">
        <v>4795</v>
      </c>
      <c r="B874" s="15" t="s">
        <v>3130</v>
      </c>
      <c r="C874" s="15"/>
      <c r="D874" s="104" t="s">
        <v>3373</v>
      </c>
      <c r="E874" s="15"/>
      <c r="F874" s="86">
        <v>10.96</v>
      </c>
      <c r="G874" s="133">
        <v>20</v>
      </c>
      <c r="H874" s="15"/>
      <c r="I874" s="15"/>
      <c r="J874" s="15"/>
      <c r="K874" s="15">
        <v>28.9</v>
      </c>
      <c r="L874" s="101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73" t="s">
        <v>4216</v>
      </c>
      <c r="AB874" s="70" t="s">
        <v>17</v>
      </c>
      <c r="AC874" s="15"/>
    </row>
    <row r="875" spans="1:29" ht="15" customHeight="1" x14ac:dyDescent="0.3">
      <c r="A875" s="132" t="s">
        <v>4805</v>
      </c>
      <c r="B875" s="15" t="s">
        <v>1644</v>
      </c>
      <c r="C875" s="15"/>
      <c r="D875" s="104" t="s">
        <v>1631</v>
      </c>
      <c r="E875" s="15"/>
      <c r="F875" s="86">
        <v>10.96</v>
      </c>
      <c r="G875" s="133">
        <v>20</v>
      </c>
      <c r="H875" s="15"/>
      <c r="I875" s="15"/>
      <c r="J875" s="15"/>
      <c r="K875" s="15">
        <v>28.9</v>
      </c>
      <c r="L875" s="101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73" t="s">
        <v>1646</v>
      </c>
      <c r="AB875" s="70" t="s">
        <v>17</v>
      </c>
      <c r="AC875" s="15"/>
    </row>
    <row r="876" spans="1:29" ht="15" customHeight="1" x14ac:dyDescent="0.3">
      <c r="A876" s="132" t="s">
        <v>4784</v>
      </c>
      <c r="B876" s="15" t="s">
        <v>1650</v>
      </c>
      <c r="C876" s="15"/>
      <c r="D876" s="104" t="s">
        <v>1636</v>
      </c>
      <c r="E876" s="15"/>
      <c r="F876" s="86">
        <v>10.96</v>
      </c>
      <c r="G876" s="133">
        <v>20</v>
      </c>
      <c r="H876" s="15"/>
      <c r="I876" s="15"/>
      <c r="J876" s="15"/>
      <c r="K876" s="15">
        <v>28.9</v>
      </c>
      <c r="L876" s="101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73" t="s">
        <v>1652</v>
      </c>
      <c r="AB876" s="70" t="s">
        <v>17</v>
      </c>
      <c r="AC876" s="15"/>
    </row>
    <row r="877" spans="1:29" ht="15" customHeight="1" x14ac:dyDescent="0.3">
      <c r="A877" s="132" t="s">
        <v>4793</v>
      </c>
      <c r="B877" s="15" t="s">
        <v>1653</v>
      </c>
      <c r="C877" s="15"/>
      <c r="D877" s="104" t="s">
        <v>1637</v>
      </c>
      <c r="E877" s="15"/>
      <c r="F877" s="86">
        <v>10.96</v>
      </c>
      <c r="G877" s="133">
        <v>20</v>
      </c>
      <c r="H877" s="15"/>
      <c r="I877" s="15"/>
      <c r="J877" s="15"/>
      <c r="K877" s="15">
        <v>28.9</v>
      </c>
      <c r="L877" s="101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73" t="s">
        <v>1655</v>
      </c>
      <c r="AB877" s="70" t="s">
        <v>17</v>
      </c>
      <c r="AC877" s="15"/>
    </row>
    <row r="878" spans="1:29" ht="15" customHeight="1" x14ac:dyDescent="0.3">
      <c r="A878" s="132" t="s">
        <v>4725</v>
      </c>
      <c r="B878" s="15" t="s">
        <v>3131</v>
      </c>
      <c r="C878" s="15"/>
      <c r="D878" s="104" t="s">
        <v>3374</v>
      </c>
      <c r="E878" s="15"/>
      <c r="F878" s="86">
        <v>10.96</v>
      </c>
      <c r="G878" s="133">
        <v>20</v>
      </c>
      <c r="H878" s="15"/>
      <c r="I878" s="15"/>
      <c r="J878" s="15"/>
      <c r="K878" s="15">
        <v>28.9</v>
      </c>
      <c r="L878" s="101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73" t="s">
        <v>4223</v>
      </c>
      <c r="AB878" s="70" t="s">
        <v>17</v>
      </c>
      <c r="AC878" s="15"/>
    </row>
    <row r="879" spans="1:29" ht="15" customHeight="1" x14ac:dyDescent="0.3">
      <c r="A879" s="132" t="s">
        <v>4238</v>
      </c>
      <c r="B879" s="24" t="s">
        <v>1647</v>
      </c>
      <c r="C879" s="15"/>
      <c r="D879" s="104" t="s">
        <v>1633</v>
      </c>
      <c r="E879" s="15"/>
      <c r="F879" s="86">
        <v>10.96</v>
      </c>
      <c r="G879" s="133">
        <v>20</v>
      </c>
      <c r="H879" s="15"/>
      <c r="I879" s="15"/>
      <c r="J879" s="15"/>
      <c r="K879" s="25">
        <v>28.9</v>
      </c>
      <c r="L879" s="82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" t="s">
        <v>1649</v>
      </c>
      <c r="AB879" s="134" t="s">
        <v>17</v>
      </c>
      <c r="AC879" s="1"/>
    </row>
    <row r="880" spans="1:29" ht="15" customHeight="1" x14ac:dyDescent="0.3">
      <c r="A880" s="132" t="s">
        <v>4722</v>
      </c>
      <c r="B880" s="15" t="s">
        <v>1874</v>
      </c>
      <c r="C880" s="15"/>
      <c r="D880" s="104" t="s">
        <v>1859</v>
      </c>
      <c r="E880" s="15"/>
      <c r="F880" s="86">
        <v>6.56</v>
      </c>
      <c r="G880" s="133">
        <v>20</v>
      </c>
      <c r="H880" s="15"/>
      <c r="I880" s="15"/>
      <c r="J880" s="15"/>
      <c r="K880" s="15">
        <v>16.899999999999999</v>
      </c>
      <c r="L880" s="101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73" t="s">
        <v>1876</v>
      </c>
      <c r="AB880" s="70" t="s">
        <v>17</v>
      </c>
      <c r="AC880" s="15"/>
    </row>
    <row r="881" spans="1:29" ht="15" customHeight="1" x14ac:dyDescent="0.3">
      <c r="A881" s="132" t="s">
        <v>4724</v>
      </c>
      <c r="B881" s="15" t="s">
        <v>1956</v>
      </c>
      <c r="C881" s="15"/>
      <c r="D881" s="104" t="s">
        <v>1940</v>
      </c>
      <c r="E881" s="15"/>
      <c r="F881" s="86">
        <v>6.56</v>
      </c>
      <c r="G881" s="133">
        <v>20</v>
      </c>
      <c r="H881" s="15"/>
      <c r="I881" s="15"/>
      <c r="J881" s="15"/>
      <c r="K881" s="15">
        <v>17.5</v>
      </c>
      <c r="L881" s="101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73" t="s">
        <v>1958</v>
      </c>
      <c r="AB881" s="70" t="s">
        <v>17</v>
      </c>
      <c r="AC881" s="15"/>
    </row>
    <row r="882" spans="1:29" ht="15" customHeight="1" x14ac:dyDescent="0.3">
      <c r="A882" s="132" t="s">
        <v>4777</v>
      </c>
      <c r="B882" s="15" t="s">
        <v>1867</v>
      </c>
      <c r="C882" s="15"/>
      <c r="D882" s="104" t="s">
        <v>1836</v>
      </c>
      <c r="E882" s="15"/>
      <c r="F882" s="86">
        <v>6.56</v>
      </c>
      <c r="G882" s="133">
        <v>20</v>
      </c>
      <c r="H882" s="15"/>
      <c r="I882" s="15"/>
      <c r="J882" s="15"/>
      <c r="K882" s="15">
        <v>17.5</v>
      </c>
      <c r="L882" s="101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73" t="s">
        <v>1869</v>
      </c>
      <c r="AB882" s="70" t="s">
        <v>17</v>
      </c>
      <c r="AC882" s="15"/>
    </row>
    <row r="883" spans="1:29" ht="15" customHeight="1" x14ac:dyDescent="0.3">
      <c r="A883" s="132" t="s">
        <v>4086</v>
      </c>
      <c r="B883" s="24" t="s">
        <v>1934</v>
      </c>
      <c r="C883" s="6"/>
      <c r="D883" s="104" t="s">
        <v>1901</v>
      </c>
      <c r="E883" s="6"/>
      <c r="F883" s="86">
        <v>6.56</v>
      </c>
      <c r="G883" s="133">
        <v>20</v>
      </c>
      <c r="H883" s="3"/>
      <c r="I883" s="4"/>
      <c r="J883" s="15"/>
      <c r="K883" s="25">
        <v>17.5</v>
      </c>
      <c r="L883" s="79"/>
      <c r="M883" s="7">
        <v>16.25</v>
      </c>
      <c r="N883" s="8">
        <v>54.215384615384608</v>
      </c>
      <c r="O883" s="5">
        <v>1</v>
      </c>
      <c r="P883" s="26"/>
      <c r="Q883" s="27">
        <v>0</v>
      </c>
      <c r="R883" s="15"/>
      <c r="S883" s="15"/>
      <c r="T883" s="5"/>
      <c r="U883" s="5">
        <v>0</v>
      </c>
      <c r="V883" s="5" t="s">
        <v>1944</v>
      </c>
      <c r="W883" s="7">
        <v>7.44</v>
      </c>
      <c r="X883" s="5" t="s">
        <v>31</v>
      </c>
      <c r="Y883" s="15"/>
      <c r="Z883" s="15"/>
      <c r="AA883" s="1" t="s">
        <v>1936</v>
      </c>
      <c r="AB883" s="134" t="s">
        <v>17</v>
      </c>
      <c r="AC883" s="1"/>
    </row>
    <row r="884" spans="1:29" ht="15" customHeight="1" x14ac:dyDescent="0.3">
      <c r="A884" s="132" t="s">
        <v>4294</v>
      </c>
      <c r="B884" s="24" t="s">
        <v>1939</v>
      </c>
      <c r="C884" s="15"/>
      <c r="D884" s="104" t="s">
        <v>1905</v>
      </c>
      <c r="E884" s="15"/>
      <c r="F884" s="86">
        <v>6.56</v>
      </c>
      <c r="G884" s="133">
        <v>20</v>
      </c>
      <c r="H884" s="15"/>
      <c r="I884" s="15"/>
      <c r="J884" s="15"/>
      <c r="K884" s="25">
        <v>17.5</v>
      </c>
      <c r="L884" s="82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" t="s">
        <v>1941</v>
      </c>
      <c r="AB884" s="134" t="s">
        <v>17</v>
      </c>
      <c r="AC884" s="1"/>
    </row>
    <row r="885" spans="1:29" ht="15" customHeight="1" x14ac:dyDescent="0.3">
      <c r="A885" s="132" t="s">
        <v>4915</v>
      </c>
      <c r="B885" s="24" t="s">
        <v>1860</v>
      </c>
      <c r="C885" s="15"/>
      <c r="D885" s="104" t="s">
        <v>1809</v>
      </c>
      <c r="E885" s="15"/>
      <c r="F885" s="86">
        <v>6.56</v>
      </c>
      <c r="G885" s="133">
        <v>20</v>
      </c>
      <c r="H885" s="15"/>
      <c r="I885" s="15"/>
      <c r="J885" s="15"/>
      <c r="K885" s="25">
        <v>17.5</v>
      </c>
      <c r="L885" s="82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" t="s">
        <v>1862</v>
      </c>
      <c r="AB885" s="134" t="s">
        <v>17</v>
      </c>
      <c r="AC885" s="1"/>
    </row>
    <row r="886" spans="1:29" ht="15" customHeight="1" x14ac:dyDescent="0.3">
      <c r="A886" s="132" t="s">
        <v>4915</v>
      </c>
      <c r="B886" s="24" t="s">
        <v>1850</v>
      </c>
      <c r="C886" s="15"/>
      <c r="D886" s="104" t="s">
        <v>1851</v>
      </c>
      <c r="E886" s="15"/>
      <c r="F886" s="86">
        <v>6.56</v>
      </c>
      <c r="G886" s="133">
        <v>20</v>
      </c>
      <c r="H886" s="15"/>
      <c r="I886" s="15"/>
      <c r="J886" s="15"/>
      <c r="K886" s="25">
        <v>17.5</v>
      </c>
      <c r="L886" s="82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" t="s">
        <v>1852</v>
      </c>
      <c r="AB886" s="134" t="s">
        <v>17</v>
      </c>
      <c r="AC886" s="1"/>
    </row>
    <row r="887" spans="1:29" ht="15" customHeight="1" x14ac:dyDescent="0.3">
      <c r="A887" s="132" t="s">
        <v>4293</v>
      </c>
      <c r="B887" s="24" t="s">
        <v>1877</v>
      </c>
      <c r="C887" s="15"/>
      <c r="D887" s="104" t="s">
        <v>1861</v>
      </c>
      <c r="E887" s="15"/>
      <c r="F887" s="86">
        <v>6.56</v>
      </c>
      <c r="G887" s="133">
        <v>20</v>
      </c>
      <c r="H887" s="15"/>
      <c r="I887" s="15"/>
      <c r="J887" s="15"/>
      <c r="K887" s="25">
        <v>17.5</v>
      </c>
      <c r="L887" s="82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" t="s">
        <v>1879</v>
      </c>
      <c r="AB887" s="134" t="s">
        <v>17</v>
      </c>
      <c r="AC887" s="1"/>
    </row>
    <row r="888" spans="1:29" ht="15" customHeight="1" x14ac:dyDescent="0.3">
      <c r="A888" s="132" t="s">
        <v>4289</v>
      </c>
      <c r="B888" s="24" t="s">
        <v>3132</v>
      </c>
      <c r="C888" s="15"/>
      <c r="D888" s="104" t="s">
        <v>3375</v>
      </c>
      <c r="E888" s="15"/>
      <c r="F888" s="86">
        <v>6.56</v>
      </c>
      <c r="G888" s="133">
        <v>20</v>
      </c>
      <c r="H888" s="15"/>
      <c r="I888" s="15"/>
      <c r="J888" s="15"/>
      <c r="K888" s="25">
        <v>17.5</v>
      </c>
      <c r="L888" s="82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" t="s">
        <v>4235</v>
      </c>
      <c r="AB888" s="134" t="s">
        <v>17</v>
      </c>
      <c r="AC888" s="1"/>
    </row>
    <row r="889" spans="1:29" ht="15" customHeight="1" x14ac:dyDescent="0.3">
      <c r="A889" s="132" t="s">
        <v>4291</v>
      </c>
      <c r="B889" s="24" t="s">
        <v>3133</v>
      </c>
      <c r="C889" s="15"/>
      <c r="D889" s="104" t="s">
        <v>3376</v>
      </c>
      <c r="E889" s="15"/>
      <c r="F889" s="86">
        <v>6.56</v>
      </c>
      <c r="G889" s="133">
        <v>20</v>
      </c>
      <c r="H889" s="15"/>
      <c r="I889" s="15"/>
      <c r="J889" s="15"/>
      <c r="K889" s="25">
        <v>17.5</v>
      </c>
      <c r="L889" s="82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" t="s">
        <v>4237</v>
      </c>
      <c r="AB889" s="134" t="s">
        <v>17</v>
      </c>
      <c r="AC889" s="1"/>
    </row>
    <row r="890" spans="1:29" ht="15" customHeight="1" x14ac:dyDescent="0.3">
      <c r="A890" s="132" t="s">
        <v>4290</v>
      </c>
      <c r="B890" s="24" t="s">
        <v>1823</v>
      </c>
      <c r="C890" s="15"/>
      <c r="D890" s="104" t="s">
        <v>1824</v>
      </c>
      <c r="E890" s="15"/>
      <c r="F890" s="86">
        <v>5.68</v>
      </c>
      <c r="G890" s="133">
        <v>20</v>
      </c>
      <c r="H890" s="15"/>
      <c r="I890" s="15"/>
      <c r="J890" s="15"/>
      <c r="K890" s="25">
        <v>14.9</v>
      </c>
      <c r="L890" s="82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" t="s">
        <v>1825</v>
      </c>
      <c r="AB890" s="134" t="s">
        <v>17</v>
      </c>
      <c r="AC890" s="1"/>
    </row>
    <row r="891" spans="1:29" ht="15" customHeight="1" x14ac:dyDescent="0.3">
      <c r="A891" s="132" t="s">
        <v>4230</v>
      </c>
      <c r="B891" s="24" t="s">
        <v>2845</v>
      </c>
      <c r="C891" s="15"/>
      <c r="D891" s="104" t="s">
        <v>2846</v>
      </c>
      <c r="E891" s="15"/>
      <c r="F891" s="86">
        <v>8.76</v>
      </c>
      <c r="G891" s="133">
        <v>20</v>
      </c>
      <c r="H891" s="15"/>
      <c r="I891" s="15"/>
      <c r="J891" s="15"/>
      <c r="K891" s="25">
        <v>25.9</v>
      </c>
      <c r="L891" s="82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" t="s">
        <v>2847</v>
      </c>
      <c r="AB891" s="134" t="s">
        <v>17</v>
      </c>
      <c r="AC891" s="1"/>
    </row>
    <row r="892" spans="1:29" ht="15" customHeight="1" x14ac:dyDescent="0.3">
      <c r="A892" s="132" t="s">
        <v>4020</v>
      </c>
      <c r="B892" s="24" t="s">
        <v>2848</v>
      </c>
      <c r="C892" s="6"/>
      <c r="D892" s="104" t="s">
        <v>2849</v>
      </c>
      <c r="E892" s="6"/>
      <c r="F892" s="86">
        <v>8.76</v>
      </c>
      <c r="G892" s="133">
        <v>20</v>
      </c>
      <c r="H892" s="3"/>
      <c r="I892" s="4"/>
      <c r="J892" s="15"/>
      <c r="K892" s="25">
        <v>25.9</v>
      </c>
      <c r="L892" s="79"/>
      <c r="M892" s="7">
        <v>14.916666666666666</v>
      </c>
      <c r="N892" s="8">
        <v>54.748603351955303</v>
      </c>
      <c r="O892" s="5">
        <v>1</v>
      </c>
      <c r="P892" s="26"/>
      <c r="Q892" s="27">
        <v>0</v>
      </c>
      <c r="R892" s="15"/>
      <c r="S892" s="15"/>
      <c r="T892" s="5"/>
      <c r="U892" s="5">
        <v>0</v>
      </c>
      <c r="V892" s="5" t="s">
        <v>1834</v>
      </c>
      <c r="W892" s="7">
        <v>6.75</v>
      </c>
      <c r="X892" s="5" t="s">
        <v>31</v>
      </c>
      <c r="Y892" s="15"/>
      <c r="Z892" s="15"/>
      <c r="AA892" s="1" t="s">
        <v>2850</v>
      </c>
      <c r="AB892" s="134" t="s">
        <v>17</v>
      </c>
      <c r="AC892" s="1"/>
    </row>
    <row r="893" spans="1:29" ht="15" customHeight="1" x14ac:dyDescent="0.3">
      <c r="A893" s="132" t="s">
        <v>4231</v>
      </c>
      <c r="B893" s="24" t="s">
        <v>3134</v>
      </c>
      <c r="C893" s="15"/>
      <c r="D893" s="104" t="s">
        <v>3377</v>
      </c>
      <c r="E893" s="15"/>
      <c r="F893" s="86">
        <v>6.56</v>
      </c>
      <c r="G893" s="133">
        <v>20</v>
      </c>
      <c r="H893" s="15"/>
      <c r="I893" s="15"/>
      <c r="J893" s="15"/>
      <c r="K893" s="25">
        <v>17.5</v>
      </c>
      <c r="L893" s="82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" t="s">
        <v>16</v>
      </c>
      <c r="AB893" s="134" t="s">
        <v>17</v>
      </c>
      <c r="AC893" s="1"/>
    </row>
    <row r="894" spans="1:29" ht="15" customHeight="1" x14ac:dyDescent="0.3">
      <c r="A894" s="132" t="s">
        <v>4459</v>
      </c>
      <c r="B894" s="24" t="s">
        <v>1813</v>
      </c>
      <c r="C894" s="15"/>
      <c r="D894" s="104" t="s">
        <v>1659</v>
      </c>
      <c r="E894" s="15"/>
      <c r="F894" s="86">
        <v>6.56</v>
      </c>
      <c r="G894" s="133">
        <v>20</v>
      </c>
      <c r="H894" s="15"/>
      <c r="I894" s="15"/>
      <c r="J894" s="15"/>
      <c r="K894" s="25">
        <v>17.5</v>
      </c>
      <c r="L894" s="82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" t="s">
        <v>1814</v>
      </c>
      <c r="AB894" s="134" t="s">
        <v>17</v>
      </c>
      <c r="AC894" s="1"/>
    </row>
    <row r="895" spans="1:29" ht="15" customHeight="1" x14ac:dyDescent="0.3">
      <c r="A895" s="132" t="s">
        <v>4203</v>
      </c>
      <c r="B895" s="24" t="s">
        <v>3135</v>
      </c>
      <c r="C895" s="15"/>
      <c r="D895" s="104" t="s">
        <v>3378</v>
      </c>
      <c r="E895" s="15"/>
      <c r="F895" s="86">
        <v>8.76</v>
      </c>
      <c r="G895" s="133">
        <v>20</v>
      </c>
      <c r="H895" s="15"/>
      <c r="I895" s="15"/>
      <c r="J895" s="15"/>
      <c r="K895" s="25">
        <v>25.9</v>
      </c>
      <c r="L895" s="82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" t="s">
        <v>4247</v>
      </c>
      <c r="AB895" s="134" t="s">
        <v>17</v>
      </c>
      <c r="AC895" s="1"/>
    </row>
    <row r="896" spans="1:29" ht="15" customHeight="1" x14ac:dyDescent="0.3">
      <c r="A896" s="132" t="s">
        <v>4478</v>
      </c>
      <c r="B896" s="24" t="s">
        <v>2862</v>
      </c>
      <c r="C896" s="15"/>
      <c r="D896" s="104" t="s">
        <v>2863</v>
      </c>
      <c r="E896" s="15"/>
      <c r="F896" s="86">
        <v>8.76</v>
      </c>
      <c r="G896" s="133">
        <v>20</v>
      </c>
      <c r="H896" s="15"/>
      <c r="I896" s="15"/>
      <c r="J896" s="15"/>
      <c r="K896" s="25">
        <v>22.9</v>
      </c>
      <c r="L896" s="82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" t="s">
        <v>2864</v>
      </c>
      <c r="AB896" s="134" t="s">
        <v>17</v>
      </c>
      <c r="AC896" s="1"/>
    </row>
    <row r="897" spans="1:29" ht="15" customHeight="1" x14ac:dyDescent="0.3">
      <c r="A897" s="132" t="s">
        <v>4257</v>
      </c>
      <c r="B897" s="24" t="s">
        <v>2851</v>
      </c>
      <c r="C897" s="15"/>
      <c r="D897" s="104" t="s">
        <v>2852</v>
      </c>
      <c r="E897" s="15"/>
      <c r="F897" s="86">
        <v>8.76</v>
      </c>
      <c r="G897" s="133">
        <v>20</v>
      </c>
      <c r="H897" s="15"/>
      <c r="I897" s="15"/>
      <c r="J897" s="15"/>
      <c r="K897" s="25">
        <v>25.9</v>
      </c>
      <c r="L897" s="82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" t="s">
        <v>2853</v>
      </c>
      <c r="AB897" s="134" t="s">
        <v>17</v>
      </c>
      <c r="AC897" s="1"/>
    </row>
    <row r="898" spans="1:29" ht="15" customHeight="1" x14ac:dyDescent="0.3">
      <c r="A898" s="132" t="s">
        <v>4809</v>
      </c>
      <c r="B898" s="15" t="s">
        <v>3136</v>
      </c>
      <c r="C898" s="15"/>
      <c r="D898" s="104" t="s">
        <v>3379</v>
      </c>
      <c r="E898" s="15"/>
      <c r="F898" s="86">
        <v>8.76</v>
      </c>
      <c r="G898" s="133">
        <v>20</v>
      </c>
      <c r="H898" s="15"/>
      <c r="I898" s="15"/>
      <c r="J898" s="15"/>
      <c r="K898" s="15">
        <v>25.9</v>
      </c>
      <c r="L898" s="101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73" t="s">
        <v>4251</v>
      </c>
      <c r="AB898" s="70" t="s">
        <v>17</v>
      </c>
      <c r="AC898" s="15"/>
    </row>
    <row r="899" spans="1:29" ht="15" customHeight="1" x14ac:dyDescent="0.3">
      <c r="A899" s="132" t="s">
        <v>4807</v>
      </c>
      <c r="B899" s="15" t="s">
        <v>1950</v>
      </c>
      <c r="C899" s="15"/>
      <c r="D899" s="104" t="s">
        <v>1935</v>
      </c>
      <c r="E899" s="15"/>
      <c r="F899" s="86">
        <v>5.68</v>
      </c>
      <c r="G899" s="133">
        <v>20</v>
      </c>
      <c r="H899" s="15"/>
      <c r="I899" s="15"/>
      <c r="J899" s="15"/>
      <c r="K899" s="15">
        <v>16.899999999999999</v>
      </c>
      <c r="L899" s="101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73" t="s">
        <v>1952</v>
      </c>
      <c r="AB899" s="70" t="s">
        <v>17</v>
      </c>
      <c r="AC899" s="15"/>
    </row>
    <row r="900" spans="1:29" ht="15" customHeight="1" x14ac:dyDescent="0.3">
      <c r="A900" s="132" t="s">
        <v>4253</v>
      </c>
      <c r="B900" s="24" t="s">
        <v>1853</v>
      </c>
      <c r="C900" s="15"/>
      <c r="D900" s="104" t="s">
        <v>3380</v>
      </c>
      <c r="E900" s="15"/>
      <c r="F900" s="86">
        <v>5.68</v>
      </c>
      <c r="G900" s="133">
        <v>20</v>
      </c>
      <c r="H900" s="15"/>
      <c r="I900" s="15"/>
      <c r="J900" s="15"/>
      <c r="K900" s="25">
        <v>16.899999999999999</v>
      </c>
      <c r="L900" s="82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" t="s">
        <v>1855</v>
      </c>
      <c r="AB900" s="134" t="s">
        <v>17</v>
      </c>
      <c r="AC900" s="1"/>
    </row>
    <row r="901" spans="1:29" ht="15" customHeight="1" x14ac:dyDescent="0.3">
      <c r="A901" s="132" t="s">
        <v>4309</v>
      </c>
      <c r="B901" s="24" t="s">
        <v>3137</v>
      </c>
      <c r="C901" s="15"/>
      <c r="D901" s="104" t="s">
        <v>3381</v>
      </c>
      <c r="E901" s="15"/>
      <c r="F901" s="86">
        <v>5.68</v>
      </c>
      <c r="G901" s="133">
        <v>20</v>
      </c>
      <c r="H901" s="15"/>
      <c r="I901" s="15"/>
      <c r="J901" s="15"/>
      <c r="K901" s="25">
        <v>16.899999999999999</v>
      </c>
      <c r="L901" s="82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" t="s">
        <v>4256</v>
      </c>
      <c r="AB901" s="134" t="s">
        <v>17</v>
      </c>
      <c r="AC901" s="1"/>
    </row>
    <row r="902" spans="1:29" ht="15" customHeight="1" x14ac:dyDescent="0.3">
      <c r="A902" s="132" t="s">
        <v>4228</v>
      </c>
      <c r="B902" s="24" t="s">
        <v>1347</v>
      </c>
      <c r="C902" s="15"/>
      <c r="D902" s="104" t="s">
        <v>1331</v>
      </c>
      <c r="E902" s="15"/>
      <c r="F902" s="86">
        <v>10.96</v>
      </c>
      <c r="G902" s="133">
        <v>20</v>
      </c>
      <c r="H902" s="15"/>
      <c r="I902" s="15"/>
      <c r="J902" s="15"/>
      <c r="K902" s="25">
        <v>28.9</v>
      </c>
      <c r="L902" s="82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" t="s">
        <v>1349</v>
      </c>
      <c r="AB902" s="134" t="s">
        <v>17</v>
      </c>
      <c r="AC902" s="1"/>
    </row>
    <row r="903" spans="1:29" ht="15" customHeight="1" x14ac:dyDescent="0.3">
      <c r="A903" s="132" t="s">
        <v>4818</v>
      </c>
      <c r="B903" s="15" t="s">
        <v>3138</v>
      </c>
      <c r="C903" s="15"/>
      <c r="D903" s="104" t="s">
        <v>1328</v>
      </c>
      <c r="E903" s="15"/>
      <c r="F903" s="86">
        <v>10.96</v>
      </c>
      <c r="G903" s="133">
        <v>20</v>
      </c>
      <c r="H903" s="15"/>
      <c r="I903" s="15"/>
      <c r="J903" s="15"/>
      <c r="K903" s="15">
        <v>28.9</v>
      </c>
      <c r="L903" s="101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73" t="s">
        <v>4259</v>
      </c>
      <c r="AB903" s="70" t="s">
        <v>17</v>
      </c>
      <c r="AC903" s="15"/>
    </row>
    <row r="904" spans="1:29" ht="15" customHeight="1" x14ac:dyDescent="0.3">
      <c r="A904" s="132" t="s">
        <v>4780</v>
      </c>
      <c r="B904" s="15" t="s">
        <v>1350</v>
      </c>
      <c r="C904" s="15"/>
      <c r="D904" s="104" t="s">
        <v>1333</v>
      </c>
      <c r="E904" s="15"/>
      <c r="F904" s="86">
        <v>10.96</v>
      </c>
      <c r="G904" s="133">
        <v>20</v>
      </c>
      <c r="H904" s="15"/>
      <c r="I904" s="15"/>
      <c r="J904" s="15"/>
      <c r="K904" s="15">
        <v>28.9</v>
      </c>
      <c r="L904" s="101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73" t="s">
        <v>1352</v>
      </c>
      <c r="AB904" s="70" t="s">
        <v>17</v>
      </c>
      <c r="AC904" s="15"/>
    </row>
    <row r="905" spans="1:29" ht="15" customHeight="1" x14ac:dyDescent="0.3">
      <c r="A905" s="132" t="s">
        <v>4236</v>
      </c>
      <c r="B905" s="24" t="s">
        <v>3139</v>
      </c>
      <c r="C905" s="15"/>
      <c r="D905" s="104" t="s">
        <v>3382</v>
      </c>
      <c r="E905" s="15"/>
      <c r="F905" s="86">
        <v>10.96</v>
      </c>
      <c r="G905" s="133">
        <v>20</v>
      </c>
      <c r="H905" s="15"/>
      <c r="I905" s="15"/>
      <c r="J905" s="15"/>
      <c r="K905" s="25">
        <v>28.9</v>
      </c>
      <c r="L905" s="82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" t="s">
        <v>4262</v>
      </c>
      <c r="AB905" s="134" t="s">
        <v>17</v>
      </c>
      <c r="AC905" s="1"/>
    </row>
    <row r="906" spans="1:29" ht="15" customHeight="1" x14ac:dyDescent="0.3">
      <c r="A906" s="132" t="s">
        <v>4709</v>
      </c>
      <c r="B906" s="15" t="s">
        <v>3140</v>
      </c>
      <c r="C906" s="15"/>
      <c r="D906" s="104" t="s">
        <v>3383</v>
      </c>
      <c r="E906" s="15"/>
      <c r="F906" s="86">
        <v>4.38</v>
      </c>
      <c r="G906" s="133">
        <v>20</v>
      </c>
      <c r="H906" s="15"/>
      <c r="I906" s="15"/>
      <c r="J906" s="15"/>
      <c r="K906" s="15">
        <v>12.9</v>
      </c>
      <c r="L906" s="101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73" t="s">
        <v>4264</v>
      </c>
      <c r="AB906" s="70" t="s">
        <v>17</v>
      </c>
      <c r="AC906" s="15"/>
    </row>
    <row r="907" spans="1:29" ht="15" customHeight="1" x14ac:dyDescent="0.3">
      <c r="A907" s="132" t="s">
        <v>4615</v>
      </c>
      <c r="B907" s="24" t="s">
        <v>3141</v>
      </c>
      <c r="C907" s="15"/>
      <c r="D907" s="104" t="s">
        <v>3384</v>
      </c>
      <c r="E907" s="15"/>
      <c r="F907" s="86">
        <v>5.44</v>
      </c>
      <c r="G907" s="133">
        <v>20</v>
      </c>
      <c r="H907" s="15"/>
      <c r="I907" s="15"/>
      <c r="J907" s="15"/>
      <c r="K907" s="25">
        <v>14.9</v>
      </c>
      <c r="L907" s="82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" t="s">
        <v>4266</v>
      </c>
      <c r="AB907" s="134" t="s">
        <v>17</v>
      </c>
      <c r="AC907" s="1"/>
    </row>
    <row r="908" spans="1:29" ht="15" customHeight="1" x14ac:dyDescent="0.3">
      <c r="A908" s="132" t="s">
        <v>4915</v>
      </c>
      <c r="B908" s="24" t="s">
        <v>3142</v>
      </c>
      <c r="C908" s="6"/>
      <c r="D908" s="104" t="s">
        <v>3385</v>
      </c>
      <c r="E908" s="6"/>
      <c r="F908" s="86">
        <v>5.44</v>
      </c>
      <c r="G908" s="133">
        <v>20</v>
      </c>
      <c r="H908" s="3"/>
      <c r="I908" s="4"/>
      <c r="J908" s="5"/>
      <c r="K908" s="25">
        <v>14.9</v>
      </c>
      <c r="L908" s="79"/>
      <c r="M908" s="7">
        <v>5.8333333333333339</v>
      </c>
      <c r="N908" s="8">
        <v>63.657142857142858</v>
      </c>
      <c r="O908" s="5">
        <v>1</v>
      </c>
      <c r="P908" s="26"/>
      <c r="Q908" s="27">
        <v>0</v>
      </c>
      <c r="R908" s="5"/>
      <c r="S908" s="5"/>
      <c r="T908" s="5"/>
      <c r="U908" s="5">
        <v>0</v>
      </c>
      <c r="V908" s="5" t="s">
        <v>847</v>
      </c>
      <c r="W908" s="7">
        <v>2.12</v>
      </c>
      <c r="X908" s="5" t="s">
        <v>31</v>
      </c>
      <c r="Y908" s="5"/>
      <c r="Z908" s="5"/>
      <c r="AA908" s="1" t="s">
        <v>4268</v>
      </c>
      <c r="AB908" s="135" t="s">
        <v>17</v>
      </c>
      <c r="AC908" s="1"/>
    </row>
    <row r="909" spans="1:29" ht="15" customHeight="1" x14ac:dyDescent="0.3">
      <c r="A909" s="132" t="s">
        <v>1964</v>
      </c>
      <c r="B909" s="24" t="s">
        <v>3143</v>
      </c>
      <c r="C909" s="6"/>
      <c r="D909" s="104" t="s">
        <v>3386</v>
      </c>
      <c r="E909" s="6"/>
      <c r="F909" s="86">
        <v>5.44</v>
      </c>
      <c r="G909" s="133">
        <v>20</v>
      </c>
      <c r="H909" s="3"/>
      <c r="I909" s="4"/>
      <c r="J909" s="15"/>
      <c r="K909" s="25">
        <v>14.9</v>
      </c>
      <c r="L909" s="79"/>
      <c r="M909" s="7">
        <v>79.166666666666671</v>
      </c>
      <c r="N909" s="8">
        <v>63.633684210526319</v>
      </c>
      <c r="O909" s="5">
        <v>1</v>
      </c>
      <c r="P909" s="26"/>
      <c r="Q909" s="27">
        <v>0</v>
      </c>
      <c r="R909" s="15"/>
      <c r="S909" s="15"/>
      <c r="T909" s="5"/>
      <c r="U909" s="5">
        <v>0</v>
      </c>
      <c r="V909" s="5" t="s">
        <v>1685</v>
      </c>
      <c r="W909" s="7">
        <v>28.79</v>
      </c>
      <c r="X909" s="5" t="s">
        <v>31</v>
      </c>
      <c r="Y909" s="15"/>
      <c r="Z909" s="15"/>
      <c r="AA909" s="1" t="s">
        <v>4271</v>
      </c>
      <c r="AB909" s="134" t="s">
        <v>17</v>
      </c>
      <c r="AC909" s="1"/>
    </row>
    <row r="910" spans="1:29" ht="15" customHeight="1" x14ac:dyDescent="0.3">
      <c r="A910" s="132" t="s">
        <v>1966</v>
      </c>
      <c r="B910" s="24" t="s">
        <v>3144</v>
      </c>
      <c r="C910" s="15"/>
      <c r="D910" s="104" t="s">
        <v>3387</v>
      </c>
      <c r="E910" s="15"/>
      <c r="F910" s="86">
        <v>4.38</v>
      </c>
      <c r="G910" s="133">
        <v>20</v>
      </c>
      <c r="H910" s="15"/>
      <c r="I910" s="15"/>
      <c r="J910" s="15"/>
      <c r="K910" s="25">
        <v>12.9</v>
      </c>
      <c r="L910" s="82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" t="s">
        <v>4274</v>
      </c>
      <c r="AB910" s="134" t="s">
        <v>17</v>
      </c>
      <c r="AC910" s="1"/>
    </row>
    <row r="911" spans="1:29" ht="15" customHeight="1" x14ac:dyDescent="0.3">
      <c r="A911" s="132" t="s">
        <v>1968</v>
      </c>
      <c r="B911" s="24" t="s">
        <v>3145</v>
      </c>
      <c r="C911" s="6"/>
      <c r="D911" s="104" t="s">
        <v>3388</v>
      </c>
      <c r="E911" s="6"/>
      <c r="F911" s="86">
        <v>4.38</v>
      </c>
      <c r="G911" s="133">
        <v>20</v>
      </c>
      <c r="H911" s="3"/>
      <c r="I911" s="4"/>
      <c r="J911" s="15"/>
      <c r="K911" s="25">
        <v>12.9</v>
      </c>
      <c r="L911" s="79"/>
      <c r="M911" s="7">
        <v>9.5833333333333339</v>
      </c>
      <c r="N911" s="8">
        <v>63.478260869565219</v>
      </c>
      <c r="O911" s="8">
        <v>1</v>
      </c>
      <c r="P911" s="26"/>
      <c r="Q911" s="27">
        <v>0</v>
      </c>
      <c r="R911" s="15"/>
      <c r="S911" s="15"/>
      <c r="T911" s="5"/>
      <c r="U911" s="5">
        <v>0</v>
      </c>
      <c r="V911" s="5" t="s">
        <v>2061</v>
      </c>
      <c r="W911" s="7">
        <v>3.5</v>
      </c>
      <c r="X911" s="5" t="s">
        <v>31</v>
      </c>
      <c r="Y911" s="15"/>
      <c r="Z911" s="15"/>
      <c r="AA911" s="1" t="s">
        <v>4277</v>
      </c>
      <c r="AB911" s="134" t="s">
        <v>17</v>
      </c>
      <c r="AC911" s="1"/>
    </row>
    <row r="912" spans="1:29" ht="15" customHeight="1" x14ac:dyDescent="0.3">
      <c r="A912" s="132" t="s">
        <v>1971</v>
      </c>
      <c r="B912" s="24" t="s">
        <v>1815</v>
      </c>
      <c r="C912" s="37"/>
      <c r="D912" s="104" t="s">
        <v>1816</v>
      </c>
      <c r="E912" s="33"/>
      <c r="F912" s="86">
        <v>5.24</v>
      </c>
      <c r="G912" s="133">
        <v>20</v>
      </c>
      <c r="H912" s="15"/>
      <c r="I912" s="38"/>
      <c r="J912" s="15"/>
      <c r="K912" s="25">
        <v>13.9</v>
      </c>
      <c r="L912" s="82"/>
      <c r="M912" s="15"/>
      <c r="N912" s="15"/>
      <c r="O912" s="15"/>
      <c r="P912" s="15"/>
      <c r="Q912" s="15"/>
      <c r="R912" s="15"/>
      <c r="S912" s="15"/>
      <c r="T912" s="15"/>
      <c r="U912" s="15"/>
      <c r="V912" s="33"/>
      <c r="W912" s="15"/>
      <c r="X912" s="15"/>
      <c r="Y912" s="15"/>
      <c r="Z912" s="15"/>
      <c r="AA912" s="1" t="s">
        <v>1817</v>
      </c>
      <c r="AB912" s="134" t="s">
        <v>17</v>
      </c>
      <c r="AC912" s="1"/>
    </row>
    <row r="913" spans="1:29" ht="15" customHeight="1" x14ac:dyDescent="0.3">
      <c r="A913" s="132" t="s">
        <v>1974</v>
      </c>
      <c r="B913" s="24" t="s">
        <v>1820</v>
      </c>
      <c r="C913" s="15"/>
      <c r="D913" s="104" t="s">
        <v>1821</v>
      </c>
      <c r="E913" s="33"/>
      <c r="F913" s="86">
        <v>5.24</v>
      </c>
      <c r="G913" s="133">
        <v>20</v>
      </c>
      <c r="H913" s="15"/>
      <c r="I913" s="15"/>
      <c r="J913" s="15"/>
      <c r="K913" s="25">
        <v>13.9</v>
      </c>
      <c r="L913" s="82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" t="s">
        <v>1822</v>
      </c>
      <c r="AB913" s="134" t="s">
        <v>17</v>
      </c>
      <c r="AC913" s="1"/>
    </row>
    <row r="914" spans="1:29" ht="15" customHeight="1" x14ac:dyDescent="0.3">
      <c r="A914" s="132" t="s">
        <v>4915</v>
      </c>
      <c r="B914" s="24" t="s">
        <v>1796</v>
      </c>
      <c r="C914" s="6"/>
      <c r="D914" s="104" t="s">
        <v>1773</v>
      </c>
      <c r="E914" s="6"/>
      <c r="F914" s="86">
        <v>5.24</v>
      </c>
      <c r="G914" s="133">
        <v>20</v>
      </c>
      <c r="H914" s="3"/>
      <c r="I914" s="4"/>
      <c r="J914" s="5"/>
      <c r="K914" s="25">
        <v>13.9</v>
      </c>
      <c r="L914" s="79"/>
      <c r="M914" s="7">
        <v>6.166666666666667</v>
      </c>
      <c r="N914" s="8">
        <v>60.756756756756758</v>
      </c>
      <c r="O914" s="5">
        <v>1</v>
      </c>
      <c r="P914" s="26"/>
      <c r="Q914" s="27">
        <v>0</v>
      </c>
      <c r="R914" s="5"/>
      <c r="S914" s="5"/>
      <c r="T914" s="5"/>
      <c r="U914" s="5">
        <v>0</v>
      </c>
      <c r="V914" s="5" t="s">
        <v>903</v>
      </c>
      <c r="W914" s="7">
        <v>2.42</v>
      </c>
      <c r="X914" s="5" t="s">
        <v>31</v>
      </c>
      <c r="Y914" s="5"/>
      <c r="Z914" s="5"/>
      <c r="AA914" s="1" t="s">
        <v>1798</v>
      </c>
      <c r="AB914" s="135" t="s">
        <v>17</v>
      </c>
      <c r="AC914" s="1"/>
    </row>
    <row r="915" spans="1:29" ht="15" customHeight="1" x14ac:dyDescent="0.3">
      <c r="A915" s="132" t="s">
        <v>1979</v>
      </c>
      <c r="B915" s="24" t="s">
        <v>1802</v>
      </c>
      <c r="C915" s="6"/>
      <c r="D915" s="104" t="s">
        <v>1645</v>
      </c>
      <c r="E915" s="6"/>
      <c r="F915" s="86">
        <v>5.24</v>
      </c>
      <c r="G915" s="133">
        <v>20</v>
      </c>
      <c r="H915" s="3"/>
      <c r="I915" s="4"/>
      <c r="J915" s="15"/>
      <c r="K915" s="25">
        <v>13.9</v>
      </c>
      <c r="L915" s="79"/>
      <c r="M915" s="7">
        <v>49.166666666666671</v>
      </c>
      <c r="N915" s="8"/>
      <c r="O915" s="5"/>
      <c r="P915" s="26"/>
      <c r="Q915" s="27">
        <v>0</v>
      </c>
      <c r="R915" s="15"/>
      <c r="S915" s="15"/>
      <c r="T915" s="5"/>
      <c r="U915" s="5">
        <v>0</v>
      </c>
      <c r="V915" s="5" t="s">
        <v>1674</v>
      </c>
      <c r="W915" s="7">
        <v>18.18</v>
      </c>
      <c r="X915" s="5" t="s">
        <v>31</v>
      </c>
      <c r="Y915" s="15"/>
      <c r="Z915" s="15"/>
      <c r="AA915" s="1" t="s">
        <v>1804</v>
      </c>
      <c r="AB915" s="134" t="s">
        <v>17</v>
      </c>
      <c r="AC915" s="1"/>
    </row>
    <row r="916" spans="1:29" ht="15" customHeight="1" x14ac:dyDescent="0.3">
      <c r="A916" s="132" t="s">
        <v>4915</v>
      </c>
      <c r="B916" s="24" t="s">
        <v>1811</v>
      </c>
      <c r="C916" s="6"/>
      <c r="D916" s="104" t="s">
        <v>1792</v>
      </c>
      <c r="E916" s="6"/>
      <c r="F916" s="86">
        <v>5.24</v>
      </c>
      <c r="G916" s="133">
        <v>20</v>
      </c>
      <c r="H916" s="3"/>
      <c r="I916" s="4"/>
      <c r="J916" s="5"/>
      <c r="K916" s="25">
        <v>13.9</v>
      </c>
      <c r="L916" s="79"/>
      <c r="M916" s="7">
        <v>53.333333333333336</v>
      </c>
      <c r="N916" s="8">
        <v>63.062500000000007</v>
      </c>
      <c r="O916" s="5">
        <v>1</v>
      </c>
      <c r="P916" s="26"/>
      <c r="Q916" s="27">
        <v>0</v>
      </c>
      <c r="R916" s="5"/>
      <c r="S916" s="5"/>
      <c r="T916" s="5"/>
      <c r="U916" s="5">
        <v>0</v>
      </c>
      <c r="V916" s="5" t="s">
        <v>898</v>
      </c>
      <c r="W916" s="7">
        <v>19.7</v>
      </c>
      <c r="X916" s="5" t="s">
        <v>31</v>
      </c>
      <c r="Y916" s="5"/>
      <c r="Z916" s="5"/>
      <c r="AA916" s="1" t="s">
        <v>1812</v>
      </c>
      <c r="AB916" s="135" t="s">
        <v>17</v>
      </c>
      <c r="AC916" s="1"/>
    </row>
    <row r="917" spans="1:29" ht="15" customHeight="1" x14ac:dyDescent="0.3">
      <c r="A917" s="132" t="s">
        <v>1983</v>
      </c>
      <c r="B917" s="24" t="s">
        <v>1925</v>
      </c>
      <c r="C917" s="6"/>
      <c r="D917" s="104" t="s">
        <v>1926</v>
      </c>
      <c r="E917" s="6"/>
      <c r="F917" s="86">
        <v>5.24</v>
      </c>
      <c r="G917" s="133">
        <v>20</v>
      </c>
      <c r="H917" s="3"/>
      <c r="I917" s="4"/>
      <c r="J917" s="15"/>
      <c r="K917" s="25">
        <v>13.9</v>
      </c>
      <c r="L917" s="79"/>
      <c r="M917" s="7">
        <v>49.166666666666671</v>
      </c>
      <c r="N917" s="8">
        <v>63.023728813559323</v>
      </c>
      <c r="O917" s="5">
        <v>1</v>
      </c>
      <c r="P917" s="26"/>
      <c r="Q917" s="27">
        <v>0</v>
      </c>
      <c r="R917" s="15"/>
      <c r="S917" s="15"/>
      <c r="T917" s="5"/>
      <c r="U917" s="5">
        <v>0</v>
      </c>
      <c r="V917" s="5" t="s">
        <v>1678</v>
      </c>
      <c r="W917" s="7">
        <v>18.18</v>
      </c>
      <c r="X917" s="5" t="s">
        <v>31</v>
      </c>
      <c r="Y917" s="15"/>
      <c r="Z917" s="15"/>
      <c r="AA917" s="1" t="s">
        <v>1927</v>
      </c>
      <c r="AB917" s="134" t="s">
        <v>17</v>
      </c>
      <c r="AC917" s="1"/>
    </row>
    <row r="918" spans="1:29" ht="15" customHeight="1" x14ac:dyDescent="0.3">
      <c r="A918" s="132" t="s">
        <v>4915</v>
      </c>
      <c r="B918" s="24" t="s">
        <v>1931</v>
      </c>
      <c r="C918" s="6"/>
      <c r="D918" s="104" t="s">
        <v>1899</v>
      </c>
      <c r="E918" s="6"/>
      <c r="F918" s="86">
        <v>5.24</v>
      </c>
      <c r="G918" s="133">
        <v>20</v>
      </c>
      <c r="H918" s="3"/>
      <c r="I918" s="4"/>
      <c r="J918" s="5"/>
      <c r="K918" s="25">
        <v>13.9</v>
      </c>
      <c r="L918" s="79"/>
      <c r="M918" s="7">
        <v>7.0000000000000009</v>
      </c>
      <c r="N918" s="8">
        <v>63.285714285714299</v>
      </c>
      <c r="O918" s="5">
        <v>1</v>
      </c>
      <c r="P918" s="26"/>
      <c r="Q918" s="27">
        <v>0</v>
      </c>
      <c r="R918" s="5"/>
      <c r="S918" s="5"/>
      <c r="T918" s="5"/>
      <c r="U918" s="5">
        <v>0</v>
      </c>
      <c r="V918" s="5" t="s">
        <v>902</v>
      </c>
      <c r="W918" s="7">
        <v>2.57</v>
      </c>
      <c r="X918" s="5" t="s">
        <v>31</v>
      </c>
      <c r="Y918" s="5"/>
      <c r="Z918" s="5"/>
      <c r="AA918" s="1" t="s">
        <v>1933</v>
      </c>
      <c r="AB918" s="135" t="s">
        <v>17</v>
      </c>
      <c r="AC918" s="1"/>
    </row>
    <row r="919" spans="1:29" ht="15" customHeight="1" x14ac:dyDescent="0.3">
      <c r="A919" s="132" t="s">
        <v>1987</v>
      </c>
      <c r="B919" s="24" t="s">
        <v>1928</v>
      </c>
      <c r="C919" s="6"/>
      <c r="D919" s="104" t="s">
        <v>1929</v>
      </c>
      <c r="E919" s="6"/>
      <c r="F919" s="86">
        <v>5.24</v>
      </c>
      <c r="G919" s="133">
        <v>20</v>
      </c>
      <c r="H919" s="3"/>
      <c r="I919" s="4"/>
      <c r="J919" s="15"/>
      <c r="K919" s="25">
        <v>13.9</v>
      </c>
      <c r="L919" s="79"/>
      <c r="M919" s="7">
        <v>4.916666666666667</v>
      </c>
      <c r="N919" s="8">
        <v>62.983050847457619</v>
      </c>
      <c r="O919" s="5">
        <v>1</v>
      </c>
      <c r="P919" s="26"/>
      <c r="Q919" s="27">
        <v>0</v>
      </c>
      <c r="R919" s="15"/>
      <c r="S919" s="15"/>
      <c r="T919" s="5"/>
      <c r="U919" s="5">
        <v>0</v>
      </c>
      <c r="V919" s="5" t="s">
        <v>1680</v>
      </c>
      <c r="W919" s="7">
        <v>1.82</v>
      </c>
      <c r="X919" s="5" t="s">
        <v>31</v>
      </c>
      <c r="Y919" s="15"/>
      <c r="Z919" s="15"/>
      <c r="AA919" s="1" t="s">
        <v>1930</v>
      </c>
      <c r="AB919" s="134" t="s">
        <v>17</v>
      </c>
      <c r="AC919" s="1"/>
    </row>
    <row r="920" spans="1:29" ht="15" customHeight="1" x14ac:dyDescent="0.3">
      <c r="A920" s="132" t="s">
        <v>1989</v>
      </c>
      <c r="B920" s="24" t="s">
        <v>1922</v>
      </c>
      <c r="C920" s="1"/>
      <c r="D920" s="104" t="s">
        <v>1923</v>
      </c>
      <c r="E920" s="1"/>
      <c r="F920" s="86">
        <v>5.24</v>
      </c>
      <c r="G920" s="133">
        <v>20</v>
      </c>
      <c r="H920" s="3"/>
      <c r="I920" s="4"/>
      <c r="J920" s="15"/>
      <c r="K920" s="25">
        <v>13.9</v>
      </c>
      <c r="L920" s="79"/>
      <c r="M920" s="7">
        <v>10.75</v>
      </c>
      <c r="N920" s="8">
        <v>96.186046511627907</v>
      </c>
      <c r="O920" s="5">
        <v>10</v>
      </c>
      <c r="P920" s="28" t="e">
        <v>#VALUE!</v>
      </c>
      <c r="Q920" s="15"/>
      <c r="R920" s="15"/>
      <c r="S920" s="15"/>
      <c r="T920" s="15"/>
      <c r="U920" s="15"/>
      <c r="V920" s="5" t="s">
        <v>267</v>
      </c>
      <c r="W920" s="7">
        <v>4.0999999999999996</v>
      </c>
      <c r="X920" s="5" t="s">
        <v>266</v>
      </c>
      <c r="Y920" s="5" t="s">
        <v>266</v>
      </c>
      <c r="Z920" s="5" t="e">
        <v>#VALUE!</v>
      </c>
      <c r="AA920" s="1" t="s">
        <v>1924</v>
      </c>
      <c r="AB920" s="134" t="s">
        <v>17</v>
      </c>
      <c r="AC920" s="1"/>
    </row>
    <row r="921" spans="1:29" ht="15" customHeight="1" x14ac:dyDescent="0.3">
      <c r="A921" s="132" t="s">
        <v>3701</v>
      </c>
      <c r="B921" s="24" t="s">
        <v>1916</v>
      </c>
      <c r="C921" s="1"/>
      <c r="D921" s="104" t="s">
        <v>1917</v>
      </c>
      <c r="E921" s="1"/>
      <c r="F921" s="86">
        <v>6.56</v>
      </c>
      <c r="G921" s="133">
        <v>20</v>
      </c>
      <c r="H921" s="3"/>
      <c r="I921" s="4"/>
      <c r="J921" s="15"/>
      <c r="K921" s="25">
        <v>16.899999999999999</v>
      </c>
      <c r="L921" s="79"/>
      <c r="M921" s="7">
        <v>11.25</v>
      </c>
      <c r="N921" s="8">
        <v>95.715555555555568</v>
      </c>
      <c r="O921" s="5">
        <v>10</v>
      </c>
      <c r="P921" s="28" t="s">
        <v>368</v>
      </c>
      <c r="Q921" s="15"/>
      <c r="R921" s="5" t="s">
        <v>122</v>
      </c>
      <c r="S921" s="5">
        <v>90</v>
      </c>
      <c r="T921" s="15"/>
      <c r="U921" s="15"/>
      <c r="V921" s="5" t="s">
        <v>367</v>
      </c>
      <c r="W921" s="7">
        <v>4.82</v>
      </c>
      <c r="X921" s="5" t="s">
        <v>366</v>
      </c>
      <c r="Y921" s="5" t="s">
        <v>369</v>
      </c>
      <c r="Z921" s="5" t="s">
        <v>368</v>
      </c>
      <c r="AA921" s="1" t="s">
        <v>1918</v>
      </c>
      <c r="AB921" s="134" t="s">
        <v>17</v>
      </c>
      <c r="AC921" s="1"/>
    </row>
    <row r="922" spans="1:29" ht="15" customHeight="1" x14ac:dyDescent="0.3">
      <c r="A922" s="132" t="s">
        <v>4915</v>
      </c>
      <c r="B922" s="24" t="s">
        <v>1841</v>
      </c>
      <c r="C922" s="6"/>
      <c r="D922" s="104" t="s">
        <v>1842</v>
      </c>
      <c r="E922" s="6"/>
      <c r="F922" s="86">
        <v>5.68</v>
      </c>
      <c r="G922" s="133">
        <v>20</v>
      </c>
      <c r="H922" s="3"/>
      <c r="I922" s="4"/>
      <c r="J922" s="5"/>
      <c r="K922" s="25">
        <v>16.899999999999999</v>
      </c>
      <c r="L922" s="79"/>
      <c r="M922" s="7">
        <v>9.9166666666666679</v>
      </c>
      <c r="N922" s="8">
        <v>52.000000000000014</v>
      </c>
      <c r="O922" s="5">
        <v>1</v>
      </c>
      <c r="P922" s="26"/>
      <c r="Q922" s="27">
        <v>0</v>
      </c>
      <c r="R922" s="5"/>
      <c r="S922" s="5"/>
      <c r="T922" s="5"/>
      <c r="U922" s="5">
        <v>0</v>
      </c>
      <c r="V922" s="5" t="s">
        <v>927</v>
      </c>
      <c r="W922" s="7">
        <v>4.76</v>
      </c>
      <c r="X922" s="5" t="s">
        <v>31</v>
      </c>
      <c r="Y922" s="5"/>
      <c r="Z922" s="5"/>
      <c r="AA922" s="1" t="s">
        <v>1843</v>
      </c>
      <c r="AB922" s="135" t="s">
        <v>17</v>
      </c>
      <c r="AC922" s="1"/>
    </row>
    <row r="923" spans="1:29" ht="15" customHeight="1" x14ac:dyDescent="0.3">
      <c r="A923" s="132" t="s">
        <v>1994</v>
      </c>
      <c r="B923" s="24" t="s">
        <v>1808</v>
      </c>
      <c r="C923" s="6"/>
      <c r="D923" s="104" t="s">
        <v>1790</v>
      </c>
      <c r="E923" s="6"/>
      <c r="F923" s="86">
        <v>5.24</v>
      </c>
      <c r="G923" s="133">
        <v>20</v>
      </c>
      <c r="H923" s="3"/>
      <c r="I923" s="4"/>
      <c r="J923" s="15"/>
      <c r="K923" s="25">
        <v>13.9</v>
      </c>
      <c r="L923" s="79"/>
      <c r="M923" s="7">
        <v>6.5833333333333339</v>
      </c>
      <c r="N923" s="8">
        <v>51.848101265822791</v>
      </c>
      <c r="O923" s="5">
        <v>1</v>
      </c>
      <c r="P923" s="26"/>
      <c r="Q923" s="27">
        <v>0</v>
      </c>
      <c r="R923" s="15"/>
      <c r="S923" s="15"/>
      <c r="T923" s="5"/>
      <c r="U923" s="15"/>
      <c r="V923" s="5" t="s">
        <v>1537</v>
      </c>
      <c r="W923" s="7">
        <v>3.17</v>
      </c>
      <c r="X923" s="5" t="s">
        <v>31</v>
      </c>
      <c r="Y923" s="15"/>
      <c r="Z923" s="15"/>
      <c r="AA923" s="1" t="s">
        <v>1810</v>
      </c>
      <c r="AB923" s="134" t="s">
        <v>17</v>
      </c>
      <c r="AC923" s="1"/>
    </row>
    <row r="924" spans="1:29" ht="15" customHeight="1" x14ac:dyDescent="0.3">
      <c r="A924" s="132" t="s">
        <v>4915</v>
      </c>
      <c r="B924" s="24" t="s">
        <v>1805</v>
      </c>
      <c r="C924" s="6"/>
      <c r="D924" s="104" t="s">
        <v>1782</v>
      </c>
      <c r="E924" s="6"/>
      <c r="F924" s="86">
        <v>5.24</v>
      </c>
      <c r="G924" s="133">
        <v>20</v>
      </c>
      <c r="H924" s="3"/>
      <c r="I924" s="4"/>
      <c r="J924" s="5"/>
      <c r="K924" s="25">
        <v>13.9</v>
      </c>
      <c r="L924" s="79"/>
      <c r="M924" s="7">
        <v>5.3333333333333339</v>
      </c>
      <c r="N924" s="8">
        <v>63.062500000000007</v>
      </c>
      <c r="O924" s="5">
        <v>1</v>
      </c>
      <c r="P924" s="26"/>
      <c r="Q924" s="27">
        <v>0</v>
      </c>
      <c r="R924" s="5"/>
      <c r="S924" s="5"/>
      <c r="T924" s="5"/>
      <c r="U924" s="5">
        <v>0</v>
      </c>
      <c r="V924" s="5" t="s">
        <v>898</v>
      </c>
      <c r="W924" s="7">
        <v>1.97</v>
      </c>
      <c r="X924" s="5" t="s">
        <v>31</v>
      </c>
      <c r="Y924" s="5"/>
      <c r="Z924" s="5"/>
      <c r="AA924" s="1" t="s">
        <v>1807</v>
      </c>
      <c r="AB924" s="135" t="s">
        <v>17</v>
      </c>
      <c r="AC924" s="1"/>
    </row>
    <row r="925" spans="1:29" ht="15" customHeight="1" x14ac:dyDescent="0.3">
      <c r="A925" s="132" t="s">
        <v>1998</v>
      </c>
      <c r="B925" s="24" t="s">
        <v>1799</v>
      </c>
      <c r="C925" s="6"/>
      <c r="D925" s="104" t="s">
        <v>1643</v>
      </c>
      <c r="E925" s="6"/>
      <c r="F925" s="86">
        <v>5.24</v>
      </c>
      <c r="G925" s="133">
        <v>20</v>
      </c>
      <c r="H925" s="3"/>
      <c r="I925" s="4"/>
      <c r="J925" s="15"/>
      <c r="K925" s="25">
        <v>13.9</v>
      </c>
      <c r="L925" s="79"/>
      <c r="M925" s="7">
        <v>5.75</v>
      </c>
      <c r="N925" s="8">
        <v>53.565217391304351</v>
      </c>
      <c r="O925" s="5">
        <v>1</v>
      </c>
      <c r="P925" s="26"/>
      <c r="Q925" s="27">
        <v>0</v>
      </c>
      <c r="R925" s="15"/>
      <c r="S925" s="15"/>
      <c r="T925" s="5"/>
      <c r="U925" s="15"/>
      <c r="V925" s="5" t="s">
        <v>1521</v>
      </c>
      <c r="W925" s="7">
        <v>2.67</v>
      </c>
      <c r="X925" s="5" t="s">
        <v>31</v>
      </c>
      <c r="Y925" s="15"/>
      <c r="Z925" s="15"/>
      <c r="AA925" s="1" t="s">
        <v>1801</v>
      </c>
      <c r="AB925" s="134" t="s">
        <v>17</v>
      </c>
      <c r="AC925" s="1"/>
    </row>
    <row r="926" spans="1:29" ht="15" customHeight="1" x14ac:dyDescent="0.3">
      <c r="A926" s="132" t="s">
        <v>4915</v>
      </c>
      <c r="B926" s="24" t="s">
        <v>3146</v>
      </c>
      <c r="C926" s="6"/>
      <c r="D926" s="104" t="s">
        <v>3389</v>
      </c>
      <c r="E926" s="6"/>
      <c r="F926" s="86">
        <v>5.24</v>
      </c>
      <c r="G926" s="133">
        <v>20</v>
      </c>
      <c r="H926" s="3"/>
      <c r="I926" s="4"/>
      <c r="J926" s="5"/>
      <c r="K926" s="25">
        <v>13.9</v>
      </c>
      <c r="L926" s="79"/>
      <c r="M926" s="7">
        <v>24.083333333333332</v>
      </c>
      <c r="N926" s="8">
        <v>54.49134948096885</v>
      </c>
      <c r="O926" s="5">
        <v>1</v>
      </c>
      <c r="P926" s="26"/>
      <c r="Q926" s="27">
        <v>0</v>
      </c>
      <c r="R926" s="2"/>
      <c r="S926" s="2"/>
      <c r="T926" s="5"/>
      <c r="U926" s="5">
        <v>0</v>
      </c>
      <c r="V926" s="5" t="s">
        <v>1016</v>
      </c>
      <c r="W926" s="7">
        <v>10.96</v>
      </c>
      <c r="X926" s="5" t="s">
        <v>31</v>
      </c>
      <c r="Y926" s="2"/>
      <c r="Z926" s="2"/>
      <c r="AA926" s="1" t="s">
        <v>4303</v>
      </c>
      <c r="AB926" s="135" t="s">
        <v>17</v>
      </c>
      <c r="AC926" s="1"/>
    </row>
    <row r="927" spans="1:29" ht="15" customHeight="1" x14ac:dyDescent="0.3">
      <c r="A927" s="132" t="s">
        <v>2004</v>
      </c>
      <c r="B927" s="24" t="s">
        <v>3147</v>
      </c>
      <c r="C927" s="6"/>
      <c r="D927" s="104" t="s">
        <v>2482</v>
      </c>
      <c r="E927" s="6"/>
      <c r="F927" s="86">
        <v>21.5</v>
      </c>
      <c r="G927" s="133">
        <v>20</v>
      </c>
      <c r="H927" s="3"/>
      <c r="I927" s="4"/>
      <c r="J927" s="15"/>
      <c r="K927" s="25">
        <v>54.9</v>
      </c>
      <c r="L927" s="79"/>
      <c r="M927" s="7">
        <v>45.833333333333336</v>
      </c>
      <c r="N927" s="8">
        <v>63.629090909090905</v>
      </c>
      <c r="O927" s="5">
        <v>1</v>
      </c>
      <c r="P927" s="26"/>
      <c r="Q927" s="27">
        <v>0</v>
      </c>
      <c r="R927" s="15"/>
      <c r="S927" s="15"/>
      <c r="T927" s="5"/>
      <c r="U927" s="5">
        <v>0</v>
      </c>
      <c r="V927" s="5" t="s">
        <v>1723</v>
      </c>
      <c r="W927" s="7">
        <v>16.670000000000002</v>
      </c>
      <c r="X927" s="5" t="s">
        <v>31</v>
      </c>
      <c r="Y927" s="15"/>
      <c r="Z927" s="15"/>
      <c r="AA927" s="1" t="s">
        <v>4306</v>
      </c>
      <c r="AB927" s="134" t="s">
        <v>17</v>
      </c>
      <c r="AC927" s="1"/>
    </row>
    <row r="928" spans="1:29" ht="15" customHeight="1" x14ac:dyDescent="0.3">
      <c r="A928" s="132" t="s">
        <v>4915</v>
      </c>
      <c r="B928" s="24" t="s">
        <v>1953</v>
      </c>
      <c r="C928" s="6"/>
      <c r="D928" s="104" t="s">
        <v>1938</v>
      </c>
      <c r="E928" s="6"/>
      <c r="F928" s="86">
        <v>5.68</v>
      </c>
      <c r="G928" s="133">
        <v>20</v>
      </c>
      <c r="H928" s="3"/>
      <c r="I928" s="4"/>
      <c r="J928" s="5"/>
      <c r="K928" s="25">
        <v>16.899999999999999</v>
      </c>
      <c r="L928" s="79"/>
      <c r="M928" s="7">
        <v>48.25</v>
      </c>
      <c r="N928" s="8"/>
      <c r="O928" s="5"/>
      <c r="P928" s="26"/>
      <c r="Q928" s="27">
        <v>0</v>
      </c>
      <c r="R928" s="5"/>
      <c r="S928" s="5"/>
      <c r="T928" s="5"/>
      <c r="U928" s="5">
        <v>0</v>
      </c>
      <c r="V928" s="5" t="s">
        <v>982</v>
      </c>
      <c r="W928" s="7">
        <v>15.4</v>
      </c>
      <c r="X928" s="5" t="s">
        <v>31</v>
      </c>
      <c r="Y928" s="5"/>
      <c r="Z928" s="5"/>
      <c r="AA928" s="1" t="s">
        <v>1955</v>
      </c>
      <c r="AB928" s="135" t="s">
        <v>17</v>
      </c>
      <c r="AC928" s="1"/>
    </row>
    <row r="929" spans="1:29" ht="15" customHeight="1" x14ac:dyDescent="0.3">
      <c r="A929" s="132" t="s">
        <v>2006</v>
      </c>
      <c r="B929" s="24" t="s">
        <v>88</v>
      </c>
      <c r="C929" s="6"/>
      <c r="D929" s="104" t="s">
        <v>89</v>
      </c>
      <c r="E929" s="6"/>
      <c r="F929" s="86">
        <v>15.06</v>
      </c>
      <c r="G929" s="133">
        <v>5.5</v>
      </c>
      <c r="H929" s="3"/>
      <c r="I929" s="4"/>
      <c r="J929" s="15"/>
      <c r="K929" s="25">
        <v>37.6</v>
      </c>
      <c r="L929" s="79"/>
      <c r="M929" s="7">
        <v>7.0833333333333339</v>
      </c>
      <c r="N929" s="8">
        <v>53.976470588235301</v>
      </c>
      <c r="O929" s="5">
        <v>1</v>
      </c>
      <c r="P929" s="26"/>
      <c r="Q929" s="27">
        <v>0</v>
      </c>
      <c r="R929" s="15"/>
      <c r="S929" s="15"/>
      <c r="T929" s="5"/>
      <c r="U929" s="5">
        <v>0</v>
      </c>
      <c r="V929" s="5" t="s">
        <v>1570</v>
      </c>
      <c r="W929" s="7">
        <v>3.26</v>
      </c>
      <c r="X929" s="5" t="s">
        <v>31</v>
      </c>
      <c r="Y929" s="15"/>
      <c r="Z929" s="15"/>
      <c r="AA929" s="1" t="s">
        <v>86</v>
      </c>
      <c r="AB929" s="134" t="s">
        <v>87</v>
      </c>
      <c r="AC929" s="1"/>
    </row>
    <row r="930" spans="1:29" ht="15" customHeight="1" x14ac:dyDescent="0.3">
      <c r="A930" s="132" t="s">
        <v>4915</v>
      </c>
      <c r="B930" s="24" t="s">
        <v>623</v>
      </c>
      <c r="C930" s="6"/>
      <c r="D930" s="104" t="s">
        <v>624</v>
      </c>
      <c r="E930" s="6"/>
      <c r="F930" s="86">
        <v>13.95</v>
      </c>
      <c r="G930" s="133">
        <v>5.5</v>
      </c>
      <c r="H930" s="3"/>
      <c r="I930" s="4"/>
      <c r="J930" s="5"/>
      <c r="K930" s="25">
        <v>38</v>
      </c>
      <c r="L930" s="79"/>
      <c r="M930" s="7">
        <v>21.583333333333332</v>
      </c>
      <c r="N930" s="8"/>
      <c r="O930" s="5"/>
      <c r="P930" s="26"/>
      <c r="Q930" s="27">
        <v>0</v>
      </c>
      <c r="R930" s="5"/>
      <c r="S930" s="5"/>
      <c r="T930" s="5"/>
      <c r="U930" s="5">
        <v>0</v>
      </c>
      <c r="V930" s="5" t="s">
        <v>985</v>
      </c>
      <c r="W930" s="7">
        <v>9.9</v>
      </c>
      <c r="X930" s="5" t="s">
        <v>31</v>
      </c>
      <c r="Y930" s="5"/>
      <c r="Z930" s="5"/>
      <c r="AA930" s="1" t="s">
        <v>86</v>
      </c>
      <c r="AB930" s="135" t="s">
        <v>87</v>
      </c>
      <c r="AC930" s="1"/>
    </row>
    <row r="931" spans="1:29" ht="15" customHeight="1" x14ac:dyDescent="0.3">
      <c r="A931" s="132" t="s">
        <v>2010</v>
      </c>
      <c r="B931" s="24" t="s">
        <v>2337</v>
      </c>
      <c r="C931" s="6"/>
      <c r="D931" s="104" t="s">
        <v>2338</v>
      </c>
      <c r="E931" s="6"/>
      <c r="F931" s="86">
        <v>21.39</v>
      </c>
      <c r="G931" s="133">
        <v>5.5</v>
      </c>
      <c r="H931" s="3"/>
      <c r="I931" s="4"/>
      <c r="J931" s="15"/>
      <c r="K931" s="25">
        <v>48</v>
      </c>
      <c r="L931" s="79"/>
      <c r="M931" s="7">
        <v>5.75</v>
      </c>
      <c r="N931" s="8">
        <v>48.869565217391305</v>
      </c>
      <c r="O931" s="5">
        <v>1</v>
      </c>
      <c r="P931" s="26"/>
      <c r="Q931" s="27">
        <v>0</v>
      </c>
      <c r="R931" s="15"/>
      <c r="S931" s="15"/>
      <c r="T931" s="5"/>
      <c r="U931" s="15"/>
      <c r="V931" s="5" t="s">
        <v>1537</v>
      </c>
      <c r="W931" s="7">
        <v>2.94</v>
      </c>
      <c r="X931" s="5" t="s">
        <v>31</v>
      </c>
      <c r="Y931" s="15"/>
      <c r="Z931" s="15"/>
      <c r="AA931" s="1" t="s">
        <v>86</v>
      </c>
      <c r="AB931" s="134" t="s">
        <v>87</v>
      </c>
      <c r="AC931" s="1"/>
    </row>
    <row r="932" spans="1:29" ht="15" customHeight="1" x14ac:dyDescent="0.3">
      <c r="A932" s="132" t="s">
        <v>4915</v>
      </c>
      <c r="B932" s="24" t="s">
        <v>1177</v>
      </c>
      <c r="C932" s="6"/>
      <c r="D932" s="104" t="s">
        <v>1178</v>
      </c>
      <c r="E932" s="6"/>
      <c r="F932" s="86">
        <v>18.04</v>
      </c>
      <c r="G932" s="133">
        <v>5.5</v>
      </c>
      <c r="H932" s="3"/>
      <c r="I932" s="4"/>
      <c r="J932" s="5"/>
      <c r="K932" s="25">
        <v>42</v>
      </c>
      <c r="L932" s="79"/>
      <c r="M932" s="7">
        <v>9.9166666666666679</v>
      </c>
      <c r="N932" s="8">
        <v>58.45378151260504</v>
      </c>
      <c r="O932" s="5">
        <v>1</v>
      </c>
      <c r="P932" s="26"/>
      <c r="Q932" s="27">
        <v>0</v>
      </c>
      <c r="R932" s="5"/>
      <c r="S932" s="5"/>
      <c r="T932" s="5"/>
      <c r="U932" s="5">
        <v>0</v>
      </c>
      <c r="V932" s="5" t="s">
        <v>955</v>
      </c>
      <c r="W932" s="7">
        <v>4.12</v>
      </c>
      <c r="X932" s="5" t="s">
        <v>31</v>
      </c>
      <c r="Y932" s="5"/>
      <c r="Z932" s="5"/>
      <c r="AA932" s="1" t="s">
        <v>86</v>
      </c>
      <c r="AB932" s="135" t="s">
        <v>87</v>
      </c>
      <c r="AC932" s="1"/>
    </row>
    <row r="933" spans="1:29" ht="15" customHeight="1" x14ac:dyDescent="0.3">
      <c r="A933" s="132" t="s">
        <v>2014</v>
      </c>
      <c r="B933" s="24" t="s">
        <v>1095</v>
      </c>
      <c r="C933" s="6"/>
      <c r="D933" s="104" t="s">
        <v>1096</v>
      </c>
      <c r="E933" s="6"/>
      <c r="F933" s="86">
        <v>19.059999999999999</v>
      </c>
      <c r="G933" s="133">
        <v>5.5</v>
      </c>
      <c r="H933" s="3"/>
      <c r="I933" s="4"/>
      <c r="J933" s="15"/>
      <c r="K933" s="25">
        <v>44</v>
      </c>
      <c r="L933" s="79"/>
      <c r="M933" s="7">
        <v>6.5833333333333339</v>
      </c>
      <c r="N933" s="8">
        <v>53.215189873417721</v>
      </c>
      <c r="O933" s="5">
        <v>1</v>
      </c>
      <c r="P933" s="26"/>
      <c r="Q933" s="27">
        <v>0</v>
      </c>
      <c r="R933" s="15"/>
      <c r="S933" s="15"/>
      <c r="T933" s="5"/>
      <c r="U933" s="5">
        <v>0</v>
      </c>
      <c r="V933" s="5" t="s">
        <v>1564</v>
      </c>
      <c r="W933" s="7">
        <v>3.08</v>
      </c>
      <c r="X933" s="5" t="s">
        <v>31</v>
      </c>
      <c r="Y933" s="15"/>
      <c r="Z933" s="15"/>
      <c r="AA933" s="1" t="s">
        <v>86</v>
      </c>
      <c r="AB933" s="134" t="s">
        <v>87</v>
      </c>
      <c r="AC933" s="1"/>
    </row>
    <row r="934" spans="1:29" ht="15" customHeight="1" x14ac:dyDescent="0.3">
      <c r="A934" s="132" t="s">
        <v>4915</v>
      </c>
      <c r="B934" s="24" t="s">
        <v>1598</v>
      </c>
      <c r="C934" s="6"/>
      <c r="D934" s="104" t="s">
        <v>1581</v>
      </c>
      <c r="E934" s="6"/>
      <c r="F934" s="86">
        <v>18.41</v>
      </c>
      <c r="G934" s="133">
        <v>5.5</v>
      </c>
      <c r="H934" s="3"/>
      <c r="I934" s="4"/>
      <c r="J934" s="5"/>
      <c r="K934" s="25">
        <v>43.6</v>
      </c>
      <c r="L934" s="79"/>
      <c r="M934" s="7">
        <v>21.25</v>
      </c>
      <c r="N934" s="8">
        <v>50.588235294117645</v>
      </c>
      <c r="O934" s="5">
        <v>1</v>
      </c>
      <c r="P934" s="26"/>
      <c r="Q934" s="27">
        <v>0</v>
      </c>
      <c r="R934" s="2"/>
      <c r="S934" s="2"/>
      <c r="T934" s="5"/>
      <c r="U934" s="5">
        <v>0</v>
      </c>
      <c r="V934" s="5" t="s">
        <v>1019</v>
      </c>
      <c r="W934" s="7">
        <v>10.5</v>
      </c>
      <c r="X934" s="5" t="s">
        <v>31</v>
      </c>
      <c r="Y934" s="2"/>
      <c r="Z934" s="2"/>
      <c r="AA934" s="1" t="s">
        <v>86</v>
      </c>
      <c r="AB934" s="135" t="s">
        <v>87</v>
      </c>
      <c r="AC934" s="1"/>
    </row>
    <row r="935" spans="1:29" ht="15" customHeight="1" x14ac:dyDescent="0.3">
      <c r="A935" s="132" t="s">
        <v>2021</v>
      </c>
      <c r="B935" s="24" t="s">
        <v>722</v>
      </c>
      <c r="C935" s="6"/>
      <c r="D935" s="104" t="s">
        <v>723</v>
      </c>
      <c r="E935" s="6"/>
      <c r="F935" s="86">
        <v>13.09</v>
      </c>
      <c r="G935" s="133">
        <v>5.5</v>
      </c>
      <c r="H935" s="3"/>
      <c r="I935" s="4"/>
      <c r="J935" s="15"/>
      <c r="K935" s="25">
        <v>36.799999999999997</v>
      </c>
      <c r="L935" s="79"/>
      <c r="M935" s="7">
        <v>8.25</v>
      </c>
      <c r="N935" s="8">
        <v>48.242424242424249</v>
      </c>
      <c r="O935" s="5">
        <v>1</v>
      </c>
      <c r="P935" s="26"/>
      <c r="Q935" s="27">
        <v>0</v>
      </c>
      <c r="R935" s="15"/>
      <c r="S935" s="15"/>
      <c r="T935" s="5"/>
      <c r="U935" s="5">
        <v>0</v>
      </c>
      <c r="V935" s="5" t="s">
        <v>1705</v>
      </c>
      <c r="W935" s="7">
        <v>4.2699999999999996</v>
      </c>
      <c r="X935" s="5" t="s">
        <v>31</v>
      </c>
      <c r="Y935" s="15"/>
      <c r="Z935" s="15"/>
      <c r="AA935" s="1" t="s">
        <v>86</v>
      </c>
      <c r="AB935" s="134" t="s">
        <v>87</v>
      </c>
      <c r="AC935" s="1"/>
    </row>
    <row r="936" spans="1:29" ht="15" customHeight="1" x14ac:dyDescent="0.3">
      <c r="A936" s="132" t="s">
        <v>4915</v>
      </c>
      <c r="B936" s="24" t="s">
        <v>755</v>
      </c>
      <c r="C936" s="6"/>
      <c r="D936" s="104" t="s">
        <v>756</v>
      </c>
      <c r="E936" s="6"/>
      <c r="F936" s="86">
        <v>17.239999999999998</v>
      </c>
      <c r="G936" s="133">
        <v>5.5</v>
      </c>
      <c r="H936" s="3"/>
      <c r="I936" s="4"/>
      <c r="J936" s="15"/>
      <c r="K936" s="25">
        <v>39.6</v>
      </c>
      <c r="L936" s="79"/>
      <c r="M936" s="7">
        <v>2.0833333333333335</v>
      </c>
      <c r="N936" s="8">
        <v>53.92</v>
      </c>
      <c r="O936" s="5">
        <v>1</v>
      </c>
      <c r="P936" s="26"/>
      <c r="Q936" s="27">
        <v>0</v>
      </c>
      <c r="R936" s="15"/>
      <c r="S936" s="15"/>
      <c r="T936" s="5"/>
      <c r="U936" s="5">
        <v>0</v>
      </c>
      <c r="V936" s="5" t="s">
        <v>1739</v>
      </c>
      <c r="W936" s="7">
        <v>0.96</v>
      </c>
      <c r="X936" s="5" t="s">
        <v>31</v>
      </c>
      <c r="Y936" s="15"/>
      <c r="Z936" s="15"/>
      <c r="AA936" s="1" t="s">
        <v>86</v>
      </c>
      <c r="AB936" s="134" t="s">
        <v>87</v>
      </c>
      <c r="AC936" s="1"/>
    </row>
    <row r="937" spans="1:29" ht="15" customHeight="1" x14ac:dyDescent="0.3">
      <c r="A937" s="132" t="s">
        <v>4915</v>
      </c>
      <c r="B937" s="24" t="s">
        <v>742</v>
      </c>
      <c r="C937" s="6"/>
      <c r="D937" s="104" t="s">
        <v>743</v>
      </c>
      <c r="E937" s="6"/>
      <c r="F937" s="86">
        <v>14.08</v>
      </c>
      <c r="G937" s="133">
        <v>5.5</v>
      </c>
      <c r="H937" s="3"/>
      <c r="I937" s="4"/>
      <c r="J937" s="5"/>
      <c r="K937" s="25">
        <v>37.6</v>
      </c>
      <c r="L937" s="79"/>
      <c r="M937" s="7">
        <v>4.75</v>
      </c>
      <c r="N937" s="8">
        <v>49.473684210526322</v>
      </c>
      <c r="O937" s="5">
        <v>1</v>
      </c>
      <c r="P937" s="26"/>
      <c r="Q937" s="27">
        <v>0</v>
      </c>
      <c r="R937" s="5"/>
      <c r="S937" s="5"/>
      <c r="T937" s="5"/>
      <c r="U937" s="5">
        <v>0</v>
      </c>
      <c r="V937" s="5" t="s">
        <v>881</v>
      </c>
      <c r="W937" s="7">
        <v>2.4</v>
      </c>
      <c r="X937" s="5" t="s">
        <v>31</v>
      </c>
      <c r="Y937" s="2"/>
      <c r="Z937" s="2"/>
      <c r="AA937" s="1" t="s">
        <v>86</v>
      </c>
      <c r="AB937" s="135" t="s">
        <v>87</v>
      </c>
      <c r="AC937" s="1"/>
    </row>
    <row r="938" spans="1:29" ht="15" customHeight="1" x14ac:dyDescent="0.3">
      <c r="A938" s="132" t="s">
        <v>3971</v>
      </c>
      <c r="B938" s="24" t="s">
        <v>732</v>
      </c>
      <c r="C938" s="6"/>
      <c r="D938" s="104" t="s">
        <v>733</v>
      </c>
      <c r="E938" s="6"/>
      <c r="F938" s="86">
        <v>12.11</v>
      </c>
      <c r="G938" s="133">
        <v>5.5</v>
      </c>
      <c r="H938" s="3"/>
      <c r="I938" s="4"/>
      <c r="J938" s="15"/>
      <c r="K938" s="25">
        <v>29.2</v>
      </c>
      <c r="L938" s="79"/>
      <c r="M938" s="7">
        <v>6.166666666666667</v>
      </c>
      <c r="N938" s="8">
        <v>46</v>
      </c>
      <c r="O938" s="5">
        <v>1</v>
      </c>
      <c r="P938" s="26"/>
      <c r="Q938" s="27">
        <v>0</v>
      </c>
      <c r="R938" s="15"/>
      <c r="S938" s="15"/>
      <c r="T938" s="5"/>
      <c r="U938" s="15"/>
      <c r="V938" s="5" t="s">
        <v>1509</v>
      </c>
      <c r="W938" s="7">
        <v>3.33</v>
      </c>
      <c r="X938" s="5" t="s">
        <v>31</v>
      </c>
      <c r="Y938" s="15"/>
      <c r="Z938" s="15"/>
      <c r="AA938" s="1" t="s">
        <v>86</v>
      </c>
      <c r="AB938" s="134" t="s">
        <v>87</v>
      </c>
      <c r="AC938" s="1"/>
    </row>
    <row r="939" spans="1:29" ht="15" customHeight="1" x14ac:dyDescent="0.3">
      <c r="A939" s="132" t="s">
        <v>4915</v>
      </c>
      <c r="B939" s="24" t="s">
        <v>718</v>
      </c>
      <c r="C939" s="6"/>
      <c r="D939" s="104" t="s">
        <v>719</v>
      </c>
      <c r="E939" s="6"/>
      <c r="F939" s="86">
        <v>18.399999999999999</v>
      </c>
      <c r="G939" s="133">
        <v>5.5</v>
      </c>
      <c r="H939" s="3"/>
      <c r="I939" s="4"/>
      <c r="J939" s="5"/>
      <c r="K939" s="25">
        <v>43.6</v>
      </c>
      <c r="L939" s="79"/>
      <c r="M939" s="7" t="e">
        <v>#VALUE!</v>
      </c>
      <c r="N939" s="8">
        <v>0</v>
      </c>
      <c r="O939" s="5">
        <v>1</v>
      </c>
      <c r="P939" s="26"/>
      <c r="Q939" s="27">
        <v>0</v>
      </c>
      <c r="R939" s="5"/>
      <c r="S939" s="5"/>
      <c r="T939" s="5"/>
      <c r="U939" s="5">
        <v>0</v>
      </c>
      <c r="V939" s="5" t="s">
        <v>952</v>
      </c>
      <c r="W939" s="7">
        <v>5.9</v>
      </c>
      <c r="X939" s="5" t="s">
        <v>31</v>
      </c>
      <c r="Y939" s="5"/>
      <c r="Z939" s="5"/>
      <c r="AA939" s="1" t="s">
        <v>86</v>
      </c>
      <c r="AB939" s="135" t="s">
        <v>87</v>
      </c>
      <c r="AC939" s="1"/>
    </row>
    <row r="940" spans="1:29" ht="15" customHeight="1" x14ac:dyDescent="0.3">
      <c r="A940" s="132" t="s">
        <v>2023</v>
      </c>
      <c r="B940" s="24" t="s">
        <v>708</v>
      </c>
      <c r="C940" s="6"/>
      <c r="D940" s="104" t="s">
        <v>709</v>
      </c>
      <c r="E940" s="6"/>
      <c r="F940" s="86">
        <v>13.58</v>
      </c>
      <c r="G940" s="133">
        <v>5.5</v>
      </c>
      <c r="H940" s="3"/>
      <c r="I940" s="4"/>
      <c r="J940" s="15"/>
      <c r="K940" s="25">
        <v>36</v>
      </c>
      <c r="L940" s="79"/>
      <c r="M940" s="7">
        <v>14.083333333333332</v>
      </c>
      <c r="N940" s="8">
        <v>54.272189349112423</v>
      </c>
      <c r="O940" s="5">
        <v>1</v>
      </c>
      <c r="P940" s="26"/>
      <c r="Q940" s="27">
        <v>0</v>
      </c>
      <c r="R940" s="15"/>
      <c r="S940" s="15"/>
      <c r="T940" s="5"/>
      <c r="U940" s="15"/>
      <c r="V940" s="5" t="s">
        <v>1531</v>
      </c>
      <c r="W940" s="7">
        <v>6.44</v>
      </c>
      <c r="X940" s="5" t="s">
        <v>31</v>
      </c>
      <c r="Y940" s="15"/>
      <c r="Z940" s="15"/>
      <c r="AA940" s="1" t="s">
        <v>86</v>
      </c>
      <c r="AB940" s="134" t="s">
        <v>87</v>
      </c>
      <c r="AC940" s="1"/>
    </row>
    <row r="941" spans="1:29" ht="15" customHeight="1" x14ac:dyDescent="0.3">
      <c r="A941" s="132" t="s">
        <v>4915</v>
      </c>
      <c r="B941" s="24" t="s">
        <v>714</v>
      </c>
      <c r="C941" s="9"/>
      <c r="D941" s="104" t="s">
        <v>715</v>
      </c>
      <c r="E941" s="6"/>
      <c r="F941" s="86">
        <v>14.4</v>
      </c>
      <c r="G941" s="133">
        <v>5.5</v>
      </c>
      <c r="H941" s="3"/>
      <c r="I941" s="4"/>
      <c r="J941" s="15"/>
      <c r="K941" s="25">
        <v>36</v>
      </c>
      <c r="L941" s="79"/>
      <c r="M941" s="7">
        <v>24.916666666666668</v>
      </c>
      <c r="N941" s="8">
        <v>58.260869565217391</v>
      </c>
      <c r="O941" s="8">
        <v>1</v>
      </c>
      <c r="P941" s="28">
        <v>3259920056872</v>
      </c>
      <c r="Q941" s="15"/>
      <c r="R941" s="15"/>
      <c r="S941" s="15"/>
      <c r="T941" s="15"/>
      <c r="U941" s="15"/>
      <c r="V941" s="5" t="s">
        <v>774</v>
      </c>
      <c r="W941" s="7">
        <v>10.4</v>
      </c>
      <c r="X941" s="5" t="s">
        <v>385</v>
      </c>
      <c r="Y941" s="15"/>
      <c r="Z941" s="15"/>
      <c r="AA941" s="1" t="s">
        <v>86</v>
      </c>
      <c r="AB941" s="134" t="s">
        <v>87</v>
      </c>
      <c r="AC941" s="1"/>
    </row>
    <row r="942" spans="1:29" ht="15" customHeight="1" x14ac:dyDescent="0.3">
      <c r="A942" s="132" t="s">
        <v>2029</v>
      </c>
      <c r="B942" s="24" t="s">
        <v>726</v>
      </c>
      <c r="C942" s="6"/>
      <c r="D942" s="104" t="s">
        <v>727</v>
      </c>
      <c r="E942" s="6"/>
      <c r="F942" s="86">
        <v>16.37</v>
      </c>
      <c r="G942" s="133">
        <v>5.5</v>
      </c>
      <c r="H942" s="3"/>
      <c r="I942" s="4"/>
      <c r="J942" s="15"/>
      <c r="K942" s="25">
        <v>39.200000000000003</v>
      </c>
      <c r="L942" s="79"/>
      <c r="M942" s="7">
        <v>5.75</v>
      </c>
      <c r="N942" s="8"/>
      <c r="O942" s="5"/>
      <c r="P942" s="26"/>
      <c r="Q942" s="27">
        <v>0</v>
      </c>
      <c r="R942" s="15"/>
      <c r="S942" s="15"/>
      <c r="T942" s="5"/>
      <c r="U942" s="5">
        <v>0</v>
      </c>
      <c r="V942" s="5" t="s">
        <v>1667</v>
      </c>
      <c r="W942" s="7">
        <v>2.95</v>
      </c>
      <c r="X942" s="5" t="s">
        <v>31</v>
      </c>
      <c r="Y942" s="15"/>
      <c r="Z942" s="15"/>
      <c r="AA942" s="73" t="s">
        <v>86</v>
      </c>
      <c r="AB942" s="134" t="s">
        <v>87</v>
      </c>
      <c r="AC942" s="15"/>
    </row>
    <row r="943" spans="1:29" ht="15" customHeight="1" x14ac:dyDescent="0.3">
      <c r="A943" s="132" t="s">
        <v>2034</v>
      </c>
      <c r="B943" s="24" t="s">
        <v>746</v>
      </c>
      <c r="C943" s="6"/>
      <c r="D943" s="104" t="s">
        <v>747</v>
      </c>
      <c r="E943" s="6"/>
      <c r="F943" s="86">
        <v>13.1</v>
      </c>
      <c r="G943" s="133">
        <v>5.5</v>
      </c>
      <c r="H943" s="3"/>
      <c r="I943" s="4"/>
      <c r="J943" s="5"/>
      <c r="K943" s="25">
        <v>31.2</v>
      </c>
      <c r="L943" s="79"/>
      <c r="M943" s="7">
        <v>19.916666666666668</v>
      </c>
      <c r="N943" s="8">
        <v>40.2510460251046</v>
      </c>
      <c r="O943" s="5">
        <v>1</v>
      </c>
      <c r="P943" s="26"/>
      <c r="Q943" s="27">
        <v>0</v>
      </c>
      <c r="R943" s="5"/>
      <c r="S943" s="5"/>
      <c r="T943" s="5"/>
      <c r="U943" s="5">
        <v>0</v>
      </c>
      <c r="V943" s="5" t="s">
        <v>1005</v>
      </c>
      <c r="W943" s="7">
        <v>11.9</v>
      </c>
      <c r="X943" s="5" t="s">
        <v>31</v>
      </c>
      <c r="Y943" s="5"/>
      <c r="Z943" s="5"/>
      <c r="AA943" s="1" t="s">
        <v>86</v>
      </c>
      <c r="AB943" s="135" t="s">
        <v>87</v>
      </c>
      <c r="AC943" s="1"/>
    </row>
    <row r="944" spans="1:29" ht="15" customHeight="1" x14ac:dyDescent="0.3">
      <c r="A944" s="132" t="s">
        <v>2031</v>
      </c>
      <c r="B944" s="24" t="s">
        <v>751</v>
      </c>
      <c r="C944" s="6"/>
      <c r="D944" s="104" t="s">
        <v>752</v>
      </c>
      <c r="E944" s="6"/>
      <c r="F944" s="86">
        <v>15.81</v>
      </c>
      <c r="G944" s="133">
        <v>5.5</v>
      </c>
      <c r="H944" s="3"/>
      <c r="I944" s="4"/>
      <c r="J944" s="15"/>
      <c r="K944" s="25">
        <v>39.200000000000003</v>
      </c>
      <c r="L944" s="79"/>
      <c r="M944" s="7">
        <v>8.25</v>
      </c>
      <c r="N944" s="8">
        <v>51.515151515151516</v>
      </c>
      <c r="O944" s="5">
        <v>1</v>
      </c>
      <c r="P944" s="26"/>
      <c r="Q944" s="27">
        <v>0</v>
      </c>
      <c r="R944" s="15"/>
      <c r="S944" s="15"/>
      <c r="T944" s="5"/>
      <c r="U944" s="5">
        <v>0</v>
      </c>
      <c r="V944" s="5" t="s">
        <v>1459</v>
      </c>
      <c r="W944" s="7">
        <v>4</v>
      </c>
      <c r="X944" s="5" t="s">
        <v>31</v>
      </c>
      <c r="Y944" s="15"/>
      <c r="Z944" s="15"/>
      <c r="AA944" s="1" t="s">
        <v>86</v>
      </c>
      <c r="AB944" s="134" t="s">
        <v>87</v>
      </c>
      <c r="AC944" s="1"/>
    </row>
    <row r="945" spans="1:29" ht="15" customHeight="1" x14ac:dyDescent="0.3">
      <c r="A945" s="132" t="s">
        <v>2036</v>
      </c>
      <c r="B945" s="24" t="s">
        <v>3148</v>
      </c>
      <c r="C945" s="15"/>
      <c r="D945" s="104" t="s">
        <v>703</v>
      </c>
      <c r="E945" s="15"/>
      <c r="F945" s="86">
        <v>3.49</v>
      </c>
      <c r="G945" s="133">
        <v>5.5</v>
      </c>
      <c r="H945" s="15"/>
      <c r="I945" s="15"/>
      <c r="J945" s="15"/>
      <c r="K945" s="25">
        <v>9</v>
      </c>
      <c r="L945" s="82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" t="s">
        <v>86</v>
      </c>
      <c r="AB945" s="134" t="s">
        <v>87</v>
      </c>
      <c r="AC945" s="1"/>
    </row>
    <row r="946" spans="1:29" ht="15" customHeight="1" x14ac:dyDescent="0.3">
      <c r="A946" s="132" t="s">
        <v>4657</v>
      </c>
      <c r="B946" s="15" t="s">
        <v>1144</v>
      </c>
      <c r="C946" s="15"/>
      <c r="D946" s="104" t="s">
        <v>1145</v>
      </c>
      <c r="E946" s="6"/>
      <c r="F946" s="86">
        <v>17.760000000000002</v>
      </c>
      <c r="G946" s="133">
        <v>5.5</v>
      </c>
      <c r="H946" s="3"/>
      <c r="I946" s="4"/>
      <c r="J946" s="5"/>
      <c r="K946" s="25">
        <v>39.6</v>
      </c>
      <c r="L946" s="82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" t="s">
        <v>86</v>
      </c>
      <c r="AB946" s="134" t="s">
        <v>87</v>
      </c>
      <c r="AC946" s="1"/>
    </row>
    <row r="947" spans="1:29" ht="15" customHeight="1" x14ac:dyDescent="0.3">
      <c r="A947" s="132" t="s">
        <v>4915</v>
      </c>
      <c r="B947" s="24" t="s">
        <v>710</v>
      </c>
      <c r="C947" s="6"/>
      <c r="D947" s="104" t="s">
        <v>711</v>
      </c>
      <c r="E947" s="6"/>
      <c r="F947" s="86">
        <v>16.899999999999999</v>
      </c>
      <c r="G947" s="133">
        <v>5.5</v>
      </c>
      <c r="H947" s="3"/>
      <c r="I947" s="4"/>
      <c r="J947" s="15"/>
      <c r="K947" s="25">
        <v>37.200000000000003</v>
      </c>
      <c r="L947" s="79"/>
      <c r="M947" s="7">
        <v>8.25</v>
      </c>
      <c r="N947" s="8">
        <v>45.454545454545453</v>
      </c>
      <c r="O947" s="5">
        <v>1</v>
      </c>
      <c r="P947" s="26">
        <v>3259920050962</v>
      </c>
      <c r="Q947" s="27">
        <v>3259920050962</v>
      </c>
      <c r="R947" s="15"/>
      <c r="S947" s="15"/>
      <c r="T947" s="15"/>
      <c r="U947" s="15"/>
      <c r="V947" s="5" t="s">
        <v>763</v>
      </c>
      <c r="W947" s="7">
        <v>4.5</v>
      </c>
      <c r="X947" s="5" t="s">
        <v>31</v>
      </c>
      <c r="Y947" s="15"/>
      <c r="Z947" s="15"/>
      <c r="AA947" s="1" t="s">
        <v>86</v>
      </c>
      <c r="AB947" s="134" t="s">
        <v>87</v>
      </c>
      <c r="AC947" s="1"/>
    </row>
    <row r="948" spans="1:29" ht="15" customHeight="1" x14ac:dyDescent="0.3">
      <c r="A948" s="132" t="s">
        <v>2043</v>
      </c>
      <c r="B948" s="24" t="s">
        <v>704</v>
      </c>
      <c r="C948" s="6"/>
      <c r="D948" s="104" t="s">
        <v>705</v>
      </c>
      <c r="E948" s="6"/>
      <c r="F948" s="86">
        <v>13.96</v>
      </c>
      <c r="G948" s="133">
        <v>5.5</v>
      </c>
      <c r="H948" s="3"/>
      <c r="I948" s="4"/>
      <c r="J948" s="15"/>
      <c r="K948" s="25">
        <v>36</v>
      </c>
      <c r="L948" s="79"/>
      <c r="M948" s="7">
        <v>15.75</v>
      </c>
      <c r="N948" s="8">
        <v>55.873015873015873</v>
      </c>
      <c r="O948" s="5">
        <v>1</v>
      </c>
      <c r="P948" s="26"/>
      <c r="Q948" s="27">
        <v>0</v>
      </c>
      <c r="R948" s="15"/>
      <c r="S948" s="15"/>
      <c r="T948" s="5"/>
      <c r="U948" s="5">
        <v>0</v>
      </c>
      <c r="V948" s="5" t="s">
        <v>1354</v>
      </c>
      <c r="W948" s="7">
        <v>6.95</v>
      </c>
      <c r="X948" s="5" t="s">
        <v>31</v>
      </c>
      <c r="Y948" s="15"/>
      <c r="Z948" s="15"/>
      <c r="AA948" s="1" t="s">
        <v>86</v>
      </c>
      <c r="AB948" s="134" t="s">
        <v>87</v>
      </c>
      <c r="AC948" s="1"/>
    </row>
    <row r="949" spans="1:29" ht="15" customHeight="1" x14ac:dyDescent="0.3">
      <c r="A949" s="132" t="s">
        <v>3784</v>
      </c>
      <c r="B949" s="24" t="s">
        <v>3149</v>
      </c>
      <c r="C949" s="1"/>
      <c r="D949" s="104" t="s">
        <v>741</v>
      </c>
      <c r="E949" s="1"/>
      <c r="F949" s="86">
        <v>3.52</v>
      </c>
      <c r="G949" s="133">
        <v>5.5</v>
      </c>
      <c r="H949" s="3"/>
      <c r="I949" s="4"/>
      <c r="J949" s="15"/>
      <c r="K949" s="25">
        <v>9.5</v>
      </c>
      <c r="L949" s="79"/>
      <c r="M949" s="7">
        <v>4.0833333333333339</v>
      </c>
      <c r="N949" s="8">
        <v>95.224489795918373</v>
      </c>
      <c r="O949" s="5">
        <v>10</v>
      </c>
      <c r="P949" s="28" t="e">
        <v>#VALUE!</v>
      </c>
      <c r="Q949" s="15"/>
      <c r="R949" s="15"/>
      <c r="S949" s="15"/>
      <c r="T949" s="15"/>
      <c r="U949" s="15"/>
      <c r="V949" s="5" t="s">
        <v>646</v>
      </c>
      <c r="W949" s="7">
        <v>1.95</v>
      </c>
      <c r="X949" s="5" t="s">
        <v>645</v>
      </c>
      <c r="Y949" s="5" t="s">
        <v>645</v>
      </c>
      <c r="Z949" s="5" t="e">
        <v>#VALUE!</v>
      </c>
      <c r="AA949" s="1" t="s">
        <v>86</v>
      </c>
      <c r="AB949" s="134" t="s">
        <v>87</v>
      </c>
      <c r="AC949" s="1"/>
    </row>
    <row r="950" spans="1:29" ht="15" customHeight="1" x14ac:dyDescent="0.3">
      <c r="A950" s="132" t="s">
        <v>3637</v>
      </c>
      <c r="B950" s="24" t="s">
        <v>3150</v>
      </c>
      <c r="C950" s="1"/>
      <c r="D950" s="104" t="s">
        <v>729</v>
      </c>
      <c r="E950" s="1"/>
      <c r="F950" s="86">
        <v>3.78</v>
      </c>
      <c r="G950" s="133">
        <v>5.5</v>
      </c>
      <c r="H950" s="3"/>
      <c r="I950" s="4"/>
      <c r="J950" s="15"/>
      <c r="K950" s="25">
        <v>9.6</v>
      </c>
      <c r="L950" s="79"/>
      <c r="M950" s="7">
        <v>12.416666666666668</v>
      </c>
      <c r="N950" s="8">
        <v>94.805369127516784</v>
      </c>
      <c r="O950" s="5">
        <v>10</v>
      </c>
      <c r="P950" s="28" t="e">
        <v>#VALUE!</v>
      </c>
      <c r="Q950" s="15"/>
      <c r="R950" s="15"/>
      <c r="S950" s="15"/>
      <c r="T950" s="15"/>
      <c r="U950" s="15"/>
      <c r="V950" s="5" t="s">
        <v>190</v>
      </c>
      <c r="W950" s="7">
        <v>6.45</v>
      </c>
      <c r="X950" s="5" t="s">
        <v>189</v>
      </c>
      <c r="Y950" s="5" t="s">
        <v>189</v>
      </c>
      <c r="Z950" s="5" t="e">
        <v>#VALUE!</v>
      </c>
      <c r="AA950" s="1" t="s">
        <v>86</v>
      </c>
      <c r="AB950" s="134" t="s">
        <v>87</v>
      </c>
      <c r="AC950" s="1"/>
    </row>
    <row r="951" spans="1:29" ht="15" customHeight="1" x14ac:dyDescent="0.3">
      <c r="A951" s="132" t="s">
        <v>4419</v>
      </c>
      <c r="B951" s="24" t="s">
        <v>736</v>
      </c>
      <c r="C951" s="15"/>
      <c r="D951" s="104" t="s">
        <v>737</v>
      </c>
      <c r="E951" s="15"/>
      <c r="F951" s="86">
        <v>5.2</v>
      </c>
      <c r="G951" s="133">
        <v>5.5</v>
      </c>
      <c r="H951" s="15"/>
      <c r="I951" s="15"/>
      <c r="J951" s="15"/>
      <c r="K951" s="25">
        <v>11.5</v>
      </c>
      <c r="L951" s="82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" t="s">
        <v>86</v>
      </c>
      <c r="AB951" s="134" t="s">
        <v>93</v>
      </c>
      <c r="AC951" s="1"/>
    </row>
    <row r="952" spans="1:29" ht="15" customHeight="1" x14ac:dyDescent="0.3">
      <c r="A952" s="132" t="s">
        <v>4915</v>
      </c>
      <c r="B952" s="24" t="s">
        <v>728</v>
      </c>
      <c r="C952" s="6"/>
      <c r="D952" s="104" t="s">
        <v>729</v>
      </c>
      <c r="E952" s="6"/>
      <c r="F952" s="86">
        <v>3.78</v>
      </c>
      <c r="G952" s="133">
        <v>5.5</v>
      </c>
      <c r="H952" s="3"/>
      <c r="I952" s="4"/>
      <c r="J952" s="5"/>
      <c r="K952" s="25">
        <v>9.5</v>
      </c>
      <c r="L952" s="79"/>
      <c r="M952" s="7">
        <v>4.125</v>
      </c>
      <c r="N952" s="8">
        <v>52.72727272727272</v>
      </c>
      <c r="O952" s="5">
        <v>1</v>
      </c>
      <c r="P952" s="26"/>
      <c r="Q952" s="27">
        <v>0</v>
      </c>
      <c r="R952" s="5"/>
      <c r="S952" s="5"/>
      <c r="T952" s="5"/>
      <c r="U952" s="5">
        <v>0</v>
      </c>
      <c r="V952" s="5" t="s">
        <v>907</v>
      </c>
      <c r="W952" s="7">
        <v>1.95</v>
      </c>
      <c r="X952" s="5" t="s">
        <v>31</v>
      </c>
      <c r="Y952" s="5"/>
      <c r="Z952" s="5"/>
      <c r="AA952" s="1" t="s">
        <v>86</v>
      </c>
      <c r="AB952" s="135" t="s">
        <v>87</v>
      </c>
      <c r="AC952" s="1"/>
    </row>
    <row r="953" spans="1:29" ht="15" customHeight="1" x14ac:dyDescent="0.3">
      <c r="A953" s="132" t="s">
        <v>2051</v>
      </c>
      <c r="B953" s="24" t="s">
        <v>1730</v>
      </c>
      <c r="C953" s="6"/>
      <c r="D953" s="104" t="s">
        <v>3390</v>
      </c>
      <c r="E953" s="6"/>
      <c r="F953" s="86">
        <v>15.12</v>
      </c>
      <c r="G953" s="133">
        <v>5.5</v>
      </c>
      <c r="H953" s="3"/>
      <c r="I953" s="4"/>
      <c r="J953" s="15"/>
      <c r="K953" s="25">
        <v>38</v>
      </c>
      <c r="L953" s="79"/>
      <c r="M953" s="7">
        <v>3.25</v>
      </c>
      <c r="N953" s="8">
        <v>54.46153846153846</v>
      </c>
      <c r="O953" s="5">
        <v>1</v>
      </c>
      <c r="P953" s="26"/>
      <c r="Q953" s="27">
        <v>0</v>
      </c>
      <c r="R953" s="15"/>
      <c r="S953" s="15"/>
      <c r="T953" s="5"/>
      <c r="U953" s="5">
        <v>0</v>
      </c>
      <c r="V953" s="5" t="s">
        <v>1608</v>
      </c>
      <c r="W953" s="7">
        <v>1.48</v>
      </c>
      <c r="X953" s="5" t="s">
        <v>31</v>
      </c>
      <c r="Y953" s="15"/>
      <c r="Z953" s="15"/>
      <c r="AA953" s="1" t="s">
        <v>86</v>
      </c>
      <c r="AB953" s="134" t="s">
        <v>87</v>
      </c>
      <c r="AC953" s="1"/>
    </row>
    <row r="954" spans="1:29" ht="15" customHeight="1" x14ac:dyDescent="0.3">
      <c r="A954" s="132" t="s">
        <v>2053</v>
      </c>
      <c r="B954" s="24" t="s">
        <v>702</v>
      </c>
      <c r="C954" s="6"/>
      <c r="D954" s="104" t="s">
        <v>703</v>
      </c>
      <c r="E954" s="6"/>
      <c r="F954" s="86">
        <v>3.49</v>
      </c>
      <c r="G954" s="133">
        <v>5.5</v>
      </c>
      <c r="H954" s="3"/>
      <c r="I954" s="4"/>
      <c r="J954" s="15"/>
      <c r="K954" s="25">
        <v>9</v>
      </c>
      <c r="L954" s="79"/>
      <c r="M954" s="7">
        <v>9.0833333333333339</v>
      </c>
      <c r="N954" s="8">
        <v>48.917431192660558</v>
      </c>
      <c r="O954" s="5">
        <v>1</v>
      </c>
      <c r="P954" s="26"/>
      <c r="Q954" s="27">
        <v>0</v>
      </c>
      <c r="R954" s="15"/>
      <c r="S954" s="15"/>
      <c r="T954" s="5"/>
      <c r="U954" s="5">
        <v>0</v>
      </c>
      <c r="V954" s="5" t="s">
        <v>1606</v>
      </c>
      <c r="W954" s="7">
        <v>4.6399999999999997</v>
      </c>
      <c r="X954" s="5" t="s">
        <v>31</v>
      </c>
      <c r="Y954" s="15"/>
      <c r="Z954" s="15"/>
      <c r="AA954" s="1" t="s">
        <v>86</v>
      </c>
      <c r="AB954" s="134" t="s">
        <v>87</v>
      </c>
      <c r="AC954" s="1"/>
    </row>
    <row r="955" spans="1:29" ht="15" customHeight="1" x14ac:dyDescent="0.3">
      <c r="A955" s="132" t="s">
        <v>4915</v>
      </c>
      <c r="B955" s="24" t="s">
        <v>706</v>
      </c>
      <c r="C955" s="6"/>
      <c r="D955" s="104" t="s">
        <v>707</v>
      </c>
      <c r="E955" s="6"/>
      <c r="F955" s="86">
        <v>3.39</v>
      </c>
      <c r="G955" s="133">
        <v>5.5</v>
      </c>
      <c r="H955" s="3"/>
      <c r="I955" s="4"/>
      <c r="J955" s="15"/>
      <c r="K955" s="25">
        <v>9</v>
      </c>
      <c r="L955" s="79"/>
      <c r="M955" s="7">
        <v>17.083333333333336</v>
      </c>
      <c r="N955" s="8">
        <v>45.443902439024399</v>
      </c>
      <c r="O955" s="5">
        <v>1</v>
      </c>
      <c r="P955" s="26"/>
      <c r="Q955" s="27">
        <v>0</v>
      </c>
      <c r="R955" s="2"/>
      <c r="S955" s="2"/>
      <c r="T955" s="5"/>
      <c r="U955" s="5">
        <v>0</v>
      </c>
      <c r="V955" s="5" t="s">
        <v>995</v>
      </c>
      <c r="W955" s="7">
        <v>9.32</v>
      </c>
      <c r="X955" s="5" t="s">
        <v>31</v>
      </c>
      <c r="Y955" s="2"/>
      <c r="Z955" s="2"/>
      <c r="AA955" s="1" t="s">
        <v>86</v>
      </c>
      <c r="AB955" s="134" t="s">
        <v>87</v>
      </c>
      <c r="AC955" s="1"/>
    </row>
    <row r="956" spans="1:29" ht="15" customHeight="1" x14ac:dyDescent="0.3">
      <c r="A956" s="132" t="s">
        <v>2058</v>
      </c>
      <c r="B956" s="24" t="s">
        <v>712</v>
      </c>
      <c r="C956" s="6"/>
      <c r="D956" s="104" t="s">
        <v>713</v>
      </c>
      <c r="E956" s="6"/>
      <c r="F956" s="86">
        <v>3.6</v>
      </c>
      <c r="G956" s="133">
        <v>5.5</v>
      </c>
      <c r="H956" s="3"/>
      <c r="I956" s="4"/>
      <c r="J956" s="5"/>
      <c r="K956" s="25">
        <v>9</v>
      </c>
      <c r="L956" s="79"/>
      <c r="M956" s="7">
        <v>33.25</v>
      </c>
      <c r="N956" s="8">
        <v>51.879699248120303</v>
      </c>
      <c r="O956" s="5">
        <v>1</v>
      </c>
      <c r="P956" s="26"/>
      <c r="Q956" s="27">
        <v>0</v>
      </c>
      <c r="R956" s="5"/>
      <c r="S956" s="5"/>
      <c r="T956" s="5"/>
      <c r="U956" s="5">
        <v>0</v>
      </c>
      <c r="V956" s="5" t="s">
        <v>870</v>
      </c>
      <c r="W956" s="7">
        <v>16</v>
      </c>
      <c r="X956" s="5" t="s">
        <v>31</v>
      </c>
      <c r="Y956" s="5"/>
      <c r="Z956" s="5"/>
      <c r="AA956" s="1" t="s">
        <v>86</v>
      </c>
      <c r="AB956" s="135" t="s">
        <v>87</v>
      </c>
      <c r="AC956" s="1"/>
    </row>
    <row r="957" spans="1:29" ht="15" customHeight="1" x14ac:dyDescent="0.3">
      <c r="A957" s="132" t="s">
        <v>2056</v>
      </c>
      <c r="B957" s="24" t="s">
        <v>716</v>
      </c>
      <c r="C957" s="6"/>
      <c r="D957" s="104" t="s">
        <v>717</v>
      </c>
      <c r="E957" s="6"/>
      <c r="F957" s="86">
        <v>4.5999999999999996</v>
      </c>
      <c r="G957" s="133">
        <v>5.5</v>
      </c>
      <c r="H957" s="3"/>
      <c r="I957" s="4"/>
      <c r="J957" s="15"/>
      <c r="K957" s="25">
        <v>10.9</v>
      </c>
      <c r="L957" s="79"/>
      <c r="M957" s="7">
        <v>4.916666666666667</v>
      </c>
      <c r="N957" s="8">
        <v>52</v>
      </c>
      <c r="O957" s="5">
        <v>1</v>
      </c>
      <c r="P957" s="26"/>
      <c r="Q957" s="27">
        <v>0</v>
      </c>
      <c r="R957" s="2"/>
      <c r="S957" s="2"/>
      <c r="T957" s="2"/>
      <c r="U957" s="5">
        <v>0</v>
      </c>
      <c r="V957" s="5" t="s">
        <v>1396</v>
      </c>
      <c r="W957" s="7">
        <v>2.36</v>
      </c>
      <c r="X957" s="5" t="s">
        <v>31</v>
      </c>
      <c r="Y957" s="2"/>
      <c r="Z957" s="2"/>
      <c r="AA957" s="1" t="s">
        <v>86</v>
      </c>
      <c r="AB957" s="134" t="s">
        <v>87</v>
      </c>
      <c r="AC957" s="1"/>
    </row>
    <row r="958" spans="1:29" ht="15" customHeight="1" x14ac:dyDescent="0.3">
      <c r="A958" s="132" t="s">
        <v>4915</v>
      </c>
      <c r="B958" s="24" t="s">
        <v>720</v>
      </c>
      <c r="C958" s="6"/>
      <c r="D958" s="104" t="s">
        <v>721</v>
      </c>
      <c r="E958" s="6"/>
      <c r="F958" s="86">
        <v>3.27</v>
      </c>
      <c r="G958" s="133">
        <v>5.5</v>
      </c>
      <c r="H958" s="3"/>
      <c r="I958" s="4"/>
      <c r="J958" s="15"/>
      <c r="K958" s="25">
        <v>9.1999999999999993</v>
      </c>
      <c r="L958" s="79"/>
      <c r="M958" s="7">
        <v>5.75</v>
      </c>
      <c r="N958" s="8">
        <v>46.434782608695649</v>
      </c>
      <c r="O958" s="5">
        <v>1</v>
      </c>
      <c r="P958" s="26"/>
      <c r="Q958" s="27">
        <v>0</v>
      </c>
      <c r="R958" s="15"/>
      <c r="S958" s="15"/>
      <c r="T958" s="15"/>
      <c r="U958" s="15"/>
      <c r="V958" s="5" t="s">
        <v>697</v>
      </c>
      <c r="W958" s="7">
        <v>3.08</v>
      </c>
      <c r="X958" s="5" t="s">
        <v>410</v>
      </c>
      <c r="Y958" s="15"/>
      <c r="Z958" s="15"/>
      <c r="AA958" s="1" t="s">
        <v>86</v>
      </c>
      <c r="AB958" s="134" t="s">
        <v>87</v>
      </c>
      <c r="AC958" s="1"/>
    </row>
    <row r="959" spans="1:29" ht="15" customHeight="1" x14ac:dyDescent="0.3">
      <c r="A959" s="132" t="s">
        <v>2062</v>
      </c>
      <c r="B959" s="24" t="s">
        <v>730</v>
      </c>
      <c r="C959" s="6"/>
      <c r="D959" s="104" t="s">
        <v>731</v>
      </c>
      <c r="E959" s="6"/>
      <c r="F959" s="86">
        <v>3.02</v>
      </c>
      <c r="G959" s="133">
        <v>5.5</v>
      </c>
      <c r="H959" s="3"/>
      <c r="I959" s="4"/>
      <c r="J959" s="15"/>
      <c r="K959" s="25">
        <v>7.3</v>
      </c>
      <c r="L959" s="79"/>
      <c r="M959" s="7">
        <v>15.75</v>
      </c>
      <c r="N959" s="8">
        <v>55.873015873015873</v>
      </c>
      <c r="O959" s="5">
        <v>1</v>
      </c>
      <c r="P959" s="26"/>
      <c r="Q959" s="27">
        <v>0</v>
      </c>
      <c r="R959" s="15"/>
      <c r="S959" s="15"/>
      <c r="T959" s="5"/>
      <c r="U959" s="5">
        <v>0</v>
      </c>
      <c r="V959" s="5" t="s">
        <v>1358</v>
      </c>
      <c r="W959" s="7">
        <v>6.95</v>
      </c>
      <c r="X959" s="5" t="s">
        <v>31</v>
      </c>
      <c r="Y959" s="15"/>
      <c r="Z959" s="15"/>
      <c r="AA959" s="1" t="s">
        <v>86</v>
      </c>
      <c r="AB959" s="134" t="s">
        <v>87</v>
      </c>
      <c r="AC959" s="1"/>
    </row>
    <row r="960" spans="1:29" ht="15" customHeight="1" x14ac:dyDescent="0.3">
      <c r="A960" s="132" t="s">
        <v>4915</v>
      </c>
      <c r="B960" s="24" t="s">
        <v>740</v>
      </c>
      <c r="C960" s="6"/>
      <c r="D960" s="104" t="s">
        <v>741</v>
      </c>
      <c r="E960" s="6"/>
      <c r="F960" s="86">
        <v>3.52</v>
      </c>
      <c r="G960" s="133">
        <v>5.5</v>
      </c>
      <c r="H960" s="3"/>
      <c r="I960" s="4"/>
      <c r="J960" s="15"/>
      <c r="K960" s="25">
        <v>9.4</v>
      </c>
      <c r="L960" s="79"/>
      <c r="M960" s="7">
        <v>4.0833333333333339</v>
      </c>
      <c r="N960" s="8">
        <v>53.469387755102048</v>
      </c>
      <c r="O960" s="5">
        <v>1</v>
      </c>
      <c r="P960" s="26">
        <v>3259920067489</v>
      </c>
      <c r="Q960" s="27">
        <v>3259920067489</v>
      </c>
      <c r="R960" s="15"/>
      <c r="S960" s="15"/>
      <c r="T960" s="15"/>
      <c r="U960" s="5">
        <v>0</v>
      </c>
      <c r="V960" s="5" t="s">
        <v>809</v>
      </c>
      <c r="W960" s="7">
        <v>1.9</v>
      </c>
      <c r="X960" s="5" t="s">
        <v>807</v>
      </c>
      <c r="Y960" s="15"/>
      <c r="Z960" s="15"/>
      <c r="AA960" s="1" t="s">
        <v>86</v>
      </c>
      <c r="AB960" s="134" t="s">
        <v>87</v>
      </c>
      <c r="AC960" s="1"/>
    </row>
    <row r="961" spans="1:29" ht="15" customHeight="1" x14ac:dyDescent="0.3">
      <c r="A961" s="132" t="s">
        <v>2065</v>
      </c>
      <c r="B961" s="24" t="s">
        <v>753</v>
      </c>
      <c r="C961" s="6"/>
      <c r="D961" s="104" t="s">
        <v>754</v>
      </c>
      <c r="E961" s="6"/>
      <c r="F961" s="86">
        <v>4.3099999999999996</v>
      </c>
      <c r="G961" s="133">
        <v>5.5</v>
      </c>
      <c r="H961" s="3"/>
      <c r="I961" s="4"/>
      <c r="J961" s="15"/>
      <c r="K961" s="25">
        <v>9.9</v>
      </c>
      <c r="L961" s="79"/>
      <c r="M961" s="7">
        <v>6.5833333333333339</v>
      </c>
      <c r="N961" s="8">
        <v>50.025316455696213</v>
      </c>
      <c r="O961" s="5">
        <v>1</v>
      </c>
      <c r="P961" s="26"/>
      <c r="Q961" s="27">
        <v>0</v>
      </c>
      <c r="R961" s="15"/>
      <c r="S961" s="15"/>
      <c r="T961" s="5"/>
      <c r="U961" s="5">
        <v>0</v>
      </c>
      <c r="V961" s="5" t="s">
        <v>1691</v>
      </c>
      <c r="W961" s="7">
        <v>3.29</v>
      </c>
      <c r="X961" s="15"/>
      <c r="Y961" s="15"/>
      <c r="Z961" s="15"/>
      <c r="AA961" s="1" t="s">
        <v>86</v>
      </c>
      <c r="AB961" s="134" t="s">
        <v>87</v>
      </c>
      <c r="AC961" s="1"/>
    </row>
    <row r="962" spans="1:29" ht="15" customHeight="1" x14ac:dyDescent="0.3">
      <c r="A962" s="132" t="s">
        <v>2067</v>
      </c>
      <c r="B962" s="24" t="s">
        <v>83</v>
      </c>
      <c r="C962" s="15"/>
      <c r="D962" s="104" t="s">
        <v>84</v>
      </c>
      <c r="E962" s="15"/>
      <c r="F962" s="86">
        <v>3.76</v>
      </c>
      <c r="G962" s="133">
        <v>5.5</v>
      </c>
      <c r="H962" s="15"/>
      <c r="I962" s="15"/>
      <c r="J962" s="15"/>
      <c r="K962" s="25">
        <v>9.4</v>
      </c>
      <c r="L962" s="82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" t="s">
        <v>86</v>
      </c>
      <c r="AB962" s="134" t="s">
        <v>87</v>
      </c>
      <c r="AC962" s="1"/>
    </row>
    <row r="963" spans="1:29" ht="15" customHeight="1" x14ac:dyDescent="0.3">
      <c r="A963" s="132" t="s">
        <v>2070</v>
      </c>
      <c r="B963" s="24" t="s">
        <v>621</v>
      </c>
      <c r="C963" s="15"/>
      <c r="D963" s="104" t="s">
        <v>622</v>
      </c>
      <c r="E963" s="15"/>
      <c r="F963" s="86">
        <v>3.49</v>
      </c>
      <c r="G963" s="133">
        <v>5.5</v>
      </c>
      <c r="H963" s="15"/>
      <c r="I963" s="15"/>
      <c r="J963" s="15"/>
      <c r="K963" s="25">
        <v>9.5</v>
      </c>
      <c r="L963" s="82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" t="s">
        <v>86</v>
      </c>
      <c r="AB963" s="134" t="s">
        <v>87</v>
      </c>
      <c r="AC963" s="1"/>
    </row>
    <row r="964" spans="1:29" ht="15" customHeight="1" x14ac:dyDescent="0.3">
      <c r="A964" s="132" t="s">
        <v>4915</v>
      </c>
      <c r="B964" s="24" t="s">
        <v>1093</v>
      </c>
      <c r="C964" s="6"/>
      <c r="D964" s="104" t="s">
        <v>1094</v>
      </c>
      <c r="E964" s="6"/>
      <c r="F964" s="86">
        <v>4.76</v>
      </c>
      <c r="G964" s="133">
        <v>5.5</v>
      </c>
      <c r="H964" s="3"/>
      <c r="I964" s="4"/>
      <c r="J964" s="5"/>
      <c r="K964" s="25">
        <v>11</v>
      </c>
      <c r="L964" s="79"/>
      <c r="M964" s="7">
        <v>33.25</v>
      </c>
      <c r="N964" s="8"/>
      <c r="O964" s="5"/>
      <c r="P964" s="26"/>
      <c r="Q964" s="27">
        <v>0</v>
      </c>
      <c r="R964" s="5"/>
      <c r="S964" s="5"/>
      <c r="T964" s="5"/>
      <c r="U964" s="5">
        <v>0</v>
      </c>
      <c r="V964" s="5" t="s">
        <v>980</v>
      </c>
      <c r="W964" s="7">
        <v>15.65</v>
      </c>
      <c r="X964" s="5" t="s">
        <v>31</v>
      </c>
      <c r="Y964" s="5"/>
      <c r="Z964" s="5"/>
      <c r="AA964" s="1" t="s">
        <v>86</v>
      </c>
      <c r="AB964" s="135" t="s">
        <v>87</v>
      </c>
      <c r="AC964" s="1"/>
    </row>
    <row r="965" spans="1:29" ht="15" customHeight="1" x14ac:dyDescent="0.3">
      <c r="A965" s="132" t="s">
        <v>2080</v>
      </c>
      <c r="B965" s="24" t="s">
        <v>1124</v>
      </c>
      <c r="C965" s="6"/>
      <c r="D965" s="104" t="s">
        <v>1125</v>
      </c>
      <c r="E965" s="6"/>
      <c r="F965" s="86">
        <v>3.93</v>
      </c>
      <c r="G965" s="133">
        <v>5.5</v>
      </c>
      <c r="H965" s="3"/>
      <c r="I965" s="4"/>
      <c r="J965" s="15"/>
      <c r="K965" s="25">
        <v>9.3000000000000007</v>
      </c>
      <c r="L965" s="79"/>
      <c r="M965" s="7">
        <v>13.25</v>
      </c>
      <c r="N965" s="8">
        <v>50.943396226415096</v>
      </c>
      <c r="O965" s="5">
        <v>1</v>
      </c>
      <c r="P965" s="26"/>
      <c r="Q965" s="27">
        <v>0</v>
      </c>
      <c r="R965" s="15"/>
      <c r="S965" s="15"/>
      <c r="T965" s="5"/>
      <c r="U965" s="5">
        <v>0</v>
      </c>
      <c r="V965" s="5" t="s">
        <v>1451</v>
      </c>
      <c r="W965" s="7">
        <v>6.5</v>
      </c>
      <c r="X965" s="5" t="s">
        <v>31</v>
      </c>
      <c r="Y965" s="15"/>
      <c r="Z965" s="15"/>
      <c r="AA965" s="1" t="s">
        <v>86</v>
      </c>
      <c r="AB965" s="134" t="s">
        <v>87</v>
      </c>
      <c r="AC965" s="1"/>
    </row>
    <row r="966" spans="1:29" ht="15" customHeight="1" x14ac:dyDescent="0.3">
      <c r="A966" s="132" t="s">
        <v>4586</v>
      </c>
      <c r="B966" s="24" t="s">
        <v>724</v>
      </c>
      <c r="C966" s="15"/>
      <c r="D966" s="104" t="s">
        <v>725</v>
      </c>
      <c r="E966" s="15"/>
      <c r="F966" s="86">
        <v>4.09</v>
      </c>
      <c r="G966" s="133">
        <v>5.5</v>
      </c>
      <c r="H966" s="15"/>
      <c r="I966" s="15"/>
      <c r="J966" s="15"/>
      <c r="K966" s="25">
        <v>9.8000000000000007</v>
      </c>
      <c r="L966" s="82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" t="s">
        <v>86</v>
      </c>
      <c r="AB966" s="134" t="s">
        <v>87</v>
      </c>
      <c r="AC966" s="1"/>
    </row>
    <row r="967" spans="1:29" ht="15" customHeight="1" x14ac:dyDescent="0.3">
      <c r="A967" s="132" t="s">
        <v>4588</v>
      </c>
      <c r="B967" s="24" t="s">
        <v>1597</v>
      </c>
      <c r="C967" s="15"/>
      <c r="D967" s="104" t="s">
        <v>1577</v>
      </c>
      <c r="E967" s="15"/>
      <c r="F967" s="86">
        <v>4.5999999999999996</v>
      </c>
      <c r="G967" s="133">
        <v>5.5</v>
      </c>
      <c r="H967" s="15"/>
      <c r="I967" s="15"/>
      <c r="J967" s="15"/>
      <c r="K967" s="25">
        <v>10.9</v>
      </c>
      <c r="L967" s="82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" t="s">
        <v>86</v>
      </c>
      <c r="AB967" s="134" t="s">
        <v>87</v>
      </c>
      <c r="AC967" s="1"/>
    </row>
    <row r="968" spans="1:29" ht="15" customHeight="1" x14ac:dyDescent="0.3">
      <c r="A968" s="132" t="s">
        <v>4639</v>
      </c>
      <c r="B968" s="24" t="s">
        <v>1142</v>
      </c>
      <c r="C968" s="15"/>
      <c r="D968" s="104" t="s">
        <v>1143</v>
      </c>
      <c r="E968" s="15"/>
      <c r="F968" s="86">
        <v>4.4400000000000004</v>
      </c>
      <c r="G968" s="133">
        <v>5.5</v>
      </c>
      <c r="H968" s="15"/>
      <c r="I968" s="15"/>
      <c r="J968" s="15"/>
      <c r="K968" s="25">
        <v>9.9</v>
      </c>
      <c r="L968" s="82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" t="s">
        <v>86</v>
      </c>
      <c r="AB968" s="134" t="s">
        <v>87</v>
      </c>
      <c r="AC968" s="1"/>
    </row>
    <row r="969" spans="1:29" ht="15" customHeight="1" x14ac:dyDescent="0.3">
      <c r="A969" s="132" t="s">
        <v>4593</v>
      </c>
      <c r="B969" s="24" t="s">
        <v>744</v>
      </c>
      <c r="C969" s="15"/>
      <c r="D969" s="104" t="s">
        <v>745</v>
      </c>
      <c r="E969" s="15"/>
      <c r="F969" s="86">
        <v>3.28</v>
      </c>
      <c r="G969" s="133">
        <v>5.5</v>
      </c>
      <c r="H969" s="15"/>
      <c r="I969" s="15"/>
      <c r="J969" s="15"/>
      <c r="K969" s="25">
        <v>7.8</v>
      </c>
      <c r="L969" s="82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" t="s">
        <v>86</v>
      </c>
      <c r="AB969" s="134" t="s">
        <v>87</v>
      </c>
      <c r="AC969" s="1"/>
    </row>
    <row r="970" spans="1:29" ht="15" customHeight="1" x14ac:dyDescent="0.3">
      <c r="A970" s="132" t="s">
        <v>2090</v>
      </c>
      <c r="B970" s="24" t="s">
        <v>750</v>
      </c>
      <c r="C970" s="15"/>
      <c r="D970" s="104" t="s">
        <v>749</v>
      </c>
      <c r="E970" s="15"/>
      <c r="F970" s="86">
        <v>3.95</v>
      </c>
      <c r="G970" s="133">
        <v>5.5</v>
      </c>
      <c r="H970" s="15"/>
      <c r="I970" s="15"/>
      <c r="J970" s="15"/>
      <c r="K970" s="25">
        <v>9.8000000000000007</v>
      </c>
      <c r="L970" s="82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" t="s">
        <v>86</v>
      </c>
      <c r="AB970" s="134" t="s">
        <v>87</v>
      </c>
      <c r="AC970" s="1"/>
    </row>
    <row r="971" spans="1:29" ht="15" customHeight="1" x14ac:dyDescent="0.3">
      <c r="A971" s="132" t="s">
        <v>2092</v>
      </c>
      <c r="B971" s="24" t="s">
        <v>734</v>
      </c>
      <c r="C971" s="15"/>
      <c r="D971" s="104" t="s">
        <v>735</v>
      </c>
      <c r="E971" s="15"/>
      <c r="F971" s="86">
        <v>5.2</v>
      </c>
      <c r="G971" s="133">
        <v>5.5</v>
      </c>
      <c r="H971" s="15"/>
      <c r="I971" s="15"/>
      <c r="J971" s="15"/>
      <c r="K971" s="25">
        <v>11.5</v>
      </c>
      <c r="L971" s="82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" t="s">
        <v>86</v>
      </c>
      <c r="AB971" s="134" t="s">
        <v>93</v>
      </c>
      <c r="AC971" s="1"/>
    </row>
    <row r="972" spans="1:29" ht="15" customHeight="1" x14ac:dyDescent="0.3">
      <c r="A972" s="132" t="s">
        <v>2094</v>
      </c>
      <c r="B972" s="24" t="s">
        <v>738</v>
      </c>
      <c r="C972" s="15"/>
      <c r="D972" s="104" t="s">
        <v>739</v>
      </c>
      <c r="E972" s="15"/>
      <c r="F972" s="86">
        <v>5.2</v>
      </c>
      <c r="G972" s="133">
        <v>5.5</v>
      </c>
      <c r="H972" s="15"/>
      <c r="I972" s="15"/>
      <c r="J972" s="15"/>
      <c r="K972" s="25">
        <v>11.5</v>
      </c>
      <c r="L972" s="82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" t="s">
        <v>86</v>
      </c>
      <c r="AB972" s="134" t="s">
        <v>93</v>
      </c>
      <c r="AC972" s="1"/>
    </row>
    <row r="973" spans="1:29" ht="15" customHeight="1" x14ac:dyDescent="0.3">
      <c r="A973" s="132" t="s">
        <v>4647</v>
      </c>
      <c r="B973" s="24" t="s">
        <v>2335</v>
      </c>
      <c r="C973" s="15"/>
      <c r="D973" s="104" t="s">
        <v>2336</v>
      </c>
      <c r="E973" s="15"/>
      <c r="F973" s="86">
        <v>5.35</v>
      </c>
      <c r="G973" s="133">
        <v>5.5</v>
      </c>
      <c r="H973" s="15"/>
      <c r="I973" s="15"/>
      <c r="J973" s="15"/>
      <c r="K973" s="25">
        <v>12</v>
      </c>
      <c r="L973" s="82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" t="s">
        <v>86</v>
      </c>
      <c r="AB973" s="134" t="s">
        <v>87</v>
      </c>
      <c r="AC973" s="1"/>
    </row>
    <row r="974" spans="1:29" ht="15" customHeight="1" x14ac:dyDescent="0.3">
      <c r="A974" s="132" t="s">
        <v>3640</v>
      </c>
      <c r="B974" s="24" t="s">
        <v>1175</v>
      </c>
      <c r="C974" s="1"/>
      <c r="D974" s="104" t="s">
        <v>1176</v>
      </c>
      <c r="E974" s="1"/>
      <c r="F974" s="86">
        <v>4.51</v>
      </c>
      <c r="G974" s="133">
        <v>5.5</v>
      </c>
      <c r="H974" s="3"/>
      <c r="I974" s="4"/>
      <c r="J974" s="15"/>
      <c r="K974" s="25">
        <v>10.5</v>
      </c>
      <c r="L974" s="79"/>
      <c r="M974" s="7">
        <v>12.416666666666668</v>
      </c>
      <c r="N974" s="8">
        <v>94.845637583892611</v>
      </c>
      <c r="O974" s="5">
        <v>10</v>
      </c>
      <c r="P974" s="28" t="e">
        <v>#VALUE!</v>
      </c>
      <c r="Q974" s="15"/>
      <c r="R974" s="15"/>
      <c r="S974" s="15"/>
      <c r="T974" s="15"/>
      <c r="U974" s="15"/>
      <c r="V974" s="5" t="s">
        <v>196</v>
      </c>
      <c r="W974" s="7">
        <v>6.4</v>
      </c>
      <c r="X974" s="5" t="s">
        <v>195</v>
      </c>
      <c r="Y974" s="5" t="s">
        <v>195</v>
      </c>
      <c r="Z974" s="5" t="e">
        <v>#VALUE!</v>
      </c>
      <c r="AA974" s="1" t="s">
        <v>86</v>
      </c>
      <c r="AB974" s="134" t="s">
        <v>87</v>
      </c>
      <c r="AC974" s="1"/>
    </row>
    <row r="975" spans="1:29" ht="15" customHeight="1" x14ac:dyDescent="0.3">
      <c r="A975" s="132" t="s">
        <v>4915</v>
      </c>
      <c r="B975" s="24" t="s">
        <v>3151</v>
      </c>
      <c r="C975" s="6"/>
      <c r="D975" s="104" t="s">
        <v>3391</v>
      </c>
      <c r="E975" s="6"/>
      <c r="F975" s="86">
        <v>4.93</v>
      </c>
      <c r="G975" s="133">
        <v>5.5</v>
      </c>
      <c r="H975" s="3"/>
      <c r="I975" s="4"/>
      <c r="J975" s="5"/>
      <c r="K975" s="25">
        <v>11.9</v>
      </c>
      <c r="L975" s="79"/>
      <c r="M975" s="7">
        <v>23.25</v>
      </c>
      <c r="N975" s="8">
        <v>52.731182795698928</v>
      </c>
      <c r="O975" s="5">
        <v>1</v>
      </c>
      <c r="P975" s="26"/>
      <c r="Q975" s="27">
        <v>0</v>
      </c>
      <c r="R975" s="5"/>
      <c r="S975" s="5"/>
      <c r="T975" s="5"/>
      <c r="U975" s="5">
        <v>0</v>
      </c>
      <c r="V975" s="5" t="s">
        <v>998</v>
      </c>
      <c r="W975" s="7">
        <v>10.99</v>
      </c>
      <c r="X975" s="5" t="s">
        <v>31</v>
      </c>
      <c r="Y975" s="5"/>
      <c r="Z975" s="5"/>
      <c r="AA975" s="1" t="s">
        <v>2497</v>
      </c>
      <c r="AB975" s="135" t="s">
        <v>87</v>
      </c>
      <c r="AC975" s="1"/>
    </row>
    <row r="976" spans="1:29" ht="15" customHeight="1" x14ac:dyDescent="0.3">
      <c r="A976" s="132" t="s">
        <v>2100</v>
      </c>
      <c r="B976" s="24" t="s">
        <v>3152</v>
      </c>
      <c r="C976" s="6"/>
      <c r="D976" s="104" t="s">
        <v>3392</v>
      </c>
      <c r="E976" s="6"/>
      <c r="F976" s="86">
        <v>19.72</v>
      </c>
      <c r="G976" s="133">
        <v>5.5</v>
      </c>
      <c r="H976" s="3"/>
      <c r="I976" s="4"/>
      <c r="J976" s="15"/>
      <c r="K976" s="25">
        <v>47.6</v>
      </c>
      <c r="L976" s="79"/>
      <c r="M976" s="7">
        <v>49.166666666666671</v>
      </c>
      <c r="N976" s="8">
        <v>62.983050847457633</v>
      </c>
      <c r="O976" s="5">
        <v>1</v>
      </c>
      <c r="P976" s="26"/>
      <c r="Q976" s="27">
        <v>0</v>
      </c>
      <c r="R976" s="2"/>
      <c r="S976" s="2"/>
      <c r="T976" s="2"/>
      <c r="U976" s="5">
        <v>0</v>
      </c>
      <c r="V976" s="5" t="s">
        <v>1435</v>
      </c>
      <c r="W976" s="7">
        <v>18.2</v>
      </c>
      <c r="X976" s="5" t="s">
        <v>31</v>
      </c>
      <c r="Y976" s="2"/>
      <c r="Z976" s="2"/>
      <c r="AA976" s="1" t="s">
        <v>2497</v>
      </c>
      <c r="AB976" s="134" t="s">
        <v>87</v>
      </c>
      <c r="AC976" s="1"/>
    </row>
    <row r="977" spans="1:29" ht="15" customHeight="1" x14ac:dyDescent="0.3">
      <c r="A977" s="132" t="s">
        <v>3764</v>
      </c>
      <c r="B977" s="24" t="s">
        <v>2495</v>
      </c>
      <c r="C977" s="1"/>
      <c r="D977" s="104" t="s">
        <v>2496</v>
      </c>
      <c r="E977" s="1"/>
      <c r="F977" s="86">
        <v>4.92</v>
      </c>
      <c r="G977" s="133">
        <v>5.5</v>
      </c>
      <c r="H977" s="3"/>
      <c r="I977" s="4"/>
      <c r="J977" s="15"/>
      <c r="K977" s="25">
        <v>10.9</v>
      </c>
      <c r="L977" s="79"/>
      <c r="M977" s="7">
        <v>18.333333333333336</v>
      </c>
      <c r="N977" s="8">
        <v>94.9</v>
      </c>
      <c r="O977" s="5">
        <v>10</v>
      </c>
      <c r="P977" s="28" t="s">
        <v>610</v>
      </c>
      <c r="Q977" s="15"/>
      <c r="R977" s="15"/>
      <c r="S977" s="15"/>
      <c r="T977" s="15"/>
      <c r="U977" s="15"/>
      <c r="V977" s="5" t="s">
        <v>609</v>
      </c>
      <c r="W977" s="7">
        <v>9.35</v>
      </c>
      <c r="X977" s="5" t="s">
        <v>608</v>
      </c>
      <c r="Y977" s="5" t="s">
        <v>611</v>
      </c>
      <c r="Z977" s="5" t="s">
        <v>610</v>
      </c>
      <c r="AA977" s="1" t="s">
        <v>2497</v>
      </c>
      <c r="AB977" s="134" t="s">
        <v>87</v>
      </c>
      <c r="AC977" s="1"/>
    </row>
    <row r="978" spans="1:29" ht="15" customHeight="1" x14ac:dyDescent="0.3">
      <c r="A978" s="132" t="s">
        <v>2106</v>
      </c>
      <c r="B978" s="24" t="s">
        <v>2498</v>
      </c>
      <c r="C978" s="15"/>
      <c r="D978" s="104" t="s">
        <v>2499</v>
      </c>
      <c r="E978" s="15"/>
      <c r="F978" s="86">
        <v>19.72</v>
      </c>
      <c r="G978" s="133">
        <v>5.5</v>
      </c>
      <c r="H978" s="15"/>
      <c r="I978" s="15"/>
      <c r="J978" s="15"/>
      <c r="K978" s="25">
        <v>43.6</v>
      </c>
      <c r="L978" s="82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" t="s">
        <v>2497</v>
      </c>
      <c r="AB978" s="134" t="s">
        <v>87</v>
      </c>
      <c r="AC978" s="1"/>
    </row>
    <row r="979" spans="1:29" ht="15" customHeight="1" x14ac:dyDescent="0.3">
      <c r="A979" s="132" t="s">
        <v>3661</v>
      </c>
      <c r="B979" s="24" t="s">
        <v>872</v>
      </c>
      <c r="C979" s="1"/>
      <c r="D979" s="104" t="s">
        <v>873</v>
      </c>
      <c r="E979" s="1"/>
      <c r="F979" s="86">
        <v>2.35</v>
      </c>
      <c r="G979" s="133">
        <v>5.5</v>
      </c>
      <c r="H979" s="3"/>
      <c r="I979" s="4"/>
      <c r="J979" s="15"/>
      <c r="K979" s="25">
        <v>5.7</v>
      </c>
      <c r="L979" s="79"/>
      <c r="M979" s="7">
        <v>7.416666666666667</v>
      </c>
      <c r="N979" s="8">
        <v>95.617977528089881</v>
      </c>
      <c r="O979" s="5">
        <v>10</v>
      </c>
      <c r="P979" s="28" t="e">
        <v>#VALUE!</v>
      </c>
      <c r="Q979" s="15"/>
      <c r="R979" s="15"/>
      <c r="S979" s="15"/>
      <c r="T979" s="15"/>
      <c r="U979" s="15"/>
      <c r="V979" s="5" t="s">
        <v>271</v>
      </c>
      <c r="W979" s="7">
        <v>3.25</v>
      </c>
      <c r="X979" s="5" t="s">
        <v>270</v>
      </c>
      <c r="Y979" s="5" t="s">
        <v>270</v>
      </c>
      <c r="Z979" s="5" t="e">
        <v>#VALUE!</v>
      </c>
      <c r="AA979" s="1" t="s">
        <v>178</v>
      </c>
      <c r="AB979" s="134" t="s">
        <v>93</v>
      </c>
      <c r="AC979" s="1"/>
    </row>
    <row r="980" spans="1:29" ht="15" customHeight="1" x14ac:dyDescent="0.3">
      <c r="A980" s="132" t="s">
        <v>4185</v>
      </c>
      <c r="B980" s="24" t="s">
        <v>877</v>
      </c>
      <c r="C980" s="15"/>
      <c r="D980" s="104" t="s">
        <v>878</v>
      </c>
      <c r="E980" s="15"/>
      <c r="F980" s="86">
        <v>2.56</v>
      </c>
      <c r="G980" s="133">
        <v>5.5</v>
      </c>
      <c r="H980" s="15"/>
      <c r="I980" s="15"/>
      <c r="J980" s="15"/>
      <c r="K980" s="25">
        <v>5.7</v>
      </c>
      <c r="L980" s="82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" t="s">
        <v>178</v>
      </c>
      <c r="AB980" s="134" t="s">
        <v>93</v>
      </c>
      <c r="AC980" s="1"/>
    </row>
    <row r="981" spans="1:29" ht="15" customHeight="1" x14ac:dyDescent="0.3">
      <c r="A981" s="132" t="s">
        <v>4915</v>
      </c>
      <c r="B981" s="24" t="s">
        <v>891</v>
      </c>
      <c r="C981" s="6"/>
      <c r="D981" s="104" t="s">
        <v>892</v>
      </c>
      <c r="E981" s="6"/>
      <c r="F981" s="86">
        <v>2.33</v>
      </c>
      <c r="G981" s="133">
        <v>5.5</v>
      </c>
      <c r="H981" s="3"/>
      <c r="I981" s="4"/>
      <c r="J981" s="15"/>
      <c r="K981" s="25">
        <v>5.7</v>
      </c>
      <c r="L981" s="79"/>
      <c r="M981" s="7">
        <v>6.25</v>
      </c>
      <c r="N981" s="8">
        <v>49.92</v>
      </c>
      <c r="O981" s="5">
        <v>1</v>
      </c>
      <c r="P981" s="26">
        <v>3259920045234</v>
      </c>
      <c r="Q981" s="27">
        <v>3259920045234</v>
      </c>
      <c r="R981" s="15"/>
      <c r="S981" s="15"/>
      <c r="T981" s="15"/>
      <c r="U981" s="15"/>
      <c r="V981" s="5" t="s">
        <v>725</v>
      </c>
      <c r="W981" s="7">
        <v>3.13</v>
      </c>
      <c r="X981" s="5" t="s">
        <v>588</v>
      </c>
      <c r="Y981" s="15"/>
      <c r="Z981" s="15"/>
      <c r="AA981" s="1" t="s">
        <v>178</v>
      </c>
      <c r="AB981" s="134" t="s">
        <v>93</v>
      </c>
      <c r="AC981" s="1"/>
    </row>
    <row r="982" spans="1:29" ht="15" customHeight="1" x14ac:dyDescent="0.3">
      <c r="A982" s="132" t="s">
        <v>2114</v>
      </c>
      <c r="B982" s="24" t="s">
        <v>889</v>
      </c>
      <c r="C982" s="6"/>
      <c r="D982" s="104" t="s">
        <v>870</v>
      </c>
      <c r="E982" s="6"/>
      <c r="F982" s="86">
        <v>2.64</v>
      </c>
      <c r="G982" s="133">
        <v>5.5</v>
      </c>
      <c r="H982" s="3"/>
      <c r="I982" s="4"/>
      <c r="J982" s="15"/>
      <c r="K982" s="25">
        <v>5.7</v>
      </c>
      <c r="L982" s="79"/>
      <c r="M982" s="7">
        <v>74.166666666666671</v>
      </c>
      <c r="N982" s="8">
        <v>63.217977528089889</v>
      </c>
      <c r="O982" s="5">
        <v>1</v>
      </c>
      <c r="P982" s="26"/>
      <c r="Q982" s="27">
        <v>0</v>
      </c>
      <c r="R982" s="15"/>
      <c r="S982" s="15"/>
      <c r="T982" s="5"/>
      <c r="U982" s="5">
        <v>0</v>
      </c>
      <c r="V982" s="5" t="s">
        <v>1729</v>
      </c>
      <c r="W982" s="7">
        <v>27.28</v>
      </c>
      <c r="X982" s="5" t="s">
        <v>31</v>
      </c>
      <c r="Y982" s="15"/>
      <c r="Z982" s="15"/>
      <c r="AA982" s="1" t="s">
        <v>178</v>
      </c>
      <c r="AB982" s="134" t="s">
        <v>93</v>
      </c>
      <c r="AC982" s="1"/>
    </row>
    <row r="983" spans="1:29" ht="15" customHeight="1" x14ac:dyDescent="0.3">
      <c r="A983" s="132" t="s">
        <v>4915</v>
      </c>
      <c r="B983" s="24" t="s">
        <v>884</v>
      </c>
      <c r="C983" s="6"/>
      <c r="D983" s="104" t="s">
        <v>866</v>
      </c>
      <c r="E983" s="6"/>
      <c r="F983" s="86">
        <v>2.5499999999999998</v>
      </c>
      <c r="G983" s="133">
        <v>5.5</v>
      </c>
      <c r="H983" s="3"/>
      <c r="I983" s="4"/>
      <c r="J983" s="5"/>
      <c r="K983" s="25">
        <v>5.7</v>
      </c>
      <c r="L983" s="79"/>
      <c r="M983" s="7">
        <v>11.583333333333334</v>
      </c>
      <c r="N983" s="8">
        <v>95.251798561151062</v>
      </c>
      <c r="O983" s="5">
        <v>10</v>
      </c>
      <c r="P983" s="26"/>
      <c r="Q983" s="27">
        <v>0</v>
      </c>
      <c r="R983" s="5"/>
      <c r="S983" s="5"/>
      <c r="T983" s="5"/>
      <c r="U983" s="5">
        <v>1</v>
      </c>
      <c r="V983" s="5" t="s">
        <v>671</v>
      </c>
      <c r="W983" s="7">
        <v>5.5</v>
      </c>
      <c r="X983" s="5" t="s">
        <v>439</v>
      </c>
      <c r="Y983" s="5"/>
      <c r="Z983" s="5"/>
      <c r="AA983" s="1" t="s">
        <v>178</v>
      </c>
      <c r="AB983" s="134" t="s">
        <v>93</v>
      </c>
      <c r="AC983" s="1"/>
    </row>
    <row r="984" spans="1:29" ht="15" customHeight="1" x14ac:dyDescent="0.3">
      <c r="A984" s="132" t="s">
        <v>2117</v>
      </c>
      <c r="B984" s="24" t="s">
        <v>882</v>
      </c>
      <c r="C984" s="6"/>
      <c r="D984" s="104" t="s">
        <v>883</v>
      </c>
      <c r="E984" s="6"/>
      <c r="F984" s="86">
        <v>2.73</v>
      </c>
      <c r="G984" s="133">
        <v>5.5</v>
      </c>
      <c r="H984" s="3"/>
      <c r="I984" s="4"/>
      <c r="J984" s="15"/>
      <c r="K984" s="25">
        <v>6.2</v>
      </c>
      <c r="L984" s="79"/>
      <c r="M984" s="7">
        <v>17.416666666666664</v>
      </c>
      <c r="N984" s="8">
        <v>48.382775119617214</v>
      </c>
      <c r="O984" s="5">
        <v>1</v>
      </c>
      <c r="P984" s="26"/>
      <c r="Q984" s="27">
        <v>0</v>
      </c>
      <c r="R984" s="15"/>
      <c r="S984" s="15"/>
      <c r="T984" s="5"/>
      <c r="U984" s="5">
        <v>0</v>
      </c>
      <c r="V984" s="5" t="s">
        <v>1743</v>
      </c>
      <c r="W984" s="7">
        <v>8.99</v>
      </c>
      <c r="X984" s="5" t="s">
        <v>31</v>
      </c>
      <c r="Y984" s="15"/>
      <c r="Z984" s="15"/>
      <c r="AA984" s="1" t="s">
        <v>178</v>
      </c>
      <c r="AB984" s="134" t="s">
        <v>93</v>
      </c>
      <c r="AC984" s="50"/>
    </row>
    <row r="985" spans="1:29" ht="15" customHeight="1" x14ac:dyDescent="0.3">
      <c r="A985" s="132" t="s">
        <v>3791</v>
      </c>
      <c r="B985" s="24" t="s">
        <v>875</v>
      </c>
      <c r="C985" s="1"/>
      <c r="D985" s="104" t="s">
        <v>876</v>
      </c>
      <c r="E985" s="1"/>
      <c r="F985" s="86">
        <v>2.5099999999999998</v>
      </c>
      <c r="G985" s="133">
        <v>5.5</v>
      </c>
      <c r="H985" s="3"/>
      <c r="I985" s="4"/>
      <c r="J985" s="15"/>
      <c r="K985" s="25">
        <v>5.7</v>
      </c>
      <c r="L985" s="79"/>
      <c r="M985" s="7">
        <v>8.25</v>
      </c>
      <c r="N985" s="8">
        <v>96.121212121212125</v>
      </c>
      <c r="O985" s="5">
        <v>10</v>
      </c>
      <c r="P985" s="28" t="e">
        <v>#VALUE!</v>
      </c>
      <c r="Q985" s="15"/>
      <c r="R985" s="15"/>
      <c r="S985" s="15"/>
      <c r="T985" s="15"/>
      <c r="U985" s="15"/>
      <c r="V985" s="5" t="s">
        <v>654</v>
      </c>
      <c r="W985" s="7">
        <v>3.2</v>
      </c>
      <c r="X985" s="5" t="s">
        <v>653</v>
      </c>
      <c r="Y985" s="5" t="s">
        <v>653</v>
      </c>
      <c r="Z985" s="5" t="e">
        <v>#VALUE!</v>
      </c>
      <c r="AA985" s="1" t="s">
        <v>178</v>
      </c>
      <c r="AB985" s="134" t="s">
        <v>93</v>
      </c>
      <c r="AC985" s="1"/>
    </row>
    <row r="986" spans="1:29" ht="15" customHeight="1" x14ac:dyDescent="0.3">
      <c r="A986" s="132" t="s">
        <v>3792</v>
      </c>
      <c r="B986" s="24" t="s">
        <v>880</v>
      </c>
      <c r="C986" s="1"/>
      <c r="D986" s="104" t="s">
        <v>881</v>
      </c>
      <c r="E986" s="1"/>
      <c r="F986" s="86">
        <v>2.4</v>
      </c>
      <c r="G986" s="133">
        <v>5.5</v>
      </c>
      <c r="H986" s="3"/>
      <c r="I986" s="4"/>
      <c r="J986" s="15"/>
      <c r="K986" s="25">
        <v>5.7</v>
      </c>
      <c r="L986" s="79"/>
      <c r="M986" s="7">
        <v>8.25</v>
      </c>
      <c r="N986" s="8">
        <v>96.121212121212125</v>
      </c>
      <c r="O986" s="5">
        <v>10</v>
      </c>
      <c r="P986" s="28" t="e">
        <v>#VALUE!</v>
      </c>
      <c r="Q986" s="15"/>
      <c r="R986" s="15"/>
      <c r="S986" s="15"/>
      <c r="T986" s="15"/>
      <c r="U986" s="15"/>
      <c r="V986" s="5" t="s">
        <v>656</v>
      </c>
      <c r="W986" s="7">
        <v>3.2</v>
      </c>
      <c r="X986" s="5" t="s">
        <v>655</v>
      </c>
      <c r="Y986" s="5" t="s">
        <v>655</v>
      </c>
      <c r="Z986" s="5" t="e">
        <v>#VALUE!</v>
      </c>
      <c r="AA986" s="1" t="s">
        <v>178</v>
      </c>
      <c r="AB986" s="134" t="s">
        <v>93</v>
      </c>
      <c r="AC986" s="1"/>
    </row>
    <row r="987" spans="1:29" ht="15" customHeight="1" x14ac:dyDescent="0.3">
      <c r="A987" s="132" t="s">
        <v>3789</v>
      </c>
      <c r="B987" s="24" t="s">
        <v>886</v>
      </c>
      <c r="C987" s="1"/>
      <c r="D987" s="104" t="s">
        <v>887</v>
      </c>
      <c r="E987" s="1"/>
      <c r="F987" s="86">
        <v>2.35</v>
      </c>
      <c r="G987" s="133">
        <v>5.5</v>
      </c>
      <c r="H987" s="3"/>
      <c r="I987" s="4"/>
      <c r="J987" s="15"/>
      <c r="K987" s="25">
        <v>5.7</v>
      </c>
      <c r="L987" s="79"/>
      <c r="M987" s="7">
        <v>4.5</v>
      </c>
      <c r="N987" s="8">
        <v>95.111111111111114</v>
      </c>
      <c r="O987" s="5">
        <v>10</v>
      </c>
      <c r="P987" s="28" t="e">
        <v>#VALUE!</v>
      </c>
      <c r="Q987" s="15"/>
      <c r="R987" s="15"/>
      <c r="S987" s="15"/>
      <c r="T987" s="15"/>
      <c r="U987" s="15"/>
      <c r="V987" s="5" t="s">
        <v>652</v>
      </c>
      <c r="W987" s="7">
        <v>2.2000000000000002</v>
      </c>
      <c r="X987" s="5" t="s">
        <v>651</v>
      </c>
      <c r="Y987" s="5" t="s">
        <v>651</v>
      </c>
      <c r="Z987" s="5" t="e">
        <v>#VALUE!</v>
      </c>
      <c r="AA987" s="1" t="s">
        <v>178</v>
      </c>
      <c r="AB987" s="134" t="s">
        <v>93</v>
      </c>
      <c r="AC987" s="1"/>
    </row>
    <row r="988" spans="1:29" ht="15" customHeight="1" x14ac:dyDescent="0.3">
      <c r="A988" s="132" t="s">
        <v>3787</v>
      </c>
      <c r="B988" s="24" t="s">
        <v>2582</v>
      </c>
      <c r="C988" s="1"/>
      <c r="D988" s="104" t="s">
        <v>2583</v>
      </c>
      <c r="E988" s="1"/>
      <c r="F988" s="86">
        <v>3.18</v>
      </c>
      <c r="G988" s="133">
        <v>5.5</v>
      </c>
      <c r="H988" s="3"/>
      <c r="I988" s="4"/>
      <c r="J988" s="15"/>
      <c r="K988" s="25">
        <v>7.1</v>
      </c>
      <c r="L988" s="79"/>
      <c r="M988" s="7">
        <v>4.0833333333333339</v>
      </c>
      <c r="N988" s="8">
        <v>95.224489795918373</v>
      </c>
      <c r="O988" s="5">
        <v>10</v>
      </c>
      <c r="P988" s="28" t="e">
        <v>#VALUE!</v>
      </c>
      <c r="Q988" s="15"/>
      <c r="R988" s="15"/>
      <c r="S988" s="15"/>
      <c r="T988" s="15"/>
      <c r="U988" s="15"/>
      <c r="V988" s="5" t="s">
        <v>650</v>
      </c>
      <c r="W988" s="7">
        <v>1.95</v>
      </c>
      <c r="X988" s="5" t="s">
        <v>649</v>
      </c>
      <c r="Y988" s="5" t="s">
        <v>649</v>
      </c>
      <c r="Z988" s="5" t="e">
        <v>#VALUE!</v>
      </c>
      <c r="AA988" s="1" t="s">
        <v>178</v>
      </c>
      <c r="AB988" s="134" t="s">
        <v>93</v>
      </c>
      <c r="AC988" s="1"/>
    </row>
    <row r="989" spans="1:29" ht="15" customHeight="1" x14ac:dyDescent="0.3">
      <c r="A989" s="132" t="s">
        <v>4915</v>
      </c>
      <c r="B989" s="24" t="s">
        <v>2579</v>
      </c>
      <c r="C989" s="6"/>
      <c r="D989" s="104" t="s">
        <v>2580</v>
      </c>
      <c r="E989" s="6"/>
      <c r="F989" s="86">
        <v>3.08</v>
      </c>
      <c r="G989" s="133">
        <v>5.5</v>
      </c>
      <c r="H989" s="3"/>
      <c r="I989" s="4"/>
      <c r="J989" s="15"/>
      <c r="K989" s="25">
        <v>6.9</v>
      </c>
      <c r="L989" s="79"/>
      <c r="M989" s="7">
        <v>9.0833333333333339</v>
      </c>
      <c r="N989" s="8">
        <v>49.357798165137623</v>
      </c>
      <c r="O989" s="5">
        <v>1</v>
      </c>
      <c r="P989" s="26"/>
      <c r="Q989" s="27">
        <v>0</v>
      </c>
      <c r="R989" s="15"/>
      <c r="S989" s="15"/>
      <c r="T989" s="15"/>
      <c r="U989" s="15"/>
      <c r="V989" s="5" t="s">
        <v>686</v>
      </c>
      <c r="W989" s="7">
        <v>4.5999999999999996</v>
      </c>
      <c r="X989" s="5" t="s">
        <v>533</v>
      </c>
      <c r="Y989" s="15"/>
      <c r="Z989" s="15"/>
      <c r="AA989" s="1" t="s">
        <v>178</v>
      </c>
      <c r="AB989" s="134" t="s">
        <v>93</v>
      </c>
      <c r="AC989" s="1"/>
    </row>
    <row r="990" spans="1:29" ht="15" customHeight="1" x14ac:dyDescent="0.3">
      <c r="A990" s="132" t="s">
        <v>2120</v>
      </c>
      <c r="B990" s="24" t="s">
        <v>2588</v>
      </c>
      <c r="C990" s="6"/>
      <c r="D990" s="104" t="s">
        <v>2589</v>
      </c>
      <c r="E990" s="6"/>
      <c r="F990" s="86">
        <v>3.1</v>
      </c>
      <c r="G990" s="133">
        <v>5.5</v>
      </c>
      <c r="H990" s="3"/>
      <c r="I990" s="4"/>
      <c r="J990" s="15"/>
      <c r="K990" s="25">
        <v>6.9</v>
      </c>
      <c r="L990" s="79"/>
      <c r="M990" s="7">
        <v>9.0833333333333339</v>
      </c>
      <c r="N990" s="8">
        <v>52.660550458715605</v>
      </c>
      <c r="O990" s="5">
        <v>1</v>
      </c>
      <c r="P990" s="26"/>
      <c r="Q990" s="27">
        <v>0</v>
      </c>
      <c r="R990" s="15"/>
      <c r="S990" s="15"/>
      <c r="T990" s="5"/>
      <c r="U990" s="5">
        <v>0</v>
      </c>
      <c r="V990" s="5" t="s">
        <v>1641</v>
      </c>
      <c r="W990" s="7">
        <v>4.3</v>
      </c>
      <c r="X990" s="5" t="s">
        <v>31</v>
      </c>
      <c r="Y990" s="15"/>
      <c r="Z990" s="15"/>
      <c r="AA990" s="1" t="s">
        <v>178</v>
      </c>
      <c r="AB990" s="134" t="s">
        <v>93</v>
      </c>
      <c r="AC990" s="1"/>
    </row>
    <row r="991" spans="1:29" ht="15" customHeight="1" x14ac:dyDescent="0.3">
      <c r="A991" s="132" t="s">
        <v>4915</v>
      </c>
      <c r="B991" s="24" t="s">
        <v>2592</v>
      </c>
      <c r="C991" s="6"/>
      <c r="D991" s="104" t="s">
        <v>2593</v>
      </c>
      <c r="E991" s="6"/>
      <c r="F991" s="86">
        <v>3.95</v>
      </c>
      <c r="G991" s="133">
        <v>5.5</v>
      </c>
      <c r="H991" s="3"/>
      <c r="I991" s="4"/>
      <c r="J991" s="15"/>
      <c r="K991" s="25">
        <v>8.9</v>
      </c>
      <c r="L991" s="79"/>
      <c r="M991" s="7">
        <v>5.75</v>
      </c>
      <c r="N991" s="8">
        <v>46.434782608695649</v>
      </c>
      <c r="O991" s="5">
        <v>1</v>
      </c>
      <c r="P991" s="26">
        <v>3259920018771</v>
      </c>
      <c r="Q991" s="27">
        <v>3259920018771</v>
      </c>
      <c r="R991" s="15"/>
      <c r="S991" s="15"/>
      <c r="T991" s="15"/>
      <c r="U991" s="15"/>
      <c r="V991" s="5" t="s">
        <v>674</v>
      </c>
      <c r="W991" s="7">
        <v>3.08</v>
      </c>
      <c r="X991" s="5" t="s">
        <v>400</v>
      </c>
      <c r="Y991" s="15"/>
      <c r="Z991" s="15"/>
      <c r="AA991" s="1" t="s">
        <v>178</v>
      </c>
      <c r="AB991" s="134" t="s">
        <v>93</v>
      </c>
      <c r="AC991" s="1"/>
    </row>
    <row r="992" spans="1:29" ht="15" customHeight="1" x14ac:dyDescent="0.3">
      <c r="A992" s="132" t="s">
        <v>2122</v>
      </c>
      <c r="B992" s="24" t="s">
        <v>2586</v>
      </c>
      <c r="C992" s="6"/>
      <c r="D992" s="104" t="s">
        <v>2587</v>
      </c>
      <c r="E992" s="6"/>
      <c r="F992" s="86">
        <v>2.91</v>
      </c>
      <c r="G992" s="133">
        <v>5.5</v>
      </c>
      <c r="H992" s="3"/>
      <c r="I992" s="4"/>
      <c r="J992" s="15"/>
      <c r="K992" s="25">
        <v>6.9</v>
      </c>
      <c r="L992" s="79"/>
      <c r="M992" s="7">
        <v>18.75</v>
      </c>
      <c r="N992" s="8">
        <v>42.933333333333337</v>
      </c>
      <c r="O992" s="5">
        <v>1</v>
      </c>
      <c r="P992" s="26"/>
      <c r="Q992" s="27">
        <v>0</v>
      </c>
      <c r="R992" s="15"/>
      <c r="S992" s="15"/>
      <c r="T992" s="5"/>
      <c r="U992" s="5">
        <v>0</v>
      </c>
      <c r="V992" s="5" t="s">
        <v>1341</v>
      </c>
      <c r="W992" s="7">
        <v>10.7</v>
      </c>
      <c r="X992" s="5" t="s">
        <v>31</v>
      </c>
      <c r="Y992" s="15"/>
      <c r="Z992" s="15"/>
      <c r="AA992" s="73" t="s">
        <v>178</v>
      </c>
      <c r="AB992" s="134" t="s">
        <v>93</v>
      </c>
      <c r="AC992" s="15"/>
    </row>
    <row r="993" spans="1:29" ht="15" customHeight="1" x14ac:dyDescent="0.3">
      <c r="A993" s="132" t="s">
        <v>4915</v>
      </c>
      <c r="B993" s="24" t="s">
        <v>2584</v>
      </c>
      <c r="C993" s="6"/>
      <c r="D993" s="104" t="s">
        <v>2585</v>
      </c>
      <c r="E993" s="6"/>
      <c r="F993" s="86">
        <v>3.18</v>
      </c>
      <c r="G993" s="133">
        <v>5.5</v>
      </c>
      <c r="H993" s="3"/>
      <c r="I993" s="4"/>
      <c r="J993" s="5"/>
      <c r="K993" s="25">
        <v>7.1</v>
      </c>
      <c r="L993" s="79"/>
      <c r="M993" s="7">
        <v>58.333333333333336</v>
      </c>
      <c r="N993" s="8">
        <v>63.62285714285715</v>
      </c>
      <c r="O993" s="5">
        <v>1</v>
      </c>
      <c r="P993" s="26"/>
      <c r="Q993" s="27">
        <v>0</v>
      </c>
      <c r="R993" s="5"/>
      <c r="S993" s="5"/>
      <c r="T993" s="5"/>
      <c r="U993" s="5">
        <v>0</v>
      </c>
      <c r="V993" s="5" t="s">
        <v>847</v>
      </c>
      <c r="W993" s="7">
        <v>21.22</v>
      </c>
      <c r="X993" s="5" t="s">
        <v>31</v>
      </c>
      <c r="Y993" s="5"/>
      <c r="Z993" s="5"/>
      <c r="AA993" s="1" t="s">
        <v>178</v>
      </c>
      <c r="AB993" s="135" t="s">
        <v>93</v>
      </c>
      <c r="AC993" s="1"/>
    </row>
    <row r="994" spans="1:29" ht="15" customHeight="1" x14ac:dyDescent="0.3">
      <c r="A994" s="132" t="s">
        <v>2128</v>
      </c>
      <c r="B994" s="24" t="s">
        <v>176</v>
      </c>
      <c r="C994" s="6"/>
      <c r="D994" s="104" t="s">
        <v>177</v>
      </c>
      <c r="E994" s="6"/>
      <c r="F994" s="86">
        <v>4.1500000000000004</v>
      </c>
      <c r="G994" s="133">
        <v>5.5</v>
      </c>
      <c r="H994" s="3"/>
      <c r="I994" s="4"/>
      <c r="J994" s="15"/>
      <c r="K994" s="25">
        <v>9.9</v>
      </c>
      <c r="L994" s="79"/>
      <c r="M994" s="7">
        <v>5.75</v>
      </c>
      <c r="N994" s="8">
        <v>51.304347826086961</v>
      </c>
      <c r="O994" s="5">
        <v>1</v>
      </c>
      <c r="P994" s="26"/>
      <c r="Q994" s="27">
        <v>0</v>
      </c>
      <c r="R994" s="15"/>
      <c r="S994" s="15"/>
      <c r="T994" s="5"/>
      <c r="U994" s="15"/>
      <c r="V994" s="5" t="s">
        <v>1539</v>
      </c>
      <c r="W994" s="7">
        <v>2.8</v>
      </c>
      <c r="X994" s="5" t="s">
        <v>31</v>
      </c>
      <c r="Y994" s="15"/>
      <c r="Z994" s="15"/>
      <c r="AA994" s="1" t="s">
        <v>178</v>
      </c>
      <c r="AB994" s="134" t="s">
        <v>93</v>
      </c>
      <c r="AC994" s="1"/>
    </row>
    <row r="995" spans="1:29" ht="15" customHeight="1" x14ac:dyDescent="0.3">
      <c r="A995" s="132" t="s">
        <v>4433</v>
      </c>
      <c r="B995" s="24" t="s">
        <v>796</v>
      </c>
      <c r="C995" s="15"/>
      <c r="D995" s="104" t="s">
        <v>797</v>
      </c>
      <c r="E995" s="15"/>
      <c r="F995" s="86">
        <v>1.1200000000000001</v>
      </c>
      <c r="G995" s="133">
        <v>20</v>
      </c>
      <c r="H995" s="15"/>
      <c r="I995" s="15"/>
      <c r="J995" s="15"/>
      <c r="K995" s="25">
        <v>3.9</v>
      </c>
      <c r="L995" s="82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" t="s">
        <v>798</v>
      </c>
      <c r="AB995" s="134" t="s">
        <v>28</v>
      </c>
      <c r="AC995" s="1"/>
    </row>
    <row r="996" spans="1:29" ht="15" customHeight="1" x14ac:dyDescent="0.3">
      <c r="A996" s="132" t="s">
        <v>3596</v>
      </c>
      <c r="B996" s="24" t="s">
        <v>3153</v>
      </c>
      <c r="C996" s="1"/>
      <c r="D996" s="104" t="s">
        <v>3393</v>
      </c>
      <c r="E996" s="1"/>
      <c r="F996" s="86">
        <v>5.0999999999999996</v>
      </c>
      <c r="G996" s="133">
        <v>20</v>
      </c>
      <c r="H996" s="3"/>
      <c r="I996" s="4"/>
      <c r="J996" s="15"/>
      <c r="K996" s="25">
        <v>13.5</v>
      </c>
      <c r="L996" s="79"/>
      <c r="M996" s="7">
        <v>6.5833333333333339</v>
      </c>
      <c r="N996" s="8">
        <v>96.324050632911394</v>
      </c>
      <c r="O996" s="5">
        <v>10</v>
      </c>
      <c r="P996" s="28" t="s">
        <v>111</v>
      </c>
      <c r="Q996" s="15"/>
      <c r="R996" s="5" t="s">
        <v>120</v>
      </c>
      <c r="S996" s="5">
        <v>90</v>
      </c>
      <c r="T996" s="15"/>
      <c r="U996" s="15"/>
      <c r="V996" s="5" t="s">
        <v>131</v>
      </c>
      <c r="W996" s="7">
        <v>2.42</v>
      </c>
      <c r="X996" s="5" t="s">
        <v>130</v>
      </c>
      <c r="Y996" s="5" t="s">
        <v>132</v>
      </c>
      <c r="Z996" s="5" t="s">
        <v>111</v>
      </c>
      <c r="AA996" s="1" t="s">
        <v>471</v>
      </c>
      <c r="AB996" s="134" t="s">
        <v>28</v>
      </c>
      <c r="AC996" s="1"/>
    </row>
    <row r="997" spans="1:29" ht="15" customHeight="1" x14ac:dyDescent="0.3">
      <c r="A997" s="132" t="s">
        <v>3595</v>
      </c>
      <c r="B997" s="24" t="s">
        <v>3154</v>
      </c>
      <c r="C997" s="1"/>
      <c r="D997" s="104" t="s">
        <v>2091</v>
      </c>
      <c r="E997" s="1"/>
      <c r="F997" s="86">
        <v>11.9</v>
      </c>
      <c r="G997" s="133">
        <v>5.5</v>
      </c>
      <c r="H997" s="3"/>
      <c r="I997" s="4"/>
      <c r="J997" s="15"/>
      <c r="K997" s="25">
        <v>27.9</v>
      </c>
      <c r="L997" s="79"/>
      <c r="M997" s="7">
        <v>37.5</v>
      </c>
      <c r="N997" s="8">
        <v>94.744</v>
      </c>
      <c r="O997" s="5">
        <v>10</v>
      </c>
      <c r="P997" s="28" t="e">
        <v>#VALUE!</v>
      </c>
      <c r="Q997" s="15"/>
      <c r="R997" s="15"/>
      <c r="S997" s="15"/>
      <c r="T997" s="15"/>
      <c r="U997" s="15"/>
      <c r="V997" s="5" t="s">
        <v>129</v>
      </c>
      <c r="W997" s="7">
        <v>19.71</v>
      </c>
      <c r="X997" s="5" t="s">
        <v>128</v>
      </c>
      <c r="Y997" s="5" t="s">
        <v>128</v>
      </c>
      <c r="Z997" s="5" t="e">
        <v>#VALUE!</v>
      </c>
      <c r="AA997" s="1" t="s">
        <v>471</v>
      </c>
      <c r="AB997" s="134" t="s">
        <v>93</v>
      </c>
      <c r="AC997" s="1"/>
    </row>
    <row r="998" spans="1:29" ht="15" customHeight="1" x14ac:dyDescent="0.3">
      <c r="A998" s="132" t="s">
        <v>4538</v>
      </c>
      <c r="B998" s="24" t="s">
        <v>665</v>
      </c>
      <c r="C998" s="15"/>
      <c r="D998" s="104" t="s">
        <v>666</v>
      </c>
      <c r="E998" s="15"/>
      <c r="F998" s="86">
        <v>3.5</v>
      </c>
      <c r="G998" s="133">
        <v>20</v>
      </c>
      <c r="H998" s="15"/>
      <c r="I998" s="15"/>
      <c r="J998" s="15"/>
      <c r="K998" s="25">
        <v>9.9</v>
      </c>
      <c r="L998" s="82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" t="s">
        <v>471</v>
      </c>
      <c r="AB998" s="134" t="s">
        <v>28</v>
      </c>
      <c r="AC998" s="1"/>
    </row>
    <row r="999" spans="1:29" ht="15" customHeight="1" x14ac:dyDescent="0.3">
      <c r="A999" s="132" t="s">
        <v>4434</v>
      </c>
      <c r="B999" s="24" t="s">
        <v>663</v>
      </c>
      <c r="C999" s="15"/>
      <c r="D999" s="104" t="s">
        <v>664</v>
      </c>
      <c r="E999" s="15"/>
      <c r="F999" s="86">
        <v>4.5</v>
      </c>
      <c r="G999" s="133">
        <v>20</v>
      </c>
      <c r="H999" s="15"/>
      <c r="I999" s="15"/>
      <c r="J999" s="15"/>
      <c r="K999" s="25">
        <v>10.9</v>
      </c>
      <c r="L999" s="82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" t="s">
        <v>471</v>
      </c>
      <c r="AB999" s="134" t="s">
        <v>28</v>
      </c>
      <c r="AC999" s="1"/>
    </row>
    <row r="1000" spans="1:29" ht="15" customHeight="1" x14ac:dyDescent="0.3">
      <c r="A1000" s="132" t="s">
        <v>4689</v>
      </c>
      <c r="B1000" s="15" t="s">
        <v>3155</v>
      </c>
      <c r="C1000" s="15"/>
      <c r="D1000" s="104" t="s">
        <v>3394</v>
      </c>
      <c r="E1000" s="15"/>
      <c r="F1000" s="86">
        <v>11.9</v>
      </c>
      <c r="G1000" s="133">
        <v>20</v>
      </c>
      <c r="H1000" s="15"/>
      <c r="I1000" s="15"/>
      <c r="J1000" s="15"/>
      <c r="K1000" s="15">
        <v>29.9</v>
      </c>
      <c r="L1000" s="101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73" t="s">
        <v>471</v>
      </c>
      <c r="AB1000" s="70" t="s">
        <v>28</v>
      </c>
      <c r="AC1000" s="15"/>
    </row>
    <row r="1001" spans="1:29" ht="15" customHeight="1" x14ac:dyDescent="0.3">
      <c r="A1001" s="132" t="s">
        <v>3857</v>
      </c>
      <c r="B1001" s="24" t="s">
        <v>3156</v>
      </c>
      <c r="C1001" s="6"/>
      <c r="D1001" s="104" t="s">
        <v>3395</v>
      </c>
      <c r="E1001" s="6"/>
      <c r="F1001" s="86">
        <v>11.9</v>
      </c>
      <c r="G1001" s="133">
        <v>20</v>
      </c>
      <c r="H1001" s="3"/>
      <c r="I1001" s="4"/>
      <c r="J1001" s="5"/>
      <c r="K1001" s="25">
        <v>29.9</v>
      </c>
      <c r="L1001" s="79"/>
      <c r="M1001" s="7">
        <v>5.8333333333333339</v>
      </c>
      <c r="N1001" s="8">
        <v>43.600000000000009</v>
      </c>
      <c r="O1001" s="5">
        <v>1</v>
      </c>
      <c r="P1001" s="26"/>
      <c r="Q1001" s="27">
        <v>0</v>
      </c>
      <c r="R1001" s="5"/>
      <c r="S1001" s="5"/>
      <c r="T1001" s="5"/>
      <c r="U1001" s="5">
        <v>0</v>
      </c>
      <c r="V1001" s="5" t="s">
        <v>1071</v>
      </c>
      <c r="W1001" s="7">
        <v>3.29</v>
      </c>
      <c r="X1001" s="5" t="s">
        <v>31</v>
      </c>
      <c r="Y1001" s="5"/>
      <c r="Z1001" s="5"/>
      <c r="AA1001" s="1" t="s">
        <v>471</v>
      </c>
      <c r="AB1001" s="135" t="s">
        <v>28</v>
      </c>
      <c r="AC1001" s="1"/>
    </row>
    <row r="1002" spans="1:29" ht="15" customHeight="1" x14ac:dyDescent="0.3">
      <c r="A1002" s="132" t="s">
        <v>3860</v>
      </c>
      <c r="B1002" s="24" t="s">
        <v>975</v>
      </c>
      <c r="C1002" s="6"/>
      <c r="D1002" s="104" t="s">
        <v>960</v>
      </c>
      <c r="E1002" s="6"/>
      <c r="F1002" s="86">
        <v>6.4</v>
      </c>
      <c r="G1002" s="133">
        <v>5.5</v>
      </c>
      <c r="H1002" s="3"/>
      <c r="I1002" s="4"/>
      <c r="J1002" s="5"/>
      <c r="K1002" s="25">
        <v>14.9</v>
      </c>
      <c r="L1002" s="79"/>
      <c r="M1002" s="7">
        <v>53.333333333333336</v>
      </c>
      <c r="N1002" s="8">
        <v>63.062500000000007</v>
      </c>
      <c r="O1002" s="5">
        <v>1</v>
      </c>
      <c r="P1002" s="26"/>
      <c r="Q1002" s="27">
        <v>0</v>
      </c>
      <c r="R1002" s="5"/>
      <c r="S1002" s="5"/>
      <c r="T1002" s="5"/>
      <c r="U1002" s="5">
        <v>0</v>
      </c>
      <c r="V1002" s="5" t="s">
        <v>1073</v>
      </c>
      <c r="W1002" s="7">
        <v>19.7</v>
      </c>
      <c r="X1002" s="5" t="s">
        <v>31</v>
      </c>
      <c r="Y1002" s="5"/>
      <c r="Z1002" s="5"/>
      <c r="AA1002" s="1" t="s">
        <v>471</v>
      </c>
      <c r="AB1002" s="135" t="s">
        <v>93</v>
      </c>
      <c r="AC1002" s="1"/>
    </row>
    <row r="1003" spans="1:29" ht="15" customHeight="1" x14ac:dyDescent="0.3">
      <c r="A1003" s="132" t="s">
        <v>3680</v>
      </c>
      <c r="B1003" s="24" t="s">
        <v>467</v>
      </c>
      <c r="C1003" s="1"/>
      <c r="D1003" s="104" t="s">
        <v>468</v>
      </c>
      <c r="E1003" s="1"/>
      <c r="F1003" s="86">
        <v>7.45</v>
      </c>
      <c r="G1003" s="133">
        <v>5.5</v>
      </c>
      <c r="H1003" s="3"/>
      <c r="I1003" s="4"/>
      <c r="J1003" s="15"/>
      <c r="K1003" s="25">
        <v>17.899999999999999</v>
      </c>
      <c r="L1003" s="79"/>
      <c r="M1003" s="7">
        <v>5.5924170616113749</v>
      </c>
      <c r="N1003" s="8">
        <v>67.455932203389821</v>
      </c>
      <c r="O1003" s="5">
        <v>10</v>
      </c>
      <c r="P1003" s="28" t="s">
        <v>51</v>
      </c>
      <c r="Q1003" s="15"/>
      <c r="R1003" s="15"/>
      <c r="S1003" s="15"/>
      <c r="T1003" s="15"/>
      <c r="U1003" s="15"/>
      <c r="V1003" s="5" t="s">
        <v>285</v>
      </c>
      <c r="W1003" s="7">
        <v>1.82</v>
      </c>
      <c r="X1003" s="5">
        <v>501</v>
      </c>
      <c r="Y1003" s="5" t="s">
        <v>286</v>
      </c>
      <c r="Z1003" s="5" t="s">
        <v>51</v>
      </c>
      <c r="AA1003" s="1" t="s">
        <v>471</v>
      </c>
      <c r="AB1003" s="134" t="s">
        <v>93</v>
      </c>
      <c r="AC1003" s="1"/>
    </row>
    <row r="1004" spans="1:29" ht="15" customHeight="1" x14ac:dyDescent="0.3">
      <c r="A1004" s="132" t="s">
        <v>4160</v>
      </c>
      <c r="B1004" s="24" t="s">
        <v>1407</v>
      </c>
      <c r="C1004" s="34"/>
      <c r="D1004" s="104" t="s">
        <v>1408</v>
      </c>
      <c r="E1004" s="6"/>
      <c r="F1004" s="86">
        <v>6.4</v>
      </c>
      <c r="G1004" s="133">
        <v>5.5</v>
      </c>
      <c r="H1004" s="3"/>
      <c r="I1004" s="4"/>
      <c r="J1004" s="15"/>
      <c r="K1004" s="25">
        <v>14.9</v>
      </c>
      <c r="L1004" s="79"/>
      <c r="M1004" s="7">
        <v>128.33333333333334</v>
      </c>
      <c r="N1004" s="8">
        <v>63.4</v>
      </c>
      <c r="O1004" s="5">
        <v>1</v>
      </c>
      <c r="P1004" s="26"/>
      <c r="Q1004" s="27">
        <v>0</v>
      </c>
      <c r="R1004" s="15"/>
      <c r="S1004" s="15"/>
      <c r="T1004" s="5"/>
      <c r="U1004" s="5">
        <v>0</v>
      </c>
      <c r="V1004" s="33"/>
      <c r="W1004" s="7">
        <v>46.97</v>
      </c>
      <c r="X1004" s="15"/>
      <c r="Y1004" s="15"/>
      <c r="Z1004" s="15"/>
      <c r="AA1004" s="1" t="s">
        <v>471</v>
      </c>
      <c r="AB1004" s="134" t="s">
        <v>93</v>
      </c>
      <c r="AC1004" s="1"/>
    </row>
    <row r="1005" spans="1:29" ht="15" customHeight="1" x14ac:dyDescent="0.3">
      <c r="A1005" s="132" t="s">
        <v>4147</v>
      </c>
      <c r="B1005" s="24" t="s">
        <v>3157</v>
      </c>
      <c r="C1005" s="6"/>
      <c r="D1005" s="104" t="s">
        <v>1591</v>
      </c>
      <c r="E1005" s="6"/>
      <c r="F1005" s="86">
        <v>1.2</v>
      </c>
      <c r="G1005" s="133">
        <v>20</v>
      </c>
      <c r="H1005" s="3"/>
      <c r="I1005" s="4"/>
      <c r="J1005" s="15"/>
      <c r="K1005" s="25">
        <v>3.9</v>
      </c>
      <c r="L1005" s="79"/>
      <c r="M1005" s="7">
        <v>4.916666666666667</v>
      </c>
      <c r="N1005" s="8">
        <v>62.983050847457619</v>
      </c>
      <c r="O1005" s="5">
        <v>1</v>
      </c>
      <c r="P1005" s="26"/>
      <c r="Q1005" s="27">
        <v>0</v>
      </c>
      <c r="R1005" s="15"/>
      <c r="S1005" s="15"/>
      <c r="T1005" s="5"/>
      <c r="U1005" s="5">
        <v>0</v>
      </c>
      <c r="V1005" s="5" t="s">
        <v>2035</v>
      </c>
      <c r="W1005" s="7">
        <v>1.82</v>
      </c>
      <c r="X1005" s="5" t="s">
        <v>31</v>
      </c>
      <c r="Y1005" s="15"/>
      <c r="Z1005" s="15"/>
      <c r="AA1005" s="1" t="s">
        <v>471</v>
      </c>
      <c r="AB1005" s="134" t="s">
        <v>28</v>
      </c>
      <c r="AC1005" s="1"/>
    </row>
    <row r="1006" spans="1:29" ht="15" customHeight="1" x14ac:dyDescent="0.3">
      <c r="A1006" s="132" t="s">
        <v>4707</v>
      </c>
      <c r="B1006" s="15" t="s">
        <v>2322</v>
      </c>
      <c r="C1006" s="15"/>
      <c r="D1006" s="104" t="s">
        <v>2323</v>
      </c>
      <c r="E1006" s="15"/>
      <c r="F1006" s="86">
        <v>4.0999999999999996</v>
      </c>
      <c r="G1006" s="133">
        <v>20</v>
      </c>
      <c r="H1006" s="15"/>
      <c r="I1006" s="15"/>
      <c r="J1006" s="15"/>
      <c r="K1006" s="15">
        <v>10.9</v>
      </c>
      <c r="L1006" s="101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73" t="s">
        <v>471</v>
      </c>
      <c r="AB1006" s="70" t="s">
        <v>28</v>
      </c>
      <c r="AC1006" s="15"/>
    </row>
    <row r="1007" spans="1:29" ht="15" customHeight="1" x14ac:dyDescent="0.3">
      <c r="A1007" s="132" t="s">
        <v>4810</v>
      </c>
      <c r="B1007" s="15" t="s">
        <v>676</v>
      </c>
      <c r="C1007" s="15"/>
      <c r="D1007" s="104" t="s">
        <v>677</v>
      </c>
      <c r="E1007" s="15"/>
      <c r="F1007" s="86">
        <v>3.05</v>
      </c>
      <c r="G1007" s="133">
        <v>20</v>
      </c>
      <c r="H1007" s="15"/>
      <c r="I1007" s="15"/>
      <c r="J1007" s="15"/>
      <c r="K1007" s="15">
        <v>7.9</v>
      </c>
      <c r="L1007" s="101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73" t="s">
        <v>471</v>
      </c>
      <c r="AB1007" s="70" t="s">
        <v>28</v>
      </c>
      <c r="AC1007" s="15"/>
    </row>
    <row r="1008" spans="1:29" ht="15" customHeight="1" x14ac:dyDescent="0.3">
      <c r="A1008" s="132" t="s">
        <v>4816</v>
      </c>
      <c r="B1008" s="15" t="s">
        <v>1266</v>
      </c>
      <c r="C1008" s="15"/>
      <c r="D1008" s="104" t="s">
        <v>1239</v>
      </c>
      <c r="E1008" s="15"/>
      <c r="F1008" s="86">
        <v>4.47</v>
      </c>
      <c r="G1008" s="133">
        <v>5.5</v>
      </c>
      <c r="H1008" s="15"/>
      <c r="I1008" s="15"/>
      <c r="J1008" s="15"/>
      <c r="K1008" s="15">
        <v>10.9</v>
      </c>
      <c r="L1008" s="101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73" t="s">
        <v>256</v>
      </c>
      <c r="AB1008" s="70" t="s">
        <v>93</v>
      </c>
      <c r="AC1008" s="15"/>
    </row>
    <row r="1009" spans="1:29" ht="15" customHeight="1" x14ac:dyDescent="0.3">
      <c r="A1009" s="132" t="s">
        <v>3554</v>
      </c>
      <c r="B1009" s="24" t="s">
        <v>1642</v>
      </c>
      <c r="C1009" s="1"/>
      <c r="D1009" s="104" t="s">
        <v>1630</v>
      </c>
      <c r="E1009" s="6"/>
      <c r="F1009" s="86">
        <v>10.6</v>
      </c>
      <c r="G1009" s="133">
        <v>5.5</v>
      </c>
      <c r="H1009" s="3"/>
      <c r="I1009" s="4"/>
      <c r="J1009" s="15"/>
      <c r="K1009" s="25">
        <v>19.899999999999999</v>
      </c>
      <c r="L1009" s="79"/>
      <c r="M1009" s="7" t="e">
        <v>#VALUE!</v>
      </c>
      <c r="N1009" s="8">
        <v>0</v>
      </c>
      <c r="O1009" s="5">
        <v>1</v>
      </c>
      <c r="P1009" s="26"/>
      <c r="Q1009" s="27">
        <v>0</v>
      </c>
      <c r="R1009" s="2"/>
      <c r="S1009" s="2"/>
      <c r="T1009" s="5"/>
      <c r="U1009" s="5">
        <v>0</v>
      </c>
      <c r="V1009" s="5" t="s">
        <v>62</v>
      </c>
      <c r="W1009" s="7" t="s">
        <v>31</v>
      </c>
      <c r="X1009" s="5" t="s">
        <v>31</v>
      </c>
      <c r="Y1009" s="15"/>
      <c r="Z1009" s="15"/>
      <c r="AA1009" s="1" t="s">
        <v>256</v>
      </c>
      <c r="AB1009" s="134" t="s">
        <v>93</v>
      </c>
      <c r="AC1009" s="1"/>
    </row>
    <row r="1010" spans="1:29" ht="15" customHeight="1" x14ac:dyDescent="0.3">
      <c r="A1010" s="132" t="s">
        <v>3685</v>
      </c>
      <c r="B1010" s="24" t="s">
        <v>1629</v>
      </c>
      <c r="C1010" s="1"/>
      <c r="D1010" s="104" t="s">
        <v>1608</v>
      </c>
      <c r="E1010" s="1"/>
      <c r="F1010" s="86">
        <v>7.29</v>
      </c>
      <c r="G1010" s="133">
        <v>20</v>
      </c>
      <c r="H1010" s="3"/>
      <c r="I1010" s="4"/>
      <c r="J1010" s="15"/>
      <c r="K1010" s="25">
        <v>18.2</v>
      </c>
      <c r="L1010" s="79"/>
      <c r="M1010" s="7">
        <v>10.75</v>
      </c>
      <c r="N1010" s="8">
        <v>94.939534883720924</v>
      </c>
      <c r="O1010" s="5">
        <v>10</v>
      </c>
      <c r="P1010" s="28" t="e">
        <v>#VALUE!</v>
      </c>
      <c r="Q1010" s="15"/>
      <c r="R1010" s="15"/>
      <c r="S1010" s="15"/>
      <c r="T1010" s="15"/>
      <c r="U1010" s="15"/>
      <c r="V1010" s="5" t="s">
        <v>305</v>
      </c>
      <c r="W1010" s="7">
        <v>5.44</v>
      </c>
      <c r="X1010" s="5" t="s">
        <v>304</v>
      </c>
      <c r="Y1010" s="5" t="s">
        <v>304</v>
      </c>
      <c r="Z1010" s="5" t="e">
        <v>#VALUE!</v>
      </c>
      <c r="AA1010" s="1" t="s">
        <v>256</v>
      </c>
      <c r="AB1010" s="134" t="s">
        <v>28</v>
      </c>
      <c r="AC1010" s="1"/>
    </row>
    <row r="1011" spans="1:29" ht="15" customHeight="1" x14ac:dyDescent="0.3">
      <c r="A1011" s="132" t="s">
        <v>4688</v>
      </c>
      <c r="B1011" s="15" t="s">
        <v>3158</v>
      </c>
      <c r="C1011" s="15"/>
      <c r="D1011" s="104" t="s">
        <v>3396</v>
      </c>
      <c r="E1011" s="15"/>
      <c r="F1011" s="86">
        <v>5.26</v>
      </c>
      <c r="G1011" s="133">
        <v>5.5</v>
      </c>
      <c r="H1011" s="15"/>
      <c r="I1011" s="15"/>
      <c r="J1011" s="15"/>
      <c r="K1011" s="15">
        <v>12.9</v>
      </c>
      <c r="L1011" s="101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73" t="s">
        <v>256</v>
      </c>
      <c r="AB1011" s="70" t="s">
        <v>93</v>
      </c>
      <c r="AC1011" s="15"/>
    </row>
    <row r="1012" spans="1:29" ht="15" customHeight="1" x14ac:dyDescent="0.3">
      <c r="A1012" s="132" t="s">
        <v>2162</v>
      </c>
      <c r="B1012" s="24" t="s">
        <v>1626</v>
      </c>
      <c r="C1012" s="15"/>
      <c r="D1012" s="104" t="s">
        <v>1606</v>
      </c>
      <c r="E1012" s="15"/>
      <c r="F1012" s="86">
        <v>4.3</v>
      </c>
      <c r="G1012" s="133">
        <v>5.5</v>
      </c>
      <c r="H1012" s="15"/>
      <c r="I1012" s="15"/>
      <c r="J1012" s="15"/>
      <c r="K1012" s="25">
        <v>10.9</v>
      </c>
      <c r="L1012" s="82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" t="s">
        <v>256</v>
      </c>
      <c r="AB1012" s="134" t="s">
        <v>93</v>
      </c>
      <c r="AC1012" s="1"/>
    </row>
    <row r="1013" spans="1:29" ht="15" customHeight="1" x14ac:dyDescent="0.3">
      <c r="A1013" s="132" t="s">
        <v>2165</v>
      </c>
      <c r="B1013" s="24" t="s">
        <v>1640</v>
      </c>
      <c r="C1013" s="15"/>
      <c r="D1013" s="104" t="s">
        <v>1625</v>
      </c>
      <c r="E1013" s="15"/>
      <c r="F1013" s="86">
        <v>4.3</v>
      </c>
      <c r="G1013" s="133">
        <v>5.5</v>
      </c>
      <c r="H1013" s="15"/>
      <c r="I1013" s="15"/>
      <c r="J1013" s="15"/>
      <c r="K1013" s="25">
        <v>10.9</v>
      </c>
      <c r="L1013" s="82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" t="s">
        <v>256</v>
      </c>
      <c r="AB1013" s="134" t="s">
        <v>93</v>
      </c>
      <c r="AC1013" s="1"/>
    </row>
    <row r="1014" spans="1:29" ht="15" customHeight="1" x14ac:dyDescent="0.3">
      <c r="A1014" s="132" t="s">
        <v>2168</v>
      </c>
      <c r="B1014" s="24" t="s">
        <v>3159</v>
      </c>
      <c r="C1014" s="15"/>
      <c r="D1014" s="104" t="s">
        <v>3397</v>
      </c>
      <c r="E1014" s="15"/>
      <c r="F1014" s="86">
        <v>5.26</v>
      </c>
      <c r="G1014" s="133">
        <v>5.5</v>
      </c>
      <c r="H1014" s="15"/>
      <c r="I1014" s="15"/>
      <c r="J1014" s="15"/>
      <c r="K1014" s="25">
        <v>12.9</v>
      </c>
      <c r="L1014" s="82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" t="s">
        <v>256</v>
      </c>
      <c r="AB1014" s="134" t="s">
        <v>93</v>
      </c>
      <c r="AC1014" s="1"/>
    </row>
    <row r="1015" spans="1:29" ht="15" customHeight="1" x14ac:dyDescent="0.3">
      <c r="A1015" s="132" t="s">
        <v>2171</v>
      </c>
      <c r="B1015" s="24" t="s">
        <v>1635</v>
      </c>
      <c r="C1015" s="15"/>
      <c r="D1015" s="104" t="s">
        <v>1617</v>
      </c>
      <c r="E1015" s="15"/>
      <c r="F1015" s="86">
        <v>4.7300000000000004</v>
      </c>
      <c r="G1015" s="133">
        <v>5.5</v>
      </c>
      <c r="H1015" s="15"/>
      <c r="I1015" s="15"/>
      <c r="J1015" s="15"/>
      <c r="K1015" s="25">
        <v>12.9</v>
      </c>
      <c r="L1015" s="82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" t="s">
        <v>256</v>
      </c>
      <c r="AB1015" s="134" t="s">
        <v>93</v>
      </c>
      <c r="AC1015" s="1"/>
    </row>
    <row r="1016" spans="1:29" ht="15" customHeight="1" x14ac:dyDescent="0.3">
      <c r="A1016" s="132" t="s">
        <v>3639</v>
      </c>
      <c r="B1016" s="24" t="s">
        <v>3160</v>
      </c>
      <c r="C1016" s="1"/>
      <c r="D1016" s="104" t="s">
        <v>3398</v>
      </c>
      <c r="E1016" s="1"/>
      <c r="F1016" s="86">
        <v>5.34</v>
      </c>
      <c r="G1016" s="133">
        <v>5.5</v>
      </c>
      <c r="H1016" s="3"/>
      <c r="I1016" s="4"/>
      <c r="J1016" s="15"/>
      <c r="K1016" s="25">
        <v>13.9</v>
      </c>
      <c r="L1016" s="79"/>
      <c r="M1016" s="7">
        <v>12.416666666666668</v>
      </c>
      <c r="N1016" s="8">
        <v>94.724832214765115</v>
      </c>
      <c r="O1016" s="5">
        <v>10</v>
      </c>
      <c r="P1016" s="28" t="e">
        <v>#VALUE!</v>
      </c>
      <c r="Q1016" s="15"/>
      <c r="R1016" s="15"/>
      <c r="S1016" s="15"/>
      <c r="T1016" s="15"/>
      <c r="U1016" s="15"/>
      <c r="V1016" s="5" t="s">
        <v>193</v>
      </c>
      <c r="W1016" s="7">
        <v>6.55</v>
      </c>
      <c r="X1016" s="5" t="s">
        <v>192</v>
      </c>
      <c r="Y1016" s="5" t="s">
        <v>192</v>
      </c>
      <c r="Z1016" s="5" t="e">
        <v>#VALUE!</v>
      </c>
      <c r="AA1016" s="1" t="s">
        <v>256</v>
      </c>
      <c r="AB1016" s="134" t="s">
        <v>93</v>
      </c>
      <c r="AC1016" s="1"/>
    </row>
    <row r="1017" spans="1:29" ht="15" customHeight="1" x14ac:dyDescent="0.3">
      <c r="A1017" s="132" t="s">
        <v>2176</v>
      </c>
      <c r="B1017" s="24" t="s">
        <v>1639</v>
      </c>
      <c r="C1017" s="15"/>
      <c r="D1017" s="104" t="s">
        <v>3399</v>
      </c>
      <c r="E1017" s="15"/>
      <c r="F1017" s="86">
        <v>5.26</v>
      </c>
      <c r="G1017" s="133">
        <v>5.5</v>
      </c>
      <c r="H1017" s="15"/>
      <c r="I1017" s="15"/>
      <c r="J1017" s="15"/>
      <c r="K1017" s="25">
        <v>13.9</v>
      </c>
      <c r="L1017" s="82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" t="s">
        <v>256</v>
      </c>
      <c r="AB1017" s="134" t="s">
        <v>93</v>
      </c>
      <c r="AC1017" s="1"/>
    </row>
    <row r="1018" spans="1:29" ht="15" customHeight="1" x14ac:dyDescent="0.3">
      <c r="A1018" s="132" t="s">
        <v>2179</v>
      </c>
      <c r="B1018" s="24" t="s">
        <v>3161</v>
      </c>
      <c r="C1018" s="15"/>
      <c r="D1018" s="104" t="s">
        <v>3400</v>
      </c>
      <c r="E1018" s="15"/>
      <c r="F1018" s="86">
        <v>5.26</v>
      </c>
      <c r="G1018" s="133">
        <v>5.5</v>
      </c>
      <c r="H1018" s="15"/>
      <c r="I1018" s="15"/>
      <c r="J1018" s="15"/>
      <c r="K1018" s="25">
        <v>12.9</v>
      </c>
      <c r="L1018" s="82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" t="s">
        <v>256</v>
      </c>
      <c r="AB1018" s="134" t="s">
        <v>93</v>
      </c>
      <c r="AC1018" s="1"/>
    </row>
    <row r="1019" spans="1:29" ht="15" customHeight="1" x14ac:dyDescent="0.3">
      <c r="A1019" s="132" t="s">
        <v>4915</v>
      </c>
      <c r="B1019" s="24" t="s">
        <v>3162</v>
      </c>
      <c r="C1019" s="6"/>
      <c r="D1019" s="104" t="s">
        <v>3401</v>
      </c>
      <c r="E1019" s="6"/>
      <c r="F1019" s="86">
        <v>2.4700000000000002</v>
      </c>
      <c r="G1019" s="133">
        <v>5.5</v>
      </c>
      <c r="H1019" s="3"/>
      <c r="I1019" s="4"/>
      <c r="J1019" s="5"/>
      <c r="K1019" s="25">
        <v>5.5</v>
      </c>
      <c r="L1019" s="79"/>
      <c r="M1019" s="7">
        <v>20.75</v>
      </c>
      <c r="N1019" s="8">
        <v>39.277108433734945</v>
      </c>
      <c r="O1019" s="5">
        <v>1</v>
      </c>
      <c r="P1019" s="26"/>
      <c r="Q1019" s="27">
        <v>0</v>
      </c>
      <c r="R1019" s="2"/>
      <c r="S1019" s="2"/>
      <c r="T1019" s="5"/>
      <c r="U1019" s="5">
        <v>0</v>
      </c>
      <c r="V1019" s="5" t="s">
        <v>991</v>
      </c>
      <c r="W1019" s="7">
        <v>12.6</v>
      </c>
      <c r="X1019" s="5" t="s">
        <v>31</v>
      </c>
      <c r="Y1019" s="2"/>
      <c r="Z1019" s="2"/>
      <c r="AA1019" s="1" t="s">
        <v>256</v>
      </c>
      <c r="AB1019" s="135" t="s">
        <v>93</v>
      </c>
      <c r="AC1019" s="1"/>
    </row>
    <row r="1020" spans="1:29" ht="15" customHeight="1" x14ac:dyDescent="0.3">
      <c r="A1020" s="132" t="s">
        <v>2182</v>
      </c>
      <c r="B1020" s="24" t="s">
        <v>1278</v>
      </c>
      <c r="C1020" s="6"/>
      <c r="D1020" s="104" t="s">
        <v>1256</v>
      </c>
      <c r="E1020" s="6"/>
      <c r="F1020" s="86">
        <v>4.47</v>
      </c>
      <c r="G1020" s="133">
        <v>5.5</v>
      </c>
      <c r="H1020" s="3"/>
      <c r="I1020" s="4"/>
      <c r="J1020" s="15"/>
      <c r="K1020" s="25">
        <v>10.9</v>
      </c>
      <c r="L1020" s="79"/>
      <c r="M1020" s="7">
        <v>6.5833333333333339</v>
      </c>
      <c r="N1020" s="8">
        <v>51.848101265822791</v>
      </c>
      <c r="O1020" s="5">
        <v>1</v>
      </c>
      <c r="P1020" s="26"/>
      <c r="Q1020" s="27">
        <v>0</v>
      </c>
      <c r="R1020" s="15"/>
      <c r="S1020" s="15"/>
      <c r="T1020" s="5"/>
      <c r="U1020" s="15"/>
      <c r="V1020" s="5" t="s">
        <v>1554</v>
      </c>
      <c r="W1020" s="7">
        <v>3.17</v>
      </c>
      <c r="X1020" s="5" t="s">
        <v>31</v>
      </c>
      <c r="Y1020" s="15"/>
      <c r="Z1020" s="15"/>
      <c r="AA1020" s="1" t="s">
        <v>256</v>
      </c>
      <c r="AB1020" s="134" t="s">
        <v>93</v>
      </c>
      <c r="AC1020" s="1"/>
    </row>
    <row r="1021" spans="1:29" ht="15" customHeight="1" x14ac:dyDescent="0.3">
      <c r="A1021" s="132" t="s">
        <v>4915</v>
      </c>
      <c r="B1021" s="24" t="s">
        <v>1269</v>
      </c>
      <c r="C1021" s="15"/>
      <c r="D1021" s="104" t="s">
        <v>1248</v>
      </c>
      <c r="E1021" s="15"/>
      <c r="F1021" s="86">
        <v>4.47</v>
      </c>
      <c r="G1021" s="133">
        <v>5.5</v>
      </c>
      <c r="H1021" s="15"/>
      <c r="I1021" s="15"/>
      <c r="J1021" s="15"/>
      <c r="K1021" s="25">
        <v>10.9</v>
      </c>
      <c r="L1021" s="82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" t="s">
        <v>256</v>
      </c>
      <c r="AB1021" s="134" t="s">
        <v>93</v>
      </c>
      <c r="AC1021" s="1"/>
    </row>
    <row r="1022" spans="1:29" ht="15" customHeight="1" x14ac:dyDescent="0.3">
      <c r="A1022" s="132" t="s">
        <v>4477</v>
      </c>
      <c r="B1022" s="24" t="s">
        <v>1281</v>
      </c>
      <c r="C1022" s="15"/>
      <c r="D1022" s="104" t="s">
        <v>1259</v>
      </c>
      <c r="E1022" s="15"/>
      <c r="F1022" s="86">
        <v>4.47</v>
      </c>
      <c r="G1022" s="133">
        <v>5.5</v>
      </c>
      <c r="H1022" s="15"/>
      <c r="I1022" s="15"/>
      <c r="J1022" s="15"/>
      <c r="K1022" s="25">
        <v>10.9</v>
      </c>
      <c r="L1022" s="82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" t="s">
        <v>256</v>
      </c>
      <c r="AB1022" s="134" t="s">
        <v>93</v>
      </c>
      <c r="AC1022" s="1"/>
    </row>
    <row r="1023" spans="1:29" ht="15" customHeight="1" x14ac:dyDescent="0.3">
      <c r="A1023" s="132" t="s">
        <v>2186</v>
      </c>
      <c r="B1023" s="24" t="s">
        <v>1272</v>
      </c>
      <c r="C1023" s="15"/>
      <c r="D1023" s="104" t="s">
        <v>1250</v>
      </c>
      <c r="E1023" s="15"/>
      <c r="F1023" s="86">
        <v>4.47</v>
      </c>
      <c r="G1023" s="133">
        <v>5.5</v>
      </c>
      <c r="H1023" s="15"/>
      <c r="I1023" s="15"/>
      <c r="J1023" s="15"/>
      <c r="K1023" s="25">
        <v>10.9</v>
      </c>
      <c r="L1023" s="82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" t="s">
        <v>256</v>
      </c>
      <c r="AB1023" s="134" t="s">
        <v>93</v>
      </c>
      <c r="AC1023" s="1"/>
    </row>
    <row r="1024" spans="1:29" ht="15" customHeight="1" x14ac:dyDescent="0.3">
      <c r="A1024" s="132" t="s">
        <v>4471</v>
      </c>
      <c r="B1024" s="24" t="s">
        <v>1275</v>
      </c>
      <c r="C1024" s="15"/>
      <c r="D1024" s="104" t="s">
        <v>1253</v>
      </c>
      <c r="E1024" s="15"/>
      <c r="F1024" s="86">
        <v>4.47</v>
      </c>
      <c r="G1024" s="133">
        <v>5.5</v>
      </c>
      <c r="H1024" s="15"/>
      <c r="I1024" s="15"/>
      <c r="J1024" s="15"/>
      <c r="K1024" s="25">
        <v>10.9</v>
      </c>
      <c r="L1024" s="82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" t="s">
        <v>256</v>
      </c>
      <c r="AB1024" s="134" t="s">
        <v>93</v>
      </c>
      <c r="AC1024" s="1"/>
    </row>
    <row r="1025" spans="1:29" ht="15" customHeight="1" x14ac:dyDescent="0.3">
      <c r="A1025" s="132" t="s">
        <v>2190</v>
      </c>
      <c r="B1025" s="24" t="s">
        <v>459</v>
      </c>
      <c r="C1025" s="15"/>
      <c r="D1025" s="104" t="s">
        <v>460</v>
      </c>
      <c r="E1025" s="15"/>
      <c r="F1025" s="86">
        <v>6.35</v>
      </c>
      <c r="G1025" s="133">
        <v>5.5</v>
      </c>
      <c r="H1025" s="15"/>
      <c r="I1025" s="15"/>
      <c r="J1025" s="15"/>
      <c r="K1025" s="25">
        <v>14.9</v>
      </c>
      <c r="L1025" s="82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" t="s">
        <v>256</v>
      </c>
      <c r="AB1025" s="134" t="s">
        <v>93</v>
      </c>
      <c r="AC1025" s="1"/>
    </row>
    <row r="1026" spans="1:29" ht="15" customHeight="1" x14ac:dyDescent="0.3">
      <c r="A1026" s="132" t="s">
        <v>4474</v>
      </c>
      <c r="B1026" s="24" t="s">
        <v>462</v>
      </c>
      <c r="C1026" s="15"/>
      <c r="D1026" s="104" t="s">
        <v>463</v>
      </c>
      <c r="E1026" s="15"/>
      <c r="F1026" s="86">
        <v>3.6</v>
      </c>
      <c r="G1026" s="133">
        <v>5.5</v>
      </c>
      <c r="H1026" s="15"/>
      <c r="I1026" s="15"/>
      <c r="J1026" s="15"/>
      <c r="K1026" s="25">
        <v>7.95</v>
      </c>
      <c r="L1026" s="82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" t="s">
        <v>256</v>
      </c>
      <c r="AB1026" s="134" t="s">
        <v>93</v>
      </c>
      <c r="AC1026" s="15"/>
    </row>
    <row r="1027" spans="1:29" ht="15" customHeight="1" x14ac:dyDescent="0.3">
      <c r="A1027" s="132" t="s">
        <v>4473</v>
      </c>
      <c r="B1027" s="24" t="s">
        <v>465</v>
      </c>
      <c r="C1027" s="15"/>
      <c r="D1027" s="104" t="s">
        <v>466</v>
      </c>
      <c r="E1027" s="15"/>
      <c r="F1027" s="86">
        <v>3.25</v>
      </c>
      <c r="G1027" s="133">
        <v>5.5</v>
      </c>
      <c r="H1027" s="15"/>
      <c r="I1027" s="15"/>
      <c r="J1027" s="15"/>
      <c r="K1027" s="25">
        <v>7.9</v>
      </c>
      <c r="L1027" s="82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" t="s">
        <v>256</v>
      </c>
      <c r="AB1027" s="134" t="s">
        <v>93</v>
      </c>
      <c r="AC1027" s="1"/>
    </row>
    <row r="1028" spans="1:29" ht="15" customHeight="1" x14ac:dyDescent="0.3">
      <c r="A1028" s="132" t="s">
        <v>4470</v>
      </c>
      <c r="B1028" s="24" t="s">
        <v>254</v>
      </c>
      <c r="C1028" s="15"/>
      <c r="D1028" s="104" t="s">
        <v>3402</v>
      </c>
      <c r="E1028" s="15"/>
      <c r="F1028" s="86">
        <v>5.4</v>
      </c>
      <c r="G1028" s="133">
        <v>5.5</v>
      </c>
      <c r="H1028" s="15"/>
      <c r="I1028" s="15"/>
      <c r="J1028" s="15"/>
      <c r="K1028" s="25">
        <v>13.5</v>
      </c>
      <c r="L1028" s="82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" t="s">
        <v>256</v>
      </c>
      <c r="AB1028" s="134" t="s">
        <v>93</v>
      </c>
      <c r="AC1028" s="1"/>
    </row>
    <row r="1029" spans="1:29" ht="15" customHeight="1" x14ac:dyDescent="0.3">
      <c r="A1029" s="132" t="s">
        <v>4472</v>
      </c>
      <c r="B1029" s="24" t="s">
        <v>2313</v>
      </c>
      <c r="C1029" s="15"/>
      <c r="D1029" s="104" t="s">
        <v>2314</v>
      </c>
      <c r="E1029" s="15"/>
      <c r="F1029" s="86">
        <v>0.01</v>
      </c>
      <c r="G1029" s="133">
        <v>5.5</v>
      </c>
      <c r="H1029" s="15"/>
      <c r="I1029" s="15"/>
      <c r="J1029" s="15"/>
      <c r="K1029" s="25">
        <v>3.9</v>
      </c>
      <c r="L1029" s="82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" t="s">
        <v>256</v>
      </c>
      <c r="AB1029" s="134" t="s">
        <v>93</v>
      </c>
      <c r="AC1029" s="1"/>
    </row>
    <row r="1030" spans="1:29" ht="15" customHeight="1" x14ac:dyDescent="0.3">
      <c r="A1030" s="132" t="s">
        <v>3694</v>
      </c>
      <c r="B1030" s="24" t="s">
        <v>3163</v>
      </c>
      <c r="C1030" s="1"/>
      <c r="D1030" s="104" t="s">
        <v>3403</v>
      </c>
      <c r="E1030" s="1"/>
      <c r="F1030" s="86">
        <v>0.63</v>
      </c>
      <c r="G1030" s="133">
        <v>20</v>
      </c>
      <c r="H1030" s="3"/>
      <c r="I1030" s="4"/>
      <c r="J1030" s="15"/>
      <c r="K1030" s="25">
        <v>2</v>
      </c>
      <c r="L1030" s="79"/>
      <c r="M1030" s="7">
        <v>11.666666666666668</v>
      </c>
      <c r="N1030" s="8">
        <v>95.714285714285722</v>
      </c>
      <c r="O1030" s="5">
        <v>10</v>
      </c>
      <c r="P1030" s="28" t="s">
        <v>348</v>
      </c>
      <c r="Q1030" s="15"/>
      <c r="R1030" s="15"/>
      <c r="S1030" s="15"/>
      <c r="T1030" s="15"/>
      <c r="U1030" s="15"/>
      <c r="V1030" s="5" t="s">
        <v>347</v>
      </c>
      <c r="W1030" s="7">
        <v>5</v>
      </c>
      <c r="X1030" s="5" t="s">
        <v>346</v>
      </c>
      <c r="Y1030" s="5" t="s">
        <v>349</v>
      </c>
      <c r="Z1030" s="5" t="s">
        <v>348</v>
      </c>
      <c r="AA1030" s="1" t="s">
        <v>169</v>
      </c>
      <c r="AB1030" s="134" t="s">
        <v>28</v>
      </c>
      <c r="AC1030" s="1"/>
    </row>
    <row r="1031" spans="1:29" ht="15" customHeight="1" x14ac:dyDescent="0.3">
      <c r="A1031" s="132" t="s">
        <v>3704</v>
      </c>
      <c r="B1031" s="24" t="s">
        <v>3164</v>
      </c>
      <c r="C1031" s="1"/>
      <c r="D1031" s="104" t="s">
        <v>3404</v>
      </c>
      <c r="E1031" s="1"/>
      <c r="F1031" s="86">
        <v>0.43</v>
      </c>
      <c r="G1031" s="133">
        <v>5.5</v>
      </c>
      <c r="H1031" s="3"/>
      <c r="I1031" s="4"/>
      <c r="J1031" s="15"/>
      <c r="K1031" s="25">
        <v>1</v>
      </c>
      <c r="L1031" s="79"/>
      <c r="M1031" s="7">
        <v>12.916666666666668</v>
      </c>
      <c r="N1031" s="8">
        <v>95.710967741935477</v>
      </c>
      <c r="O1031" s="5">
        <v>10</v>
      </c>
      <c r="P1031" s="28" t="s">
        <v>378</v>
      </c>
      <c r="Q1031" s="15"/>
      <c r="R1031" s="15"/>
      <c r="S1031" s="15"/>
      <c r="T1031" s="15"/>
      <c r="U1031" s="15"/>
      <c r="V1031" s="5" t="s">
        <v>377</v>
      </c>
      <c r="W1031" s="7">
        <v>5.54</v>
      </c>
      <c r="X1031" s="5" t="s">
        <v>376</v>
      </c>
      <c r="Y1031" s="5" t="s">
        <v>379</v>
      </c>
      <c r="Z1031" s="5" t="s">
        <v>378</v>
      </c>
      <c r="AA1031" s="1" t="s">
        <v>169</v>
      </c>
      <c r="AB1031" s="134" t="s">
        <v>93</v>
      </c>
      <c r="AC1031" s="1"/>
    </row>
    <row r="1032" spans="1:29" ht="15" customHeight="1" x14ac:dyDescent="0.3">
      <c r="A1032" s="132" t="s">
        <v>4915</v>
      </c>
      <c r="B1032" s="24" t="s">
        <v>3165</v>
      </c>
      <c r="C1032" s="6"/>
      <c r="D1032" s="104" t="s">
        <v>3405</v>
      </c>
      <c r="E1032" s="6"/>
      <c r="F1032" s="86">
        <v>5.8</v>
      </c>
      <c r="G1032" s="133">
        <v>20</v>
      </c>
      <c r="H1032" s="3"/>
      <c r="I1032" s="4"/>
      <c r="J1032" s="15"/>
      <c r="K1032" s="25">
        <v>15.9</v>
      </c>
      <c r="L1032" s="79"/>
      <c r="M1032" s="7">
        <v>24.333333333333336</v>
      </c>
      <c r="N1032" s="8">
        <v>50.232876712328775</v>
      </c>
      <c r="O1032" s="5">
        <v>1</v>
      </c>
      <c r="P1032" s="26">
        <v>3259920045777</v>
      </c>
      <c r="Q1032" s="27">
        <v>3259920045777</v>
      </c>
      <c r="R1032" s="15"/>
      <c r="S1032" s="15"/>
      <c r="T1032" s="15"/>
      <c r="U1032" s="15"/>
      <c r="V1032" s="5" t="s">
        <v>733</v>
      </c>
      <c r="W1032" s="7">
        <v>12.11</v>
      </c>
      <c r="X1032" s="5" t="s">
        <v>564</v>
      </c>
      <c r="Y1032" s="15"/>
      <c r="Z1032" s="15"/>
      <c r="AA1032" s="1" t="s">
        <v>169</v>
      </c>
      <c r="AB1032" s="134" t="s">
        <v>28</v>
      </c>
      <c r="AC1032" s="1"/>
    </row>
    <row r="1033" spans="1:29" ht="15" customHeight="1" x14ac:dyDescent="0.3">
      <c r="A1033" s="132" t="s">
        <v>2199</v>
      </c>
      <c r="B1033" s="24" t="s">
        <v>3166</v>
      </c>
      <c r="C1033" s="6"/>
      <c r="D1033" s="104" t="s">
        <v>3406</v>
      </c>
      <c r="E1033" s="6"/>
      <c r="F1033" s="86">
        <v>4.33</v>
      </c>
      <c r="G1033" s="133">
        <v>5.5</v>
      </c>
      <c r="H1033" s="3"/>
      <c r="I1033" s="4"/>
      <c r="J1033" s="15"/>
      <c r="K1033" s="25">
        <v>10.9</v>
      </c>
      <c r="L1033" s="79"/>
      <c r="M1033" s="7">
        <v>15.75</v>
      </c>
      <c r="N1033" s="8">
        <v>55.873015873015873</v>
      </c>
      <c r="O1033" s="5">
        <v>1</v>
      </c>
      <c r="P1033" s="26"/>
      <c r="Q1033" s="27">
        <v>0</v>
      </c>
      <c r="R1033" s="15"/>
      <c r="S1033" s="15"/>
      <c r="T1033" s="5"/>
      <c r="U1033" s="5">
        <v>0</v>
      </c>
      <c r="V1033" s="5" t="s">
        <v>1367</v>
      </c>
      <c r="W1033" s="7">
        <v>6.95</v>
      </c>
      <c r="X1033" s="5" t="s">
        <v>31</v>
      </c>
      <c r="Y1033" s="15"/>
      <c r="Z1033" s="15"/>
      <c r="AA1033" s="1" t="s">
        <v>169</v>
      </c>
      <c r="AB1033" s="134" t="s">
        <v>93</v>
      </c>
      <c r="AC1033" s="1"/>
    </row>
    <row r="1034" spans="1:29" ht="15" customHeight="1" x14ac:dyDescent="0.3">
      <c r="A1034" s="132" t="s">
        <v>2073</v>
      </c>
      <c r="B1034" s="24" t="s">
        <v>167</v>
      </c>
      <c r="C1034" s="15"/>
      <c r="D1034" s="104" t="s">
        <v>168</v>
      </c>
      <c r="E1034" s="15"/>
      <c r="F1034" s="86">
        <v>19.7</v>
      </c>
      <c r="G1034" s="133">
        <v>5.5</v>
      </c>
      <c r="H1034" s="15"/>
      <c r="I1034" s="15"/>
      <c r="J1034" s="15"/>
      <c r="K1034" s="25">
        <v>43.9</v>
      </c>
      <c r="L1034" s="82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" t="s">
        <v>169</v>
      </c>
      <c r="AB1034" s="134" t="s">
        <v>93</v>
      </c>
      <c r="AC1034" s="1"/>
    </row>
    <row r="1035" spans="1:29" ht="15" customHeight="1" x14ac:dyDescent="0.3">
      <c r="A1035" s="132" t="s">
        <v>4170</v>
      </c>
      <c r="B1035" s="24" t="s">
        <v>794</v>
      </c>
      <c r="C1035" s="15"/>
      <c r="D1035" s="104" t="s">
        <v>795</v>
      </c>
      <c r="E1035" s="33"/>
      <c r="F1035" s="86">
        <v>0.14000000000000001</v>
      </c>
      <c r="G1035" s="133">
        <v>20</v>
      </c>
      <c r="H1035" s="15"/>
      <c r="I1035" s="15"/>
      <c r="J1035" s="15"/>
      <c r="K1035" s="25">
        <v>0.9</v>
      </c>
      <c r="L1035" s="82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" t="s">
        <v>169</v>
      </c>
      <c r="AB1035" s="134" t="s">
        <v>28</v>
      </c>
      <c r="AC1035" s="1"/>
    </row>
    <row r="1036" spans="1:29" ht="15" customHeight="1" x14ac:dyDescent="0.3">
      <c r="A1036" s="132" t="s">
        <v>4915</v>
      </c>
      <c r="B1036" s="24" t="s">
        <v>2130</v>
      </c>
      <c r="C1036" s="6"/>
      <c r="D1036" s="104" t="s">
        <v>2131</v>
      </c>
      <c r="E1036" s="6"/>
      <c r="F1036" s="86">
        <v>0.67</v>
      </c>
      <c r="G1036" s="133">
        <v>20</v>
      </c>
      <c r="H1036" s="3"/>
      <c r="I1036" s="4"/>
      <c r="J1036" s="15"/>
      <c r="K1036" s="25">
        <v>1.95</v>
      </c>
      <c r="L1036" s="79"/>
      <c r="M1036" s="7">
        <v>3.25</v>
      </c>
      <c r="N1036" s="8">
        <v>65.538461538461533</v>
      </c>
      <c r="O1036" s="5">
        <v>1</v>
      </c>
      <c r="P1036" s="26">
        <v>3259920065669</v>
      </c>
      <c r="Q1036" s="27">
        <v>3259920065669</v>
      </c>
      <c r="R1036" s="15"/>
      <c r="S1036" s="15"/>
      <c r="T1036" s="15"/>
      <c r="U1036" s="5">
        <v>0</v>
      </c>
      <c r="V1036" s="5" t="s">
        <v>797</v>
      </c>
      <c r="W1036" s="7">
        <v>1.1200000000000001</v>
      </c>
      <c r="X1036" s="5" t="s">
        <v>218</v>
      </c>
      <c r="Y1036" s="15"/>
      <c r="Z1036" s="15"/>
      <c r="AA1036" s="1" t="s">
        <v>169</v>
      </c>
      <c r="AB1036" s="134" t="s">
        <v>28</v>
      </c>
      <c r="AC1036" s="1"/>
    </row>
    <row r="1037" spans="1:29" ht="15" customHeight="1" x14ac:dyDescent="0.3">
      <c r="A1037" s="132" t="s">
        <v>2205</v>
      </c>
      <c r="B1037" s="24" t="s">
        <v>2136</v>
      </c>
      <c r="C1037" s="6"/>
      <c r="D1037" s="104" t="s">
        <v>2137</v>
      </c>
      <c r="E1037" s="6"/>
      <c r="F1037" s="86" t="s">
        <v>31</v>
      </c>
      <c r="G1037" s="133">
        <v>5.5</v>
      </c>
      <c r="H1037" s="3"/>
      <c r="I1037" s="4"/>
      <c r="J1037" s="15"/>
      <c r="K1037" s="25">
        <v>4.9000000000000004</v>
      </c>
      <c r="L1037" s="79"/>
      <c r="M1037" s="7">
        <v>9.0833333333333339</v>
      </c>
      <c r="N1037" s="8">
        <v>52.660550458715605</v>
      </c>
      <c r="O1037" s="5">
        <v>1</v>
      </c>
      <c r="P1037" s="26"/>
      <c r="Q1037" s="27">
        <v>0</v>
      </c>
      <c r="R1037" s="15"/>
      <c r="S1037" s="15"/>
      <c r="T1037" s="5"/>
      <c r="U1037" s="5">
        <v>0</v>
      </c>
      <c r="V1037" s="5" t="s">
        <v>1631</v>
      </c>
      <c r="W1037" s="7">
        <v>4.3</v>
      </c>
      <c r="X1037" s="5" t="s">
        <v>31</v>
      </c>
      <c r="Y1037" s="15"/>
      <c r="Z1037" s="15"/>
      <c r="AA1037" s="1" t="s">
        <v>169</v>
      </c>
      <c r="AB1037" s="134" t="s">
        <v>93</v>
      </c>
      <c r="AC1037" s="1"/>
    </row>
    <row r="1038" spans="1:29" ht="15" customHeight="1" x14ac:dyDescent="0.3">
      <c r="A1038" s="132" t="s">
        <v>4915</v>
      </c>
      <c r="B1038" s="24" t="s">
        <v>1738</v>
      </c>
      <c r="C1038" s="6"/>
      <c r="D1038" s="104" t="s">
        <v>1723</v>
      </c>
      <c r="E1038" s="6"/>
      <c r="F1038" s="86">
        <v>0.96</v>
      </c>
      <c r="G1038" s="133">
        <v>5.5</v>
      </c>
      <c r="H1038" s="3"/>
      <c r="I1038" s="4"/>
      <c r="J1038" s="15"/>
      <c r="K1038" s="25">
        <v>2.5</v>
      </c>
      <c r="L1038" s="79"/>
      <c r="M1038" s="7">
        <v>31.000000000000004</v>
      </c>
      <c r="N1038" s="8">
        <v>45.483870967741943</v>
      </c>
      <c r="O1038" s="5">
        <v>1</v>
      </c>
      <c r="P1038" s="26">
        <v>3259920037925</v>
      </c>
      <c r="Q1038" s="27">
        <v>3259920037925</v>
      </c>
      <c r="R1038" s="15"/>
      <c r="S1038" s="15"/>
      <c r="T1038" s="15"/>
      <c r="U1038" s="15"/>
      <c r="V1038" s="5" t="s">
        <v>711</v>
      </c>
      <c r="W1038" s="7">
        <v>16.899999999999999</v>
      </c>
      <c r="X1038" s="5" t="s">
        <v>311</v>
      </c>
      <c r="Y1038" s="15"/>
      <c r="Z1038" s="15"/>
      <c r="AA1038" s="1" t="s">
        <v>457</v>
      </c>
      <c r="AB1038" s="134" t="s">
        <v>93</v>
      </c>
      <c r="AC1038" s="1"/>
    </row>
    <row r="1039" spans="1:29" ht="15" customHeight="1" x14ac:dyDescent="0.3">
      <c r="A1039" s="132" t="s">
        <v>2207</v>
      </c>
      <c r="B1039" s="24" t="s">
        <v>2318</v>
      </c>
      <c r="C1039" s="6"/>
      <c r="D1039" s="104" t="s">
        <v>2319</v>
      </c>
      <c r="E1039" s="6"/>
      <c r="F1039" s="86">
        <v>11.84</v>
      </c>
      <c r="G1039" s="133">
        <v>5.5</v>
      </c>
      <c r="H1039" s="3"/>
      <c r="I1039" s="4"/>
      <c r="J1039" s="15"/>
      <c r="K1039" s="25">
        <v>25.9</v>
      </c>
      <c r="L1039" s="79"/>
      <c r="M1039" s="7">
        <v>21.583333333333332</v>
      </c>
      <c r="N1039" s="8">
        <v>53.667953667953661</v>
      </c>
      <c r="O1039" s="5">
        <v>1</v>
      </c>
      <c r="P1039" s="26"/>
      <c r="Q1039" s="27">
        <v>0</v>
      </c>
      <c r="R1039" s="15"/>
      <c r="S1039" s="15"/>
      <c r="T1039" s="5"/>
      <c r="U1039" s="5">
        <v>0</v>
      </c>
      <c r="V1039" s="5" t="s">
        <v>1343</v>
      </c>
      <c r="W1039" s="7">
        <v>10</v>
      </c>
      <c r="X1039" s="5" t="s">
        <v>31</v>
      </c>
      <c r="Y1039" s="15"/>
      <c r="Z1039" s="15"/>
      <c r="AA1039" s="1" t="s">
        <v>457</v>
      </c>
      <c r="AB1039" s="134" t="s">
        <v>93</v>
      </c>
      <c r="AC1039" s="1"/>
    </row>
    <row r="1040" spans="1:29" ht="15" customHeight="1" x14ac:dyDescent="0.3">
      <c r="A1040" s="132" t="s">
        <v>4915</v>
      </c>
      <c r="B1040" s="24" t="s">
        <v>1159</v>
      </c>
      <c r="C1040" s="9"/>
      <c r="D1040" s="104" t="s">
        <v>1160</v>
      </c>
      <c r="E1040" s="6"/>
      <c r="F1040" s="86">
        <v>0.52</v>
      </c>
      <c r="G1040" s="133">
        <v>5.5</v>
      </c>
      <c r="H1040" s="3"/>
      <c r="I1040" s="4"/>
      <c r="J1040" s="15"/>
      <c r="K1040" s="25">
        <v>1.3</v>
      </c>
      <c r="L1040" s="79"/>
      <c r="M1040" s="7">
        <v>6.5</v>
      </c>
      <c r="N1040" s="8">
        <v>57.07692307692308</v>
      </c>
      <c r="O1040" s="8">
        <v>1</v>
      </c>
      <c r="P1040" s="28">
        <v>3259920049423</v>
      </c>
      <c r="Q1040" s="15"/>
      <c r="R1040" s="15"/>
      <c r="S1040" s="15"/>
      <c r="T1040" s="15"/>
      <c r="U1040" s="15"/>
      <c r="V1040" s="5" t="s">
        <v>741</v>
      </c>
      <c r="W1040" s="7">
        <v>2.79</v>
      </c>
      <c r="X1040" s="15"/>
      <c r="Y1040" s="15"/>
      <c r="Z1040" s="15"/>
      <c r="AA1040" s="1" t="s">
        <v>457</v>
      </c>
      <c r="AB1040" s="134" t="s">
        <v>93</v>
      </c>
      <c r="AC1040" s="1"/>
    </row>
    <row r="1041" spans="1:29" ht="15" customHeight="1" x14ac:dyDescent="0.3">
      <c r="A1041" s="132" t="s">
        <v>2213</v>
      </c>
      <c r="B1041" s="24" t="s">
        <v>950</v>
      </c>
      <c r="C1041" s="6"/>
      <c r="D1041" s="104" t="s">
        <v>923</v>
      </c>
      <c r="E1041" s="6"/>
      <c r="F1041" s="86">
        <v>4.76</v>
      </c>
      <c r="G1041" s="133">
        <v>5.5</v>
      </c>
      <c r="H1041" s="3"/>
      <c r="I1041" s="4"/>
      <c r="J1041" s="15"/>
      <c r="K1041" s="25">
        <v>11.9</v>
      </c>
      <c r="L1041" s="79"/>
      <c r="M1041" s="7">
        <v>11.583333333333334</v>
      </c>
      <c r="N1041" s="8">
        <v>51.395683453237417</v>
      </c>
      <c r="O1041" s="5">
        <v>1</v>
      </c>
      <c r="P1041" s="26"/>
      <c r="Q1041" s="27">
        <v>0</v>
      </c>
      <c r="R1041" s="2"/>
      <c r="S1041" s="2"/>
      <c r="T1041" s="5"/>
      <c r="U1041" s="5">
        <v>0</v>
      </c>
      <c r="V1041" s="5" t="s">
        <v>1411</v>
      </c>
      <c r="W1041" s="7">
        <v>5.63</v>
      </c>
      <c r="X1041" s="5" t="s">
        <v>31</v>
      </c>
      <c r="Y1041" s="2"/>
      <c r="Z1041" s="2"/>
      <c r="AA1041" s="1" t="s">
        <v>457</v>
      </c>
      <c r="AB1041" s="134" t="s">
        <v>93</v>
      </c>
      <c r="AC1041" s="1"/>
    </row>
    <row r="1042" spans="1:29" ht="15" customHeight="1" x14ac:dyDescent="0.3">
      <c r="A1042" s="132" t="s">
        <v>4389</v>
      </c>
      <c r="B1042" s="24" t="s">
        <v>455</v>
      </c>
      <c r="C1042" s="15"/>
      <c r="D1042" s="104" t="s">
        <v>456</v>
      </c>
      <c r="E1042" s="15"/>
      <c r="F1042" s="86">
        <v>5.2</v>
      </c>
      <c r="G1042" s="133">
        <v>5.5</v>
      </c>
      <c r="H1042" s="15"/>
      <c r="I1042" s="15"/>
      <c r="J1042" s="15"/>
      <c r="K1042" s="25">
        <v>11.9</v>
      </c>
      <c r="L1042" s="82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" t="s">
        <v>457</v>
      </c>
      <c r="AB1042" s="134" t="s">
        <v>93</v>
      </c>
      <c r="AC1042" s="1"/>
    </row>
    <row r="1043" spans="1:29" ht="15" customHeight="1" x14ac:dyDescent="0.3">
      <c r="A1043" s="132" t="s">
        <v>4915</v>
      </c>
      <c r="B1043" s="24" t="s">
        <v>1323</v>
      </c>
      <c r="C1043" s="6"/>
      <c r="D1043" s="104" t="s">
        <v>1313</v>
      </c>
      <c r="E1043" s="6"/>
      <c r="F1043" s="86">
        <v>5</v>
      </c>
      <c r="G1043" s="133">
        <v>5.5</v>
      </c>
      <c r="H1043" s="3"/>
      <c r="I1043" s="4"/>
      <c r="J1043" s="5"/>
      <c r="K1043" s="25">
        <v>12.9</v>
      </c>
      <c r="L1043" s="79"/>
      <c r="M1043" s="7">
        <v>4.75</v>
      </c>
      <c r="N1043" s="8">
        <v>46.315789473684212</v>
      </c>
      <c r="O1043" s="5">
        <v>1</v>
      </c>
      <c r="P1043" s="26"/>
      <c r="Q1043" s="27">
        <v>0</v>
      </c>
      <c r="R1043" s="5"/>
      <c r="S1043" s="5"/>
      <c r="T1043" s="5"/>
      <c r="U1043" s="5">
        <v>0</v>
      </c>
      <c r="V1043" s="5" t="s">
        <v>866</v>
      </c>
      <c r="W1043" s="7">
        <v>2.5499999999999998</v>
      </c>
      <c r="X1043" s="5" t="s">
        <v>31</v>
      </c>
      <c r="Y1043" s="5"/>
      <c r="Z1043" s="5"/>
      <c r="AA1043" s="1" t="s">
        <v>457</v>
      </c>
      <c r="AB1043" s="135" t="s">
        <v>93</v>
      </c>
      <c r="AC1043" s="1"/>
    </row>
    <row r="1044" spans="1:29" ht="15" customHeight="1" x14ac:dyDescent="0.3">
      <c r="A1044" s="132" t="s">
        <v>2217</v>
      </c>
      <c r="B1044" s="24" t="s">
        <v>1325</v>
      </c>
      <c r="C1044" s="6"/>
      <c r="D1044" s="104" t="s">
        <v>1316</v>
      </c>
      <c r="E1044" s="6"/>
      <c r="F1044" s="86">
        <v>5.12</v>
      </c>
      <c r="G1044" s="133">
        <v>5.5</v>
      </c>
      <c r="H1044" s="3"/>
      <c r="I1044" s="4"/>
      <c r="J1044" s="15"/>
      <c r="K1044" s="25">
        <v>12.9</v>
      </c>
      <c r="L1044" s="79"/>
      <c r="M1044" s="7">
        <v>6.5833333333333339</v>
      </c>
      <c r="N1044" s="8">
        <v>51.848101265822791</v>
      </c>
      <c r="O1044" s="5">
        <v>1</v>
      </c>
      <c r="P1044" s="26"/>
      <c r="Q1044" s="27">
        <v>0</v>
      </c>
      <c r="R1044" s="15"/>
      <c r="S1044" s="15"/>
      <c r="T1044" s="5"/>
      <c r="U1044" s="15"/>
      <c r="V1044" s="5" t="s">
        <v>1547</v>
      </c>
      <c r="W1044" s="7">
        <v>3.17</v>
      </c>
      <c r="X1044" s="5" t="s">
        <v>31</v>
      </c>
      <c r="Y1044" s="15"/>
      <c r="Z1044" s="15"/>
      <c r="AA1044" s="1" t="s">
        <v>457</v>
      </c>
      <c r="AB1044" s="134" t="s">
        <v>93</v>
      </c>
      <c r="AC1044" s="1"/>
    </row>
    <row r="1045" spans="1:29" ht="15" customHeight="1" x14ac:dyDescent="0.3">
      <c r="A1045" s="132" t="s">
        <v>3713</v>
      </c>
      <c r="B1045" s="24" t="s">
        <v>957</v>
      </c>
      <c r="C1045" s="1"/>
      <c r="D1045" s="104" t="s">
        <v>3407</v>
      </c>
      <c r="E1045" s="1"/>
      <c r="F1045" s="86">
        <v>5.13</v>
      </c>
      <c r="G1045" s="133">
        <v>5.5</v>
      </c>
      <c r="H1045" s="3"/>
      <c r="I1045" s="4"/>
      <c r="J1045" s="15"/>
      <c r="K1045" s="25">
        <v>12.9</v>
      </c>
      <c r="L1045" s="79"/>
      <c r="M1045" s="7">
        <v>9.5833333333333339</v>
      </c>
      <c r="N1045" s="8">
        <v>95.711304347826086</v>
      </c>
      <c r="O1045" s="5">
        <v>10</v>
      </c>
      <c r="P1045" s="28" t="s">
        <v>418</v>
      </c>
      <c r="Q1045" s="15"/>
      <c r="R1045" s="15"/>
      <c r="S1045" s="15"/>
      <c r="T1045" s="15"/>
      <c r="U1045" s="15"/>
      <c r="V1045" s="5" t="s">
        <v>417</v>
      </c>
      <c r="W1045" s="7">
        <v>4.1100000000000003</v>
      </c>
      <c r="X1045" s="5" t="s">
        <v>416</v>
      </c>
      <c r="Y1045" s="5" t="s">
        <v>419</v>
      </c>
      <c r="Z1045" s="5" t="s">
        <v>418</v>
      </c>
      <c r="AA1045" s="1" t="s">
        <v>457</v>
      </c>
      <c r="AB1045" s="134" t="s">
        <v>93</v>
      </c>
      <c r="AC1045" s="1"/>
    </row>
    <row r="1046" spans="1:29" ht="15" customHeight="1" x14ac:dyDescent="0.3">
      <c r="A1046" s="132" t="s">
        <v>4915</v>
      </c>
      <c r="B1046" s="24" t="s">
        <v>1122</v>
      </c>
      <c r="C1046" s="1"/>
      <c r="D1046" s="104" t="s">
        <v>3408</v>
      </c>
      <c r="E1046" s="1"/>
      <c r="F1046" s="86">
        <v>4.8499999999999996</v>
      </c>
      <c r="G1046" s="133">
        <v>5.5</v>
      </c>
      <c r="H1046" s="3"/>
      <c r="I1046" s="4"/>
      <c r="J1046" s="15"/>
      <c r="K1046" s="25">
        <v>10.9</v>
      </c>
      <c r="L1046" s="79"/>
      <c r="M1046" s="7">
        <v>11.25</v>
      </c>
      <c r="N1046" s="8">
        <v>95.715555555555568</v>
      </c>
      <c r="O1046" s="5">
        <v>10</v>
      </c>
      <c r="P1046" s="28" t="s">
        <v>423</v>
      </c>
      <c r="Q1046" s="15"/>
      <c r="R1046" s="15"/>
      <c r="S1046" s="15"/>
      <c r="T1046" s="15"/>
      <c r="U1046" s="15"/>
      <c r="V1046" s="5" t="s">
        <v>422</v>
      </c>
      <c r="W1046" s="7">
        <v>4.82</v>
      </c>
      <c r="X1046" s="5" t="s">
        <v>421</v>
      </c>
      <c r="Y1046" s="5" t="s">
        <v>424</v>
      </c>
      <c r="Z1046" s="5" t="s">
        <v>423</v>
      </c>
      <c r="AA1046" s="1" t="s">
        <v>457</v>
      </c>
      <c r="AB1046" s="134" t="s">
        <v>93</v>
      </c>
      <c r="AC1046" s="1"/>
    </row>
    <row r="1047" spans="1:29" ht="15" customHeight="1" x14ac:dyDescent="0.3">
      <c r="A1047" s="132" t="s">
        <v>2223</v>
      </c>
      <c r="B1047" s="24" t="s">
        <v>3167</v>
      </c>
      <c r="C1047" s="9"/>
      <c r="D1047" s="104" t="s">
        <v>3409</v>
      </c>
      <c r="E1047" s="6"/>
      <c r="F1047" s="86">
        <v>4.21</v>
      </c>
      <c r="G1047" s="133">
        <v>5.5</v>
      </c>
      <c r="H1047" s="3"/>
      <c r="I1047" s="4"/>
      <c r="J1047" s="15"/>
      <c r="K1047" s="25">
        <v>9.9</v>
      </c>
      <c r="L1047" s="79"/>
      <c r="M1047" s="7">
        <v>11.583333333333334</v>
      </c>
      <c r="N1047" s="8">
        <v>0</v>
      </c>
      <c r="O1047" s="8"/>
      <c r="P1047" s="28" t="e">
        <v>#N/A</v>
      </c>
      <c r="Q1047" s="15"/>
      <c r="R1047" s="15"/>
      <c r="S1047" s="15"/>
      <c r="T1047" s="5"/>
      <c r="U1047" s="5">
        <v>0</v>
      </c>
      <c r="V1047" s="5" t="s">
        <v>2042</v>
      </c>
      <c r="W1047" s="7">
        <v>4.24</v>
      </c>
      <c r="X1047" s="5" t="s">
        <v>2058</v>
      </c>
      <c r="Y1047" s="5" t="s">
        <v>2059</v>
      </c>
      <c r="Z1047" s="5" t="e">
        <v>#N/A</v>
      </c>
      <c r="AA1047" s="1" t="s">
        <v>457</v>
      </c>
      <c r="AB1047" s="134" t="s">
        <v>93</v>
      </c>
      <c r="AC1047" s="1"/>
    </row>
    <row r="1048" spans="1:29" ht="15" customHeight="1" x14ac:dyDescent="0.3">
      <c r="A1048" s="132" t="s">
        <v>2226</v>
      </c>
      <c r="B1048" s="24" t="s">
        <v>922</v>
      </c>
      <c r="C1048" s="6"/>
      <c r="D1048" s="104" t="s">
        <v>3410</v>
      </c>
      <c r="E1048" s="6"/>
      <c r="F1048" s="86">
        <v>5.72</v>
      </c>
      <c r="G1048" s="133">
        <v>5.5</v>
      </c>
      <c r="H1048" s="3"/>
      <c r="I1048" s="4"/>
      <c r="J1048" s="15"/>
      <c r="K1048" s="25">
        <v>13.9</v>
      </c>
      <c r="L1048" s="79"/>
      <c r="M1048" s="7">
        <v>95.833333333333343</v>
      </c>
      <c r="N1048" s="8">
        <v>63.478260869565219</v>
      </c>
      <c r="O1048" s="5">
        <v>1</v>
      </c>
      <c r="P1048" s="26"/>
      <c r="Q1048" s="27">
        <v>0</v>
      </c>
      <c r="R1048" s="15"/>
      <c r="S1048" s="15"/>
      <c r="T1048" s="5"/>
      <c r="U1048" s="5">
        <v>0</v>
      </c>
      <c r="V1048" s="5" t="s">
        <v>2061</v>
      </c>
      <c r="W1048" s="7">
        <v>35</v>
      </c>
      <c r="X1048" s="5" t="s">
        <v>31</v>
      </c>
      <c r="Y1048" s="15"/>
      <c r="Z1048" s="15"/>
      <c r="AA1048" s="1" t="s">
        <v>457</v>
      </c>
      <c r="AB1048" s="134" t="s">
        <v>93</v>
      </c>
      <c r="AC1048" s="1"/>
    </row>
    <row r="1049" spans="1:29" ht="15" customHeight="1" x14ac:dyDescent="0.3">
      <c r="A1049" s="132" t="s">
        <v>2229</v>
      </c>
      <c r="B1049" s="24" t="s">
        <v>925</v>
      </c>
      <c r="C1049" s="6"/>
      <c r="D1049" s="104" t="s">
        <v>926</v>
      </c>
      <c r="E1049" s="6"/>
      <c r="F1049" s="86">
        <v>4.76</v>
      </c>
      <c r="G1049" s="133">
        <v>5.5</v>
      </c>
      <c r="H1049" s="3"/>
      <c r="I1049" s="4"/>
      <c r="J1049" s="15"/>
      <c r="K1049" s="25">
        <v>11.9</v>
      </c>
      <c r="L1049" s="79"/>
      <c r="M1049" s="7">
        <v>4.916666666666667</v>
      </c>
      <c r="N1049" s="8">
        <v>62.983050847457619</v>
      </c>
      <c r="O1049" s="5">
        <v>1</v>
      </c>
      <c r="P1049" s="26"/>
      <c r="Q1049" s="27">
        <v>0</v>
      </c>
      <c r="R1049" s="15"/>
      <c r="S1049" s="15"/>
      <c r="T1049" s="5"/>
      <c r="U1049" s="5">
        <v>0</v>
      </c>
      <c r="V1049" s="33"/>
      <c r="W1049" s="7">
        <v>1.82</v>
      </c>
      <c r="X1049" s="15"/>
      <c r="Y1049" s="15"/>
      <c r="Z1049" s="15"/>
      <c r="AA1049" s="1" t="s">
        <v>457</v>
      </c>
      <c r="AB1049" s="134" t="s">
        <v>93</v>
      </c>
      <c r="AC1049" s="1"/>
    </row>
    <row r="1050" spans="1:29" ht="15" customHeight="1" x14ac:dyDescent="0.3">
      <c r="A1050" s="132" t="s">
        <v>4166</v>
      </c>
      <c r="B1050" s="24" t="s">
        <v>929</v>
      </c>
      <c r="C1050" s="15"/>
      <c r="D1050" s="104" t="s">
        <v>930</v>
      </c>
      <c r="E1050" s="33"/>
      <c r="F1050" s="86">
        <v>5.2</v>
      </c>
      <c r="G1050" s="133">
        <v>5.5</v>
      </c>
      <c r="H1050" s="15"/>
      <c r="I1050" s="36"/>
      <c r="J1050" s="15"/>
      <c r="K1050" s="25">
        <v>12.9</v>
      </c>
      <c r="L1050" s="82"/>
      <c r="M1050" s="15"/>
      <c r="N1050" s="15"/>
      <c r="O1050" s="15"/>
      <c r="P1050" s="15"/>
      <c r="Q1050" s="15"/>
      <c r="R1050" s="15"/>
      <c r="S1050" s="15"/>
      <c r="T1050" s="15"/>
      <c r="U1050" s="15"/>
      <c r="V1050" s="33"/>
      <c r="W1050" s="15"/>
      <c r="X1050" s="15"/>
      <c r="Y1050" s="15"/>
      <c r="Z1050" s="15"/>
      <c r="AA1050" s="1" t="s">
        <v>457</v>
      </c>
      <c r="AB1050" s="134" t="s">
        <v>93</v>
      </c>
      <c r="AC1050" s="1"/>
    </row>
    <row r="1051" spans="1:29" ht="15" customHeight="1" x14ac:dyDescent="0.3">
      <c r="A1051" s="132" t="s">
        <v>3697</v>
      </c>
      <c r="B1051" s="24" t="s">
        <v>1735</v>
      </c>
      <c r="C1051" s="1"/>
      <c r="D1051" s="104" t="s">
        <v>1720</v>
      </c>
      <c r="E1051" s="1"/>
      <c r="F1051" s="86">
        <v>0.96</v>
      </c>
      <c r="G1051" s="133">
        <v>5.5</v>
      </c>
      <c r="H1051" s="3"/>
      <c r="I1051" s="4"/>
      <c r="J1051" s="15"/>
      <c r="K1051" s="25">
        <v>2.5</v>
      </c>
      <c r="L1051" s="79"/>
      <c r="M1051" s="7">
        <v>9.5833333333333339</v>
      </c>
      <c r="N1051" s="8">
        <v>95.711304347826086</v>
      </c>
      <c r="O1051" s="5">
        <v>10</v>
      </c>
      <c r="P1051" s="28" t="s">
        <v>358</v>
      </c>
      <c r="Q1051" s="15"/>
      <c r="R1051" s="5">
        <v>5</v>
      </c>
      <c r="S1051" s="5">
        <v>100</v>
      </c>
      <c r="T1051" s="15"/>
      <c r="U1051" s="15"/>
      <c r="V1051" s="5" t="s">
        <v>357</v>
      </c>
      <c r="W1051" s="7">
        <v>4.1100000000000003</v>
      </c>
      <c r="X1051" s="5" t="s">
        <v>356</v>
      </c>
      <c r="Y1051" s="5" t="s">
        <v>359</v>
      </c>
      <c r="Z1051" s="5" t="s">
        <v>358</v>
      </c>
      <c r="AA1051" s="1" t="s">
        <v>457</v>
      </c>
      <c r="AB1051" s="134" t="s">
        <v>93</v>
      </c>
      <c r="AC1051" s="1"/>
    </row>
    <row r="1052" spans="1:29" ht="15" customHeight="1" x14ac:dyDescent="0.3">
      <c r="A1052" s="132" t="s">
        <v>2234</v>
      </c>
      <c r="B1052" s="24" t="s">
        <v>1732</v>
      </c>
      <c r="C1052" s="15"/>
      <c r="D1052" s="104" t="s">
        <v>1718</v>
      </c>
      <c r="E1052" s="15"/>
      <c r="F1052" s="86">
        <v>6</v>
      </c>
      <c r="G1052" s="133">
        <v>5.5</v>
      </c>
      <c r="H1052" s="15"/>
      <c r="I1052" s="15"/>
      <c r="J1052" s="15"/>
      <c r="K1052" s="25">
        <v>13.9</v>
      </c>
      <c r="L1052" s="82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" t="s">
        <v>457</v>
      </c>
      <c r="AB1052" s="134" t="s">
        <v>93</v>
      </c>
      <c r="AC1052" s="1"/>
    </row>
    <row r="1053" spans="1:29" ht="15" customHeight="1" x14ac:dyDescent="0.3">
      <c r="A1053" s="132" t="s">
        <v>4915</v>
      </c>
      <c r="B1053" s="24" t="s">
        <v>2320</v>
      </c>
      <c r="C1053" s="6"/>
      <c r="D1053" s="104" t="s">
        <v>2321</v>
      </c>
      <c r="E1053" s="6"/>
      <c r="F1053" s="86">
        <v>4.76</v>
      </c>
      <c r="G1053" s="133">
        <v>5.5</v>
      </c>
      <c r="H1053" s="3"/>
      <c r="I1053" s="4"/>
      <c r="J1053" s="15"/>
      <c r="K1053" s="25">
        <v>10.9</v>
      </c>
      <c r="L1053" s="79"/>
      <c r="M1053" s="7">
        <v>26</v>
      </c>
      <c r="N1053" s="8">
        <v>62.653846153846146</v>
      </c>
      <c r="O1053" s="5">
        <v>1</v>
      </c>
      <c r="P1053" s="26">
        <v>3259920045173</v>
      </c>
      <c r="Q1053" s="27">
        <v>3259920045173</v>
      </c>
      <c r="R1053" s="15"/>
      <c r="S1053" s="15"/>
      <c r="T1053" s="15"/>
      <c r="U1053" s="15"/>
      <c r="V1053" s="5" t="s">
        <v>723</v>
      </c>
      <c r="W1053" s="7">
        <v>9.7100000000000009</v>
      </c>
      <c r="X1053" s="5" t="s">
        <v>598</v>
      </c>
      <c r="Y1053" s="15"/>
      <c r="Z1053" s="15"/>
      <c r="AA1053" s="1" t="s">
        <v>457</v>
      </c>
      <c r="AB1053" s="134" t="s">
        <v>93</v>
      </c>
      <c r="AC1053" s="1"/>
    </row>
    <row r="1054" spans="1:29" ht="15" customHeight="1" x14ac:dyDescent="0.3">
      <c r="A1054" s="132" t="s">
        <v>2239</v>
      </c>
      <c r="B1054" s="24" t="s">
        <v>121</v>
      </c>
      <c r="C1054" s="6"/>
      <c r="D1054" s="104" t="s">
        <v>119</v>
      </c>
      <c r="E1054" s="6"/>
      <c r="F1054" s="86" t="s">
        <v>31</v>
      </c>
      <c r="G1054" s="133">
        <v>5.5</v>
      </c>
      <c r="H1054" s="3"/>
      <c r="I1054" s="4"/>
      <c r="J1054" s="15"/>
      <c r="K1054" s="25">
        <v>21.8</v>
      </c>
      <c r="L1054" s="79"/>
      <c r="M1054" s="7">
        <v>7.0833333333333339</v>
      </c>
      <c r="N1054" s="8">
        <v>53.976470588235301</v>
      </c>
      <c r="O1054" s="5">
        <v>1</v>
      </c>
      <c r="P1054" s="26"/>
      <c r="Q1054" s="27">
        <v>0</v>
      </c>
      <c r="R1054" s="15"/>
      <c r="S1054" s="15"/>
      <c r="T1054" s="5"/>
      <c r="U1054" s="5">
        <v>0</v>
      </c>
      <c r="V1054" s="5" t="s">
        <v>1573</v>
      </c>
      <c r="W1054" s="7">
        <v>3.26</v>
      </c>
      <c r="X1054" s="5" t="s">
        <v>31</v>
      </c>
      <c r="Y1054" s="15"/>
      <c r="Z1054" s="15"/>
      <c r="AA1054" s="1" t="s">
        <v>123</v>
      </c>
      <c r="AB1054" s="134" t="s">
        <v>93</v>
      </c>
      <c r="AC1054" s="1"/>
    </row>
    <row r="1055" spans="1:29" ht="15" customHeight="1" x14ac:dyDescent="0.3">
      <c r="A1055" s="132" t="s">
        <v>4915</v>
      </c>
      <c r="B1055" s="24" t="s">
        <v>3168</v>
      </c>
      <c r="C1055" s="1"/>
      <c r="D1055" s="104" t="s">
        <v>3411</v>
      </c>
      <c r="E1055" s="6"/>
      <c r="F1055" s="86">
        <v>5.68</v>
      </c>
      <c r="G1055" s="133">
        <v>20</v>
      </c>
      <c r="H1055" s="3"/>
      <c r="I1055" s="4"/>
      <c r="J1055" s="15"/>
      <c r="K1055" s="25">
        <v>16.899999999999999</v>
      </c>
      <c r="L1055" s="79"/>
      <c r="M1055" s="7">
        <v>29.916666666666668</v>
      </c>
      <c r="N1055" s="8">
        <v>53.036211699164348</v>
      </c>
      <c r="O1055" s="5">
        <v>1</v>
      </c>
      <c r="P1055" s="26"/>
      <c r="Q1055" s="27">
        <v>0</v>
      </c>
      <c r="R1055" s="2"/>
      <c r="S1055" s="2"/>
      <c r="T1055" s="5"/>
      <c r="U1055" s="5">
        <v>0</v>
      </c>
      <c r="V1055" s="5" t="s">
        <v>36</v>
      </c>
      <c r="W1055" s="7">
        <v>14.05</v>
      </c>
      <c r="X1055" s="5" t="s">
        <v>31</v>
      </c>
      <c r="Y1055" s="2"/>
      <c r="Z1055" s="2"/>
      <c r="AA1055" s="1" t="s">
        <v>4457</v>
      </c>
      <c r="AB1055" s="134" t="s">
        <v>17</v>
      </c>
      <c r="AC1055" s="1"/>
    </row>
    <row r="1056" spans="1:29" ht="15" customHeight="1" x14ac:dyDescent="0.3">
      <c r="A1056" s="132" t="s">
        <v>4915</v>
      </c>
      <c r="B1056" s="24" t="s">
        <v>25</v>
      </c>
      <c r="C1056" s="1"/>
      <c r="D1056" s="104" t="s">
        <v>26</v>
      </c>
      <c r="E1056" s="6"/>
      <c r="F1056" s="86">
        <v>7.2</v>
      </c>
      <c r="G1056" s="133">
        <v>20</v>
      </c>
      <c r="H1056" s="3"/>
      <c r="I1056" s="4"/>
      <c r="J1056" s="15"/>
      <c r="K1056" s="25">
        <v>17</v>
      </c>
      <c r="L1056" s="79"/>
      <c r="M1056" s="7">
        <v>7.0000000000000009</v>
      </c>
      <c r="N1056" s="8">
        <v>63.142857142857146</v>
      </c>
      <c r="O1056" s="5">
        <v>1</v>
      </c>
      <c r="P1056" s="26"/>
      <c r="Q1056" s="27">
        <v>0</v>
      </c>
      <c r="R1056" s="15"/>
      <c r="S1056" s="15"/>
      <c r="T1056" s="5"/>
      <c r="U1056" s="5">
        <v>0</v>
      </c>
      <c r="V1056" s="5" t="s">
        <v>20</v>
      </c>
      <c r="W1056" s="7">
        <v>2.58</v>
      </c>
      <c r="X1056" s="5" t="e">
        <v>#VALUE!</v>
      </c>
      <c r="Y1056" s="15"/>
      <c r="Z1056" s="15"/>
      <c r="AA1056" s="1" t="s">
        <v>27</v>
      </c>
      <c r="AB1056" s="134" t="s">
        <v>28</v>
      </c>
      <c r="AC1056" s="1"/>
    </row>
    <row r="1057" spans="1:29" ht="15" customHeight="1" x14ac:dyDescent="0.3">
      <c r="A1057" s="132" t="s">
        <v>3889</v>
      </c>
      <c r="B1057" s="24" t="s">
        <v>3169</v>
      </c>
      <c r="C1057" s="6"/>
      <c r="D1057" s="104" t="s">
        <v>3412</v>
      </c>
      <c r="E1057" s="6"/>
      <c r="F1057" s="86">
        <v>2.7</v>
      </c>
      <c r="G1057" s="133">
        <v>20</v>
      </c>
      <c r="H1057" s="3"/>
      <c r="I1057" s="4"/>
      <c r="J1057" s="5"/>
      <c r="K1057" s="25">
        <v>6.9</v>
      </c>
      <c r="L1057" s="79"/>
      <c r="M1057" s="7">
        <v>6.25</v>
      </c>
      <c r="N1057" s="8">
        <v>48.96</v>
      </c>
      <c r="O1057" s="5">
        <v>1</v>
      </c>
      <c r="P1057" s="26"/>
      <c r="Q1057" s="27">
        <v>0</v>
      </c>
      <c r="R1057" s="2"/>
      <c r="S1057" s="2"/>
      <c r="T1057" s="5"/>
      <c r="U1057" s="5"/>
      <c r="V1057" s="5" t="s">
        <v>1110</v>
      </c>
      <c r="W1057" s="7">
        <v>3.19</v>
      </c>
      <c r="X1057" s="5" t="s">
        <v>31</v>
      </c>
      <c r="Y1057" s="2"/>
      <c r="Z1057" s="2"/>
      <c r="AA1057" s="1" t="s">
        <v>4462</v>
      </c>
      <c r="AB1057" s="135" t="s">
        <v>28</v>
      </c>
      <c r="AC1057" s="1"/>
    </row>
    <row r="1058" spans="1:29" ht="15" customHeight="1" x14ac:dyDescent="0.3">
      <c r="A1058" s="132" t="s">
        <v>4915</v>
      </c>
      <c r="B1058" s="24" t="s">
        <v>3170</v>
      </c>
      <c r="C1058" s="6"/>
      <c r="D1058" s="104" t="s">
        <v>3413</v>
      </c>
      <c r="E1058" s="6"/>
      <c r="F1058" s="86">
        <v>6.47</v>
      </c>
      <c r="G1058" s="133">
        <v>20</v>
      </c>
      <c r="H1058" s="3"/>
      <c r="I1058" s="4"/>
      <c r="J1058" s="5"/>
      <c r="K1058" s="25">
        <v>16.899999999999999</v>
      </c>
      <c r="L1058" s="79"/>
      <c r="M1058" s="7">
        <v>19.916666666666668</v>
      </c>
      <c r="N1058" s="8">
        <v>47.280334728033473</v>
      </c>
      <c r="O1058" s="5">
        <v>1</v>
      </c>
      <c r="P1058" s="26"/>
      <c r="Q1058" s="27">
        <v>0</v>
      </c>
      <c r="R1058" s="5"/>
      <c r="S1058" s="5"/>
      <c r="T1058" s="5"/>
      <c r="U1058" s="5">
        <v>0</v>
      </c>
      <c r="V1058" s="5" t="s">
        <v>993</v>
      </c>
      <c r="W1058" s="7">
        <v>10.5</v>
      </c>
      <c r="X1058" s="5" t="s">
        <v>31</v>
      </c>
      <c r="Y1058" s="5"/>
      <c r="Z1058" s="5"/>
      <c r="AA1058" s="1" t="s">
        <v>4462</v>
      </c>
      <c r="AB1058" s="135" t="s">
        <v>28</v>
      </c>
      <c r="AC1058" s="1"/>
    </row>
    <row r="1059" spans="1:29" ht="15" customHeight="1" x14ac:dyDescent="0.3">
      <c r="A1059" s="132" t="s">
        <v>3979</v>
      </c>
      <c r="B1059" s="24" t="s">
        <v>3171</v>
      </c>
      <c r="C1059" s="6"/>
      <c r="D1059" s="104" t="s">
        <v>3414</v>
      </c>
      <c r="E1059" s="6"/>
      <c r="F1059" s="86">
        <v>6.82</v>
      </c>
      <c r="G1059" s="133">
        <v>20</v>
      </c>
      <c r="H1059" s="3"/>
      <c r="I1059" s="4"/>
      <c r="J1059" s="15"/>
      <c r="K1059" s="25">
        <v>16.899999999999999</v>
      </c>
      <c r="L1059" s="79"/>
      <c r="M1059" s="7">
        <v>7.916666666666667</v>
      </c>
      <c r="N1059" s="8">
        <v>63.621052631578948</v>
      </c>
      <c r="O1059" s="5">
        <v>1</v>
      </c>
      <c r="P1059" s="26"/>
      <c r="Q1059" s="27">
        <v>0</v>
      </c>
      <c r="R1059" s="15"/>
      <c r="S1059" s="15"/>
      <c r="T1059" s="5"/>
      <c r="U1059" s="5">
        <v>0</v>
      </c>
      <c r="V1059" s="5" t="s">
        <v>1682</v>
      </c>
      <c r="W1059" s="7">
        <v>2.88</v>
      </c>
      <c r="X1059" s="5" t="s">
        <v>31</v>
      </c>
      <c r="Y1059" s="15"/>
      <c r="Z1059" s="15"/>
      <c r="AA1059" s="1" t="s">
        <v>4462</v>
      </c>
      <c r="AB1059" s="134" t="s">
        <v>28</v>
      </c>
      <c r="AC1059" s="1"/>
    </row>
    <row r="1060" spans="1:29" ht="15" customHeight="1" x14ac:dyDescent="0.3">
      <c r="A1060" s="132" t="s">
        <v>4915</v>
      </c>
      <c r="B1060" s="24" t="s">
        <v>3172</v>
      </c>
      <c r="C1060" s="6"/>
      <c r="D1060" s="104" t="s">
        <v>3415</v>
      </c>
      <c r="E1060" s="6"/>
      <c r="F1060" s="86">
        <v>3.35</v>
      </c>
      <c r="G1060" s="133">
        <v>5.5</v>
      </c>
      <c r="H1060" s="3"/>
      <c r="I1060" s="4"/>
      <c r="J1060" s="15"/>
      <c r="K1060" s="25">
        <v>7.9</v>
      </c>
      <c r="L1060" s="79"/>
      <c r="M1060" s="7">
        <v>17.916666666666668</v>
      </c>
      <c r="N1060" s="8">
        <v>45.581395348837212</v>
      </c>
      <c r="O1060" s="5">
        <v>1</v>
      </c>
      <c r="P1060" s="26"/>
      <c r="Q1060" s="27">
        <v>0</v>
      </c>
      <c r="R1060" s="2"/>
      <c r="S1060" s="2"/>
      <c r="T1060" s="5"/>
      <c r="U1060" s="5">
        <v>0</v>
      </c>
      <c r="V1060" s="5" t="s">
        <v>998</v>
      </c>
      <c r="W1060" s="7">
        <v>9.75</v>
      </c>
      <c r="X1060" s="5" t="s">
        <v>31</v>
      </c>
      <c r="Y1060" s="2"/>
      <c r="Z1060" s="2"/>
      <c r="AA1060" s="1" t="s">
        <v>2189</v>
      </c>
      <c r="AB1060" s="134" t="s">
        <v>93</v>
      </c>
      <c r="AC1060" s="1"/>
    </row>
    <row r="1061" spans="1:29" ht="15" customHeight="1" x14ac:dyDescent="0.3">
      <c r="A1061" s="132" t="s">
        <v>2247</v>
      </c>
      <c r="B1061" s="24" t="s">
        <v>3173</v>
      </c>
      <c r="C1061" s="6"/>
      <c r="D1061" s="104" t="s">
        <v>3416</v>
      </c>
      <c r="E1061" s="6"/>
      <c r="F1061" s="86">
        <v>3.35</v>
      </c>
      <c r="G1061" s="133">
        <v>5.5</v>
      </c>
      <c r="H1061" s="3"/>
      <c r="I1061" s="4"/>
      <c r="J1061" s="15"/>
      <c r="K1061" s="25">
        <v>7.9</v>
      </c>
      <c r="L1061" s="79"/>
      <c r="M1061" s="7">
        <v>4.0833333333333339</v>
      </c>
      <c r="N1061" s="8">
        <v>0</v>
      </c>
      <c r="O1061" s="5">
        <v>1</v>
      </c>
      <c r="P1061" s="26"/>
      <c r="Q1061" s="27">
        <v>0</v>
      </c>
      <c r="R1061" s="15"/>
      <c r="S1061" s="15"/>
      <c r="T1061" s="5"/>
      <c r="U1061" s="5">
        <v>0</v>
      </c>
      <c r="V1061" s="5" t="s">
        <v>1718</v>
      </c>
      <c r="W1061" s="7" t="s">
        <v>31</v>
      </c>
      <c r="X1061" s="5" t="s">
        <v>31</v>
      </c>
      <c r="Y1061" s="15"/>
      <c r="Z1061" s="15"/>
      <c r="AA1061" s="1" t="s">
        <v>2189</v>
      </c>
      <c r="AB1061" s="134" t="s">
        <v>93</v>
      </c>
      <c r="AC1061" s="1"/>
    </row>
    <row r="1062" spans="1:29" ht="15" customHeight="1" x14ac:dyDescent="0.3">
      <c r="A1062" s="132" t="s">
        <v>4915</v>
      </c>
      <c r="B1062" s="24" t="s">
        <v>3174</v>
      </c>
      <c r="C1062" s="6"/>
      <c r="D1062" s="104" t="s">
        <v>3417</v>
      </c>
      <c r="E1062" s="6"/>
      <c r="F1062" s="86">
        <v>3.35</v>
      </c>
      <c r="G1062" s="133">
        <v>5.5</v>
      </c>
      <c r="H1062" s="3"/>
      <c r="I1062" s="4"/>
      <c r="J1062" s="15"/>
      <c r="K1062" s="25">
        <v>7.9</v>
      </c>
      <c r="L1062" s="79"/>
      <c r="M1062" s="7">
        <v>7.416666666666667</v>
      </c>
      <c r="N1062" s="8">
        <v>54.157303370786522</v>
      </c>
      <c r="O1062" s="5">
        <v>1</v>
      </c>
      <c r="P1062" s="26"/>
      <c r="Q1062" s="27">
        <v>0</v>
      </c>
      <c r="R1062" s="30" t="s">
        <v>789</v>
      </c>
      <c r="S1062" s="5" t="s">
        <v>790</v>
      </c>
      <c r="T1062" s="15"/>
      <c r="U1062" s="5">
        <v>0</v>
      </c>
      <c r="V1062" s="5" t="s">
        <v>803</v>
      </c>
      <c r="W1062" s="7">
        <v>3.4</v>
      </c>
      <c r="X1062" s="5" t="s">
        <v>801</v>
      </c>
      <c r="Y1062" s="15"/>
      <c r="Z1062" s="15"/>
      <c r="AA1062" s="1" t="s">
        <v>2189</v>
      </c>
      <c r="AB1062" s="134" t="s">
        <v>93</v>
      </c>
      <c r="AC1062" s="1"/>
    </row>
    <row r="1063" spans="1:29" ht="15" customHeight="1" x14ac:dyDescent="0.3">
      <c r="A1063" s="132" t="s">
        <v>2251</v>
      </c>
      <c r="B1063" s="24" t="s">
        <v>2195</v>
      </c>
      <c r="C1063" s="6"/>
      <c r="D1063" s="104" t="s">
        <v>2196</v>
      </c>
      <c r="E1063" s="6"/>
      <c r="F1063" s="86">
        <v>3.35</v>
      </c>
      <c r="G1063" s="133">
        <v>5.5</v>
      </c>
      <c r="H1063" s="3"/>
      <c r="I1063" s="4"/>
      <c r="J1063" s="15"/>
      <c r="K1063" s="25">
        <v>7.9</v>
      </c>
      <c r="L1063" s="79"/>
      <c r="M1063" s="7">
        <v>13.25</v>
      </c>
      <c r="N1063" s="8">
        <v>41.509433962264154</v>
      </c>
      <c r="O1063" s="5">
        <v>1</v>
      </c>
      <c r="P1063" s="26"/>
      <c r="Q1063" s="27">
        <v>0</v>
      </c>
      <c r="R1063" s="15"/>
      <c r="S1063" s="15"/>
      <c r="T1063" s="5"/>
      <c r="U1063" s="5">
        <v>0</v>
      </c>
      <c r="V1063" s="5" t="s">
        <v>1457</v>
      </c>
      <c r="W1063" s="7">
        <v>7.75</v>
      </c>
      <c r="X1063" s="5" t="s">
        <v>31</v>
      </c>
      <c r="Y1063" s="15"/>
      <c r="Z1063" s="15"/>
      <c r="AA1063" s="1" t="s">
        <v>2189</v>
      </c>
      <c r="AB1063" s="134" t="s">
        <v>93</v>
      </c>
      <c r="AC1063" s="1"/>
    </row>
    <row r="1064" spans="1:29" ht="15" customHeight="1" x14ac:dyDescent="0.3">
      <c r="A1064" s="132" t="s">
        <v>4915</v>
      </c>
      <c r="B1064" s="24" t="s">
        <v>2191</v>
      </c>
      <c r="C1064" s="6"/>
      <c r="D1064" s="104" t="s">
        <v>2192</v>
      </c>
      <c r="E1064" s="6"/>
      <c r="F1064" s="86">
        <v>3.35</v>
      </c>
      <c r="G1064" s="133">
        <v>5.5</v>
      </c>
      <c r="H1064" s="3"/>
      <c r="I1064" s="4"/>
      <c r="J1064" s="5"/>
      <c r="K1064" s="25">
        <v>7.9</v>
      </c>
      <c r="L1064" s="79"/>
      <c r="M1064" s="7">
        <v>18.75</v>
      </c>
      <c r="N1064" s="8">
        <v>45.44</v>
      </c>
      <c r="O1064" s="5">
        <v>1</v>
      </c>
      <c r="P1064" s="26"/>
      <c r="Q1064" s="27">
        <v>0</v>
      </c>
      <c r="R1064" s="5"/>
      <c r="S1064" s="5"/>
      <c r="T1064" s="5"/>
      <c r="U1064" s="5">
        <v>0</v>
      </c>
      <c r="V1064" s="5" t="s">
        <v>1002</v>
      </c>
      <c r="W1064" s="7">
        <v>10.23</v>
      </c>
      <c r="X1064" s="5" t="s">
        <v>31</v>
      </c>
      <c r="Y1064" s="5"/>
      <c r="Z1064" s="5"/>
      <c r="AA1064" s="1" t="s">
        <v>2189</v>
      </c>
      <c r="AB1064" s="135" t="s">
        <v>93</v>
      </c>
      <c r="AC1064" s="1"/>
    </row>
    <row r="1065" spans="1:29" ht="15" customHeight="1" x14ac:dyDescent="0.3">
      <c r="A1065" s="132" t="s">
        <v>2253</v>
      </c>
      <c r="B1065" s="24" t="s">
        <v>2193</v>
      </c>
      <c r="C1065" s="6"/>
      <c r="D1065" s="104" t="s">
        <v>2194</v>
      </c>
      <c r="E1065" s="6"/>
      <c r="F1065" s="86">
        <v>3.35</v>
      </c>
      <c r="G1065" s="133">
        <v>5.5</v>
      </c>
      <c r="H1065" s="3"/>
      <c r="I1065" s="4"/>
      <c r="J1065" s="15"/>
      <c r="K1065" s="25">
        <v>7.9</v>
      </c>
      <c r="L1065" s="79"/>
      <c r="M1065" s="7">
        <v>74.166666666666671</v>
      </c>
      <c r="N1065" s="8">
        <v>63.217977528089889</v>
      </c>
      <c r="O1065" s="5">
        <v>1</v>
      </c>
      <c r="P1065" s="26"/>
      <c r="Q1065" s="27">
        <v>0</v>
      </c>
      <c r="R1065" s="15"/>
      <c r="S1065" s="15"/>
      <c r="T1065" s="5"/>
      <c r="U1065" s="5">
        <v>0</v>
      </c>
      <c r="V1065" s="5" t="s">
        <v>1615</v>
      </c>
      <c r="W1065" s="7">
        <v>27.28</v>
      </c>
      <c r="X1065" s="5" t="s">
        <v>31</v>
      </c>
      <c r="Y1065" s="15"/>
      <c r="Z1065" s="15"/>
      <c r="AA1065" s="1" t="s">
        <v>2189</v>
      </c>
      <c r="AB1065" s="134" t="s">
        <v>93</v>
      </c>
      <c r="AC1065" s="1"/>
    </row>
    <row r="1066" spans="1:29" ht="15" customHeight="1" x14ac:dyDescent="0.3">
      <c r="A1066" s="132" t="s">
        <v>4915</v>
      </c>
      <c r="B1066" s="24" t="s">
        <v>2187</v>
      </c>
      <c r="C1066" s="6"/>
      <c r="D1066" s="104" t="s">
        <v>2188</v>
      </c>
      <c r="E1066" s="6"/>
      <c r="F1066" s="86">
        <v>3.35</v>
      </c>
      <c r="G1066" s="133">
        <v>5.5</v>
      </c>
      <c r="H1066" s="3"/>
      <c r="I1066" s="4"/>
      <c r="J1066" s="5"/>
      <c r="K1066" s="25">
        <v>7.9</v>
      </c>
      <c r="L1066" s="79"/>
      <c r="M1066" s="7">
        <v>34.083333333333336</v>
      </c>
      <c r="N1066" s="8">
        <v>41.995110024449886</v>
      </c>
      <c r="O1066" s="5">
        <v>1</v>
      </c>
      <c r="P1066" s="26"/>
      <c r="Q1066" s="27">
        <v>0</v>
      </c>
      <c r="R1066" s="5"/>
      <c r="S1066" s="5"/>
      <c r="T1066" s="5"/>
      <c r="U1066" s="5">
        <v>0</v>
      </c>
      <c r="V1066" s="5" t="e">
        <v>#REF!</v>
      </c>
      <c r="W1066" s="7">
        <v>19.77</v>
      </c>
      <c r="X1066" s="5" t="e">
        <v>#REF!</v>
      </c>
      <c r="Y1066" s="5"/>
      <c r="Z1066" s="5"/>
      <c r="AA1066" s="1" t="s">
        <v>2189</v>
      </c>
      <c r="AB1066" s="135" t="s">
        <v>93</v>
      </c>
      <c r="AC1066" s="1"/>
    </row>
    <row r="1067" spans="1:29" ht="15" customHeight="1" x14ac:dyDescent="0.3">
      <c r="A1067" s="132" t="s">
        <v>2257</v>
      </c>
      <c r="B1067" s="24" t="s">
        <v>2309</v>
      </c>
      <c r="C1067" s="6"/>
      <c r="D1067" s="104" t="s">
        <v>2310</v>
      </c>
      <c r="E1067" s="6"/>
      <c r="F1067" s="86">
        <v>6.9</v>
      </c>
      <c r="G1067" s="133">
        <v>5.5</v>
      </c>
      <c r="H1067" s="3"/>
      <c r="I1067" s="4"/>
      <c r="J1067" s="15"/>
      <c r="K1067" s="25">
        <v>15.9</v>
      </c>
      <c r="L1067" s="79"/>
      <c r="M1067" s="7">
        <v>10.75</v>
      </c>
      <c r="N1067" s="8">
        <v>55.999999999999993</v>
      </c>
      <c r="O1067" s="5">
        <v>1</v>
      </c>
      <c r="P1067" s="26"/>
      <c r="Q1067" s="27">
        <v>0</v>
      </c>
      <c r="R1067" s="15"/>
      <c r="S1067" s="15"/>
      <c r="T1067" s="5"/>
      <c r="U1067" s="5">
        <v>0</v>
      </c>
      <c r="V1067" s="5" t="s">
        <v>1636</v>
      </c>
      <c r="W1067" s="7">
        <v>4.7300000000000004</v>
      </c>
      <c r="X1067" s="5" t="s">
        <v>31</v>
      </c>
      <c r="Y1067" s="15"/>
      <c r="Z1067" s="15"/>
      <c r="AA1067" s="1" t="s">
        <v>2189</v>
      </c>
      <c r="AB1067" s="134" t="s">
        <v>93</v>
      </c>
      <c r="AC1067" s="1"/>
    </row>
    <row r="1068" spans="1:29" ht="15" customHeight="1" x14ac:dyDescent="0.3">
      <c r="A1068" s="132" t="s">
        <v>2264</v>
      </c>
      <c r="B1068" s="24" t="s">
        <v>2307</v>
      </c>
      <c r="C1068" s="6"/>
      <c r="D1068" s="104" t="s">
        <v>2308</v>
      </c>
      <c r="E1068" s="6"/>
      <c r="F1068" s="86">
        <v>6.9</v>
      </c>
      <c r="G1068" s="133">
        <v>5.5</v>
      </c>
      <c r="H1068" s="3"/>
      <c r="I1068" s="4"/>
      <c r="J1068" s="5"/>
      <c r="K1068" s="25">
        <v>15.9</v>
      </c>
      <c r="L1068" s="79"/>
      <c r="M1068" s="7">
        <v>21.25</v>
      </c>
      <c r="N1068" s="8">
        <v>50.588235294117645</v>
      </c>
      <c r="O1068" s="5">
        <v>1</v>
      </c>
      <c r="P1068" s="26"/>
      <c r="Q1068" s="27">
        <v>0</v>
      </c>
      <c r="R1068" s="2"/>
      <c r="S1068" s="2"/>
      <c r="T1068" s="5"/>
      <c r="U1068" s="5">
        <v>0</v>
      </c>
      <c r="V1068" s="5" t="s">
        <v>1019</v>
      </c>
      <c r="W1068" s="7">
        <v>10.5</v>
      </c>
      <c r="X1068" s="5" t="s">
        <v>31</v>
      </c>
      <c r="Y1068" s="2"/>
      <c r="Z1068" s="2"/>
      <c r="AA1068" s="1" t="s">
        <v>2189</v>
      </c>
      <c r="AB1068" s="135" t="s">
        <v>93</v>
      </c>
      <c r="AC1068" s="1"/>
    </row>
    <row r="1069" spans="1:29" ht="15" customHeight="1" x14ac:dyDescent="0.3">
      <c r="A1069" s="132" t="s">
        <v>2261</v>
      </c>
      <c r="B1069" s="24" t="s">
        <v>3175</v>
      </c>
      <c r="C1069" s="6"/>
      <c r="D1069" s="104" t="s">
        <v>3418</v>
      </c>
      <c r="E1069" s="6"/>
      <c r="F1069" s="86">
        <v>3.35</v>
      </c>
      <c r="G1069" s="133">
        <v>5.5</v>
      </c>
      <c r="H1069" s="3"/>
      <c r="I1069" s="4"/>
      <c r="J1069" s="15"/>
      <c r="K1069" s="25">
        <v>7.9</v>
      </c>
      <c r="L1069" s="79"/>
      <c r="M1069" s="7">
        <v>7.416666666666667</v>
      </c>
      <c r="N1069" s="8">
        <v>63.191011235955067</v>
      </c>
      <c r="O1069" s="5">
        <v>1</v>
      </c>
      <c r="P1069" s="26"/>
      <c r="Q1069" s="27">
        <v>0</v>
      </c>
      <c r="R1069" s="15"/>
      <c r="S1069" s="15"/>
      <c r="T1069" s="5"/>
      <c r="U1069" s="5">
        <v>0</v>
      </c>
      <c r="V1069" s="5" t="s">
        <v>1617</v>
      </c>
      <c r="W1069" s="7">
        <v>2.73</v>
      </c>
      <c r="X1069" s="5" t="s">
        <v>31</v>
      </c>
      <c r="Y1069" s="15"/>
      <c r="Z1069" s="15"/>
      <c r="AA1069" s="1" t="s">
        <v>2189</v>
      </c>
      <c r="AB1069" s="134" t="s">
        <v>93</v>
      </c>
      <c r="AC1069" s="1"/>
    </row>
    <row r="1070" spans="1:29" ht="15" customHeight="1" x14ac:dyDescent="0.3">
      <c r="A1070" s="132" t="s">
        <v>4915</v>
      </c>
      <c r="B1070" s="24" t="s">
        <v>1945</v>
      </c>
      <c r="C1070" s="9"/>
      <c r="D1070" s="104" t="s">
        <v>1909</v>
      </c>
      <c r="E1070" s="6"/>
      <c r="F1070" s="86">
        <v>6.9</v>
      </c>
      <c r="G1070" s="133">
        <v>20</v>
      </c>
      <c r="H1070" s="3"/>
      <c r="I1070" s="4"/>
      <c r="J1070" s="15"/>
      <c r="K1070" s="25">
        <v>17.899999999999999</v>
      </c>
      <c r="L1070" s="79"/>
      <c r="M1070" s="7">
        <v>26</v>
      </c>
      <c r="N1070" s="8">
        <v>72.384615384615387</v>
      </c>
      <c r="O1070" s="8">
        <v>1</v>
      </c>
      <c r="P1070" s="28">
        <v>3259920034993</v>
      </c>
      <c r="Q1070" s="15"/>
      <c r="R1070" s="15"/>
      <c r="S1070" s="15"/>
      <c r="T1070" s="15"/>
      <c r="U1070" s="15"/>
      <c r="V1070" s="5" t="s">
        <v>705</v>
      </c>
      <c r="W1070" s="7">
        <v>7.18</v>
      </c>
      <c r="X1070" s="15"/>
      <c r="Y1070" s="15"/>
      <c r="Z1070" s="15"/>
      <c r="AA1070" s="1" t="s">
        <v>103</v>
      </c>
      <c r="AB1070" s="134" t="s">
        <v>17</v>
      </c>
      <c r="AC1070" s="1"/>
    </row>
    <row r="1071" spans="1:29" ht="15" customHeight="1" x14ac:dyDescent="0.3">
      <c r="A1071" s="132" t="s">
        <v>2267</v>
      </c>
      <c r="B1071" s="24" t="s">
        <v>1242</v>
      </c>
      <c r="C1071" s="6"/>
      <c r="D1071" s="104" t="s">
        <v>1243</v>
      </c>
      <c r="E1071" s="6"/>
      <c r="F1071" s="86">
        <v>8.1999999999999993</v>
      </c>
      <c r="G1071" s="133">
        <v>20</v>
      </c>
      <c r="H1071" s="3"/>
      <c r="I1071" s="4"/>
      <c r="J1071" s="15"/>
      <c r="K1071" s="25">
        <v>15.9</v>
      </c>
      <c r="L1071" s="79"/>
      <c r="M1071" s="7">
        <v>7.416666666666667</v>
      </c>
      <c r="N1071" s="8">
        <v>46.741573033707866</v>
      </c>
      <c r="O1071" s="5">
        <v>1</v>
      </c>
      <c r="P1071" s="26"/>
      <c r="Q1071" s="27">
        <v>0</v>
      </c>
      <c r="R1071" s="15"/>
      <c r="S1071" s="15"/>
      <c r="T1071" s="5"/>
      <c r="U1071" s="5">
        <v>0</v>
      </c>
      <c r="V1071" s="5" t="s">
        <v>1584</v>
      </c>
      <c r="W1071" s="7">
        <v>3.95</v>
      </c>
      <c r="X1071" s="5" t="s">
        <v>31</v>
      </c>
      <c r="Y1071" s="15"/>
      <c r="Z1071" s="15"/>
      <c r="AA1071" s="1" t="s">
        <v>103</v>
      </c>
      <c r="AB1071" s="134" t="s">
        <v>17</v>
      </c>
      <c r="AC1071" s="1"/>
    </row>
    <row r="1072" spans="1:29" ht="15" customHeight="1" x14ac:dyDescent="0.3">
      <c r="A1072" s="132" t="s">
        <v>2272</v>
      </c>
      <c r="B1072" s="24" t="s">
        <v>1064</v>
      </c>
      <c r="C1072" s="6"/>
      <c r="D1072" s="104" t="s">
        <v>1065</v>
      </c>
      <c r="E1072" s="6"/>
      <c r="F1072" s="86">
        <v>3.5</v>
      </c>
      <c r="G1072" s="133">
        <v>5.5</v>
      </c>
      <c r="H1072" s="3"/>
      <c r="I1072" s="4"/>
      <c r="J1072" s="5"/>
      <c r="K1072" s="25">
        <v>7.9</v>
      </c>
      <c r="L1072" s="79"/>
      <c r="M1072" s="7">
        <v>17.083333333333336</v>
      </c>
      <c r="N1072" s="8">
        <v>45.443902439024399</v>
      </c>
      <c r="O1072" s="5">
        <v>1</v>
      </c>
      <c r="P1072" s="26"/>
      <c r="Q1072" s="27">
        <v>0</v>
      </c>
      <c r="R1072" s="2"/>
      <c r="S1072" s="2"/>
      <c r="T1072" s="5"/>
      <c r="U1072" s="5">
        <v>0</v>
      </c>
      <c r="V1072" s="5" t="s">
        <v>1002</v>
      </c>
      <c r="W1072" s="7">
        <v>9.32</v>
      </c>
      <c r="X1072" s="5" t="s">
        <v>31</v>
      </c>
      <c r="Y1072" s="2"/>
      <c r="Z1072" s="2"/>
      <c r="AA1072" s="1" t="s">
        <v>103</v>
      </c>
      <c r="AB1072" s="135" t="s">
        <v>93</v>
      </c>
      <c r="AC1072" s="1"/>
    </row>
    <row r="1073" spans="1:29" ht="15" customHeight="1" x14ac:dyDescent="0.3">
      <c r="A1073" s="132" t="s">
        <v>2269</v>
      </c>
      <c r="B1073" s="24" t="s">
        <v>2684</v>
      </c>
      <c r="C1073" s="6"/>
      <c r="D1073" s="104" t="s">
        <v>2685</v>
      </c>
      <c r="E1073" s="6"/>
      <c r="F1073" s="86">
        <v>29.9</v>
      </c>
      <c r="G1073" s="133">
        <v>20</v>
      </c>
      <c r="H1073" s="3"/>
      <c r="I1073" s="4"/>
      <c r="J1073" s="15"/>
      <c r="K1073" s="25">
        <v>69.900000000000006</v>
      </c>
      <c r="L1073" s="79"/>
      <c r="M1073" s="7">
        <v>23.25</v>
      </c>
      <c r="N1073" s="8">
        <v>52.86021505376344</v>
      </c>
      <c r="O1073" s="5">
        <v>1</v>
      </c>
      <c r="P1073" s="26"/>
      <c r="Q1073" s="27">
        <v>0</v>
      </c>
      <c r="R1073" s="15"/>
      <c r="S1073" s="15"/>
      <c r="T1073" s="12"/>
      <c r="U1073" s="5">
        <v>0</v>
      </c>
      <c r="V1073" s="5" t="s">
        <v>1645</v>
      </c>
      <c r="W1073" s="7">
        <v>10.96</v>
      </c>
      <c r="X1073" s="5" t="s">
        <v>31</v>
      </c>
      <c r="Y1073" s="15"/>
      <c r="Z1073" s="15"/>
      <c r="AA1073" s="1" t="s">
        <v>103</v>
      </c>
      <c r="AB1073" s="134" t="s">
        <v>17</v>
      </c>
      <c r="AC1073" s="1"/>
    </row>
    <row r="1074" spans="1:29" ht="15" customHeight="1" x14ac:dyDescent="0.3">
      <c r="A1074" s="132" t="s">
        <v>2276</v>
      </c>
      <c r="B1074" s="24" t="s">
        <v>2532</v>
      </c>
      <c r="C1074" s="6"/>
      <c r="D1074" s="104" t="s">
        <v>2533</v>
      </c>
      <c r="E1074" s="6"/>
      <c r="F1074" s="86">
        <v>4.8</v>
      </c>
      <c r="G1074" s="133">
        <v>20</v>
      </c>
      <c r="H1074" s="3"/>
      <c r="I1074" s="4"/>
      <c r="J1074" s="15"/>
      <c r="K1074" s="25">
        <v>12</v>
      </c>
      <c r="L1074" s="79"/>
      <c r="M1074" s="7">
        <v>40.75</v>
      </c>
      <c r="N1074" s="8">
        <v>52.638036809815944</v>
      </c>
      <c r="O1074" s="5">
        <v>1</v>
      </c>
      <c r="P1074" s="26"/>
      <c r="Q1074" s="27">
        <v>0</v>
      </c>
      <c r="R1074" s="2"/>
      <c r="S1074" s="2"/>
      <c r="T1074" s="5"/>
      <c r="U1074" s="5">
        <v>0</v>
      </c>
      <c r="V1074" s="5" t="s">
        <v>1023</v>
      </c>
      <c r="W1074" s="7">
        <v>19.3</v>
      </c>
      <c r="X1074" s="5" t="s">
        <v>31</v>
      </c>
      <c r="Y1074" s="2"/>
      <c r="Z1074" s="2"/>
      <c r="AA1074" s="1" t="s">
        <v>103</v>
      </c>
      <c r="AB1074" s="134" t="s">
        <v>17</v>
      </c>
      <c r="AC1074" s="1"/>
    </row>
    <row r="1075" spans="1:29" ht="15" customHeight="1" x14ac:dyDescent="0.3">
      <c r="A1075" s="132" t="s">
        <v>2273</v>
      </c>
      <c r="B1075" s="24" t="s">
        <v>1835</v>
      </c>
      <c r="C1075" s="6"/>
      <c r="D1075" s="104" t="s">
        <v>1797</v>
      </c>
      <c r="E1075" s="6"/>
      <c r="F1075" s="86">
        <v>5.7</v>
      </c>
      <c r="G1075" s="133">
        <v>20</v>
      </c>
      <c r="H1075" s="3"/>
      <c r="I1075" s="4"/>
      <c r="J1075" s="15"/>
      <c r="K1075" s="25">
        <v>15.9</v>
      </c>
      <c r="L1075" s="79"/>
      <c r="M1075" s="7">
        <v>9.9166666666666679</v>
      </c>
      <c r="N1075" s="8">
        <v>53.210084033613455</v>
      </c>
      <c r="O1075" s="5">
        <v>1</v>
      </c>
      <c r="P1075" s="26"/>
      <c r="Q1075" s="27">
        <v>0</v>
      </c>
      <c r="R1075" s="15"/>
      <c r="S1075" s="15"/>
      <c r="T1075" s="5"/>
      <c r="U1075" s="5">
        <v>0</v>
      </c>
      <c r="V1075" s="5" t="s">
        <v>1512</v>
      </c>
      <c r="W1075" s="7">
        <v>4.6399999999999997</v>
      </c>
      <c r="X1075" s="5" t="s">
        <v>31</v>
      </c>
      <c r="Y1075" s="15"/>
      <c r="Z1075" s="15"/>
      <c r="AA1075" s="1" t="s">
        <v>103</v>
      </c>
      <c r="AB1075" s="134" t="s">
        <v>17</v>
      </c>
      <c r="AC1075" s="1"/>
    </row>
    <row r="1076" spans="1:29" ht="15" customHeight="1" x14ac:dyDescent="0.3">
      <c r="A1076" s="132" t="s">
        <v>2277</v>
      </c>
      <c r="B1076" s="24" t="s">
        <v>101</v>
      </c>
      <c r="C1076" s="6"/>
      <c r="D1076" s="104" t="s">
        <v>102</v>
      </c>
      <c r="E1076" s="6"/>
      <c r="F1076" s="86">
        <v>1.25</v>
      </c>
      <c r="G1076" s="133">
        <v>20</v>
      </c>
      <c r="H1076" s="3"/>
      <c r="I1076" s="4"/>
      <c r="J1076" s="15"/>
      <c r="K1076" s="25">
        <v>2.6</v>
      </c>
      <c r="L1076" s="79"/>
      <c r="M1076" s="7">
        <v>9.0833333333333339</v>
      </c>
      <c r="N1076" s="8">
        <v>52.660550458715605</v>
      </c>
      <c r="O1076" s="5">
        <v>1</v>
      </c>
      <c r="P1076" s="26"/>
      <c r="Q1076" s="27">
        <v>0</v>
      </c>
      <c r="R1076" s="15"/>
      <c r="S1076" s="15"/>
      <c r="T1076" s="5"/>
      <c r="U1076" s="5">
        <v>0</v>
      </c>
      <c r="V1076" s="5" t="s">
        <v>1627</v>
      </c>
      <c r="W1076" s="7">
        <v>4.3</v>
      </c>
      <c r="X1076" s="5" t="s">
        <v>31</v>
      </c>
      <c r="Y1076" s="15"/>
      <c r="Z1076" s="15"/>
      <c r="AA1076" s="1" t="s">
        <v>103</v>
      </c>
      <c r="AB1076" s="134" t="s">
        <v>17</v>
      </c>
      <c r="AC1076" s="1"/>
    </row>
    <row r="1077" spans="1:29" ht="15" customHeight="1" x14ac:dyDescent="0.3">
      <c r="A1077" s="132" t="s">
        <v>2280</v>
      </c>
      <c r="B1077" s="24" t="s">
        <v>1101</v>
      </c>
      <c r="C1077" s="6"/>
      <c r="D1077" s="104" t="s">
        <v>1102</v>
      </c>
      <c r="E1077" s="6"/>
      <c r="F1077" s="86">
        <v>1.87</v>
      </c>
      <c r="G1077" s="133">
        <v>20</v>
      </c>
      <c r="H1077" s="3"/>
      <c r="I1077" s="4"/>
      <c r="J1077" s="5"/>
      <c r="K1077" s="25">
        <v>4.5</v>
      </c>
      <c r="L1077" s="79"/>
      <c r="M1077" s="7">
        <v>49.166666666666671</v>
      </c>
      <c r="N1077" s="8">
        <v>62.983050847457633</v>
      </c>
      <c r="O1077" s="5">
        <v>1</v>
      </c>
      <c r="P1077" s="26"/>
      <c r="Q1077" s="27">
        <v>0</v>
      </c>
      <c r="R1077" s="5"/>
      <c r="S1077" s="5"/>
      <c r="T1077" s="5"/>
      <c r="U1077" s="5">
        <v>0</v>
      </c>
      <c r="V1077" s="5" t="s">
        <v>973</v>
      </c>
      <c r="W1077" s="7">
        <v>18.2</v>
      </c>
      <c r="X1077" s="5" t="s">
        <v>31</v>
      </c>
      <c r="Y1077" s="5"/>
      <c r="Z1077" s="5"/>
      <c r="AA1077" s="1" t="s">
        <v>103</v>
      </c>
      <c r="AB1077" s="135" t="s">
        <v>17</v>
      </c>
      <c r="AC1077" s="1"/>
    </row>
    <row r="1078" spans="1:29" ht="15" customHeight="1" x14ac:dyDescent="0.3">
      <c r="A1078" s="132" t="s">
        <v>2285</v>
      </c>
      <c r="B1078" s="24" t="s">
        <v>1788</v>
      </c>
      <c r="C1078" s="6"/>
      <c r="D1078" s="104" t="s">
        <v>1789</v>
      </c>
      <c r="E1078" s="6"/>
      <c r="F1078" s="86">
        <v>13.5</v>
      </c>
      <c r="G1078" s="133">
        <v>20</v>
      </c>
      <c r="H1078" s="3"/>
      <c r="I1078" s="4"/>
      <c r="J1078" s="5"/>
      <c r="K1078" s="25">
        <v>32.6</v>
      </c>
      <c r="L1078" s="79"/>
      <c r="M1078" s="7">
        <v>32.5</v>
      </c>
      <c r="N1078" s="8">
        <v>45.53846153846154</v>
      </c>
      <c r="O1078" s="5">
        <v>1</v>
      </c>
      <c r="P1078" s="26"/>
      <c r="Q1078" s="27">
        <v>0</v>
      </c>
      <c r="R1078" s="2"/>
      <c r="S1078" s="2"/>
      <c r="T1078" s="5"/>
      <c r="U1078" s="5">
        <v>0</v>
      </c>
      <c r="V1078" s="5" t="s">
        <v>1005</v>
      </c>
      <c r="W1078" s="7">
        <v>17.7</v>
      </c>
      <c r="X1078" s="5" t="s">
        <v>31</v>
      </c>
      <c r="Y1078" s="2"/>
      <c r="Z1078" s="2"/>
      <c r="AA1078" s="1" t="s">
        <v>103</v>
      </c>
      <c r="AB1078" s="135" t="s">
        <v>17</v>
      </c>
      <c r="AC1078" s="1"/>
    </row>
    <row r="1079" spans="1:29" ht="15" customHeight="1" x14ac:dyDescent="0.3">
      <c r="A1079" s="132" t="s">
        <v>2282</v>
      </c>
      <c r="B1079" s="24" t="s">
        <v>1791</v>
      </c>
      <c r="C1079" s="6"/>
      <c r="D1079" s="104" t="s">
        <v>1739</v>
      </c>
      <c r="E1079" s="6"/>
      <c r="F1079" s="86">
        <v>5.13</v>
      </c>
      <c r="G1079" s="133">
        <v>20</v>
      </c>
      <c r="H1079" s="3"/>
      <c r="I1079" s="4"/>
      <c r="J1079" s="15"/>
      <c r="K1079" s="25">
        <v>8.9</v>
      </c>
      <c r="L1079" s="79"/>
      <c r="M1079" s="7">
        <v>13.25</v>
      </c>
      <c r="N1079" s="8">
        <v>47.245283018867923</v>
      </c>
      <c r="O1079" s="5">
        <v>1</v>
      </c>
      <c r="P1079" s="26"/>
      <c r="Q1079" s="27">
        <v>0</v>
      </c>
      <c r="R1079" s="2"/>
      <c r="S1079" s="2"/>
      <c r="T1079" s="5"/>
      <c r="U1079" s="5">
        <v>0</v>
      </c>
      <c r="V1079" s="5" t="s">
        <v>1442</v>
      </c>
      <c r="W1079" s="7">
        <v>6.99</v>
      </c>
      <c r="X1079" s="5" t="s">
        <v>31</v>
      </c>
      <c r="Y1079" s="2"/>
      <c r="Z1079" s="2"/>
      <c r="AA1079" s="1" t="s">
        <v>103</v>
      </c>
      <c r="AB1079" s="134" t="s">
        <v>17</v>
      </c>
      <c r="AC1079" s="1"/>
    </row>
    <row r="1080" spans="1:29" ht="15" customHeight="1" x14ac:dyDescent="0.3">
      <c r="A1080" s="132" t="s">
        <v>4915</v>
      </c>
      <c r="B1080" s="24" t="s">
        <v>1919</v>
      </c>
      <c r="C1080" s="9"/>
      <c r="D1080" s="104" t="s">
        <v>1920</v>
      </c>
      <c r="E1080" s="6"/>
      <c r="F1080" s="86">
        <v>2.36</v>
      </c>
      <c r="G1080" s="133">
        <v>20</v>
      </c>
      <c r="H1080" s="3"/>
      <c r="I1080" s="4"/>
      <c r="J1080" s="15"/>
      <c r="K1080" s="25">
        <v>6.9</v>
      </c>
      <c r="L1080" s="79"/>
      <c r="M1080" s="7">
        <v>26</v>
      </c>
      <c r="N1080" s="8">
        <v>49.615384615384613</v>
      </c>
      <c r="O1080" s="8">
        <v>1</v>
      </c>
      <c r="P1080" s="28">
        <v>3259920049737</v>
      </c>
      <c r="Q1080" s="15"/>
      <c r="R1080" s="15"/>
      <c r="S1080" s="15"/>
      <c r="T1080" s="15"/>
      <c r="U1080" s="15"/>
      <c r="V1080" s="5" t="s">
        <v>747</v>
      </c>
      <c r="W1080" s="7">
        <v>13.1</v>
      </c>
      <c r="X1080" s="15"/>
      <c r="Y1080" s="15"/>
      <c r="Z1080" s="15"/>
      <c r="AA1080" s="1" t="s">
        <v>103</v>
      </c>
      <c r="AB1080" s="134" t="s">
        <v>17</v>
      </c>
      <c r="AC1080" s="1"/>
    </row>
    <row r="1081" spans="1:29" ht="15" customHeight="1" x14ac:dyDescent="0.3">
      <c r="A1081" s="132" t="s">
        <v>2288</v>
      </c>
      <c r="B1081" s="24" t="s">
        <v>2681</v>
      </c>
      <c r="C1081" s="6"/>
      <c r="D1081" s="104" t="s">
        <v>2682</v>
      </c>
      <c r="E1081" s="6"/>
      <c r="F1081" s="86">
        <v>14.5</v>
      </c>
      <c r="G1081" s="133">
        <v>20</v>
      </c>
      <c r="H1081" s="3"/>
      <c r="I1081" s="4"/>
      <c r="J1081" s="15"/>
      <c r="K1081" s="25">
        <v>27.9</v>
      </c>
      <c r="L1081" s="79"/>
      <c r="M1081" s="7">
        <v>9.25</v>
      </c>
      <c r="N1081" s="8">
        <v>46.486486486486484</v>
      </c>
      <c r="O1081" s="5">
        <v>1</v>
      </c>
      <c r="P1081" s="26"/>
      <c r="Q1081" s="27">
        <v>0</v>
      </c>
      <c r="R1081" s="2"/>
      <c r="S1081" s="2"/>
      <c r="T1081" s="2"/>
      <c r="U1081" s="5">
        <v>0</v>
      </c>
      <c r="V1081" s="5" t="s">
        <v>1417</v>
      </c>
      <c r="W1081" s="7">
        <v>4.95</v>
      </c>
      <c r="X1081" s="5" t="s">
        <v>31</v>
      </c>
      <c r="Y1081" s="2"/>
      <c r="Z1081" s="2"/>
      <c r="AA1081" s="1" t="s">
        <v>103</v>
      </c>
      <c r="AB1081" s="134" t="s">
        <v>17</v>
      </c>
      <c r="AC1081" s="1"/>
    </row>
    <row r="1082" spans="1:29" ht="15" customHeight="1" x14ac:dyDescent="0.3">
      <c r="A1082" s="132" t="s">
        <v>4915</v>
      </c>
      <c r="B1082" s="24" t="s">
        <v>1076</v>
      </c>
      <c r="C1082" s="6"/>
      <c r="D1082" s="104" t="s">
        <v>1077</v>
      </c>
      <c r="E1082" s="6"/>
      <c r="F1082" s="86">
        <v>1.75</v>
      </c>
      <c r="G1082" s="133">
        <v>20</v>
      </c>
      <c r="H1082" s="3"/>
      <c r="I1082" s="4"/>
      <c r="J1082" s="15"/>
      <c r="K1082" s="25">
        <v>7.9</v>
      </c>
      <c r="L1082" s="79"/>
      <c r="M1082" s="7">
        <v>9.5833333333333339</v>
      </c>
      <c r="N1082" s="8">
        <v>45.739130434782609</v>
      </c>
      <c r="O1082" s="5">
        <v>1</v>
      </c>
      <c r="P1082" s="26">
        <v>3259920046378</v>
      </c>
      <c r="Q1082" s="27">
        <v>3259920046378</v>
      </c>
      <c r="R1082" s="15"/>
      <c r="S1082" s="15"/>
      <c r="T1082" s="15"/>
      <c r="U1082" s="15"/>
      <c r="V1082" s="5" t="s">
        <v>735</v>
      </c>
      <c r="W1082" s="7">
        <v>5.2</v>
      </c>
      <c r="X1082" s="5" t="s">
        <v>578</v>
      </c>
      <c r="Y1082" s="15"/>
      <c r="Z1082" s="15"/>
      <c r="AA1082" s="1" t="s">
        <v>103</v>
      </c>
      <c r="AB1082" s="134" t="s">
        <v>17</v>
      </c>
      <c r="AC1082" s="1"/>
    </row>
    <row r="1083" spans="1:29" ht="15" customHeight="1" x14ac:dyDescent="0.3">
      <c r="A1083" s="132" t="s">
        <v>2292</v>
      </c>
      <c r="B1083" s="24" t="s">
        <v>1103</v>
      </c>
      <c r="C1083" s="6"/>
      <c r="D1083" s="104" t="s">
        <v>1102</v>
      </c>
      <c r="E1083" s="6"/>
      <c r="F1083" s="86">
        <v>1.87</v>
      </c>
      <c r="G1083" s="133">
        <v>20</v>
      </c>
      <c r="H1083" s="3"/>
      <c r="I1083" s="4"/>
      <c r="J1083" s="15"/>
      <c r="K1083" s="25">
        <v>4.5</v>
      </c>
      <c r="L1083" s="79"/>
      <c r="M1083" s="7">
        <v>24.916666666666668</v>
      </c>
      <c r="N1083" s="8">
        <v>58.501672240802684</v>
      </c>
      <c r="O1083" s="5">
        <v>1</v>
      </c>
      <c r="P1083" s="26"/>
      <c r="Q1083" s="27">
        <v>0</v>
      </c>
      <c r="R1083" s="15"/>
      <c r="S1083" s="15"/>
      <c r="T1083" s="5"/>
      <c r="U1083" s="5">
        <v>0</v>
      </c>
      <c r="V1083" s="5" t="s">
        <v>1612</v>
      </c>
      <c r="W1083" s="7">
        <v>10.34</v>
      </c>
      <c r="X1083" s="5" t="s">
        <v>31</v>
      </c>
      <c r="Y1083" s="15"/>
      <c r="Z1083" s="15"/>
      <c r="AA1083" s="1" t="s">
        <v>103</v>
      </c>
      <c r="AB1083" s="134" t="s">
        <v>17</v>
      </c>
      <c r="AC1083" s="1"/>
    </row>
    <row r="1084" spans="1:29" ht="15" customHeight="1" x14ac:dyDescent="0.3">
      <c r="A1084" s="132" t="s">
        <v>2294</v>
      </c>
      <c r="B1084" s="24" t="s">
        <v>1078</v>
      </c>
      <c r="C1084" s="6"/>
      <c r="D1084" s="104" t="s">
        <v>1079</v>
      </c>
      <c r="E1084" s="6"/>
      <c r="F1084" s="86">
        <v>2.5499999999999998</v>
      </c>
      <c r="G1084" s="133">
        <v>20</v>
      </c>
      <c r="H1084" s="3"/>
      <c r="I1084" s="4"/>
      <c r="J1084" s="5"/>
      <c r="K1084" s="25">
        <v>8.5</v>
      </c>
      <c r="L1084" s="79"/>
      <c r="M1084" s="7">
        <v>20.416666666666668</v>
      </c>
      <c r="N1084" s="8">
        <v>46.122448979591837</v>
      </c>
      <c r="O1084" s="5">
        <v>1</v>
      </c>
      <c r="P1084" s="26"/>
      <c r="Q1084" s="27">
        <v>0</v>
      </c>
      <c r="R1084" s="2"/>
      <c r="S1084" s="2"/>
      <c r="T1084" s="5"/>
      <c r="U1084" s="5">
        <v>0</v>
      </c>
      <c r="V1084" s="5" t="s">
        <v>1043</v>
      </c>
      <c r="W1084" s="7">
        <v>11</v>
      </c>
      <c r="X1084" s="5" t="s">
        <v>31</v>
      </c>
      <c r="Y1084" s="5"/>
      <c r="Z1084" s="5"/>
      <c r="AA1084" s="1" t="s">
        <v>103</v>
      </c>
      <c r="AB1084" s="135" t="s">
        <v>17</v>
      </c>
      <c r="AC1084" s="1"/>
    </row>
    <row r="1085" spans="1:29" ht="15" customHeight="1" x14ac:dyDescent="0.3">
      <c r="A1085" s="132" t="s">
        <v>2299</v>
      </c>
      <c r="B1085" s="24" t="s">
        <v>1793</v>
      </c>
      <c r="C1085" s="6"/>
      <c r="D1085" s="104" t="s">
        <v>1739</v>
      </c>
      <c r="E1085" s="6"/>
      <c r="F1085" s="86">
        <v>5.13</v>
      </c>
      <c r="G1085" s="133">
        <v>20</v>
      </c>
      <c r="H1085" s="3"/>
      <c r="I1085" s="4"/>
      <c r="J1085" s="5"/>
      <c r="K1085" s="25">
        <v>8.9</v>
      </c>
      <c r="L1085" s="79"/>
      <c r="M1085" s="7">
        <v>5</v>
      </c>
      <c r="N1085" s="8">
        <v>63.599999999999987</v>
      </c>
      <c r="O1085" s="5">
        <v>1</v>
      </c>
      <c r="P1085" s="26"/>
      <c r="Q1085" s="27">
        <v>0</v>
      </c>
      <c r="R1085" s="5"/>
      <c r="S1085" s="5"/>
      <c r="T1085" s="5"/>
      <c r="U1085" s="5">
        <v>0</v>
      </c>
      <c r="V1085" s="5" t="s">
        <v>852</v>
      </c>
      <c r="W1085" s="7">
        <v>1.82</v>
      </c>
      <c r="X1085" s="5" t="s">
        <v>31</v>
      </c>
      <c r="Y1085" s="5"/>
      <c r="Z1085" s="5"/>
      <c r="AA1085" s="1" t="s">
        <v>103</v>
      </c>
      <c r="AB1085" s="135" t="s">
        <v>17</v>
      </c>
      <c r="AC1085" s="1"/>
    </row>
    <row r="1086" spans="1:29" ht="15" customHeight="1" x14ac:dyDescent="0.3">
      <c r="A1086" s="132" t="s">
        <v>2296</v>
      </c>
      <c r="B1086" s="24" t="s">
        <v>1921</v>
      </c>
      <c r="C1086" s="6"/>
      <c r="D1086" s="104" t="s">
        <v>1920</v>
      </c>
      <c r="E1086" s="6"/>
      <c r="F1086" s="86">
        <v>2.36</v>
      </c>
      <c r="G1086" s="133">
        <v>20</v>
      </c>
      <c r="H1086" s="3"/>
      <c r="I1086" s="4"/>
      <c r="J1086" s="15"/>
      <c r="K1086" s="25">
        <v>6.9</v>
      </c>
      <c r="L1086" s="79"/>
      <c r="M1086" s="7">
        <v>15.75</v>
      </c>
      <c r="N1086" s="8">
        <v>55.873015873015873</v>
      </c>
      <c r="O1086" s="5">
        <v>1</v>
      </c>
      <c r="P1086" s="26"/>
      <c r="Q1086" s="27">
        <v>0</v>
      </c>
      <c r="R1086" s="15"/>
      <c r="S1086" s="15"/>
      <c r="T1086" s="5"/>
      <c r="U1086" s="5">
        <v>0</v>
      </c>
      <c r="V1086" s="5" t="s">
        <v>1362</v>
      </c>
      <c r="W1086" s="7">
        <v>6.95</v>
      </c>
      <c r="X1086" s="5" t="s">
        <v>31</v>
      </c>
      <c r="Y1086" s="15"/>
      <c r="Z1086" s="15"/>
      <c r="AA1086" s="1" t="s">
        <v>103</v>
      </c>
      <c r="AB1086" s="134" t="s">
        <v>17</v>
      </c>
      <c r="AC1086" s="1"/>
    </row>
    <row r="1087" spans="1:29" ht="15" customHeight="1" x14ac:dyDescent="0.3">
      <c r="A1087" s="132" t="s">
        <v>4915</v>
      </c>
      <c r="B1087" s="24" t="s">
        <v>2683</v>
      </c>
      <c r="C1087" s="6"/>
      <c r="D1087" s="104" t="s">
        <v>2682</v>
      </c>
      <c r="E1087" s="6"/>
      <c r="F1087" s="86">
        <v>14.5</v>
      </c>
      <c r="G1087" s="133">
        <v>20</v>
      </c>
      <c r="H1087" s="3"/>
      <c r="I1087" s="4"/>
      <c r="J1087" s="5"/>
      <c r="K1087" s="25">
        <v>27.9</v>
      </c>
      <c r="L1087" s="79"/>
      <c r="M1087" s="7">
        <v>4.75</v>
      </c>
      <c r="N1087" s="8">
        <v>47.15789473684211</v>
      </c>
      <c r="O1087" s="5">
        <v>1</v>
      </c>
      <c r="P1087" s="26"/>
      <c r="Q1087" s="27">
        <v>0</v>
      </c>
      <c r="R1087" s="5"/>
      <c r="S1087" s="5"/>
      <c r="T1087" s="5"/>
      <c r="U1087" s="5">
        <v>0</v>
      </c>
      <c r="V1087" s="5" t="s">
        <v>876</v>
      </c>
      <c r="W1087" s="7">
        <v>2.5099999999999998</v>
      </c>
      <c r="X1087" s="5" t="s">
        <v>31</v>
      </c>
      <c r="Y1087" s="2"/>
      <c r="Z1087" s="2"/>
      <c r="AA1087" s="1" t="s">
        <v>103</v>
      </c>
      <c r="AB1087" s="135" t="s">
        <v>17</v>
      </c>
      <c r="AC1087" s="1"/>
    </row>
    <row r="1088" spans="1:29" ht="15" customHeight="1" x14ac:dyDescent="0.3">
      <c r="A1088" s="132" t="s">
        <v>2302</v>
      </c>
      <c r="B1088" s="24" t="s">
        <v>485</v>
      </c>
      <c r="C1088" s="6"/>
      <c r="D1088" s="104" t="s">
        <v>486</v>
      </c>
      <c r="E1088" s="6"/>
      <c r="F1088" s="86">
        <v>6.05</v>
      </c>
      <c r="G1088" s="133">
        <v>20</v>
      </c>
      <c r="H1088" s="3"/>
      <c r="I1088" s="4"/>
      <c r="J1088" s="15"/>
      <c r="K1088" s="25">
        <v>9.9</v>
      </c>
      <c r="L1088" s="79"/>
      <c r="M1088" s="7">
        <v>5.75</v>
      </c>
      <c r="N1088" s="8">
        <v>52.521739130434788</v>
      </c>
      <c r="O1088" s="5">
        <v>1</v>
      </c>
      <c r="P1088" s="26"/>
      <c r="Q1088" s="27">
        <v>0</v>
      </c>
      <c r="R1088" s="15"/>
      <c r="S1088" s="15"/>
      <c r="T1088" s="5"/>
      <c r="U1088" s="15"/>
      <c r="V1088" s="5" t="s">
        <v>1544</v>
      </c>
      <c r="W1088" s="7">
        <v>2.73</v>
      </c>
      <c r="X1088" s="5" t="s">
        <v>31</v>
      </c>
      <c r="Y1088" s="15"/>
      <c r="Z1088" s="15"/>
      <c r="AA1088" s="1" t="s">
        <v>103</v>
      </c>
      <c r="AB1088" s="134" t="s">
        <v>17</v>
      </c>
      <c r="AC1088" s="1"/>
    </row>
    <row r="1089" spans="1:29" ht="15" customHeight="1" x14ac:dyDescent="0.3">
      <c r="A1089" s="132" t="s">
        <v>3645</v>
      </c>
      <c r="B1089" s="24" t="s">
        <v>3176</v>
      </c>
      <c r="C1089" s="1"/>
      <c r="D1089" s="104" t="s">
        <v>3419</v>
      </c>
      <c r="E1089" s="1"/>
      <c r="F1089" s="86">
        <v>1.69</v>
      </c>
      <c r="G1089" s="133">
        <v>20</v>
      </c>
      <c r="H1089" s="3"/>
      <c r="I1089" s="4"/>
      <c r="J1089" s="15"/>
      <c r="K1089" s="25">
        <v>4.5</v>
      </c>
      <c r="L1089" s="79"/>
      <c r="M1089" s="7">
        <v>11.166666666666668</v>
      </c>
      <c r="N1089" s="8">
        <v>95.826865671641798</v>
      </c>
      <c r="O1089" s="5">
        <v>10</v>
      </c>
      <c r="P1089" s="28" t="s">
        <v>216</v>
      </c>
      <c r="Q1089" s="15"/>
      <c r="R1089" s="5">
        <v>2</v>
      </c>
      <c r="S1089" s="5">
        <v>80</v>
      </c>
      <c r="T1089" s="15"/>
      <c r="U1089" s="15"/>
      <c r="V1089" s="5" t="s">
        <v>215</v>
      </c>
      <c r="W1089" s="7">
        <v>4.66</v>
      </c>
      <c r="X1089" s="5" t="s">
        <v>214</v>
      </c>
      <c r="Y1089" s="5" t="s">
        <v>217</v>
      </c>
      <c r="Z1089" s="5" t="s">
        <v>216</v>
      </c>
      <c r="AA1089" s="1" t="s">
        <v>1082</v>
      </c>
      <c r="AB1089" s="134" t="s">
        <v>17</v>
      </c>
      <c r="AC1089" s="1"/>
    </row>
    <row r="1090" spans="1:29" ht="15" customHeight="1" x14ac:dyDescent="0.3">
      <c r="A1090" s="132" t="s">
        <v>3647</v>
      </c>
      <c r="B1090" s="24" t="s">
        <v>3177</v>
      </c>
      <c r="C1090" s="1"/>
      <c r="D1090" s="104" t="s">
        <v>3420</v>
      </c>
      <c r="E1090" s="1"/>
      <c r="F1090" s="86">
        <v>1.69</v>
      </c>
      <c r="G1090" s="133">
        <v>20</v>
      </c>
      <c r="H1090" s="3"/>
      <c r="I1090" s="4"/>
      <c r="J1090" s="15"/>
      <c r="K1090" s="25">
        <v>4.9000000000000004</v>
      </c>
      <c r="L1090" s="79"/>
      <c r="M1090" s="7">
        <v>11.166666666666668</v>
      </c>
      <c r="N1090" s="8">
        <v>95.826865671641798</v>
      </c>
      <c r="O1090" s="5">
        <v>10</v>
      </c>
      <c r="P1090" s="28" t="s">
        <v>226</v>
      </c>
      <c r="Q1090" s="15"/>
      <c r="R1090" s="15"/>
      <c r="S1090" s="15"/>
      <c r="T1090" s="15"/>
      <c r="U1090" s="15"/>
      <c r="V1090" s="5" t="s">
        <v>225</v>
      </c>
      <c r="W1090" s="7">
        <v>4.66</v>
      </c>
      <c r="X1090" s="5" t="s">
        <v>224</v>
      </c>
      <c r="Y1090" s="5" t="s">
        <v>227</v>
      </c>
      <c r="Z1090" s="5" t="s">
        <v>226</v>
      </c>
      <c r="AA1090" s="1" t="s">
        <v>1082</v>
      </c>
      <c r="AB1090" s="134" t="s">
        <v>17</v>
      </c>
      <c r="AC1090" s="1"/>
    </row>
    <row r="1091" spans="1:29" ht="15" customHeight="1" x14ac:dyDescent="0.3">
      <c r="A1091" s="132" t="s">
        <v>2304</v>
      </c>
      <c r="B1091" s="24" t="s">
        <v>3178</v>
      </c>
      <c r="C1091" s="15"/>
      <c r="D1091" s="104" t="s">
        <v>3421</v>
      </c>
      <c r="E1091" s="15"/>
      <c r="F1091" s="86">
        <v>2.29</v>
      </c>
      <c r="G1091" s="133">
        <v>20</v>
      </c>
      <c r="H1091" s="15"/>
      <c r="I1091" s="15"/>
      <c r="J1091" s="15"/>
      <c r="K1091" s="25">
        <v>5.9</v>
      </c>
      <c r="L1091" s="82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" t="s">
        <v>1082</v>
      </c>
      <c r="AB1091" s="134" t="s">
        <v>17</v>
      </c>
      <c r="AC1091" s="1"/>
    </row>
    <row r="1092" spans="1:29" ht="15" customHeight="1" x14ac:dyDescent="0.3">
      <c r="A1092" s="132" t="s">
        <v>3852</v>
      </c>
      <c r="B1092" s="24" t="s">
        <v>1091</v>
      </c>
      <c r="C1092" s="6"/>
      <c r="D1092" s="104" t="s">
        <v>1092</v>
      </c>
      <c r="E1092" s="6"/>
      <c r="F1092" s="86">
        <v>1.49</v>
      </c>
      <c r="G1092" s="133">
        <v>20</v>
      </c>
      <c r="H1092" s="3"/>
      <c r="I1092" s="4"/>
      <c r="J1092" s="15"/>
      <c r="K1092" s="25">
        <v>3.9</v>
      </c>
      <c r="L1092" s="79"/>
      <c r="M1092" s="7">
        <v>1.6666666666666667</v>
      </c>
      <c r="N1092" s="8">
        <v>58.000000000000007</v>
      </c>
      <c r="O1092" s="5">
        <v>1</v>
      </c>
      <c r="P1092" s="26"/>
      <c r="Q1092" s="27">
        <v>0</v>
      </c>
      <c r="R1092" s="15"/>
      <c r="S1092" s="15"/>
      <c r="T1092" s="5"/>
      <c r="U1092" s="5">
        <v>0</v>
      </c>
      <c r="V1092" s="5" t="s">
        <v>1063</v>
      </c>
      <c r="W1092" s="7">
        <v>0.7</v>
      </c>
      <c r="X1092" s="5" t="s">
        <v>31</v>
      </c>
      <c r="Y1092" s="15"/>
      <c r="Z1092" s="15"/>
      <c r="AA1092" s="1" t="s">
        <v>1082</v>
      </c>
      <c r="AB1092" s="134" t="s">
        <v>17</v>
      </c>
      <c r="AC1092" s="15"/>
    </row>
    <row r="1093" spans="1:29" ht="15" customHeight="1" x14ac:dyDescent="0.3">
      <c r="A1093" s="132" t="s">
        <v>3772</v>
      </c>
      <c r="B1093" s="24" t="s">
        <v>3179</v>
      </c>
      <c r="C1093" s="1"/>
      <c r="D1093" s="104" t="s">
        <v>3422</v>
      </c>
      <c r="E1093" s="1"/>
      <c r="F1093" s="86">
        <v>2.19</v>
      </c>
      <c r="G1093" s="133">
        <v>20</v>
      </c>
      <c r="H1093" s="3"/>
      <c r="I1093" s="4"/>
      <c r="J1093" s="15"/>
      <c r="K1093" s="25">
        <v>5.5</v>
      </c>
      <c r="L1093" s="79"/>
      <c r="M1093" s="7">
        <v>7.0833333333333339</v>
      </c>
      <c r="N1093" s="8">
        <v>95.072941176470579</v>
      </c>
      <c r="O1093" s="5">
        <v>10</v>
      </c>
      <c r="P1093" s="28" t="e">
        <v>#VALUE!</v>
      </c>
      <c r="Q1093" s="15"/>
      <c r="R1093" s="15"/>
      <c r="S1093" s="15"/>
      <c r="T1093" s="15"/>
      <c r="U1093" s="15"/>
      <c r="V1093" s="5" t="s">
        <v>622</v>
      </c>
      <c r="W1093" s="7">
        <v>3.49</v>
      </c>
      <c r="X1093" s="5" t="s">
        <v>621</v>
      </c>
      <c r="Y1093" s="5" t="s">
        <v>621</v>
      </c>
      <c r="Z1093" s="5" t="e">
        <v>#VALUE!</v>
      </c>
      <c r="AA1093" s="1" t="s">
        <v>1082</v>
      </c>
      <c r="AB1093" s="134" t="s">
        <v>17</v>
      </c>
      <c r="AC1093" s="1"/>
    </row>
    <row r="1094" spans="1:29" ht="15" customHeight="1" x14ac:dyDescent="0.3">
      <c r="A1094" s="132" t="s">
        <v>3779</v>
      </c>
      <c r="B1094" s="24" t="s">
        <v>3180</v>
      </c>
      <c r="C1094" s="1"/>
      <c r="D1094" s="104" t="s">
        <v>3423</v>
      </c>
      <c r="E1094" s="1"/>
      <c r="F1094" s="86">
        <v>1.69</v>
      </c>
      <c r="G1094" s="133">
        <v>20</v>
      </c>
      <c r="H1094" s="3"/>
      <c r="I1094" s="4"/>
      <c r="J1094" s="15"/>
      <c r="K1094" s="25">
        <v>4.2</v>
      </c>
      <c r="L1094" s="79"/>
      <c r="M1094" s="7">
        <v>6.5833333333333339</v>
      </c>
      <c r="N1094" s="8">
        <v>95.610126582278482</v>
      </c>
      <c r="O1094" s="5">
        <v>10</v>
      </c>
      <c r="P1094" s="28" t="s">
        <v>636</v>
      </c>
      <c r="Q1094" s="15"/>
      <c r="R1094" s="15"/>
      <c r="S1094" s="15"/>
      <c r="T1094" s="15"/>
      <c r="U1094" s="15"/>
      <c r="V1094" s="5" t="s">
        <v>635</v>
      </c>
      <c r="W1094" s="7">
        <v>2.89</v>
      </c>
      <c r="X1094" s="5" t="s">
        <v>634</v>
      </c>
      <c r="Y1094" s="5" t="s">
        <v>637</v>
      </c>
      <c r="Z1094" s="5" t="s">
        <v>636</v>
      </c>
      <c r="AA1094" s="1" t="s">
        <v>1082</v>
      </c>
      <c r="AB1094" s="134" t="s">
        <v>17</v>
      </c>
      <c r="AC1094" s="1"/>
    </row>
    <row r="1095" spans="1:29" ht="15" customHeight="1" x14ac:dyDescent="0.3">
      <c r="A1095" s="132" t="s">
        <v>3774</v>
      </c>
      <c r="B1095" s="24" t="s">
        <v>1083</v>
      </c>
      <c r="C1095" s="1"/>
      <c r="D1095" s="104" t="s">
        <v>1084</v>
      </c>
      <c r="E1095" s="1"/>
      <c r="F1095" s="86">
        <v>1.89</v>
      </c>
      <c r="G1095" s="133">
        <v>20</v>
      </c>
      <c r="H1095" s="3"/>
      <c r="I1095" s="4"/>
      <c r="J1095" s="15"/>
      <c r="K1095" s="25">
        <v>4.9000000000000004</v>
      </c>
      <c r="L1095" s="79"/>
      <c r="M1095" s="7">
        <v>28.333333333333336</v>
      </c>
      <c r="N1095" s="8">
        <v>95.076470588235296</v>
      </c>
      <c r="O1095" s="5">
        <v>10</v>
      </c>
      <c r="P1095" s="28" t="e">
        <v>#VALUE!</v>
      </c>
      <c r="Q1095" s="15"/>
      <c r="R1095" s="15"/>
      <c r="S1095" s="15"/>
      <c r="T1095" s="15"/>
      <c r="U1095" s="15"/>
      <c r="V1095" s="5" t="s">
        <v>624</v>
      </c>
      <c r="W1095" s="7">
        <v>13.95</v>
      </c>
      <c r="X1095" s="5" t="s">
        <v>623</v>
      </c>
      <c r="Y1095" s="5" t="s">
        <v>623</v>
      </c>
      <c r="Z1095" s="5" t="e">
        <v>#VALUE!</v>
      </c>
      <c r="AA1095" s="1" t="s">
        <v>1082</v>
      </c>
      <c r="AB1095" s="134" t="s">
        <v>17</v>
      </c>
      <c r="AC1095" s="1"/>
    </row>
    <row r="1096" spans="1:29" ht="15" customHeight="1" x14ac:dyDescent="0.3">
      <c r="A1096" s="132" t="s">
        <v>4476</v>
      </c>
      <c r="B1096" s="24" t="s">
        <v>1085</v>
      </c>
      <c r="C1096" s="15"/>
      <c r="D1096" s="104" t="s">
        <v>1086</v>
      </c>
      <c r="E1096" s="15"/>
      <c r="F1096" s="86">
        <v>2.09</v>
      </c>
      <c r="G1096" s="133">
        <v>20</v>
      </c>
      <c r="H1096" s="15"/>
      <c r="I1096" s="15"/>
      <c r="J1096" s="15"/>
      <c r="K1096" s="25">
        <v>5.3</v>
      </c>
      <c r="L1096" s="82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" t="s">
        <v>1082</v>
      </c>
      <c r="AB1096" s="134" t="s">
        <v>17</v>
      </c>
      <c r="AC1096" s="1"/>
    </row>
    <row r="1097" spans="1:29" ht="15" customHeight="1" x14ac:dyDescent="0.3">
      <c r="A1097" s="132" t="s">
        <v>4475</v>
      </c>
      <c r="B1097" s="24" t="s">
        <v>1087</v>
      </c>
      <c r="C1097" s="15"/>
      <c r="D1097" s="104" t="s">
        <v>1088</v>
      </c>
      <c r="E1097" s="15"/>
      <c r="F1097" s="86">
        <v>1.69</v>
      </c>
      <c r="G1097" s="133">
        <v>20</v>
      </c>
      <c r="H1097" s="15"/>
      <c r="I1097" s="15"/>
      <c r="J1097" s="15"/>
      <c r="K1097" s="25">
        <v>4.9000000000000004</v>
      </c>
      <c r="L1097" s="82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" t="s">
        <v>1082</v>
      </c>
      <c r="AB1097" s="134" t="s">
        <v>17</v>
      </c>
      <c r="AC1097" s="1"/>
    </row>
    <row r="1098" spans="1:29" ht="15" customHeight="1" x14ac:dyDescent="0.3">
      <c r="A1098" s="132" t="s">
        <v>3910</v>
      </c>
      <c r="B1098" s="24" t="s">
        <v>3181</v>
      </c>
      <c r="C1098" s="6"/>
      <c r="D1098" s="104" t="s">
        <v>3424</v>
      </c>
      <c r="E1098" s="6"/>
      <c r="F1098" s="86">
        <v>1.99</v>
      </c>
      <c r="G1098" s="133">
        <v>20</v>
      </c>
      <c r="H1098" s="3"/>
      <c r="I1098" s="4"/>
      <c r="J1098" s="5"/>
      <c r="K1098" s="25">
        <v>4.9000000000000004</v>
      </c>
      <c r="L1098" s="79"/>
      <c r="M1098" s="7">
        <v>25.666666666666668</v>
      </c>
      <c r="N1098" s="8">
        <v>50.363636363636367</v>
      </c>
      <c r="O1098" s="5">
        <v>1</v>
      </c>
      <c r="P1098" s="26"/>
      <c r="Q1098" s="27">
        <v>0</v>
      </c>
      <c r="R1098" s="2"/>
      <c r="S1098" s="2"/>
      <c r="T1098" s="5"/>
      <c r="U1098" s="5">
        <v>0</v>
      </c>
      <c r="V1098" s="5" t="s">
        <v>1145</v>
      </c>
      <c r="W1098" s="7">
        <v>12.74</v>
      </c>
      <c r="X1098" s="5" t="s">
        <v>31</v>
      </c>
      <c r="Y1098" s="5"/>
      <c r="Z1098" s="5"/>
      <c r="AA1098" s="1" t="s">
        <v>1082</v>
      </c>
      <c r="AB1098" s="135" t="s">
        <v>28</v>
      </c>
      <c r="AC1098" s="1"/>
    </row>
    <row r="1099" spans="1:29" ht="15" customHeight="1" x14ac:dyDescent="0.3">
      <c r="A1099" s="132" t="s">
        <v>4915</v>
      </c>
      <c r="B1099" s="24" t="s">
        <v>3182</v>
      </c>
      <c r="C1099" s="1"/>
      <c r="D1099" s="104" t="s">
        <v>3423</v>
      </c>
      <c r="E1099" s="6"/>
      <c r="F1099" s="86">
        <v>1.69</v>
      </c>
      <c r="G1099" s="133">
        <v>20</v>
      </c>
      <c r="H1099" s="3"/>
      <c r="I1099" s="4"/>
      <c r="J1099" s="15"/>
      <c r="K1099" s="25">
        <v>3.95</v>
      </c>
      <c r="L1099" s="79"/>
      <c r="M1099" s="7">
        <v>70</v>
      </c>
      <c r="N1099" s="8">
        <v>63.199999999999989</v>
      </c>
      <c r="O1099" s="5">
        <v>1</v>
      </c>
      <c r="P1099" s="26"/>
      <c r="Q1099" s="27">
        <v>0</v>
      </c>
      <c r="R1099" s="15"/>
      <c r="S1099" s="15"/>
      <c r="T1099" s="5"/>
      <c r="U1099" s="5">
        <v>0</v>
      </c>
      <c r="V1099" s="5" t="s">
        <v>20</v>
      </c>
      <c r="W1099" s="7">
        <v>25.76</v>
      </c>
      <c r="X1099" s="5" t="e">
        <v>#VALUE!</v>
      </c>
      <c r="Y1099" s="15"/>
      <c r="Z1099" s="15"/>
      <c r="AA1099" s="1" t="s">
        <v>1082</v>
      </c>
      <c r="AB1099" s="134" t="s">
        <v>17</v>
      </c>
      <c r="AC1099" s="1"/>
    </row>
    <row r="1100" spans="1:29" ht="15" customHeight="1" x14ac:dyDescent="0.3">
      <c r="A1100" s="132" t="s">
        <v>3768</v>
      </c>
      <c r="B1100" s="24" t="s">
        <v>1080</v>
      </c>
      <c r="C1100" s="1"/>
      <c r="D1100" s="104" t="s">
        <v>1081</v>
      </c>
      <c r="E1100" s="1"/>
      <c r="F1100" s="86">
        <v>1.49</v>
      </c>
      <c r="G1100" s="133">
        <v>20</v>
      </c>
      <c r="H1100" s="3"/>
      <c r="I1100" s="4"/>
      <c r="J1100" s="15"/>
      <c r="K1100" s="25">
        <v>3.9</v>
      </c>
      <c r="L1100" s="79"/>
      <c r="M1100" s="7">
        <v>15.75</v>
      </c>
      <c r="N1100" s="8">
        <v>95.587301587301582</v>
      </c>
      <c r="O1100" s="5">
        <v>10</v>
      </c>
      <c r="P1100" s="28" t="e">
        <v>#VALUE!</v>
      </c>
      <c r="Q1100" s="15"/>
      <c r="R1100" s="15"/>
      <c r="S1100" s="15"/>
      <c r="T1100" s="15"/>
      <c r="U1100" s="15"/>
      <c r="V1100" s="5" t="s">
        <v>617</v>
      </c>
      <c r="W1100" s="7">
        <v>6.95</v>
      </c>
      <c r="X1100" s="5" t="s">
        <v>616</v>
      </c>
      <c r="Y1100" s="5" t="s">
        <v>616</v>
      </c>
      <c r="Z1100" s="5" t="e">
        <v>#VALUE!</v>
      </c>
      <c r="AA1100" s="1" t="s">
        <v>1082</v>
      </c>
      <c r="AB1100" s="134" t="s">
        <v>17</v>
      </c>
      <c r="AC1100" s="1"/>
    </row>
    <row r="1101" spans="1:29" ht="15" customHeight="1" x14ac:dyDescent="0.3">
      <c r="A1101" s="132" t="s">
        <v>3781</v>
      </c>
      <c r="B1101" s="24" t="s">
        <v>482</v>
      </c>
      <c r="C1101" s="1"/>
      <c r="D1101" s="104" t="s">
        <v>483</v>
      </c>
      <c r="E1101" s="1"/>
      <c r="F1101" s="86">
        <v>4</v>
      </c>
      <c r="G1101" s="133">
        <v>20</v>
      </c>
      <c r="H1101" s="3"/>
      <c r="I1101" s="4"/>
      <c r="J1101" s="15"/>
      <c r="K1101" s="25">
        <v>9.9</v>
      </c>
      <c r="L1101" s="79"/>
      <c r="M1101" s="7">
        <v>6.5833333333333339</v>
      </c>
      <c r="N1101" s="8">
        <v>95.260759493670875</v>
      </c>
      <c r="O1101" s="5">
        <v>10</v>
      </c>
      <c r="P1101" s="28" t="s">
        <v>641</v>
      </c>
      <c r="Q1101" s="15"/>
      <c r="R1101" s="15"/>
      <c r="S1101" s="15"/>
      <c r="T1101" s="15"/>
      <c r="U1101" s="15"/>
      <c r="V1101" s="5" t="s">
        <v>640</v>
      </c>
      <c r="W1101" s="7">
        <v>3.12</v>
      </c>
      <c r="X1101" s="5" t="s">
        <v>639</v>
      </c>
      <c r="Y1101" s="5" t="s">
        <v>642</v>
      </c>
      <c r="Z1101" s="5" t="s">
        <v>641</v>
      </c>
      <c r="AA1101" s="1" t="s">
        <v>484</v>
      </c>
      <c r="AB1101" s="134" t="s">
        <v>17</v>
      </c>
      <c r="AC1101" s="1"/>
    </row>
    <row r="1102" spans="1:29" ht="15" customHeight="1" x14ac:dyDescent="0.3">
      <c r="A1102" s="132" t="s">
        <v>4915</v>
      </c>
      <c r="B1102" s="24" t="s">
        <v>250</v>
      </c>
      <c r="C1102" s="1"/>
      <c r="D1102" s="104" t="s">
        <v>251</v>
      </c>
      <c r="E1102" s="6"/>
      <c r="F1102" s="86">
        <v>2.2599999999999998</v>
      </c>
      <c r="G1102" s="133">
        <v>20</v>
      </c>
      <c r="H1102" s="3"/>
      <c r="I1102" s="4"/>
      <c r="J1102" s="15"/>
      <c r="K1102" s="25">
        <v>5.7</v>
      </c>
      <c r="L1102" s="79"/>
      <c r="M1102" s="7">
        <v>33.25</v>
      </c>
      <c r="N1102" s="8">
        <v>52.932330827067673</v>
      </c>
      <c r="O1102" s="5">
        <v>1</v>
      </c>
      <c r="P1102" s="26"/>
      <c r="Q1102" s="27">
        <v>0</v>
      </c>
      <c r="R1102" s="15"/>
      <c r="S1102" s="15"/>
      <c r="T1102" s="5"/>
      <c r="U1102" s="5">
        <v>0</v>
      </c>
      <c r="V1102" s="5" t="s">
        <v>34</v>
      </c>
      <c r="W1102" s="7">
        <v>15.65</v>
      </c>
      <c r="X1102" s="5" t="s">
        <v>31</v>
      </c>
      <c r="Y1102" s="15"/>
      <c r="Z1102" s="15"/>
      <c r="AA1102" s="1" t="s">
        <v>252</v>
      </c>
      <c r="AB1102" s="134" t="s">
        <v>17</v>
      </c>
      <c r="AC1102" s="1"/>
    </row>
    <row r="1103" spans="1:29" ht="15" customHeight="1" x14ac:dyDescent="0.3">
      <c r="A1103" s="132" t="s">
        <v>4915</v>
      </c>
      <c r="B1103" s="24" t="s">
        <v>1283</v>
      </c>
      <c r="C1103" s="1"/>
      <c r="D1103" s="104" t="s">
        <v>1261</v>
      </c>
      <c r="E1103" s="6"/>
      <c r="F1103" s="86">
        <v>5.2</v>
      </c>
      <c r="G1103" s="133">
        <v>5.5</v>
      </c>
      <c r="H1103" s="3"/>
      <c r="I1103" s="4"/>
      <c r="J1103" s="15"/>
      <c r="K1103" s="25">
        <v>14.5</v>
      </c>
      <c r="L1103" s="79"/>
      <c r="M1103" s="7">
        <v>5.3333333333333339</v>
      </c>
      <c r="N1103" s="8">
        <v>63.062500000000007</v>
      </c>
      <c r="O1103" s="5">
        <v>1</v>
      </c>
      <c r="P1103" s="26"/>
      <c r="Q1103" s="27">
        <v>0</v>
      </c>
      <c r="R1103" s="15"/>
      <c r="S1103" s="15"/>
      <c r="T1103" s="5"/>
      <c r="U1103" s="5">
        <v>0</v>
      </c>
      <c r="V1103" s="5" t="s">
        <v>41</v>
      </c>
      <c r="W1103" s="7">
        <v>1.97</v>
      </c>
      <c r="X1103" s="5" t="s">
        <v>31</v>
      </c>
      <c r="Y1103" s="15"/>
      <c r="Z1103" s="15"/>
      <c r="AA1103" s="1" t="s">
        <v>1285</v>
      </c>
      <c r="AB1103" s="134" t="s">
        <v>93</v>
      </c>
      <c r="AC1103" s="1"/>
    </row>
    <row r="1104" spans="1:29" ht="15" customHeight="1" x14ac:dyDescent="0.3">
      <c r="A1104" s="132" t="s">
        <v>3892</v>
      </c>
      <c r="B1104" s="24" t="s">
        <v>3183</v>
      </c>
      <c r="C1104" s="6"/>
      <c r="D1104" s="104" t="s">
        <v>1153</v>
      </c>
      <c r="E1104" s="6"/>
      <c r="F1104" s="86">
        <v>1.72</v>
      </c>
      <c r="G1104" s="133">
        <v>5.5</v>
      </c>
      <c r="H1104" s="3"/>
      <c r="I1104" s="4"/>
      <c r="J1104" s="5"/>
      <c r="K1104" s="25">
        <v>7.9</v>
      </c>
      <c r="L1104" s="79"/>
      <c r="M1104" s="7">
        <v>7.0000000000000009</v>
      </c>
      <c r="N1104" s="8">
        <v>60.714285714285722</v>
      </c>
      <c r="O1104" s="5">
        <v>1</v>
      </c>
      <c r="P1104" s="26"/>
      <c r="Q1104" s="27">
        <v>0</v>
      </c>
      <c r="R1104" s="5"/>
      <c r="S1104" s="5"/>
      <c r="T1104" s="5"/>
      <c r="U1104" s="5"/>
      <c r="V1104" s="5" t="s">
        <v>1119</v>
      </c>
      <c r="W1104" s="7">
        <v>2.75</v>
      </c>
      <c r="X1104" s="5" t="s">
        <v>31</v>
      </c>
      <c r="Y1104" s="2"/>
      <c r="Z1104" s="2"/>
      <c r="AA1104" s="1" t="s">
        <v>1285</v>
      </c>
      <c r="AB1104" s="135" t="s">
        <v>93</v>
      </c>
      <c r="AC1104" s="1"/>
    </row>
    <row r="1105" spans="1:29" ht="15" customHeight="1" x14ac:dyDescent="0.3">
      <c r="A1105" s="132" t="s">
        <v>4428</v>
      </c>
      <c r="B1105" s="24" t="s">
        <v>3184</v>
      </c>
      <c r="C1105" s="15"/>
      <c r="D1105" s="104" t="s">
        <v>3425</v>
      </c>
      <c r="E1105" s="15"/>
      <c r="F1105" s="86">
        <v>3</v>
      </c>
      <c r="G1105" s="133">
        <v>5.5</v>
      </c>
      <c r="H1105" s="15"/>
      <c r="I1105" s="15"/>
      <c r="J1105" s="15"/>
      <c r="K1105" s="25">
        <v>14.9</v>
      </c>
      <c r="L1105" s="82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" t="s">
        <v>1285</v>
      </c>
      <c r="AB1105" s="134" t="s">
        <v>93</v>
      </c>
      <c r="AC1105" s="1"/>
    </row>
    <row r="1106" spans="1:29" ht="15" customHeight="1" x14ac:dyDescent="0.3">
      <c r="A1106" s="132" t="s">
        <v>3587</v>
      </c>
      <c r="B1106" s="24" t="s">
        <v>61</v>
      </c>
      <c r="C1106" s="1"/>
      <c r="D1106" s="104" t="s">
        <v>62</v>
      </c>
      <c r="E1106" s="6"/>
      <c r="F1106" s="86" t="s">
        <v>31</v>
      </c>
      <c r="G1106" s="133">
        <v>20</v>
      </c>
      <c r="H1106" s="3"/>
      <c r="I1106" s="4"/>
      <c r="J1106" s="15"/>
      <c r="K1106" s="25" t="s">
        <v>31</v>
      </c>
      <c r="L1106" s="79"/>
      <c r="M1106" s="7">
        <v>10.75</v>
      </c>
      <c r="N1106" s="8">
        <v>52.558139534883722</v>
      </c>
      <c r="O1106" s="5">
        <v>1</v>
      </c>
      <c r="P1106" s="26"/>
      <c r="Q1106" s="27">
        <v>0</v>
      </c>
      <c r="R1106" s="15"/>
      <c r="S1106" s="15"/>
      <c r="T1106" s="5"/>
      <c r="U1106" s="5">
        <v>0</v>
      </c>
      <c r="V1106" s="5" t="s">
        <v>116</v>
      </c>
      <c r="W1106" s="7">
        <v>5.0999999999999996</v>
      </c>
      <c r="X1106" s="5" t="e">
        <v>#REF!</v>
      </c>
      <c r="Y1106" s="2"/>
      <c r="Z1106" s="2"/>
      <c r="AA1106" s="1" t="s">
        <v>63</v>
      </c>
      <c r="AB1106" s="134" t="s">
        <v>28</v>
      </c>
      <c r="AC1106" s="1"/>
    </row>
    <row r="1107" spans="1:29" ht="15" customHeight="1" x14ac:dyDescent="0.3">
      <c r="A1107" s="132" t="s">
        <v>2317</v>
      </c>
      <c r="B1107" s="24" t="s">
        <v>1185</v>
      </c>
      <c r="C1107" s="15"/>
      <c r="D1107" s="104" t="s">
        <v>1186</v>
      </c>
      <c r="E1107" s="15"/>
      <c r="F1107" s="86" t="s">
        <v>31</v>
      </c>
      <c r="G1107" s="133">
        <v>5.5</v>
      </c>
      <c r="H1107" s="15"/>
      <c r="I1107" s="15"/>
      <c r="J1107" s="15"/>
      <c r="K1107" s="25">
        <v>6</v>
      </c>
      <c r="L1107" s="82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" t="s">
        <v>63</v>
      </c>
      <c r="AB1107" s="134" t="s">
        <v>93</v>
      </c>
      <c r="AC1107" s="1"/>
    </row>
    <row r="1108" spans="1:29" ht="15" customHeight="1" x14ac:dyDescent="0.3">
      <c r="A1108" s="132" t="s">
        <v>4455</v>
      </c>
      <c r="B1108" s="24" t="s">
        <v>90</v>
      </c>
      <c r="C1108" s="15"/>
      <c r="D1108" s="104" t="s">
        <v>91</v>
      </c>
      <c r="E1108" s="15"/>
      <c r="F1108" s="86" t="s">
        <v>31</v>
      </c>
      <c r="G1108" s="133">
        <v>5.5</v>
      </c>
      <c r="H1108" s="15"/>
      <c r="I1108" s="15"/>
      <c r="J1108" s="15"/>
      <c r="K1108" s="25" t="s">
        <v>31</v>
      </c>
      <c r="L1108" s="82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" t="s">
        <v>63</v>
      </c>
      <c r="AB1108" s="134" t="s">
        <v>93</v>
      </c>
      <c r="AC1108" s="1"/>
    </row>
    <row r="1109" spans="1:29" ht="15" customHeight="1" x14ac:dyDescent="0.3">
      <c r="A1109" s="132" t="s">
        <v>4430</v>
      </c>
      <c r="B1109" s="24" t="s">
        <v>1668</v>
      </c>
      <c r="C1109" s="15"/>
      <c r="D1109" s="104" t="s">
        <v>1651</v>
      </c>
      <c r="E1109" s="15"/>
      <c r="F1109" s="86">
        <v>2.15</v>
      </c>
      <c r="G1109" s="133">
        <v>5.5</v>
      </c>
      <c r="H1109" s="15"/>
      <c r="I1109" s="15"/>
      <c r="J1109" s="15"/>
      <c r="K1109" s="25">
        <v>4.9000000000000004</v>
      </c>
      <c r="L1109" s="82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" t="s">
        <v>63</v>
      </c>
      <c r="AB1109" s="134" t="s">
        <v>93</v>
      </c>
      <c r="AC1109" s="1"/>
    </row>
    <row r="1110" spans="1:29" ht="15" customHeight="1" x14ac:dyDescent="0.3">
      <c r="A1110" s="132" t="s">
        <v>4403</v>
      </c>
      <c r="B1110" s="24" t="s">
        <v>150</v>
      </c>
      <c r="C1110" s="15"/>
      <c r="D1110" s="104" t="s">
        <v>151</v>
      </c>
      <c r="E1110" s="15"/>
      <c r="F1110" s="86" t="s">
        <v>31</v>
      </c>
      <c r="G1110" s="133">
        <v>5.5</v>
      </c>
      <c r="H1110" s="15"/>
      <c r="I1110" s="15"/>
      <c r="J1110" s="15"/>
      <c r="K1110" s="25">
        <v>12.9</v>
      </c>
      <c r="L1110" s="82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" t="s">
        <v>63</v>
      </c>
      <c r="AB1110" s="134" t="s">
        <v>93</v>
      </c>
      <c r="AC1110" s="1"/>
    </row>
    <row r="1111" spans="1:29" ht="15" customHeight="1" x14ac:dyDescent="0.3">
      <c r="A1111" s="132" t="s">
        <v>4915</v>
      </c>
      <c r="B1111" s="24" t="s">
        <v>1161</v>
      </c>
      <c r="C1111" s="15"/>
      <c r="D1111" s="104" t="s">
        <v>1162</v>
      </c>
      <c r="E1111" s="15"/>
      <c r="F1111" s="86" t="s">
        <v>31</v>
      </c>
      <c r="G1111" s="133">
        <v>5.5</v>
      </c>
      <c r="H1111" s="15"/>
      <c r="I1111" s="15"/>
      <c r="J1111" s="15"/>
      <c r="K1111" s="25">
        <v>0.5</v>
      </c>
      <c r="L1111" s="82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" t="s">
        <v>63</v>
      </c>
      <c r="AB1111" s="134" t="s">
        <v>818</v>
      </c>
      <c r="AC1111" s="1"/>
    </row>
    <row r="1112" spans="1:29" ht="15" customHeight="1" x14ac:dyDescent="0.3">
      <c r="A1112" s="132" t="s">
        <v>4040</v>
      </c>
      <c r="B1112" s="24" t="s">
        <v>3185</v>
      </c>
      <c r="C1112" s="6"/>
      <c r="D1112" s="104" t="s">
        <v>3426</v>
      </c>
      <c r="E1112" s="6"/>
      <c r="F1112" s="86">
        <v>4.47</v>
      </c>
      <c r="G1112" s="133">
        <v>5.5</v>
      </c>
      <c r="H1112" s="3"/>
      <c r="I1112" s="4"/>
      <c r="J1112" s="15"/>
      <c r="K1112" s="25">
        <v>9.9</v>
      </c>
      <c r="L1112" s="79"/>
      <c r="M1112" s="7">
        <v>10.75</v>
      </c>
      <c r="N1112" s="8">
        <v>53.95348837209302</v>
      </c>
      <c r="O1112" s="5">
        <v>1</v>
      </c>
      <c r="P1112" s="26"/>
      <c r="Q1112" s="27">
        <v>0</v>
      </c>
      <c r="R1112" s="15"/>
      <c r="S1112" s="15"/>
      <c r="T1112" s="5"/>
      <c r="U1112" s="5">
        <v>0</v>
      </c>
      <c r="V1112" s="5" t="s">
        <v>1873</v>
      </c>
      <c r="W1112" s="7">
        <v>4.95</v>
      </c>
      <c r="X1112" s="5" t="s">
        <v>31</v>
      </c>
      <c r="Y1112" s="15"/>
      <c r="Z1112" s="15"/>
      <c r="AA1112" s="1" t="s">
        <v>63</v>
      </c>
      <c r="AB1112" s="134" t="s">
        <v>93</v>
      </c>
      <c r="AC1112" s="1"/>
    </row>
    <row r="1113" spans="1:29" ht="15" customHeight="1" x14ac:dyDescent="0.3">
      <c r="A1113" s="132" t="s">
        <v>4915</v>
      </c>
      <c r="B1113" s="24" t="s">
        <v>667</v>
      </c>
      <c r="C1113" s="1"/>
      <c r="D1113" s="104" t="s">
        <v>668</v>
      </c>
      <c r="E1113" s="6"/>
      <c r="F1113" s="86">
        <v>3.5</v>
      </c>
      <c r="G1113" s="133">
        <v>5.5</v>
      </c>
      <c r="H1113" s="3"/>
      <c r="I1113" s="4"/>
      <c r="J1113" s="15"/>
      <c r="K1113" s="25">
        <v>7.9</v>
      </c>
      <c r="L1113" s="79"/>
      <c r="M1113" s="7">
        <v>14.166666666666668</v>
      </c>
      <c r="N1113" s="8">
        <v>49.176470588235297</v>
      </c>
      <c r="O1113" s="5">
        <v>1</v>
      </c>
      <c r="P1113" s="26"/>
      <c r="Q1113" s="27">
        <v>0</v>
      </c>
      <c r="R1113" s="15"/>
      <c r="S1113" s="15"/>
      <c r="T1113" s="5"/>
      <c r="U1113" s="5">
        <v>0</v>
      </c>
      <c r="V1113" s="5" t="s">
        <v>26</v>
      </c>
      <c r="W1113" s="7">
        <v>7.2</v>
      </c>
      <c r="X1113" s="5" t="e">
        <v>#VALUE!</v>
      </c>
      <c r="Y1113" s="15"/>
      <c r="Z1113" s="15"/>
      <c r="AA1113" s="1" t="s">
        <v>63</v>
      </c>
      <c r="AB1113" s="134" t="s">
        <v>93</v>
      </c>
      <c r="AC1113" s="1"/>
    </row>
    <row r="1114" spans="1:29" ht="15" customHeight="1" x14ac:dyDescent="0.3">
      <c r="A1114" s="132" t="s">
        <v>4915</v>
      </c>
      <c r="B1114" s="24" t="s">
        <v>1286</v>
      </c>
      <c r="C1114" s="1"/>
      <c r="D1114" s="104" t="s">
        <v>1264</v>
      </c>
      <c r="E1114" s="6"/>
      <c r="F1114" s="86">
        <v>2.5</v>
      </c>
      <c r="G1114" s="133">
        <v>5.5</v>
      </c>
      <c r="H1114" s="3"/>
      <c r="I1114" s="4"/>
      <c r="J1114" s="15"/>
      <c r="K1114" s="25">
        <v>6.9</v>
      </c>
      <c r="L1114" s="79"/>
      <c r="M1114" s="7">
        <v>53.333333333333336</v>
      </c>
      <c r="N1114" s="8">
        <v>63.062500000000007</v>
      </c>
      <c r="O1114" s="5">
        <v>1</v>
      </c>
      <c r="P1114" s="26"/>
      <c r="Q1114" s="27">
        <v>0</v>
      </c>
      <c r="R1114" s="15"/>
      <c r="S1114" s="15"/>
      <c r="T1114" s="5"/>
      <c r="U1114" s="5">
        <v>0</v>
      </c>
      <c r="V1114" s="5" t="s">
        <v>41</v>
      </c>
      <c r="W1114" s="7">
        <v>19.7</v>
      </c>
      <c r="X1114" s="5" t="s">
        <v>31</v>
      </c>
      <c r="Y1114" s="15"/>
      <c r="Z1114" s="15"/>
      <c r="AA1114" s="1" t="s">
        <v>63</v>
      </c>
      <c r="AB1114" s="134" t="s">
        <v>93</v>
      </c>
      <c r="AC1114" s="1"/>
    </row>
    <row r="1115" spans="1:29" ht="15" customHeight="1" x14ac:dyDescent="0.3">
      <c r="A1115" s="132" t="s">
        <v>4915</v>
      </c>
      <c r="B1115" s="24" t="s">
        <v>2339</v>
      </c>
      <c r="C1115" s="6"/>
      <c r="D1115" s="104" t="s">
        <v>2340</v>
      </c>
      <c r="E1115" s="6"/>
      <c r="F1115" s="86">
        <v>0.01</v>
      </c>
      <c r="G1115" s="133">
        <v>20</v>
      </c>
      <c r="H1115" s="3"/>
      <c r="I1115" s="4"/>
      <c r="J1115" s="5"/>
      <c r="K1115" s="25">
        <v>19.899999999999999</v>
      </c>
      <c r="L1115" s="79"/>
      <c r="M1115" s="7">
        <v>8.6666666666666679</v>
      </c>
      <c r="N1115" s="8">
        <v>63.307692307692321</v>
      </c>
      <c r="O1115" s="5">
        <v>1</v>
      </c>
      <c r="P1115" s="26"/>
      <c r="Q1115" s="27">
        <v>0</v>
      </c>
      <c r="R1115" s="2"/>
      <c r="S1115" s="2"/>
      <c r="T1115" s="5"/>
      <c r="U1115" s="5">
        <v>0</v>
      </c>
      <c r="V1115" s="5" t="s">
        <v>1137</v>
      </c>
      <c r="W1115" s="7">
        <v>3.18</v>
      </c>
      <c r="X1115" s="5" t="s">
        <v>31</v>
      </c>
      <c r="Y1115" s="2"/>
      <c r="Z1115" s="2"/>
      <c r="AA1115" s="1" t="s">
        <v>63</v>
      </c>
      <c r="AB1115" s="135" t="s">
        <v>28</v>
      </c>
      <c r="AC1115" s="1"/>
    </row>
    <row r="1116" spans="1:29" ht="15" customHeight="1" x14ac:dyDescent="0.3">
      <c r="A1116" s="132" t="s">
        <v>3690</v>
      </c>
      <c r="B1116" s="24" t="s">
        <v>94</v>
      </c>
      <c r="C1116" s="1"/>
      <c r="D1116" s="104" t="s">
        <v>95</v>
      </c>
      <c r="E1116" s="1"/>
      <c r="F1116" s="86" t="s">
        <v>31</v>
      </c>
      <c r="G1116" s="133">
        <v>20</v>
      </c>
      <c r="H1116" s="3"/>
      <c r="I1116" s="4"/>
      <c r="J1116" s="15"/>
      <c r="K1116" s="25" t="s">
        <v>31</v>
      </c>
      <c r="L1116" s="79"/>
      <c r="M1116" s="7">
        <v>10.416666666666668</v>
      </c>
      <c r="N1116" s="8">
        <v>95.718400000000003</v>
      </c>
      <c r="O1116" s="5">
        <v>10</v>
      </c>
      <c r="P1116" s="28" t="s">
        <v>334</v>
      </c>
      <c r="Q1116" s="15"/>
      <c r="R1116" s="29" t="s">
        <v>122</v>
      </c>
      <c r="S1116" s="5">
        <v>90</v>
      </c>
      <c r="T1116" s="15"/>
      <c r="U1116" s="15"/>
      <c r="V1116" s="5" t="s">
        <v>333</v>
      </c>
      <c r="W1116" s="7">
        <v>4.46</v>
      </c>
      <c r="X1116" s="5" t="s">
        <v>332</v>
      </c>
      <c r="Y1116" s="5" t="s">
        <v>335</v>
      </c>
      <c r="Z1116" s="5" t="s">
        <v>334</v>
      </c>
      <c r="AA1116" s="1" t="s">
        <v>63</v>
      </c>
      <c r="AB1116" s="134" t="s">
        <v>17</v>
      </c>
      <c r="AC1116" s="1"/>
    </row>
    <row r="1117" spans="1:29" ht="15" customHeight="1" x14ac:dyDescent="0.3">
      <c r="A1117" s="132" t="s">
        <v>4537</v>
      </c>
      <c r="B1117" s="24" t="s">
        <v>3186</v>
      </c>
      <c r="C1117" s="15"/>
      <c r="D1117" s="104" t="s">
        <v>3427</v>
      </c>
      <c r="E1117" s="15"/>
      <c r="F1117" s="86">
        <v>2.98</v>
      </c>
      <c r="G1117" s="133">
        <v>5.5</v>
      </c>
      <c r="H1117" s="15"/>
      <c r="I1117" s="15"/>
      <c r="J1117" s="15"/>
      <c r="K1117" s="25">
        <v>6.6</v>
      </c>
      <c r="L1117" s="82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" t="s">
        <v>4534</v>
      </c>
      <c r="AB1117" s="134" t="s">
        <v>93</v>
      </c>
      <c r="AC1117" s="1"/>
    </row>
    <row r="1118" spans="1:29" ht="15" customHeight="1" x14ac:dyDescent="0.3">
      <c r="A1118" s="132" t="s">
        <v>3631</v>
      </c>
      <c r="B1118" s="24" t="s">
        <v>3187</v>
      </c>
      <c r="C1118" s="1"/>
      <c r="D1118" s="104" t="s">
        <v>3428</v>
      </c>
      <c r="E1118" s="1"/>
      <c r="F1118" s="86">
        <v>2.98</v>
      </c>
      <c r="G1118" s="133">
        <v>5.5</v>
      </c>
      <c r="H1118" s="3"/>
      <c r="I1118" s="4"/>
      <c r="J1118" s="15"/>
      <c r="K1118" s="25">
        <v>6.6</v>
      </c>
      <c r="L1118" s="79"/>
      <c r="M1118" s="7">
        <v>133.33333333333334</v>
      </c>
      <c r="N1118" s="8">
        <v>96.399999999999991</v>
      </c>
      <c r="O1118" s="5">
        <v>10</v>
      </c>
      <c r="P1118" s="28" t="e">
        <v>#VALUE!</v>
      </c>
      <c r="Q1118" s="15"/>
      <c r="R1118" s="5">
        <v>3</v>
      </c>
      <c r="S1118" s="5">
        <v>80</v>
      </c>
      <c r="T1118" s="15"/>
      <c r="U1118" s="15"/>
      <c r="V1118" s="5" t="s">
        <v>182</v>
      </c>
      <c r="W1118" s="7">
        <v>48</v>
      </c>
      <c r="X1118" s="5" t="s">
        <v>185</v>
      </c>
      <c r="Y1118" s="5" t="s">
        <v>185</v>
      </c>
      <c r="Z1118" s="5" t="e">
        <v>#VALUE!</v>
      </c>
      <c r="AA1118" s="1" t="s">
        <v>4534</v>
      </c>
      <c r="AB1118" s="134" t="s">
        <v>93</v>
      </c>
      <c r="AC1118" s="1"/>
    </row>
    <row r="1119" spans="1:29" ht="15" customHeight="1" x14ac:dyDescent="0.3">
      <c r="A1119" s="132" t="s">
        <v>3611</v>
      </c>
      <c r="B1119" s="24" t="s">
        <v>3188</v>
      </c>
      <c r="C1119" s="1"/>
      <c r="D1119" s="104" t="s">
        <v>3429</v>
      </c>
      <c r="E1119" s="1"/>
      <c r="F1119" s="86">
        <v>2.98</v>
      </c>
      <c r="G1119" s="133">
        <v>5.5</v>
      </c>
      <c r="H1119" s="3"/>
      <c r="I1119" s="4"/>
      <c r="J1119" s="15"/>
      <c r="K1119" s="25">
        <v>6.6</v>
      </c>
      <c r="L1119" s="79"/>
      <c r="M1119" s="7">
        <v>4.916666666666667</v>
      </c>
      <c r="N1119" s="8">
        <v>95.383050847457611</v>
      </c>
      <c r="O1119" s="5">
        <v>10</v>
      </c>
      <c r="P1119" s="28" t="e">
        <v>#VALUE!</v>
      </c>
      <c r="Q1119" s="15"/>
      <c r="R1119" s="5" t="s">
        <v>122</v>
      </c>
      <c r="S1119" s="5">
        <v>90</v>
      </c>
      <c r="T1119" s="15"/>
      <c r="U1119" s="15"/>
      <c r="V1119" s="5" t="s">
        <v>158</v>
      </c>
      <c r="W1119" s="7">
        <v>2.27</v>
      </c>
      <c r="X1119" s="5" t="s">
        <v>157</v>
      </c>
      <c r="Y1119" s="5" t="s">
        <v>157</v>
      </c>
      <c r="Z1119" s="5" t="e">
        <v>#VALUE!</v>
      </c>
      <c r="AA1119" s="1" t="s">
        <v>4534</v>
      </c>
      <c r="AB1119" s="134" t="s">
        <v>93</v>
      </c>
      <c r="AC1119" s="1"/>
    </row>
    <row r="1120" spans="1:29" ht="15" customHeight="1" x14ac:dyDescent="0.3">
      <c r="A1120" s="132" t="s">
        <v>3617</v>
      </c>
      <c r="B1120" s="24" t="s">
        <v>3189</v>
      </c>
      <c r="C1120" s="1"/>
      <c r="D1120" s="104" t="s">
        <v>3430</v>
      </c>
      <c r="E1120" s="1"/>
      <c r="F1120" s="86">
        <v>5.2</v>
      </c>
      <c r="G1120" s="133">
        <v>5.5</v>
      </c>
      <c r="H1120" s="3"/>
      <c r="I1120" s="4"/>
      <c r="J1120" s="15"/>
      <c r="K1120" s="25">
        <v>11.9</v>
      </c>
      <c r="L1120" s="79"/>
      <c r="M1120" s="7">
        <v>12.416666666666668</v>
      </c>
      <c r="N1120" s="8">
        <v>96.214765100671144</v>
      </c>
      <c r="O1120" s="5">
        <v>10</v>
      </c>
      <c r="P1120" s="28" t="s">
        <v>98</v>
      </c>
      <c r="Q1120" s="15"/>
      <c r="R1120" s="5" t="s">
        <v>122</v>
      </c>
      <c r="S1120" s="5">
        <v>90</v>
      </c>
      <c r="T1120" s="15"/>
      <c r="U1120" s="15"/>
      <c r="V1120" s="5" t="s">
        <v>164</v>
      </c>
      <c r="W1120" s="7">
        <v>4.7</v>
      </c>
      <c r="X1120" s="5" t="s">
        <v>163</v>
      </c>
      <c r="Y1120" s="5" t="s">
        <v>165</v>
      </c>
      <c r="Z1120" s="5" t="s">
        <v>98</v>
      </c>
      <c r="AA1120" s="1" t="s">
        <v>4534</v>
      </c>
      <c r="AB1120" s="134" t="s">
        <v>93</v>
      </c>
      <c r="AC1120" s="1"/>
    </row>
    <row r="1121" spans="1:29" ht="15" customHeight="1" x14ac:dyDescent="0.3">
      <c r="A1121" s="132" t="s">
        <v>3625</v>
      </c>
      <c r="B1121" s="24" t="s">
        <v>3190</v>
      </c>
      <c r="C1121" s="1"/>
      <c r="D1121" s="104" t="s">
        <v>3431</v>
      </c>
      <c r="E1121" s="1"/>
      <c r="F1121" s="86">
        <v>4.9000000000000004</v>
      </c>
      <c r="G1121" s="133">
        <v>5.5</v>
      </c>
      <c r="H1121" s="3"/>
      <c r="I1121" s="4"/>
      <c r="J1121" s="15"/>
      <c r="K1121" s="25">
        <v>11.9</v>
      </c>
      <c r="L1121" s="79"/>
      <c r="M1121" s="7">
        <v>8.25</v>
      </c>
      <c r="N1121" s="8">
        <v>94.969696969696969</v>
      </c>
      <c r="O1121" s="5">
        <v>10</v>
      </c>
      <c r="P1121" s="28" t="e">
        <v>#VALUE!</v>
      </c>
      <c r="Q1121" s="15"/>
      <c r="R1121" s="15"/>
      <c r="S1121" s="15"/>
      <c r="T1121" s="15"/>
      <c r="U1121" s="15"/>
      <c r="V1121" s="5" t="s">
        <v>177</v>
      </c>
      <c r="W1121" s="7">
        <v>4.1500000000000004</v>
      </c>
      <c r="X1121" s="5" t="s">
        <v>176</v>
      </c>
      <c r="Y1121" s="5" t="s">
        <v>176</v>
      </c>
      <c r="Z1121" s="5" t="e">
        <v>#VALUE!</v>
      </c>
      <c r="AA1121" s="1" t="s">
        <v>4534</v>
      </c>
      <c r="AB1121" s="134" t="s">
        <v>93</v>
      </c>
      <c r="AC1121" s="1"/>
    </row>
    <row r="1122" spans="1:29" ht="15" customHeight="1" x14ac:dyDescent="0.3">
      <c r="A1122" s="132" t="s">
        <v>4915</v>
      </c>
      <c r="B1122" s="24" t="s">
        <v>3191</v>
      </c>
      <c r="C1122" s="15"/>
      <c r="D1122" s="104" t="s">
        <v>3432</v>
      </c>
      <c r="E1122" s="15"/>
      <c r="F1122" s="86">
        <v>4.9000000000000004</v>
      </c>
      <c r="G1122" s="133">
        <v>5.5</v>
      </c>
      <c r="H1122" s="15"/>
      <c r="I1122" s="15"/>
      <c r="J1122" s="15"/>
      <c r="K1122" s="25">
        <v>11.9</v>
      </c>
      <c r="L1122" s="82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" t="s">
        <v>4534</v>
      </c>
      <c r="AB1122" s="134" t="s">
        <v>93</v>
      </c>
      <c r="AC1122" s="1"/>
    </row>
    <row r="1123" spans="1:29" ht="15" customHeight="1" x14ac:dyDescent="0.3">
      <c r="A1123" s="132" t="s">
        <v>4915</v>
      </c>
      <c r="B1123" s="24" t="s">
        <v>3192</v>
      </c>
      <c r="C1123" s="15"/>
      <c r="D1123" s="104" t="s">
        <v>3433</v>
      </c>
      <c r="E1123" s="15"/>
      <c r="F1123" s="86">
        <v>5.0999999999999996</v>
      </c>
      <c r="G1123" s="133">
        <v>5.5</v>
      </c>
      <c r="H1123" s="15"/>
      <c r="I1123" s="15"/>
      <c r="J1123" s="15"/>
      <c r="K1123" s="25">
        <v>11.9</v>
      </c>
      <c r="L1123" s="82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" t="s">
        <v>4534</v>
      </c>
      <c r="AB1123" s="134" t="s">
        <v>93</v>
      </c>
      <c r="AC1123" s="1"/>
    </row>
    <row r="1124" spans="1:29" ht="15" customHeight="1" x14ac:dyDescent="0.3">
      <c r="A1124" s="132" t="s">
        <v>4533</v>
      </c>
      <c r="B1124" s="24" t="s">
        <v>3193</v>
      </c>
      <c r="C1124" s="15"/>
      <c r="D1124" s="104" t="s">
        <v>3434</v>
      </c>
      <c r="E1124" s="15"/>
      <c r="F1124" s="86">
        <v>4.9000000000000004</v>
      </c>
      <c r="G1124" s="133">
        <v>5.5</v>
      </c>
      <c r="H1124" s="15"/>
      <c r="I1124" s="15"/>
      <c r="J1124" s="15"/>
      <c r="K1124" s="25">
        <v>11.9</v>
      </c>
      <c r="L1124" s="82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73" t="s">
        <v>4534</v>
      </c>
      <c r="AB1124" s="134" t="s">
        <v>93</v>
      </c>
      <c r="AC1124" s="15"/>
    </row>
    <row r="1125" spans="1:29" ht="15" customHeight="1" x14ac:dyDescent="0.3">
      <c r="A1125" s="132" t="s">
        <v>4179</v>
      </c>
      <c r="B1125" s="24" t="s">
        <v>3194</v>
      </c>
      <c r="C1125" s="15"/>
      <c r="D1125" s="104" t="s">
        <v>3435</v>
      </c>
      <c r="E1125" s="15"/>
      <c r="F1125" s="86">
        <v>4.5</v>
      </c>
      <c r="G1125" s="133">
        <v>5.5</v>
      </c>
      <c r="H1125" s="15"/>
      <c r="I1125" s="15"/>
      <c r="J1125" s="15"/>
      <c r="K1125" s="25">
        <v>10.9</v>
      </c>
      <c r="L1125" s="82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" t="s">
        <v>4534</v>
      </c>
      <c r="AB1125" s="134" t="s">
        <v>93</v>
      </c>
      <c r="AC1125" s="1"/>
    </row>
    <row r="1126" spans="1:29" ht="15" customHeight="1" x14ac:dyDescent="0.3">
      <c r="A1126" s="132" t="s">
        <v>4178</v>
      </c>
      <c r="B1126" s="24" t="s">
        <v>3195</v>
      </c>
      <c r="C1126" s="15"/>
      <c r="D1126" s="104" t="s">
        <v>3436</v>
      </c>
      <c r="E1126" s="15"/>
      <c r="F1126" s="86">
        <v>5.5</v>
      </c>
      <c r="G1126" s="133">
        <v>5.5</v>
      </c>
      <c r="H1126" s="15"/>
      <c r="I1126" s="15"/>
      <c r="J1126" s="15"/>
      <c r="K1126" s="25">
        <v>12.5</v>
      </c>
      <c r="L1126" s="82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" t="s">
        <v>4534</v>
      </c>
      <c r="AB1126" s="134" t="s">
        <v>93</v>
      </c>
      <c r="AC1126" s="1"/>
    </row>
    <row r="1127" spans="1:29" ht="15" customHeight="1" x14ac:dyDescent="0.3">
      <c r="A1127" s="132" t="s">
        <v>4421</v>
      </c>
      <c r="B1127" s="24" t="s">
        <v>179</v>
      </c>
      <c r="C1127" s="15"/>
      <c r="D1127" s="104" t="s">
        <v>180</v>
      </c>
      <c r="E1127" s="15"/>
      <c r="F1127" s="86">
        <v>6.05</v>
      </c>
      <c r="G1127" s="133">
        <v>5.5</v>
      </c>
      <c r="H1127" s="15"/>
      <c r="I1127" s="15"/>
      <c r="J1127" s="15"/>
      <c r="K1127" s="25">
        <v>13.9</v>
      </c>
      <c r="L1127" s="82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" t="s">
        <v>139</v>
      </c>
      <c r="AB1127" s="134" t="s">
        <v>93</v>
      </c>
      <c r="AC1127" s="1"/>
    </row>
    <row r="1128" spans="1:29" ht="15" customHeight="1" x14ac:dyDescent="0.3">
      <c r="A1128" s="132" t="s">
        <v>4182</v>
      </c>
      <c r="B1128" s="24" t="s">
        <v>174</v>
      </c>
      <c r="C1128" s="15"/>
      <c r="D1128" s="104" t="s">
        <v>175</v>
      </c>
      <c r="E1128" s="15"/>
      <c r="F1128" s="86">
        <v>12.04</v>
      </c>
      <c r="G1128" s="133">
        <v>5.5</v>
      </c>
      <c r="H1128" s="15"/>
      <c r="I1128" s="15"/>
      <c r="J1128" s="15"/>
      <c r="K1128" s="25">
        <v>27.5</v>
      </c>
      <c r="L1128" s="82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" t="s">
        <v>139</v>
      </c>
      <c r="AB1128" s="134" t="s">
        <v>93</v>
      </c>
      <c r="AC1128" s="1"/>
    </row>
    <row r="1129" spans="1:29" ht="15" customHeight="1" x14ac:dyDescent="0.3">
      <c r="A1129" s="132" t="s">
        <v>4539</v>
      </c>
      <c r="B1129" s="24" t="s">
        <v>2163</v>
      </c>
      <c r="C1129" s="15"/>
      <c r="D1129" s="104" t="s">
        <v>2164</v>
      </c>
      <c r="E1129" s="15"/>
      <c r="F1129" s="86">
        <v>7.95</v>
      </c>
      <c r="G1129" s="133">
        <v>5.5</v>
      </c>
      <c r="H1129" s="15"/>
      <c r="I1129" s="15"/>
      <c r="J1129" s="15"/>
      <c r="K1129" s="25">
        <v>17.899999999999999</v>
      </c>
      <c r="L1129" s="82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" t="s">
        <v>139</v>
      </c>
      <c r="AB1129" s="134" t="s">
        <v>93</v>
      </c>
      <c r="AC1129" s="1"/>
    </row>
    <row r="1130" spans="1:29" ht="15" customHeight="1" x14ac:dyDescent="0.3">
      <c r="A1130" s="132" t="s">
        <v>4546</v>
      </c>
      <c r="B1130" s="24" t="s">
        <v>2177</v>
      </c>
      <c r="C1130" s="15"/>
      <c r="D1130" s="104" t="s">
        <v>2178</v>
      </c>
      <c r="E1130" s="15"/>
      <c r="F1130" s="86">
        <v>6.25</v>
      </c>
      <c r="G1130" s="133">
        <v>5.5</v>
      </c>
      <c r="H1130" s="15"/>
      <c r="I1130" s="15"/>
      <c r="J1130" s="15"/>
      <c r="K1130" s="25">
        <v>13.9</v>
      </c>
      <c r="L1130" s="82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" t="s">
        <v>139</v>
      </c>
      <c r="AB1130" s="134" t="s">
        <v>93</v>
      </c>
      <c r="AC1130" s="1"/>
    </row>
    <row r="1131" spans="1:29" ht="15" customHeight="1" x14ac:dyDescent="0.3">
      <c r="A1131" s="132" t="s">
        <v>4540</v>
      </c>
      <c r="B1131" s="24" t="s">
        <v>2169</v>
      </c>
      <c r="C1131" s="15"/>
      <c r="D1131" s="104" t="s">
        <v>2170</v>
      </c>
      <c r="E1131" s="15"/>
      <c r="F1131" s="86">
        <v>5.25</v>
      </c>
      <c r="G1131" s="133">
        <v>5.5</v>
      </c>
      <c r="H1131" s="15"/>
      <c r="I1131" s="15"/>
      <c r="J1131" s="15"/>
      <c r="K1131" s="25">
        <v>12.1</v>
      </c>
      <c r="L1131" s="82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" t="s">
        <v>139</v>
      </c>
      <c r="AB1131" s="134" t="s">
        <v>93</v>
      </c>
      <c r="AC1131" s="1"/>
    </row>
    <row r="1132" spans="1:29" ht="15" customHeight="1" x14ac:dyDescent="0.3">
      <c r="A1132" s="132" t="s">
        <v>4541</v>
      </c>
      <c r="B1132" s="24" t="s">
        <v>2166</v>
      </c>
      <c r="C1132" s="15"/>
      <c r="D1132" s="104" t="s">
        <v>2167</v>
      </c>
      <c r="E1132" s="15"/>
      <c r="F1132" s="86">
        <v>10.5</v>
      </c>
      <c r="G1132" s="133">
        <v>5.5</v>
      </c>
      <c r="H1132" s="15"/>
      <c r="I1132" s="15"/>
      <c r="J1132" s="15"/>
      <c r="K1132" s="25">
        <v>23.2</v>
      </c>
      <c r="L1132" s="82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" t="s">
        <v>139</v>
      </c>
      <c r="AB1132" s="134" t="s">
        <v>93</v>
      </c>
      <c r="AC1132" s="1"/>
    </row>
    <row r="1133" spans="1:29" ht="15" customHeight="1" x14ac:dyDescent="0.3">
      <c r="A1133" s="132" t="s">
        <v>2441</v>
      </c>
      <c r="B1133" s="24" t="s">
        <v>2172</v>
      </c>
      <c r="C1133" s="6"/>
      <c r="D1133" s="104" t="s">
        <v>2173</v>
      </c>
      <c r="E1133" s="6"/>
      <c r="F1133" s="86">
        <v>5.25</v>
      </c>
      <c r="G1133" s="133">
        <v>5.5</v>
      </c>
      <c r="H1133" s="3"/>
      <c r="I1133" s="4"/>
      <c r="J1133" s="15"/>
      <c r="K1133" s="25">
        <v>12.9</v>
      </c>
      <c r="L1133" s="79"/>
      <c r="M1133" s="7">
        <v>6.5833333333333339</v>
      </c>
      <c r="N1133" s="8">
        <v>44.708860759493675</v>
      </c>
      <c r="O1133" s="5">
        <v>1</v>
      </c>
      <c r="P1133" s="26"/>
      <c r="Q1133" s="27">
        <v>0</v>
      </c>
      <c r="R1133" s="15"/>
      <c r="S1133" s="15"/>
      <c r="T1133" s="5"/>
      <c r="U1133" s="5">
        <v>0</v>
      </c>
      <c r="V1133" s="5" t="s">
        <v>1382</v>
      </c>
      <c r="W1133" s="7">
        <v>3.64</v>
      </c>
      <c r="X1133" s="5" t="s">
        <v>31</v>
      </c>
      <c r="Y1133" s="15"/>
      <c r="Z1133" s="15"/>
      <c r="AA1133" s="73" t="s">
        <v>139</v>
      </c>
      <c r="AB1133" s="134" t="s">
        <v>93</v>
      </c>
      <c r="AC1133" s="15"/>
    </row>
    <row r="1134" spans="1:29" ht="15" customHeight="1" x14ac:dyDescent="0.3">
      <c r="A1134" s="132" t="s">
        <v>4915</v>
      </c>
      <c r="B1134" s="24" t="s">
        <v>135</v>
      </c>
      <c r="C1134" s="6"/>
      <c r="D1134" s="104" t="s">
        <v>136</v>
      </c>
      <c r="E1134" s="6"/>
      <c r="F1134" s="86">
        <v>13.5</v>
      </c>
      <c r="G1134" s="133">
        <v>5.5</v>
      </c>
      <c r="H1134" s="3"/>
      <c r="I1134" s="4"/>
      <c r="J1134" s="15"/>
      <c r="K1134" s="25">
        <v>29.9</v>
      </c>
      <c r="L1134" s="79"/>
      <c r="M1134" s="7">
        <v>29.916666666666668</v>
      </c>
      <c r="N1134" s="8">
        <v>52.534818941504177</v>
      </c>
      <c r="O1134" s="5">
        <v>1</v>
      </c>
      <c r="P1134" s="26">
        <v>3259920056759</v>
      </c>
      <c r="Q1134" s="27">
        <v>3259920056759</v>
      </c>
      <c r="R1134" s="15"/>
      <c r="S1134" s="15"/>
      <c r="T1134" s="15"/>
      <c r="U1134" s="15"/>
      <c r="V1134" s="5" t="s">
        <v>765</v>
      </c>
      <c r="W1134" s="7">
        <v>14.2</v>
      </c>
      <c r="X1134" s="5" t="s">
        <v>766</v>
      </c>
      <c r="Y1134" s="15"/>
      <c r="Z1134" s="15"/>
      <c r="AA1134" s="1" t="s">
        <v>139</v>
      </c>
      <c r="AB1134" s="134" t="s">
        <v>93</v>
      </c>
      <c r="AC1134" s="1"/>
    </row>
    <row r="1135" spans="1:29" ht="15" customHeight="1" x14ac:dyDescent="0.3">
      <c r="A1135" s="132" t="s">
        <v>4827</v>
      </c>
      <c r="B1135" s="15" t="s">
        <v>1780</v>
      </c>
      <c r="C1135" s="15"/>
      <c r="D1135" s="104" t="s">
        <v>1781</v>
      </c>
      <c r="E1135" s="15"/>
      <c r="F1135" s="86">
        <v>4.75</v>
      </c>
      <c r="G1135" s="133">
        <v>5.5</v>
      </c>
      <c r="H1135" s="15"/>
      <c r="I1135" s="15"/>
      <c r="J1135" s="15"/>
      <c r="K1135" s="15">
        <v>9.9</v>
      </c>
      <c r="L1135" s="101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73" t="s">
        <v>139</v>
      </c>
      <c r="AB1135" s="70" t="s">
        <v>93</v>
      </c>
      <c r="AC1135" s="15"/>
    </row>
    <row r="1136" spans="1:29" ht="15" customHeight="1" x14ac:dyDescent="0.3">
      <c r="A1136" s="132" t="s">
        <v>4045</v>
      </c>
      <c r="B1136" s="24" t="s">
        <v>1768</v>
      </c>
      <c r="C1136" s="6"/>
      <c r="D1136" s="104" t="s">
        <v>1769</v>
      </c>
      <c r="E1136" s="6"/>
      <c r="F1136" s="86">
        <v>4.5</v>
      </c>
      <c r="G1136" s="133">
        <v>5.5</v>
      </c>
      <c r="H1136" s="3"/>
      <c r="I1136" s="4"/>
      <c r="J1136" s="15"/>
      <c r="K1136" s="25">
        <v>9.9</v>
      </c>
      <c r="L1136" s="79"/>
      <c r="M1136" s="7">
        <v>9.0833333333333339</v>
      </c>
      <c r="N1136" s="8">
        <v>99.88990825688073</v>
      </c>
      <c r="O1136" s="5">
        <v>1</v>
      </c>
      <c r="P1136" s="26"/>
      <c r="Q1136" s="27">
        <v>0</v>
      </c>
      <c r="R1136" s="15"/>
      <c r="S1136" s="15"/>
      <c r="T1136" s="5"/>
      <c r="U1136" s="5">
        <v>0</v>
      </c>
      <c r="V1136" s="5" t="s">
        <v>1882</v>
      </c>
      <c r="W1136" s="7">
        <v>0.01</v>
      </c>
      <c r="X1136" s="5" t="s">
        <v>31</v>
      </c>
      <c r="Y1136" s="15"/>
      <c r="Z1136" s="15"/>
      <c r="AA1136" s="1" t="s">
        <v>139</v>
      </c>
      <c r="AB1136" s="134" t="s">
        <v>93</v>
      </c>
      <c r="AC1136" s="1"/>
    </row>
    <row r="1137" spans="1:29" ht="15" customHeight="1" x14ac:dyDescent="0.3">
      <c r="A1137" s="132" t="s">
        <v>4565</v>
      </c>
      <c r="B1137" s="24" t="s">
        <v>1763</v>
      </c>
      <c r="C1137" s="15"/>
      <c r="D1137" s="104" t="s">
        <v>1764</v>
      </c>
      <c r="E1137" s="15"/>
      <c r="F1137" s="86">
        <v>4.5</v>
      </c>
      <c r="G1137" s="133">
        <v>5.5</v>
      </c>
      <c r="H1137" s="15"/>
      <c r="I1137" s="15"/>
      <c r="J1137" s="15"/>
      <c r="K1137" s="25">
        <v>9.9</v>
      </c>
      <c r="L1137" s="82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" t="s">
        <v>139</v>
      </c>
      <c r="AB1137" s="134" t="s">
        <v>93</v>
      </c>
      <c r="AC1137" s="1"/>
    </row>
    <row r="1138" spans="1:29" ht="15" customHeight="1" x14ac:dyDescent="0.3">
      <c r="A1138" s="132" t="s">
        <v>3688</v>
      </c>
      <c r="B1138" s="24" t="s">
        <v>1775</v>
      </c>
      <c r="C1138" s="1"/>
      <c r="D1138" s="104" t="s">
        <v>1776</v>
      </c>
      <c r="E1138" s="1"/>
      <c r="F1138" s="86">
        <v>4.5</v>
      </c>
      <c r="G1138" s="133">
        <v>5.5</v>
      </c>
      <c r="H1138" s="3"/>
      <c r="I1138" s="4"/>
      <c r="J1138" s="15"/>
      <c r="K1138" s="25">
        <v>9.9</v>
      </c>
      <c r="L1138" s="79"/>
      <c r="M1138" s="7">
        <v>11.666666666666668</v>
      </c>
      <c r="N1138" s="8">
        <v>95.714285714285722</v>
      </c>
      <c r="O1138" s="5">
        <v>10</v>
      </c>
      <c r="P1138" s="28" t="s">
        <v>324</v>
      </c>
      <c r="Q1138" s="15"/>
      <c r="R1138" s="15"/>
      <c r="S1138" s="15"/>
      <c r="T1138" s="15"/>
      <c r="U1138" s="15"/>
      <c r="V1138" s="5" t="s">
        <v>323</v>
      </c>
      <c r="W1138" s="7">
        <v>5</v>
      </c>
      <c r="X1138" s="5" t="s">
        <v>322</v>
      </c>
      <c r="Y1138" s="5" t="s">
        <v>325</v>
      </c>
      <c r="Z1138" s="5" t="s">
        <v>324</v>
      </c>
      <c r="AA1138" s="1" t="s">
        <v>139</v>
      </c>
      <c r="AB1138" s="134" t="s">
        <v>93</v>
      </c>
      <c r="AC1138" s="1"/>
    </row>
    <row r="1139" spans="1:29" ht="15" customHeight="1" x14ac:dyDescent="0.3">
      <c r="A1139" s="132" t="s">
        <v>2448</v>
      </c>
      <c r="B1139" s="24" t="s">
        <v>1784</v>
      </c>
      <c r="C1139" s="15"/>
      <c r="D1139" s="104" t="s">
        <v>1785</v>
      </c>
      <c r="E1139" s="15"/>
      <c r="F1139" s="86">
        <v>4.5</v>
      </c>
      <c r="G1139" s="133">
        <v>5.5</v>
      </c>
      <c r="H1139" s="15"/>
      <c r="I1139" s="15"/>
      <c r="J1139" s="15"/>
      <c r="K1139" s="25">
        <v>9.9</v>
      </c>
      <c r="L1139" s="82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" t="s">
        <v>139</v>
      </c>
      <c r="AB1139" s="134" t="s">
        <v>93</v>
      </c>
      <c r="AC1139" s="1"/>
    </row>
    <row r="1140" spans="1:29" ht="15" customHeight="1" x14ac:dyDescent="0.3">
      <c r="A1140" s="132" t="s">
        <v>4632</v>
      </c>
      <c r="B1140" s="24" t="s">
        <v>1760</v>
      </c>
      <c r="C1140" s="15"/>
      <c r="D1140" s="104" t="s">
        <v>1761</v>
      </c>
      <c r="E1140" s="15"/>
      <c r="F1140" s="86">
        <v>4.5</v>
      </c>
      <c r="G1140" s="133">
        <v>5.5</v>
      </c>
      <c r="H1140" s="15"/>
      <c r="I1140" s="15"/>
      <c r="J1140" s="15"/>
      <c r="K1140" s="25">
        <v>9.9</v>
      </c>
      <c r="L1140" s="82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" t="s">
        <v>139</v>
      </c>
      <c r="AB1140" s="134" t="s">
        <v>93</v>
      </c>
      <c r="AC1140" s="1"/>
    </row>
    <row r="1141" spans="1:29" ht="15" customHeight="1" x14ac:dyDescent="0.3">
      <c r="A1141" s="132" t="s">
        <v>2451</v>
      </c>
      <c r="B1141" s="24" t="s">
        <v>1447</v>
      </c>
      <c r="C1141" s="15"/>
      <c r="D1141" s="104" t="s">
        <v>1448</v>
      </c>
      <c r="E1141" s="15"/>
      <c r="F1141" s="86">
        <v>6.99</v>
      </c>
      <c r="G1141" s="133">
        <v>5.5</v>
      </c>
      <c r="H1141" s="15"/>
      <c r="I1141" s="15"/>
      <c r="J1141" s="15"/>
      <c r="K1141" s="25">
        <v>15.9</v>
      </c>
      <c r="L1141" s="82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" t="s">
        <v>139</v>
      </c>
      <c r="AB1141" s="134" t="s">
        <v>93</v>
      </c>
      <c r="AC1141" s="1"/>
    </row>
    <row r="1142" spans="1:29" ht="15" customHeight="1" x14ac:dyDescent="0.3">
      <c r="A1142" s="132" t="s">
        <v>4628</v>
      </c>
      <c r="B1142" s="24" t="s">
        <v>1450</v>
      </c>
      <c r="C1142" s="15"/>
      <c r="D1142" s="104" t="s">
        <v>1451</v>
      </c>
      <c r="E1142" s="15"/>
      <c r="F1142" s="86">
        <v>6.8</v>
      </c>
      <c r="G1142" s="133">
        <v>5.5</v>
      </c>
      <c r="H1142" s="15"/>
      <c r="I1142" s="15"/>
      <c r="J1142" s="15"/>
      <c r="K1142" s="25">
        <v>15.9</v>
      </c>
      <c r="L1142" s="82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" t="s">
        <v>139</v>
      </c>
      <c r="AB1142" s="134" t="s">
        <v>93</v>
      </c>
      <c r="AC1142" s="1"/>
    </row>
    <row r="1143" spans="1:29" ht="15" customHeight="1" x14ac:dyDescent="0.3">
      <c r="A1143" s="132" t="s">
        <v>3687</v>
      </c>
      <c r="B1143" s="24" t="s">
        <v>1453</v>
      </c>
      <c r="C1143" s="1"/>
      <c r="D1143" s="104" t="s">
        <v>1454</v>
      </c>
      <c r="E1143" s="1"/>
      <c r="F1143" s="86">
        <v>6.8</v>
      </c>
      <c r="G1143" s="133">
        <v>5.5</v>
      </c>
      <c r="H1143" s="3"/>
      <c r="I1143" s="4"/>
      <c r="J1143" s="15"/>
      <c r="K1143" s="25">
        <v>15.9</v>
      </c>
      <c r="L1143" s="79"/>
      <c r="M1143" s="7">
        <v>11.666666666666668</v>
      </c>
      <c r="N1143" s="8">
        <v>95.714285714285722</v>
      </c>
      <c r="O1143" s="5">
        <v>10</v>
      </c>
      <c r="P1143" s="28" t="s">
        <v>319</v>
      </c>
      <c r="Q1143" s="15"/>
      <c r="R1143" s="15"/>
      <c r="S1143" s="15"/>
      <c r="T1143" s="15"/>
      <c r="U1143" s="15"/>
      <c r="V1143" s="5" t="s">
        <v>318</v>
      </c>
      <c r="W1143" s="7">
        <v>5</v>
      </c>
      <c r="X1143" s="5" t="s">
        <v>317</v>
      </c>
      <c r="Y1143" s="5" t="s">
        <v>320</v>
      </c>
      <c r="Z1143" s="5" t="s">
        <v>319</v>
      </c>
      <c r="AA1143" s="1" t="s">
        <v>139</v>
      </c>
      <c r="AB1143" s="134" t="s">
        <v>93</v>
      </c>
      <c r="AC1143" s="1"/>
    </row>
    <row r="1144" spans="1:29" ht="15" customHeight="1" x14ac:dyDescent="0.3">
      <c r="A1144" s="132" t="s">
        <v>2456</v>
      </c>
      <c r="B1144" s="24" t="s">
        <v>1456</v>
      </c>
      <c r="C1144" s="15"/>
      <c r="D1144" s="104" t="s">
        <v>1457</v>
      </c>
      <c r="E1144" s="15"/>
      <c r="F1144" s="86">
        <v>7.5</v>
      </c>
      <c r="G1144" s="133">
        <v>5.5</v>
      </c>
      <c r="H1144" s="15"/>
      <c r="I1144" s="15"/>
      <c r="J1144" s="15"/>
      <c r="K1144" s="25">
        <v>15.9</v>
      </c>
      <c r="L1144" s="82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" t="s">
        <v>139</v>
      </c>
      <c r="AB1144" s="134" t="s">
        <v>93</v>
      </c>
      <c r="AC1144" s="1"/>
    </row>
    <row r="1145" spans="1:29" ht="15" customHeight="1" x14ac:dyDescent="0.3">
      <c r="A1145" s="132" t="s">
        <v>3686</v>
      </c>
      <c r="B1145" s="24" t="s">
        <v>1444</v>
      </c>
      <c r="C1145" s="1"/>
      <c r="D1145" s="104" t="s">
        <v>1445</v>
      </c>
      <c r="E1145" s="1"/>
      <c r="F1145" s="86">
        <v>6.99</v>
      </c>
      <c r="G1145" s="133">
        <v>5.5</v>
      </c>
      <c r="H1145" s="3"/>
      <c r="I1145" s="4"/>
      <c r="J1145" s="15"/>
      <c r="K1145" s="25">
        <v>15.9</v>
      </c>
      <c r="L1145" s="79"/>
      <c r="M1145" s="7">
        <v>9.5</v>
      </c>
      <c r="N1145" s="8">
        <v>95.863157894736844</v>
      </c>
      <c r="O1145" s="5">
        <v>10</v>
      </c>
      <c r="P1145" s="28" t="s">
        <v>309</v>
      </c>
      <c r="Q1145" s="15"/>
      <c r="R1145" s="15"/>
      <c r="S1145" s="15"/>
      <c r="T1145" s="15"/>
      <c r="U1145" s="15"/>
      <c r="V1145" s="5" t="s">
        <v>308</v>
      </c>
      <c r="W1145" s="7">
        <v>3.93</v>
      </c>
      <c r="X1145" s="5" t="s">
        <v>307</v>
      </c>
      <c r="Y1145" s="5" t="s">
        <v>310</v>
      </c>
      <c r="Z1145" s="5" t="s">
        <v>309</v>
      </c>
      <c r="AA1145" s="1" t="s">
        <v>139</v>
      </c>
      <c r="AB1145" s="134" t="s">
        <v>93</v>
      </c>
      <c r="AC1145" s="1"/>
    </row>
    <row r="1146" spans="1:29" ht="15" customHeight="1" x14ac:dyDescent="0.3">
      <c r="A1146" s="132" t="s">
        <v>3689</v>
      </c>
      <c r="B1146" s="24" t="s">
        <v>2910</v>
      </c>
      <c r="C1146" s="1"/>
      <c r="D1146" s="104" t="s">
        <v>2911</v>
      </c>
      <c r="E1146" s="1"/>
      <c r="F1146" s="86">
        <v>5.75</v>
      </c>
      <c r="G1146" s="133">
        <v>5.5</v>
      </c>
      <c r="H1146" s="3"/>
      <c r="I1146" s="4"/>
      <c r="J1146" s="15"/>
      <c r="K1146" s="25">
        <v>13.9</v>
      </c>
      <c r="L1146" s="79"/>
      <c r="M1146" s="7">
        <v>11.666666666666668</v>
      </c>
      <c r="N1146" s="8">
        <v>95.714285714285722</v>
      </c>
      <c r="O1146" s="5">
        <v>10</v>
      </c>
      <c r="P1146" s="28" t="s">
        <v>329</v>
      </c>
      <c r="Q1146" s="15"/>
      <c r="R1146" s="15"/>
      <c r="S1146" s="15"/>
      <c r="T1146" s="15"/>
      <c r="U1146" s="15"/>
      <c r="V1146" s="5" t="s">
        <v>328</v>
      </c>
      <c r="W1146" s="7">
        <v>5</v>
      </c>
      <c r="X1146" s="5" t="s">
        <v>327</v>
      </c>
      <c r="Y1146" s="5" t="s">
        <v>330</v>
      </c>
      <c r="Z1146" s="5" t="s">
        <v>329</v>
      </c>
      <c r="AA1146" s="1" t="s">
        <v>139</v>
      </c>
      <c r="AB1146" s="134" t="s">
        <v>93</v>
      </c>
      <c r="AC1146" s="1"/>
    </row>
    <row r="1147" spans="1:29" ht="15" customHeight="1" x14ac:dyDescent="0.3">
      <c r="A1147" s="132" t="s">
        <v>4915</v>
      </c>
      <c r="B1147" s="24" t="s">
        <v>2916</v>
      </c>
      <c r="C1147" s="6"/>
      <c r="D1147" s="104" t="s">
        <v>2917</v>
      </c>
      <c r="E1147" s="6"/>
      <c r="F1147" s="86">
        <v>5.75</v>
      </c>
      <c r="G1147" s="133">
        <v>5.5</v>
      </c>
      <c r="H1147" s="3"/>
      <c r="I1147" s="4"/>
      <c r="J1147" s="15"/>
      <c r="K1147" s="25">
        <v>13.9</v>
      </c>
      <c r="L1147" s="79"/>
      <c r="M1147" s="7">
        <v>0.75</v>
      </c>
      <c r="N1147" s="8">
        <v>81.333333333333329</v>
      </c>
      <c r="O1147" s="5">
        <v>1</v>
      </c>
      <c r="P1147" s="26">
        <v>3259920065652</v>
      </c>
      <c r="Q1147" s="27">
        <v>3259920065652</v>
      </c>
      <c r="R1147" s="15"/>
      <c r="S1147" s="15"/>
      <c r="T1147" s="15"/>
      <c r="U1147" s="5">
        <v>0</v>
      </c>
      <c r="V1147" s="5" t="s">
        <v>795</v>
      </c>
      <c r="W1147" s="7">
        <v>0.14000000000000001</v>
      </c>
      <c r="X1147" s="5" t="s">
        <v>420</v>
      </c>
      <c r="Y1147" s="15"/>
      <c r="Z1147" s="15"/>
      <c r="AA1147" s="1" t="s">
        <v>139</v>
      </c>
      <c r="AB1147" s="134" t="s">
        <v>93</v>
      </c>
      <c r="AC1147" s="1"/>
    </row>
    <row r="1148" spans="1:29" ht="15" customHeight="1" x14ac:dyDescent="0.3">
      <c r="A1148" s="132" t="s">
        <v>2465</v>
      </c>
      <c r="B1148" s="24" t="s">
        <v>2913</v>
      </c>
      <c r="C1148" s="6"/>
      <c r="D1148" s="104" t="s">
        <v>2914</v>
      </c>
      <c r="E1148" s="6"/>
      <c r="F1148" s="86">
        <v>5.75</v>
      </c>
      <c r="G1148" s="133">
        <v>5.5</v>
      </c>
      <c r="H1148" s="3"/>
      <c r="I1148" s="4"/>
      <c r="J1148" s="15"/>
      <c r="K1148" s="25">
        <v>13.9</v>
      </c>
      <c r="L1148" s="79"/>
      <c r="M1148" s="7">
        <v>7.416666666666667</v>
      </c>
      <c r="N1148" s="8">
        <v>46.741573033707866</v>
      </c>
      <c r="O1148" s="5">
        <v>1</v>
      </c>
      <c r="P1148" s="26"/>
      <c r="Q1148" s="27">
        <v>0</v>
      </c>
      <c r="R1148" s="15"/>
      <c r="S1148" s="15"/>
      <c r="T1148" s="5"/>
      <c r="U1148" s="5">
        <v>0</v>
      </c>
      <c r="V1148" s="5" t="s">
        <v>1567</v>
      </c>
      <c r="W1148" s="7">
        <v>3.95</v>
      </c>
      <c r="X1148" s="5" t="s">
        <v>31</v>
      </c>
      <c r="Y1148" s="15"/>
      <c r="Z1148" s="15"/>
      <c r="AA1148" s="1" t="s">
        <v>139</v>
      </c>
      <c r="AB1148" s="134" t="s">
        <v>93</v>
      </c>
      <c r="AC1148" s="1"/>
    </row>
    <row r="1149" spans="1:29" ht="15" customHeight="1" x14ac:dyDescent="0.3">
      <c r="A1149" s="132" t="s">
        <v>4915</v>
      </c>
      <c r="B1149" s="24" t="s">
        <v>3196</v>
      </c>
      <c r="C1149" s="6"/>
      <c r="D1149" s="104" t="s">
        <v>3437</v>
      </c>
      <c r="E1149" s="10"/>
      <c r="F1149" s="86">
        <v>2.5499999999999998</v>
      </c>
      <c r="G1149" s="133">
        <v>5.5</v>
      </c>
      <c r="H1149" s="3"/>
      <c r="I1149" s="4"/>
      <c r="J1149" s="31"/>
      <c r="K1149" s="25">
        <v>6.9</v>
      </c>
      <c r="L1149" s="79"/>
      <c r="M1149" s="7">
        <v>100</v>
      </c>
      <c r="N1149" s="8">
        <v>63.629999999999995</v>
      </c>
      <c r="O1149" s="5">
        <v>1</v>
      </c>
      <c r="P1149" s="26"/>
      <c r="Q1149" s="27">
        <v>0</v>
      </c>
      <c r="R1149" s="32"/>
      <c r="S1149" s="15"/>
      <c r="T1149" s="15"/>
      <c r="U1149" s="15"/>
      <c r="V1149" s="5" t="s">
        <v>788</v>
      </c>
      <c r="W1149" s="7">
        <v>36.369999999999997</v>
      </c>
      <c r="X1149" s="5" t="s">
        <v>232</v>
      </c>
      <c r="Y1149" s="15"/>
      <c r="Z1149" s="15"/>
      <c r="AA1149" s="1" t="s">
        <v>139</v>
      </c>
      <c r="AB1149" s="134" t="s">
        <v>93</v>
      </c>
      <c r="AC1149" s="1"/>
    </row>
    <row r="1150" spans="1:29" ht="15" customHeight="1" x14ac:dyDescent="0.3">
      <c r="A1150" s="132" t="s">
        <v>2469</v>
      </c>
      <c r="B1150" s="24" t="s">
        <v>2180</v>
      </c>
      <c r="C1150" s="6"/>
      <c r="D1150" s="104" t="s">
        <v>2181</v>
      </c>
      <c r="E1150" s="6"/>
      <c r="F1150" s="86">
        <v>6.25</v>
      </c>
      <c r="G1150" s="133">
        <v>5.5</v>
      </c>
      <c r="H1150" s="3"/>
      <c r="I1150" s="4"/>
      <c r="J1150" s="15"/>
      <c r="K1150" s="25">
        <v>13.9</v>
      </c>
      <c r="L1150" s="79"/>
      <c r="M1150" s="7">
        <v>7.0833333333333339</v>
      </c>
      <c r="N1150" s="8">
        <v>53.976470588235301</v>
      </c>
      <c r="O1150" s="5">
        <v>1</v>
      </c>
      <c r="P1150" s="26"/>
      <c r="Q1150" s="27">
        <v>0</v>
      </c>
      <c r="R1150" s="15"/>
      <c r="S1150" s="15"/>
      <c r="T1150" s="5"/>
      <c r="U1150" s="5">
        <v>0</v>
      </c>
      <c r="V1150" s="5" t="s">
        <v>1573</v>
      </c>
      <c r="W1150" s="7">
        <v>3.26</v>
      </c>
      <c r="X1150" s="5" t="s">
        <v>31</v>
      </c>
      <c r="Y1150" s="15"/>
      <c r="Z1150" s="15"/>
      <c r="AA1150" s="1" t="s">
        <v>139</v>
      </c>
      <c r="AB1150" s="134" t="s">
        <v>93</v>
      </c>
      <c r="AC1150" s="1"/>
    </row>
    <row r="1151" spans="1:29" ht="15" customHeight="1" x14ac:dyDescent="0.3">
      <c r="A1151" s="132" t="s">
        <v>3693</v>
      </c>
      <c r="B1151" s="24" t="s">
        <v>3197</v>
      </c>
      <c r="C1151" s="1"/>
      <c r="D1151" s="104" t="s">
        <v>3438</v>
      </c>
      <c r="E1151" s="1"/>
      <c r="F1151" s="86">
        <v>2.6</v>
      </c>
      <c r="G1151" s="133">
        <v>5.5</v>
      </c>
      <c r="H1151" s="3"/>
      <c r="I1151" s="4"/>
      <c r="J1151" s="15"/>
      <c r="K1151" s="25">
        <v>6.9</v>
      </c>
      <c r="L1151" s="79"/>
      <c r="M1151" s="7">
        <v>10.833333333333334</v>
      </c>
      <c r="N1151" s="8">
        <v>95.716923076923081</v>
      </c>
      <c r="O1151" s="5">
        <v>10</v>
      </c>
      <c r="P1151" s="28" t="s">
        <v>343</v>
      </c>
      <c r="Q1151" s="15"/>
      <c r="R1151" s="15"/>
      <c r="S1151" s="15"/>
      <c r="T1151" s="15"/>
      <c r="U1151" s="15"/>
      <c r="V1151" s="5" t="s">
        <v>342</v>
      </c>
      <c r="W1151" s="7">
        <v>4.6399999999999997</v>
      </c>
      <c r="X1151" s="5" t="s">
        <v>341</v>
      </c>
      <c r="Y1151" s="5" t="s">
        <v>344</v>
      </c>
      <c r="Z1151" s="5" t="s">
        <v>343</v>
      </c>
      <c r="AA1151" s="1" t="s">
        <v>139</v>
      </c>
      <c r="AB1151" s="134" t="s">
        <v>93</v>
      </c>
      <c r="AC1151" s="1"/>
    </row>
    <row r="1152" spans="1:29" ht="15" customHeight="1" x14ac:dyDescent="0.3">
      <c r="A1152" s="132" t="s">
        <v>3706</v>
      </c>
      <c r="B1152" s="24" t="s">
        <v>1307</v>
      </c>
      <c r="C1152" s="1"/>
      <c r="D1152" s="104" t="s">
        <v>1294</v>
      </c>
      <c r="E1152" s="1"/>
      <c r="F1152" s="86">
        <v>4.95</v>
      </c>
      <c r="G1152" s="133">
        <v>5.5</v>
      </c>
      <c r="H1152" s="3"/>
      <c r="I1152" s="4"/>
      <c r="J1152" s="15"/>
      <c r="K1152" s="25">
        <v>11.9</v>
      </c>
      <c r="L1152" s="79"/>
      <c r="M1152" s="7">
        <v>11.25</v>
      </c>
      <c r="N1152" s="8">
        <v>95.715555555555568</v>
      </c>
      <c r="O1152" s="5">
        <v>10</v>
      </c>
      <c r="P1152" s="28" t="s">
        <v>383</v>
      </c>
      <c r="Q1152" s="15"/>
      <c r="R1152" s="15"/>
      <c r="S1152" s="15"/>
      <c r="T1152" s="15"/>
      <c r="U1152" s="15"/>
      <c r="V1152" s="5" t="s">
        <v>382</v>
      </c>
      <c r="W1152" s="7">
        <v>4.82</v>
      </c>
      <c r="X1152" s="5" t="s">
        <v>381</v>
      </c>
      <c r="Y1152" s="5" t="s">
        <v>384</v>
      </c>
      <c r="Z1152" s="5" t="s">
        <v>383</v>
      </c>
      <c r="AA1152" s="1" t="s">
        <v>139</v>
      </c>
      <c r="AB1152" s="134" t="s">
        <v>93</v>
      </c>
      <c r="AC1152" s="1"/>
    </row>
    <row r="1153" spans="1:29" ht="15" customHeight="1" x14ac:dyDescent="0.3">
      <c r="A1153" s="132" t="s">
        <v>4915</v>
      </c>
      <c r="B1153" s="24" t="s">
        <v>3198</v>
      </c>
      <c r="C1153" s="6"/>
      <c r="D1153" s="104" t="s">
        <v>3439</v>
      </c>
      <c r="E1153" s="6"/>
      <c r="F1153" s="86">
        <v>2.75</v>
      </c>
      <c r="G1153" s="133">
        <v>5.5</v>
      </c>
      <c r="H1153" s="3"/>
      <c r="I1153" s="4"/>
      <c r="J1153" s="5"/>
      <c r="K1153" s="25">
        <v>6.9</v>
      </c>
      <c r="L1153" s="79"/>
      <c r="M1153" s="7">
        <v>1.5833333333333333</v>
      </c>
      <c r="N1153" s="8">
        <v>54.526315789473678</v>
      </c>
      <c r="O1153" s="5">
        <v>1</v>
      </c>
      <c r="P1153" s="26"/>
      <c r="Q1153" s="27">
        <v>0</v>
      </c>
      <c r="R1153" s="5"/>
      <c r="S1153" s="5"/>
      <c r="T1153" s="5"/>
      <c r="U1153" s="5">
        <v>0</v>
      </c>
      <c r="V1153" s="5" t="s">
        <v>811</v>
      </c>
      <c r="W1153" s="7">
        <v>0.72</v>
      </c>
      <c r="X1153" s="5" t="s">
        <v>548</v>
      </c>
      <c r="Y1153" s="5"/>
      <c r="Z1153" s="5"/>
      <c r="AA1153" s="1" t="s">
        <v>139</v>
      </c>
      <c r="AB1153" s="134" t="s">
        <v>93</v>
      </c>
      <c r="AC1153" s="1"/>
    </row>
    <row r="1154" spans="1:29" ht="15" customHeight="1" x14ac:dyDescent="0.3">
      <c r="A1154" s="132" t="s">
        <v>2473</v>
      </c>
      <c r="B1154" s="24" t="s">
        <v>1305</v>
      </c>
      <c r="C1154" s="6"/>
      <c r="D1154" s="104" t="s">
        <v>1292</v>
      </c>
      <c r="E1154" s="6"/>
      <c r="F1154" s="86">
        <v>4.95</v>
      </c>
      <c r="G1154" s="133">
        <v>5.5</v>
      </c>
      <c r="H1154" s="3"/>
      <c r="I1154" s="4"/>
      <c r="J1154" s="15"/>
      <c r="K1154" s="25">
        <v>11.9</v>
      </c>
      <c r="L1154" s="79"/>
      <c r="M1154" s="7">
        <v>15.75</v>
      </c>
      <c r="N1154" s="8">
        <v>55.873015873015873</v>
      </c>
      <c r="O1154" s="5">
        <v>1</v>
      </c>
      <c r="P1154" s="26"/>
      <c r="Q1154" s="27">
        <v>0</v>
      </c>
      <c r="R1154" s="15"/>
      <c r="S1154" s="15"/>
      <c r="T1154" s="5"/>
      <c r="U1154" s="5">
        <v>0</v>
      </c>
      <c r="V1154" s="5" t="s">
        <v>1351</v>
      </c>
      <c r="W1154" s="7">
        <v>6.95</v>
      </c>
      <c r="X1154" s="5" t="s">
        <v>31</v>
      </c>
      <c r="Y1154" s="15"/>
      <c r="Z1154" s="15"/>
      <c r="AA1154" s="1" t="s">
        <v>139</v>
      </c>
      <c r="AB1154" s="134" t="s">
        <v>93</v>
      </c>
      <c r="AC1154" s="1"/>
    </row>
    <row r="1155" spans="1:29" ht="15" customHeight="1" x14ac:dyDescent="0.3">
      <c r="A1155" s="132" t="s">
        <v>4684</v>
      </c>
      <c r="B1155" s="15" t="s">
        <v>3199</v>
      </c>
      <c r="C1155" s="15"/>
      <c r="D1155" s="104" t="s">
        <v>3440</v>
      </c>
      <c r="E1155" s="15"/>
      <c r="F1155" s="86">
        <v>2.75</v>
      </c>
      <c r="G1155" s="133">
        <v>5.5</v>
      </c>
      <c r="H1155" s="15"/>
      <c r="I1155" s="15"/>
      <c r="J1155" s="15"/>
      <c r="K1155" s="15">
        <v>6.9</v>
      </c>
      <c r="L1155" s="101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73" t="s">
        <v>139</v>
      </c>
      <c r="AB1155" s="70" t="s">
        <v>93</v>
      </c>
      <c r="AC1155" s="15"/>
    </row>
    <row r="1156" spans="1:29" ht="15" customHeight="1" x14ac:dyDescent="0.3">
      <c r="A1156" s="132" t="s">
        <v>4678</v>
      </c>
      <c r="B1156" s="15" t="s">
        <v>1310</v>
      </c>
      <c r="C1156" s="15"/>
      <c r="D1156" s="104" t="s">
        <v>1295</v>
      </c>
      <c r="E1156" s="15"/>
      <c r="F1156" s="86">
        <v>6.5</v>
      </c>
      <c r="G1156" s="133">
        <v>5.5</v>
      </c>
      <c r="H1156" s="15"/>
      <c r="I1156" s="15"/>
      <c r="J1156" s="15"/>
      <c r="K1156" s="15">
        <v>13.9</v>
      </c>
      <c r="L1156" s="101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73" t="s">
        <v>139</v>
      </c>
      <c r="AB1156" s="70" t="s">
        <v>93</v>
      </c>
      <c r="AC1156" s="15"/>
    </row>
    <row r="1157" spans="1:29" ht="15" customHeight="1" x14ac:dyDescent="0.3">
      <c r="A1157" s="132" t="s">
        <v>4698</v>
      </c>
      <c r="B1157" s="15" t="s">
        <v>3200</v>
      </c>
      <c r="C1157" s="15"/>
      <c r="D1157" s="104" t="s">
        <v>3441</v>
      </c>
      <c r="E1157" s="15"/>
      <c r="F1157" s="86">
        <v>2.95</v>
      </c>
      <c r="G1157" s="133">
        <v>5.5</v>
      </c>
      <c r="H1157" s="15"/>
      <c r="I1157" s="15"/>
      <c r="J1157" s="15"/>
      <c r="K1157" s="15">
        <v>6.9</v>
      </c>
      <c r="L1157" s="101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73" t="s">
        <v>139</v>
      </c>
      <c r="AB1157" s="70" t="s">
        <v>93</v>
      </c>
      <c r="AC1157" s="15"/>
    </row>
    <row r="1158" spans="1:29" ht="15" customHeight="1" x14ac:dyDescent="0.3">
      <c r="A1158" s="132" t="s">
        <v>3677</v>
      </c>
      <c r="B1158" s="24" t="s">
        <v>1302</v>
      </c>
      <c r="C1158" s="1"/>
      <c r="D1158" s="104" t="s">
        <v>1290</v>
      </c>
      <c r="E1158" s="1"/>
      <c r="F1158" s="86">
        <v>4.95</v>
      </c>
      <c r="G1158" s="133">
        <v>5.5</v>
      </c>
      <c r="H1158" s="3"/>
      <c r="I1158" s="4"/>
      <c r="J1158" s="15"/>
      <c r="K1158" s="25">
        <v>11.9</v>
      </c>
      <c r="L1158" s="79"/>
      <c r="M1158" s="7">
        <v>8.25</v>
      </c>
      <c r="N1158" s="8">
        <v>95.696969696969688</v>
      </c>
      <c r="O1158" s="5">
        <v>10</v>
      </c>
      <c r="P1158" s="28" t="e">
        <v>#VALUE!</v>
      </c>
      <c r="Q1158" s="15"/>
      <c r="R1158" s="15"/>
      <c r="S1158" s="15"/>
      <c r="T1158" s="15"/>
      <c r="U1158" s="15"/>
      <c r="V1158" s="5" t="s">
        <v>290</v>
      </c>
      <c r="W1158" s="7">
        <v>3.55</v>
      </c>
      <c r="X1158" s="5" t="s">
        <v>289</v>
      </c>
      <c r="Y1158" s="5" t="s">
        <v>289</v>
      </c>
      <c r="Z1158" s="5" t="e">
        <v>#VALUE!</v>
      </c>
      <c r="AA1158" s="1" t="s">
        <v>139</v>
      </c>
      <c r="AB1158" s="134" t="s">
        <v>93</v>
      </c>
      <c r="AC1158" s="1"/>
    </row>
    <row r="1159" spans="1:29" ht="15" customHeight="1" x14ac:dyDescent="0.3">
      <c r="A1159" s="132" t="s">
        <v>4308</v>
      </c>
      <c r="B1159" s="24" t="s">
        <v>3201</v>
      </c>
      <c r="C1159" s="15"/>
      <c r="D1159" s="104" t="s">
        <v>3442</v>
      </c>
      <c r="E1159" s="15"/>
      <c r="F1159" s="86">
        <v>2.5499999999999998</v>
      </c>
      <c r="G1159" s="133">
        <v>5.5</v>
      </c>
      <c r="H1159" s="15"/>
      <c r="I1159" s="15"/>
      <c r="J1159" s="15"/>
      <c r="K1159" s="25">
        <v>6.9</v>
      </c>
      <c r="L1159" s="82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" t="s">
        <v>139</v>
      </c>
      <c r="AB1159" s="134" t="s">
        <v>93</v>
      </c>
      <c r="AC1159" s="1"/>
    </row>
    <row r="1160" spans="1:29" ht="15" customHeight="1" x14ac:dyDescent="0.3">
      <c r="A1160" s="132" t="s">
        <v>3984</v>
      </c>
      <c r="B1160" s="24" t="s">
        <v>1300</v>
      </c>
      <c r="C1160" s="6"/>
      <c r="D1160" s="104" t="s">
        <v>1289</v>
      </c>
      <c r="E1160" s="6"/>
      <c r="F1160" s="86">
        <v>4.95</v>
      </c>
      <c r="G1160" s="133">
        <v>5.5</v>
      </c>
      <c r="H1160" s="3"/>
      <c r="I1160" s="4"/>
      <c r="J1160" s="15"/>
      <c r="K1160" s="25">
        <v>11.9</v>
      </c>
      <c r="L1160" s="79"/>
      <c r="M1160" s="7">
        <v>7.0833333333333339</v>
      </c>
      <c r="N1160" s="8">
        <v>56.235294117647058</v>
      </c>
      <c r="O1160" s="5">
        <v>1</v>
      </c>
      <c r="P1160" s="26"/>
      <c r="Q1160" s="27">
        <v>0</v>
      </c>
      <c r="R1160" s="15"/>
      <c r="S1160" s="15"/>
      <c r="T1160" s="5"/>
      <c r="U1160" s="5" t="e">
        <v>#REF!</v>
      </c>
      <c r="V1160" s="5" t="s">
        <v>1773</v>
      </c>
      <c r="W1160" s="7" t="e">
        <v>#REF!</v>
      </c>
      <c r="X1160" s="5" t="s">
        <v>31</v>
      </c>
      <c r="Y1160" s="15"/>
      <c r="Z1160" s="15"/>
      <c r="AA1160" s="1" t="s">
        <v>139</v>
      </c>
      <c r="AB1160" s="134" t="s">
        <v>93</v>
      </c>
      <c r="AC1160" s="15"/>
    </row>
    <row r="1161" spans="1:29" ht="15" customHeight="1" x14ac:dyDescent="0.3">
      <c r="A1161" s="132" t="s">
        <v>3581</v>
      </c>
      <c r="B1161" s="24" t="s">
        <v>3202</v>
      </c>
      <c r="C1161" s="1"/>
      <c r="D1161" s="104" t="s">
        <v>3443</v>
      </c>
      <c r="E1161" s="6"/>
      <c r="F1161" s="86">
        <v>3.35</v>
      </c>
      <c r="G1161" s="133">
        <v>5.5</v>
      </c>
      <c r="H1161" s="3"/>
      <c r="I1161" s="4"/>
      <c r="J1161" s="15"/>
      <c r="K1161" s="25">
        <v>8.25</v>
      </c>
      <c r="L1161" s="79"/>
      <c r="M1161" s="7">
        <v>124.16666666666667</v>
      </c>
      <c r="N1161" s="8">
        <v>63.315436241610747</v>
      </c>
      <c r="O1161" s="5">
        <v>1</v>
      </c>
      <c r="P1161" s="26"/>
      <c r="Q1161" s="27">
        <v>0</v>
      </c>
      <c r="R1161" s="2"/>
      <c r="S1161" s="2"/>
      <c r="T1161" s="5"/>
      <c r="U1161" s="5">
        <v>0</v>
      </c>
      <c r="V1161" s="5" t="s">
        <v>109</v>
      </c>
      <c r="W1161" s="7">
        <v>45.55</v>
      </c>
      <c r="X1161" s="5" t="e">
        <v>#VALUE!</v>
      </c>
      <c r="Y1161" s="15"/>
      <c r="Z1161" s="15"/>
      <c r="AA1161" s="1" t="s">
        <v>139</v>
      </c>
      <c r="AB1161" s="134" t="s">
        <v>93</v>
      </c>
      <c r="AC1161" s="1"/>
    </row>
    <row r="1162" spans="1:29" ht="15" customHeight="1" x14ac:dyDescent="0.3">
      <c r="A1162" s="132" t="s">
        <v>4915</v>
      </c>
      <c r="B1162" s="24" t="s">
        <v>2449</v>
      </c>
      <c r="C1162" s="9"/>
      <c r="D1162" s="104" t="s">
        <v>2450</v>
      </c>
      <c r="E1162" s="6"/>
      <c r="F1162" s="86">
        <v>4.5</v>
      </c>
      <c r="G1162" s="133">
        <v>5.5</v>
      </c>
      <c r="H1162" s="3"/>
      <c r="I1162" s="4"/>
      <c r="J1162" s="5"/>
      <c r="K1162" s="25">
        <v>9.9</v>
      </c>
      <c r="L1162" s="79"/>
      <c r="M1162" s="7">
        <v>6.5833333333333339</v>
      </c>
      <c r="N1162" s="8">
        <v>63.240506329113934</v>
      </c>
      <c r="O1162" s="8">
        <v>1</v>
      </c>
      <c r="P1162" s="28">
        <v>3259920079154</v>
      </c>
      <c r="Q1162" s="5"/>
      <c r="R1162" s="5"/>
      <c r="S1162" s="5"/>
      <c r="T1162" s="5"/>
      <c r="U1162" s="5">
        <v>4</v>
      </c>
      <c r="V1162" s="5" t="s">
        <v>820</v>
      </c>
      <c r="W1162" s="7">
        <v>2.42</v>
      </c>
      <c r="X1162" s="5" t="s">
        <v>31</v>
      </c>
      <c r="Y1162" s="5"/>
      <c r="Z1162" s="5"/>
      <c r="AA1162" s="1" t="s">
        <v>139</v>
      </c>
      <c r="AB1162" s="134" t="s">
        <v>93</v>
      </c>
      <c r="AC1162" s="1"/>
    </row>
    <row r="1163" spans="1:29" ht="15" customHeight="1" x14ac:dyDescent="0.3">
      <c r="A1163" s="132" t="s">
        <v>2489</v>
      </c>
      <c r="B1163" s="24" t="s">
        <v>3203</v>
      </c>
      <c r="C1163" s="6"/>
      <c r="D1163" s="104" t="s">
        <v>3444</v>
      </c>
      <c r="E1163" s="6"/>
      <c r="F1163" s="86">
        <v>3.75</v>
      </c>
      <c r="G1163" s="133">
        <v>5.5</v>
      </c>
      <c r="H1163" s="3"/>
      <c r="I1163" s="4"/>
      <c r="J1163" s="15"/>
      <c r="K1163" s="25">
        <v>8.25</v>
      </c>
      <c r="L1163" s="79"/>
      <c r="M1163" s="7">
        <v>24.916666666666668</v>
      </c>
      <c r="N1163" s="8">
        <v>54.247491638795985</v>
      </c>
      <c r="O1163" s="5">
        <v>1</v>
      </c>
      <c r="P1163" s="26"/>
      <c r="Q1163" s="27">
        <v>0</v>
      </c>
      <c r="R1163" s="15"/>
      <c r="S1163" s="15"/>
      <c r="T1163" s="5"/>
      <c r="U1163" s="5">
        <v>0</v>
      </c>
      <c r="V1163" s="5" t="s">
        <v>1463</v>
      </c>
      <c r="W1163" s="7">
        <v>11.4</v>
      </c>
      <c r="X1163" s="5" t="s">
        <v>31</v>
      </c>
      <c r="Y1163" s="15"/>
      <c r="Z1163" s="15"/>
      <c r="AA1163" s="1" t="s">
        <v>139</v>
      </c>
      <c r="AB1163" s="134" t="s">
        <v>93</v>
      </c>
      <c r="AC1163" s="1"/>
    </row>
    <row r="1164" spans="1:29" ht="15" customHeight="1" x14ac:dyDescent="0.3">
      <c r="A1164" s="132" t="s">
        <v>4915</v>
      </c>
      <c r="B1164" s="24" t="s">
        <v>2457</v>
      </c>
      <c r="C1164" s="6"/>
      <c r="D1164" s="104" t="s">
        <v>2458</v>
      </c>
      <c r="E1164" s="6"/>
      <c r="F1164" s="86">
        <v>4.5</v>
      </c>
      <c r="G1164" s="133">
        <v>5.5</v>
      </c>
      <c r="H1164" s="3"/>
      <c r="I1164" s="4"/>
      <c r="J1164" s="5"/>
      <c r="K1164" s="25">
        <v>9.9</v>
      </c>
      <c r="L1164" s="79"/>
      <c r="M1164" s="7">
        <v>4.916666666666667</v>
      </c>
      <c r="N1164" s="8">
        <v>62.983050847457619</v>
      </c>
      <c r="O1164" s="5">
        <v>1</v>
      </c>
      <c r="P1164" s="26"/>
      <c r="Q1164" s="27">
        <v>0</v>
      </c>
      <c r="R1164" s="5"/>
      <c r="S1164" s="5"/>
      <c r="T1164" s="5"/>
      <c r="U1164" s="5">
        <v>0</v>
      </c>
      <c r="V1164" s="5" t="s">
        <v>894</v>
      </c>
      <c r="W1164" s="7">
        <v>1.82</v>
      </c>
      <c r="X1164" s="5" t="s">
        <v>31</v>
      </c>
      <c r="Y1164" s="5"/>
      <c r="Z1164" s="5"/>
      <c r="AA1164" s="1" t="s">
        <v>139</v>
      </c>
      <c r="AB1164" s="135" t="s">
        <v>93</v>
      </c>
      <c r="AC1164" s="1"/>
    </row>
    <row r="1165" spans="1:29" ht="15" customHeight="1" x14ac:dyDescent="0.3">
      <c r="A1165" s="132" t="s">
        <v>2493</v>
      </c>
      <c r="B1165" s="24" t="s">
        <v>3204</v>
      </c>
      <c r="C1165" s="6"/>
      <c r="D1165" s="104" t="s">
        <v>3445</v>
      </c>
      <c r="E1165" s="6"/>
      <c r="F1165" s="86">
        <v>3.1</v>
      </c>
      <c r="G1165" s="133">
        <v>5.5</v>
      </c>
      <c r="H1165" s="3"/>
      <c r="I1165" s="4"/>
      <c r="J1165" s="15"/>
      <c r="K1165" s="25">
        <v>8.25</v>
      </c>
      <c r="L1165" s="79"/>
      <c r="M1165" s="7">
        <v>37.5</v>
      </c>
      <c r="N1165" s="8">
        <v>63.626666666666665</v>
      </c>
      <c r="O1165" s="5">
        <v>1</v>
      </c>
      <c r="P1165" s="26"/>
      <c r="Q1165" s="27">
        <v>0</v>
      </c>
      <c r="R1165" s="15"/>
      <c r="S1165" s="15"/>
      <c r="T1165" s="5"/>
      <c r="U1165" s="5">
        <v>0</v>
      </c>
      <c r="V1165" s="5" t="s">
        <v>1622</v>
      </c>
      <c r="W1165" s="7">
        <v>13.64</v>
      </c>
      <c r="X1165" s="5" t="s">
        <v>31</v>
      </c>
      <c r="Y1165" s="15"/>
      <c r="Z1165" s="15"/>
      <c r="AA1165" s="1" t="s">
        <v>139</v>
      </c>
      <c r="AB1165" s="134" t="s">
        <v>93</v>
      </c>
      <c r="AC1165" s="1"/>
    </row>
    <row r="1166" spans="1:29" ht="15" customHeight="1" x14ac:dyDescent="0.3">
      <c r="A1166" s="132" t="s">
        <v>4621</v>
      </c>
      <c r="B1166" s="24" t="s">
        <v>2452</v>
      </c>
      <c r="C1166" s="15"/>
      <c r="D1166" s="104" t="s">
        <v>2453</v>
      </c>
      <c r="E1166" s="15"/>
      <c r="F1166" s="86">
        <v>4.5</v>
      </c>
      <c r="G1166" s="133">
        <v>5.5</v>
      </c>
      <c r="H1166" s="15"/>
      <c r="I1166" s="15"/>
      <c r="J1166" s="15"/>
      <c r="K1166" s="25">
        <v>9.9</v>
      </c>
      <c r="L1166" s="82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" t="s">
        <v>139</v>
      </c>
      <c r="AB1166" s="134" t="s">
        <v>93</v>
      </c>
      <c r="AC1166" s="1"/>
    </row>
    <row r="1167" spans="1:29" ht="15" customHeight="1" x14ac:dyDescent="0.3">
      <c r="A1167" s="132" t="s">
        <v>4622</v>
      </c>
      <c r="B1167" s="24" t="s">
        <v>3205</v>
      </c>
      <c r="C1167" s="15"/>
      <c r="D1167" s="104" t="s">
        <v>3446</v>
      </c>
      <c r="E1167" s="15"/>
      <c r="F1167" s="86">
        <v>4.5</v>
      </c>
      <c r="G1167" s="133">
        <v>5.5</v>
      </c>
      <c r="H1167" s="15"/>
      <c r="I1167" s="15"/>
      <c r="J1167" s="15"/>
      <c r="K1167" s="25">
        <v>9.9</v>
      </c>
      <c r="L1167" s="82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" t="s">
        <v>139</v>
      </c>
      <c r="AB1167" s="134" t="s">
        <v>93</v>
      </c>
      <c r="AC1167" s="1"/>
    </row>
    <row r="1168" spans="1:29" ht="15" customHeight="1" x14ac:dyDescent="0.3">
      <c r="A1168" s="132" t="s">
        <v>4623</v>
      </c>
      <c r="B1168" s="24" t="s">
        <v>3206</v>
      </c>
      <c r="C1168" s="15"/>
      <c r="D1168" s="104" t="s">
        <v>3447</v>
      </c>
      <c r="E1168" s="15"/>
      <c r="F1168" s="86">
        <v>4.5</v>
      </c>
      <c r="G1168" s="133">
        <v>5.5</v>
      </c>
      <c r="H1168" s="15"/>
      <c r="I1168" s="15"/>
      <c r="J1168" s="15"/>
      <c r="K1168" s="25">
        <v>9.9</v>
      </c>
      <c r="L1168" s="82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" t="s">
        <v>139</v>
      </c>
      <c r="AB1168" s="134" t="s">
        <v>93</v>
      </c>
      <c r="AC1168" s="1"/>
    </row>
    <row r="1169" spans="1:29" ht="15" customHeight="1" x14ac:dyDescent="0.3">
      <c r="A1169" s="132" t="s">
        <v>4915</v>
      </c>
      <c r="B1169" s="24" t="s">
        <v>3207</v>
      </c>
      <c r="C1169" s="15"/>
      <c r="D1169" s="104" t="s">
        <v>3448</v>
      </c>
      <c r="E1169" s="15"/>
      <c r="F1169" s="86">
        <v>4.5</v>
      </c>
      <c r="G1169" s="133">
        <v>5.5</v>
      </c>
      <c r="H1169" s="15"/>
      <c r="I1169" s="15"/>
      <c r="J1169" s="15"/>
      <c r="K1169" s="25">
        <v>9.9</v>
      </c>
      <c r="L1169" s="82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" t="s">
        <v>139</v>
      </c>
      <c r="AB1169" s="134" t="s">
        <v>93</v>
      </c>
      <c r="AC1169" s="1"/>
    </row>
    <row r="1170" spans="1:29" ht="15" customHeight="1" x14ac:dyDescent="0.3">
      <c r="A1170" s="132" t="s">
        <v>4915</v>
      </c>
      <c r="B1170" s="24" t="s">
        <v>3208</v>
      </c>
      <c r="C1170" s="15"/>
      <c r="D1170" s="104" t="s">
        <v>3449</v>
      </c>
      <c r="E1170" s="15"/>
      <c r="F1170" s="86">
        <v>4.5</v>
      </c>
      <c r="G1170" s="133">
        <v>5.5</v>
      </c>
      <c r="H1170" s="15"/>
      <c r="I1170" s="15"/>
      <c r="J1170" s="15"/>
      <c r="K1170" s="25">
        <v>9.9</v>
      </c>
      <c r="L1170" s="82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" t="s">
        <v>139</v>
      </c>
      <c r="AB1170" s="134" t="s">
        <v>93</v>
      </c>
      <c r="AC1170" s="1"/>
    </row>
    <row r="1171" spans="1:29" ht="15" customHeight="1" x14ac:dyDescent="0.3">
      <c r="A1171" s="132" t="s">
        <v>4569</v>
      </c>
      <c r="B1171" s="24" t="s">
        <v>3209</v>
      </c>
      <c r="C1171" s="15"/>
      <c r="D1171" s="104" t="s">
        <v>3450</v>
      </c>
      <c r="E1171" s="15"/>
      <c r="F1171" s="86">
        <v>4.5</v>
      </c>
      <c r="G1171" s="133">
        <v>5.5</v>
      </c>
      <c r="H1171" s="15"/>
      <c r="I1171" s="15"/>
      <c r="J1171" s="15"/>
      <c r="K1171" s="25">
        <v>9.9</v>
      </c>
      <c r="L1171" s="82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" t="s">
        <v>139</v>
      </c>
      <c r="AB1171" s="134" t="s">
        <v>93</v>
      </c>
      <c r="AC1171" s="1"/>
    </row>
    <row r="1172" spans="1:29" ht="15" customHeight="1" x14ac:dyDescent="0.3">
      <c r="A1172" s="132" t="s">
        <v>2500</v>
      </c>
      <c r="B1172" s="24" t="s">
        <v>3210</v>
      </c>
      <c r="C1172" s="6"/>
      <c r="D1172" s="104" t="s">
        <v>3451</v>
      </c>
      <c r="E1172" s="6"/>
      <c r="F1172" s="86">
        <v>13.5</v>
      </c>
      <c r="G1172" s="133">
        <v>5.5</v>
      </c>
      <c r="H1172" s="3"/>
      <c r="I1172" s="4"/>
      <c r="J1172" s="15"/>
      <c r="K1172" s="25">
        <v>29.9</v>
      </c>
      <c r="L1172" s="79"/>
      <c r="M1172" s="7">
        <v>27.166666666666668</v>
      </c>
      <c r="N1172" s="8">
        <v>50.306748466257666</v>
      </c>
      <c r="O1172" s="5">
        <v>1</v>
      </c>
      <c r="P1172" s="26"/>
      <c r="Q1172" s="27">
        <v>0</v>
      </c>
      <c r="R1172" s="15"/>
      <c r="S1172" s="15"/>
      <c r="T1172" s="5"/>
      <c r="U1172" s="5">
        <v>0</v>
      </c>
      <c r="V1172" s="5" t="s">
        <v>1790</v>
      </c>
      <c r="W1172" s="7">
        <v>13.5</v>
      </c>
      <c r="X1172" s="5" t="s">
        <v>31</v>
      </c>
      <c r="Y1172" s="15"/>
      <c r="Z1172" s="15"/>
      <c r="AA1172" s="1" t="s">
        <v>139</v>
      </c>
      <c r="AB1172" s="134" t="s">
        <v>93</v>
      </c>
      <c r="AC1172" s="1"/>
    </row>
    <row r="1173" spans="1:29" ht="15" customHeight="1" x14ac:dyDescent="0.3">
      <c r="A1173" s="132" t="s">
        <v>4915</v>
      </c>
      <c r="B1173" s="24" t="s">
        <v>3211</v>
      </c>
      <c r="C1173" s="1"/>
      <c r="D1173" s="104" t="s">
        <v>3452</v>
      </c>
      <c r="E1173" s="1"/>
      <c r="F1173" s="86">
        <v>2.75</v>
      </c>
      <c r="G1173" s="133">
        <v>5.5</v>
      </c>
      <c r="H1173" s="3"/>
      <c r="I1173" s="4"/>
      <c r="J1173" s="15"/>
      <c r="K1173" s="25">
        <v>6.9</v>
      </c>
      <c r="L1173" s="79"/>
      <c r="M1173" s="7">
        <v>8.25</v>
      </c>
      <c r="N1173" s="8">
        <v>95.757575757575765</v>
      </c>
      <c r="O1173" s="5">
        <v>10</v>
      </c>
      <c r="P1173" s="15"/>
      <c r="Q1173" s="15"/>
      <c r="R1173" s="15"/>
      <c r="S1173" s="15"/>
      <c r="T1173" s="15"/>
      <c r="U1173" s="15"/>
      <c r="V1173" s="5"/>
      <c r="W1173" s="7"/>
      <c r="X1173" s="15"/>
      <c r="Y1173" s="15"/>
      <c r="Z1173" s="15"/>
      <c r="AA1173" s="1" t="s">
        <v>139</v>
      </c>
      <c r="AB1173" s="134" t="s">
        <v>93</v>
      </c>
      <c r="AC1173" s="1"/>
    </row>
    <row r="1174" spans="1:29" ht="15" customHeight="1" x14ac:dyDescent="0.3">
      <c r="A1174" s="132" t="s">
        <v>2505</v>
      </c>
      <c r="B1174" s="24" t="s">
        <v>171</v>
      </c>
      <c r="C1174" s="6"/>
      <c r="D1174" s="104" t="s">
        <v>172</v>
      </c>
      <c r="E1174" s="6"/>
      <c r="F1174" s="86">
        <v>4.1500000000000004</v>
      </c>
      <c r="G1174" s="133">
        <v>5.5</v>
      </c>
      <c r="H1174" s="3"/>
      <c r="I1174" s="4"/>
      <c r="J1174" s="15"/>
      <c r="K1174" s="25">
        <v>9.9</v>
      </c>
      <c r="L1174" s="79"/>
      <c r="M1174" s="7">
        <v>18.25</v>
      </c>
      <c r="N1174" s="8">
        <v>53.424657534246577</v>
      </c>
      <c r="O1174" s="5">
        <v>1</v>
      </c>
      <c r="P1174" s="26"/>
      <c r="Q1174" s="27">
        <v>0</v>
      </c>
      <c r="R1174" s="15"/>
      <c r="S1174" s="15"/>
      <c r="T1174" s="5"/>
      <c r="U1174" s="5">
        <v>0</v>
      </c>
      <c r="V1174" s="5" t="s">
        <v>1739</v>
      </c>
      <c r="W1174" s="7">
        <v>8.5</v>
      </c>
      <c r="X1174" s="5" t="s">
        <v>31</v>
      </c>
      <c r="Y1174" s="15"/>
      <c r="Z1174" s="15"/>
      <c r="AA1174" s="1" t="s">
        <v>139</v>
      </c>
      <c r="AB1174" s="134" t="s">
        <v>93</v>
      </c>
      <c r="AC1174" s="1"/>
    </row>
    <row r="1175" spans="1:29" ht="15" customHeight="1" x14ac:dyDescent="0.3">
      <c r="A1175" s="132" t="s">
        <v>2507</v>
      </c>
      <c r="B1175" s="24" t="s">
        <v>1441</v>
      </c>
      <c r="C1175" s="1"/>
      <c r="D1175" s="104" t="s">
        <v>1442</v>
      </c>
      <c r="E1175" s="1"/>
      <c r="F1175" s="86">
        <v>6.8</v>
      </c>
      <c r="G1175" s="133">
        <v>5.5</v>
      </c>
      <c r="H1175" s="3"/>
      <c r="I1175" s="4"/>
      <c r="J1175" s="15"/>
      <c r="K1175" s="25">
        <v>15.9</v>
      </c>
      <c r="L1175" s="79"/>
      <c r="M1175" s="7">
        <v>10</v>
      </c>
      <c r="N1175" s="8">
        <v>95.71</v>
      </c>
      <c r="O1175" s="5">
        <v>10</v>
      </c>
      <c r="P1175" s="28" t="s">
        <v>428</v>
      </c>
      <c r="Q1175" s="15"/>
      <c r="R1175" s="15"/>
      <c r="S1175" s="15"/>
      <c r="T1175" s="15"/>
      <c r="U1175" s="15"/>
      <c r="V1175" s="5" t="s">
        <v>427</v>
      </c>
      <c r="W1175" s="7">
        <v>4.29</v>
      </c>
      <c r="X1175" s="5" t="s">
        <v>426</v>
      </c>
      <c r="Y1175" s="5" t="s">
        <v>429</v>
      </c>
      <c r="Z1175" s="5" t="s">
        <v>428</v>
      </c>
      <c r="AA1175" s="1" t="s">
        <v>139</v>
      </c>
      <c r="AB1175" s="134" t="s">
        <v>93</v>
      </c>
      <c r="AC1175" s="1"/>
    </row>
    <row r="1176" spans="1:29" ht="15" customHeight="1" x14ac:dyDescent="0.3">
      <c r="A1176" s="132" t="s">
        <v>2511</v>
      </c>
      <c r="B1176" s="24" t="s">
        <v>3212</v>
      </c>
      <c r="C1176" s="15"/>
      <c r="D1176" s="104" t="s">
        <v>3453</v>
      </c>
      <c r="E1176" s="33"/>
      <c r="F1176" s="86">
        <v>6</v>
      </c>
      <c r="G1176" s="133">
        <v>5.5</v>
      </c>
      <c r="H1176" s="15"/>
      <c r="I1176" s="15"/>
      <c r="J1176" s="15"/>
      <c r="K1176" s="25">
        <v>13.9</v>
      </c>
      <c r="L1176" s="82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" t="s">
        <v>74</v>
      </c>
      <c r="AB1176" s="134" t="s">
        <v>93</v>
      </c>
      <c r="AC1176" s="1"/>
    </row>
    <row r="1177" spans="1:29" ht="15" customHeight="1" x14ac:dyDescent="0.3">
      <c r="A1177" s="132" t="s">
        <v>2514</v>
      </c>
      <c r="B1177" s="24" t="s">
        <v>3213</v>
      </c>
      <c r="C1177" s="15"/>
      <c r="D1177" s="104" t="s">
        <v>3454</v>
      </c>
      <c r="E1177" s="33"/>
      <c r="F1177" s="86">
        <v>3.91</v>
      </c>
      <c r="G1177" s="133">
        <v>5.5</v>
      </c>
      <c r="H1177" s="15"/>
      <c r="I1177" s="15"/>
      <c r="J1177" s="15"/>
      <c r="K1177" s="25">
        <v>9.5</v>
      </c>
      <c r="L1177" s="82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" t="s">
        <v>74</v>
      </c>
      <c r="AB1177" s="134" t="s">
        <v>93</v>
      </c>
      <c r="AC1177" s="1"/>
    </row>
    <row r="1178" spans="1:29" ht="15" customHeight="1" x14ac:dyDescent="0.3">
      <c r="A1178" s="132" t="s">
        <v>2517</v>
      </c>
      <c r="B1178" s="24" t="s">
        <v>1055</v>
      </c>
      <c r="C1178" s="6"/>
      <c r="D1178" s="104" t="s">
        <v>1056</v>
      </c>
      <c r="E1178" s="6"/>
      <c r="F1178" s="86">
        <v>4.32</v>
      </c>
      <c r="G1178" s="133">
        <v>5.5</v>
      </c>
      <c r="H1178" s="3"/>
      <c r="I1178" s="4"/>
      <c r="J1178" s="15"/>
      <c r="K1178" s="25">
        <v>8.9</v>
      </c>
      <c r="L1178" s="79"/>
      <c r="M1178" s="7">
        <v>49.166666666666671</v>
      </c>
      <c r="N1178" s="8">
        <v>63.023728813559323</v>
      </c>
      <c r="O1178" s="5">
        <v>1</v>
      </c>
      <c r="P1178" s="26"/>
      <c r="Q1178" s="15"/>
      <c r="R1178" s="15"/>
      <c r="S1178" s="15"/>
      <c r="T1178" s="5"/>
      <c r="U1178" s="5">
        <v>0</v>
      </c>
      <c r="V1178" s="33"/>
      <c r="W1178" s="5">
        <v>18.18</v>
      </c>
      <c r="X1178" s="15"/>
      <c r="Y1178" s="15"/>
      <c r="Z1178" s="15"/>
      <c r="AA1178" s="1" t="s">
        <v>74</v>
      </c>
      <c r="AB1178" s="134" t="s">
        <v>93</v>
      </c>
      <c r="AC1178" s="1"/>
    </row>
    <row r="1179" spans="1:29" ht="15" customHeight="1" x14ac:dyDescent="0.3">
      <c r="A1179" s="132" t="s">
        <v>4148</v>
      </c>
      <c r="B1179" s="24" t="s">
        <v>1438</v>
      </c>
      <c r="C1179" s="6"/>
      <c r="D1179" s="104" t="s">
        <v>1439</v>
      </c>
      <c r="E1179" s="6"/>
      <c r="F1179" s="86">
        <v>7.6</v>
      </c>
      <c r="G1179" s="133">
        <v>5.5</v>
      </c>
      <c r="H1179" s="3"/>
      <c r="I1179" s="4"/>
      <c r="J1179" s="15"/>
      <c r="K1179" s="25">
        <v>16.899999999999999</v>
      </c>
      <c r="L1179" s="79"/>
      <c r="M1179" s="7">
        <v>5.75</v>
      </c>
      <c r="N1179" s="8">
        <v>53.043478260869556</v>
      </c>
      <c r="O1179" s="5">
        <v>1</v>
      </c>
      <c r="P1179" s="26"/>
      <c r="Q1179" s="27">
        <v>0</v>
      </c>
      <c r="R1179" s="15"/>
      <c r="S1179" s="15"/>
      <c r="T1179" s="5"/>
      <c r="U1179" s="5">
        <v>0</v>
      </c>
      <c r="V1179" s="5" t="s">
        <v>2039</v>
      </c>
      <c r="W1179" s="7">
        <v>2.7</v>
      </c>
      <c r="X1179" s="5" t="s">
        <v>31</v>
      </c>
      <c r="Y1179" s="15"/>
      <c r="Z1179" s="15"/>
      <c r="AA1179" s="1" t="s">
        <v>74</v>
      </c>
      <c r="AB1179" s="134" t="s">
        <v>93</v>
      </c>
      <c r="AC1179" s="1"/>
    </row>
    <row r="1180" spans="1:29" ht="15" customHeight="1" x14ac:dyDescent="0.3">
      <c r="A1180" s="132" t="s">
        <v>4150</v>
      </c>
      <c r="B1180" s="24" t="s">
        <v>2084</v>
      </c>
      <c r="C1180" s="6"/>
      <c r="D1180" s="104" t="s">
        <v>2085</v>
      </c>
      <c r="E1180" s="6"/>
      <c r="F1180" s="86">
        <v>3.14</v>
      </c>
      <c r="G1180" s="133">
        <v>5.5</v>
      </c>
      <c r="H1180" s="3"/>
      <c r="I1180" s="4"/>
      <c r="J1180" s="15"/>
      <c r="K1180" s="25">
        <v>6.95</v>
      </c>
      <c r="L1180" s="79"/>
      <c r="M1180" s="7">
        <v>10.416666666666668</v>
      </c>
      <c r="N1180" s="8">
        <v>57.568000000000005</v>
      </c>
      <c r="O1180" s="5">
        <v>1</v>
      </c>
      <c r="P1180" s="26"/>
      <c r="Q1180" s="27">
        <v>0</v>
      </c>
      <c r="R1180" s="15"/>
      <c r="S1180" s="15"/>
      <c r="T1180" s="5"/>
      <c r="U1180" s="5">
        <v>0</v>
      </c>
      <c r="V1180" s="5" t="s">
        <v>2042</v>
      </c>
      <c r="W1180" s="7">
        <v>4.42</v>
      </c>
      <c r="X1180" s="5" t="s">
        <v>31</v>
      </c>
      <c r="Y1180" s="15"/>
      <c r="Z1180" s="15"/>
      <c r="AA1180" s="1" t="s">
        <v>74</v>
      </c>
      <c r="AB1180" s="134" t="s">
        <v>93</v>
      </c>
      <c r="AC1180" s="1"/>
    </row>
    <row r="1181" spans="1:29" ht="15" customHeight="1" x14ac:dyDescent="0.3">
      <c r="A1181" s="132" t="s">
        <v>4734</v>
      </c>
      <c r="B1181" s="15" t="s">
        <v>2086</v>
      </c>
      <c r="C1181" s="15"/>
      <c r="D1181" s="104" t="s">
        <v>2087</v>
      </c>
      <c r="E1181" s="15"/>
      <c r="F1181" s="86">
        <v>3.14</v>
      </c>
      <c r="G1181" s="133">
        <v>5.5</v>
      </c>
      <c r="H1181" s="15"/>
      <c r="I1181" s="15"/>
      <c r="J1181" s="15"/>
      <c r="K1181" s="15">
        <v>6.95</v>
      </c>
      <c r="L1181" s="101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73" t="s">
        <v>74</v>
      </c>
      <c r="AB1181" s="70" t="s">
        <v>93</v>
      </c>
      <c r="AC1181" s="15"/>
    </row>
    <row r="1182" spans="1:29" ht="15" customHeight="1" x14ac:dyDescent="0.3">
      <c r="A1182" s="132" t="s">
        <v>2924</v>
      </c>
      <c r="B1182" s="15" t="s">
        <v>1109</v>
      </c>
      <c r="C1182" s="15"/>
      <c r="D1182" s="104" t="s">
        <v>1110</v>
      </c>
      <c r="E1182" s="15"/>
      <c r="F1182" s="86">
        <v>3.59</v>
      </c>
      <c r="G1182" s="133">
        <v>5.5</v>
      </c>
      <c r="H1182" s="15"/>
      <c r="I1182" s="15"/>
      <c r="J1182" s="15"/>
      <c r="K1182" s="15">
        <v>8.9</v>
      </c>
      <c r="L1182" s="101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73" t="s">
        <v>74</v>
      </c>
      <c r="AB1182" s="70" t="s">
        <v>93</v>
      </c>
      <c r="AC1182" s="15"/>
    </row>
    <row r="1183" spans="1:29" ht="15" customHeight="1" x14ac:dyDescent="0.3">
      <c r="A1183" s="132" t="s">
        <v>2928</v>
      </c>
      <c r="B1183" s="15" t="s">
        <v>639</v>
      </c>
      <c r="C1183" s="15"/>
      <c r="D1183" s="104" t="s">
        <v>640</v>
      </c>
      <c r="E1183" s="15"/>
      <c r="F1183" s="86">
        <v>3.12</v>
      </c>
      <c r="G1183" s="133">
        <v>20</v>
      </c>
      <c r="H1183" s="15"/>
      <c r="I1183" s="15"/>
      <c r="J1183" s="15"/>
      <c r="K1183" s="15">
        <v>7.9</v>
      </c>
      <c r="L1183" s="101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73" t="s">
        <v>74</v>
      </c>
      <c r="AB1183" s="70" t="s">
        <v>28</v>
      </c>
      <c r="AC1183" s="15"/>
    </row>
    <row r="1184" spans="1:29" ht="15" customHeight="1" x14ac:dyDescent="0.3">
      <c r="A1184" s="132" t="s">
        <v>2932</v>
      </c>
      <c r="B1184" s="15" t="s">
        <v>2894</v>
      </c>
      <c r="C1184" s="15"/>
      <c r="D1184" s="104" t="s">
        <v>2895</v>
      </c>
      <c r="E1184" s="15"/>
      <c r="F1184" s="86">
        <v>0.01</v>
      </c>
      <c r="G1184" s="133">
        <v>5.5</v>
      </c>
      <c r="H1184" s="15"/>
      <c r="I1184" s="15"/>
      <c r="J1184" s="15"/>
      <c r="K1184" s="15">
        <v>6.1</v>
      </c>
      <c r="L1184" s="101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73" t="s">
        <v>74</v>
      </c>
      <c r="AB1184" s="70" t="s">
        <v>93</v>
      </c>
      <c r="AC1184" s="15"/>
    </row>
    <row r="1185" spans="1:29" ht="15" customHeight="1" x14ac:dyDescent="0.3">
      <c r="A1185" s="132" t="s">
        <v>4877</v>
      </c>
      <c r="B1185" s="15" t="s">
        <v>2088</v>
      </c>
      <c r="C1185" s="15"/>
      <c r="D1185" s="104" t="s">
        <v>2089</v>
      </c>
      <c r="E1185" s="15"/>
      <c r="F1185" s="86">
        <v>8.42</v>
      </c>
      <c r="G1185" s="133">
        <v>5.5</v>
      </c>
      <c r="H1185" s="15"/>
      <c r="I1185" s="15"/>
      <c r="J1185" s="15"/>
      <c r="K1185" s="15">
        <v>17.899999999999999</v>
      </c>
      <c r="L1185" s="101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73" t="s">
        <v>74</v>
      </c>
      <c r="AB1185" s="70" t="s">
        <v>93</v>
      </c>
      <c r="AC1185" s="15"/>
    </row>
    <row r="1186" spans="1:29" ht="15" customHeight="1" x14ac:dyDescent="0.3">
      <c r="A1186" s="132" t="s">
        <v>2940</v>
      </c>
      <c r="B1186" s="15" t="s">
        <v>1379</v>
      </c>
      <c r="C1186" s="15"/>
      <c r="D1186" s="104" t="s">
        <v>1367</v>
      </c>
      <c r="E1186" s="15"/>
      <c r="F1186" s="86">
        <v>2.69</v>
      </c>
      <c r="G1186" s="133">
        <v>5.5</v>
      </c>
      <c r="H1186" s="15"/>
      <c r="I1186" s="15"/>
      <c r="J1186" s="15"/>
      <c r="K1186" s="15">
        <v>6.5</v>
      </c>
      <c r="L1186" s="101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73" t="s">
        <v>74</v>
      </c>
      <c r="AB1186" s="70" t="s">
        <v>93</v>
      </c>
      <c r="AC1186" s="15"/>
    </row>
    <row r="1187" spans="1:29" ht="15" customHeight="1" x14ac:dyDescent="0.3">
      <c r="A1187" s="132" t="s">
        <v>2929</v>
      </c>
      <c r="B1187" s="15" t="s">
        <v>1070</v>
      </c>
      <c r="C1187" s="15"/>
      <c r="D1187" s="104" t="s">
        <v>1071</v>
      </c>
      <c r="E1187" s="15"/>
      <c r="F1187" s="86">
        <v>3.29</v>
      </c>
      <c r="G1187" s="133">
        <v>5.5</v>
      </c>
      <c r="H1187" s="15"/>
      <c r="I1187" s="15"/>
      <c r="J1187" s="15"/>
      <c r="K1187" s="15">
        <v>7</v>
      </c>
      <c r="L1187" s="101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73" t="s">
        <v>74</v>
      </c>
      <c r="AB1187" s="70" t="s">
        <v>93</v>
      </c>
      <c r="AC1187" s="15"/>
    </row>
    <row r="1188" spans="1:29" ht="15" customHeight="1" x14ac:dyDescent="0.3">
      <c r="A1188" s="132" t="s">
        <v>2936</v>
      </c>
      <c r="B1188" s="15" t="s">
        <v>808</v>
      </c>
      <c r="C1188" s="15"/>
      <c r="D1188" s="104" t="s">
        <v>809</v>
      </c>
      <c r="E1188" s="15"/>
      <c r="F1188" s="86">
        <v>1.9</v>
      </c>
      <c r="G1188" s="133">
        <v>20</v>
      </c>
      <c r="H1188" s="15"/>
      <c r="I1188" s="15"/>
      <c r="J1188" s="15"/>
      <c r="K1188" s="15">
        <v>4.9000000000000004</v>
      </c>
      <c r="L1188" s="101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73" t="s">
        <v>74</v>
      </c>
      <c r="AB1188" s="70" t="s">
        <v>28</v>
      </c>
      <c r="AC1188" s="15"/>
    </row>
    <row r="1189" spans="1:29" ht="15" customHeight="1" x14ac:dyDescent="0.3">
      <c r="A1189" s="132" t="s">
        <v>2931</v>
      </c>
      <c r="B1189" s="15" t="s">
        <v>778</v>
      </c>
      <c r="C1189" s="15"/>
      <c r="D1189" s="104" t="s">
        <v>779</v>
      </c>
      <c r="E1189" s="15"/>
      <c r="F1189" s="86">
        <v>3.6</v>
      </c>
      <c r="G1189" s="133">
        <v>5.5</v>
      </c>
      <c r="H1189" s="15"/>
      <c r="I1189" s="15"/>
      <c r="J1189" s="15"/>
      <c r="K1189" s="15">
        <v>8.1</v>
      </c>
      <c r="L1189" s="101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73" t="s">
        <v>74</v>
      </c>
      <c r="AB1189" s="70" t="s">
        <v>93</v>
      </c>
      <c r="AC1189" s="15"/>
    </row>
    <row r="1190" spans="1:29" ht="15" customHeight="1" x14ac:dyDescent="0.3">
      <c r="A1190" s="132" t="s">
        <v>4174</v>
      </c>
      <c r="B1190" s="24" t="s">
        <v>1390</v>
      </c>
      <c r="C1190" s="15"/>
      <c r="D1190" s="104" t="s">
        <v>1391</v>
      </c>
      <c r="E1190" s="33"/>
      <c r="F1190" s="86">
        <v>2.34</v>
      </c>
      <c r="G1190" s="133">
        <v>20</v>
      </c>
      <c r="H1190" s="15"/>
      <c r="I1190" s="15"/>
      <c r="J1190" s="15"/>
      <c r="K1190" s="25">
        <v>6.9</v>
      </c>
      <c r="L1190" s="82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" t="s">
        <v>74</v>
      </c>
      <c r="AB1190" s="134" t="s">
        <v>28</v>
      </c>
      <c r="AC1190" s="1"/>
    </row>
    <row r="1191" spans="1:29" ht="15" customHeight="1" x14ac:dyDescent="0.3">
      <c r="A1191" s="132" t="s">
        <v>2933</v>
      </c>
      <c r="B1191" s="15" t="s">
        <v>2071</v>
      </c>
      <c r="C1191" s="15"/>
      <c r="D1191" s="104" t="s">
        <v>2072</v>
      </c>
      <c r="E1191" s="15"/>
      <c r="F1191" s="86">
        <v>5.51</v>
      </c>
      <c r="G1191" s="133">
        <v>20</v>
      </c>
      <c r="H1191" s="15"/>
      <c r="I1191" s="15"/>
      <c r="J1191" s="15"/>
      <c r="K1191" s="15">
        <v>13.9</v>
      </c>
      <c r="L1191" s="101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73" t="s">
        <v>74</v>
      </c>
      <c r="AB1191" s="70" t="s">
        <v>28</v>
      </c>
      <c r="AC1191" s="15"/>
    </row>
    <row r="1192" spans="1:29" ht="15" customHeight="1" x14ac:dyDescent="0.3">
      <c r="A1192" s="132" t="s">
        <v>2935</v>
      </c>
      <c r="B1192" s="15" t="s">
        <v>1710</v>
      </c>
      <c r="C1192" s="15"/>
      <c r="D1192" s="104" t="s">
        <v>1682</v>
      </c>
      <c r="E1192" s="15"/>
      <c r="F1192" s="86">
        <v>3.47</v>
      </c>
      <c r="G1192" s="133">
        <v>5.5</v>
      </c>
      <c r="H1192" s="15"/>
      <c r="I1192" s="15"/>
      <c r="J1192" s="15"/>
      <c r="K1192" s="15">
        <v>7.9</v>
      </c>
      <c r="L1192" s="101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73" t="s">
        <v>74</v>
      </c>
      <c r="AB1192" s="70" t="s">
        <v>93</v>
      </c>
      <c r="AC1192" s="15"/>
    </row>
    <row r="1193" spans="1:29" ht="15" customHeight="1" x14ac:dyDescent="0.3">
      <c r="A1193" s="132" t="s">
        <v>4143</v>
      </c>
      <c r="B1193" s="24" t="s">
        <v>1605</v>
      </c>
      <c r="C1193" s="6"/>
      <c r="D1193" s="104" t="s">
        <v>1589</v>
      </c>
      <c r="E1193" s="6"/>
      <c r="F1193" s="86">
        <v>4.6399999999999997</v>
      </c>
      <c r="G1193" s="133">
        <v>5.5</v>
      </c>
      <c r="H1193" s="3"/>
      <c r="I1193" s="4"/>
      <c r="J1193" s="15"/>
      <c r="K1193" s="25">
        <v>10.9</v>
      </c>
      <c r="L1193" s="79"/>
      <c r="M1193" s="7">
        <v>53.333333333333336</v>
      </c>
      <c r="N1193" s="8">
        <v>63.062500000000007</v>
      </c>
      <c r="O1193" s="5">
        <v>1</v>
      </c>
      <c r="P1193" s="26"/>
      <c r="Q1193" s="27">
        <v>0</v>
      </c>
      <c r="R1193" s="2"/>
      <c r="S1193" s="2"/>
      <c r="T1193" s="2"/>
      <c r="U1193" s="5">
        <v>0</v>
      </c>
      <c r="V1193" s="5" t="s">
        <v>2028</v>
      </c>
      <c r="W1193" s="7">
        <v>19.7</v>
      </c>
      <c r="X1193" s="5" t="s">
        <v>31</v>
      </c>
      <c r="Y1193" s="2"/>
      <c r="Z1193" s="2"/>
      <c r="AA1193" s="1" t="s">
        <v>74</v>
      </c>
      <c r="AB1193" s="134" t="s">
        <v>93</v>
      </c>
      <c r="AC1193" s="1"/>
    </row>
    <row r="1194" spans="1:29" ht="15" customHeight="1" x14ac:dyDescent="0.3">
      <c r="A1194" s="132" t="s">
        <v>4759</v>
      </c>
      <c r="B1194" s="15" t="s">
        <v>3214</v>
      </c>
      <c r="C1194" s="15"/>
      <c r="D1194" s="104" t="s">
        <v>3455</v>
      </c>
      <c r="E1194" s="15"/>
      <c r="F1194" s="86">
        <v>6.26</v>
      </c>
      <c r="G1194" s="133">
        <v>5.5</v>
      </c>
      <c r="H1194" s="15"/>
      <c r="I1194" s="15"/>
      <c r="J1194" s="15"/>
      <c r="K1194" s="15">
        <v>13.9</v>
      </c>
      <c r="L1194" s="101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73" t="s">
        <v>74</v>
      </c>
      <c r="AB1194" s="70" t="s">
        <v>93</v>
      </c>
      <c r="AC1194" s="15"/>
    </row>
    <row r="1195" spans="1:29" ht="15" customHeight="1" x14ac:dyDescent="0.3">
      <c r="A1195" s="132" t="s">
        <v>4760</v>
      </c>
      <c r="B1195" s="15" t="s">
        <v>1067</v>
      </c>
      <c r="C1195" s="15"/>
      <c r="D1195" s="104" t="s">
        <v>1068</v>
      </c>
      <c r="E1195" s="15"/>
      <c r="F1195" s="86">
        <v>4.82</v>
      </c>
      <c r="G1195" s="133">
        <v>5.5</v>
      </c>
      <c r="H1195" s="15"/>
      <c r="I1195" s="15"/>
      <c r="J1195" s="15"/>
      <c r="K1195" s="15">
        <v>10.9</v>
      </c>
      <c r="L1195" s="101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73" t="s">
        <v>74</v>
      </c>
      <c r="AB1195" s="70" t="s">
        <v>93</v>
      </c>
      <c r="AC1195" s="15"/>
    </row>
    <row r="1196" spans="1:29" ht="15" customHeight="1" x14ac:dyDescent="0.3">
      <c r="A1196" s="132" t="s">
        <v>4484</v>
      </c>
      <c r="B1196" s="24" t="s">
        <v>3215</v>
      </c>
      <c r="C1196" s="15"/>
      <c r="D1196" s="104" t="s">
        <v>136</v>
      </c>
      <c r="E1196" s="15"/>
      <c r="F1196" s="86">
        <v>7.79</v>
      </c>
      <c r="G1196" s="133">
        <v>5.5</v>
      </c>
      <c r="H1196" s="15"/>
      <c r="I1196" s="15"/>
      <c r="J1196" s="15"/>
      <c r="K1196" s="25">
        <v>16.899999999999999</v>
      </c>
      <c r="L1196" s="82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" t="s">
        <v>74</v>
      </c>
      <c r="AB1196" s="134" t="s">
        <v>93</v>
      </c>
      <c r="AC1196" s="1"/>
    </row>
    <row r="1197" spans="1:29" ht="15" customHeight="1" x14ac:dyDescent="0.3">
      <c r="A1197" s="132" t="s">
        <v>4677</v>
      </c>
      <c r="B1197" s="15" t="s">
        <v>1712</v>
      </c>
      <c r="C1197" s="15"/>
      <c r="D1197" s="104" t="s">
        <v>1685</v>
      </c>
      <c r="E1197" s="15"/>
      <c r="F1197" s="86">
        <v>3.59</v>
      </c>
      <c r="G1197" s="133">
        <v>5.5</v>
      </c>
      <c r="H1197" s="15"/>
      <c r="I1197" s="15"/>
      <c r="J1197" s="15"/>
      <c r="K1197" s="15">
        <v>7.9</v>
      </c>
      <c r="L1197" s="101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73" t="s">
        <v>74</v>
      </c>
      <c r="AB1197" s="70" t="s">
        <v>93</v>
      </c>
      <c r="AC1197" s="15"/>
    </row>
    <row r="1198" spans="1:29" ht="15" customHeight="1" x14ac:dyDescent="0.3">
      <c r="A1198" s="132" t="s">
        <v>4686</v>
      </c>
      <c r="B1198" s="15" t="s">
        <v>2235</v>
      </c>
      <c r="C1198" s="15"/>
      <c r="D1198" s="104" t="s">
        <v>2236</v>
      </c>
      <c r="E1198" s="15"/>
      <c r="F1198" s="86">
        <v>4.68</v>
      </c>
      <c r="G1198" s="133">
        <v>5.5</v>
      </c>
      <c r="H1198" s="15"/>
      <c r="I1198" s="15"/>
      <c r="J1198" s="15"/>
      <c r="K1198" s="15">
        <v>10.5</v>
      </c>
      <c r="L1198" s="101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73" t="s">
        <v>74</v>
      </c>
      <c r="AB1198" s="70" t="s">
        <v>93</v>
      </c>
      <c r="AC1198" s="15"/>
    </row>
    <row r="1199" spans="1:29" ht="15" customHeight="1" x14ac:dyDescent="0.3">
      <c r="A1199" s="132" t="s">
        <v>4208</v>
      </c>
      <c r="B1199" s="24" t="s">
        <v>153</v>
      </c>
      <c r="C1199" s="15"/>
      <c r="D1199" s="104" t="s">
        <v>154</v>
      </c>
      <c r="E1199" s="15"/>
      <c r="F1199" s="86">
        <v>3.45</v>
      </c>
      <c r="G1199" s="133">
        <v>5.5</v>
      </c>
      <c r="H1199" s="15"/>
      <c r="I1199" s="15"/>
      <c r="J1199" s="15"/>
      <c r="K1199" s="25">
        <v>8.9</v>
      </c>
      <c r="L1199" s="82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73" t="s">
        <v>74</v>
      </c>
      <c r="AB1199" s="134" t="s">
        <v>93</v>
      </c>
      <c r="AC1199" s="15"/>
    </row>
    <row r="1200" spans="1:29" ht="15" customHeight="1" x14ac:dyDescent="0.3">
      <c r="A1200" s="132" t="s">
        <v>4193</v>
      </c>
      <c r="B1200" s="24" t="s">
        <v>629</v>
      </c>
      <c r="C1200" s="15"/>
      <c r="D1200" s="104" t="s">
        <v>630</v>
      </c>
      <c r="E1200" s="15"/>
      <c r="F1200" s="86">
        <v>6.23</v>
      </c>
      <c r="G1200" s="133">
        <v>20</v>
      </c>
      <c r="H1200" s="15"/>
      <c r="I1200" s="15"/>
      <c r="J1200" s="15"/>
      <c r="K1200" s="25">
        <v>17.899999999999999</v>
      </c>
      <c r="L1200" s="82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73" t="s">
        <v>74</v>
      </c>
      <c r="AB1200" s="134" t="s">
        <v>28</v>
      </c>
      <c r="AC1200" s="15"/>
    </row>
    <row r="1201" spans="1:29" ht="15" customHeight="1" x14ac:dyDescent="0.3">
      <c r="A1201" s="132" t="s">
        <v>4753</v>
      </c>
      <c r="B1201" s="15" t="s">
        <v>3216</v>
      </c>
      <c r="C1201" s="15"/>
      <c r="D1201" s="104" t="s">
        <v>3456</v>
      </c>
      <c r="E1201" s="15"/>
      <c r="F1201" s="86">
        <v>1.79</v>
      </c>
      <c r="G1201" s="133">
        <v>5.5</v>
      </c>
      <c r="H1201" s="15"/>
      <c r="I1201" s="15"/>
      <c r="J1201" s="15"/>
      <c r="K1201" s="15">
        <v>3.95</v>
      </c>
      <c r="L1201" s="101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73" t="s">
        <v>74</v>
      </c>
      <c r="AB1201" s="70" t="s">
        <v>93</v>
      </c>
      <c r="AC1201" s="15"/>
    </row>
    <row r="1202" spans="1:29" ht="15" customHeight="1" x14ac:dyDescent="0.3">
      <c r="A1202" s="132" t="s">
        <v>4851</v>
      </c>
      <c r="B1202" s="15" t="s">
        <v>1961</v>
      </c>
      <c r="C1202" s="15"/>
      <c r="D1202" s="104" t="s">
        <v>1946</v>
      </c>
      <c r="E1202" s="15"/>
      <c r="F1202" s="86">
        <v>2.82</v>
      </c>
      <c r="G1202" s="133">
        <v>20</v>
      </c>
      <c r="H1202" s="15"/>
      <c r="I1202" s="15"/>
      <c r="J1202" s="15"/>
      <c r="K1202" s="15">
        <v>7.5</v>
      </c>
      <c r="L1202" s="101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73" t="s">
        <v>74</v>
      </c>
      <c r="AB1202" s="70" t="s">
        <v>28</v>
      </c>
      <c r="AC1202" s="15"/>
    </row>
    <row r="1203" spans="1:29" ht="15" customHeight="1" x14ac:dyDescent="0.3">
      <c r="A1203" s="132" t="s">
        <v>2545</v>
      </c>
      <c r="B1203" s="15" t="s">
        <v>3217</v>
      </c>
      <c r="C1203" s="15"/>
      <c r="D1203" s="104" t="s">
        <v>3457</v>
      </c>
      <c r="E1203" s="15"/>
      <c r="F1203" s="86">
        <v>1.79</v>
      </c>
      <c r="G1203" s="133">
        <v>5.5</v>
      </c>
      <c r="H1203" s="15"/>
      <c r="I1203" s="15"/>
      <c r="J1203" s="15"/>
      <c r="K1203" s="15">
        <v>3.95</v>
      </c>
      <c r="L1203" s="101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73" t="s">
        <v>74</v>
      </c>
      <c r="AB1203" s="70" t="s">
        <v>93</v>
      </c>
      <c r="AC1203" s="15"/>
    </row>
    <row r="1204" spans="1:29" ht="15" customHeight="1" x14ac:dyDescent="0.3">
      <c r="A1204" s="132" t="s">
        <v>4847</v>
      </c>
      <c r="B1204" s="15" t="s">
        <v>3218</v>
      </c>
      <c r="C1204" s="15"/>
      <c r="D1204" s="104" t="s">
        <v>3458</v>
      </c>
      <c r="E1204" s="15"/>
      <c r="F1204" s="86">
        <v>2.69</v>
      </c>
      <c r="G1204" s="133">
        <v>5.5</v>
      </c>
      <c r="H1204" s="15"/>
      <c r="I1204" s="15"/>
      <c r="J1204" s="15"/>
      <c r="K1204" s="15">
        <v>6.5</v>
      </c>
      <c r="L1204" s="101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73" t="s">
        <v>74</v>
      </c>
      <c r="AB1204" s="70" t="s">
        <v>93</v>
      </c>
      <c r="AC1204" s="15"/>
    </row>
    <row r="1205" spans="1:29" ht="15" customHeight="1" x14ac:dyDescent="0.3">
      <c r="A1205" s="132" t="s">
        <v>4844</v>
      </c>
      <c r="B1205" s="15" t="s">
        <v>3219</v>
      </c>
      <c r="C1205" s="15"/>
      <c r="D1205" s="104" t="s">
        <v>3459</v>
      </c>
      <c r="E1205" s="15"/>
      <c r="F1205" s="86">
        <v>1.79</v>
      </c>
      <c r="G1205" s="133">
        <v>5.5</v>
      </c>
      <c r="H1205" s="15"/>
      <c r="I1205" s="15"/>
      <c r="J1205" s="15"/>
      <c r="K1205" s="15">
        <v>3.95</v>
      </c>
      <c r="L1205" s="101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73" t="s">
        <v>74</v>
      </c>
      <c r="AB1205" s="70" t="s">
        <v>93</v>
      </c>
      <c r="AC1205" s="15"/>
    </row>
    <row r="1206" spans="1:29" ht="15" customHeight="1" x14ac:dyDescent="0.3">
      <c r="A1206" s="132" t="s">
        <v>2552</v>
      </c>
      <c r="B1206" s="15" t="s">
        <v>1004</v>
      </c>
      <c r="C1206" s="15"/>
      <c r="D1206" s="104" t="s">
        <v>988</v>
      </c>
      <c r="E1206" s="15"/>
      <c r="F1206" s="86">
        <v>11.9</v>
      </c>
      <c r="G1206" s="133">
        <v>5.5</v>
      </c>
      <c r="H1206" s="15"/>
      <c r="I1206" s="15"/>
      <c r="J1206" s="15"/>
      <c r="K1206" s="15">
        <v>23.9</v>
      </c>
      <c r="L1206" s="101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73" t="s">
        <v>74</v>
      </c>
      <c r="AB1206" s="70" t="s">
        <v>93</v>
      </c>
      <c r="AC1206" s="15"/>
    </row>
    <row r="1207" spans="1:29" ht="15" customHeight="1" x14ac:dyDescent="0.3">
      <c r="A1207" s="132" t="s">
        <v>4831</v>
      </c>
      <c r="B1207" s="15" t="s">
        <v>3220</v>
      </c>
      <c r="C1207" s="15"/>
      <c r="D1207" s="104" t="s">
        <v>2093</v>
      </c>
      <c r="E1207" s="15"/>
      <c r="F1207" s="86">
        <v>15.29</v>
      </c>
      <c r="G1207" s="133">
        <v>20</v>
      </c>
      <c r="H1207" s="15"/>
      <c r="I1207" s="15"/>
      <c r="J1207" s="15"/>
      <c r="K1207" s="15">
        <v>39.99</v>
      </c>
      <c r="L1207" s="101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73" t="s">
        <v>74</v>
      </c>
      <c r="AB1207" s="70" t="s">
        <v>28</v>
      </c>
      <c r="AC1207" s="15"/>
    </row>
    <row r="1208" spans="1:29" ht="15" customHeight="1" x14ac:dyDescent="0.3">
      <c r="A1208" s="132" t="s">
        <v>4840</v>
      </c>
      <c r="B1208" s="15" t="s">
        <v>3221</v>
      </c>
      <c r="C1208" s="15"/>
      <c r="D1208" s="104" t="s">
        <v>3460</v>
      </c>
      <c r="E1208" s="15"/>
      <c r="F1208" s="86">
        <v>2.5099999999999998</v>
      </c>
      <c r="G1208" s="133">
        <v>5.5</v>
      </c>
      <c r="H1208" s="15"/>
      <c r="I1208" s="15"/>
      <c r="J1208" s="15"/>
      <c r="K1208" s="15">
        <v>5.9</v>
      </c>
      <c r="L1208" s="101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73" t="s">
        <v>74</v>
      </c>
      <c r="AB1208" s="70" t="s">
        <v>93</v>
      </c>
      <c r="AC1208" s="15"/>
    </row>
    <row r="1209" spans="1:29" ht="15" customHeight="1" x14ac:dyDescent="0.3">
      <c r="A1209" s="132" t="s">
        <v>4858</v>
      </c>
      <c r="B1209" s="15" t="s">
        <v>3222</v>
      </c>
      <c r="C1209" s="15"/>
      <c r="D1209" s="104" t="s">
        <v>3461</v>
      </c>
      <c r="E1209" s="15"/>
      <c r="F1209" s="86">
        <v>2.5099999999999998</v>
      </c>
      <c r="G1209" s="133">
        <v>5.5</v>
      </c>
      <c r="H1209" s="15"/>
      <c r="I1209" s="15"/>
      <c r="J1209" s="15"/>
      <c r="K1209" s="15">
        <v>5.9</v>
      </c>
      <c r="L1209" s="101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73" t="s">
        <v>74</v>
      </c>
      <c r="AB1209" s="70" t="s">
        <v>93</v>
      </c>
      <c r="AC1209" s="15"/>
    </row>
    <row r="1210" spans="1:29" ht="15" customHeight="1" x14ac:dyDescent="0.3">
      <c r="A1210" s="132" t="s">
        <v>4832</v>
      </c>
      <c r="B1210" s="15" t="s">
        <v>3223</v>
      </c>
      <c r="C1210" s="15"/>
      <c r="D1210" s="104" t="s">
        <v>3462</v>
      </c>
      <c r="E1210" s="15"/>
      <c r="F1210" s="86">
        <v>4.04</v>
      </c>
      <c r="G1210" s="133">
        <v>5.5</v>
      </c>
      <c r="H1210" s="15"/>
      <c r="I1210" s="15"/>
      <c r="J1210" s="15"/>
      <c r="K1210" s="15">
        <v>8.9</v>
      </c>
      <c r="L1210" s="101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73" t="s">
        <v>74</v>
      </c>
      <c r="AB1210" s="70" t="s">
        <v>93</v>
      </c>
      <c r="AC1210" s="15"/>
    </row>
    <row r="1211" spans="1:29" ht="15" customHeight="1" x14ac:dyDescent="0.3">
      <c r="A1211" s="132" t="s">
        <v>4834</v>
      </c>
      <c r="B1211" s="15" t="s">
        <v>3224</v>
      </c>
      <c r="C1211" s="15"/>
      <c r="D1211" s="104" t="s">
        <v>3463</v>
      </c>
      <c r="E1211" s="15"/>
      <c r="F1211" s="86">
        <v>3.05</v>
      </c>
      <c r="G1211" s="133">
        <v>5.5</v>
      </c>
      <c r="H1211" s="15"/>
      <c r="I1211" s="15"/>
      <c r="J1211" s="15"/>
      <c r="K1211" s="15">
        <v>6.9</v>
      </c>
      <c r="L1211" s="101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73" t="s">
        <v>74</v>
      </c>
      <c r="AB1211" s="70" t="s">
        <v>93</v>
      </c>
      <c r="AC1211" s="15"/>
    </row>
    <row r="1212" spans="1:29" ht="15" customHeight="1" x14ac:dyDescent="0.3">
      <c r="A1212" s="132" t="s">
        <v>4842</v>
      </c>
      <c r="B1212" s="15" t="s">
        <v>3225</v>
      </c>
      <c r="C1212" s="15"/>
      <c r="D1212" s="104" t="s">
        <v>3464</v>
      </c>
      <c r="E1212" s="15"/>
      <c r="F1212" s="86">
        <v>2.6</v>
      </c>
      <c r="G1212" s="133">
        <v>5.5</v>
      </c>
      <c r="H1212" s="15"/>
      <c r="I1212" s="15"/>
      <c r="J1212" s="15"/>
      <c r="K1212" s="15">
        <v>6.9</v>
      </c>
      <c r="L1212" s="101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73" t="s">
        <v>74</v>
      </c>
      <c r="AB1212" s="70" t="s">
        <v>93</v>
      </c>
      <c r="AC1212" s="15"/>
    </row>
    <row r="1213" spans="1:29" ht="15" customHeight="1" x14ac:dyDescent="0.3">
      <c r="A1213" s="132" t="s">
        <v>4836</v>
      </c>
      <c r="B1213" s="15" t="s">
        <v>3226</v>
      </c>
      <c r="C1213" s="15"/>
      <c r="D1213" s="104" t="s">
        <v>3465</v>
      </c>
      <c r="E1213" s="15"/>
      <c r="F1213" s="86">
        <v>4.1399999999999997</v>
      </c>
      <c r="G1213" s="133">
        <v>5.5</v>
      </c>
      <c r="H1213" s="15"/>
      <c r="I1213" s="15"/>
      <c r="J1213" s="15"/>
      <c r="K1213" s="15">
        <v>9.9</v>
      </c>
      <c r="L1213" s="101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73" t="s">
        <v>74</v>
      </c>
      <c r="AB1213" s="70" t="s">
        <v>93</v>
      </c>
      <c r="AC1213" s="15"/>
    </row>
    <row r="1214" spans="1:29" ht="15" customHeight="1" x14ac:dyDescent="0.3">
      <c r="A1214" s="132" t="s">
        <v>4838</v>
      </c>
      <c r="B1214" s="15" t="s">
        <v>1757</v>
      </c>
      <c r="C1214" s="15"/>
      <c r="D1214" s="104" t="s">
        <v>1758</v>
      </c>
      <c r="E1214" s="15"/>
      <c r="F1214" s="86">
        <v>3.82</v>
      </c>
      <c r="G1214" s="133">
        <v>5.5</v>
      </c>
      <c r="H1214" s="15"/>
      <c r="I1214" s="15"/>
      <c r="J1214" s="15"/>
      <c r="K1214" s="15">
        <v>8.9</v>
      </c>
      <c r="L1214" s="101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73" t="s">
        <v>74</v>
      </c>
      <c r="AB1214" s="70" t="s">
        <v>93</v>
      </c>
      <c r="AC1214" s="15"/>
    </row>
    <row r="1215" spans="1:29" ht="15" customHeight="1" x14ac:dyDescent="0.3">
      <c r="A1215" s="132" t="s">
        <v>4202</v>
      </c>
      <c r="B1215" s="24" t="s">
        <v>3227</v>
      </c>
      <c r="C1215" s="15"/>
      <c r="D1215" s="104" t="s">
        <v>3466</v>
      </c>
      <c r="E1215" s="15"/>
      <c r="F1215" s="86">
        <v>4.1399999999999997</v>
      </c>
      <c r="G1215" s="133">
        <v>5.5</v>
      </c>
      <c r="H1215" s="15"/>
      <c r="I1215" s="15"/>
      <c r="J1215" s="15"/>
      <c r="K1215" s="25">
        <v>9.9</v>
      </c>
      <c r="L1215" s="82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" t="s">
        <v>74</v>
      </c>
      <c r="AB1215" s="134" t="s">
        <v>93</v>
      </c>
      <c r="AC1215" s="1"/>
    </row>
    <row r="1216" spans="1:29" ht="15" customHeight="1" x14ac:dyDescent="0.3">
      <c r="A1216" s="132" t="s">
        <v>3552</v>
      </c>
      <c r="B1216" s="24" t="s">
        <v>3228</v>
      </c>
      <c r="C1216" s="1"/>
      <c r="D1216" s="104" t="s">
        <v>3467</v>
      </c>
      <c r="E1216" s="6"/>
      <c r="F1216" s="86">
        <v>3.05</v>
      </c>
      <c r="G1216" s="133">
        <v>5.5</v>
      </c>
      <c r="H1216" s="3"/>
      <c r="I1216" s="4"/>
      <c r="J1216" s="15"/>
      <c r="K1216" s="25">
        <v>6.9</v>
      </c>
      <c r="L1216" s="79"/>
      <c r="M1216" s="7">
        <v>53.333333333333336</v>
      </c>
      <c r="N1216" s="8">
        <v>63.062500000000007</v>
      </c>
      <c r="O1216" s="5">
        <v>1</v>
      </c>
      <c r="P1216" s="26"/>
      <c r="Q1216" s="27">
        <v>0</v>
      </c>
      <c r="R1216" s="2"/>
      <c r="S1216" s="2"/>
      <c r="T1216" s="5"/>
      <c r="U1216" s="5">
        <v>0</v>
      </c>
      <c r="V1216" s="5" t="s">
        <v>58</v>
      </c>
      <c r="W1216" s="7">
        <v>19.7</v>
      </c>
      <c r="X1216" s="5" t="s">
        <v>31</v>
      </c>
      <c r="Y1216" s="2"/>
      <c r="Z1216" s="2"/>
      <c r="AA1216" s="1" t="s">
        <v>74</v>
      </c>
      <c r="AB1216" s="134" t="s">
        <v>93</v>
      </c>
      <c r="AC1216" s="1"/>
    </row>
    <row r="1217" spans="1:29" ht="15" customHeight="1" x14ac:dyDescent="0.3">
      <c r="A1217" s="132" t="s">
        <v>2575</v>
      </c>
      <c r="B1217" s="24" t="s">
        <v>3229</v>
      </c>
      <c r="C1217" s="6"/>
      <c r="D1217" s="104" t="s">
        <v>3468</v>
      </c>
      <c r="E1217" s="6"/>
      <c r="F1217" s="86">
        <v>3.05</v>
      </c>
      <c r="G1217" s="133">
        <v>5.5</v>
      </c>
      <c r="H1217" s="3"/>
      <c r="I1217" s="4"/>
      <c r="J1217" s="5"/>
      <c r="K1217" s="25">
        <v>6.9</v>
      </c>
      <c r="L1217" s="79"/>
      <c r="M1217" s="7">
        <v>5</v>
      </c>
      <c r="N1217" s="8">
        <v>63.599999999999987</v>
      </c>
      <c r="O1217" s="5">
        <v>1</v>
      </c>
      <c r="P1217" s="26"/>
      <c r="Q1217" s="27">
        <v>0</v>
      </c>
      <c r="R1217" s="5"/>
      <c r="S1217" s="5"/>
      <c r="T1217" s="5"/>
      <c r="U1217" s="5"/>
      <c r="V1217" s="5" t="s">
        <v>852</v>
      </c>
      <c r="W1217" s="7">
        <v>1.82</v>
      </c>
      <c r="X1217" s="5" t="s">
        <v>31</v>
      </c>
      <c r="Y1217" s="2"/>
      <c r="Z1217" s="2"/>
      <c r="AA1217" s="1" t="s">
        <v>74</v>
      </c>
      <c r="AB1217" s="135" t="s">
        <v>93</v>
      </c>
      <c r="AC1217" s="1"/>
    </row>
    <row r="1218" spans="1:29" ht="15" customHeight="1" x14ac:dyDescent="0.3">
      <c r="A1218" s="132" t="s">
        <v>4915</v>
      </c>
      <c r="B1218" s="24" t="s">
        <v>3230</v>
      </c>
      <c r="C1218" s="6"/>
      <c r="D1218" s="104" t="s">
        <v>3469</v>
      </c>
      <c r="E1218" s="6"/>
      <c r="F1218" s="86">
        <v>3.01</v>
      </c>
      <c r="G1218" s="133">
        <v>5.5</v>
      </c>
      <c r="H1218" s="3"/>
      <c r="I1218" s="4"/>
      <c r="J1218" s="15"/>
      <c r="K1218" s="25">
        <v>6.9</v>
      </c>
      <c r="L1218" s="79"/>
      <c r="M1218" s="7">
        <v>23.25</v>
      </c>
      <c r="N1218" s="8">
        <v>52.86021505376344</v>
      </c>
      <c r="O1218" s="5">
        <v>1</v>
      </c>
      <c r="P1218" s="26"/>
      <c r="Q1218" s="27">
        <v>0</v>
      </c>
      <c r="R1218" s="15"/>
      <c r="S1218" s="15"/>
      <c r="T1218" s="5"/>
      <c r="U1218" s="5">
        <v>0</v>
      </c>
      <c r="V1218" s="5" t="s">
        <v>1351</v>
      </c>
      <c r="W1218" s="7">
        <v>10.96</v>
      </c>
      <c r="X1218" s="5" t="s">
        <v>31</v>
      </c>
      <c r="Y1218" s="15"/>
      <c r="Z1218" s="15"/>
      <c r="AA1218" s="1" t="s">
        <v>74</v>
      </c>
      <c r="AB1218" s="134" t="s">
        <v>93</v>
      </c>
      <c r="AC1218" s="1"/>
    </row>
    <row r="1219" spans="1:29" ht="15" customHeight="1" x14ac:dyDescent="0.3">
      <c r="A1219" s="132" t="s">
        <v>4019</v>
      </c>
      <c r="B1219" s="24" t="s">
        <v>3231</v>
      </c>
      <c r="C1219" s="6"/>
      <c r="D1219" s="104" t="s">
        <v>3470</v>
      </c>
      <c r="E1219" s="6"/>
      <c r="F1219" s="86">
        <v>2.8</v>
      </c>
      <c r="G1219" s="133">
        <v>20</v>
      </c>
      <c r="H1219" s="3"/>
      <c r="I1219" s="4"/>
      <c r="J1219" s="15"/>
      <c r="K1219" s="25">
        <v>7.2</v>
      </c>
      <c r="L1219" s="79"/>
      <c r="M1219" s="7">
        <v>14.916666666666666</v>
      </c>
      <c r="N1219" s="8">
        <v>54.748603351955303</v>
      </c>
      <c r="O1219" s="5">
        <v>1</v>
      </c>
      <c r="P1219" s="26"/>
      <c r="Q1219" s="27">
        <v>0</v>
      </c>
      <c r="R1219" s="15"/>
      <c r="S1219" s="15"/>
      <c r="T1219" s="5"/>
      <c r="U1219" s="5">
        <v>0</v>
      </c>
      <c r="V1219" s="5" t="s">
        <v>1806</v>
      </c>
      <c r="W1219" s="7">
        <v>6.75</v>
      </c>
      <c r="X1219" s="5" t="s">
        <v>31</v>
      </c>
      <c r="Y1219" s="15"/>
      <c r="Z1219" s="15"/>
      <c r="AA1219" s="1" t="s">
        <v>74</v>
      </c>
      <c r="AB1219" s="134" t="s">
        <v>28</v>
      </c>
      <c r="AC1219" s="1"/>
    </row>
    <row r="1220" spans="1:29" ht="15" customHeight="1" x14ac:dyDescent="0.3">
      <c r="A1220" s="132" t="s">
        <v>4627</v>
      </c>
      <c r="B1220" s="24" t="s">
        <v>3232</v>
      </c>
      <c r="C1220" s="15"/>
      <c r="D1220" s="104" t="s">
        <v>3471</v>
      </c>
      <c r="E1220" s="15"/>
      <c r="F1220" s="86">
        <v>2.69</v>
      </c>
      <c r="G1220" s="133">
        <v>5.5</v>
      </c>
      <c r="H1220" s="15"/>
      <c r="I1220" s="15"/>
      <c r="J1220" s="15"/>
      <c r="K1220" s="25">
        <v>5.95</v>
      </c>
      <c r="L1220" s="82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" t="s">
        <v>74</v>
      </c>
      <c r="AB1220" s="134" t="s">
        <v>93</v>
      </c>
      <c r="AC1220" s="1"/>
    </row>
    <row r="1221" spans="1:29" ht="15" customHeight="1" x14ac:dyDescent="0.3">
      <c r="A1221" s="132" t="s">
        <v>4380</v>
      </c>
      <c r="B1221" s="24" t="s">
        <v>3233</v>
      </c>
      <c r="C1221" s="15"/>
      <c r="D1221" s="104" t="s">
        <v>3472</v>
      </c>
      <c r="E1221" s="15"/>
      <c r="F1221" s="86">
        <v>3.14</v>
      </c>
      <c r="G1221" s="133">
        <v>5.5</v>
      </c>
      <c r="H1221" s="15"/>
      <c r="I1221" s="15"/>
      <c r="J1221" s="15"/>
      <c r="K1221" s="25">
        <v>7.5</v>
      </c>
      <c r="L1221" s="82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" t="s">
        <v>74</v>
      </c>
      <c r="AB1221" s="134" t="s">
        <v>93</v>
      </c>
      <c r="AC1221" s="1"/>
    </row>
    <row r="1222" spans="1:29" ht="15" customHeight="1" x14ac:dyDescent="0.3">
      <c r="A1222" s="132" t="s">
        <v>4636</v>
      </c>
      <c r="B1222" s="24" t="s">
        <v>3234</v>
      </c>
      <c r="C1222" s="15"/>
      <c r="D1222" s="104" t="s">
        <v>3473</v>
      </c>
      <c r="E1222" s="15"/>
      <c r="F1222" s="86">
        <v>12.32</v>
      </c>
      <c r="G1222" s="133">
        <v>5.5</v>
      </c>
      <c r="H1222" s="15"/>
      <c r="I1222" s="15"/>
      <c r="J1222" s="15"/>
      <c r="K1222" s="25">
        <v>27.2</v>
      </c>
      <c r="L1222" s="82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" t="s">
        <v>74</v>
      </c>
      <c r="AB1222" s="134" t="s">
        <v>93</v>
      </c>
      <c r="AC1222" s="1"/>
    </row>
    <row r="1223" spans="1:29" ht="15" customHeight="1" x14ac:dyDescent="0.3">
      <c r="A1223" s="132" t="s">
        <v>4625</v>
      </c>
      <c r="B1223" s="24" t="s">
        <v>1741</v>
      </c>
      <c r="C1223" s="15"/>
      <c r="D1223" s="104" t="s">
        <v>1725</v>
      </c>
      <c r="E1223" s="15"/>
      <c r="F1223" s="86">
        <v>8.5</v>
      </c>
      <c r="G1223" s="133">
        <v>20</v>
      </c>
      <c r="H1223" s="15"/>
      <c r="I1223" s="15"/>
      <c r="J1223" s="15"/>
      <c r="K1223" s="25">
        <v>21.9</v>
      </c>
      <c r="L1223" s="82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" t="s">
        <v>74</v>
      </c>
      <c r="AB1223" s="134" t="s">
        <v>17</v>
      </c>
      <c r="AC1223" s="1"/>
    </row>
    <row r="1224" spans="1:29" ht="15" customHeight="1" x14ac:dyDescent="0.3">
      <c r="A1224" s="132" t="s">
        <v>2581</v>
      </c>
      <c r="B1224" s="24" t="s">
        <v>3235</v>
      </c>
      <c r="C1224" s="15"/>
      <c r="D1224" s="104" t="s">
        <v>3474</v>
      </c>
      <c r="E1224" s="15"/>
      <c r="F1224" s="86">
        <v>1.75</v>
      </c>
      <c r="G1224" s="133">
        <v>20</v>
      </c>
      <c r="H1224" s="15"/>
      <c r="I1224" s="15"/>
      <c r="J1224" s="15"/>
      <c r="K1224" s="25">
        <v>5.5</v>
      </c>
      <c r="L1224" s="82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" t="s">
        <v>74</v>
      </c>
      <c r="AB1224" s="134" t="s">
        <v>28</v>
      </c>
      <c r="AC1224" s="1"/>
    </row>
    <row r="1225" spans="1:29" ht="15" customHeight="1" x14ac:dyDescent="0.3">
      <c r="A1225" s="132" t="s">
        <v>4385</v>
      </c>
      <c r="B1225" s="24" t="s">
        <v>3236</v>
      </c>
      <c r="C1225" s="15"/>
      <c r="D1225" s="104" t="s">
        <v>3475</v>
      </c>
      <c r="E1225" s="15"/>
      <c r="F1225" s="86">
        <v>2.17</v>
      </c>
      <c r="G1225" s="133">
        <v>20</v>
      </c>
      <c r="H1225" s="15"/>
      <c r="I1225" s="15"/>
      <c r="J1225" s="15"/>
      <c r="K1225" s="25">
        <v>5.5</v>
      </c>
      <c r="L1225" s="82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" t="s">
        <v>74</v>
      </c>
      <c r="AB1225" s="134" t="s">
        <v>28</v>
      </c>
      <c r="AC1225" s="1"/>
    </row>
    <row r="1226" spans="1:29" ht="15" customHeight="1" x14ac:dyDescent="0.3">
      <c r="A1226" s="132" t="s">
        <v>4383</v>
      </c>
      <c r="B1226" s="24" t="s">
        <v>79</v>
      </c>
      <c r="C1226" s="15"/>
      <c r="D1226" s="104" t="s">
        <v>3476</v>
      </c>
      <c r="E1226" s="15"/>
      <c r="F1226" s="86">
        <v>1.75</v>
      </c>
      <c r="G1226" s="133">
        <v>20</v>
      </c>
      <c r="H1226" s="15"/>
      <c r="I1226" s="15"/>
      <c r="J1226" s="15"/>
      <c r="K1226" s="25">
        <v>5.5</v>
      </c>
      <c r="L1226" s="82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" t="s">
        <v>74</v>
      </c>
      <c r="AB1226" s="134" t="s">
        <v>28</v>
      </c>
      <c r="AC1226" s="1"/>
    </row>
    <row r="1227" spans="1:29" ht="15" customHeight="1" x14ac:dyDescent="0.3">
      <c r="A1227" s="132" t="s">
        <v>2990</v>
      </c>
      <c r="B1227" s="24" t="s">
        <v>1006</v>
      </c>
      <c r="C1227" s="15"/>
      <c r="D1227" s="104" t="s">
        <v>991</v>
      </c>
      <c r="E1227" s="15"/>
      <c r="F1227" s="86">
        <v>11.63</v>
      </c>
      <c r="G1227" s="133">
        <v>5.5</v>
      </c>
      <c r="H1227" s="15"/>
      <c r="I1227" s="15"/>
      <c r="J1227" s="15"/>
      <c r="K1227" s="25">
        <v>25.9</v>
      </c>
      <c r="L1227" s="82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" t="s">
        <v>74</v>
      </c>
      <c r="AB1227" s="134" t="s">
        <v>93</v>
      </c>
      <c r="AC1227" s="1"/>
    </row>
    <row r="1228" spans="1:29" ht="15" customHeight="1" x14ac:dyDescent="0.3">
      <c r="A1228" s="132" t="s">
        <v>2992</v>
      </c>
      <c r="B1228" s="24" t="s">
        <v>76</v>
      </c>
      <c r="C1228" s="1"/>
      <c r="D1228" s="104" t="s">
        <v>3477</v>
      </c>
      <c r="E1228" s="1"/>
      <c r="F1228" s="86">
        <v>1.75</v>
      </c>
      <c r="G1228" s="133">
        <v>20</v>
      </c>
      <c r="H1228" s="3"/>
      <c r="I1228" s="4"/>
      <c r="J1228" s="15"/>
      <c r="K1228" s="25">
        <v>5.5</v>
      </c>
      <c r="L1228" s="79"/>
      <c r="M1228" s="7">
        <v>10.75</v>
      </c>
      <c r="N1228" s="8">
        <v>95.469767441860469</v>
      </c>
      <c r="O1228" s="5">
        <v>10</v>
      </c>
      <c r="P1228" s="28" t="e">
        <v>#VALUE!</v>
      </c>
      <c r="Q1228" s="15"/>
      <c r="R1228" s="15"/>
      <c r="S1228" s="15"/>
      <c r="T1228" s="15"/>
      <c r="U1228" s="15"/>
      <c r="V1228" s="5" t="s">
        <v>143</v>
      </c>
      <c r="W1228" s="7">
        <v>4.87</v>
      </c>
      <c r="X1228" s="5" t="s">
        <v>142</v>
      </c>
      <c r="Y1228" s="5" t="s">
        <v>142</v>
      </c>
      <c r="Z1228" s="5" t="e">
        <v>#VALUE!</v>
      </c>
      <c r="AA1228" s="1" t="s">
        <v>74</v>
      </c>
      <c r="AB1228" s="134" t="s">
        <v>28</v>
      </c>
      <c r="AC1228" s="1"/>
    </row>
    <row r="1229" spans="1:29" ht="15" customHeight="1" x14ac:dyDescent="0.3">
      <c r="A1229" s="132" t="s">
        <v>2991</v>
      </c>
      <c r="B1229" s="24" t="s">
        <v>3237</v>
      </c>
      <c r="C1229" s="15"/>
      <c r="D1229" s="104" t="s">
        <v>2095</v>
      </c>
      <c r="E1229" s="15"/>
      <c r="F1229" s="86">
        <v>10.79</v>
      </c>
      <c r="G1229" s="133">
        <v>20</v>
      </c>
      <c r="H1229" s="15"/>
      <c r="I1229" s="15"/>
      <c r="J1229" s="15"/>
      <c r="K1229" s="25">
        <v>27.9</v>
      </c>
      <c r="L1229" s="82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" t="s">
        <v>74</v>
      </c>
      <c r="AB1229" s="134" t="s">
        <v>28</v>
      </c>
      <c r="AC1229" s="1"/>
    </row>
    <row r="1230" spans="1:29" ht="15" customHeight="1" x14ac:dyDescent="0.3">
      <c r="A1230" s="132" t="s">
        <v>3605</v>
      </c>
      <c r="B1230" s="24" t="s">
        <v>3238</v>
      </c>
      <c r="C1230" s="1"/>
      <c r="D1230" s="104" t="s">
        <v>3478</v>
      </c>
      <c r="E1230" s="1"/>
      <c r="F1230" s="86">
        <v>8.51</v>
      </c>
      <c r="G1230" s="133">
        <v>5.5</v>
      </c>
      <c r="H1230" s="3"/>
      <c r="I1230" s="4"/>
      <c r="J1230" s="15"/>
      <c r="K1230" s="25">
        <v>18.899999999999999</v>
      </c>
      <c r="L1230" s="79"/>
      <c r="M1230" s="7">
        <v>11.583333333333334</v>
      </c>
      <c r="N1230" s="8">
        <v>96.633093525179845</v>
      </c>
      <c r="O1230" s="5">
        <v>10</v>
      </c>
      <c r="P1230" s="28" t="e">
        <v>#VALUE!</v>
      </c>
      <c r="Q1230" s="15"/>
      <c r="R1230" s="15"/>
      <c r="S1230" s="15"/>
      <c r="T1230" s="15"/>
      <c r="U1230" s="15"/>
      <c r="V1230" s="5" t="s">
        <v>146</v>
      </c>
      <c r="W1230" s="7">
        <v>3.9</v>
      </c>
      <c r="X1230" s="5" t="s">
        <v>145</v>
      </c>
      <c r="Y1230" s="5" t="s">
        <v>145</v>
      </c>
      <c r="Z1230" s="5" t="e">
        <v>#VALUE!</v>
      </c>
      <c r="AA1230" s="1" t="s">
        <v>74</v>
      </c>
      <c r="AB1230" s="134" t="s">
        <v>93</v>
      </c>
      <c r="AC1230" s="1"/>
    </row>
    <row r="1231" spans="1:29" ht="15" customHeight="1" x14ac:dyDescent="0.3">
      <c r="A1231" s="132" t="s">
        <v>4915</v>
      </c>
      <c r="B1231" s="24" t="s">
        <v>3239</v>
      </c>
      <c r="C1231" s="6"/>
      <c r="D1231" s="104" t="s">
        <v>3479</v>
      </c>
      <c r="E1231" s="6"/>
      <c r="F1231" s="86">
        <v>2.39</v>
      </c>
      <c r="G1231" s="133">
        <v>20</v>
      </c>
      <c r="H1231" s="3"/>
      <c r="I1231" s="4"/>
      <c r="J1231" s="5"/>
      <c r="K1231" s="25">
        <v>6.5</v>
      </c>
      <c r="L1231" s="79"/>
      <c r="M1231" s="7">
        <v>2.916666666666667</v>
      </c>
      <c r="N1231" s="8">
        <v>90.399999999999991</v>
      </c>
      <c r="O1231" s="5">
        <v>1</v>
      </c>
      <c r="P1231" s="26"/>
      <c r="Q1231" s="27">
        <v>0</v>
      </c>
      <c r="R1231" s="5"/>
      <c r="S1231" s="5"/>
      <c r="T1231" s="5"/>
      <c r="U1231" s="5">
        <v>0</v>
      </c>
      <c r="V1231" s="5" t="s">
        <v>955</v>
      </c>
      <c r="W1231" s="7">
        <v>0.28000000000000003</v>
      </c>
      <c r="X1231" s="5" t="s">
        <v>31</v>
      </c>
      <c r="Y1231" s="5"/>
      <c r="Z1231" s="5"/>
      <c r="AA1231" s="1" t="s">
        <v>74</v>
      </c>
      <c r="AB1231" s="135" t="s">
        <v>28</v>
      </c>
      <c r="AC1231" s="1"/>
    </row>
    <row r="1232" spans="1:29" ht="15" customHeight="1" x14ac:dyDescent="0.3">
      <c r="A1232" s="132" t="s">
        <v>2596</v>
      </c>
      <c r="B1232" s="24" t="s">
        <v>2096</v>
      </c>
      <c r="C1232" s="21"/>
      <c r="D1232" s="104" t="s">
        <v>2097</v>
      </c>
      <c r="E1232" s="21"/>
      <c r="F1232" s="86">
        <v>21.15</v>
      </c>
      <c r="G1232" s="133">
        <v>20</v>
      </c>
      <c r="H1232" s="3"/>
      <c r="I1232" s="4"/>
      <c r="J1232" s="15"/>
      <c r="K1232" s="25">
        <v>55.9</v>
      </c>
      <c r="L1232" s="79"/>
      <c r="M1232" s="7">
        <v>4.916666666666667</v>
      </c>
      <c r="N1232" s="8">
        <v>62.983050847457619</v>
      </c>
      <c r="O1232" s="5">
        <v>1</v>
      </c>
      <c r="P1232" s="26"/>
      <c r="Q1232" s="27">
        <v>0</v>
      </c>
      <c r="R1232" s="15"/>
      <c r="S1232" s="15"/>
      <c r="T1232" s="5"/>
      <c r="U1232" s="5">
        <v>0</v>
      </c>
      <c r="V1232" s="5" t="s">
        <v>1491</v>
      </c>
      <c r="W1232" s="7">
        <v>1.82</v>
      </c>
      <c r="X1232" s="5" t="s">
        <v>31</v>
      </c>
      <c r="Y1232" s="15"/>
      <c r="Z1232" s="15"/>
      <c r="AA1232" s="1" t="s">
        <v>74</v>
      </c>
      <c r="AB1232" s="134" t="s">
        <v>28</v>
      </c>
      <c r="AC1232" s="1"/>
    </row>
    <row r="1233" spans="1:29" ht="15" customHeight="1" x14ac:dyDescent="0.3">
      <c r="A1233" s="132" t="s">
        <v>4915</v>
      </c>
      <c r="B1233" s="24" t="s">
        <v>805</v>
      </c>
      <c r="C1233" s="1"/>
      <c r="D1233" s="104" t="s">
        <v>806</v>
      </c>
      <c r="E1233" s="1"/>
      <c r="F1233" s="86">
        <v>2.87</v>
      </c>
      <c r="G1233" s="133">
        <v>20</v>
      </c>
      <c r="H1233" s="3"/>
      <c r="I1233" s="4"/>
      <c r="J1233" s="15"/>
      <c r="K1233" s="25">
        <v>7.5</v>
      </c>
      <c r="L1233" s="79"/>
      <c r="M1233" s="7">
        <v>8.25</v>
      </c>
      <c r="N1233" s="8">
        <v>94.969696969696969</v>
      </c>
      <c r="O1233" s="5">
        <v>10</v>
      </c>
      <c r="P1233" s="28" t="e">
        <v>#VALUE!</v>
      </c>
      <c r="Q1233" s="15"/>
      <c r="R1233" s="5" t="s">
        <v>122</v>
      </c>
      <c r="S1233" s="5">
        <v>90</v>
      </c>
      <c r="T1233" s="15"/>
      <c r="U1233" s="15"/>
      <c r="V1233" s="5" t="s">
        <v>172</v>
      </c>
      <c r="W1233" s="7">
        <v>4.1500000000000004</v>
      </c>
      <c r="X1233" s="5" t="s">
        <v>171</v>
      </c>
      <c r="Y1233" s="5" t="s">
        <v>171</v>
      </c>
      <c r="Z1233" s="5" t="e">
        <v>#VALUE!</v>
      </c>
      <c r="AA1233" s="1" t="s">
        <v>74</v>
      </c>
      <c r="AB1233" s="134" t="s">
        <v>28</v>
      </c>
      <c r="AC1233" s="1"/>
    </row>
    <row r="1234" spans="1:29" ht="15" customHeight="1" x14ac:dyDescent="0.3">
      <c r="A1234" s="132" t="s">
        <v>4915</v>
      </c>
      <c r="B1234" s="24" t="s">
        <v>643</v>
      </c>
      <c r="C1234" s="9"/>
      <c r="D1234" s="104" t="s">
        <v>644</v>
      </c>
      <c r="E1234" s="6"/>
      <c r="F1234" s="86">
        <v>2.39</v>
      </c>
      <c r="G1234" s="133">
        <v>20</v>
      </c>
      <c r="H1234" s="3"/>
      <c r="I1234" s="4"/>
      <c r="J1234" s="5"/>
      <c r="K1234" s="25">
        <v>5.9</v>
      </c>
      <c r="L1234" s="79"/>
      <c r="M1234" s="7">
        <v>4.5833333333333339</v>
      </c>
      <c r="N1234" s="8">
        <v>63.56363636363637</v>
      </c>
      <c r="O1234" s="8">
        <v>1</v>
      </c>
      <c r="P1234" s="28">
        <v>3259920082031</v>
      </c>
      <c r="Q1234" s="5"/>
      <c r="R1234" s="5"/>
      <c r="S1234" s="5"/>
      <c r="T1234" s="5"/>
      <c r="U1234" s="5">
        <v>4</v>
      </c>
      <c r="V1234" s="5" t="s">
        <v>832</v>
      </c>
      <c r="W1234" s="7">
        <v>1.67</v>
      </c>
      <c r="X1234" s="5" t="s">
        <v>31</v>
      </c>
      <c r="Y1234" s="5"/>
      <c r="Z1234" s="5"/>
      <c r="AA1234" s="1" t="s">
        <v>74</v>
      </c>
      <c r="AB1234" s="134" t="s">
        <v>28</v>
      </c>
      <c r="AC1234" s="1"/>
    </row>
    <row r="1235" spans="1:29" ht="15" customHeight="1" x14ac:dyDescent="0.3">
      <c r="A1235" s="132" t="s">
        <v>2605</v>
      </c>
      <c r="B1235" s="24" t="s">
        <v>634</v>
      </c>
      <c r="C1235" s="6"/>
      <c r="D1235" s="104" t="s">
        <v>635</v>
      </c>
      <c r="E1235" s="6"/>
      <c r="F1235" s="86">
        <v>2.89</v>
      </c>
      <c r="G1235" s="133">
        <v>20</v>
      </c>
      <c r="H1235" s="3"/>
      <c r="I1235" s="4"/>
      <c r="J1235" s="15"/>
      <c r="K1235" s="25">
        <v>7.9</v>
      </c>
      <c r="L1235" s="79"/>
      <c r="M1235" s="7">
        <v>5.75</v>
      </c>
      <c r="N1235" s="8">
        <v>63.130434782608688</v>
      </c>
      <c r="O1235" s="5">
        <v>1</v>
      </c>
      <c r="P1235" s="26"/>
      <c r="Q1235" s="27">
        <v>0</v>
      </c>
      <c r="R1235" s="15"/>
      <c r="S1235" s="15"/>
      <c r="T1235" s="5"/>
      <c r="U1235" s="15"/>
      <c r="V1235" s="5" t="s">
        <v>1512</v>
      </c>
      <c r="W1235" s="7">
        <v>2.12</v>
      </c>
      <c r="X1235" s="5" t="s">
        <v>31</v>
      </c>
      <c r="Y1235" s="15"/>
      <c r="Z1235" s="15"/>
      <c r="AA1235" s="1" t="s">
        <v>74</v>
      </c>
      <c r="AB1235" s="134" t="s">
        <v>28</v>
      </c>
      <c r="AC1235" s="1"/>
    </row>
    <row r="1236" spans="1:29" ht="15" customHeight="1" x14ac:dyDescent="0.3">
      <c r="A1236" s="132" t="s">
        <v>2611</v>
      </c>
      <c r="B1236" s="24" t="s">
        <v>2891</v>
      </c>
      <c r="C1236" s="6"/>
      <c r="D1236" s="104" t="s">
        <v>2892</v>
      </c>
      <c r="E1236" s="6"/>
      <c r="F1236" s="86" t="s">
        <v>31</v>
      </c>
      <c r="G1236" s="133">
        <v>20</v>
      </c>
      <c r="H1236" s="3"/>
      <c r="I1236" s="4"/>
      <c r="J1236" s="15"/>
      <c r="K1236" s="25">
        <v>13.9</v>
      </c>
      <c r="L1236" s="79"/>
      <c r="M1236" s="7">
        <v>10.75</v>
      </c>
      <c r="N1236" s="8">
        <v>53.95348837209302</v>
      </c>
      <c r="O1236" s="5">
        <v>1</v>
      </c>
      <c r="P1236" s="26"/>
      <c r="Q1236" s="27">
        <v>0</v>
      </c>
      <c r="R1236" s="15"/>
      <c r="S1236" s="15"/>
      <c r="T1236" s="5"/>
      <c r="U1236" s="5">
        <v>0</v>
      </c>
      <c r="V1236" s="5" t="s">
        <v>1901</v>
      </c>
      <c r="W1236" s="7">
        <v>4.95</v>
      </c>
      <c r="X1236" s="5" t="s">
        <v>31</v>
      </c>
      <c r="Y1236" s="15"/>
      <c r="Z1236" s="15"/>
      <c r="AA1236" s="1" t="s">
        <v>74</v>
      </c>
      <c r="AB1236" s="134" t="s">
        <v>28</v>
      </c>
      <c r="AC1236" s="1"/>
    </row>
    <row r="1237" spans="1:29" ht="15" customHeight="1" x14ac:dyDescent="0.3">
      <c r="A1237" s="132" t="s">
        <v>4915</v>
      </c>
      <c r="B1237" s="24" t="s">
        <v>140</v>
      </c>
      <c r="C1237" s="6"/>
      <c r="D1237" s="104" t="s">
        <v>3480</v>
      </c>
      <c r="E1237" s="6"/>
      <c r="F1237" s="86">
        <v>3.13</v>
      </c>
      <c r="G1237" s="133">
        <v>20</v>
      </c>
      <c r="H1237" s="3"/>
      <c r="I1237" s="4"/>
      <c r="J1237" s="5"/>
      <c r="K1237" s="25">
        <v>7.9</v>
      </c>
      <c r="L1237" s="79"/>
      <c r="M1237" s="7">
        <v>24.083333333333332</v>
      </c>
      <c r="N1237" s="8"/>
      <c r="O1237" s="5"/>
      <c r="P1237" s="26"/>
      <c r="Q1237" s="27">
        <v>0</v>
      </c>
      <c r="R1237" s="5"/>
      <c r="S1237" s="5"/>
      <c r="T1237" s="5"/>
      <c r="U1237" s="5">
        <v>0</v>
      </c>
      <c r="V1237" s="5" t="s">
        <v>988</v>
      </c>
      <c r="W1237" s="7">
        <v>11.2</v>
      </c>
      <c r="X1237" s="5" t="s">
        <v>31</v>
      </c>
      <c r="Y1237" s="5"/>
      <c r="Z1237" s="5"/>
      <c r="AA1237" s="1" t="s">
        <v>74</v>
      </c>
      <c r="AB1237" s="135" t="s">
        <v>28</v>
      </c>
      <c r="AC1237" s="1"/>
    </row>
    <row r="1238" spans="1:29" ht="15" customHeight="1" x14ac:dyDescent="0.3">
      <c r="A1238" s="132" t="s">
        <v>2609</v>
      </c>
      <c r="B1238" s="24" t="s">
        <v>2107</v>
      </c>
      <c r="C1238" s="6"/>
      <c r="D1238" s="104" t="s">
        <v>2108</v>
      </c>
      <c r="E1238" s="6"/>
      <c r="F1238" s="86">
        <v>3.23</v>
      </c>
      <c r="G1238" s="133">
        <v>20</v>
      </c>
      <c r="H1238" s="3"/>
      <c r="I1238" s="4"/>
      <c r="J1238" s="15"/>
      <c r="K1238" s="25">
        <v>8.5</v>
      </c>
      <c r="L1238" s="79"/>
      <c r="M1238" s="7">
        <v>14.916666666666666</v>
      </c>
      <c r="N1238" s="8">
        <v>47.709497206703908</v>
      </c>
      <c r="O1238" s="5">
        <v>1</v>
      </c>
      <c r="P1238" s="26"/>
      <c r="Q1238" s="27">
        <v>0</v>
      </c>
      <c r="R1238" s="15"/>
      <c r="S1238" s="15"/>
      <c r="T1238" s="5"/>
      <c r="U1238" s="5">
        <v>0</v>
      </c>
      <c r="V1238" s="5" t="s">
        <v>1750</v>
      </c>
      <c r="W1238" s="7">
        <v>7.8</v>
      </c>
      <c r="X1238" s="5" t="s">
        <v>31</v>
      </c>
      <c r="Y1238" s="15"/>
      <c r="Z1238" s="15"/>
      <c r="AA1238" s="1" t="s">
        <v>74</v>
      </c>
      <c r="AB1238" s="134" t="s">
        <v>28</v>
      </c>
      <c r="AC1238" s="50"/>
    </row>
    <row r="1239" spans="1:29" ht="15" customHeight="1" x14ac:dyDescent="0.3">
      <c r="A1239" s="132" t="s">
        <v>4915</v>
      </c>
      <c r="B1239" s="24" t="s">
        <v>1717</v>
      </c>
      <c r="C1239" s="6"/>
      <c r="D1239" s="104" t="s">
        <v>1700</v>
      </c>
      <c r="E1239" s="6"/>
      <c r="F1239" s="86" t="s">
        <v>31</v>
      </c>
      <c r="G1239" s="133">
        <v>5.5</v>
      </c>
      <c r="H1239" s="3"/>
      <c r="I1239" s="4"/>
      <c r="J1239" s="15"/>
      <c r="K1239" s="25">
        <v>4.9000000000000004</v>
      </c>
      <c r="L1239" s="79"/>
      <c r="M1239" s="7">
        <v>5.75</v>
      </c>
      <c r="N1239" s="8">
        <v>50.956521739130437</v>
      </c>
      <c r="O1239" s="5">
        <v>1</v>
      </c>
      <c r="P1239" s="26">
        <v>3259920018801</v>
      </c>
      <c r="Q1239" s="27">
        <v>3259920018801</v>
      </c>
      <c r="R1239" s="15"/>
      <c r="S1239" s="15"/>
      <c r="T1239" s="15"/>
      <c r="U1239" s="15"/>
      <c r="V1239" s="5" t="s">
        <v>695</v>
      </c>
      <c r="W1239" s="7">
        <v>2.82</v>
      </c>
      <c r="X1239" s="5" t="s">
        <v>415</v>
      </c>
      <c r="Y1239" s="15"/>
      <c r="Z1239" s="15"/>
      <c r="AA1239" s="1" t="s">
        <v>74</v>
      </c>
      <c r="AB1239" s="134" t="s">
        <v>93</v>
      </c>
      <c r="AC1239" s="1"/>
    </row>
    <row r="1240" spans="1:29" ht="15" customHeight="1" x14ac:dyDescent="0.3">
      <c r="A1240" s="132" t="s">
        <v>2614</v>
      </c>
      <c r="B1240" s="24" t="s">
        <v>1338</v>
      </c>
      <c r="C1240" s="6"/>
      <c r="D1240" s="104" t="s">
        <v>1320</v>
      </c>
      <c r="E1240" s="6"/>
      <c r="F1240" s="86">
        <v>1.53</v>
      </c>
      <c r="G1240" s="133">
        <v>5.5</v>
      </c>
      <c r="H1240" s="3"/>
      <c r="I1240" s="4"/>
      <c r="J1240" s="15"/>
      <c r="K1240" s="25">
        <v>3.9</v>
      </c>
      <c r="L1240" s="79"/>
      <c r="M1240" s="7">
        <v>21.583333333333332</v>
      </c>
      <c r="N1240" s="8">
        <v>53.667953667953661</v>
      </c>
      <c r="O1240" s="5">
        <v>1</v>
      </c>
      <c r="P1240" s="26"/>
      <c r="Q1240" s="27">
        <v>0</v>
      </c>
      <c r="R1240" s="15"/>
      <c r="S1240" s="15"/>
      <c r="T1240" s="5"/>
      <c r="U1240" s="5">
        <v>0</v>
      </c>
      <c r="V1240" s="5" t="s">
        <v>1345</v>
      </c>
      <c r="W1240" s="7">
        <v>10</v>
      </c>
      <c r="X1240" s="5" t="s">
        <v>31</v>
      </c>
      <c r="Y1240" s="15"/>
      <c r="Z1240" s="15"/>
      <c r="AA1240" s="1" t="s">
        <v>74</v>
      </c>
      <c r="AB1240" s="134" t="s">
        <v>93</v>
      </c>
      <c r="AC1240" s="1"/>
    </row>
    <row r="1241" spans="1:29" ht="15" customHeight="1" x14ac:dyDescent="0.3">
      <c r="A1241" s="132" t="s">
        <v>2618</v>
      </c>
      <c r="B1241" s="24" t="s">
        <v>1431</v>
      </c>
      <c r="C1241" s="6"/>
      <c r="D1241" s="104" t="s">
        <v>1432</v>
      </c>
      <c r="E1241" s="6"/>
      <c r="F1241" s="86">
        <v>3.26</v>
      </c>
      <c r="G1241" s="133">
        <v>20</v>
      </c>
      <c r="H1241" s="3"/>
      <c r="I1241" s="4"/>
      <c r="J1241" s="5"/>
      <c r="K1241" s="25">
        <v>8.5</v>
      </c>
      <c r="L1241" s="79"/>
      <c r="M1241" s="7">
        <v>15.75</v>
      </c>
      <c r="N1241" s="8">
        <v>46.031746031746032</v>
      </c>
      <c r="O1241" s="5">
        <v>1</v>
      </c>
      <c r="P1241" s="26"/>
      <c r="Q1241" s="27">
        <v>0</v>
      </c>
      <c r="R1241" s="5"/>
      <c r="S1241" s="5"/>
      <c r="T1241" s="5"/>
      <c r="U1241" s="5">
        <v>0</v>
      </c>
      <c r="V1241" s="5" t="s">
        <v>903</v>
      </c>
      <c r="W1241" s="7">
        <v>8.5</v>
      </c>
      <c r="X1241" s="5" t="s">
        <v>31</v>
      </c>
      <c r="Y1241" s="5"/>
      <c r="Z1241" s="5"/>
      <c r="AA1241" s="1" t="s">
        <v>74</v>
      </c>
      <c r="AB1241" s="135" t="s">
        <v>28</v>
      </c>
      <c r="AC1241" s="1"/>
    </row>
    <row r="1242" spans="1:29" ht="15" customHeight="1" x14ac:dyDescent="0.3">
      <c r="A1242" s="132" t="s">
        <v>2620</v>
      </c>
      <c r="B1242" s="24" t="s">
        <v>1410</v>
      </c>
      <c r="C1242" s="6"/>
      <c r="D1242" s="104" t="s">
        <v>1411</v>
      </c>
      <c r="E1242" s="6"/>
      <c r="F1242" s="86">
        <v>5.63</v>
      </c>
      <c r="G1242" s="133">
        <v>5.5</v>
      </c>
      <c r="H1242" s="3"/>
      <c r="I1242" s="4"/>
      <c r="J1242" s="15"/>
      <c r="K1242" s="25">
        <v>13.9</v>
      </c>
      <c r="L1242" s="79"/>
      <c r="M1242" s="7">
        <v>23.25</v>
      </c>
      <c r="N1242" s="8">
        <v>52.86021505376344</v>
      </c>
      <c r="O1242" s="5">
        <v>1</v>
      </c>
      <c r="P1242" s="26"/>
      <c r="Q1242" s="27">
        <v>0</v>
      </c>
      <c r="R1242" s="15"/>
      <c r="S1242" s="15"/>
      <c r="T1242" s="5"/>
      <c r="U1242" s="5">
        <v>0</v>
      </c>
      <c r="V1242" s="5" t="s">
        <v>1651</v>
      </c>
      <c r="W1242" s="7">
        <v>10.96</v>
      </c>
      <c r="X1242" s="5" t="s">
        <v>31</v>
      </c>
      <c r="Y1242" s="15"/>
      <c r="Z1242" s="15"/>
      <c r="AA1242" s="1" t="s">
        <v>74</v>
      </c>
      <c r="AB1242" s="134" t="s">
        <v>93</v>
      </c>
      <c r="AC1242" s="1"/>
    </row>
    <row r="1243" spans="1:29" ht="15" customHeight="1" x14ac:dyDescent="0.3">
      <c r="A1243" s="132" t="s">
        <v>2622</v>
      </c>
      <c r="B1243" s="24" t="s">
        <v>2305</v>
      </c>
      <c r="C1243" s="6"/>
      <c r="D1243" s="104" t="s">
        <v>2306</v>
      </c>
      <c r="E1243" s="6"/>
      <c r="F1243" s="86">
        <v>2.17</v>
      </c>
      <c r="G1243" s="133">
        <v>5.5</v>
      </c>
      <c r="H1243" s="3"/>
      <c r="I1243" s="4"/>
      <c r="J1243" s="5"/>
      <c r="K1243" s="25">
        <v>5.9</v>
      </c>
      <c r="L1243" s="79"/>
      <c r="M1243" s="7">
        <v>15.75</v>
      </c>
      <c r="N1243" s="8">
        <v>43.746031746031747</v>
      </c>
      <c r="O1243" s="5">
        <v>1</v>
      </c>
      <c r="P1243" s="26"/>
      <c r="Q1243" s="27">
        <v>0</v>
      </c>
      <c r="R1243" s="5"/>
      <c r="S1243" s="5"/>
      <c r="T1243" s="5"/>
      <c r="U1243" s="5">
        <v>0</v>
      </c>
      <c r="V1243" s="5" t="s">
        <v>1033</v>
      </c>
      <c r="W1243" s="7">
        <v>8.86</v>
      </c>
      <c r="X1243" s="5" t="s">
        <v>31</v>
      </c>
      <c r="Y1243" s="5"/>
      <c r="Z1243" s="5"/>
      <c r="AA1243" s="1" t="s">
        <v>74</v>
      </c>
      <c r="AB1243" s="135" t="s">
        <v>93</v>
      </c>
      <c r="AC1243" s="1"/>
    </row>
    <row r="1244" spans="1:29" ht="15" customHeight="1" x14ac:dyDescent="0.3">
      <c r="A1244" s="132" t="s">
        <v>2624</v>
      </c>
      <c r="B1244" s="24" t="s">
        <v>157</v>
      </c>
      <c r="C1244" s="6"/>
      <c r="D1244" s="104" t="s">
        <v>158</v>
      </c>
      <c r="E1244" s="6"/>
      <c r="F1244" s="86">
        <v>2.27</v>
      </c>
      <c r="G1244" s="133">
        <v>5.5</v>
      </c>
      <c r="H1244" s="3"/>
      <c r="I1244" s="4"/>
      <c r="J1244" s="15"/>
      <c r="K1244" s="25">
        <v>6.9</v>
      </c>
      <c r="L1244" s="79"/>
      <c r="M1244" s="7">
        <v>12.416666666666668</v>
      </c>
      <c r="N1244" s="8">
        <v>47.24832214765101</v>
      </c>
      <c r="O1244" s="5">
        <v>1</v>
      </c>
      <c r="P1244" s="26"/>
      <c r="Q1244" s="27">
        <v>0</v>
      </c>
      <c r="R1244" s="15"/>
      <c r="S1244" s="15"/>
      <c r="T1244" s="5"/>
      <c r="U1244" s="5">
        <v>0</v>
      </c>
      <c r="V1244" s="5" t="s">
        <v>1729</v>
      </c>
      <c r="W1244" s="7">
        <v>6.55</v>
      </c>
      <c r="X1244" s="5" t="s">
        <v>31</v>
      </c>
      <c r="Y1244" s="15"/>
      <c r="Z1244" s="15"/>
      <c r="AA1244" s="1" t="s">
        <v>74</v>
      </c>
      <c r="AB1244" s="134" t="s">
        <v>93</v>
      </c>
      <c r="AC1244" s="50"/>
    </row>
    <row r="1245" spans="1:29" ht="15" customHeight="1" x14ac:dyDescent="0.3">
      <c r="A1245" s="132" t="s">
        <v>4915</v>
      </c>
      <c r="B1245" s="24" t="s">
        <v>619</v>
      </c>
      <c r="C1245" s="6"/>
      <c r="D1245" s="104" t="s">
        <v>620</v>
      </c>
      <c r="E1245" s="6"/>
      <c r="F1245" s="86">
        <v>1.75</v>
      </c>
      <c r="G1245" s="133">
        <v>5.5</v>
      </c>
      <c r="H1245" s="3"/>
      <c r="I1245" s="4"/>
      <c r="J1245" s="15"/>
      <c r="K1245" s="25">
        <v>4.5</v>
      </c>
      <c r="L1245" s="79"/>
      <c r="M1245" s="7">
        <v>58.333333333333336</v>
      </c>
      <c r="N1245" s="8">
        <v>64</v>
      </c>
      <c r="O1245" s="5">
        <v>1</v>
      </c>
      <c r="P1245" s="26">
        <v>3259920059996</v>
      </c>
      <c r="Q1245" s="27">
        <v>3259920059996</v>
      </c>
      <c r="R1245" s="15"/>
      <c r="S1245" s="15"/>
      <c r="T1245" s="15"/>
      <c r="U1245" s="15"/>
      <c r="V1245" s="5" t="s">
        <v>785</v>
      </c>
      <c r="W1245" s="7">
        <v>21</v>
      </c>
      <c r="X1245" s="5" t="s">
        <v>223</v>
      </c>
      <c r="Y1245" s="15"/>
      <c r="Z1245" s="15"/>
      <c r="AA1245" s="1" t="s">
        <v>74</v>
      </c>
      <c r="AB1245" s="134" t="s">
        <v>93</v>
      </c>
      <c r="AC1245" s="1"/>
    </row>
    <row r="1246" spans="1:29" ht="15" customHeight="1" x14ac:dyDescent="0.3">
      <c r="A1246" s="132" t="s">
        <v>2635</v>
      </c>
      <c r="B1246" s="24" t="s">
        <v>2037</v>
      </c>
      <c r="C1246" s="6"/>
      <c r="D1246" s="104" t="s">
        <v>2038</v>
      </c>
      <c r="E1246" s="6"/>
      <c r="F1246" s="86">
        <v>2.7</v>
      </c>
      <c r="G1246" s="133">
        <v>20</v>
      </c>
      <c r="H1246" s="3"/>
      <c r="I1246" s="4"/>
      <c r="J1246" s="15"/>
      <c r="K1246" s="25">
        <v>6.9</v>
      </c>
      <c r="L1246" s="79"/>
      <c r="M1246" s="7">
        <v>15.75</v>
      </c>
      <c r="N1246" s="8">
        <v>55.873015873015873</v>
      </c>
      <c r="O1246" s="5">
        <v>1</v>
      </c>
      <c r="P1246" s="26"/>
      <c r="Q1246" s="27">
        <v>0</v>
      </c>
      <c r="R1246" s="15"/>
      <c r="S1246" s="15"/>
      <c r="T1246" s="5"/>
      <c r="U1246" s="5">
        <v>0</v>
      </c>
      <c r="V1246" s="5" t="s">
        <v>1373</v>
      </c>
      <c r="W1246" s="7">
        <v>6.95</v>
      </c>
      <c r="X1246" s="5" t="s">
        <v>31</v>
      </c>
      <c r="Y1246" s="15"/>
      <c r="Z1246" s="15"/>
      <c r="AA1246" s="1" t="s">
        <v>74</v>
      </c>
      <c r="AB1246" s="134" t="s">
        <v>28</v>
      </c>
      <c r="AC1246" s="1"/>
    </row>
    <row r="1247" spans="1:29" ht="15" customHeight="1" x14ac:dyDescent="0.3">
      <c r="A1247" s="132" t="s">
        <v>4063</v>
      </c>
      <c r="B1247" s="24" t="s">
        <v>2040</v>
      </c>
      <c r="C1247" s="6"/>
      <c r="D1247" s="104" t="s">
        <v>2041</v>
      </c>
      <c r="E1247" s="6"/>
      <c r="F1247" s="86">
        <v>4.42</v>
      </c>
      <c r="G1247" s="133">
        <v>20</v>
      </c>
      <c r="H1247" s="3"/>
      <c r="I1247" s="4"/>
      <c r="J1247" s="15"/>
      <c r="K1247" s="25">
        <v>12.5</v>
      </c>
      <c r="L1247" s="79"/>
      <c r="M1247" s="7">
        <v>15.75</v>
      </c>
      <c r="N1247" s="8">
        <v>56.19047619047619</v>
      </c>
      <c r="O1247" s="5">
        <v>1</v>
      </c>
      <c r="P1247" s="26"/>
      <c r="Q1247" s="27">
        <v>0</v>
      </c>
      <c r="R1247" s="15"/>
      <c r="S1247" s="15"/>
      <c r="T1247" s="5"/>
      <c r="U1247" s="5">
        <v>0</v>
      </c>
      <c r="V1247" s="5" t="s">
        <v>1909</v>
      </c>
      <c r="W1247" s="7">
        <v>6.9</v>
      </c>
      <c r="X1247" s="5" t="s">
        <v>31</v>
      </c>
      <c r="Y1247" s="15"/>
      <c r="Z1247" s="15"/>
      <c r="AA1247" s="1" t="s">
        <v>74</v>
      </c>
      <c r="AB1247" s="134" t="s">
        <v>28</v>
      </c>
      <c r="AC1247" s="1"/>
    </row>
    <row r="1248" spans="1:29" ht="15" customHeight="1" x14ac:dyDescent="0.3">
      <c r="A1248" s="132" t="s">
        <v>4915</v>
      </c>
      <c r="B1248" s="15" t="s">
        <v>3240</v>
      </c>
      <c r="C1248" s="15"/>
      <c r="D1248" s="104" t="s">
        <v>3481</v>
      </c>
      <c r="E1248" s="6"/>
      <c r="F1248" s="86" t="s">
        <v>31</v>
      </c>
      <c r="G1248" s="133">
        <v>10</v>
      </c>
      <c r="H1248" s="3"/>
      <c r="I1248" s="4"/>
      <c r="J1248" s="5"/>
      <c r="K1248" s="25">
        <v>3.3</v>
      </c>
      <c r="L1248" s="82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" t="s">
        <v>935</v>
      </c>
      <c r="AB1248" s="134" t="s">
        <v>818</v>
      </c>
      <c r="AC1248" s="1"/>
    </row>
    <row r="1249" spans="1:29" ht="15" customHeight="1" x14ac:dyDescent="0.3">
      <c r="A1249" s="132" t="s">
        <v>4915</v>
      </c>
      <c r="B1249" s="15" t="s">
        <v>3241</v>
      </c>
      <c r="C1249" s="15"/>
      <c r="D1249" s="104" t="s">
        <v>3482</v>
      </c>
      <c r="E1249" s="6"/>
      <c r="F1249" s="86" t="s">
        <v>31</v>
      </c>
      <c r="G1249" s="133">
        <v>10</v>
      </c>
      <c r="H1249" s="3"/>
      <c r="I1249" s="4"/>
      <c r="J1249" s="5"/>
      <c r="K1249" s="25">
        <v>3.9</v>
      </c>
      <c r="L1249" s="82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" t="s">
        <v>935</v>
      </c>
      <c r="AB1249" s="134" t="s">
        <v>818</v>
      </c>
      <c r="AC1249" s="1"/>
    </row>
    <row r="1250" spans="1:29" ht="15" customHeight="1" x14ac:dyDescent="0.3">
      <c r="A1250" s="132" t="s">
        <v>4915</v>
      </c>
      <c r="B1250" s="15" t="s">
        <v>3242</v>
      </c>
      <c r="C1250" s="15"/>
      <c r="D1250" s="104" t="s">
        <v>3483</v>
      </c>
      <c r="E1250" s="15"/>
      <c r="F1250" s="86">
        <v>0.18</v>
      </c>
      <c r="G1250" s="133">
        <v>10</v>
      </c>
      <c r="H1250" s="15"/>
      <c r="I1250" s="15"/>
      <c r="J1250" s="15"/>
      <c r="K1250" s="15">
        <v>2.6</v>
      </c>
      <c r="L1250" s="82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" t="s">
        <v>935</v>
      </c>
      <c r="AB1250" s="134" t="s">
        <v>818</v>
      </c>
      <c r="AC1250" s="15"/>
    </row>
    <row r="1251" spans="1:29" ht="15" customHeight="1" x14ac:dyDescent="0.3">
      <c r="A1251" s="132" t="s">
        <v>4915</v>
      </c>
      <c r="B1251" s="15" t="s">
        <v>2433</v>
      </c>
      <c r="C1251" s="15"/>
      <c r="D1251" s="104" t="s">
        <v>2434</v>
      </c>
      <c r="E1251" s="15"/>
      <c r="F1251" s="86">
        <v>0.18</v>
      </c>
      <c r="G1251" s="133">
        <v>10</v>
      </c>
      <c r="H1251" s="15"/>
      <c r="I1251" s="15"/>
      <c r="J1251" s="15"/>
      <c r="K1251" s="15">
        <v>2.6</v>
      </c>
      <c r="L1251" s="82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" t="s">
        <v>935</v>
      </c>
      <c r="AB1251" s="134" t="s">
        <v>818</v>
      </c>
      <c r="AC1251" s="15"/>
    </row>
    <row r="1252" spans="1:29" ht="15" customHeight="1" x14ac:dyDescent="0.3">
      <c r="A1252" s="132" t="s">
        <v>4658</v>
      </c>
      <c r="B1252" s="15" t="s">
        <v>2407</v>
      </c>
      <c r="C1252" s="15"/>
      <c r="D1252" s="104" t="s">
        <v>2408</v>
      </c>
      <c r="E1252" s="15"/>
      <c r="F1252" s="86" t="s">
        <v>31</v>
      </c>
      <c r="G1252" s="133">
        <v>10</v>
      </c>
      <c r="H1252" s="15"/>
      <c r="I1252" s="15"/>
      <c r="J1252" s="15"/>
      <c r="K1252" s="15">
        <v>2.4</v>
      </c>
      <c r="L1252" s="82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" t="s">
        <v>935</v>
      </c>
      <c r="AB1252" s="134" t="s">
        <v>818</v>
      </c>
      <c r="AC1252" s="15"/>
    </row>
    <row r="1253" spans="1:29" ht="15" customHeight="1" x14ac:dyDescent="0.3">
      <c r="A1253" s="132" t="s">
        <v>4915</v>
      </c>
      <c r="B1253" s="15" t="s">
        <v>3243</v>
      </c>
      <c r="C1253" s="15"/>
      <c r="D1253" s="104" t="s">
        <v>3484</v>
      </c>
      <c r="E1253" s="15"/>
      <c r="F1253" s="86">
        <v>0.56000000000000005</v>
      </c>
      <c r="G1253" s="133">
        <v>10</v>
      </c>
      <c r="H1253" s="15"/>
      <c r="I1253" s="15"/>
      <c r="J1253" s="15"/>
      <c r="K1253" s="15">
        <v>3.8</v>
      </c>
      <c r="L1253" s="82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" t="s">
        <v>935</v>
      </c>
      <c r="AB1253" s="134" t="s">
        <v>818</v>
      </c>
      <c r="AC1253" s="15"/>
    </row>
    <row r="1254" spans="1:29" ht="15" customHeight="1" x14ac:dyDescent="0.3">
      <c r="A1254" s="132" t="s">
        <v>4915</v>
      </c>
      <c r="B1254" s="15" t="s">
        <v>3244</v>
      </c>
      <c r="C1254" s="15"/>
      <c r="D1254" s="104" t="s">
        <v>2696</v>
      </c>
      <c r="E1254" s="15"/>
      <c r="F1254" s="86" t="s">
        <v>31</v>
      </c>
      <c r="G1254" s="133">
        <v>10</v>
      </c>
      <c r="H1254" s="15"/>
      <c r="I1254" s="15"/>
      <c r="J1254" s="15"/>
      <c r="K1254" s="15">
        <v>4.2</v>
      </c>
      <c r="L1254" s="82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" t="s">
        <v>935</v>
      </c>
      <c r="AB1254" s="134" t="s">
        <v>818</v>
      </c>
      <c r="AC1254" s="15"/>
    </row>
    <row r="1255" spans="1:29" ht="15" customHeight="1" x14ac:dyDescent="0.3">
      <c r="A1255" s="132" t="s">
        <v>4915</v>
      </c>
      <c r="B1255" s="15" t="s">
        <v>3245</v>
      </c>
      <c r="C1255" s="15"/>
      <c r="D1255" s="104" t="s">
        <v>3485</v>
      </c>
      <c r="E1255" s="15"/>
      <c r="F1255" s="86" t="s">
        <v>31</v>
      </c>
      <c r="G1255" s="133">
        <v>10</v>
      </c>
      <c r="H1255" s="15"/>
      <c r="I1255" s="15"/>
      <c r="J1255" s="15"/>
      <c r="K1255" s="15">
        <v>3.3</v>
      </c>
      <c r="L1255" s="82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" t="s">
        <v>935</v>
      </c>
      <c r="AB1255" s="134" t="s">
        <v>818</v>
      </c>
      <c r="AC1255" s="15"/>
    </row>
    <row r="1256" spans="1:29" ht="15" customHeight="1" x14ac:dyDescent="0.3">
      <c r="A1256" s="132" t="s">
        <v>4915</v>
      </c>
      <c r="B1256" s="15" t="s">
        <v>3246</v>
      </c>
      <c r="C1256" s="15"/>
      <c r="D1256" s="104" t="s">
        <v>3486</v>
      </c>
      <c r="E1256" s="15"/>
      <c r="F1256" s="86" t="s">
        <v>31</v>
      </c>
      <c r="G1256" s="133">
        <v>10</v>
      </c>
      <c r="H1256" s="15"/>
      <c r="I1256" s="15"/>
      <c r="J1256" s="15"/>
      <c r="K1256" s="15">
        <v>3.3</v>
      </c>
      <c r="L1256" s="82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" t="s">
        <v>935</v>
      </c>
      <c r="AB1256" s="134" t="s">
        <v>818</v>
      </c>
      <c r="AC1256" s="15"/>
    </row>
    <row r="1257" spans="1:29" ht="15" customHeight="1" x14ac:dyDescent="0.3">
      <c r="A1257" s="132" t="s">
        <v>4915</v>
      </c>
      <c r="B1257" s="15" t="s">
        <v>2628</v>
      </c>
      <c r="C1257" s="15"/>
      <c r="D1257" s="104" t="s">
        <v>2629</v>
      </c>
      <c r="E1257" s="15"/>
      <c r="F1257" s="86" t="s">
        <v>31</v>
      </c>
      <c r="G1257" s="133">
        <v>10</v>
      </c>
      <c r="H1257" s="15"/>
      <c r="I1257" s="15"/>
      <c r="J1257" s="15"/>
      <c r="K1257" s="15">
        <v>3.5</v>
      </c>
      <c r="L1257" s="82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" t="s">
        <v>935</v>
      </c>
      <c r="AB1257" s="134" t="s">
        <v>818</v>
      </c>
      <c r="AC1257" s="15"/>
    </row>
    <row r="1258" spans="1:29" ht="15" customHeight="1" x14ac:dyDescent="0.3">
      <c r="A1258" s="132" t="s">
        <v>4915</v>
      </c>
      <c r="B1258" s="15" t="s">
        <v>2626</v>
      </c>
      <c r="C1258" s="15"/>
      <c r="D1258" s="104" t="s">
        <v>2627</v>
      </c>
      <c r="E1258" s="15"/>
      <c r="F1258" s="86" t="s">
        <v>31</v>
      </c>
      <c r="G1258" s="133">
        <v>10</v>
      </c>
      <c r="H1258" s="15"/>
      <c r="I1258" s="15"/>
      <c r="J1258" s="15"/>
      <c r="K1258" s="15">
        <v>3.9</v>
      </c>
      <c r="L1258" s="82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" t="s">
        <v>935</v>
      </c>
      <c r="AB1258" s="134" t="s">
        <v>818</v>
      </c>
      <c r="AC1258" s="15"/>
    </row>
    <row r="1259" spans="1:29" ht="15" customHeight="1" x14ac:dyDescent="0.3">
      <c r="A1259" s="132" t="s">
        <v>4915</v>
      </c>
      <c r="B1259" s="15" t="s">
        <v>2641</v>
      </c>
      <c r="C1259" s="15"/>
      <c r="D1259" s="104" t="s">
        <v>2642</v>
      </c>
      <c r="E1259" s="15"/>
      <c r="F1259" s="86" t="s">
        <v>31</v>
      </c>
      <c r="G1259" s="133">
        <v>10</v>
      </c>
      <c r="H1259" s="15"/>
      <c r="I1259" s="15"/>
      <c r="J1259" s="15"/>
      <c r="K1259" s="15">
        <v>3.5</v>
      </c>
      <c r="L1259" s="82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" t="s">
        <v>935</v>
      </c>
      <c r="AB1259" s="134" t="s">
        <v>818</v>
      </c>
      <c r="AC1259" s="15"/>
    </row>
    <row r="1260" spans="1:29" ht="15" customHeight="1" x14ac:dyDescent="0.3">
      <c r="A1260" s="132" t="s">
        <v>4915</v>
      </c>
      <c r="B1260" s="15" t="s">
        <v>2632</v>
      </c>
      <c r="C1260" s="15"/>
      <c r="D1260" s="104" t="s">
        <v>2633</v>
      </c>
      <c r="E1260" s="15"/>
      <c r="F1260" s="86" t="s">
        <v>31</v>
      </c>
      <c r="G1260" s="133">
        <v>10</v>
      </c>
      <c r="H1260" s="15"/>
      <c r="I1260" s="15"/>
      <c r="J1260" s="15"/>
      <c r="K1260" s="15">
        <v>3.9</v>
      </c>
      <c r="L1260" s="82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" t="s">
        <v>935</v>
      </c>
      <c r="AB1260" s="134" t="s">
        <v>818</v>
      </c>
      <c r="AC1260" s="15"/>
    </row>
    <row r="1261" spans="1:29" ht="15" customHeight="1" x14ac:dyDescent="0.3">
      <c r="A1261" s="132" t="s">
        <v>4915</v>
      </c>
      <c r="B1261" s="15" t="s">
        <v>1195</v>
      </c>
      <c r="C1261" s="15"/>
      <c r="D1261" s="104" t="s">
        <v>1196</v>
      </c>
      <c r="E1261" s="15"/>
      <c r="F1261" s="86" t="s">
        <v>31</v>
      </c>
      <c r="G1261" s="133">
        <v>10</v>
      </c>
      <c r="H1261" s="15"/>
      <c r="I1261" s="15"/>
      <c r="J1261" s="15"/>
      <c r="K1261" s="15">
        <v>3.9</v>
      </c>
      <c r="L1261" s="82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" t="s">
        <v>935</v>
      </c>
      <c r="AB1261" s="134" t="s">
        <v>818</v>
      </c>
      <c r="AC1261" s="15"/>
    </row>
    <row r="1262" spans="1:29" ht="15" customHeight="1" x14ac:dyDescent="0.3">
      <c r="A1262" s="132" t="s">
        <v>4915</v>
      </c>
      <c r="B1262" s="15" t="s">
        <v>2600</v>
      </c>
      <c r="C1262" s="15"/>
      <c r="D1262" s="104" t="s">
        <v>2601</v>
      </c>
      <c r="E1262" s="15"/>
      <c r="F1262" s="86" t="s">
        <v>31</v>
      </c>
      <c r="G1262" s="133">
        <v>10</v>
      </c>
      <c r="H1262" s="15"/>
      <c r="I1262" s="15"/>
      <c r="J1262" s="15"/>
      <c r="K1262" s="15">
        <v>4.5999999999999996</v>
      </c>
      <c r="L1262" s="82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" t="s">
        <v>935</v>
      </c>
      <c r="AB1262" s="134" t="s">
        <v>818</v>
      </c>
      <c r="AC1262" s="15"/>
    </row>
    <row r="1263" spans="1:29" ht="15" customHeight="1" x14ac:dyDescent="0.3">
      <c r="A1263" s="132" t="s">
        <v>4915</v>
      </c>
      <c r="B1263" s="15" t="s">
        <v>2345</v>
      </c>
      <c r="C1263" s="15"/>
      <c r="D1263" s="104" t="s">
        <v>935</v>
      </c>
      <c r="E1263" s="15"/>
      <c r="F1263" s="86" t="s">
        <v>31</v>
      </c>
      <c r="G1263" s="133">
        <v>10</v>
      </c>
      <c r="H1263" s="15"/>
      <c r="I1263" s="15"/>
      <c r="J1263" s="15"/>
      <c r="K1263" s="15" t="s">
        <v>31</v>
      </c>
      <c r="L1263" s="82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" t="s">
        <v>935</v>
      </c>
      <c r="AB1263" s="134" t="s">
        <v>818</v>
      </c>
      <c r="AC1263" s="15"/>
    </row>
    <row r="1264" spans="1:29" ht="15" customHeight="1" x14ac:dyDescent="0.3">
      <c r="A1264" s="132" t="s">
        <v>4915</v>
      </c>
      <c r="B1264" s="15" t="s">
        <v>2639</v>
      </c>
      <c r="C1264" s="15"/>
      <c r="D1264" s="104" t="s">
        <v>2640</v>
      </c>
      <c r="E1264" s="15"/>
      <c r="F1264" s="86" t="s">
        <v>31</v>
      </c>
      <c r="G1264" s="133">
        <v>10</v>
      </c>
      <c r="H1264" s="15"/>
      <c r="I1264" s="15"/>
      <c r="J1264" s="15"/>
      <c r="K1264" s="15">
        <v>4.5999999999999996</v>
      </c>
      <c r="L1264" s="82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73" t="s">
        <v>935</v>
      </c>
      <c r="AB1264" s="134" t="s">
        <v>818</v>
      </c>
      <c r="AC1264" s="15"/>
    </row>
    <row r="1265" spans="1:29" ht="15" customHeight="1" x14ac:dyDescent="0.3">
      <c r="A1265" s="132" t="s">
        <v>4915</v>
      </c>
      <c r="B1265" s="15" t="s">
        <v>2630</v>
      </c>
      <c r="C1265" s="15"/>
      <c r="D1265" s="104" t="s">
        <v>2631</v>
      </c>
      <c r="E1265" s="15"/>
      <c r="F1265" s="86" t="s">
        <v>31</v>
      </c>
      <c r="G1265" s="133">
        <v>10</v>
      </c>
      <c r="H1265" s="15"/>
      <c r="I1265" s="15"/>
      <c r="J1265" s="15"/>
      <c r="K1265" s="15">
        <v>4.5999999999999996</v>
      </c>
      <c r="L1265" s="82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73" t="s">
        <v>935</v>
      </c>
      <c r="AB1265" s="134" t="s">
        <v>818</v>
      </c>
      <c r="AC1265" s="15"/>
    </row>
    <row r="1266" spans="1:29" ht="15" customHeight="1" x14ac:dyDescent="0.3">
      <c r="A1266" s="132" t="s">
        <v>4915</v>
      </c>
      <c r="B1266" s="15" t="s">
        <v>2243</v>
      </c>
      <c r="C1266" s="15"/>
      <c r="D1266" s="104" t="s">
        <v>2244</v>
      </c>
      <c r="E1266" s="15"/>
      <c r="F1266" s="86" t="s">
        <v>31</v>
      </c>
      <c r="G1266" s="133">
        <v>10</v>
      </c>
      <c r="H1266" s="15"/>
      <c r="I1266" s="15"/>
      <c r="J1266" s="15"/>
      <c r="K1266" s="15">
        <v>3.9</v>
      </c>
      <c r="L1266" s="82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73" t="s">
        <v>935</v>
      </c>
      <c r="AB1266" s="134" t="s">
        <v>818</v>
      </c>
      <c r="AC1266" s="15"/>
    </row>
    <row r="1267" spans="1:29" ht="15" customHeight="1" x14ac:dyDescent="0.3">
      <c r="A1267" s="132" t="s">
        <v>4915</v>
      </c>
      <c r="B1267" s="15" t="s">
        <v>816</v>
      </c>
      <c r="C1267" s="15"/>
      <c r="D1267" s="104" t="s">
        <v>817</v>
      </c>
      <c r="E1267" s="15"/>
      <c r="F1267" s="86" t="s">
        <v>31</v>
      </c>
      <c r="G1267" s="133">
        <v>10</v>
      </c>
      <c r="H1267" s="15"/>
      <c r="I1267" s="15"/>
      <c r="J1267" s="15"/>
      <c r="K1267" s="15">
        <v>3.9</v>
      </c>
      <c r="L1267" s="82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73" t="s">
        <v>935</v>
      </c>
      <c r="AB1267" s="134" t="s">
        <v>818</v>
      </c>
      <c r="AC1267" s="15"/>
    </row>
    <row r="1268" spans="1:29" ht="15" customHeight="1" x14ac:dyDescent="0.3">
      <c r="A1268" s="132" t="s">
        <v>4915</v>
      </c>
      <c r="B1268" s="15" t="s">
        <v>2695</v>
      </c>
      <c r="C1268" s="15"/>
      <c r="D1268" s="104" t="s">
        <v>2696</v>
      </c>
      <c r="E1268" s="15"/>
      <c r="F1268" s="86" t="s">
        <v>31</v>
      </c>
      <c r="G1268" s="133">
        <v>10</v>
      </c>
      <c r="H1268" s="15"/>
      <c r="I1268" s="15"/>
      <c r="J1268" s="15"/>
      <c r="K1268" s="15">
        <v>3.9</v>
      </c>
      <c r="L1268" s="82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73" t="s">
        <v>935</v>
      </c>
      <c r="AB1268" s="134" t="s">
        <v>818</v>
      </c>
      <c r="AC1268" s="15"/>
    </row>
    <row r="1269" spans="1:29" ht="15" customHeight="1" x14ac:dyDescent="0.3">
      <c r="A1269" s="132" t="s">
        <v>4915</v>
      </c>
      <c r="B1269" s="15" t="s">
        <v>932</v>
      </c>
      <c r="C1269" s="15"/>
      <c r="D1269" s="104" t="s">
        <v>3487</v>
      </c>
      <c r="E1269" s="15"/>
      <c r="F1269" s="86">
        <v>0.49</v>
      </c>
      <c r="G1269" s="133">
        <v>10</v>
      </c>
      <c r="H1269" s="15"/>
      <c r="I1269" s="15"/>
      <c r="J1269" s="15"/>
      <c r="K1269" s="15">
        <v>3.5</v>
      </c>
      <c r="L1269" s="82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73" t="s">
        <v>935</v>
      </c>
      <c r="AB1269" s="134" t="s">
        <v>818</v>
      </c>
      <c r="AC1269" s="15"/>
    </row>
    <row r="1270" spans="1:29" ht="15" customHeight="1" x14ac:dyDescent="0.3">
      <c r="A1270" s="132" t="s">
        <v>4915</v>
      </c>
      <c r="B1270" s="15" t="s">
        <v>2352</v>
      </c>
      <c r="C1270" s="15"/>
      <c r="D1270" s="104" t="s">
        <v>2353</v>
      </c>
      <c r="E1270" s="15"/>
      <c r="F1270" s="86">
        <v>0.13</v>
      </c>
      <c r="G1270" s="133">
        <v>10</v>
      </c>
      <c r="H1270" s="15"/>
      <c r="I1270" s="15"/>
      <c r="J1270" s="15"/>
      <c r="K1270" s="15">
        <v>2.4</v>
      </c>
      <c r="L1270" s="82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73" t="s">
        <v>935</v>
      </c>
      <c r="AB1270" s="134" t="s">
        <v>818</v>
      </c>
      <c r="AC1270" s="15"/>
    </row>
    <row r="1271" spans="1:29" ht="15" customHeight="1" x14ac:dyDescent="0.3">
      <c r="A1271" s="132" t="s">
        <v>4915</v>
      </c>
      <c r="B1271" s="15" t="s">
        <v>2411</v>
      </c>
      <c r="C1271" s="15"/>
      <c r="D1271" s="104" t="s">
        <v>2412</v>
      </c>
      <c r="E1271" s="15"/>
      <c r="F1271" s="86">
        <v>0.12</v>
      </c>
      <c r="G1271" s="133">
        <v>10</v>
      </c>
      <c r="H1271" s="15"/>
      <c r="I1271" s="15"/>
      <c r="J1271" s="15"/>
      <c r="K1271" s="15">
        <v>2.4</v>
      </c>
      <c r="L1271" s="82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73" t="s">
        <v>935</v>
      </c>
      <c r="AB1271" s="134" t="s">
        <v>818</v>
      </c>
      <c r="AC1271" s="15"/>
    </row>
    <row r="1272" spans="1:29" ht="15" customHeight="1" x14ac:dyDescent="0.3">
      <c r="A1272" s="132" t="s">
        <v>4915</v>
      </c>
      <c r="B1272" s="15" t="s">
        <v>2363</v>
      </c>
      <c r="C1272" s="15"/>
      <c r="D1272" s="104" t="s">
        <v>2364</v>
      </c>
      <c r="E1272" s="15"/>
      <c r="F1272" s="86">
        <v>0.14000000000000001</v>
      </c>
      <c r="G1272" s="133">
        <v>10</v>
      </c>
      <c r="H1272" s="15"/>
      <c r="I1272" s="15"/>
      <c r="J1272" s="15"/>
      <c r="K1272" s="15">
        <v>2.4</v>
      </c>
      <c r="L1272" s="82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73" t="s">
        <v>935</v>
      </c>
      <c r="AB1272" s="134" t="s">
        <v>818</v>
      </c>
      <c r="AC1272" s="15"/>
    </row>
    <row r="1273" spans="1:29" ht="15" customHeight="1" x14ac:dyDescent="0.3">
      <c r="A1273" s="132" t="s">
        <v>4915</v>
      </c>
      <c r="B1273" s="15" t="s">
        <v>2365</v>
      </c>
      <c r="C1273" s="15"/>
      <c r="D1273" s="104" t="s">
        <v>2366</v>
      </c>
      <c r="E1273" s="15"/>
      <c r="F1273" s="86" t="s">
        <v>31</v>
      </c>
      <c r="G1273" s="133">
        <v>10</v>
      </c>
      <c r="H1273" s="15"/>
      <c r="I1273" s="15"/>
      <c r="J1273" s="15"/>
      <c r="K1273" s="15">
        <v>2.4</v>
      </c>
      <c r="L1273" s="82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73" t="s">
        <v>935</v>
      </c>
      <c r="AB1273" s="134" t="s">
        <v>818</v>
      </c>
      <c r="AC1273" s="15"/>
    </row>
    <row r="1274" spans="1:29" ht="15" customHeight="1" x14ac:dyDescent="0.3">
      <c r="A1274" s="132" t="s">
        <v>4915</v>
      </c>
      <c r="B1274" s="15" t="s">
        <v>2419</v>
      </c>
      <c r="C1274" s="15"/>
      <c r="D1274" s="104" t="s">
        <v>2420</v>
      </c>
      <c r="E1274" s="15"/>
      <c r="F1274" s="86" t="s">
        <v>31</v>
      </c>
      <c r="G1274" s="133">
        <v>10</v>
      </c>
      <c r="H1274" s="15"/>
      <c r="I1274" s="15"/>
      <c r="J1274" s="15"/>
      <c r="K1274" s="15">
        <v>2.4</v>
      </c>
      <c r="L1274" s="101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73" t="s">
        <v>935</v>
      </c>
      <c r="AB1274" s="134" t="s">
        <v>818</v>
      </c>
      <c r="AC1274" s="15"/>
    </row>
    <row r="1275" spans="1:29" ht="15" customHeight="1" x14ac:dyDescent="0.3">
      <c r="A1275" s="132" t="s">
        <v>4915</v>
      </c>
      <c r="B1275" t="s">
        <v>2421</v>
      </c>
      <c r="D1275" s="104" t="s">
        <v>2422</v>
      </c>
      <c r="F1275" s="86" t="s">
        <v>31</v>
      </c>
      <c r="G1275" s="133">
        <v>10</v>
      </c>
      <c r="H1275" s="15"/>
      <c r="I1275" s="15"/>
      <c r="J1275" s="15"/>
      <c r="K1275" s="15">
        <v>2.4</v>
      </c>
      <c r="L1275" s="101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" t="s">
        <v>935</v>
      </c>
      <c r="AB1275" s="134" t="s">
        <v>818</v>
      </c>
      <c r="AC1275" s="15"/>
    </row>
    <row r="1276" spans="1:29" ht="15" customHeight="1" x14ac:dyDescent="0.3">
      <c r="A1276" s="132" t="s">
        <v>4915</v>
      </c>
      <c r="B1276" t="s">
        <v>2425</v>
      </c>
      <c r="D1276" s="104" t="s">
        <v>2426</v>
      </c>
      <c r="F1276" s="86">
        <v>0.11</v>
      </c>
      <c r="G1276" s="133">
        <v>10</v>
      </c>
      <c r="K1276">
        <v>2.4</v>
      </c>
      <c r="AA1276" s="77" t="s">
        <v>935</v>
      </c>
      <c r="AB1276" s="71" t="s">
        <v>818</v>
      </c>
    </row>
    <row r="1277" spans="1:29" ht="15" customHeight="1" x14ac:dyDescent="0.3">
      <c r="A1277" s="132" t="s">
        <v>4915</v>
      </c>
      <c r="B1277" t="s">
        <v>2369</v>
      </c>
      <c r="D1277" s="104" t="s">
        <v>2370</v>
      </c>
      <c r="F1277" s="86">
        <v>0.24</v>
      </c>
      <c r="G1277" s="133">
        <v>10</v>
      </c>
      <c r="K1277">
        <v>4.5</v>
      </c>
      <c r="AA1277" s="77" t="s">
        <v>935</v>
      </c>
      <c r="AB1277" s="71" t="s">
        <v>818</v>
      </c>
    </row>
    <row r="1278" spans="1:29" ht="15" customHeight="1" x14ac:dyDescent="0.3">
      <c r="A1278" s="132" t="s">
        <v>4915</v>
      </c>
      <c r="B1278" t="s">
        <v>2437</v>
      </c>
      <c r="D1278" s="104" t="s">
        <v>2438</v>
      </c>
      <c r="F1278" s="86" t="s">
        <v>31</v>
      </c>
      <c r="G1278" s="133">
        <v>10</v>
      </c>
      <c r="K1278">
        <v>2.4</v>
      </c>
      <c r="AA1278" s="77" t="s">
        <v>935</v>
      </c>
      <c r="AB1278" s="71" t="s">
        <v>818</v>
      </c>
    </row>
    <row r="1279" spans="1:29" ht="15" customHeight="1" x14ac:dyDescent="0.3">
      <c r="A1279" s="132" t="s">
        <v>4915</v>
      </c>
      <c r="B1279" t="s">
        <v>2373</v>
      </c>
      <c r="D1279" s="104" t="s">
        <v>2374</v>
      </c>
      <c r="F1279" s="86">
        <v>0.26</v>
      </c>
      <c r="G1279" s="133">
        <v>10</v>
      </c>
      <c r="K1279">
        <v>4.5</v>
      </c>
      <c r="AA1279" s="77" t="s">
        <v>935</v>
      </c>
      <c r="AB1279" s="71" t="s">
        <v>818</v>
      </c>
    </row>
    <row r="1280" spans="1:29" ht="15" customHeight="1" x14ac:dyDescent="0.3">
      <c r="A1280" s="132" t="s">
        <v>4915</v>
      </c>
      <c r="B1280" t="s">
        <v>2427</v>
      </c>
      <c r="D1280" s="104" t="s">
        <v>2428</v>
      </c>
      <c r="F1280" s="86" t="s">
        <v>31</v>
      </c>
      <c r="G1280" s="133">
        <v>10</v>
      </c>
      <c r="K1280">
        <v>2.4</v>
      </c>
      <c r="AA1280" s="77" t="s">
        <v>935</v>
      </c>
      <c r="AB1280" s="71" t="s">
        <v>818</v>
      </c>
    </row>
    <row r="1281" spans="1:28" ht="15" customHeight="1" x14ac:dyDescent="0.3">
      <c r="A1281" s="132" t="s">
        <v>4915</v>
      </c>
      <c r="B1281" t="s">
        <v>2375</v>
      </c>
      <c r="D1281" s="104" t="s">
        <v>2376</v>
      </c>
      <c r="F1281" s="86">
        <v>0.28000000000000003</v>
      </c>
      <c r="G1281" s="133">
        <v>10</v>
      </c>
      <c r="K1281">
        <v>4.5</v>
      </c>
      <c r="AA1281" s="77" t="s">
        <v>935</v>
      </c>
      <c r="AB1281" s="71" t="s">
        <v>818</v>
      </c>
    </row>
    <row r="1282" spans="1:28" ht="15" customHeight="1" x14ac:dyDescent="0.3">
      <c r="A1282" s="132" t="s">
        <v>4915</v>
      </c>
      <c r="B1282" t="s">
        <v>2367</v>
      </c>
      <c r="D1282" s="104" t="s">
        <v>2368</v>
      </c>
      <c r="F1282" s="86" t="s">
        <v>31</v>
      </c>
      <c r="G1282" s="133">
        <v>10</v>
      </c>
      <c r="K1282">
        <v>2.6</v>
      </c>
      <c r="AA1282" s="77" t="s">
        <v>935</v>
      </c>
      <c r="AB1282" s="71" t="s">
        <v>818</v>
      </c>
    </row>
    <row r="1283" spans="1:28" ht="15" customHeight="1" x14ac:dyDescent="0.3">
      <c r="A1283" s="132" t="s">
        <v>4915</v>
      </c>
      <c r="B1283" t="s">
        <v>2634</v>
      </c>
      <c r="D1283" s="104" t="s">
        <v>3488</v>
      </c>
      <c r="F1283" s="86" t="s">
        <v>31</v>
      </c>
      <c r="G1283" s="133">
        <v>10</v>
      </c>
      <c r="K1283">
        <v>4.5</v>
      </c>
      <c r="AA1283" s="77" t="s">
        <v>935</v>
      </c>
      <c r="AB1283" s="71" t="s">
        <v>818</v>
      </c>
    </row>
    <row r="1284" spans="1:28" ht="15" customHeight="1" x14ac:dyDescent="0.3">
      <c r="A1284" s="132" t="s">
        <v>4915</v>
      </c>
      <c r="B1284" t="s">
        <v>2415</v>
      </c>
      <c r="D1284" s="104" t="s">
        <v>2416</v>
      </c>
      <c r="F1284" s="86" t="s">
        <v>31</v>
      </c>
      <c r="G1284" s="133">
        <v>10</v>
      </c>
      <c r="K1284">
        <v>2.4</v>
      </c>
      <c r="AA1284" s="77" t="s">
        <v>935</v>
      </c>
      <c r="AB1284" s="71" t="s">
        <v>818</v>
      </c>
    </row>
    <row r="1285" spans="1:28" ht="15" customHeight="1" x14ac:dyDescent="0.3">
      <c r="A1285" s="132" t="s">
        <v>4915</v>
      </c>
      <c r="B1285" t="s">
        <v>2413</v>
      </c>
      <c r="D1285" s="104" t="s">
        <v>2414</v>
      </c>
      <c r="F1285" s="86" t="s">
        <v>31</v>
      </c>
      <c r="G1285" s="133">
        <v>10</v>
      </c>
      <c r="K1285">
        <v>2.4</v>
      </c>
      <c r="AA1285" s="77" t="s">
        <v>935</v>
      </c>
      <c r="AB1285" s="71" t="s">
        <v>818</v>
      </c>
    </row>
    <row r="1286" spans="1:28" ht="15" customHeight="1" x14ac:dyDescent="0.3">
      <c r="A1286" s="132" t="s">
        <v>4915</v>
      </c>
      <c r="B1286" t="s">
        <v>2429</v>
      </c>
      <c r="D1286" s="104" t="s">
        <v>2430</v>
      </c>
      <c r="F1286" s="86" t="s">
        <v>31</v>
      </c>
      <c r="G1286" s="133">
        <v>10</v>
      </c>
      <c r="K1286">
        <v>2.6</v>
      </c>
      <c r="AA1286" s="77" t="s">
        <v>935</v>
      </c>
      <c r="AB1286" s="71" t="s">
        <v>818</v>
      </c>
    </row>
    <row r="1287" spans="1:28" ht="15" customHeight="1" x14ac:dyDescent="0.3">
      <c r="A1287" s="132" t="s">
        <v>4915</v>
      </c>
      <c r="B1287" t="s">
        <v>2423</v>
      </c>
      <c r="D1287" s="104" t="s">
        <v>2424</v>
      </c>
      <c r="F1287" s="86" t="s">
        <v>31</v>
      </c>
      <c r="G1287" s="133">
        <v>10</v>
      </c>
      <c r="K1287">
        <v>2.4</v>
      </c>
      <c r="AA1287" s="77" t="s">
        <v>935</v>
      </c>
      <c r="AB1287" s="71" t="s">
        <v>818</v>
      </c>
    </row>
    <row r="1288" spans="1:28" ht="15" customHeight="1" x14ac:dyDescent="0.3">
      <c r="A1288" s="132" t="s">
        <v>4915</v>
      </c>
      <c r="B1288" t="s">
        <v>2417</v>
      </c>
      <c r="D1288" s="104" t="s">
        <v>2418</v>
      </c>
      <c r="F1288" s="86" t="s">
        <v>31</v>
      </c>
      <c r="G1288" s="133">
        <v>10</v>
      </c>
      <c r="K1288">
        <v>2.4</v>
      </c>
      <c r="AA1288" s="77" t="s">
        <v>935</v>
      </c>
      <c r="AB1288" s="71" t="s">
        <v>818</v>
      </c>
    </row>
    <row r="1289" spans="1:28" ht="15" customHeight="1" x14ac:dyDescent="0.3">
      <c r="A1289" s="132" t="s">
        <v>4915</v>
      </c>
      <c r="B1289" t="s">
        <v>2346</v>
      </c>
      <c r="D1289" s="104" t="s">
        <v>2347</v>
      </c>
      <c r="F1289" s="86">
        <v>0.12</v>
      </c>
      <c r="G1289" s="133">
        <v>10</v>
      </c>
      <c r="K1289">
        <v>2.4</v>
      </c>
      <c r="AA1289" s="77" t="s">
        <v>935</v>
      </c>
      <c r="AB1289" s="71" t="s">
        <v>818</v>
      </c>
    </row>
    <row r="1290" spans="1:28" ht="15" customHeight="1" x14ac:dyDescent="0.3">
      <c r="A1290" s="132" t="s">
        <v>4915</v>
      </c>
      <c r="B1290" t="s">
        <v>936</v>
      </c>
      <c r="D1290" s="104" t="s">
        <v>937</v>
      </c>
      <c r="F1290" s="86">
        <v>0.59</v>
      </c>
      <c r="G1290" s="133">
        <v>10</v>
      </c>
      <c r="K1290">
        <v>4</v>
      </c>
      <c r="AA1290" s="77" t="s">
        <v>935</v>
      </c>
      <c r="AB1290" s="71" t="s">
        <v>818</v>
      </c>
    </row>
    <row r="1291" spans="1:28" ht="15" customHeight="1" x14ac:dyDescent="0.3">
      <c r="A1291" s="132" t="s">
        <v>4915</v>
      </c>
      <c r="B1291" t="s">
        <v>2431</v>
      </c>
      <c r="D1291" s="104" t="s">
        <v>2432</v>
      </c>
      <c r="F1291" s="86">
        <v>0.54</v>
      </c>
      <c r="G1291" s="133">
        <v>10</v>
      </c>
      <c r="K1291">
        <v>3.5</v>
      </c>
      <c r="AA1291" s="77" t="s">
        <v>935</v>
      </c>
      <c r="AB1291" s="71" t="s">
        <v>818</v>
      </c>
    </row>
    <row r="1292" spans="1:28" ht="15" customHeight="1" x14ac:dyDescent="0.3">
      <c r="A1292" s="132" t="s">
        <v>4915</v>
      </c>
      <c r="B1292" t="s">
        <v>2348</v>
      </c>
      <c r="D1292" s="104" t="s">
        <v>2349</v>
      </c>
      <c r="F1292" s="86" t="s">
        <v>31</v>
      </c>
      <c r="G1292" s="133">
        <v>10</v>
      </c>
      <c r="K1292">
        <v>3.5</v>
      </c>
      <c r="AA1292" s="77" t="s">
        <v>935</v>
      </c>
      <c r="AB1292" s="71" t="s">
        <v>818</v>
      </c>
    </row>
    <row r="1293" spans="1:28" ht="15" customHeight="1" x14ac:dyDescent="0.3">
      <c r="A1293" s="132" t="s">
        <v>4915</v>
      </c>
      <c r="B1293" t="s">
        <v>2354</v>
      </c>
      <c r="D1293" s="104" t="s">
        <v>2355</v>
      </c>
      <c r="F1293" s="86" t="s">
        <v>31</v>
      </c>
      <c r="G1293" s="133">
        <v>10</v>
      </c>
      <c r="K1293">
        <v>3.5</v>
      </c>
      <c r="AA1293" s="77" t="s">
        <v>935</v>
      </c>
      <c r="AB1293" s="71" t="s">
        <v>818</v>
      </c>
    </row>
    <row r="1294" spans="1:28" ht="15" customHeight="1" x14ac:dyDescent="0.3">
      <c r="A1294" s="132" t="s">
        <v>4915</v>
      </c>
      <c r="B1294" t="s">
        <v>2359</v>
      </c>
      <c r="D1294" s="104" t="s">
        <v>2360</v>
      </c>
      <c r="F1294" s="86" t="s">
        <v>31</v>
      </c>
      <c r="G1294" s="133">
        <v>10</v>
      </c>
      <c r="K1294">
        <v>3.5</v>
      </c>
      <c r="AA1294" s="77" t="s">
        <v>935</v>
      </c>
      <c r="AB1294" s="71" t="s">
        <v>818</v>
      </c>
    </row>
    <row r="1295" spans="1:28" ht="15" customHeight="1" x14ac:dyDescent="0.3">
      <c r="A1295" s="132" t="s">
        <v>4915</v>
      </c>
      <c r="B1295" t="s">
        <v>2076</v>
      </c>
      <c r="D1295" s="104" t="s">
        <v>1743</v>
      </c>
      <c r="F1295" s="86" t="s">
        <v>31</v>
      </c>
      <c r="G1295" s="133">
        <v>10</v>
      </c>
      <c r="K1295">
        <v>3</v>
      </c>
      <c r="AA1295" s="77" t="s">
        <v>935</v>
      </c>
      <c r="AB1295" s="71" t="s">
        <v>818</v>
      </c>
    </row>
    <row r="1296" spans="1:28" ht="15" customHeight="1" x14ac:dyDescent="0.3">
      <c r="A1296" s="132" t="s">
        <v>4915</v>
      </c>
      <c r="B1296" t="s">
        <v>2077</v>
      </c>
      <c r="D1296" s="104" t="s">
        <v>1750</v>
      </c>
      <c r="F1296" s="86" t="s">
        <v>31</v>
      </c>
      <c r="G1296" s="133">
        <v>10</v>
      </c>
      <c r="K1296">
        <v>3</v>
      </c>
      <c r="AA1296" s="77" t="s">
        <v>935</v>
      </c>
      <c r="AB1296" s="71" t="s">
        <v>818</v>
      </c>
    </row>
    <row r="1297" spans="1:28" ht="15" customHeight="1" x14ac:dyDescent="0.3">
      <c r="A1297" s="132" t="s">
        <v>4915</v>
      </c>
      <c r="B1297" t="s">
        <v>2078</v>
      </c>
      <c r="D1297" s="104" t="s">
        <v>2079</v>
      </c>
      <c r="F1297" s="86" t="s">
        <v>31</v>
      </c>
      <c r="G1297" s="133">
        <v>10</v>
      </c>
      <c r="K1297">
        <v>3</v>
      </c>
      <c r="AA1297" s="77" t="s">
        <v>935</v>
      </c>
      <c r="AB1297" s="71" t="s">
        <v>818</v>
      </c>
    </row>
    <row r="1298" spans="1:28" ht="15" customHeight="1" x14ac:dyDescent="0.3">
      <c r="A1298" s="132" t="s">
        <v>4915</v>
      </c>
      <c r="B1298" t="s">
        <v>2403</v>
      </c>
      <c r="D1298" s="104" t="s">
        <v>2404</v>
      </c>
      <c r="F1298" s="86">
        <v>0.36</v>
      </c>
      <c r="G1298" s="133">
        <v>10</v>
      </c>
      <c r="K1298">
        <v>4.8</v>
      </c>
      <c r="AA1298" s="77" t="s">
        <v>935</v>
      </c>
      <c r="AB1298" s="71" t="s">
        <v>818</v>
      </c>
    </row>
    <row r="1299" spans="1:28" ht="15" customHeight="1" x14ac:dyDescent="0.3">
      <c r="A1299" s="132" t="s">
        <v>4915</v>
      </c>
      <c r="B1299" t="s">
        <v>2385</v>
      </c>
      <c r="D1299" s="104" t="s">
        <v>2386</v>
      </c>
      <c r="F1299" s="86">
        <v>0.24</v>
      </c>
      <c r="G1299" s="133">
        <v>10</v>
      </c>
      <c r="K1299">
        <v>4.5</v>
      </c>
      <c r="AA1299" s="77" t="s">
        <v>935</v>
      </c>
      <c r="AB1299" s="71" t="s">
        <v>818</v>
      </c>
    </row>
    <row r="1300" spans="1:28" ht="15" customHeight="1" x14ac:dyDescent="0.3">
      <c r="A1300" s="132" t="s">
        <v>4662</v>
      </c>
      <c r="B1300" t="s">
        <v>2361</v>
      </c>
      <c r="D1300" s="104" t="s">
        <v>2362</v>
      </c>
      <c r="F1300" s="86">
        <v>0.82</v>
      </c>
      <c r="G1300" s="133">
        <v>10</v>
      </c>
      <c r="K1300">
        <v>3.9</v>
      </c>
      <c r="AA1300" s="77" t="s">
        <v>935</v>
      </c>
      <c r="AB1300" s="71" t="s">
        <v>818</v>
      </c>
    </row>
    <row r="1301" spans="1:28" ht="15" customHeight="1" x14ac:dyDescent="0.3">
      <c r="A1301" s="132" t="s">
        <v>4915</v>
      </c>
      <c r="B1301" t="s">
        <v>2405</v>
      </c>
      <c r="D1301" s="104" t="s">
        <v>2406</v>
      </c>
      <c r="F1301" s="86" t="s">
        <v>31</v>
      </c>
      <c r="G1301" s="133">
        <v>10</v>
      </c>
      <c r="K1301">
        <v>4.5</v>
      </c>
      <c r="AA1301" s="77" t="s">
        <v>935</v>
      </c>
      <c r="AB1301" s="71" t="s">
        <v>818</v>
      </c>
    </row>
    <row r="1302" spans="1:28" ht="15" customHeight="1" x14ac:dyDescent="0.3">
      <c r="A1302" s="132" t="s">
        <v>4915</v>
      </c>
      <c r="B1302" t="s">
        <v>2395</v>
      </c>
      <c r="D1302" s="104" t="s">
        <v>2396</v>
      </c>
      <c r="F1302" s="86" t="s">
        <v>31</v>
      </c>
      <c r="G1302" s="133">
        <v>10</v>
      </c>
      <c r="K1302">
        <v>4.5</v>
      </c>
      <c r="AA1302" s="77" t="s">
        <v>935</v>
      </c>
      <c r="AB1302" s="71" t="s">
        <v>818</v>
      </c>
    </row>
    <row r="1303" spans="1:28" ht="15" customHeight="1" x14ac:dyDescent="0.3">
      <c r="A1303" s="132" t="s">
        <v>4915</v>
      </c>
      <c r="B1303" t="s">
        <v>2387</v>
      </c>
      <c r="D1303" s="104" t="s">
        <v>2388</v>
      </c>
      <c r="F1303" s="86" t="s">
        <v>31</v>
      </c>
      <c r="G1303" s="133">
        <v>10</v>
      </c>
      <c r="K1303">
        <v>4.5</v>
      </c>
      <c r="AA1303" s="77" t="s">
        <v>935</v>
      </c>
      <c r="AB1303" s="71" t="s">
        <v>818</v>
      </c>
    </row>
    <row r="1304" spans="1:28" ht="15" customHeight="1" x14ac:dyDescent="0.3">
      <c r="A1304" s="132" t="s">
        <v>4915</v>
      </c>
      <c r="B1304" t="s">
        <v>2391</v>
      </c>
      <c r="D1304" s="104" t="s">
        <v>2392</v>
      </c>
      <c r="F1304" s="86" t="s">
        <v>31</v>
      </c>
      <c r="G1304" s="133">
        <v>10</v>
      </c>
      <c r="K1304">
        <v>4.5</v>
      </c>
      <c r="AA1304" s="77" t="s">
        <v>935</v>
      </c>
      <c r="AB1304" s="71" t="s">
        <v>818</v>
      </c>
    </row>
    <row r="1305" spans="1:28" ht="15" customHeight="1" x14ac:dyDescent="0.3">
      <c r="A1305" s="132" t="s">
        <v>4915</v>
      </c>
      <c r="B1305" t="s">
        <v>2383</v>
      </c>
      <c r="D1305" s="104" t="s">
        <v>2384</v>
      </c>
      <c r="F1305" s="86" t="s">
        <v>31</v>
      </c>
      <c r="G1305" s="133">
        <v>10</v>
      </c>
      <c r="K1305">
        <v>4.5</v>
      </c>
      <c r="AA1305" s="77" t="s">
        <v>935</v>
      </c>
      <c r="AB1305" s="71" t="s">
        <v>818</v>
      </c>
    </row>
    <row r="1306" spans="1:28" ht="15" customHeight="1" x14ac:dyDescent="0.3">
      <c r="A1306" s="132" t="s">
        <v>4915</v>
      </c>
      <c r="B1306" t="s">
        <v>2399</v>
      </c>
      <c r="D1306" s="104" t="s">
        <v>2400</v>
      </c>
      <c r="F1306" s="86" t="s">
        <v>31</v>
      </c>
      <c r="G1306" s="133">
        <v>10</v>
      </c>
      <c r="K1306">
        <v>4.5</v>
      </c>
      <c r="AA1306" s="77" t="s">
        <v>935</v>
      </c>
      <c r="AB1306" s="71" t="s">
        <v>818</v>
      </c>
    </row>
    <row r="1307" spans="1:28" ht="15" customHeight="1" x14ac:dyDescent="0.3">
      <c r="A1307" s="132" t="s">
        <v>4915</v>
      </c>
      <c r="B1307" t="s">
        <v>2389</v>
      </c>
      <c r="D1307" s="104" t="s">
        <v>2390</v>
      </c>
      <c r="F1307" s="86" t="s">
        <v>31</v>
      </c>
      <c r="G1307" s="133">
        <v>10</v>
      </c>
      <c r="K1307">
        <v>4.5</v>
      </c>
      <c r="AA1307" s="77" t="s">
        <v>935</v>
      </c>
      <c r="AB1307" s="71" t="s">
        <v>818</v>
      </c>
    </row>
    <row r="1308" spans="1:28" ht="15" customHeight="1" x14ac:dyDescent="0.3">
      <c r="A1308" s="132" t="s">
        <v>4915</v>
      </c>
      <c r="B1308" t="s">
        <v>2377</v>
      </c>
      <c r="D1308" s="104" t="s">
        <v>2378</v>
      </c>
      <c r="F1308" s="86" t="s">
        <v>31</v>
      </c>
      <c r="G1308" s="133">
        <v>10</v>
      </c>
      <c r="K1308">
        <v>4.5</v>
      </c>
      <c r="AA1308" s="77" t="s">
        <v>935</v>
      </c>
      <c r="AB1308" s="71" t="s">
        <v>818</v>
      </c>
    </row>
    <row r="1309" spans="1:28" ht="15" customHeight="1" x14ac:dyDescent="0.3">
      <c r="A1309" s="132" t="s">
        <v>4915</v>
      </c>
      <c r="B1309" t="s">
        <v>2393</v>
      </c>
      <c r="D1309" s="104" t="s">
        <v>2394</v>
      </c>
      <c r="F1309" s="86" t="s">
        <v>31</v>
      </c>
      <c r="G1309" s="133">
        <v>10</v>
      </c>
      <c r="K1309">
        <v>4.5</v>
      </c>
      <c r="AA1309" s="77" t="s">
        <v>935</v>
      </c>
      <c r="AB1309" s="71" t="s">
        <v>818</v>
      </c>
    </row>
    <row r="1310" spans="1:28" ht="15" customHeight="1" x14ac:dyDescent="0.3">
      <c r="A1310" s="132" t="s">
        <v>4915</v>
      </c>
      <c r="B1310" t="s">
        <v>2397</v>
      </c>
      <c r="D1310" s="104" t="s">
        <v>2398</v>
      </c>
      <c r="F1310" s="86">
        <v>0.22</v>
      </c>
      <c r="G1310" s="133">
        <v>10</v>
      </c>
      <c r="K1310">
        <v>4.5</v>
      </c>
      <c r="AA1310" s="77" t="s">
        <v>935</v>
      </c>
      <c r="AB1310" s="71" t="s">
        <v>818</v>
      </c>
    </row>
    <row r="1311" spans="1:28" ht="15" customHeight="1" x14ac:dyDescent="0.3">
      <c r="A1311" s="132" t="s">
        <v>4915</v>
      </c>
      <c r="B1311" t="s">
        <v>2381</v>
      </c>
      <c r="D1311" s="104" t="s">
        <v>2382</v>
      </c>
      <c r="F1311" s="86" t="s">
        <v>31</v>
      </c>
      <c r="G1311" s="133">
        <v>10</v>
      </c>
      <c r="K1311">
        <v>4.5</v>
      </c>
      <c r="AA1311" s="77" t="s">
        <v>935</v>
      </c>
      <c r="AB1311" s="71" t="s">
        <v>818</v>
      </c>
    </row>
    <row r="1312" spans="1:28" ht="15" customHeight="1" x14ac:dyDescent="0.3">
      <c r="A1312" s="132" t="s">
        <v>4915</v>
      </c>
      <c r="B1312" t="s">
        <v>2379</v>
      </c>
      <c r="D1312" s="104" t="s">
        <v>2380</v>
      </c>
      <c r="F1312" s="86" t="s">
        <v>31</v>
      </c>
      <c r="G1312" s="133">
        <v>10</v>
      </c>
      <c r="K1312">
        <v>4.8</v>
      </c>
      <c r="AA1312" s="77" t="s">
        <v>935</v>
      </c>
      <c r="AB1312" s="71" t="s">
        <v>818</v>
      </c>
    </row>
    <row r="1313" spans="1:29" ht="15" customHeight="1" x14ac:dyDescent="0.3">
      <c r="A1313" s="132" t="s">
        <v>4663</v>
      </c>
      <c r="B1313" t="s">
        <v>2401</v>
      </c>
      <c r="D1313" s="104" t="s">
        <v>2402</v>
      </c>
      <c r="F1313" s="86" t="s">
        <v>31</v>
      </c>
      <c r="G1313" s="133">
        <v>10</v>
      </c>
      <c r="K1313">
        <v>4.8</v>
      </c>
      <c r="AA1313" s="77" t="s">
        <v>935</v>
      </c>
      <c r="AB1313" s="71" t="s">
        <v>818</v>
      </c>
    </row>
    <row r="1314" spans="1:29" ht="15" customHeight="1" x14ac:dyDescent="0.3">
      <c r="A1314" s="132" t="s">
        <v>4915</v>
      </c>
      <c r="B1314" t="s">
        <v>2371</v>
      </c>
      <c r="D1314" s="104" t="s">
        <v>2372</v>
      </c>
      <c r="F1314" s="86" t="s">
        <v>31</v>
      </c>
      <c r="G1314" s="133">
        <v>10</v>
      </c>
      <c r="K1314">
        <v>4.8</v>
      </c>
      <c r="AA1314" s="77" t="s">
        <v>935</v>
      </c>
      <c r="AB1314" s="71" t="s">
        <v>818</v>
      </c>
    </row>
    <row r="1315" spans="1:29" ht="15" customHeight="1" x14ac:dyDescent="0.3">
      <c r="A1315" s="132" t="s">
        <v>4915</v>
      </c>
      <c r="B1315" t="s">
        <v>2350</v>
      </c>
      <c r="D1315" s="104" t="s">
        <v>2351</v>
      </c>
      <c r="F1315" s="86" t="s">
        <v>31</v>
      </c>
      <c r="G1315" s="133">
        <v>10</v>
      </c>
      <c r="K1315">
        <v>2.6</v>
      </c>
      <c r="AA1315" s="77" t="s">
        <v>935</v>
      </c>
      <c r="AB1315" s="71" t="s">
        <v>818</v>
      </c>
    </row>
    <row r="1316" spans="1:29" ht="15" customHeight="1" x14ac:dyDescent="0.3">
      <c r="A1316" s="132" t="s">
        <v>4915</v>
      </c>
      <c r="B1316" t="s">
        <v>2435</v>
      </c>
      <c r="D1316" s="104" t="s">
        <v>2436</v>
      </c>
      <c r="F1316" s="86">
        <v>0.42</v>
      </c>
      <c r="G1316" s="133">
        <v>10</v>
      </c>
      <c r="K1316">
        <v>4.5999999999999996</v>
      </c>
      <c r="AA1316" s="77" t="s">
        <v>935</v>
      </c>
      <c r="AB1316" s="71" t="s">
        <v>818</v>
      </c>
    </row>
    <row r="1317" spans="1:29" ht="15" customHeight="1" x14ac:dyDescent="0.3">
      <c r="A1317" s="132" t="s">
        <v>4915</v>
      </c>
      <c r="B1317" t="s">
        <v>2409</v>
      </c>
      <c r="D1317" s="104" t="s">
        <v>2410</v>
      </c>
      <c r="F1317" s="86">
        <v>0.42</v>
      </c>
      <c r="G1317" s="133">
        <v>10</v>
      </c>
      <c r="K1317">
        <v>4.5999999999999996</v>
      </c>
      <c r="AA1317" s="77" t="s">
        <v>935</v>
      </c>
      <c r="AB1317" s="71" t="s">
        <v>818</v>
      </c>
    </row>
    <row r="1318" spans="1:29" ht="15" customHeight="1" x14ac:dyDescent="0.3">
      <c r="A1318" s="132" t="s">
        <v>4915</v>
      </c>
      <c r="B1318" t="s">
        <v>3247</v>
      </c>
      <c r="D1318" s="104" t="s">
        <v>3489</v>
      </c>
      <c r="F1318" s="86">
        <v>0.1</v>
      </c>
      <c r="G1318" s="133">
        <v>10</v>
      </c>
      <c r="K1318">
        <v>3.9</v>
      </c>
      <c r="AA1318" s="77" t="s">
        <v>935</v>
      </c>
      <c r="AB1318" s="71" t="s">
        <v>818</v>
      </c>
    </row>
    <row r="1319" spans="1:29" ht="15" customHeight="1" x14ac:dyDescent="0.3">
      <c r="A1319" s="132" t="s">
        <v>4666</v>
      </c>
      <c r="B1319" t="s">
        <v>2356</v>
      </c>
      <c r="D1319" s="104" t="s">
        <v>2357</v>
      </c>
      <c r="F1319" s="86">
        <v>0.87</v>
      </c>
      <c r="G1319" s="133">
        <v>10</v>
      </c>
      <c r="K1319">
        <v>3.9</v>
      </c>
      <c r="AA1319" s="77" t="s">
        <v>2358</v>
      </c>
      <c r="AB1319" s="71" t="s">
        <v>818</v>
      </c>
    </row>
    <row r="1320" spans="1:29" ht="15" customHeight="1" x14ac:dyDescent="0.3">
      <c r="A1320" s="132" t="s">
        <v>4084</v>
      </c>
      <c r="B1320" s="110" t="s">
        <v>1837</v>
      </c>
      <c r="C1320" s="111"/>
      <c r="D1320" s="104" t="s">
        <v>1838</v>
      </c>
      <c r="E1320" s="111"/>
      <c r="F1320" s="86">
        <v>4.95</v>
      </c>
      <c r="G1320" s="133">
        <v>20</v>
      </c>
      <c r="H1320" s="115"/>
      <c r="I1320" s="116"/>
      <c r="K1320" s="118">
        <v>12.9</v>
      </c>
      <c r="L1320" s="119"/>
      <c r="M1320" s="121">
        <v>12.416666666666668</v>
      </c>
      <c r="N1320" s="122">
        <v>54.255033557046985</v>
      </c>
      <c r="O1320" s="117">
        <v>1</v>
      </c>
      <c r="P1320" s="123"/>
      <c r="Q1320" s="124">
        <v>0</v>
      </c>
      <c r="T1320" s="117"/>
      <c r="U1320" s="117">
        <v>0</v>
      </c>
      <c r="V1320" s="117" t="s">
        <v>1942</v>
      </c>
      <c r="W1320" s="121">
        <v>5.68</v>
      </c>
      <c r="X1320" s="117" t="s">
        <v>31</v>
      </c>
      <c r="AA1320" s="112" t="s">
        <v>32</v>
      </c>
      <c r="AB1320" s="136" t="s">
        <v>17</v>
      </c>
    </row>
    <row r="1321" spans="1:29" ht="15" customHeight="1" x14ac:dyDescent="0.3">
      <c r="A1321" s="132" t="s">
        <v>4915</v>
      </c>
      <c r="B1321" s="110" t="s">
        <v>649</v>
      </c>
      <c r="C1321" s="111"/>
      <c r="D1321" s="104" t="s">
        <v>650</v>
      </c>
      <c r="E1321" s="111"/>
      <c r="F1321" s="86">
        <v>1.95</v>
      </c>
      <c r="G1321" s="133">
        <v>20</v>
      </c>
      <c r="H1321" s="115"/>
      <c r="I1321" s="116"/>
      <c r="K1321" s="118">
        <v>4.9000000000000004</v>
      </c>
      <c r="L1321" s="119"/>
      <c r="M1321" s="121">
        <v>10.75</v>
      </c>
      <c r="N1321" s="122">
        <v>53.95348837209302</v>
      </c>
      <c r="O1321" s="117">
        <v>1</v>
      </c>
      <c r="P1321" s="123"/>
      <c r="Q1321" s="124">
        <v>0</v>
      </c>
      <c r="R1321" s="125"/>
      <c r="S1321" s="125"/>
      <c r="T1321" s="117"/>
      <c r="U1321" s="117">
        <v>0</v>
      </c>
      <c r="V1321" s="117" t="s">
        <v>1913</v>
      </c>
      <c r="W1321" s="121">
        <v>4.95</v>
      </c>
      <c r="X1321" s="117" t="s">
        <v>31</v>
      </c>
      <c r="Y1321" s="125"/>
      <c r="Z1321" s="125"/>
      <c r="AA1321" s="112" t="s">
        <v>32</v>
      </c>
      <c r="AB1321" s="136" t="s">
        <v>17</v>
      </c>
      <c r="AC1321" s="112"/>
    </row>
    <row r="1322" spans="1:29" ht="15" customHeight="1" x14ac:dyDescent="0.3">
      <c r="A1322" s="132" t="s">
        <v>4915</v>
      </c>
      <c r="B1322" s="110" t="s">
        <v>1872</v>
      </c>
      <c r="C1322" s="111"/>
      <c r="D1322" s="104" t="s">
        <v>1857</v>
      </c>
      <c r="E1322" s="111"/>
      <c r="F1322" s="86">
        <v>4.95</v>
      </c>
      <c r="G1322" s="133">
        <v>20</v>
      </c>
      <c r="H1322" s="115"/>
      <c r="I1322" s="116"/>
      <c r="K1322" s="118">
        <v>13.5</v>
      </c>
      <c r="L1322" s="119"/>
      <c r="M1322" s="121">
        <v>21.583333333333332</v>
      </c>
      <c r="N1322" s="122">
        <v>51.583011583011583</v>
      </c>
      <c r="O1322" s="117">
        <v>1</v>
      </c>
      <c r="P1322" s="123"/>
      <c r="Q1322" s="124">
        <v>0</v>
      </c>
      <c r="T1322" s="117"/>
      <c r="U1322" s="117">
        <v>0</v>
      </c>
      <c r="V1322" s="117" t="s">
        <v>1859</v>
      </c>
      <c r="W1322" s="121">
        <v>10.45</v>
      </c>
      <c r="X1322" s="117" t="s">
        <v>31</v>
      </c>
      <c r="AA1322" s="112" t="s">
        <v>32</v>
      </c>
      <c r="AB1322" s="136" t="s">
        <v>17</v>
      </c>
      <c r="AC1322" s="112"/>
    </row>
    <row r="1323" spans="1:29" ht="15" customHeight="1" x14ac:dyDescent="0.3">
      <c r="A1323" s="132" t="s">
        <v>4114</v>
      </c>
      <c r="B1323" s="110" t="s">
        <v>1361</v>
      </c>
      <c r="C1323" s="111"/>
      <c r="D1323" s="104" t="s">
        <v>1345</v>
      </c>
      <c r="E1323" s="111"/>
      <c r="F1323" s="86">
        <v>6.95</v>
      </c>
      <c r="G1323" s="133">
        <v>20</v>
      </c>
      <c r="H1323" s="115"/>
      <c r="I1323" s="116"/>
      <c r="K1323" s="118">
        <v>19.899999999999999</v>
      </c>
      <c r="L1323" s="119"/>
      <c r="M1323" s="121">
        <v>53.333333333333336</v>
      </c>
      <c r="N1323" s="122">
        <v>63.062500000000007</v>
      </c>
      <c r="O1323" s="117">
        <v>1</v>
      </c>
      <c r="P1323" s="123"/>
      <c r="Q1323" s="124">
        <v>0</v>
      </c>
      <c r="T1323" s="117"/>
      <c r="U1323" s="117">
        <v>0</v>
      </c>
      <c r="V1323" s="117" t="s">
        <v>1986</v>
      </c>
      <c r="W1323" s="121">
        <v>19.7</v>
      </c>
      <c r="X1323" s="117" t="e">
        <v>#REF!</v>
      </c>
      <c r="Y1323" s="125"/>
      <c r="Z1323" s="125"/>
      <c r="AA1323" s="112" t="s">
        <v>32</v>
      </c>
      <c r="AB1323" s="136" t="s">
        <v>17</v>
      </c>
      <c r="AC1323" s="112"/>
    </row>
    <row r="1324" spans="1:29" ht="15" customHeight="1" x14ac:dyDescent="0.3">
      <c r="A1324" s="132" t="s">
        <v>4120</v>
      </c>
      <c r="B1324" s="110" t="s">
        <v>2860</v>
      </c>
      <c r="C1324" s="111"/>
      <c r="D1324" s="104" t="s">
        <v>2861</v>
      </c>
      <c r="E1324" s="111"/>
      <c r="F1324" s="86">
        <v>6.95</v>
      </c>
      <c r="G1324" s="133">
        <v>20</v>
      </c>
      <c r="H1324" s="115"/>
      <c r="I1324" s="116"/>
      <c r="K1324" s="118">
        <v>18.899999999999999</v>
      </c>
      <c r="L1324" s="119"/>
      <c r="M1324" s="121">
        <v>57.5</v>
      </c>
      <c r="N1324" s="122">
        <v>63.130434782608688</v>
      </c>
      <c r="O1324" s="117">
        <v>1</v>
      </c>
      <c r="P1324" s="123"/>
      <c r="Q1324" s="124">
        <v>0</v>
      </c>
      <c r="T1324" s="117"/>
      <c r="U1324" s="117">
        <v>0</v>
      </c>
      <c r="V1324" s="117" t="s">
        <v>2000</v>
      </c>
      <c r="W1324" s="121">
        <v>21.2</v>
      </c>
      <c r="X1324" s="117" t="s">
        <v>31</v>
      </c>
      <c r="Y1324" s="125"/>
      <c r="Z1324" s="125"/>
      <c r="AA1324" s="112" t="s">
        <v>32</v>
      </c>
      <c r="AB1324" s="136" t="s">
        <v>17</v>
      </c>
      <c r="AC1324" s="112"/>
    </row>
    <row r="1325" spans="1:29" x14ac:dyDescent="0.3">
      <c r="A1325" s="132" t="s">
        <v>4737</v>
      </c>
      <c r="B1325" t="s">
        <v>1191</v>
      </c>
      <c r="D1325" s="104" t="s">
        <v>1192</v>
      </c>
      <c r="F1325" s="86">
        <v>10.4</v>
      </c>
      <c r="G1325" s="133">
        <v>20</v>
      </c>
      <c r="K1325">
        <v>25.9</v>
      </c>
      <c r="AA1325" s="77" t="s">
        <v>32</v>
      </c>
      <c r="AB1325" s="71" t="s">
        <v>17</v>
      </c>
    </row>
    <row r="1326" spans="1:29" x14ac:dyDescent="0.3">
      <c r="A1326" s="132" t="s">
        <v>4122</v>
      </c>
      <c r="B1326" s="110" t="s">
        <v>2534</v>
      </c>
      <c r="C1326" s="111"/>
      <c r="D1326" s="104" t="s">
        <v>2535</v>
      </c>
      <c r="E1326" s="111"/>
      <c r="F1326" s="86">
        <v>9.9</v>
      </c>
      <c r="G1326" s="133">
        <v>20</v>
      </c>
      <c r="H1326" s="115"/>
      <c r="I1326" s="116"/>
      <c r="J1326" s="117"/>
      <c r="K1326" s="118">
        <v>25.9</v>
      </c>
      <c r="L1326" s="119"/>
      <c r="M1326" s="121">
        <v>5.75</v>
      </c>
      <c r="N1326" s="122">
        <v>63.130434782608688</v>
      </c>
      <c r="O1326" s="117">
        <v>1</v>
      </c>
      <c r="P1326" s="123"/>
      <c r="Q1326" s="124">
        <v>0</v>
      </c>
      <c r="T1326" s="117"/>
      <c r="U1326" s="117">
        <v>0</v>
      </c>
      <c r="V1326" s="117" t="e">
        <v>#REF!</v>
      </c>
      <c r="W1326" s="121">
        <v>2.12</v>
      </c>
      <c r="X1326" s="117" t="e">
        <v>#REF!</v>
      </c>
      <c r="AA1326" s="112" t="s">
        <v>32</v>
      </c>
      <c r="AB1326" s="136" t="s">
        <v>17</v>
      </c>
      <c r="AC1326" s="112"/>
    </row>
    <row r="1327" spans="1:29" x14ac:dyDescent="0.3">
      <c r="A1327" s="132" t="s">
        <v>3854</v>
      </c>
      <c r="B1327" s="110" t="s">
        <v>2479</v>
      </c>
      <c r="C1327" s="111"/>
      <c r="D1327" s="104" t="s">
        <v>2480</v>
      </c>
      <c r="E1327" s="111"/>
      <c r="F1327" s="86">
        <v>17.899999999999999</v>
      </c>
      <c r="G1327" s="133">
        <v>20</v>
      </c>
      <c r="H1327" s="115"/>
      <c r="I1327" s="116"/>
      <c r="J1327" s="117"/>
      <c r="K1327" s="118">
        <v>44.9</v>
      </c>
      <c r="L1327" s="119"/>
      <c r="M1327" s="121">
        <v>6.5833333333333339</v>
      </c>
      <c r="N1327" s="122">
        <v>46.835443037974692</v>
      </c>
      <c r="O1327" s="117">
        <v>1</v>
      </c>
      <c r="P1327" s="123"/>
      <c r="Q1327" s="124">
        <v>0</v>
      </c>
      <c r="R1327" s="117"/>
      <c r="S1327" s="117"/>
      <c r="T1327" s="117"/>
      <c r="U1327" s="117">
        <v>0</v>
      </c>
      <c r="V1327" s="117" t="s">
        <v>1065</v>
      </c>
      <c r="W1327" s="121">
        <v>3.5</v>
      </c>
      <c r="X1327" s="117" t="s">
        <v>31</v>
      </c>
      <c r="Y1327" s="117"/>
      <c r="Z1327" s="117"/>
      <c r="AA1327" s="112" t="s">
        <v>32</v>
      </c>
      <c r="AB1327" s="137" t="s">
        <v>17</v>
      </c>
      <c r="AC1327" s="112"/>
    </row>
    <row r="1328" spans="1:29" x14ac:dyDescent="0.3">
      <c r="A1328" s="132" t="s">
        <v>4074</v>
      </c>
      <c r="B1328" s="110" t="s">
        <v>1372</v>
      </c>
      <c r="C1328" s="111"/>
      <c r="D1328" s="104" t="s">
        <v>1373</v>
      </c>
      <c r="E1328" s="111"/>
      <c r="F1328" s="86">
        <v>6.95</v>
      </c>
      <c r="G1328" s="133">
        <v>20</v>
      </c>
      <c r="H1328" s="115"/>
      <c r="I1328" s="116"/>
      <c r="K1328" s="118">
        <v>19.899999999999999</v>
      </c>
      <c r="L1328" s="119"/>
      <c r="M1328" s="121">
        <v>5.75</v>
      </c>
      <c r="N1328" s="122">
        <v>58.956521739130437</v>
      </c>
      <c r="O1328" s="117">
        <v>1</v>
      </c>
      <c r="P1328" s="123"/>
      <c r="Q1328" s="124">
        <v>0</v>
      </c>
      <c r="R1328" s="125"/>
      <c r="S1328" s="125"/>
      <c r="T1328" s="117"/>
      <c r="U1328" s="117">
        <v>0</v>
      </c>
      <c r="V1328" s="117" t="s">
        <v>1920</v>
      </c>
      <c r="W1328" s="121">
        <v>2.36</v>
      </c>
      <c r="X1328" s="117" t="s">
        <v>31</v>
      </c>
      <c r="AA1328" s="112" t="s">
        <v>32</v>
      </c>
      <c r="AB1328" s="136" t="s">
        <v>17</v>
      </c>
      <c r="AC1328" s="112"/>
    </row>
    <row r="1329" spans="1:29" x14ac:dyDescent="0.3">
      <c r="A1329" s="132" t="s">
        <v>3988</v>
      </c>
      <c r="B1329" s="110" t="s">
        <v>1357</v>
      </c>
      <c r="C1329" s="111"/>
      <c r="D1329" s="104" t="s">
        <v>1341</v>
      </c>
      <c r="E1329" s="111"/>
      <c r="F1329" s="86">
        <v>7.3</v>
      </c>
      <c r="G1329" s="133">
        <v>20</v>
      </c>
      <c r="H1329" s="115"/>
      <c r="I1329" s="116"/>
      <c r="K1329" s="118">
        <v>19.899999999999999</v>
      </c>
      <c r="L1329" s="119"/>
      <c r="M1329" s="121">
        <v>7.0833333333333339</v>
      </c>
      <c r="N1329" s="122">
        <v>47.764705882352942</v>
      </c>
      <c r="O1329" s="117">
        <v>1</v>
      </c>
      <c r="P1329" s="123"/>
      <c r="Q1329" s="124">
        <v>0</v>
      </c>
      <c r="T1329" s="117"/>
      <c r="U1329" s="117" t="e">
        <v>#REF!</v>
      </c>
      <c r="V1329" s="117" t="s">
        <v>1645</v>
      </c>
      <c r="W1329" s="121" t="e">
        <v>#REF!</v>
      </c>
      <c r="X1329" s="117" t="s">
        <v>31</v>
      </c>
      <c r="AA1329" s="112" t="s">
        <v>32</v>
      </c>
      <c r="AB1329" s="136" t="s">
        <v>17</v>
      </c>
    </row>
    <row r="1330" spans="1:29" x14ac:dyDescent="0.3">
      <c r="A1330" s="132" t="s">
        <v>3999</v>
      </c>
      <c r="B1330" s="110" t="s">
        <v>2477</v>
      </c>
      <c r="C1330" s="111"/>
      <c r="D1330" s="104" t="s">
        <v>2478</v>
      </c>
      <c r="E1330" s="111"/>
      <c r="F1330" s="86">
        <v>17.899999999999999</v>
      </c>
      <c r="G1330" s="133">
        <v>20</v>
      </c>
      <c r="H1330" s="115"/>
      <c r="I1330" s="116"/>
      <c r="K1330" s="118">
        <v>44.9</v>
      </c>
      <c r="L1330" s="119"/>
      <c r="M1330" s="121">
        <v>11.25</v>
      </c>
      <c r="N1330" s="122">
        <v>53.422222222222217</v>
      </c>
      <c r="O1330" s="117">
        <v>1</v>
      </c>
      <c r="P1330" s="123"/>
      <c r="Q1330" s="124">
        <v>0</v>
      </c>
      <c r="T1330" s="117"/>
      <c r="U1330" s="117">
        <v>1</v>
      </c>
      <c r="V1330" s="117" t="s">
        <v>1800</v>
      </c>
      <c r="W1330" s="121">
        <v>5.24</v>
      </c>
      <c r="X1330" s="117" t="s">
        <v>31</v>
      </c>
      <c r="AA1330" s="112" t="s">
        <v>32</v>
      </c>
      <c r="AB1330" s="136" t="s">
        <v>17</v>
      </c>
      <c r="AC1330" s="112"/>
    </row>
    <row r="1331" spans="1:29" x14ac:dyDescent="0.3">
      <c r="A1331" s="132" t="s">
        <v>4072</v>
      </c>
      <c r="B1331" s="110" t="s">
        <v>2536</v>
      </c>
      <c r="C1331" s="111"/>
      <c r="D1331" s="104" t="s">
        <v>2537</v>
      </c>
      <c r="E1331" s="111"/>
      <c r="F1331" s="86">
        <v>5.5</v>
      </c>
      <c r="G1331" s="133">
        <v>20</v>
      </c>
      <c r="H1331" s="115"/>
      <c r="I1331" s="116"/>
      <c r="K1331" s="118">
        <v>16.899999999999999</v>
      </c>
      <c r="L1331" s="119"/>
      <c r="M1331" s="121">
        <v>5.75</v>
      </c>
      <c r="N1331" s="122">
        <v>58.956521739130437</v>
      </c>
      <c r="O1331" s="117">
        <v>1</v>
      </c>
      <c r="P1331" s="123"/>
      <c r="Q1331" s="124">
        <v>0</v>
      </c>
      <c r="R1331" s="125"/>
      <c r="S1331" s="125"/>
      <c r="T1331" s="117"/>
      <c r="U1331" s="117">
        <v>0</v>
      </c>
      <c r="V1331" s="117" t="s">
        <v>1920</v>
      </c>
      <c r="W1331" s="121">
        <v>2.36</v>
      </c>
      <c r="X1331" s="117" t="s">
        <v>31</v>
      </c>
      <c r="Y1331" s="125"/>
      <c r="Z1331" s="125"/>
      <c r="AA1331" s="112" t="s">
        <v>32</v>
      </c>
      <c r="AB1331" s="136" t="s">
        <v>17</v>
      </c>
      <c r="AC1331" s="112"/>
    </row>
    <row r="1332" spans="1:29" x14ac:dyDescent="0.3">
      <c r="A1332" s="132" t="s">
        <v>3578</v>
      </c>
      <c r="B1332" s="110" t="s">
        <v>1374</v>
      </c>
      <c r="C1332" s="112"/>
      <c r="D1332" s="104" t="s">
        <v>1375</v>
      </c>
      <c r="E1332" s="111"/>
      <c r="F1332" s="86">
        <v>9.4</v>
      </c>
      <c r="G1332" s="133">
        <v>20</v>
      </c>
      <c r="H1332" s="115"/>
      <c r="I1332" s="116"/>
      <c r="K1332" s="118">
        <v>23.5</v>
      </c>
      <c r="L1332" s="119"/>
      <c r="M1332" s="121">
        <v>2.166666666666667</v>
      </c>
      <c r="N1332" s="122">
        <v>42.307692307692314</v>
      </c>
      <c r="O1332" s="117">
        <v>1</v>
      </c>
      <c r="P1332" s="123"/>
      <c r="Q1332" s="124">
        <v>0</v>
      </c>
      <c r="R1332" s="125"/>
      <c r="S1332" s="125"/>
      <c r="T1332" s="117"/>
      <c r="U1332" s="117">
        <v>0</v>
      </c>
      <c r="V1332" s="117" t="s">
        <v>102</v>
      </c>
      <c r="W1332" s="121">
        <v>1.25</v>
      </c>
      <c r="X1332" s="117" t="e">
        <v>#VALUE!</v>
      </c>
      <c r="Y1332" s="125"/>
      <c r="Z1332" s="125"/>
      <c r="AA1332" s="112" t="s">
        <v>32</v>
      </c>
      <c r="AB1332" s="136" t="s">
        <v>17</v>
      </c>
      <c r="AC1332" s="112"/>
    </row>
    <row r="1333" spans="1:29" x14ac:dyDescent="0.3">
      <c r="A1333" s="132" t="s">
        <v>3683</v>
      </c>
      <c r="B1333" s="110" t="s">
        <v>2160</v>
      </c>
      <c r="C1333" s="112"/>
      <c r="D1333" s="104" t="s">
        <v>2161</v>
      </c>
      <c r="E1333" s="112"/>
      <c r="F1333" s="86">
        <v>7.8</v>
      </c>
      <c r="G1333" s="133">
        <v>20</v>
      </c>
      <c r="H1333" s="115"/>
      <c r="I1333" s="116"/>
      <c r="K1333" s="118">
        <v>19.899999999999999</v>
      </c>
      <c r="L1333" s="119"/>
      <c r="M1333" s="121">
        <v>10.75</v>
      </c>
      <c r="N1333" s="122">
        <v>94.939534883720924</v>
      </c>
      <c r="O1333" s="117">
        <v>10</v>
      </c>
      <c r="P1333" s="114" t="e">
        <v>#VALUE!</v>
      </c>
      <c r="V1333" s="117" t="s">
        <v>303</v>
      </c>
      <c r="W1333" s="121">
        <v>5.44</v>
      </c>
      <c r="X1333" s="117" t="s">
        <v>302</v>
      </c>
      <c r="Y1333" s="117" t="s">
        <v>302</v>
      </c>
      <c r="Z1333" s="117" t="e">
        <v>#VALUE!</v>
      </c>
      <c r="AA1333" s="112" t="s">
        <v>32</v>
      </c>
      <c r="AB1333" s="136" t="s">
        <v>17</v>
      </c>
      <c r="AC1333" s="112"/>
    </row>
    <row r="1334" spans="1:29" x14ac:dyDescent="0.3">
      <c r="A1334" s="132" t="s">
        <v>3569</v>
      </c>
      <c r="B1334" s="110" t="s">
        <v>2138</v>
      </c>
      <c r="C1334" s="112"/>
      <c r="D1334" s="104" t="s">
        <v>2139</v>
      </c>
      <c r="E1334" s="111"/>
      <c r="F1334" s="86">
        <v>3.4</v>
      </c>
      <c r="G1334" s="133">
        <v>20</v>
      </c>
      <c r="H1334" s="115"/>
      <c r="I1334" s="116"/>
      <c r="K1334" s="118">
        <v>8.9</v>
      </c>
      <c r="L1334" s="119"/>
      <c r="M1334" s="121">
        <v>5.666666666666667</v>
      </c>
      <c r="N1334" s="122">
        <v>48.647058823529413</v>
      </c>
      <c r="O1334" s="117">
        <v>1</v>
      </c>
      <c r="P1334" s="123"/>
      <c r="Q1334" s="124">
        <v>0</v>
      </c>
      <c r="R1334" s="125"/>
      <c r="S1334" s="125"/>
      <c r="T1334" s="117"/>
      <c r="U1334" s="117">
        <v>0</v>
      </c>
      <c r="V1334" s="117" t="s">
        <v>84</v>
      </c>
      <c r="W1334" s="121">
        <v>2.91</v>
      </c>
      <c r="X1334" s="117" t="s">
        <v>85</v>
      </c>
      <c r="Y1334" s="125"/>
      <c r="Z1334" s="125"/>
      <c r="AA1334" s="112" t="s">
        <v>32</v>
      </c>
      <c r="AB1334" s="136" t="s">
        <v>17</v>
      </c>
      <c r="AC1334" s="112"/>
    </row>
    <row r="1335" spans="1:29" x14ac:dyDescent="0.3">
      <c r="A1335" s="132" t="s">
        <v>3560</v>
      </c>
      <c r="B1335" s="110" t="s">
        <v>1150</v>
      </c>
      <c r="C1335" s="112"/>
      <c r="D1335" s="104" t="s">
        <v>1151</v>
      </c>
      <c r="E1335" s="111"/>
      <c r="F1335" s="86">
        <v>6.95</v>
      </c>
      <c r="G1335" s="133">
        <v>20</v>
      </c>
      <c r="H1335" s="115"/>
      <c r="I1335" s="116"/>
      <c r="K1335" s="118">
        <v>18.899999999999999</v>
      </c>
      <c r="L1335" s="119"/>
      <c r="M1335" s="121">
        <v>5.75</v>
      </c>
      <c r="N1335" s="122">
        <v>63.130434782608688</v>
      </c>
      <c r="O1335" s="117">
        <v>1</v>
      </c>
      <c r="P1335" s="123"/>
      <c r="Q1335" s="124">
        <v>0</v>
      </c>
      <c r="R1335" s="125"/>
      <c r="S1335" s="125"/>
      <c r="T1335" s="117"/>
      <c r="U1335" s="117">
        <v>0</v>
      </c>
      <c r="V1335" s="117" t="s">
        <v>70</v>
      </c>
      <c r="W1335" s="121">
        <v>2.12</v>
      </c>
      <c r="X1335" s="117" t="s">
        <v>31</v>
      </c>
      <c r="Y1335" s="125"/>
      <c r="Z1335" s="125"/>
      <c r="AA1335" s="112" t="s">
        <v>32</v>
      </c>
      <c r="AB1335" s="136" t="s">
        <v>17</v>
      </c>
      <c r="AC1335" s="112"/>
    </row>
    <row r="1336" spans="1:29" x14ac:dyDescent="0.3">
      <c r="A1336" s="132" t="s">
        <v>3567</v>
      </c>
      <c r="B1336" s="110" t="s">
        <v>1359</v>
      </c>
      <c r="C1336" s="112"/>
      <c r="D1336" s="104" t="s">
        <v>1343</v>
      </c>
      <c r="E1336" s="111"/>
      <c r="F1336" s="86">
        <v>6.95</v>
      </c>
      <c r="G1336" s="133">
        <v>20</v>
      </c>
      <c r="H1336" s="115"/>
      <c r="I1336" s="116"/>
      <c r="K1336" s="118">
        <v>19.899999999999999</v>
      </c>
      <c r="L1336" s="119"/>
      <c r="M1336" s="121">
        <v>3.75</v>
      </c>
      <c r="N1336" s="122">
        <v>53.333333333333336</v>
      </c>
      <c r="O1336" s="117">
        <v>1</v>
      </c>
      <c r="P1336" s="123"/>
      <c r="Q1336" s="124">
        <v>0</v>
      </c>
      <c r="T1336" s="117"/>
      <c r="U1336" s="117">
        <v>0</v>
      </c>
      <c r="V1336" s="117" t="s">
        <v>82</v>
      </c>
      <c r="W1336" s="121">
        <v>1.75</v>
      </c>
      <c r="X1336" s="117" t="e">
        <v>#VALUE!</v>
      </c>
      <c r="Y1336" s="125"/>
      <c r="Z1336" s="125"/>
      <c r="AA1336" s="112" t="s">
        <v>32</v>
      </c>
      <c r="AB1336" s="136" t="s">
        <v>17</v>
      </c>
      <c r="AC1336" s="112"/>
    </row>
    <row r="1337" spans="1:29" x14ac:dyDescent="0.3">
      <c r="A1337" s="132" t="s">
        <v>4023</v>
      </c>
      <c r="B1337" s="110" t="s">
        <v>2858</v>
      </c>
      <c r="C1337" s="111"/>
      <c r="D1337" s="104" t="s">
        <v>2859</v>
      </c>
      <c r="E1337" s="111"/>
      <c r="F1337" s="86">
        <v>6.95</v>
      </c>
      <c r="G1337" s="133">
        <v>20</v>
      </c>
      <c r="H1337" s="115"/>
      <c r="I1337" s="116"/>
      <c r="K1337" s="118">
        <v>18.899999999999999</v>
      </c>
      <c r="L1337" s="119"/>
      <c r="M1337" s="121">
        <v>11.583333333333334</v>
      </c>
      <c r="N1337" s="122">
        <v>55.107913669064743</v>
      </c>
      <c r="O1337" s="117">
        <v>1</v>
      </c>
      <c r="P1337" s="123"/>
      <c r="Q1337" s="124">
        <v>0</v>
      </c>
      <c r="T1337" s="117"/>
      <c r="U1337" s="117">
        <v>0</v>
      </c>
      <c r="V1337" s="117" t="s">
        <v>1809</v>
      </c>
      <c r="W1337" s="121">
        <v>5.2</v>
      </c>
      <c r="X1337" s="117" t="s">
        <v>31</v>
      </c>
      <c r="AA1337" s="112" t="s">
        <v>32</v>
      </c>
      <c r="AB1337" s="136" t="s">
        <v>17</v>
      </c>
      <c r="AC1337" s="112"/>
    </row>
    <row r="1338" spans="1:29" x14ac:dyDescent="0.3">
      <c r="A1338" s="132" t="s">
        <v>4067</v>
      </c>
      <c r="B1338" s="110" t="s">
        <v>1179</v>
      </c>
      <c r="C1338" s="111"/>
      <c r="D1338" s="104" t="s">
        <v>1180</v>
      </c>
      <c r="E1338" s="111"/>
      <c r="F1338" s="86">
        <v>14.9</v>
      </c>
      <c r="G1338" s="133">
        <v>20</v>
      </c>
      <c r="H1338" s="115"/>
      <c r="I1338" s="116"/>
      <c r="K1338" s="118">
        <v>38.9</v>
      </c>
      <c r="L1338" s="119"/>
      <c r="M1338" s="121">
        <v>24.083333333333332</v>
      </c>
      <c r="N1338" s="122">
        <v>58.477508650519027</v>
      </c>
      <c r="O1338" s="117">
        <v>1</v>
      </c>
      <c r="P1338" s="123"/>
      <c r="Q1338" s="124">
        <v>0</v>
      </c>
      <c r="R1338" s="125"/>
      <c r="S1338" s="125"/>
      <c r="T1338" s="117"/>
      <c r="U1338" s="117">
        <v>0</v>
      </c>
      <c r="V1338" s="117" t="s">
        <v>1915</v>
      </c>
      <c r="W1338" s="121">
        <v>10</v>
      </c>
      <c r="X1338" s="117" t="s">
        <v>31</v>
      </c>
      <c r="Y1338" s="125"/>
      <c r="Z1338" s="125"/>
      <c r="AA1338" s="112" t="s">
        <v>32</v>
      </c>
      <c r="AB1338" s="136" t="s">
        <v>17</v>
      </c>
      <c r="AC1338" s="112"/>
    </row>
    <row r="1339" spans="1:29" x14ac:dyDescent="0.3">
      <c r="A1339" s="132" t="s">
        <v>4915</v>
      </c>
      <c r="B1339" s="110" t="s">
        <v>3248</v>
      </c>
      <c r="D1339" s="104" t="s">
        <v>3490</v>
      </c>
      <c r="F1339" s="86" t="s">
        <v>31</v>
      </c>
      <c r="G1339" s="133">
        <v>20</v>
      </c>
      <c r="K1339" s="118">
        <v>19.899999999999999</v>
      </c>
      <c r="L1339" s="120"/>
      <c r="AA1339" s="112" t="s">
        <v>32</v>
      </c>
      <c r="AB1339" s="136" t="s">
        <v>17</v>
      </c>
      <c r="AC1339" s="112"/>
    </row>
    <row r="1340" spans="1:29" x14ac:dyDescent="0.3">
      <c r="A1340" s="132" t="s">
        <v>4496</v>
      </c>
      <c r="B1340" s="110" t="s">
        <v>1370</v>
      </c>
      <c r="D1340" s="104" t="s">
        <v>1360</v>
      </c>
      <c r="F1340" s="86">
        <v>6.95</v>
      </c>
      <c r="G1340" s="133">
        <v>20</v>
      </c>
      <c r="K1340" s="118">
        <v>19.899999999999999</v>
      </c>
      <c r="L1340" s="120"/>
      <c r="AA1340" s="112" t="s">
        <v>32</v>
      </c>
      <c r="AB1340" s="136" t="s">
        <v>17</v>
      </c>
      <c r="AC1340" s="112"/>
    </row>
    <row r="1341" spans="1:29" x14ac:dyDescent="0.3">
      <c r="A1341" s="132" t="s">
        <v>4483</v>
      </c>
      <c r="B1341" s="110" t="s">
        <v>1368</v>
      </c>
      <c r="D1341" s="104" t="s">
        <v>1356</v>
      </c>
      <c r="F1341" s="86">
        <v>6.95</v>
      </c>
      <c r="G1341" s="133">
        <v>20</v>
      </c>
      <c r="K1341" s="118">
        <v>19.899999999999999</v>
      </c>
      <c r="L1341" s="120"/>
      <c r="AA1341" s="112" t="s">
        <v>32</v>
      </c>
      <c r="AB1341" s="136" t="s">
        <v>17</v>
      </c>
    </row>
    <row r="1342" spans="1:29" x14ac:dyDescent="0.3">
      <c r="A1342" s="132" t="s">
        <v>3877</v>
      </c>
      <c r="B1342" s="110" t="s">
        <v>1366</v>
      </c>
      <c r="C1342" s="111"/>
      <c r="D1342" s="104" t="s">
        <v>1354</v>
      </c>
      <c r="E1342" s="111"/>
      <c r="F1342" s="86">
        <v>6.95</v>
      </c>
      <c r="G1342" s="133">
        <v>20</v>
      </c>
      <c r="H1342" s="115"/>
      <c r="I1342" s="116"/>
      <c r="J1342" s="117"/>
      <c r="K1342" s="118">
        <v>19.899999999999999</v>
      </c>
      <c r="L1342" s="119"/>
      <c r="M1342" s="121">
        <v>26.333333333333336</v>
      </c>
      <c r="N1342" s="122">
        <v>50.101265822784811</v>
      </c>
      <c r="O1342" s="117">
        <v>1</v>
      </c>
      <c r="P1342" s="123"/>
      <c r="Q1342" s="124">
        <v>0</v>
      </c>
      <c r="R1342" s="117"/>
      <c r="S1342" s="117"/>
      <c r="T1342" s="117"/>
      <c r="U1342" s="117">
        <v>0</v>
      </c>
      <c r="V1342" s="117" t="s">
        <v>1096</v>
      </c>
      <c r="W1342" s="121">
        <v>13.14</v>
      </c>
      <c r="X1342" s="117" t="s">
        <v>31</v>
      </c>
      <c r="Y1342" s="117"/>
      <c r="Z1342" s="117"/>
      <c r="AA1342" s="112" t="s">
        <v>32</v>
      </c>
      <c r="AB1342" s="137" t="s">
        <v>17</v>
      </c>
      <c r="AC1342" s="112"/>
    </row>
    <row r="1343" spans="1:29" x14ac:dyDescent="0.3">
      <c r="A1343" s="132" t="s">
        <v>4915</v>
      </c>
      <c r="B1343" s="110" t="s">
        <v>1369</v>
      </c>
      <c r="C1343" s="111"/>
      <c r="D1343" s="104" t="s">
        <v>1358</v>
      </c>
      <c r="E1343" s="111"/>
      <c r="F1343" s="86">
        <v>6.95</v>
      </c>
      <c r="G1343" s="133">
        <v>20</v>
      </c>
      <c r="H1343" s="115"/>
      <c r="I1343" s="116"/>
      <c r="K1343" s="118">
        <v>19.899999999999999</v>
      </c>
      <c r="L1343" s="119"/>
      <c r="M1343" s="121">
        <v>1.6666666666666667</v>
      </c>
      <c r="N1343" s="122">
        <v>58.000000000000007</v>
      </c>
      <c r="O1343" s="117">
        <v>1</v>
      </c>
      <c r="P1343" s="123"/>
      <c r="Q1343" s="124">
        <v>0</v>
      </c>
      <c r="T1343" s="117"/>
      <c r="U1343" s="117">
        <v>0</v>
      </c>
      <c r="V1343" s="117" t="s">
        <v>1061</v>
      </c>
      <c r="W1343" s="121">
        <v>0.7</v>
      </c>
      <c r="X1343" s="117" t="s">
        <v>31</v>
      </c>
      <c r="AA1343" s="112" t="s">
        <v>32</v>
      </c>
      <c r="AB1343" s="136" t="s">
        <v>17</v>
      </c>
    </row>
    <row r="1344" spans="1:29" x14ac:dyDescent="0.3">
      <c r="A1344" s="132" t="s">
        <v>2690</v>
      </c>
      <c r="B1344" s="110" t="s">
        <v>3249</v>
      </c>
      <c r="C1344" s="111"/>
      <c r="D1344" s="104" t="s">
        <v>3491</v>
      </c>
      <c r="E1344" s="111"/>
      <c r="F1344" s="86">
        <v>10.45</v>
      </c>
      <c r="G1344" s="133">
        <v>20</v>
      </c>
      <c r="H1344" s="115"/>
      <c r="I1344" s="116"/>
      <c r="K1344" s="118">
        <v>26.9</v>
      </c>
      <c r="L1344" s="119"/>
      <c r="M1344" s="121">
        <v>5.75</v>
      </c>
      <c r="N1344" s="122">
        <v>46.260869565217391</v>
      </c>
      <c r="O1344" s="117">
        <v>1</v>
      </c>
      <c r="P1344" s="123"/>
      <c r="Q1344" s="124">
        <v>0</v>
      </c>
      <c r="T1344" s="117"/>
      <c r="U1344" s="117">
        <v>0</v>
      </c>
      <c r="V1344" s="117" t="s">
        <v>1752</v>
      </c>
      <c r="W1344" s="121">
        <v>3.09</v>
      </c>
      <c r="X1344" s="117" t="s">
        <v>31</v>
      </c>
      <c r="AA1344" s="112" t="s">
        <v>32</v>
      </c>
      <c r="AB1344" s="136" t="s">
        <v>17</v>
      </c>
      <c r="AC1344" s="76"/>
    </row>
    <row r="1345" spans="1:29" x14ac:dyDescent="0.3">
      <c r="A1345" s="132" t="s">
        <v>2692</v>
      </c>
      <c r="B1345" s="110" t="s">
        <v>2150</v>
      </c>
      <c r="C1345" s="111"/>
      <c r="D1345" s="104" t="s">
        <v>2151</v>
      </c>
      <c r="E1345" s="111"/>
      <c r="F1345" s="86">
        <v>11.4</v>
      </c>
      <c r="G1345" s="133">
        <v>20</v>
      </c>
      <c r="H1345" s="115"/>
      <c r="I1345" s="116"/>
      <c r="K1345" s="118">
        <v>29.9</v>
      </c>
      <c r="L1345" s="119"/>
      <c r="M1345" s="121">
        <v>9.0833333333333339</v>
      </c>
      <c r="N1345" s="122">
        <v>63.339449541284409</v>
      </c>
      <c r="O1345" s="117">
        <v>1</v>
      </c>
      <c r="P1345" s="123"/>
      <c r="Q1345" s="124">
        <v>0</v>
      </c>
      <c r="T1345" s="117"/>
      <c r="U1345" s="117">
        <v>0</v>
      </c>
      <c r="V1345" s="117" t="s">
        <v>1333</v>
      </c>
      <c r="W1345" s="121">
        <v>3.33</v>
      </c>
      <c r="X1345" s="117" t="s">
        <v>31</v>
      </c>
      <c r="AA1345" s="112" t="s">
        <v>32</v>
      </c>
      <c r="AB1345" s="136" t="s">
        <v>17</v>
      </c>
      <c r="AC1345" s="112"/>
    </row>
    <row r="1346" spans="1:29" x14ac:dyDescent="0.3">
      <c r="A1346" s="132" t="s">
        <v>2697</v>
      </c>
      <c r="B1346" t="s">
        <v>3250</v>
      </c>
      <c r="D1346" s="104" t="s">
        <v>3492</v>
      </c>
      <c r="F1346" s="86">
        <v>5.2</v>
      </c>
      <c r="G1346" s="133">
        <v>20</v>
      </c>
      <c r="K1346">
        <v>13.5</v>
      </c>
      <c r="AA1346" s="77" t="s">
        <v>32</v>
      </c>
      <c r="AB1346" s="71" t="s">
        <v>17</v>
      </c>
    </row>
    <row r="1347" spans="1:29" x14ac:dyDescent="0.3">
      <c r="A1347" s="132" t="s">
        <v>4856</v>
      </c>
      <c r="B1347" t="s">
        <v>986</v>
      </c>
      <c r="D1347" s="104" t="s">
        <v>987</v>
      </c>
      <c r="F1347" s="86">
        <v>11.2</v>
      </c>
      <c r="G1347" s="133">
        <v>20</v>
      </c>
      <c r="K1347">
        <v>28.9</v>
      </c>
      <c r="AA1347" s="77" t="s">
        <v>32</v>
      </c>
      <c r="AB1347" s="71" t="s">
        <v>17</v>
      </c>
    </row>
    <row r="1348" spans="1:29" x14ac:dyDescent="0.3">
      <c r="A1348" s="132" t="s">
        <v>2702</v>
      </c>
      <c r="B1348" t="s">
        <v>3251</v>
      </c>
      <c r="D1348" s="104" t="s">
        <v>3493</v>
      </c>
      <c r="F1348" s="86">
        <v>6.27</v>
      </c>
      <c r="G1348" s="133">
        <v>20</v>
      </c>
      <c r="K1348">
        <v>26.9</v>
      </c>
      <c r="AA1348" s="77" t="s">
        <v>32</v>
      </c>
      <c r="AB1348" s="71" t="s">
        <v>17</v>
      </c>
    </row>
    <row r="1349" spans="1:29" x14ac:dyDescent="0.3">
      <c r="A1349" s="132" t="s">
        <v>2705</v>
      </c>
      <c r="B1349" t="s">
        <v>2843</v>
      </c>
      <c r="D1349" s="104" t="s">
        <v>2844</v>
      </c>
      <c r="F1349" s="86">
        <v>7.3</v>
      </c>
      <c r="G1349" s="133">
        <v>20</v>
      </c>
      <c r="K1349">
        <v>19.899999999999999</v>
      </c>
      <c r="AA1349" s="77" t="s">
        <v>32</v>
      </c>
      <c r="AB1349" s="71" t="s">
        <v>17</v>
      </c>
    </row>
    <row r="1350" spans="1:29" x14ac:dyDescent="0.3">
      <c r="A1350" s="132" t="s">
        <v>4860</v>
      </c>
      <c r="B1350" t="s">
        <v>3252</v>
      </c>
      <c r="D1350" s="104" t="s">
        <v>3494</v>
      </c>
      <c r="F1350" s="86">
        <v>8.3699999999999992</v>
      </c>
      <c r="G1350" s="133">
        <v>20</v>
      </c>
      <c r="K1350">
        <v>28.9</v>
      </c>
      <c r="AA1350" s="77" t="s">
        <v>32</v>
      </c>
      <c r="AB1350" s="71" t="s">
        <v>17</v>
      </c>
    </row>
    <row r="1351" spans="1:29" x14ac:dyDescent="0.3">
      <c r="A1351" s="132" t="s">
        <v>2713</v>
      </c>
      <c r="B1351" s="110" t="s">
        <v>3253</v>
      </c>
      <c r="C1351" s="111"/>
      <c r="D1351" s="104" t="s">
        <v>3495</v>
      </c>
      <c r="E1351" s="111"/>
      <c r="F1351" s="86">
        <v>4.17</v>
      </c>
      <c r="G1351" s="133">
        <v>20</v>
      </c>
      <c r="H1351" s="115"/>
      <c r="I1351" s="116"/>
      <c r="J1351" s="117"/>
      <c r="K1351" s="118">
        <v>19.899999999999999</v>
      </c>
      <c r="L1351" s="119"/>
      <c r="M1351" s="121">
        <v>4.75</v>
      </c>
      <c r="N1351" s="122">
        <v>44.421052631578945</v>
      </c>
      <c r="O1351" s="117">
        <v>1</v>
      </c>
      <c r="P1351" s="123"/>
      <c r="Q1351" s="124">
        <v>0</v>
      </c>
      <c r="R1351" s="117"/>
      <c r="S1351" s="117"/>
      <c r="T1351" s="117"/>
      <c r="U1351" s="117">
        <v>0</v>
      </c>
      <c r="V1351" s="117" t="s">
        <v>870</v>
      </c>
      <c r="W1351" s="121">
        <v>2.64</v>
      </c>
      <c r="X1351" s="117" t="e">
        <v>#REF!</v>
      </c>
      <c r="Y1351" s="125"/>
      <c r="Z1351" s="125"/>
      <c r="AA1351" s="112" t="s">
        <v>32</v>
      </c>
      <c r="AB1351" s="137" t="s">
        <v>17</v>
      </c>
      <c r="AC1351" s="112"/>
    </row>
    <row r="1352" spans="1:29" x14ac:dyDescent="0.3">
      <c r="A1352" s="132" t="s">
        <v>2710</v>
      </c>
      <c r="B1352" s="110" t="s">
        <v>1908</v>
      </c>
      <c r="C1352" s="113"/>
      <c r="D1352" s="104" t="s">
        <v>1895</v>
      </c>
      <c r="E1352" s="113"/>
      <c r="F1352" s="86">
        <v>6.9</v>
      </c>
      <c r="G1352" s="133">
        <v>20</v>
      </c>
      <c r="H1352" s="115"/>
      <c r="I1352" s="116"/>
      <c r="K1352" s="118">
        <v>18.899999999999999</v>
      </c>
      <c r="L1352" s="119"/>
      <c r="M1352" s="121">
        <v>5.3333333333333339</v>
      </c>
      <c r="N1352" s="122">
        <v>63.062500000000007</v>
      </c>
      <c r="O1352" s="117">
        <v>1</v>
      </c>
      <c r="P1352" s="123"/>
      <c r="Q1352" s="124">
        <v>0</v>
      </c>
      <c r="T1352" s="117"/>
      <c r="U1352" s="117">
        <v>0</v>
      </c>
      <c r="V1352" s="117" t="s">
        <v>1479</v>
      </c>
      <c r="W1352" s="121">
        <v>1.97</v>
      </c>
      <c r="X1352" s="117" t="s">
        <v>31</v>
      </c>
      <c r="AA1352" s="112" t="s">
        <v>32</v>
      </c>
      <c r="AB1352" s="136" t="s">
        <v>17</v>
      </c>
      <c r="AC1352" s="112"/>
    </row>
    <row r="1353" spans="1:29" x14ac:dyDescent="0.3">
      <c r="A1353" s="132" t="s">
        <v>2716</v>
      </c>
      <c r="B1353" s="110" t="s">
        <v>1910</v>
      </c>
      <c r="C1353" s="111"/>
      <c r="D1353" s="104" t="s">
        <v>1897</v>
      </c>
      <c r="E1353" s="111"/>
      <c r="F1353" s="86">
        <v>6.9</v>
      </c>
      <c r="G1353" s="133">
        <v>20</v>
      </c>
      <c r="H1353" s="115"/>
      <c r="I1353" s="116"/>
      <c r="J1353" s="117"/>
      <c r="K1353" s="118">
        <v>18.899999999999999</v>
      </c>
      <c r="L1353" s="119"/>
      <c r="M1353" s="121">
        <v>54.166666666666671</v>
      </c>
      <c r="N1353" s="122">
        <v>63.630769230769225</v>
      </c>
      <c r="O1353" s="117">
        <v>1</v>
      </c>
      <c r="P1353" s="123"/>
      <c r="Q1353" s="124">
        <v>0</v>
      </c>
      <c r="R1353" s="117"/>
      <c r="S1353" s="117"/>
      <c r="T1353" s="117"/>
      <c r="U1353" s="117">
        <v>0</v>
      </c>
      <c r="V1353" s="117" t="s">
        <v>960</v>
      </c>
      <c r="W1353" s="121">
        <v>19.7</v>
      </c>
      <c r="X1353" s="117" t="s">
        <v>31</v>
      </c>
      <c r="Y1353" s="117"/>
      <c r="Z1353" s="117"/>
      <c r="AA1353" s="112" t="s">
        <v>32</v>
      </c>
      <c r="AB1353" s="137" t="s">
        <v>17</v>
      </c>
      <c r="AC1353" s="112"/>
    </row>
    <row r="1354" spans="1:29" x14ac:dyDescent="0.3">
      <c r="A1354" s="132" t="s">
        <v>4916</v>
      </c>
      <c r="B1354" s="110" t="s">
        <v>3254</v>
      </c>
      <c r="C1354" s="111"/>
      <c r="D1354" s="104" t="s">
        <v>3496</v>
      </c>
      <c r="E1354" s="111"/>
      <c r="F1354" s="86">
        <v>5.2</v>
      </c>
      <c r="G1354" s="133">
        <v>20</v>
      </c>
      <c r="H1354" s="115"/>
      <c r="I1354" s="116"/>
      <c r="K1354" s="118">
        <v>13.5</v>
      </c>
      <c r="L1354" s="119"/>
      <c r="M1354" s="121">
        <v>57.5</v>
      </c>
      <c r="N1354" s="122">
        <v>63.113043478260863</v>
      </c>
      <c r="O1354" s="117">
        <v>1</v>
      </c>
      <c r="P1354" s="123"/>
      <c r="Q1354" s="124">
        <v>0</v>
      </c>
      <c r="T1354" s="117"/>
      <c r="U1354" s="117">
        <v>0</v>
      </c>
      <c r="V1354" s="117" t="s">
        <v>1599</v>
      </c>
      <c r="W1354" s="121">
        <v>21.21</v>
      </c>
      <c r="X1354" s="117" t="s">
        <v>31</v>
      </c>
      <c r="AA1354" s="112" t="s">
        <v>32</v>
      </c>
      <c r="AB1354" s="136" t="s">
        <v>17</v>
      </c>
      <c r="AC1354" s="112"/>
    </row>
    <row r="1355" spans="1:29" x14ac:dyDescent="0.3">
      <c r="A1355" s="132" t="s">
        <v>3070</v>
      </c>
      <c r="B1355" s="110" t="s">
        <v>1048</v>
      </c>
      <c r="C1355" s="111"/>
      <c r="D1355" s="104" t="s">
        <v>1049</v>
      </c>
      <c r="E1355" s="111"/>
      <c r="F1355" s="86">
        <v>18.600000000000001</v>
      </c>
      <c r="G1355" s="133">
        <v>20</v>
      </c>
      <c r="H1355" s="115"/>
      <c r="I1355" s="116"/>
      <c r="J1355" s="117"/>
      <c r="K1355" s="118">
        <v>48.9</v>
      </c>
      <c r="L1355" s="119"/>
      <c r="M1355" s="121">
        <v>12.416666666666668</v>
      </c>
      <c r="N1355" s="122">
        <v>48.456375838926178</v>
      </c>
      <c r="O1355" s="117">
        <v>1</v>
      </c>
      <c r="P1355" s="123"/>
      <c r="Q1355" s="124">
        <v>0</v>
      </c>
      <c r="R1355" s="117"/>
      <c r="S1355" s="117"/>
      <c r="T1355" s="117"/>
      <c r="U1355" s="117">
        <v>0</v>
      </c>
      <c r="V1355" s="117" t="s">
        <v>976</v>
      </c>
      <c r="W1355" s="121">
        <v>6.4</v>
      </c>
      <c r="X1355" s="117" t="s">
        <v>31</v>
      </c>
      <c r="Y1355" s="117"/>
      <c r="Z1355" s="117"/>
      <c r="AA1355" s="112" t="s">
        <v>32</v>
      </c>
      <c r="AB1355" s="137" t="s">
        <v>17</v>
      </c>
      <c r="AC1355" s="112"/>
    </row>
    <row r="1356" spans="1:29" x14ac:dyDescent="0.3">
      <c r="A1356" s="132" t="s">
        <v>4915</v>
      </c>
      <c r="B1356" s="110" t="s">
        <v>3255</v>
      </c>
      <c r="C1356" s="111"/>
      <c r="D1356" s="104" t="s">
        <v>3497</v>
      </c>
      <c r="E1356" s="111"/>
      <c r="F1356" s="86">
        <v>5.2</v>
      </c>
      <c r="G1356" s="133">
        <v>20</v>
      </c>
      <c r="H1356" s="115"/>
      <c r="I1356" s="116"/>
      <c r="K1356" s="118">
        <v>13.5</v>
      </c>
      <c r="L1356" s="119"/>
      <c r="M1356" s="121">
        <v>86.666666666666671</v>
      </c>
      <c r="N1356" s="122">
        <v>65.038461538461547</v>
      </c>
      <c r="O1356" s="117">
        <v>1</v>
      </c>
      <c r="P1356" s="123">
        <v>3259920032449</v>
      </c>
      <c r="Q1356" s="124">
        <v>3259920032449</v>
      </c>
      <c r="V1356" s="117" t="s">
        <v>699</v>
      </c>
      <c r="W1356" s="121">
        <v>30.3</v>
      </c>
      <c r="X1356" s="117" t="s">
        <v>425</v>
      </c>
      <c r="AA1356" s="112" t="s">
        <v>32</v>
      </c>
      <c r="AB1356" s="136" t="s">
        <v>17</v>
      </c>
      <c r="AC1356" s="112"/>
    </row>
    <row r="1357" spans="1:29" x14ac:dyDescent="0.3">
      <c r="A1357" s="132" t="s">
        <v>2334</v>
      </c>
      <c r="B1357" s="110" t="s">
        <v>1046</v>
      </c>
      <c r="C1357" s="111"/>
      <c r="D1357" s="104" t="s">
        <v>1047</v>
      </c>
      <c r="E1357" s="111"/>
      <c r="F1357" s="86">
        <v>19.8</v>
      </c>
      <c r="G1357" s="133">
        <v>20</v>
      </c>
      <c r="H1357" s="115"/>
      <c r="I1357" s="116"/>
      <c r="K1357" s="118">
        <v>49.9</v>
      </c>
      <c r="L1357" s="119"/>
      <c r="M1357" s="121">
        <v>5.3333333333333339</v>
      </c>
      <c r="N1357" s="122">
        <v>65.875</v>
      </c>
      <c r="O1357" s="117">
        <v>1</v>
      </c>
      <c r="P1357" s="123"/>
      <c r="Q1357" s="124">
        <v>0</v>
      </c>
      <c r="T1357" s="117"/>
      <c r="U1357" s="117">
        <v>0</v>
      </c>
      <c r="V1357" s="117" t="s">
        <v>1654</v>
      </c>
      <c r="W1357" s="121">
        <v>1.82</v>
      </c>
      <c r="X1357" s="117" t="s">
        <v>31</v>
      </c>
      <c r="AA1357" s="112" t="s">
        <v>32</v>
      </c>
      <c r="AB1357" s="136" t="s">
        <v>17</v>
      </c>
      <c r="AC1357" s="112"/>
    </row>
    <row r="1358" spans="1:29" x14ac:dyDescent="0.3">
      <c r="A1358" s="132" t="s">
        <v>4915</v>
      </c>
      <c r="B1358" s="110" t="s">
        <v>3256</v>
      </c>
      <c r="C1358" s="111"/>
      <c r="D1358" s="104" t="s">
        <v>3498</v>
      </c>
      <c r="E1358" s="111"/>
      <c r="F1358" s="86">
        <v>5.2</v>
      </c>
      <c r="G1358" s="133">
        <v>20</v>
      </c>
      <c r="H1358" s="115"/>
      <c r="I1358" s="116"/>
      <c r="J1358" s="117"/>
      <c r="K1358" s="118">
        <v>13.5</v>
      </c>
      <c r="L1358" s="119"/>
      <c r="M1358" s="121">
        <v>1.5833333333333333</v>
      </c>
      <c r="N1358" s="122">
        <v>61.473684210526315</v>
      </c>
      <c r="O1358" s="117">
        <v>1</v>
      </c>
      <c r="P1358" s="123">
        <v>3259920067564</v>
      </c>
      <c r="Q1358" s="124">
        <v>3259920067564</v>
      </c>
      <c r="R1358" s="117"/>
      <c r="S1358" s="117"/>
      <c r="T1358" s="117"/>
      <c r="U1358" s="117">
        <v>0</v>
      </c>
      <c r="V1358" s="117" t="s">
        <v>813</v>
      </c>
      <c r="W1358" s="121">
        <v>0.61</v>
      </c>
      <c r="X1358" s="117" t="s">
        <v>548</v>
      </c>
      <c r="Y1358" s="117"/>
      <c r="Z1358" s="117"/>
      <c r="AA1358" s="112" t="s">
        <v>32</v>
      </c>
      <c r="AB1358" s="136" t="s">
        <v>17</v>
      </c>
      <c r="AC1358" s="112"/>
    </row>
    <row r="1359" spans="1:29" x14ac:dyDescent="0.3">
      <c r="A1359" s="132" t="s">
        <v>2722</v>
      </c>
      <c r="B1359" s="110" t="s">
        <v>1827</v>
      </c>
      <c r="C1359" s="111"/>
      <c r="D1359" s="104" t="s">
        <v>1828</v>
      </c>
      <c r="E1359" s="111"/>
      <c r="F1359" s="86">
        <v>7.9</v>
      </c>
      <c r="G1359" s="133">
        <v>20</v>
      </c>
      <c r="H1359" s="115"/>
      <c r="I1359" s="116"/>
      <c r="K1359" s="118">
        <v>19.899999999999999</v>
      </c>
      <c r="L1359" s="119"/>
      <c r="M1359" s="121">
        <v>29.166666666666668</v>
      </c>
      <c r="N1359" s="122">
        <v>45.417142857142863</v>
      </c>
      <c r="O1359" s="117">
        <v>1</v>
      </c>
      <c r="P1359" s="123"/>
      <c r="Q1359" s="124">
        <v>0</v>
      </c>
      <c r="T1359" s="117"/>
      <c r="U1359" s="117">
        <v>0</v>
      </c>
      <c r="V1359" s="117" t="s">
        <v>1599</v>
      </c>
      <c r="W1359" s="121">
        <v>15.92</v>
      </c>
      <c r="X1359" s="117" t="s">
        <v>31</v>
      </c>
      <c r="AA1359" s="112" t="s">
        <v>32</v>
      </c>
      <c r="AB1359" s="136" t="s">
        <v>17</v>
      </c>
      <c r="AC1359" s="112"/>
    </row>
    <row r="1360" spans="1:29" x14ac:dyDescent="0.3">
      <c r="A1360" s="132" t="s">
        <v>4915</v>
      </c>
      <c r="B1360" s="110" t="s">
        <v>3257</v>
      </c>
      <c r="C1360" s="111"/>
      <c r="D1360" s="104" t="s">
        <v>3499</v>
      </c>
      <c r="E1360" s="111"/>
      <c r="F1360" s="86">
        <v>5.2</v>
      </c>
      <c r="G1360" s="133">
        <v>20</v>
      </c>
      <c r="H1360" s="115"/>
      <c r="I1360" s="116"/>
      <c r="J1360" s="117"/>
      <c r="K1360" s="118">
        <v>13.5</v>
      </c>
      <c r="L1360" s="119"/>
      <c r="M1360" s="121">
        <v>1.5833333333333333</v>
      </c>
      <c r="N1360" s="122">
        <v>57.052631578947363</v>
      </c>
      <c r="O1360" s="117">
        <v>1</v>
      </c>
      <c r="P1360" s="123">
        <v>3259920069780</v>
      </c>
      <c r="Q1360" s="124">
        <v>3259920069780</v>
      </c>
      <c r="R1360" s="117"/>
      <c r="S1360" s="117"/>
      <c r="T1360" s="117"/>
      <c r="U1360" s="117">
        <v>0</v>
      </c>
      <c r="V1360" s="117" t="s">
        <v>815</v>
      </c>
      <c r="W1360" s="121">
        <v>0.68</v>
      </c>
      <c r="X1360" s="117" t="s">
        <v>538</v>
      </c>
      <c r="Y1360" s="117"/>
      <c r="Z1360" s="117"/>
      <c r="AA1360" s="112" t="s">
        <v>32</v>
      </c>
      <c r="AB1360" s="136" t="s">
        <v>17</v>
      </c>
      <c r="AC1360" s="112"/>
    </row>
    <row r="1361" spans="1:29" x14ac:dyDescent="0.3">
      <c r="A1361" s="132" t="s">
        <v>2726</v>
      </c>
      <c r="B1361" s="110" t="s">
        <v>2520</v>
      </c>
      <c r="C1361" s="111"/>
      <c r="D1361" s="104" t="s">
        <v>2521</v>
      </c>
      <c r="E1361" s="111"/>
      <c r="F1361" s="86">
        <v>9.4</v>
      </c>
      <c r="G1361" s="133">
        <v>20</v>
      </c>
      <c r="H1361" s="115"/>
      <c r="I1361" s="116"/>
      <c r="K1361" s="118">
        <v>23.9</v>
      </c>
      <c r="L1361" s="119"/>
      <c r="M1361" s="121">
        <v>5.75</v>
      </c>
      <c r="N1361" s="122">
        <v>63.130434782608688</v>
      </c>
      <c r="O1361" s="117">
        <v>1</v>
      </c>
      <c r="P1361" s="123"/>
      <c r="Q1361" s="124">
        <v>0</v>
      </c>
      <c r="T1361" s="117"/>
      <c r="U1361" s="117">
        <v>0</v>
      </c>
      <c r="V1361" s="117" t="s">
        <v>1603</v>
      </c>
      <c r="W1361" s="121">
        <v>2.12</v>
      </c>
      <c r="X1361" s="117" t="s">
        <v>31</v>
      </c>
      <c r="AA1361" s="112" t="s">
        <v>32</v>
      </c>
      <c r="AB1361" s="136" t="s">
        <v>17</v>
      </c>
      <c r="AC1361" s="112"/>
    </row>
    <row r="1362" spans="1:29" x14ac:dyDescent="0.3">
      <c r="A1362" s="132" t="s">
        <v>4915</v>
      </c>
      <c r="B1362" s="110" t="s">
        <v>3258</v>
      </c>
      <c r="C1362" s="111"/>
      <c r="D1362" s="104" t="s">
        <v>3500</v>
      </c>
      <c r="E1362" s="111"/>
      <c r="F1362" s="86">
        <v>5.2</v>
      </c>
      <c r="G1362" s="133">
        <v>20</v>
      </c>
      <c r="H1362" s="115"/>
      <c r="I1362" s="116"/>
      <c r="K1362" s="118">
        <v>13.5</v>
      </c>
      <c r="L1362" s="119"/>
      <c r="M1362" s="121">
        <v>8.6666666666666679</v>
      </c>
      <c r="N1362" s="122">
        <v>65.038461538461561</v>
      </c>
      <c r="O1362" s="117">
        <v>1</v>
      </c>
      <c r="P1362" s="123">
        <v>3259920030100</v>
      </c>
      <c r="Q1362" s="124">
        <v>3259920030100</v>
      </c>
      <c r="V1362" s="117" t="s">
        <v>699</v>
      </c>
      <c r="W1362" s="121">
        <v>3.03</v>
      </c>
      <c r="X1362" s="117" t="s">
        <v>405</v>
      </c>
      <c r="AA1362" s="112" t="s">
        <v>32</v>
      </c>
      <c r="AB1362" s="136" t="s">
        <v>17</v>
      </c>
      <c r="AC1362" s="112"/>
    </row>
    <row r="1363" spans="1:29" x14ac:dyDescent="0.3">
      <c r="A1363" s="132" t="s">
        <v>2730</v>
      </c>
      <c r="B1363" s="110" t="s">
        <v>2653</v>
      </c>
      <c r="C1363" s="111"/>
      <c r="D1363" s="104" t="s">
        <v>2654</v>
      </c>
      <c r="E1363" s="111"/>
      <c r="F1363" s="86">
        <v>13.2</v>
      </c>
      <c r="G1363" s="133">
        <v>20</v>
      </c>
      <c r="H1363" s="115"/>
      <c r="I1363" s="116"/>
      <c r="K1363" s="118">
        <v>33.5</v>
      </c>
      <c r="L1363" s="119"/>
      <c r="M1363" s="121">
        <v>14.083333333333332</v>
      </c>
      <c r="N1363" s="122">
        <v>46.035502958579876</v>
      </c>
      <c r="O1363" s="117">
        <v>1</v>
      </c>
      <c r="P1363" s="123"/>
      <c r="Q1363" s="124">
        <v>0</v>
      </c>
      <c r="R1363" s="125"/>
      <c r="S1363" s="125"/>
      <c r="T1363" s="125"/>
      <c r="U1363" s="117">
        <v>0</v>
      </c>
      <c r="V1363" s="117" t="s">
        <v>1439</v>
      </c>
      <c r="W1363" s="121">
        <v>7.6</v>
      </c>
      <c r="X1363" s="117" t="s">
        <v>31</v>
      </c>
      <c r="Y1363" s="125"/>
      <c r="Z1363" s="125"/>
      <c r="AA1363" s="112" t="s">
        <v>32</v>
      </c>
      <c r="AB1363" s="136" t="s">
        <v>17</v>
      </c>
      <c r="AC1363" s="112"/>
    </row>
    <row r="1364" spans="1:29" x14ac:dyDescent="0.3">
      <c r="A1364" s="132" t="s">
        <v>4915</v>
      </c>
      <c r="B1364" s="110" t="s">
        <v>3259</v>
      </c>
      <c r="C1364" s="111"/>
      <c r="D1364" s="104" t="s">
        <v>3501</v>
      </c>
      <c r="E1364" s="111"/>
      <c r="F1364" s="86">
        <v>11.4</v>
      </c>
      <c r="G1364" s="133">
        <v>20</v>
      </c>
      <c r="H1364" s="115"/>
      <c r="I1364" s="116"/>
      <c r="J1364" s="117"/>
      <c r="K1364" s="118">
        <v>39.9</v>
      </c>
      <c r="L1364" s="119"/>
      <c r="M1364" s="121">
        <v>28.25</v>
      </c>
      <c r="N1364" s="122">
        <v>54.336283185840706</v>
      </c>
      <c r="O1364" s="117">
        <v>1</v>
      </c>
      <c r="P1364" s="123"/>
      <c r="Q1364" s="124">
        <v>0</v>
      </c>
      <c r="R1364" s="117"/>
      <c r="S1364" s="117"/>
      <c r="T1364" s="117"/>
      <c r="U1364" s="117"/>
      <c r="V1364" s="117" t="s">
        <v>1025</v>
      </c>
      <c r="W1364" s="121">
        <v>12.9</v>
      </c>
      <c r="X1364" s="117" t="s">
        <v>31</v>
      </c>
      <c r="Y1364" s="117"/>
      <c r="Z1364" s="117"/>
      <c r="AA1364" s="112" t="s">
        <v>32</v>
      </c>
      <c r="AB1364" s="137" t="s">
        <v>17</v>
      </c>
      <c r="AC1364" s="112"/>
    </row>
    <row r="1365" spans="1:29" x14ac:dyDescent="0.3">
      <c r="A1365" s="132" t="s">
        <v>2733</v>
      </c>
      <c r="B1365" s="110" t="s">
        <v>999</v>
      </c>
      <c r="C1365" s="111"/>
      <c r="D1365" s="104" t="s">
        <v>982</v>
      </c>
      <c r="E1365" s="111"/>
      <c r="F1365" s="86">
        <v>29.9</v>
      </c>
      <c r="G1365" s="133">
        <v>20</v>
      </c>
      <c r="H1365" s="115"/>
      <c r="I1365" s="116"/>
      <c r="K1365" s="118">
        <v>74.900000000000006</v>
      </c>
      <c r="L1365" s="119"/>
      <c r="M1365" s="121">
        <v>12.416666666666668</v>
      </c>
      <c r="N1365" s="122">
        <v>48.456375838926178</v>
      </c>
      <c r="O1365" s="117">
        <v>1</v>
      </c>
      <c r="P1365" s="123"/>
      <c r="Q1365" s="124">
        <v>0</v>
      </c>
      <c r="R1365" s="125"/>
      <c r="S1365" s="125"/>
      <c r="T1365" s="125"/>
      <c r="U1365" s="117">
        <v>0</v>
      </c>
      <c r="V1365" s="117" t="s">
        <v>1408</v>
      </c>
      <c r="W1365" s="121">
        <v>6.4</v>
      </c>
      <c r="X1365" s="117" t="s">
        <v>31</v>
      </c>
      <c r="Y1365" s="125"/>
      <c r="Z1365" s="125"/>
      <c r="AA1365" s="112" t="s">
        <v>32</v>
      </c>
      <c r="AB1365" s="136" t="s">
        <v>17</v>
      </c>
      <c r="AC1365" s="112"/>
    </row>
    <row r="1366" spans="1:29" x14ac:dyDescent="0.3">
      <c r="A1366" s="132" t="s">
        <v>4915</v>
      </c>
      <c r="B1366" s="110" t="s">
        <v>3260</v>
      </c>
      <c r="C1366" s="111"/>
      <c r="D1366" s="104" t="s">
        <v>3502</v>
      </c>
      <c r="E1366" s="111"/>
      <c r="F1366" s="86">
        <v>7.3</v>
      </c>
      <c r="G1366" s="133">
        <v>20</v>
      </c>
      <c r="H1366" s="115"/>
      <c r="I1366" s="116"/>
      <c r="J1366" s="117"/>
      <c r="K1366" s="118">
        <v>19.899999999999999</v>
      </c>
      <c r="L1366" s="119"/>
      <c r="M1366" s="121">
        <v>3.1666666666666665</v>
      </c>
      <c r="N1366" s="122">
        <v>0</v>
      </c>
      <c r="O1366" s="117">
        <v>1</v>
      </c>
      <c r="P1366" s="123">
        <v>3259920070939</v>
      </c>
      <c r="Q1366" s="124">
        <v>3259920070939</v>
      </c>
      <c r="R1366" s="117"/>
      <c r="S1366" s="117"/>
      <c r="T1366" s="117"/>
      <c r="U1366" s="117">
        <v>0</v>
      </c>
      <c r="V1366" s="117" t="s">
        <v>817</v>
      </c>
      <c r="W1366" s="121" t="s">
        <v>31</v>
      </c>
      <c r="X1366" s="117" t="s">
        <v>355</v>
      </c>
      <c r="Y1366" s="117"/>
      <c r="Z1366" s="117"/>
      <c r="AA1366" s="112" t="s">
        <v>32</v>
      </c>
      <c r="AB1366" s="136" t="s">
        <v>17</v>
      </c>
      <c r="AC1366" s="112"/>
    </row>
    <row r="1367" spans="1:29" x14ac:dyDescent="0.3">
      <c r="A1367" s="132" t="s">
        <v>2739</v>
      </c>
      <c r="B1367" s="110" t="s">
        <v>3261</v>
      </c>
      <c r="C1367" s="111"/>
      <c r="D1367" s="104" t="s">
        <v>3503</v>
      </c>
      <c r="E1367" s="111"/>
      <c r="F1367" s="86">
        <v>7.3</v>
      </c>
      <c r="G1367" s="133">
        <v>20</v>
      </c>
      <c r="H1367" s="115"/>
      <c r="I1367" s="116"/>
      <c r="K1367" s="118">
        <v>19.899999999999999</v>
      </c>
      <c r="L1367" s="119"/>
      <c r="M1367" s="121">
        <v>16.583333333333332</v>
      </c>
      <c r="N1367" s="122">
        <v>0</v>
      </c>
      <c r="O1367" s="117">
        <v>1</v>
      </c>
      <c r="P1367" s="123"/>
      <c r="Q1367" s="124">
        <v>0</v>
      </c>
      <c r="T1367" s="117"/>
      <c r="U1367" s="117">
        <v>0</v>
      </c>
      <c r="V1367" s="117" t="s">
        <v>1591</v>
      </c>
      <c r="W1367" s="121" t="s">
        <v>31</v>
      </c>
      <c r="X1367" s="117" t="s">
        <v>31</v>
      </c>
      <c r="AA1367" s="77" t="s">
        <v>32</v>
      </c>
      <c r="AB1367" s="136" t="s">
        <v>17</v>
      </c>
    </row>
    <row r="1368" spans="1:29" x14ac:dyDescent="0.3">
      <c r="A1368" s="132" t="s">
        <v>2741</v>
      </c>
      <c r="B1368" s="110" t="s">
        <v>1237</v>
      </c>
      <c r="C1368" s="111"/>
      <c r="D1368" s="104" t="s">
        <v>1238</v>
      </c>
      <c r="E1368" s="111"/>
      <c r="F1368" s="86">
        <v>9.25</v>
      </c>
      <c r="G1368" s="133">
        <v>20</v>
      </c>
      <c r="H1368" s="115"/>
      <c r="I1368" s="116"/>
      <c r="K1368" s="118">
        <v>15.9</v>
      </c>
      <c r="L1368" s="119"/>
      <c r="M1368" s="121">
        <v>15.75</v>
      </c>
      <c r="N1368" s="122">
        <v>51.746031746031754</v>
      </c>
      <c r="O1368" s="117">
        <v>1</v>
      </c>
      <c r="P1368" s="123"/>
      <c r="Q1368" s="124">
        <v>0</v>
      </c>
      <c r="T1368" s="117"/>
      <c r="U1368" s="117">
        <v>0</v>
      </c>
      <c r="V1368" s="117" t="s">
        <v>1313</v>
      </c>
      <c r="W1368" s="121">
        <v>7.6</v>
      </c>
      <c r="X1368" s="117" t="s">
        <v>31</v>
      </c>
      <c r="AA1368" s="112" t="s">
        <v>32</v>
      </c>
      <c r="AB1368" s="136" t="s">
        <v>17</v>
      </c>
      <c r="AC1368" s="112"/>
    </row>
    <row r="1369" spans="1:29" x14ac:dyDescent="0.3">
      <c r="A1369" s="132" t="s">
        <v>2747</v>
      </c>
      <c r="B1369" s="110" t="s">
        <v>1363</v>
      </c>
      <c r="C1369" s="111"/>
      <c r="D1369" s="104" t="s">
        <v>1346</v>
      </c>
      <c r="E1369" s="111"/>
      <c r="F1369" s="86">
        <v>6.95</v>
      </c>
      <c r="G1369" s="133">
        <v>20</v>
      </c>
      <c r="H1369" s="115"/>
      <c r="I1369" s="116"/>
      <c r="J1369" s="117"/>
      <c r="K1369" s="118">
        <v>19.899999999999999</v>
      </c>
      <c r="L1369" s="119"/>
      <c r="M1369" s="121">
        <v>26.583333333333332</v>
      </c>
      <c r="N1369" s="122">
        <v>62.758620689655167</v>
      </c>
      <c r="O1369" s="117">
        <v>1</v>
      </c>
      <c r="P1369" s="123"/>
      <c r="Q1369" s="124"/>
      <c r="R1369" s="117"/>
      <c r="S1369" s="117"/>
      <c r="T1369" s="117"/>
      <c r="U1369" s="117"/>
      <c r="V1369" s="117"/>
      <c r="W1369" s="121">
        <v>9.9</v>
      </c>
      <c r="X1369" s="117"/>
      <c r="Y1369" s="117"/>
      <c r="Z1369" s="117"/>
      <c r="AA1369" s="112" t="s">
        <v>32</v>
      </c>
      <c r="AB1369" s="137" t="s">
        <v>17</v>
      </c>
      <c r="AC1369" s="112"/>
    </row>
    <row r="1370" spans="1:29" x14ac:dyDescent="0.3">
      <c r="A1370" s="132" t="s">
        <v>2744</v>
      </c>
      <c r="B1370" s="110" t="s">
        <v>1148</v>
      </c>
      <c r="C1370" s="111"/>
      <c r="D1370" s="104" t="s">
        <v>1149</v>
      </c>
      <c r="E1370" s="111"/>
      <c r="F1370" s="86">
        <v>10.4</v>
      </c>
      <c r="G1370" s="133">
        <v>20</v>
      </c>
      <c r="H1370" s="115"/>
      <c r="I1370" s="116"/>
      <c r="K1370" s="118">
        <v>27.9</v>
      </c>
      <c r="L1370" s="119"/>
      <c r="M1370" s="121">
        <v>6.166666666666667</v>
      </c>
      <c r="N1370" s="122">
        <v>63.189189189189186</v>
      </c>
      <c r="O1370" s="117">
        <v>1</v>
      </c>
      <c r="P1370" s="123"/>
      <c r="Q1370" s="124">
        <v>0</v>
      </c>
      <c r="T1370" s="117"/>
      <c r="U1370" s="117">
        <v>0</v>
      </c>
      <c r="V1370" s="117" t="s">
        <v>1596</v>
      </c>
      <c r="W1370" s="121">
        <v>2.27</v>
      </c>
      <c r="X1370" s="117" t="s">
        <v>31</v>
      </c>
      <c r="AA1370" s="112" t="s">
        <v>32</v>
      </c>
      <c r="AB1370" s="136" t="s">
        <v>17</v>
      </c>
      <c r="AC1370" s="112"/>
    </row>
    <row r="1371" spans="1:29" x14ac:dyDescent="0.3">
      <c r="A1371" s="132" t="s">
        <v>4915</v>
      </c>
      <c r="B1371" s="110" t="s">
        <v>1140</v>
      </c>
      <c r="C1371" s="111"/>
      <c r="D1371" s="104" t="s">
        <v>1141</v>
      </c>
      <c r="E1371" s="111"/>
      <c r="F1371" s="86">
        <v>9.9499999999999993</v>
      </c>
      <c r="G1371" s="133">
        <v>20</v>
      </c>
      <c r="H1371" s="115"/>
      <c r="I1371" s="116"/>
      <c r="J1371" s="117"/>
      <c r="K1371" s="118">
        <v>25.9</v>
      </c>
      <c r="L1371" s="119"/>
      <c r="M1371" s="121">
        <v>70</v>
      </c>
      <c r="N1371" s="122">
        <v>63.199999999999989</v>
      </c>
      <c r="O1371" s="117">
        <v>1</v>
      </c>
      <c r="P1371" s="123"/>
      <c r="Q1371" s="124">
        <v>0</v>
      </c>
      <c r="R1371" s="117"/>
      <c r="S1371" s="117"/>
      <c r="T1371" s="117"/>
      <c r="U1371" s="117">
        <v>0</v>
      </c>
      <c r="V1371" s="117" t="s">
        <v>907</v>
      </c>
      <c r="W1371" s="121">
        <v>25.76</v>
      </c>
      <c r="X1371" s="117" t="s">
        <v>31</v>
      </c>
      <c r="Y1371" s="117"/>
      <c r="Z1371" s="117"/>
      <c r="AA1371" s="112" t="s">
        <v>32</v>
      </c>
      <c r="AB1371" s="137" t="s">
        <v>17</v>
      </c>
      <c r="AC1371" s="112"/>
    </row>
    <row r="1372" spans="1:29" x14ac:dyDescent="0.3">
      <c r="A1372" s="132" t="s">
        <v>2750</v>
      </c>
      <c r="B1372" s="110" t="s">
        <v>2541</v>
      </c>
      <c r="C1372" s="111"/>
      <c r="D1372" s="104" t="s">
        <v>2542</v>
      </c>
      <c r="E1372" s="111"/>
      <c r="F1372" s="86" t="s">
        <v>31</v>
      </c>
      <c r="G1372" s="133">
        <v>20</v>
      </c>
      <c r="H1372" s="115"/>
      <c r="I1372" s="116"/>
      <c r="K1372" s="118">
        <v>25.9</v>
      </c>
      <c r="L1372" s="119"/>
      <c r="M1372" s="121">
        <v>61.666666666666671</v>
      </c>
      <c r="N1372" s="122">
        <v>63.124324324324334</v>
      </c>
      <c r="O1372" s="117">
        <v>1</v>
      </c>
      <c r="P1372" s="123"/>
      <c r="Q1372" s="124">
        <v>0</v>
      </c>
      <c r="T1372" s="117"/>
      <c r="U1372" s="117">
        <v>0</v>
      </c>
      <c r="V1372" s="117" t="s">
        <v>1594</v>
      </c>
      <c r="W1372" s="121">
        <v>22.74</v>
      </c>
      <c r="X1372" s="117" t="s">
        <v>31</v>
      </c>
      <c r="AA1372" s="112" t="s">
        <v>32</v>
      </c>
      <c r="AB1372" s="136" t="s">
        <v>17</v>
      </c>
      <c r="AC1372" s="112"/>
    </row>
    <row r="1373" spans="1:29" x14ac:dyDescent="0.3">
      <c r="A1373" s="132" t="s">
        <v>4915</v>
      </c>
      <c r="B1373" s="110" t="s">
        <v>1353</v>
      </c>
      <c r="C1373" s="111"/>
      <c r="D1373" s="104" t="s">
        <v>1336</v>
      </c>
      <c r="E1373" s="111"/>
      <c r="F1373" s="86">
        <v>6.95</v>
      </c>
      <c r="G1373" s="133">
        <v>20</v>
      </c>
      <c r="H1373" s="115"/>
      <c r="I1373" s="116"/>
      <c r="J1373" s="117"/>
      <c r="K1373" s="118">
        <v>19.899999999999999</v>
      </c>
      <c r="L1373" s="119"/>
      <c r="M1373" s="121">
        <v>70</v>
      </c>
      <c r="N1373" s="122">
        <v>63.199999999999989</v>
      </c>
      <c r="O1373" s="117">
        <v>1</v>
      </c>
      <c r="P1373" s="123"/>
      <c r="Q1373" s="124">
        <v>0</v>
      </c>
      <c r="R1373" s="117"/>
      <c r="S1373" s="117"/>
      <c r="T1373" s="117"/>
      <c r="U1373" s="117">
        <v>0</v>
      </c>
      <c r="V1373" s="117" t="s">
        <v>909</v>
      </c>
      <c r="W1373" s="121">
        <v>25.76</v>
      </c>
      <c r="X1373" s="117" t="s">
        <v>31</v>
      </c>
      <c r="Y1373" s="117"/>
      <c r="Z1373" s="117"/>
      <c r="AA1373" s="112" t="s">
        <v>32</v>
      </c>
      <c r="AB1373" s="137" t="s">
        <v>17</v>
      </c>
      <c r="AC1373" s="112"/>
    </row>
    <row r="1374" spans="1:29" x14ac:dyDescent="0.3">
      <c r="A1374" s="132" t="s">
        <v>2754</v>
      </c>
      <c r="B1374" s="110" t="s">
        <v>1894</v>
      </c>
      <c r="C1374" s="111"/>
      <c r="D1374" s="104" t="s">
        <v>1878</v>
      </c>
      <c r="E1374" s="111"/>
      <c r="F1374" s="86">
        <v>4.95</v>
      </c>
      <c r="G1374" s="133">
        <v>20</v>
      </c>
      <c r="H1374" s="115"/>
      <c r="I1374" s="116"/>
      <c r="K1374" s="118">
        <v>13.5</v>
      </c>
      <c r="L1374" s="119"/>
      <c r="M1374" s="121">
        <v>7.416666666666667</v>
      </c>
      <c r="N1374" s="122"/>
      <c r="O1374" s="117"/>
      <c r="P1374" s="123"/>
      <c r="Q1374" s="124">
        <v>0</v>
      </c>
      <c r="T1374" s="117"/>
      <c r="U1374" s="117">
        <v>0</v>
      </c>
      <c r="V1374" s="117" t="s">
        <v>1584</v>
      </c>
      <c r="W1374" s="121">
        <v>3.95</v>
      </c>
      <c r="X1374" s="117" t="s">
        <v>31</v>
      </c>
      <c r="AA1374" s="112" t="s">
        <v>32</v>
      </c>
      <c r="AB1374" s="136" t="s">
        <v>17</v>
      </c>
      <c r="AC1374" s="112"/>
    </row>
    <row r="1375" spans="1:29" x14ac:dyDescent="0.3">
      <c r="A1375" s="132" t="s">
        <v>4915</v>
      </c>
      <c r="B1375" s="110" t="s">
        <v>2528</v>
      </c>
      <c r="C1375" s="111"/>
      <c r="D1375" s="104" t="s">
        <v>2529</v>
      </c>
      <c r="E1375" s="111"/>
      <c r="F1375" s="86">
        <v>5.9</v>
      </c>
      <c r="G1375" s="133">
        <v>20</v>
      </c>
      <c r="H1375" s="115"/>
      <c r="I1375" s="116"/>
      <c r="J1375" s="117"/>
      <c r="K1375" s="118">
        <v>16.899999999999999</v>
      </c>
      <c r="L1375" s="119"/>
      <c r="M1375" s="121">
        <v>70.833333333333343</v>
      </c>
      <c r="N1375" s="122">
        <v>63.632941176470581</v>
      </c>
      <c r="O1375" s="117">
        <v>1</v>
      </c>
      <c r="P1375" s="123"/>
      <c r="Q1375" s="124">
        <v>0</v>
      </c>
      <c r="R1375" s="117"/>
      <c r="S1375" s="117"/>
      <c r="T1375" s="117"/>
      <c r="U1375" s="117"/>
      <c r="V1375" s="117" t="s">
        <v>839</v>
      </c>
      <c r="W1375" s="121">
        <v>25.76</v>
      </c>
      <c r="X1375" s="117" t="s">
        <v>31</v>
      </c>
      <c r="Y1375" s="125"/>
      <c r="Z1375" s="125"/>
      <c r="AA1375" s="112" t="s">
        <v>32</v>
      </c>
      <c r="AB1375" s="137" t="s">
        <v>17</v>
      </c>
      <c r="AC1375" s="112"/>
    </row>
    <row r="1376" spans="1:29" x14ac:dyDescent="0.3">
      <c r="A1376" s="132" t="s">
        <v>2756</v>
      </c>
      <c r="B1376" s="110" t="s">
        <v>2530</v>
      </c>
      <c r="C1376" s="111"/>
      <c r="D1376" s="104" t="s">
        <v>2531</v>
      </c>
      <c r="E1376" s="111"/>
      <c r="F1376" s="86">
        <v>5.9</v>
      </c>
      <c r="G1376" s="133">
        <v>20</v>
      </c>
      <c r="H1376" s="115"/>
      <c r="I1376" s="116"/>
      <c r="K1376" s="118">
        <v>16.899999999999999</v>
      </c>
      <c r="L1376" s="119"/>
      <c r="M1376" s="121">
        <v>4.916666666666667</v>
      </c>
      <c r="N1376" s="122">
        <v>62.983050847457619</v>
      </c>
      <c r="O1376" s="117">
        <v>1</v>
      </c>
      <c r="P1376" s="123"/>
      <c r="Q1376" s="124">
        <v>0</v>
      </c>
      <c r="R1376" s="125"/>
      <c r="S1376" s="125"/>
      <c r="T1376" s="125"/>
      <c r="U1376" s="117">
        <v>0</v>
      </c>
      <c r="V1376" s="117" t="s">
        <v>1435</v>
      </c>
      <c r="W1376" s="121">
        <v>1.82</v>
      </c>
      <c r="X1376" s="117" t="s">
        <v>31</v>
      </c>
      <c r="Y1376" s="125"/>
      <c r="Z1376" s="125"/>
      <c r="AA1376" s="112" t="s">
        <v>32</v>
      </c>
      <c r="AB1376" s="136" t="s">
        <v>17</v>
      </c>
      <c r="AC1376" s="112"/>
    </row>
    <row r="1377" spans="1:29" x14ac:dyDescent="0.3">
      <c r="A1377" s="132" t="s">
        <v>3990</v>
      </c>
      <c r="B1377" s="110" t="s">
        <v>977</v>
      </c>
      <c r="C1377" s="111"/>
      <c r="D1377" s="104" t="s">
        <v>962</v>
      </c>
      <c r="E1377" s="111"/>
      <c r="F1377" s="86">
        <v>11.2</v>
      </c>
      <c r="G1377" s="133">
        <v>20</v>
      </c>
      <c r="H1377" s="115"/>
      <c r="I1377" s="116"/>
      <c r="K1377" s="118">
        <v>39.9</v>
      </c>
      <c r="L1377" s="119"/>
      <c r="M1377" s="121">
        <v>8.25</v>
      </c>
      <c r="N1377" s="122">
        <v>42.424242424242422</v>
      </c>
      <c r="O1377" s="117">
        <v>1</v>
      </c>
      <c r="P1377" s="123"/>
      <c r="Q1377" s="124">
        <v>0</v>
      </c>
      <c r="T1377" s="117"/>
      <c r="U1377" s="117" t="e">
        <v>#REF!</v>
      </c>
      <c r="V1377" s="117" t="s">
        <v>1782</v>
      </c>
      <c r="W1377" s="121" t="e">
        <v>#REF!</v>
      </c>
      <c r="X1377" s="117" t="s">
        <v>31</v>
      </c>
      <c r="AA1377" s="112" t="s">
        <v>32</v>
      </c>
      <c r="AB1377" s="136" t="s">
        <v>17</v>
      </c>
      <c r="AC1377" s="112"/>
    </row>
    <row r="1378" spans="1:29" x14ac:dyDescent="0.3">
      <c r="A1378" s="132" t="s">
        <v>2760</v>
      </c>
      <c r="B1378" s="110" t="s">
        <v>979</v>
      </c>
      <c r="C1378" s="111"/>
      <c r="D1378" s="104" t="s">
        <v>962</v>
      </c>
      <c r="E1378" s="111"/>
      <c r="F1378" s="86">
        <v>15.65</v>
      </c>
      <c r="G1378" s="133">
        <v>20</v>
      </c>
      <c r="H1378" s="115"/>
      <c r="I1378" s="116"/>
      <c r="K1378" s="118">
        <v>39.9</v>
      </c>
      <c r="L1378" s="119"/>
      <c r="M1378" s="121">
        <v>14.083333333333332</v>
      </c>
      <c r="N1378" s="122">
        <v>59.668639053254438</v>
      </c>
      <c r="O1378" s="117">
        <v>1</v>
      </c>
      <c r="P1378" s="123"/>
      <c r="Q1378" s="124">
        <v>0</v>
      </c>
      <c r="T1378" s="117"/>
      <c r="U1378" s="117">
        <v>0</v>
      </c>
      <c r="V1378" s="117" t="s">
        <v>1951</v>
      </c>
      <c r="W1378" s="121">
        <v>5.68</v>
      </c>
      <c r="X1378" s="117" t="s">
        <v>31</v>
      </c>
      <c r="AA1378" s="112" t="s">
        <v>32</v>
      </c>
      <c r="AB1378" s="136" t="s">
        <v>17</v>
      </c>
      <c r="AC1378" s="112"/>
    </row>
    <row r="1379" spans="1:29" x14ac:dyDescent="0.3">
      <c r="A1379" s="132" t="s">
        <v>4101</v>
      </c>
      <c r="B1379" s="110" t="s">
        <v>3262</v>
      </c>
      <c r="C1379" s="111"/>
      <c r="D1379" s="104" t="s">
        <v>3504</v>
      </c>
      <c r="E1379" s="111"/>
      <c r="F1379" s="86">
        <v>11.4</v>
      </c>
      <c r="G1379" s="133">
        <v>20</v>
      </c>
      <c r="H1379" s="115"/>
      <c r="I1379" s="116"/>
      <c r="K1379" s="118">
        <v>34.9</v>
      </c>
      <c r="L1379" s="119"/>
      <c r="M1379" s="121">
        <v>6.25</v>
      </c>
      <c r="N1379" s="122">
        <v>54.88000000000001</v>
      </c>
      <c r="O1379" s="117">
        <v>1</v>
      </c>
      <c r="P1379" s="123"/>
      <c r="Q1379" s="124">
        <v>0</v>
      </c>
      <c r="T1379" s="127"/>
      <c r="U1379" s="117">
        <v>0</v>
      </c>
      <c r="V1379" s="117" t="e">
        <v>#REF!</v>
      </c>
      <c r="W1379" s="121">
        <v>2.82</v>
      </c>
      <c r="X1379" s="117" t="e">
        <v>#REF!</v>
      </c>
      <c r="AA1379" s="112" t="s">
        <v>32</v>
      </c>
      <c r="AB1379" s="136" t="s">
        <v>17</v>
      </c>
      <c r="AC1379" s="112"/>
    </row>
    <row r="1380" spans="1:29" x14ac:dyDescent="0.3">
      <c r="A1380" s="132" t="s">
        <v>2765</v>
      </c>
      <c r="B1380" s="110" t="s">
        <v>647</v>
      </c>
      <c r="C1380" s="111"/>
      <c r="D1380" s="104" t="s">
        <v>648</v>
      </c>
      <c r="E1380" s="111"/>
      <c r="F1380" s="86">
        <v>1.95</v>
      </c>
      <c r="G1380" s="133">
        <v>20</v>
      </c>
      <c r="H1380" s="115"/>
      <c r="I1380" s="116"/>
      <c r="K1380" s="118">
        <v>4.9000000000000004</v>
      </c>
      <c r="L1380" s="119"/>
      <c r="M1380" s="121">
        <v>9.0833333333333339</v>
      </c>
      <c r="N1380" s="122">
        <v>46.055045871559628</v>
      </c>
      <c r="O1380" s="117">
        <v>1</v>
      </c>
      <c r="P1380" s="123"/>
      <c r="Q1380" s="124">
        <v>0</v>
      </c>
      <c r="T1380" s="127"/>
      <c r="U1380" s="117">
        <v>0</v>
      </c>
      <c r="V1380" s="117" t="s">
        <v>1970</v>
      </c>
      <c r="W1380" s="121">
        <v>4.9000000000000004</v>
      </c>
      <c r="X1380" s="117" t="s">
        <v>31</v>
      </c>
      <c r="AA1380" s="112" t="s">
        <v>32</v>
      </c>
      <c r="AB1380" s="136" t="s">
        <v>17</v>
      </c>
      <c r="AC1380" s="112"/>
    </row>
    <row r="1381" spans="1:29" x14ac:dyDescent="0.3">
      <c r="A1381" s="132" t="s">
        <v>2993</v>
      </c>
      <c r="B1381" s="110" t="s">
        <v>645</v>
      </c>
      <c r="C1381" s="112"/>
      <c r="D1381" s="104" t="s">
        <v>646</v>
      </c>
      <c r="E1381" s="112"/>
      <c r="F1381" s="86">
        <v>1.95</v>
      </c>
      <c r="G1381" s="133">
        <v>20</v>
      </c>
      <c r="H1381" s="115"/>
      <c r="I1381" s="116"/>
      <c r="K1381" s="118">
        <v>4.9000000000000004</v>
      </c>
      <c r="L1381" s="119"/>
      <c r="M1381" s="121">
        <v>6.5833333333333339</v>
      </c>
      <c r="N1381" s="122">
        <v>94.865822784810121</v>
      </c>
      <c r="O1381" s="117">
        <v>10</v>
      </c>
      <c r="P1381" s="114" t="s">
        <v>85</v>
      </c>
      <c r="V1381" s="117" t="s">
        <v>154</v>
      </c>
      <c r="W1381" s="121">
        <v>3.38</v>
      </c>
      <c r="X1381" s="117" t="s">
        <v>153</v>
      </c>
      <c r="Y1381" s="117" t="s">
        <v>155</v>
      </c>
      <c r="Z1381" s="117" t="s">
        <v>85</v>
      </c>
      <c r="AA1381" s="112" t="s">
        <v>32</v>
      </c>
      <c r="AB1381" s="136" t="s">
        <v>17</v>
      </c>
      <c r="AC1381" s="112"/>
    </row>
    <row r="1382" spans="1:29" x14ac:dyDescent="0.3">
      <c r="A1382" s="132" t="s">
        <v>2768</v>
      </c>
      <c r="B1382" s="110" t="s">
        <v>1097</v>
      </c>
      <c r="C1382" s="111"/>
      <c r="D1382" s="104" t="s">
        <v>1098</v>
      </c>
      <c r="E1382" s="111"/>
      <c r="F1382" s="86">
        <v>3.95</v>
      </c>
      <c r="G1382" s="133">
        <v>20</v>
      </c>
      <c r="H1382" s="115"/>
      <c r="I1382" s="116"/>
      <c r="K1382" s="118">
        <v>9.9</v>
      </c>
      <c r="L1382" s="119"/>
      <c r="M1382" s="121">
        <v>10.75</v>
      </c>
      <c r="N1382" s="122">
        <v>53.95348837209302</v>
      </c>
      <c r="O1382" s="117">
        <v>1</v>
      </c>
      <c r="P1382" s="123"/>
      <c r="Q1382" s="124">
        <v>0</v>
      </c>
      <c r="T1382" s="117"/>
      <c r="U1382" s="117">
        <v>0</v>
      </c>
      <c r="V1382" s="117" t="e">
        <v>#REF!</v>
      </c>
      <c r="W1382" s="121">
        <v>4.95</v>
      </c>
      <c r="X1382" s="117" t="e">
        <v>#REF!</v>
      </c>
      <c r="AA1382" s="112" t="s">
        <v>32</v>
      </c>
      <c r="AB1382" s="136" t="s">
        <v>17</v>
      </c>
      <c r="AC1382" s="112"/>
    </row>
    <row r="1383" spans="1:29" x14ac:dyDescent="0.3">
      <c r="A1383" s="132" t="s">
        <v>2771</v>
      </c>
      <c r="B1383" s="110" t="s">
        <v>1104</v>
      </c>
      <c r="C1383" s="111"/>
      <c r="D1383" s="104" t="s">
        <v>1105</v>
      </c>
      <c r="E1383" s="111"/>
      <c r="F1383" s="86">
        <v>3.5</v>
      </c>
      <c r="G1383" s="133">
        <v>20</v>
      </c>
      <c r="H1383" s="115"/>
      <c r="I1383" s="116"/>
      <c r="K1383" s="118">
        <v>8.5</v>
      </c>
      <c r="L1383" s="119"/>
      <c r="M1383" s="121">
        <v>10.75</v>
      </c>
      <c r="N1383" s="122">
        <v>53.95348837209302</v>
      </c>
      <c r="O1383" s="117">
        <v>1</v>
      </c>
      <c r="P1383" s="123"/>
      <c r="Q1383" s="124">
        <v>0</v>
      </c>
      <c r="T1383" s="117"/>
      <c r="U1383" s="117">
        <v>0</v>
      </c>
      <c r="V1383" s="117" t="s">
        <v>1899</v>
      </c>
      <c r="W1383" s="121">
        <v>4.95</v>
      </c>
      <c r="X1383" s="117" t="s">
        <v>31</v>
      </c>
      <c r="AA1383" s="112" t="s">
        <v>32</v>
      </c>
      <c r="AB1383" s="136" t="s">
        <v>17</v>
      </c>
      <c r="AC1383" s="112"/>
    </row>
    <row r="1384" spans="1:29" x14ac:dyDescent="0.3">
      <c r="A1384" s="132" t="s">
        <v>2774</v>
      </c>
      <c r="B1384" s="110" t="s">
        <v>1039</v>
      </c>
      <c r="C1384" s="111"/>
      <c r="D1384" s="104" t="s">
        <v>1040</v>
      </c>
      <c r="E1384" s="111"/>
      <c r="F1384" s="86">
        <v>10.5</v>
      </c>
      <c r="G1384" s="133">
        <v>20</v>
      </c>
      <c r="H1384" s="115"/>
      <c r="I1384" s="116"/>
      <c r="K1384" s="118">
        <v>26.3</v>
      </c>
      <c r="L1384" s="119"/>
      <c r="M1384" s="121">
        <v>5.416666666666667</v>
      </c>
      <c r="N1384" s="122">
        <v>50.153846153846146</v>
      </c>
      <c r="O1384" s="117">
        <v>1</v>
      </c>
      <c r="P1384" s="123"/>
      <c r="Q1384" s="124">
        <v>0</v>
      </c>
      <c r="T1384" s="117"/>
      <c r="U1384" s="117">
        <v>0</v>
      </c>
      <c r="V1384" s="117" t="s">
        <v>1736</v>
      </c>
      <c r="W1384" s="121">
        <v>2.7</v>
      </c>
      <c r="X1384" s="117" t="s">
        <v>31</v>
      </c>
      <c r="AA1384" s="112" t="s">
        <v>32</v>
      </c>
      <c r="AB1384" s="136" t="s">
        <v>17</v>
      </c>
      <c r="AC1384" s="112"/>
    </row>
    <row r="1385" spans="1:29" x14ac:dyDescent="0.3">
      <c r="A1385" s="132" t="s">
        <v>2777</v>
      </c>
      <c r="B1385" s="110" t="s">
        <v>35</v>
      </c>
      <c r="C1385" s="111"/>
      <c r="D1385" s="104" t="s">
        <v>36</v>
      </c>
      <c r="E1385" s="111"/>
      <c r="F1385" s="86">
        <v>14.05</v>
      </c>
      <c r="G1385" s="133">
        <v>20</v>
      </c>
      <c r="H1385" s="115"/>
      <c r="I1385" s="116"/>
      <c r="K1385" s="118">
        <v>35.9</v>
      </c>
      <c r="L1385" s="119"/>
      <c r="M1385" s="121">
        <v>4.916666666666667</v>
      </c>
      <c r="N1385" s="122">
        <v>62.983050847457619</v>
      </c>
      <c r="O1385" s="117">
        <v>1</v>
      </c>
      <c r="P1385" s="123"/>
      <c r="Q1385" s="124">
        <v>0</v>
      </c>
      <c r="T1385" s="117"/>
      <c r="U1385" s="117">
        <v>0</v>
      </c>
      <c r="V1385" s="117" t="s">
        <v>1963</v>
      </c>
      <c r="W1385" s="121">
        <v>1.82</v>
      </c>
      <c r="X1385" s="117" t="s">
        <v>31</v>
      </c>
      <c r="AA1385" s="112" t="s">
        <v>32</v>
      </c>
      <c r="AB1385" s="136" t="s">
        <v>17</v>
      </c>
      <c r="AC1385" s="112"/>
    </row>
    <row r="1386" spans="1:29" x14ac:dyDescent="0.3">
      <c r="A1386" s="132" t="s">
        <v>2780</v>
      </c>
      <c r="B1386" s="110" t="s">
        <v>1365</v>
      </c>
      <c r="C1386" s="111"/>
      <c r="D1386" s="104" t="s">
        <v>1351</v>
      </c>
      <c r="E1386" s="111"/>
      <c r="F1386" s="86">
        <v>6.95</v>
      </c>
      <c r="G1386" s="133">
        <v>20</v>
      </c>
      <c r="H1386" s="115"/>
      <c r="I1386" s="116"/>
      <c r="K1386" s="118">
        <v>19.899999999999999</v>
      </c>
      <c r="L1386" s="119"/>
      <c r="M1386" s="121">
        <v>14.083333333333332</v>
      </c>
      <c r="N1386" s="122">
        <v>59.668639053254438</v>
      </c>
      <c r="O1386" s="117">
        <v>1</v>
      </c>
      <c r="P1386" s="123"/>
      <c r="Q1386" s="124">
        <v>0</v>
      </c>
      <c r="T1386" s="117"/>
      <c r="U1386" s="117">
        <v>0</v>
      </c>
      <c r="V1386" s="117" t="s">
        <v>1854</v>
      </c>
      <c r="W1386" s="121">
        <v>5.68</v>
      </c>
      <c r="X1386" s="117" t="s">
        <v>31</v>
      </c>
      <c r="AA1386" s="112" t="s">
        <v>32</v>
      </c>
      <c r="AB1386" s="136" t="s">
        <v>17</v>
      </c>
      <c r="AC1386" s="112"/>
    </row>
    <row r="1387" spans="1:29" x14ac:dyDescent="0.3">
      <c r="A1387" s="132" t="s">
        <v>4110</v>
      </c>
      <c r="B1387" s="110" t="s">
        <v>1912</v>
      </c>
      <c r="C1387" s="111"/>
      <c r="D1387" s="104" t="s">
        <v>1913</v>
      </c>
      <c r="E1387" s="111"/>
      <c r="F1387" s="86">
        <v>4.95</v>
      </c>
      <c r="G1387" s="133">
        <v>20</v>
      </c>
      <c r="H1387" s="115"/>
      <c r="I1387" s="116"/>
      <c r="K1387" s="118">
        <v>13.5</v>
      </c>
      <c r="L1387" s="119"/>
      <c r="M1387" s="121">
        <v>5.3333333333333339</v>
      </c>
      <c r="N1387" s="122">
        <v>63.062500000000007</v>
      </c>
      <c r="O1387" s="117">
        <v>1</v>
      </c>
      <c r="P1387" s="123"/>
      <c r="Q1387" s="124">
        <v>0</v>
      </c>
      <c r="R1387" s="125"/>
      <c r="S1387" s="125"/>
      <c r="T1387" s="117"/>
      <c r="U1387" s="117">
        <v>0</v>
      </c>
      <c r="V1387" s="117" t="s">
        <v>1978</v>
      </c>
      <c r="W1387" s="121">
        <v>1.97</v>
      </c>
      <c r="X1387" s="117" t="s">
        <v>31</v>
      </c>
      <c r="Y1387" s="125"/>
      <c r="Z1387" s="125"/>
      <c r="AA1387" s="112" t="s">
        <v>32</v>
      </c>
      <c r="AB1387" s="136" t="s">
        <v>17</v>
      </c>
      <c r="AC1387" s="112"/>
    </row>
    <row r="1388" spans="1:29" x14ac:dyDescent="0.3">
      <c r="A1388" s="132" t="s">
        <v>2785</v>
      </c>
      <c r="B1388" s="110" t="s">
        <v>29</v>
      </c>
      <c r="C1388" s="111"/>
      <c r="D1388" s="104" t="s">
        <v>30</v>
      </c>
      <c r="E1388" s="111"/>
      <c r="F1388" s="86">
        <v>15.65</v>
      </c>
      <c r="G1388" s="133">
        <v>20</v>
      </c>
      <c r="H1388" s="115"/>
      <c r="I1388" s="116"/>
      <c r="K1388" s="118">
        <v>39.9</v>
      </c>
      <c r="L1388" s="119"/>
      <c r="M1388" s="121">
        <v>5.3333333333333339</v>
      </c>
      <c r="N1388" s="122">
        <v>63.062500000000007</v>
      </c>
      <c r="O1388" s="117">
        <v>1</v>
      </c>
      <c r="P1388" s="123"/>
      <c r="Q1388" s="124">
        <v>0</v>
      </c>
      <c r="R1388" s="125"/>
      <c r="S1388" s="125"/>
      <c r="T1388" s="117"/>
      <c r="U1388" s="117">
        <v>0</v>
      </c>
      <c r="V1388" s="117" t="s">
        <v>1996</v>
      </c>
      <c r="W1388" s="121">
        <v>1.97</v>
      </c>
      <c r="X1388" s="117" t="e">
        <v>#REF!</v>
      </c>
      <c r="Y1388" s="125"/>
      <c r="Z1388" s="125"/>
      <c r="AA1388" s="112" t="s">
        <v>32</v>
      </c>
      <c r="AB1388" s="136" t="s">
        <v>28</v>
      </c>
      <c r="AC1388" s="112"/>
    </row>
    <row r="1389" spans="1:29" x14ac:dyDescent="0.3">
      <c r="A1389" s="132" t="s">
        <v>2788</v>
      </c>
      <c r="B1389" s="110" t="s">
        <v>1960</v>
      </c>
      <c r="C1389" s="111"/>
      <c r="D1389" s="104" t="s">
        <v>1944</v>
      </c>
      <c r="E1389" s="111"/>
      <c r="F1389" s="86">
        <v>4.95</v>
      </c>
      <c r="G1389" s="133">
        <v>20</v>
      </c>
      <c r="H1389" s="115"/>
      <c r="I1389" s="116"/>
      <c r="K1389" s="118">
        <v>13.5</v>
      </c>
      <c r="L1389" s="119"/>
      <c r="M1389" s="121">
        <v>5.75</v>
      </c>
      <c r="N1389" s="122">
        <v>63.130434782608688</v>
      </c>
      <c r="O1389" s="117">
        <v>1</v>
      </c>
      <c r="P1389" s="123"/>
      <c r="Q1389" s="124">
        <v>0</v>
      </c>
      <c r="T1389" s="117"/>
      <c r="U1389" s="117">
        <v>0</v>
      </c>
      <c r="V1389" s="117" t="s">
        <v>1973</v>
      </c>
      <c r="W1389" s="121">
        <v>2.12</v>
      </c>
      <c r="X1389" s="117" t="s">
        <v>31</v>
      </c>
      <c r="AA1389" s="112" t="s">
        <v>32</v>
      </c>
      <c r="AB1389" s="136" t="s">
        <v>17</v>
      </c>
      <c r="AC1389" s="112"/>
    </row>
    <row r="1390" spans="1:29" x14ac:dyDescent="0.3">
      <c r="A1390" s="132" t="s">
        <v>2791</v>
      </c>
      <c r="B1390" s="110" t="s">
        <v>33</v>
      </c>
      <c r="C1390" s="111"/>
      <c r="D1390" s="104" t="s">
        <v>34</v>
      </c>
      <c r="E1390" s="111"/>
      <c r="F1390" s="86">
        <v>15.65</v>
      </c>
      <c r="G1390" s="133">
        <v>20</v>
      </c>
      <c r="H1390" s="115"/>
      <c r="I1390" s="116"/>
      <c r="K1390" s="118">
        <v>39.9</v>
      </c>
      <c r="L1390" s="119"/>
      <c r="M1390" s="121">
        <v>11.583333333333334</v>
      </c>
      <c r="N1390" s="122">
        <v>58.129496402877699</v>
      </c>
      <c r="O1390" s="117">
        <v>1</v>
      </c>
      <c r="P1390" s="123"/>
      <c r="Q1390" s="124">
        <v>0</v>
      </c>
      <c r="T1390" s="117"/>
      <c r="U1390" s="117">
        <v>0</v>
      </c>
      <c r="V1390" s="117" t="s">
        <v>1991</v>
      </c>
      <c r="W1390" s="121">
        <v>4.8499999999999996</v>
      </c>
      <c r="X1390" s="117" t="e">
        <v>#REF!</v>
      </c>
      <c r="AA1390" s="77" t="s">
        <v>32</v>
      </c>
      <c r="AB1390" s="136" t="s">
        <v>28</v>
      </c>
    </row>
    <row r="1391" spans="1:29" x14ac:dyDescent="0.3">
      <c r="A1391" s="132" t="s">
        <v>2794</v>
      </c>
      <c r="B1391" s="110" t="s">
        <v>1904</v>
      </c>
      <c r="C1391" s="111"/>
      <c r="D1391" s="104" t="s">
        <v>1890</v>
      </c>
      <c r="E1391" s="111"/>
      <c r="F1391" s="86">
        <v>5.2</v>
      </c>
      <c r="G1391" s="133">
        <v>20</v>
      </c>
      <c r="H1391" s="115"/>
      <c r="I1391" s="116"/>
      <c r="K1391" s="118">
        <v>13.5</v>
      </c>
      <c r="L1391" s="119"/>
      <c r="M1391" s="121">
        <v>57.5</v>
      </c>
      <c r="N1391" s="122">
        <v>63.130434782608688</v>
      </c>
      <c r="O1391" s="117">
        <v>1</v>
      </c>
      <c r="P1391" s="123"/>
      <c r="Q1391" s="124">
        <v>0</v>
      </c>
      <c r="T1391" s="117"/>
      <c r="U1391" s="117">
        <v>0</v>
      </c>
      <c r="V1391" s="117" t="s">
        <v>1694</v>
      </c>
      <c r="W1391" s="121">
        <v>21.2</v>
      </c>
      <c r="X1391" s="117" t="s">
        <v>31</v>
      </c>
      <c r="AA1391" s="112" t="s">
        <v>32</v>
      </c>
      <c r="AB1391" s="136" t="s">
        <v>17</v>
      </c>
      <c r="AC1391" s="112"/>
    </row>
    <row r="1392" spans="1:29" x14ac:dyDescent="0.3">
      <c r="A1392" s="132" t="s">
        <v>2797</v>
      </c>
      <c r="B1392" s="110" t="s">
        <v>1870</v>
      </c>
      <c r="C1392" s="111"/>
      <c r="D1392" s="104" t="s">
        <v>1854</v>
      </c>
      <c r="E1392" s="111"/>
      <c r="F1392" s="86">
        <v>5.2</v>
      </c>
      <c r="G1392" s="133">
        <v>20</v>
      </c>
      <c r="H1392" s="115"/>
      <c r="I1392" s="116"/>
      <c r="K1392" s="118">
        <v>13.5</v>
      </c>
      <c r="L1392" s="119"/>
      <c r="M1392" s="121">
        <v>5.3333333333333339</v>
      </c>
      <c r="N1392" s="122">
        <v>63.062500000000007</v>
      </c>
      <c r="O1392" s="117">
        <v>1</v>
      </c>
      <c r="P1392" s="123"/>
      <c r="Q1392" s="124">
        <v>0</v>
      </c>
      <c r="R1392" s="125"/>
      <c r="S1392" s="125"/>
      <c r="T1392" s="117"/>
      <c r="U1392" s="117">
        <v>0</v>
      </c>
      <c r="V1392" s="117" t="s">
        <v>1986</v>
      </c>
      <c r="W1392" s="121">
        <v>1.97</v>
      </c>
      <c r="X1392" s="117" t="e">
        <v>#REF!</v>
      </c>
      <c r="Y1392" s="125"/>
      <c r="Z1392" s="125"/>
      <c r="AA1392" s="112" t="s">
        <v>32</v>
      </c>
      <c r="AB1392" s="136" t="s">
        <v>17</v>
      </c>
      <c r="AC1392" s="112"/>
    </row>
    <row r="1393" spans="1:29" x14ac:dyDescent="0.3">
      <c r="A1393" s="132" t="s">
        <v>2800</v>
      </c>
      <c r="B1393" s="110" t="s">
        <v>1858</v>
      </c>
      <c r="C1393" s="111"/>
      <c r="D1393" s="104" t="s">
        <v>1806</v>
      </c>
      <c r="E1393" s="111"/>
      <c r="F1393" s="86">
        <v>10.45</v>
      </c>
      <c r="G1393" s="133">
        <v>20</v>
      </c>
      <c r="H1393" s="115"/>
      <c r="I1393" s="116"/>
      <c r="K1393" s="118">
        <v>26.9</v>
      </c>
      <c r="L1393" s="119"/>
      <c r="M1393" s="121">
        <v>53.333333333333336</v>
      </c>
      <c r="N1393" s="122">
        <v>63.062500000000007</v>
      </c>
      <c r="O1393" s="117">
        <v>1</v>
      </c>
      <c r="P1393" s="123"/>
      <c r="Q1393" s="124">
        <v>0</v>
      </c>
      <c r="R1393" s="125"/>
      <c r="S1393" s="125"/>
      <c r="T1393" s="117"/>
      <c r="U1393" s="117">
        <v>0</v>
      </c>
      <c r="V1393" s="117" t="s">
        <v>1982</v>
      </c>
      <c r="W1393" s="121">
        <v>19.7</v>
      </c>
      <c r="X1393" s="117" t="e">
        <v>#REF!</v>
      </c>
      <c r="Y1393" s="125"/>
      <c r="Z1393" s="125"/>
      <c r="AA1393" s="112" t="s">
        <v>32</v>
      </c>
      <c r="AB1393" s="136" t="s">
        <v>17</v>
      </c>
      <c r="AC1393" s="112"/>
    </row>
    <row r="1394" spans="1:29" x14ac:dyDescent="0.3">
      <c r="A1394" s="132" t="s">
        <v>3692</v>
      </c>
      <c r="B1394" s="110" t="s">
        <v>1189</v>
      </c>
      <c r="C1394" s="112"/>
      <c r="D1394" s="104" t="s">
        <v>1190</v>
      </c>
      <c r="E1394" s="112"/>
      <c r="F1394" s="86">
        <v>10.4</v>
      </c>
      <c r="G1394" s="133">
        <v>20</v>
      </c>
      <c r="H1394" s="115"/>
      <c r="I1394" s="116"/>
      <c r="K1394" s="118">
        <v>25.9</v>
      </c>
      <c r="L1394" s="119"/>
      <c r="M1394" s="121">
        <v>10.75</v>
      </c>
      <c r="N1394" s="122">
        <v>95.683720930232553</v>
      </c>
      <c r="O1394" s="117">
        <v>10</v>
      </c>
      <c r="P1394" s="114" t="s">
        <v>338</v>
      </c>
      <c r="V1394" s="117" t="s">
        <v>337</v>
      </c>
      <c r="W1394" s="121">
        <v>4.6399999999999997</v>
      </c>
      <c r="X1394" s="117" t="s">
        <v>336</v>
      </c>
      <c r="Y1394" s="117" t="s">
        <v>339</v>
      </c>
      <c r="Z1394" s="117" t="s">
        <v>338</v>
      </c>
      <c r="AA1394" s="112" t="s">
        <v>32</v>
      </c>
      <c r="AB1394" s="136" t="s">
        <v>17</v>
      </c>
      <c r="AC1394" s="112"/>
    </row>
    <row r="1395" spans="1:29" x14ac:dyDescent="0.3">
      <c r="A1395" s="132" t="s">
        <v>2803</v>
      </c>
      <c r="B1395" s="110" t="s">
        <v>1896</v>
      </c>
      <c r="C1395" s="111"/>
      <c r="D1395" s="104" t="s">
        <v>1882</v>
      </c>
      <c r="E1395" s="111"/>
      <c r="F1395" s="86">
        <v>4.95</v>
      </c>
      <c r="G1395" s="133">
        <v>20</v>
      </c>
      <c r="H1395" s="115"/>
      <c r="I1395" s="116"/>
      <c r="K1395" s="118">
        <v>13.5</v>
      </c>
      <c r="L1395" s="119"/>
      <c r="M1395" s="121">
        <v>5.3333333333333339</v>
      </c>
      <c r="N1395" s="122">
        <v>63.062500000000007</v>
      </c>
      <c r="O1395" s="117">
        <v>1</v>
      </c>
      <c r="P1395" s="123"/>
      <c r="Q1395" s="124">
        <v>0</v>
      </c>
      <c r="R1395" s="125"/>
      <c r="S1395" s="125"/>
      <c r="T1395" s="117"/>
      <c r="U1395" s="117">
        <v>0</v>
      </c>
      <c r="V1395" s="117" t="s">
        <v>1982</v>
      </c>
      <c r="W1395" s="121">
        <v>1.97</v>
      </c>
      <c r="X1395" s="117" t="s">
        <v>31</v>
      </c>
      <c r="Y1395" s="125"/>
      <c r="Z1395" s="125"/>
      <c r="AA1395" s="112" t="s">
        <v>32</v>
      </c>
      <c r="AB1395" s="136" t="s">
        <v>17</v>
      </c>
      <c r="AC1395" s="112"/>
    </row>
    <row r="1396" spans="1:29" x14ac:dyDescent="0.3">
      <c r="A1396" s="132" t="s">
        <v>4118</v>
      </c>
      <c r="B1396" s="110" t="s">
        <v>1906</v>
      </c>
      <c r="C1396" s="111"/>
      <c r="D1396" s="104" t="s">
        <v>1892</v>
      </c>
      <c r="E1396" s="111"/>
      <c r="F1396" s="86">
        <v>4.95</v>
      </c>
      <c r="G1396" s="133">
        <v>20</v>
      </c>
      <c r="H1396" s="115"/>
      <c r="I1396" s="116"/>
      <c r="K1396" s="118">
        <v>13.5</v>
      </c>
      <c r="L1396" s="119"/>
      <c r="M1396" s="121">
        <v>53.333333333333336</v>
      </c>
      <c r="N1396" s="122">
        <v>63.062500000000007</v>
      </c>
      <c r="O1396" s="117">
        <v>1</v>
      </c>
      <c r="P1396" s="123"/>
      <c r="Q1396" s="124">
        <v>0</v>
      </c>
      <c r="R1396" s="125"/>
      <c r="S1396" s="125"/>
      <c r="T1396" s="117"/>
      <c r="U1396" s="117">
        <v>0</v>
      </c>
      <c r="V1396" s="117" t="s">
        <v>1996</v>
      </c>
      <c r="W1396" s="121">
        <v>19.7</v>
      </c>
      <c r="X1396" s="117" t="e">
        <v>#REF!</v>
      </c>
      <c r="Y1396" s="125"/>
      <c r="Z1396" s="125"/>
      <c r="AA1396" s="112" t="s">
        <v>32</v>
      </c>
      <c r="AB1396" s="136" t="s">
        <v>17</v>
      </c>
      <c r="AC1396" s="112"/>
    </row>
    <row r="1397" spans="1:29" x14ac:dyDescent="0.3">
      <c r="A1397" s="132" t="s">
        <v>2808</v>
      </c>
      <c r="B1397" s="110" t="s">
        <v>1902</v>
      </c>
      <c r="C1397" s="111"/>
      <c r="D1397" s="104" t="s">
        <v>1888</v>
      </c>
      <c r="E1397" s="111"/>
      <c r="F1397" s="86">
        <v>4.95</v>
      </c>
      <c r="G1397" s="133">
        <v>20</v>
      </c>
      <c r="H1397" s="115"/>
      <c r="I1397" s="116"/>
      <c r="K1397" s="118">
        <v>13.5</v>
      </c>
      <c r="L1397" s="119"/>
      <c r="M1397" s="121">
        <v>57.5</v>
      </c>
      <c r="N1397" s="122">
        <v>63.130434782608688</v>
      </c>
      <c r="O1397" s="117">
        <v>1</v>
      </c>
      <c r="P1397" s="123"/>
      <c r="Q1397" s="124">
        <v>0</v>
      </c>
      <c r="T1397" s="117"/>
      <c r="U1397" s="117">
        <v>0</v>
      </c>
      <c r="V1397" s="117" t="s">
        <v>1690</v>
      </c>
      <c r="W1397" s="121">
        <v>21.2</v>
      </c>
      <c r="X1397" s="117" t="s">
        <v>31</v>
      </c>
      <c r="AA1397" s="112" t="s">
        <v>32</v>
      </c>
      <c r="AB1397" s="136" t="s">
        <v>17</v>
      </c>
      <c r="AC1397" s="112"/>
    </row>
    <row r="1398" spans="1:29" x14ac:dyDescent="0.3">
      <c r="A1398" s="132" t="s">
        <v>4915</v>
      </c>
      <c r="B1398" s="110" t="s">
        <v>1099</v>
      </c>
      <c r="C1398" s="111"/>
      <c r="D1398" s="104" t="s">
        <v>1100</v>
      </c>
      <c r="E1398" s="111"/>
      <c r="F1398" s="86">
        <v>6.5</v>
      </c>
      <c r="G1398" s="133">
        <v>20</v>
      </c>
      <c r="H1398" s="115"/>
      <c r="I1398" s="116"/>
      <c r="K1398" s="118">
        <v>14.3</v>
      </c>
      <c r="L1398" s="119"/>
      <c r="M1398" s="121">
        <v>26</v>
      </c>
      <c r="N1398" s="122">
        <v>49.96153846153846</v>
      </c>
      <c r="O1398" s="117">
        <v>1</v>
      </c>
      <c r="P1398" s="123">
        <v>3259920042738</v>
      </c>
      <c r="Q1398" s="124">
        <v>3259920042738</v>
      </c>
      <c r="V1398" s="117" t="s">
        <v>719</v>
      </c>
      <c r="W1398" s="121">
        <v>13.01</v>
      </c>
      <c r="X1398" s="117" t="s">
        <v>528</v>
      </c>
      <c r="AA1398" s="112" t="s">
        <v>32</v>
      </c>
      <c r="AB1398" s="136" t="s">
        <v>17</v>
      </c>
      <c r="AC1398" s="112"/>
    </row>
    <row r="1399" spans="1:29" x14ac:dyDescent="0.3">
      <c r="A1399" s="132" t="s">
        <v>2811</v>
      </c>
      <c r="B1399" s="110" t="s">
        <v>1856</v>
      </c>
      <c r="C1399" s="111"/>
      <c r="D1399" s="104" t="s">
        <v>1803</v>
      </c>
      <c r="E1399" s="111"/>
      <c r="F1399" s="86">
        <v>9.9</v>
      </c>
      <c r="G1399" s="133">
        <v>20</v>
      </c>
      <c r="H1399" s="115"/>
      <c r="I1399" s="116"/>
      <c r="K1399" s="118">
        <v>25.9</v>
      </c>
      <c r="L1399" s="119"/>
      <c r="M1399" s="121">
        <v>6.5833333333333339</v>
      </c>
      <c r="N1399" s="122">
        <v>44.708860759493675</v>
      </c>
      <c r="O1399" s="117">
        <v>1</v>
      </c>
      <c r="P1399" s="123"/>
      <c r="Q1399" s="124">
        <v>0</v>
      </c>
      <c r="R1399" s="125"/>
      <c r="S1399" s="125"/>
      <c r="T1399" s="117"/>
      <c r="U1399" s="117">
        <v>0</v>
      </c>
      <c r="V1399" s="117" t="s">
        <v>1384</v>
      </c>
      <c r="W1399" s="121">
        <v>3.64</v>
      </c>
      <c r="X1399" s="117" t="s">
        <v>31</v>
      </c>
      <c r="Y1399" s="125"/>
      <c r="Z1399" s="125"/>
      <c r="AA1399" s="77" t="s">
        <v>32</v>
      </c>
      <c r="AB1399" s="136" t="s">
        <v>17</v>
      </c>
    </row>
    <row r="1400" spans="1:29" x14ac:dyDescent="0.3">
      <c r="A1400" s="132" t="s">
        <v>4915</v>
      </c>
      <c r="B1400" s="110" t="s">
        <v>1839</v>
      </c>
      <c r="C1400" s="111"/>
      <c r="D1400" s="104" t="s">
        <v>1840</v>
      </c>
      <c r="E1400" s="111"/>
      <c r="F1400" s="86">
        <v>3.64</v>
      </c>
      <c r="G1400" s="133">
        <v>20</v>
      </c>
      <c r="H1400" s="115"/>
      <c r="I1400" s="116"/>
      <c r="K1400" s="118">
        <v>13.9</v>
      </c>
      <c r="L1400" s="119"/>
      <c r="M1400" s="121">
        <v>4.916666666666667</v>
      </c>
      <c r="N1400" s="122">
        <v>52.20338983050847</v>
      </c>
      <c r="O1400" s="117">
        <v>1</v>
      </c>
      <c r="P1400" s="123"/>
      <c r="Q1400" s="124">
        <v>0</v>
      </c>
      <c r="T1400" s="117"/>
      <c r="V1400" s="117" t="s">
        <v>1059</v>
      </c>
      <c r="W1400" s="121">
        <v>2.35</v>
      </c>
      <c r="X1400" s="117" t="s">
        <v>31</v>
      </c>
      <c r="AA1400" s="112" t="s">
        <v>32</v>
      </c>
      <c r="AB1400" s="136" t="s">
        <v>17</v>
      </c>
      <c r="AC1400" s="112"/>
    </row>
    <row r="1401" spans="1:29" x14ac:dyDescent="0.3">
      <c r="A1401" s="132" t="s">
        <v>3981</v>
      </c>
      <c r="B1401" s="110" t="s">
        <v>1364</v>
      </c>
      <c r="C1401" s="111"/>
      <c r="D1401" s="104" t="s">
        <v>1348</v>
      </c>
      <c r="E1401" s="111"/>
      <c r="F1401" s="86">
        <v>6.95</v>
      </c>
      <c r="G1401" s="133">
        <v>20</v>
      </c>
      <c r="H1401" s="115"/>
      <c r="I1401" s="116"/>
      <c r="K1401" s="118">
        <v>19.899999999999999</v>
      </c>
      <c r="L1401" s="119"/>
      <c r="M1401" s="121">
        <v>2.0833333333333335</v>
      </c>
      <c r="N1401" s="122">
        <v>53.92</v>
      </c>
      <c r="O1401" s="117">
        <v>1</v>
      </c>
      <c r="P1401" s="123"/>
      <c r="Q1401" s="124">
        <v>0</v>
      </c>
      <c r="T1401" s="117"/>
      <c r="U1401" s="117">
        <v>0</v>
      </c>
      <c r="V1401" s="117" t="s">
        <v>1736</v>
      </c>
      <c r="W1401" s="121">
        <v>0.96</v>
      </c>
      <c r="X1401" s="117" t="s">
        <v>31</v>
      </c>
      <c r="AA1401" s="112" t="s">
        <v>32</v>
      </c>
      <c r="AB1401" s="136" t="s">
        <v>17</v>
      </c>
      <c r="AC1401" s="112"/>
    </row>
    <row r="1402" spans="1:29" x14ac:dyDescent="0.3">
      <c r="A1402" s="132" t="s">
        <v>2820</v>
      </c>
      <c r="B1402" s="110" t="s">
        <v>1900</v>
      </c>
      <c r="C1402" s="111"/>
      <c r="D1402" s="104" t="s">
        <v>1886</v>
      </c>
      <c r="E1402" s="111"/>
      <c r="F1402" s="86">
        <v>4.95</v>
      </c>
      <c r="G1402" s="133">
        <v>20</v>
      </c>
      <c r="H1402" s="115"/>
      <c r="I1402" s="116"/>
      <c r="J1402" s="117"/>
      <c r="K1402" s="118">
        <v>13.5</v>
      </c>
      <c r="L1402" s="119"/>
      <c r="M1402" s="121">
        <v>53.333333333333336</v>
      </c>
      <c r="N1402" s="122">
        <v>63.062500000000007</v>
      </c>
      <c r="O1402" s="117">
        <v>1</v>
      </c>
      <c r="P1402" s="123"/>
      <c r="Q1402" s="124">
        <v>0</v>
      </c>
      <c r="R1402" s="117"/>
      <c r="S1402" s="117"/>
      <c r="T1402" s="117"/>
      <c r="U1402" s="117">
        <v>0</v>
      </c>
      <c r="V1402" s="117" t="s">
        <v>965</v>
      </c>
      <c r="W1402" s="121">
        <v>19.7</v>
      </c>
      <c r="X1402" s="117" t="s">
        <v>31</v>
      </c>
      <c r="Y1402" s="117"/>
      <c r="Z1402" s="117"/>
      <c r="AA1402" s="112" t="s">
        <v>32</v>
      </c>
      <c r="AB1402" s="137" t="s">
        <v>17</v>
      </c>
      <c r="AC1402" s="112"/>
    </row>
    <row r="1403" spans="1:29" x14ac:dyDescent="0.3">
      <c r="A1403" s="132" t="s">
        <v>2817</v>
      </c>
      <c r="B1403" s="110" t="s">
        <v>1898</v>
      </c>
      <c r="C1403" s="111"/>
      <c r="D1403" s="104" t="s">
        <v>1884</v>
      </c>
      <c r="E1403" s="111"/>
      <c r="F1403" s="86">
        <v>4.95</v>
      </c>
      <c r="G1403" s="133">
        <v>20</v>
      </c>
      <c r="H1403" s="115"/>
      <c r="I1403" s="116"/>
      <c r="K1403" s="118">
        <v>13.5</v>
      </c>
      <c r="L1403" s="119"/>
      <c r="M1403" s="121">
        <v>3.75</v>
      </c>
      <c r="N1403" s="122">
        <v>63.73333333333332</v>
      </c>
      <c r="O1403" s="117">
        <v>1</v>
      </c>
      <c r="P1403" s="123"/>
      <c r="Q1403" s="124">
        <v>0</v>
      </c>
      <c r="T1403" s="117"/>
      <c r="U1403" s="117">
        <v>0</v>
      </c>
      <c r="V1403" s="117" t="s">
        <v>1619</v>
      </c>
      <c r="W1403" s="121">
        <v>1.36</v>
      </c>
      <c r="X1403" s="117" t="s">
        <v>31</v>
      </c>
      <c r="AA1403" s="112" t="s">
        <v>32</v>
      </c>
      <c r="AB1403" s="136" t="s">
        <v>17</v>
      </c>
      <c r="AC1403" s="112"/>
    </row>
    <row r="1404" spans="1:29" x14ac:dyDescent="0.3">
      <c r="A1404" s="132" t="s">
        <v>4915</v>
      </c>
      <c r="B1404" s="110" t="s">
        <v>1949</v>
      </c>
      <c r="C1404" s="111"/>
      <c r="D1404" s="104" t="s">
        <v>1932</v>
      </c>
      <c r="E1404" s="111"/>
      <c r="F1404" s="86">
        <v>4.95</v>
      </c>
      <c r="G1404" s="133">
        <v>20</v>
      </c>
      <c r="H1404" s="115"/>
      <c r="I1404" s="116"/>
      <c r="K1404" s="118">
        <v>13.5</v>
      </c>
      <c r="L1404" s="119"/>
      <c r="M1404" s="121">
        <v>7.416666666666667</v>
      </c>
      <c r="N1404" s="122">
        <v>54.157303370786522</v>
      </c>
      <c r="O1404" s="117">
        <v>1</v>
      </c>
      <c r="P1404" s="123"/>
      <c r="Q1404" s="124">
        <v>0</v>
      </c>
      <c r="R1404" s="126"/>
      <c r="U1404" s="117">
        <v>0</v>
      </c>
      <c r="V1404" s="117" t="s">
        <v>800</v>
      </c>
      <c r="W1404" s="121">
        <v>3.4</v>
      </c>
      <c r="X1404" s="117" t="s">
        <v>801</v>
      </c>
      <c r="AA1404" s="112" t="s">
        <v>32</v>
      </c>
      <c r="AB1404" s="136" t="s">
        <v>17</v>
      </c>
      <c r="AC1404" s="112"/>
    </row>
    <row r="1405" spans="1:29" x14ac:dyDescent="0.3">
      <c r="A1405" s="132" t="s">
        <v>3969</v>
      </c>
      <c r="B1405" s="110" t="s">
        <v>1947</v>
      </c>
      <c r="C1405" s="111"/>
      <c r="D1405" s="104" t="s">
        <v>1911</v>
      </c>
      <c r="E1405" s="111"/>
      <c r="F1405" s="86">
        <v>4.95</v>
      </c>
      <c r="G1405" s="133">
        <v>20</v>
      </c>
      <c r="H1405" s="115"/>
      <c r="I1405" s="116"/>
      <c r="K1405" s="118">
        <v>13.5</v>
      </c>
      <c r="L1405" s="119"/>
      <c r="M1405" s="121">
        <v>13.25</v>
      </c>
      <c r="N1405" s="122">
        <v>47.245283018867923</v>
      </c>
      <c r="O1405" s="117">
        <v>1</v>
      </c>
      <c r="P1405" s="123"/>
      <c r="Q1405" s="124">
        <v>0</v>
      </c>
      <c r="T1405" s="117"/>
      <c r="U1405" s="117">
        <v>0</v>
      </c>
      <c r="V1405" s="117" t="s">
        <v>1454</v>
      </c>
      <c r="W1405" s="121">
        <v>6.99</v>
      </c>
      <c r="X1405" s="117" t="s">
        <v>31</v>
      </c>
      <c r="AA1405" s="112" t="s">
        <v>32</v>
      </c>
      <c r="AB1405" s="136" t="s">
        <v>17</v>
      </c>
      <c r="AC1405" s="112"/>
    </row>
    <row r="1406" spans="1:29" x14ac:dyDescent="0.3">
      <c r="A1406" s="132" t="s">
        <v>2821</v>
      </c>
      <c r="B1406" s="110" t="s">
        <v>2152</v>
      </c>
      <c r="C1406" s="111"/>
      <c r="D1406" s="104" t="s">
        <v>2153</v>
      </c>
      <c r="E1406" s="111"/>
      <c r="F1406" s="86">
        <v>10.9</v>
      </c>
      <c r="G1406" s="133">
        <v>20</v>
      </c>
      <c r="H1406" s="115"/>
      <c r="I1406" s="116"/>
      <c r="J1406" s="117"/>
      <c r="K1406" s="118">
        <v>29.9</v>
      </c>
      <c r="L1406" s="119"/>
      <c r="M1406" s="121">
        <v>7.0000000000000009</v>
      </c>
      <c r="N1406" s="122">
        <v>63.142857142857146</v>
      </c>
      <c r="O1406" s="117">
        <v>1</v>
      </c>
      <c r="P1406" s="123"/>
      <c r="Q1406" s="124">
        <v>0</v>
      </c>
      <c r="R1406" s="117"/>
      <c r="S1406" s="117"/>
      <c r="T1406" s="117"/>
      <c r="U1406" s="117">
        <v>0</v>
      </c>
      <c r="V1406" s="117" t="s">
        <v>914</v>
      </c>
      <c r="W1406" s="121">
        <v>2.58</v>
      </c>
      <c r="X1406" s="117" t="s">
        <v>31</v>
      </c>
      <c r="Y1406" s="117"/>
      <c r="Z1406" s="117"/>
      <c r="AA1406" s="112" t="s">
        <v>32</v>
      </c>
      <c r="AB1406" s="137" t="s">
        <v>17</v>
      </c>
      <c r="AC1406" s="112"/>
    </row>
    <row r="1407" spans="1:29" x14ac:dyDescent="0.3">
      <c r="A1407" s="132" t="s">
        <v>3976</v>
      </c>
      <c r="B1407" s="110" t="s">
        <v>771</v>
      </c>
      <c r="C1407" s="111"/>
      <c r="D1407" s="104" t="s">
        <v>772</v>
      </c>
      <c r="E1407" s="111"/>
      <c r="F1407" s="86">
        <v>17.899999999999999</v>
      </c>
      <c r="G1407" s="133">
        <v>20</v>
      </c>
      <c r="H1407" s="115"/>
      <c r="I1407" s="116"/>
      <c r="K1407" s="118">
        <v>39.9</v>
      </c>
      <c r="L1407" s="119"/>
      <c r="M1407" s="121">
        <v>7.291666666666667</v>
      </c>
      <c r="N1407" s="122">
        <v>45.417142857142863</v>
      </c>
      <c r="O1407" s="117">
        <v>1</v>
      </c>
      <c r="P1407" s="123"/>
      <c r="Q1407" s="124">
        <v>0</v>
      </c>
      <c r="T1407" s="117"/>
      <c r="U1407" s="117">
        <v>0</v>
      </c>
      <c r="V1407" s="117" t="s">
        <v>1596</v>
      </c>
      <c r="W1407" s="121">
        <v>3.98</v>
      </c>
      <c r="X1407" s="117" t="s">
        <v>31</v>
      </c>
      <c r="AA1407" s="112" t="s">
        <v>32</v>
      </c>
      <c r="AB1407" s="136" t="s">
        <v>17</v>
      </c>
      <c r="AC1407" s="112"/>
    </row>
    <row r="1408" spans="1:29" x14ac:dyDescent="0.3">
      <c r="A1408" s="132" t="s">
        <v>4870</v>
      </c>
      <c r="B1408" t="s">
        <v>1355</v>
      </c>
      <c r="D1408" s="104" t="s">
        <v>1339</v>
      </c>
      <c r="F1408" s="86">
        <v>6.95</v>
      </c>
      <c r="G1408" s="133">
        <v>20</v>
      </c>
      <c r="K1408">
        <v>19.899999999999999</v>
      </c>
      <c r="AA1408" s="77" t="s">
        <v>32</v>
      </c>
      <c r="AB1408" s="71" t="s">
        <v>17</v>
      </c>
    </row>
    <row r="1409" spans="1:29" x14ac:dyDescent="0.3">
      <c r="A1409" s="132" t="s">
        <v>2997</v>
      </c>
      <c r="B1409" t="s">
        <v>2154</v>
      </c>
      <c r="D1409" s="104" t="s">
        <v>2155</v>
      </c>
      <c r="F1409" s="86">
        <v>13.9</v>
      </c>
      <c r="G1409" s="133">
        <v>20</v>
      </c>
      <c r="K1409">
        <v>29.9</v>
      </c>
      <c r="AA1409" s="77" t="s">
        <v>32</v>
      </c>
      <c r="AB1409" s="71" t="s">
        <v>17</v>
      </c>
    </row>
    <row r="1410" spans="1:29" x14ac:dyDescent="0.3">
      <c r="A1410" s="132" t="s">
        <v>2998</v>
      </c>
      <c r="B1410" t="s">
        <v>1959</v>
      </c>
      <c r="D1410" s="104" t="s">
        <v>1942</v>
      </c>
      <c r="F1410" s="86">
        <v>4.95</v>
      </c>
      <c r="G1410" s="133">
        <v>20</v>
      </c>
      <c r="K1410">
        <v>13.5</v>
      </c>
      <c r="AA1410" s="77" t="s">
        <v>32</v>
      </c>
      <c r="AB1410" s="71" t="s">
        <v>17</v>
      </c>
    </row>
    <row r="1411" spans="1:29" x14ac:dyDescent="0.3">
      <c r="A1411" s="132" t="s">
        <v>2999</v>
      </c>
      <c r="B1411" t="s">
        <v>616</v>
      </c>
      <c r="D1411" s="104" t="s">
        <v>617</v>
      </c>
      <c r="F1411" s="86">
        <v>6.95</v>
      </c>
      <c r="G1411" s="133">
        <v>20</v>
      </c>
      <c r="K1411">
        <v>18.899999999999999</v>
      </c>
      <c r="AA1411" s="77" t="s">
        <v>32</v>
      </c>
      <c r="AB1411" s="71" t="s">
        <v>17</v>
      </c>
    </row>
    <row r="1412" spans="1:29" x14ac:dyDescent="0.3">
      <c r="A1412" s="132" t="s">
        <v>3000</v>
      </c>
      <c r="B1412" t="s">
        <v>1181</v>
      </c>
      <c r="D1412" s="104" t="s">
        <v>1182</v>
      </c>
      <c r="F1412" s="86">
        <v>15.9</v>
      </c>
      <c r="G1412" s="133">
        <v>20</v>
      </c>
      <c r="K1412">
        <v>39.9</v>
      </c>
      <c r="AA1412" s="77" t="s">
        <v>32</v>
      </c>
      <c r="AB1412" s="71" t="s">
        <v>17</v>
      </c>
    </row>
    <row r="1413" spans="1:29" x14ac:dyDescent="0.3">
      <c r="A1413" s="132" t="s">
        <v>4915</v>
      </c>
      <c r="B1413" t="s">
        <v>1883</v>
      </c>
      <c r="D1413" s="104" t="s">
        <v>1864</v>
      </c>
      <c r="F1413" s="86">
        <v>6.05</v>
      </c>
      <c r="G1413" s="133">
        <v>20</v>
      </c>
      <c r="K1413">
        <v>15.9</v>
      </c>
      <c r="AA1413" s="77" t="s">
        <v>32</v>
      </c>
      <c r="AB1413" s="71" t="s">
        <v>17</v>
      </c>
    </row>
    <row r="1414" spans="1:29" x14ac:dyDescent="0.3">
      <c r="A1414" s="132" t="s">
        <v>4052</v>
      </c>
      <c r="B1414" s="110" t="s">
        <v>1588</v>
      </c>
      <c r="C1414" s="111"/>
      <c r="D1414" s="104" t="s">
        <v>1567</v>
      </c>
      <c r="E1414" s="111"/>
      <c r="F1414" s="86">
        <v>23.9</v>
      </c>
      <c r="G1414" s="133">
        <v>20</v>
      </c>
      <c r="H1414" s="115"/>
      <c r="I1414" s="116"/>
      <c r="K1414" s="118">
        <v>59.9</v>
      </c>
      <c r="L1414" s="119"/>
      <c r="M1414" s="121">
        <v>24.083333333333332</v>
      </c>
      <c r="N1414" s="122">
        <v>58.477508650519027</v>
      </c>
      <c r="O1414" s="117">
        <v>1</v>
      </c>
      <c r="P1414" s="123"/>
      <c r="Q1414" s="124">
        <v>0</v>
      </c>
      <c r="T1414" s="117"/>
      <c r="U1414" s="117">
        <v>0</v>
      </c>
      <c r="V1414" s="117" t="s">
        <v>1521</v>
      </c>
      <c r="W1414" s="121">
        <v>10</v>
      </c>
      <c r="X1414" s="117" t="s">
        <v>31</v>
      </c>
      <c r="AA1414" s="112" t="s">
        <v>32</v>
      </c>
      <c r="AB1414" s="136" t="s">
        <v>17</v>
      </c>
      <c r="AC1414" s="112"/>
    </row>
    <row r="1415" spans="1:29" x14ac:dyDescent="0.3">
      <c r="A1415" s="132" t="s">
        <v>4044</v>
      </c>
      <c r="B1415" s="110" t="s">
        <v>3003</v>
      </c>
      <c r="C1415" s="111"/>
      <c r="D1415" s="104" t="s">
        <v>3004</v>
      </c>
      <c r="E1415" s="111"/>
      <c r="F1415" s="86">
        <v>27.7</v>
      </c>
      <c r="G1415" s="133">
        <v>20</v>
      </c>
      <c r="H1415" s="115"/>
      <c r="I1415" s="116"/>
      <c r="K1415" s="118">
        <v>69.900000000000006</v>
      </c>
      <c r="L1415" s="119"/>
      <c r="M1415" s="121">
        <v>14.083333333333332</v>
      </c>
      <c r="N1415" s="122">
        <v>53.42011834319527</v>
      </c>
      <c r="O1415" s="117">
        <v>1</v>
      </c>
      <c r="P1415" s="123"/>
      <c r="Q1415" s="124">
        <v>0</v>
      </c>
      <c r="T1415" s="117"/>
      <c r="U1415" s="117">
        <v>0</v>
      </c>
      <c r="V1415" s="117" t="s">
        <v>1878</v>
      </c>
      <c r="W1415" s="121">
        <v>6.56</v>
      </c>
      <c r="X1415" s="117" t="s">
        <v>31</v>
      </c>
      <c r="AA1415" s="112" t="s">
        <v>32</v>
      </c>
      <c r="AB1415" s="136" t="s">
        <v>17</v>
      </c>
      <c r="AC1415" s="112"/>
    </row>
    <row r="1416" spans="1:29" x14ac:dyDescent="0.3">
      <c r="A1416" s="132" t="s">
        <v>4050</v>
      </c>
      <c r="B1416" s="110" t="s">
        <v>1183</v>
      </c>
      <c r="C1416" s="111"/>
      <c r="D1416" s="104" t="s">
        <v>1184</v>
      </c>
      <c r="E1416" s="111"/>
      <c r="F1416" s="86">
        <v>15.9</v>
      </c>
      <c r="G1416" s="133">
        <v>20</v>
      </c>
      <c r="H1416" s="115"/>
      <c r="I1416" s="116"/>
      <c r="K1416" s="118">
        <v>39.9</v>
      </c>
      <c r="L1416" s="119"/>
      <c r="M1416" s="121">
        <v>18.166666666666668</v>
      </c>
      <c r="N1416" s="122">
        <v>45.504587155963307</v>
      </c>
      <c r="O1416" s="117">
        <v>1</v>
      </c>
      <c r="P1416" s="123"/>
      <c r="Q1416" s="124">
        <v>0</v>
      </c>
      <c r="T1416" s="117"/>
      <c r="U1416" s="117">
        <v>0</v>
      </c>
      <c r="V1416" s="117" t="s">
        <v>1890</v>
      </c>
      <c r="W1416" s="121">
        <v>9.9</v>
      </c>
      <c r="X1416" s="117" t="s">
        <v>31</v>
      </c>
      <c r="AA1416" s="112" t="s">
        <v>32</v>
      </c>
      <c r="AB1416" s="136" t="s">
        <v>17</v>
      </c>
      <c r="AC1416" s="112"/>
    </row>
    <row r="1417" spans="1:29" x14ac:dyDescent="0.3">
      <c r="A1417" s="132" t="s">
        <v>4048</v>
      </c>
      <c r="B1417" s="110" t="s">
        <v>1371</v>
      </c>
      <c r="C1417" s="111"/>
      <c r="D1417" s="104" t="s">
        <v>1362</v>
      </c>
      <c r="E1417" s="111"/>
      <c r="F1417" s="86">
        <v>6.95</v>
      </c>
      <c r="G1417" s="133">
        <v>20</v>
      </c>
      <c r="H1417" s="115"/>
      <c r="I1417" s="116"/>
      <c r="K1417" s="118">
        <v>19.899999999999999</v>
      </c>
      <c r="L1417" s="119"/>
      <c r="M1417" s="121">
        <v>18.166666666666668</v>
      </c>
      <c r="N1417" s="122">
        <v>45.504587155963307</v>
      </c>
      <c r="O1417" s="117">
        <v>1</v>
      </c>
      <c r="P1417" s="123"/>
      <c r="Q1417" s="124">
        <v>0</v>
      </c>
      <c r="T1417" s="117"/>
      <c r="U1417" s="117">
        <v>0</v>
      </c>
      <c r="V1417" s="117" t="s">
        <v>1886</v>
      </c>
      <c r="W1417" s="121">
        <v>9.9</v>
      </c>
      <c r="X1417" s="117" t="s">
        <v>31</v>
      </c>
      <c r="AA1417" s="112" t="s">
        <v>32</v>
      </c>
      <c r="AB1417" s="136" t="s">
        <v>17</v>
      </c>
      <c r="AC1417" s="112"/>
    </row>
    <row r="1418" spans="1:29" x14ac:dyDescent="0.3">
      <c r="A1418" s="132" t="s">
        <v>4716</v>
      </c>
      <c r="B1418" t="s">
        <v>2555</v>
      </c>
      <c r="D1418" s="104" t="s">
        <v>2556</v>
      </c>
      <c r="F1418" s="86">
        <v>6.1</v>
      </c>
      <c r="G1418" s="133">
        <v>5.5</v>
      </c>
      <c r="K1418">
        <v>13.9</v>
      </c>
      <c r="AA1418" s="77" t="s">
        <v>474</v>
      </c>
      <c r="AB1418" s="71" t="s">
        <v>22</v>
      </c>
    </row>
    <row r="1419" spans="1:29" x14ac:dyDescent="0.3">
      <c r="A1419" s="132" t="s">
        <v>4742</v>
      </c>
      <c r="B1419" t="s">
        <v>2561</v>
      </c>
      <c r="D1419" s="104" t="s">
        <v>2562</v>
      </c>
      <c r="F1419" s="86">
        <v>6.1</v>
      </c>
      <c r="G1419" s="133">
        <v>5.5</v>
      </c>
      <c r="K1419">
        <v>13.9</v>
      </c>
      <c r="AA1419" s="77" t="s">
        <v>474</v>
      </c>
      <c r="AB1419" s="71" t="s">
        <v>22</v>
      </c>
    </row>
    <row r="1420" spans="1:29" x14ac:dyDescent="0.3">
      <c r="A1420" s="132" t="s">
        <v>4248</v>
      </c>
      <c r="B1420" s="110" t="s">
        <v>2563</v>
      </c>
      <c r="D1420" s="104" t="s">
        <v>2564</v>
      </c>
      <c r="F1420" s="86">
        <v>6.1</v>
      </c>
      <c r="G1420" s="133">
        <v>5.5</v>
      </c>
      <c r="K1420" s="118">
        <v>8.9</v>
      </c>
      <c r="L1420" s="120"/>
      <c r="AA1420" s="112" t="s">
        <v>474</v>
      </c>
      <c r="AB1420" s="136" t="s">
        <v>22</v>
      </c>
      <c r="AC1420" s="112"/>
    </row>
    <row r="1421" spans="1:29" x14ac:dyDescent="0.3">
      <c r="A1421" s="132" t="s">
        <v>4241</v>
      </c>
      <c r="B1421" s="110" t="s">
        <v>2567</v>
      </c>
      <c r="D1421" s="104" t="s">
        <v>2568</v>
      </c>
      <c r="F1421" s="86">
        <v>6.1</v>
      </c>
      <c r="G1421" s="133">
        <v>5.5</v>
      </c>
      <c r="K1421" s="118">
        <v>12.9</v>
      </c>
      <c r="L1421" s="120"/>
      <c r="AA1421" s="112" t="s">
        <v>474</v>
      </c>
      <c r="AB1421" s="136" t="s">
        <v>22</v>
      </c>
      <c r="AC1421" s="112"/>
    </row>
    <row r="1422" spans="1:29" x14ac:dyDescent="0.3">
      <c r="A1422" s="132" t="s">
        <v>4252</v>
      </c>
      <c r="B1422" s="110" t="s">
        <v>2569</v>
      </c>
      <c r="D1422" s="104" t="s">
        <v>2570</v>
      </c>
      <c r="F1422" s="86">
        <v>6.1</v>
      </c>
      <c r="G1422" s="133">
        <v>5.5</v>
      </c>
      <c r="K1422" s="118">
        <v>12.9</v>
      </c>
      <c r="L1422" s="120"/>
      <c r="AA1422" s="112" t="s">
        <v>474</v>
      </c>
      <c r="AB1422" s="136" t="s">
        <v>22</v>
      </c>
      <c r="AC1422" s="112"/>
    </row>
    <row r="1423" spans="1:29" x14ac:dyDescent="0.3">
      <c r="A1423" s="132" t="s">
        <v>4243</v>
      </c>
      <c r="B1423" s="110" t="s">
        <v>2557</v>
      </c>
      <c r="D1423" s="104" t="s">
        <v>2558</v>
      </c>
      <c r="F1423" s="86">
        <v>5.48</v>
      </c>
      <c r="G1423" s="133">
        <v>5.5</v>
      </c>
      <c r="K1423" s="118">
        <v>12.9</v>
      </c>
      <c r="L1423" s="120"/>
      <c r="AA1423" s="112" t="s">
        <v>474</v>
      </c>
      <c r="AB1423" s="136" t="s">
        <v>22</v>
      </c>
      <c r="AC1423" s="112"/>
    </row>
    <row r="1424" spans="1:29" x14ac:dyDescent="0.3">
      <c r="A1424" s="132" t="s">
        <v>4250</v>
      </c>
      <c r="B1424" s="110" t="s">
        <v>2565</v>
      </c>
      <c r="D1424" s="104" t="s">
        <v>2566</v>
      </c>
      <c r="F1424" s="86">
        <v>6.1</v>
      </c>
      <c r="G1424" s="133">
        <v>5.5</v>
      </c>
      <c r="K1424" s="118">
        <v>12.9</v>
      </c>
      <c r="L1424" s="120"/>
      <c r="AA1424" s="112" t="s">
        <v>474</v>
      </c>
      <c r="AB1424" s="136" t="s">
        <v>22</v>
      </c>
      <c r="AC1424" s="112"/>
    </row>
    <row r="1425" spans="1:29" x14ac:dyDescent="0.3">
      <c r="A1425" s="132" t="s">
        <v>4191</v>
      </c>
      <c r="B1425" s="110" t="s">
        <v>2550</v>
      </c>
      <c r="D1425" s="104" t="s">
        <v>2551</v>
      </c>
      <c r="F1425" s="86">
        <v>16.399999999999999</v>
      </c>
      <c r="G1425" s="133">
        <v>5.5</v>
      </c>
      <c r="K1425" s="118">
        <v>36.9</v>
      </c>
      <c r="L1425" s="120"/>
      <c r="AA1425" s="112" t="s">
        <v>474</v>
      </c>
      <c r="AB1425" s="136" t="s">
        <v>22</v>
      </c>
      <c r="AC1425" s="112"/>
    </row>
    <row r="1426" spans="1:29" x14ac:dyDescent="0.3">
      <c r="A1426" s="132" t="s">
        <v>4096</v>
      </c>
      <c r="B1426" s="110" t="s">
        <v>472</v>
      </c>
      <c r="C1426" s="111"/>
      <c r="D1426" s="104" t="s">
        <v>473</v>
      </c>
      <c r="E1426" s="111"/>
      <c r="F1426" s="86">
        <v>3.98</v>
      </c>
      <c r="G1426" s="133">
        <v>5.5</v>
      </c>
      <c r="H1426" s="115"/>
      <c r="I1426" s="116"/>
      <c r="K1426" s="118">
        <v>8.9</v>
      </c>
      <c r="L1426" s="119"/>
      <c r="M1426" s="121">
        <v>14.083333333333332</v>
      </c>
      <c r="N1426" s="122">
        <v>53.42011834319527</v>
      </c>
      <c r="O1426" s="117">
        <v>1</v>
      </c>
      <c r="P1426" s="123"/>
      <c r="Q1426" s="124">
        <v>0</v>
      </c>
      <c r="T1426" s="117"/>
      <c r="U1426" s="117">
        <v>0</v>
      </c>
      <c r="V1426" s="117" t="s">
        <v>1957</v>
      </c>
      <c r="W1426" s="121">
        <v>6.56</v>
      </c>
      <c r="X1426" s="117" t="s">
        <v>31</v>
      </c>
      <c r="AA1426" s="112" t="s">
        <v>474</v>
      </c>
      <c r="AB1426" s="136" t="s">
        <v>22</v>
      </c>
      <c r="AC1426" s="112"/>
    </row>
    <row r="1427" spans="1:29" x14ac:dyDescent="0.3">
      <c r="A1427" s="132" t="s">
        <v>4076</v>
      </c>
      <c r="B1427" s="110" t="s">
        <v>682</v>
      </c>
      <c r="C1427" s="111"/>
      <c r="D1427" s="104" t="s">
        <v>683</v>
      </c>
      <c r="E1427" s="111"/>
      <c r="F1427" s="86">
        <v>4.5</v>
      </c>
      <c r="G1427" s="133">
        <v>5.5</v>
      </c>
      <c r="H1427" s="115"/>
      <c r="I1427" s="116"/>
      <c r="K1427" s="118">
        <v>10.9</v>
      </c>
      <c r="L1427" s="119"/>
      <c r="M1427" s="121">
        <v>11.583333333333334</v>
      </c>
      <c r="N1427" s="122">
        <v>54.762589928057558</v>
      </c>
      <c r="O1427" s="117">
        <v>1</v>
      </c>
      <c r="P1427" s="123"/>
      <c r="Q1427" s="124">
        <v>0</v>
      </c>
      <c r="R1427" s="125"/>
      <c r="S1427" s="125"/>
      <c r="T1427" s="117"/>
      <c r="U1427" s="117">
        <v>0</v>
      </c>
      <c r="V1427" s="117" t="s">
        <v>1926</v>
      </c>
      <c r="W1427" s="121">
        <v>5.24</v>
      </c>
      <c r="X1427" s="117" t="e">
        <v>#REF!</v>
      </c>
      <c r="Y1427" s="125"/>
      <c r="Z1427" s="125"/>
      <c r="AA1427" s="112" t="s">
        <v>474</v>
      </c>
      <c r="AB1427" s="136" t="s">
        <v>22</v>
      </c>
      <c r="AC1427" s="112"/>
    </row>
    <row r="1428" spans="1:29" x14ac:dyDescent="0.3">
      <c r="A1428" s="132" t="s">
        <v>4694</v>
      </c>
      <c r="B1428" t="s">
        <v>2548</v>
      </c>
      <c r="D1428" s="104" t="s">
        <v>2549</v>
      </c>
      <c r="F1428" s="86">
        <v>6.7</v>
      </c>
      <c r="G1428" s="133">
        <v>5.5</v>
      </c>
      <c r="K1428">
        <v>14.9</v>
      </c>
      <c r="AA1428" s="77" t="s">
        <v>474</v>
      </c>
      <c r="AB1428" s="71" t="s">
        <v>22</v>
      </c>
    </row>
    <row r="1429" spans="1:29" x14ac:dyDescent="0.3">
      <c r="A1429" s="132" t="s">
        <v>4673</v>
      </c>
      <c r="B1429" t="s">
        <v>2546</v>
      </c>
      <c r="D1429" s="104" t="s">
        <v>2547</v>
      </c>
      <c r="F1429" s="86">
        <v>6.1</v>
      </c>
      <c r="G1429" s="133">
        <v>5.5</v>
      </c>
      <c r="K1429">
        <v>12.9</v>
      </c>
      <c r="AA1429" s="77" t="s">
        <v>474</v>
      </c>
      <c r="AB1429" s="71" t="s">
        <v>22</v>
      </c>
    </row>
    <row r="1430" spans="1:29" x14ac:dyDescent="0.3">
      <c r="A1430" s="132" t="s">
        <v>4249</v>
      </c>
      <c r="B1430" s="110" t="s">
        <v>2873</v>
      </c>
      <c r="D1430" s="104" t="s">
        <v>2874</v>
      </c>
      <c r="F1430" s="86">
        <v>6.2</v>
      </c>
      <c r="G1430" s="133">
        <v>5.5</v>
      </c>
      <c r="K1430" s="118">
        <v>13.9</v>
      </c>
      <c r="L1430" s="120"/>
      <c r="AA1430" s="112" t="s">
        <v>474</v>
      </c>
      <c r="AB1430" s="136" t="s">
        <v>22</v>
      </c>
      <c r="AC1430" s="112"/>
    </row>
    <row r="1431" spans="1:29" x14ac:dyDescent="0.3">
      <c r="A1431" s="132" t="s">
        <v>4112</v>
      </c>
      <c r="B1431" s="110" t="s">
        <v>2543</v>
      </c>
      <c r="C1431" s="111"/>
      <c r="D1431" s="104" t="s">
        <v>2544</v>
      </c>
      <c r="E1431" s="111"/>
      <c r="F1431" s="86">
        <v>6.2</v>
      </c>
      <c r="G1431" s="133">
        <v>5.5</v>
      </c>
      <c r="H1431" s="115"/>
      <c r="I1431" s="116"/>
      <c r="K1431" s="118">
        <v>11.9</v>
      </c>
      <c r="L1431" s="119"/>
      <c r="M1431" s="121">
        <v>53.333333333333336</v>
      </c>
      <c r="N1431" s="122">
        <v>63.062500000000007</v>
      </c>
      <c r="O1431" s="117">
        <v>1</v>
      </c>
      <c r="P1431" s="123"/>
      <c r="Q1431" s="124">
        <v>0</v>
      </c>
      <c r="R1431" s="125"/>
      <c r="S1431" s="125"/>
      <c r="T1431" s="117"/>
      <c r="U1431" s="117">
        <v>0</v>
      </c>
      <c r="V1431" s="117" t="s">
        <v>1978</v>
      </c>
      <c r="W1431" s="121">
        <v>19.7</v>
      </c>
      <c r="X1431" s="117" t="s">
        <v>31</v>
      </c>
      <c r="Y1431" s="125"/>
      <c r="Z1431" s="125"/>
      <c r="AA1431" s="112" t="s">
        <v>474</v>
      </c>
      <c r="AB1431" s="136" t="s">
        <v>22</v>
      </c>
      <c r="AC1431" s="112"/>
    </row>
    <row r="1432" spans="1:29" x14ac:dyDescent="0.3">
      <c r="A1432" s="132" t="s">
        <v>4108</v>
      </c>
      <c r="B1432" s="110" t="s">
        <v>2896</v>
      </c>
      <c r="C1432" s="111"/>
      <c r="D1432" s="104" t="s">
        <v>2897</v>
      </c>
      <c r="E1432" s="111"/>
      <c r="F1432" s="86">
        <v>6.2</v>
      </c>
      <c r="G1432" s="133">
        <v>5.5</v>
      </c>
      <c r="H1432" s="115"/>
      <c r="I1432" s="116"/>
      <c r="K1432" s="118">
        <v>13.9</v>
      </c>
      <c r="L1432" s="119"/>
      <c r="M1432" s="121">
        <v>5.416666666666667</v>
      </c>
      <c r="N1432" s="122">
        <v>50.153846153846146</v>
      </c>
      <c r="O1432" s="117">
        <v>1</v>
      </c>
      <c r="P1432" s="123"/>
      <c r="Q1432" s="124">
        <v>0</v>
      </c>
      <c r="R1432" s="125"/>
      <c r="S1432" s="125"/>
      <c r="T1432" s="117"/>
      <c r="U1432" s="117">
        <v>0</v>
      </c>
      <c r="V1432" s="117" t="s">
        <v>1976</v>
      </c>
      <c r="W1432" s="121">
        <v>2.7</v>
      </c>
      <c r="X1432" s="117" t="s">
        <v>31</v>
      </c>
      <c r="Y1432" s="125"/>
      <c r="Z1432" s="125"/>
      <c r="AA1432" s="77" t="s">
        <v>474</v>
      </c>
      <c r="AB1432" s="136" t="s">
        <v>22</v>
      </c>
    </row>
    <row r="1433" spans="1:29" x14ac:dyDescent="0.3">
      <c r="A1433" s="132" t="s">
        <v>4081</v>
      </c>
      <c r="B1433" s="110" t="s">
        <v>2875</v>
      </c>
      <c r="C1433" s="111"/>
      <c r="D1433" s="104" t="s">
        <v>2876</v>
      </c>
      <c r="E1433" s="111"/>
      <c r="F1433" s="86">
        <v>6.2</v>
      </c>
      <c r="G1433" s="133">
        <v>5.5</v>
      </c>
      <c r="H1433" s="115"/>
      <c r="I1433" s="116"/>
      <c r="K1433" s="118">
        <v>12.9</v>
      </c>
      <c r="L1433" s="119"/>
      <c r="M1433" s="121">
        <v>16.583333333333332</v>
      </c>
      <c r="N1433" s="122">
        <v>52.964824120603005</v>
      </c>
      <c r="O1433" s="117">
        <v>1</v>
      </c>
      <c r="P1433" s="123"/>
      <c r="Q1433" s="124">
        <v>0</v>
      </c>
      <c r="T1433" s="117"/>
      <c r="U1433" s="117">
        <v>0</v>
      </c>
      <c r="V1433" s="117" t="s">
        <v>1938</v>
      </c>
      <c r="W1433" s="121">
        <v>7.8</v>
      </c>
      <c r="X1433" s="117" t="s">
        <v>31</v>
      </c>
      <c r="AA1433" s="112" t="s">
        <v>474</v>
      </c>
      <c r="AB1433" s="136" t="s">
        <v>22</v>
      </c>
      <c r="AC1433" s="112"/>
    </row>
    <row r="1434" spans="1:29" x14ac:dyDescent="0.3">
      <c r="A1434" s="132" t="s">
        <v>4080</v>
      </c>
      <c r="B1434" s="110" t="s">
        <v>2700</v>
      </c>
      <c r="C1434" s="111"/>
      <c r="D1434" s="104" t="s">
        <v>2701</v>
      </c>
      <c r="E1434" s="111"/>
      <c r="F1434" s="86">
        <v>6.95</v>
      </c>
      <c r="G1434" s="133">
        <v>5.5</v>
      </c>
      <c r="H1434" s="115"/>
      <c r="I1434" s="116"/>
      <c r="K1434" s="118">
        <v>15.2</v>
      </c>
      <c r="L1434" s="119"/>
      <c r="M1434" s="121">
        <v>14.083333333333332</v>
      </c>
      <c r="N1434" s="122">
        <v>53.42011834319527</v>
      </c>
      <c r="O1434" s="117">
        <v>1</v>
      </c>
      <c r="P1434" s="123"/>
      <c r="Q1434" s="124">
        <v>0</v>
      </c>
      <c r="T1434" s="117"/>
      <c r="U1434" s="117">
        <v>0</v>
      </c>
      <c r="V1434" s="117" t="s">
        <v>1935</v>
      </c>
      <c r="W1434" s="121">
        <v>6.56</v>
      </c>
      <c r="X1434" s="117" t="s">
        <v>31</v>
      </c>
      <c r="AA1434" s="112" t="s">
        <v>474</v>
      </c>
      <c r="AB1434" s="136" t="s">
        <v>22</v>
      </c>
      <c r="AC1434" s="112"/>
    </row>
    <row r="1435" spans="1:29" x14ac:dyDescent="0.3">
      <c r="A1435" s="132" t="s">
        <v>4849</v>
      </c>
      <c r="B1435" t="s">
        <v>2559</v>
      </c>
      <c r="D1435" s="104" t="s">
        <v>2560</v>
      </c>
      <c r="F1435" s="86">
        <v>5.48</v>
      </c>
      <c r="G1435" s="133">
        <v>5.5</v>
      </c>
      <c r="K1435">
        <v>12.9</v>
      </c>
      <c r="AA1435" s="77" t="s">
        <v>474</v>
      </c>
      <c r="AB1435" s="71" t="s">
        <v>22</v>
      </c>
    </row>
    <row r="1436" spans="1:29" x14ac:dyDescent="0.3">
      <c r="A1436" s="132" t="s">
        <v>4854</v>
      </c>
      <c r="B1436" t="s">
        <v>2708</v>
      </c>
      <c r="D1436" s="104" t="s">
        <v>2709</v>
      </c>
      <c r="F1436" s="86">
        <v>5.8</v>
      </c>
      <c r="G1436" s="133">
        <v>5.5</v>
      </c>
      <c r="K1436">
        <v>12.9</v>
      </c>
      <c r="AA1436" s="77" t="s">
        <v>474</v>
      </c>
      <c r="AB1436" s="71" t="s">
        <v>93</v>
      </c>
    </row>
    <row r="1437" spans="1:29" x14ac:dyDescent="0.3">
      <c r="A1437" s="132" t="s">
        <v>4915</v>
      </c>
      <c r="B1437" s="110" t="s">
        <v>2703</v>
      </c>
      <c r="C1437" s="111"/>
      <c r="D1437" s="104" t="s">
        <v>2704</v>
      </c>
      <c r="E1437" s="111"/>
      <c r="F1437" s="86">
        <v>5.8</v>
      </c>
      <c r="G1437" s="133">
        <v>5.5</v>
      </c>
      <c r="H1437" s="115"/>
      <c r="I1437" s="116"/>
      <c r="K1437" s="118">
        <v>13.9</v>
      </c>
      <c r="L1437" s="119"/>
      <c r="M1437" s="121">
        <v>9.0833333333333339</v>
      </c>
      <c r="N1437" s="122">
        <v>50.458715596330286</v>
      </c>
      <c r="O1437" s="117">
        <v>1</v>
      </c>
      <c r="P1437" s="123">
        <v>3259920018757</v>
      </c>
      <c r="Q1437" s="124">
        <v>3259920018757</v>
      </c>
      <c r="V1437" s="117" t="s">
        <v>689</v>
      </c>
      <c r="W1437" s="121">
        <v>4.5</v>
      </c>
      <c r="X1437" s="117" t="s">
        <v>533</v>
      </c>
      <c r="AA1437" s="112" t="s">
        <v>474</v>
      </c>
      <c r="AB1437" s="136" t="s">
        <v>93</v>
      </c>
      <c r="AC1437" s="112"/>
    </row>
    <row r="1438" spans="1:29" x14ac:dyDescent="0.3">
      <c r="A1438" s="132" t="s">
        <v>2877</v>
      </c>
      <c r="B1438" s="110" t="s">
        <v>2698</v>
      </c>
      <c r="C1438" s="111"/>
      <c r="D1438" s="104" t="s">
        <v>2699</v>
      </c>
      <c r="E1438" s="111"/>
      <c r="F1438" s="86">
        <v>5.8</v>
      </c>
      <c r="G1438" s="133">
        <v>5.5</v>
      </c>
      <c r="H1438" s="115"/>
      <c r="I1438" s="116"/>
      <c r="K1438" s="118">
        <v>13.9</v>
      </c>
      <c r="L1438" s="119"/>
      <c r="M1438" s="121">
        <v>15.75</v>
      </c>
      <c r="N1438" s="122">
        <v>55.873015873015873</v>
      </c>
      <c r="O1438" s="117">
        <v>1</v>
      </c>
      <c r="P1438" s="123"/>
      <c r="Q1438" s="124">
        <v>0</v>
      </c>
      <c r="T1438" s="117"/>
      <c r="U1438" s="117">
        <v>0</v>
      </c>
      <c r="V1438" s="117" t="s">
        <v>1362</v>
      </c>
      <c r="W1438" s="121">
        <v>6.95</v>
      </c>
      <c r="X1438" s="117" t="s">
        <v>31</v>
      </c>
      <c r="AA1438" s="112" t="s">
        <v>474</v>
      </c>
      <c r="AB1438" s="136" t="s">
        <v>22</v>
      </c>
      <c r="AC1438" s="112"/>
    </row>
    <row r="1439" spans="1:29" x14ac:dyDescent="0.3">
      <c r="A1439" s="132" t="s">
        <v>4915</v>
      </c>
      <c r="B1439" s="110" t="s">
        <v>2706</v>
      </c>
      <c r="C1439" s="111"/>
      <c r="D1439" s="104" t="s">
        <v>2707</v>
      </c>
      <c r="E1439" s="111"/>
      <c r="F1439" s="86">
        <v>5.8</v>
      </c>
      <c r="G1439" s="133">
        <v>5.5</v>
      </c>
      <c r="H1439" s="115"/>
      <c r="I1439" s="116"/>
      <c r="J1439" s="117"/>
      <c r="K1439" s="118">
        <v>13.9</v>
      </c>
      <c r="L1439" s="119"/>
      <c r="M1439" s="121">
        <v>31.25</v>
      </c>
      <c r="N1439" s="122">
        <v>52</v>
      </c>
      <c r="O1439" s="117">
        <v>1</v>
      </c>
      <c r="P1439" s="123"/>
      <c r="Q1439" s="124">
        <v>0</v>
      </c>
      <c r="R1439" s="117"/>
      <c r="S1439" s="117"/>
      <c r="T1439" s="117"/>
      <c r="U1439" s="117"/>
      <c r="V1439" s="117" t="s">
        <v>1051</v>
      </c>
      <c r="W1439" s="121">
        <v>15</v>
      </c>
      <c r="X1439" s="117" t="s">
        <v>31</v>
      </c>
      <c r="Y1439" s="117"/>
      <c r="Z1439" s="117"/>
      <c r="AA1439" s="112" t="s">
        <v>474</v>
      </c>
      <c r="AB1439" s="137" t="s">
        <v>22</v>
      </c>
      <c r="AC1439" s="112"/>
    </row>
    <row r="1440" spans="1:29" x14ac:dyDescent="0.3">
      <c r="A1440" s="132" t="s">
        <v>2881</v>
      </c>
      <c r="B1440" s="110" t="s">
        <v>685</v>
      </c>
      <c r="C1440" s="111"/>
      <c r="D1440" s="104" t="s">
        <v>686</v>
      </c>
      <c r="E1440" s="111"/>
      <c r="F1440" s="86">
        <v>4.5999999999999996</v>
      </c>
      <c r="G1440" s="133">
        <v>5.5</v>
      </c>
      <c r="H1440" s="115"/>
      <c r="I1440" s="116"/>
      <c r="K1440" s="118">
        <v>10.9</v>
      </c>
      <c r="L1440" s="119"/>
      <c r="M1440" s="121">
        <v>5.75</v>
      </c>
      <c r="N1440" s="122">
        <v>63.130434782608688</v>
      </c>
      <c r="O1440" s="117">
        <v>1</v>
      </c>
      <c r="P1440" s="123"/>
      <c r="Q1440" s="124">
        <v>0</v>
      </c>
      <c r="T1440" s="117"/>
      <c r="V1440" s="117" t="s">
        <v>1521</v>
      </c>
      <c r="W1440" s="121">
        <v>2.12</v>
      </c>
      <c r="X1440" s="117" t="s">
        <v>31</v>
      </c>
      <c r="AA1440" s="112" t="s">
        <v>474</v>
      </c>
      <c r="AB1440" s="136" t="s">
        <v>22</v>
      </c>
      <c r="AC1440" s="112"/>
    </row>
    <row r="1441" spans="1:29" x14ac:dyDescent="0.3">
      <c r="A1441" s="132" t="s">
        <v>4915</v>
      </c>
      <c r="B1441" s="110" t="s">
        <v>688</v>
      </c>
      <c r="C1441" s="111"/>
      <c r="D1441" s="104" t="s">
        <v>689</v>
      </c>
      <c r="E1441" s="111"/>
      <c r="F1441" s="86">
        <v>4.5</v>
      </c>
      <c r="G1441" s="133">
        <v>5.5</v>
      </c>
      <c r="H1441" s="115"/>
      <c r="I1441" s="116"/>
      <c r="K1441" s="118">
        <v>10.9</v>
      </c>
      <c r="L1441" s="119"/>
      <c r="M1441" s="121">
        <v>21.583333333333332</v>
      </c>
      <c r="N1441" s="122">
        <v>54.131274131274132</v>
      </c>
      <c r="O1441" s="117">
        <v>1</v>
      </c>
      <c r="P1441" s="123"/>
      <c r="Q1441" s="124">
        <v>0</v>
      </c>
      <c r="T1441" s="117"/>
      <c r="U1441" s="117">
        <v>0</v>
      </c>
      <c r="V1441" s="117" t="s">
        <v>1857</v>
      </c>
      <c r="W1441" s="121">
        <v>9.9</v>
      </c>
      <c r="X1441" s="117" t="s">
        <v>31</v>
      </c>
      <c r="AA1441" s="112" t="s">
        <v>474</v>
      </c>
      <c r="AB1441" s="136" t="s">
        <v>22</v>
      </c>
      <c r="AC1441" s="112"/>
    </row>
    <row r="1442" spans="1:29" x14ac:dyDescent="0.3">
      <c r="A1442" s="132" t="s">
        <v>4915</v>
      </c>
      <c r="B1442" s="110" t="s">
        <v>992</v>
      </c>
      <c r="C1442" s="111"/>
      <c r="D1442" s="104" t="s">
        <v>973</v>
      </c>
      <c r="E1442" s="111"/>
      <c r="F1442" s="86">
        <v>10.5</v>
      </c>
      <c r="G1442" s="133">
        <v>5.5</v>
      </c>
      <c r="H1442" s="115"/>
      <c r="I1442" s="116"/>
      <c r="K1442" s="118">
        <v>23.9</v>
      </c>
      <c r="L1442" s="119"/>
      <c r="M1442" s="121">
        <v>6.5833333333333339</v>
      </c>
      <c r="N1442" s="122">
        <v>53.670886075949376</v>
      </c>
      <c r="O1442" s="117">
        <v>1</v>
      </c>
      <c r="P1442" s="123"/>
      <c r="Q1442" s="124">
        <v>0</v>
      </c>
      <c r="V1442" s="117" t="s">
        <v>677</v>
      </c>
      <c r="W1442" s="121">
        <v>3.05</v>
      </c>
      <c r="X1442" s="117" t="s">
        <v>31</v>
      </c>
      <c r="AA1442" s="112" t="s">
        <v>474</v>
      </c>
      <c r="AB1442" s="136" t="s">
        <v>22</v>
      </c>
      <c r="AC1442" s="112"/>
    </row>
    <row r="1443" spans="1:29" x14ac:dyDescent="0.3">
      <c r="A1443" s="132" t="s">
        <v>2889</v>
      </c>
      <c r="B1443" s="110" t="s">
        <v>2826</v>
      </c>
      <c r="C1443" s="111"/>
      <c r="D1443" s="104" t="s">
        <v>2827</v>
      </c>
      <c r="E1443" s="111"/>
      <c r="F1443" s="86">
        <v>39</v>
      </c>
      <c r="G1443" s="133">
        <v>5.5</v>
      </c>
      <c r="H1443" s="115"/>
      <c r="I1443" s="116"/>
      <c r="K1443" s="118">
        <v>99</v>
      </c>
      <c r="L1443" s="119"/>
      <c r="M1443" s="121">
        <v>8.9166666666666661</v>
      </c>
      <c r="N1443" s="122">
        <v>45.831775700934571</v>
      </c>
      <c r="O1443" s="117">
        <v>1</v>
      </c>
      <c r="P1443" s="123"/>
      <c r="Q1443" s="124">
        <v>0</v>
      </c>
      <c r="T1443" s="117"/>
      <c r="U1443" s="117">
        <v>0</v>
      </c>
      <c r="V1443" s="117" t="s">
        <v>1688</v>
      </c>
      <c r="W1443" s="121">
        <v>4.83</v>
      </c>
      <c r="X1443" s="117" t="s">
        <v>31</v>
      </c>
      <c r="AA1443" s="112" t="s">
        <v>474</v>
      </c>
      <c r="AB1443" s="136" t="s">
        <v>22</v>
      </c>
      <c r="AC1443" s="112"/>
    </row>
    <row r="1444" spans="1:29" x14ac:dyDescent="0.3">
      <c r="A1444" s="132" t="s">
        <v>4583</v>
      </c>
      <c r="B1444" s="110" t="s">
        <v>2828</v>
      </c>
      <c r="D1444" s="104" t="s">
        <v>2829</v>
      </c>
      <c r="F1444" s="86">
        <v>39</v>
      </c>
      <c r="G1444" s="133">
        <v>5.5</v>
      </c>
      <c r="K1444" s="118">
        <v>99</v>
      </c>
      <c r="L1444" s="120"/>
      <c r="AA1444" s="112" t="s">
        <v>474</v>
      </c>
      <c r="AB1444" s="136" t="s">
        <v>22</v>
      </c>
      <c r="AC1444" s="112"/>
    </row>
    <row r="1445" spans="1:29" x14ac:dyDescent="0.3">
      <c r="A1445" s="132" t="s">
        <v>4652</v>
      </c>
      <c r="B1445" s="110" t="s">
        <v>2830</v>
      </c>
      <c r="D1445" s="104" t="s">
        <v>2831</v>
      </c>
      <c r="F1445" s="86">
        <v>39</v>
      </c>
      <c r="G1445" s="133">
        <v>5.5</v>
      </c>
      <c r="K1445" s="118">
        <v>99</v>
      </c>
      <c r="L1445" s="120"/>
      <c r="AA1445" s="112" t="s">
        <v>474</v>
      </c>
      <c r="AB1445" s="136" t="s">
        <v>22</v>
      </c>
      <c r="AC1445" s="112"/>
    </row>
    <row r="1446" spans="1:29" x14ac:dyDescent="0.3">
      <c r="A1446" s="132" t="s">
        <v>2893</v>
      </c>
      <c r="B1446" s="110" t="s">
        <v>2832</v>
      </c>
      <c r="D1446" s="104" t="s">
        <v>2833</v>
      </c>
      <c r="F1446" s="86">
        <v>39</v>
      </c>
      <c r="G1446" s="133">
        <v>5.5</v>
      </c>
      <c r="K1446" s="118">
        <v>99</v>
      </c>
      <c r="L1446" s="120"/>
      <c r="AA1446" s="112" t="s">
        <v>474</v>
      </c>
      <c r="AB1446" s="136" t="s">
        <v>22</v>
      </c>
      <c r="AC1446" s="112"/>
    </row>
    <row r="1447" spans="1:29" x14ac:dyDescent="0.3">
      <c r="A1447" s="132" t="s">
        <v>4633</v>
      </c>
      <c r="B1447" s="110" t="s">
        <v>2824</v>
      </c>
      <c r="D1447" s="104" t="s">
        <v>2825</v>
      </c>
      <c r="F1447" s="86">
        <v>0.4</v>
      </c>
      <c r="G1447" s="133">
        <v>5.5</v>
      </c>
      <c r="K1447" s="118">
        <v>1</v>
      </c>
      <c r="L1447" s="120"/>
      <c r="AA1447" s="112" t="s">
        <v>474</v>
      </c>
      <c r="AB1447" s="136" t="s">
        <v>22</v>
      </c>
      <c r="AC1447" s="112"/>
    </row>
    <row r="1448" spans="1:29" x14ac:dyDescent="0.3">
      <c r="A1448" s="132" t="s">
        <v>4634</v>
      </c>
      <c r="B1448" s="110" t="s">
        <v>2553</v>
      </c>
      <c r="D1448" s="104" t="s">
        <v>2554</v>
      </c>
      <c r="F1448" s="86">
        <v>18.600000000000001</v>
      </c>
      <c r="G1448" s="133">
        <v>5.5</v>
      </c>
      <c r="K1448" s="118">
        <v>40.9</v>
      </c>
      <c r="L1448" s="120"/>
      <c r="AA1448" s="112" t="s">
        <v>474</v>
      </c>
      <c r="AB1448" s="136" t="s">
        <v>22</v>
      </c>
      <c r="AC1448" s="112"/>
    </row>
    <row r="1449" spans="1:29" x14ac:dyDescent="0.3">
      <c r="A1449" s="132" t="s">
        <v>4853</v>
      </c>
      <c r="B1449" t="s">
        <v>3263</v>
      </c>
      <c r="D1449" s="104" t="s">
        <v>2833</v>
      </c>
      <c r="F1449" s="86">
        <v>39</v>
      </c>
      <c r="G1449" s="133">
        <v>5.5</v>
      </c>
      <c r="K1449">
        <v>99</v>
      </c>
      <c r="AA1449" s="77" t="s">
        <v>2834</v>
      </c>
      <c r="AB1449" s="71" t="s">
        <v>22</v>
      </c>
    </row>
    <row r="1450" spans="1:29" x14ac:dyDescent="0.3">
      <c r="A1450" s="132" t="s">
        <v>4873</v>
      </c>
      <c r="B1450" t="s">
        <v>3264</v>
      </c>
      <c r="D1450" s="104" t="s">
        <v>3505</v>
      </c>
      <c r="F1450" s="86">
        <v>11.3</v>
      </c>
      <c r="G1450" s="133">
        <v>5.5</v>
      </c>
      <c r="K1450">
        <v>24.9</v>
      </c>
      <c r="AA1450" s="77" t="s">
        <v>4871</v>
      </c>
      <c r="AB1450" s="71" t="s">
        <v>93</v>
      </c>
    </row>
    <row r="1451" spans="1:29" x14ac:dyDescent="0.3">
      <c r="A1451" s="132" t="s">
        <v>3702</v>
      </c>
      <c r="B1451" s="110" t="s">
        <v>1107</v>
      </c>
      <c r="C1451" s="112"/>
      <c r="D1451" s="104" t="s">
        <v>1108</v>
      </c>
      <c r="E1451" s="112"/>
      <c r="F1451" s="86">
        <v>6.75</v>
      </c>
      <c r="G1451" s="133">
        <v>5.5</v>
      </c>
      <c r="H1451" s="115"/>
      <c r="I1451" s="116"/>
      <c r="K1451" s="118">
        <v>15.9</v>
      </c>
      <c r="L1451" s="119"/>
      <c r="M1451" s="121">
        <v>12.916666666666668</v>
      </c>
      <c r="N1451" s="122">
        <v>95.710967741935477</v>
      </c>
      <c r="O1451" s="117">
        <v>10</v>
      </c>
      <c r="P1451" s="114" t="s">
        <v>373</v>
      </c>
      <c r="R1451" s="117">
        <v>3.5</v>
      </c>
      <c r="S1451" s="117">
        <v>80</v>
      </c>
      <c r="V1451" s="117" t="s">
        <v>372</v>
      </c>
      <c r="W1451" s="121">
        <v>5.54</v>
      </c>
      <c r="X1451" s="117" t="s">
        <v>371</v>
      </c>
      <c r="Y1451" s="117" t="s">
        <v>374</v>
      </c>
      <c r="Z1451" s="117" t="s">
        <v>373</v>
      </c>
      <c r="AA1451" s="112" t="s">
        <v>114</v>
      </c>
      <c r="AB1451" s="136" t="s">
        <v>93</v>
      </c>
      <c r="AC1451" s="112"/>
    </row>
    <row r="1452" spans="1:29" x14ac:dyDescent="0.3">
      <c r="A1452" s="132" t="s">
        <v>4514</v>
      </c>
      <c r="B1452" s="110" t="s">
        <v>940</v>
      </c>
      <c r="D1452" s="104" t="s">
        <v>941</v>
      </c>
      <c r="F1452" s="86">
        <v>2.16</v>
      </c>
      <c r="G1452" s="133">
        <v>20</v>
      </c>
      <c r="K1452" s="118">
        <v>5.9</v>
      </c>
      <c r="L1452" s="120"/>
      <c r="AA1452" s="112" t="s">
        <v>114</v>
      </c>
      <c r="AB1452" s="136" t="s">
        <v>28</v>
      </c>
      <c r="AC1452" s="112"/>
    </row>
    <row r="1453" spans="1:29" x14ac:dyDescent="0.3">
      <c r="A1453" s="132" t="s">
        <v>4915</v>
      </c>
      <c r="B1453" s="110" t="s">
        <v>2938</v>
      </c>
      <c r="C1453" s="111"/>
      <c r="D1453" s="104" t="s">
        <v>2939</v>
      </c>
      <c r="E1453" s="111"/>
      <c r="F1453" s="86">
        <v>2.12</v>
      </c>
      <c r="G1453" s="133">
        <v>20</v>
      </c>
      <c r="H1453" s="115"/>
      <c r="I1453" s="116"/>
      <c r="J1453" s="117"/>
      <c r="K1453" s="118">
        <v>5.5</v>
      </c>
      <c r="L1453" s="119"/>
      <c r="M1453" s="121">
        <v>50</v>
      </c>
      <c r="N1453" s="122">
        <v>63.6</v>
      </c>
      <c r="O1453" s="117">
        <v>1</v>
      </c>
      <c r="P1453" s="123"/>
      <c r="Q1453" s="124">
        <v>0</v>
      </c>
      <c r="R1453" s="117"/>
      <c r="S1453" s="117"/>
      <c r="T1453" s="117"/>
      <c r="U1453" s="117">
        <v>0</v>
      </c>
      <c r="V1453" s="117" t="s">
        <v>852</v>
      </c>
      <c r="W1453" s="121">
        <v>18.2</v>
      </c>
      <c r="X1453" s="117" t="s">
        <v>31</v>
      </c>
      <c r="Y1453" s="117"/>
      <c r="Z1453" s="117"/>
      <c r="AA1453" s="112" t="s">
        <v>114</v>
      </c>
      <c r="AB1453" s="137" t="s">
        <v>28</v>
      </c>
      <c r="AC1453" s="112"/>
    </row>
    <row r="1454" spans="1:29" x14ac:dyDescent="0.3">
      <c r="A1454" s="132" t="s">
        <v>2900</v>
      </c>
      <c r="B1454" s="110" t="s">
        <v>3265</v>
      </c>
      <c r="C1454" s="111"/>
      <c r="D1454" s="104" t="s">
        <v>3506</v>
      </c>
      <c r="E1454" s="111"/>
      <c r="F1454" s="86">
        <v>3.76</v>
      </c>
      <c r="G1454" s="133">
        <v>5.5</v>
      </c>
      <c r="H1454" s="115"/>
      <c r="I1454" s="116"/>
      <c r="K1454" s="118">
        <v>8.9</v>
      </c>
      <c r="L1454" s="119"/>
      <c r="M1454" s="121">
        <v>6.5833333333333339</v>
      </c>
      <c r="N1454" s="122">
        <v>51.848101265822791</v>
      </c>
      <c r="O1454" s="117">
        <v>1</v>
      </c>
      <c r="P1454" s="123"/>
      <c r="Q1454" s="124">
        <v>0</v>
      </c>
      <c r="T1454" s="117"/>
      <c r="V1454" s="117" t="s">
        <v>1550</v>
      </c>
      <c r="W1454" s="121">
        <v>3.17</v>
      </c>
      <c r="X1454" s="117" t="s">
        <v>31</v>
      </c>
      <c r="AA1454" s="112" t="s">
        <v>114</v>
      </c>
      <c r="AB1454" s="136" t="s">
        <v>93</v>
      </c>
      <c r="AC1454" s="112"/>
    </row>
    <row r="1455" spans="1:29" x14ac:dyDescent="0.3">
      <c r="A1455" s="132" t="s">
        <v>4561</v>
      </c>
      <c r="B1455" s="110" t="s">
        <v>186</v>
      </c>
      <c r="D1455" s="104" t="s">
        <v>187</v>
      </c>
      <c r="F1455" s="86" t="s">
        <v>31</v>
      </c>
      <c r="G1455" s="133">
        <v>5.5</v>
      </c>
      <c r="K1455" s="118">
        <v>34</v>
      </c>
      <c r="L1455" s="120"/>
      <c r="AA1455" s="112" t="s">
        <v>114</v>
      </c>
      <c r="AB1455" s="136" t="s">
        <v>87</v>
      </c>
      <c r="AC1455" s="112"/>
    </row>
    <row r="1456" spans="1:29" x14ac:dyDescent="0.3">
      <c r="A1456" s="132" t="s">
        <v>4915</v>
      </c>
      <c r="B1456" s="110" t="s">
        <v>188</v>
      </c>
      <c r="C1456" s="111"/>
      <c r="D1456" s="104" t="s">
        <v>187</v>
      </c>
      <c r="E1456" s="111"/>
      <c r="F1456" s="86" t="s">
        <v>31</v>
      </c>
      <c r="G1456" s="133">
        <v>5.5</v>
      </c>
      <c r="H1456" s="115"/>
      <c r="I1456" s="116"/>
      <c r="K1456" s="118">
        <v>8.5</v>
      </c>
      <c r="L1456" s="119"/>
      <c r="M1456" s="121">
        <v>6.0833333333333339</v>
      </c>
      <c r="N1456" s="122">
        <v>50.356164383561655</v>
      </c>
      <c r="O1456" s="117">
        <v>1</v>
      </c>
      <c r="P1456" s="123">
        <v>3259920045760</v>
      </c>
      <c r="Q1456" s="124">
        <v>3259920045760</v>
      </c>
      <c r="V1456" s="117" t="s">
        <v>731</v>
      </c>
      <c r="W1456" s="121">
        <v>3.02</v>
      </c>
      <c r="X1456" s="117" t="s">
        <v>578</v>
      </c>
      <c r="AA1456" s="112" t="s">
        <v>114</v>
      </c>
      <c r="AB1456" s="136" t="s">
        <v>87</v>
      </c>
      <c r="AC1456" s="112"/>
    </row>
    <row r="1457" spans="1:29" x14ac:dyDescent="0.3">
      <c r="A1457" s="132" t="s">
        <v>2902</v>
      </c>
      <c r="B1457" s="110" t="s">
        <v>944</v>
      </c>
      <c r="C1457" s="111"/>
      <c r="D1457" s="104" t="s">
        <v>945</v>
      </c>
      <c r="E1457" s="111"/>
      <c r="F1457" s="86">
        <v>2.06</v>
      </c>
      <c r="G1457" s="133">
        <v>5.5</v>
      </c>
      <c r="H1457" s="115"/>
      <c r="I1457" s="116"/>
      <c r="K1457" s="118">
        <v>5.9</v>
      </c>
      <c r="L1457" s="119"/>
      <c r="M1457" s="121">
        <v>15.75</v>
      </c>
      <c r="N1457" s="122">
        <v>55.873015873015873</v>
      </c>
      <c r="O1457" s="117">
        <v>1</v>
      </c>
      <c r="P1457" s="123"/>
      <c r="Q1457" s="124">
        <v>0</v>
      </c>
      <c r="T1457" s="117"/>
      <c r="U1457" s="117">
        <v>0</v>
      </c>
      <c r="V1457" s="117" t="s">
        <v>1358</v>
      </c>
      <c r="W1457" s="121">
        <v>6.95</v>
      </c>
      <c r="X1457" s="117" t="s">
        <v>31</v>
      </c>
      <c r="AA1457" s="112" t="s">
        <v>114</v>
      </c>
      <c r="AB1457" s="136" t="s">
        <v>93</v>
      </c>
      <c r="AC1457" s="112"/>
    </row>
    <row r="1458" spans="1:29" x14ac:dyDescent="0.3">
      <c r="A1458" s="132" t="s">
        <v>2906</v>
      </c>
      <c r="B1458" s="110" t="s">
        <v>2930</v>
      </c>
      <c r="C1458" s="111"/>
      <c r="D1458" s="104" t="s">
        <v>3507</v>
      </c>
      <c r="E1458" s="111"/>
      <c r="F1458" s="86">
        <v>2.5499999999999998</v>
      </c>
      <c r="G1458" s="133">
        <v>5.5</v>
      </c>
      <c r="H1458" s="115"/>
      <c r="I1458" s="116"/>
      <c r="K1458" s="118">
        <v>5.7</v>
      </c>
      <c r="L1458" s="119"/>
      <c r="M1458" s="121">
        <v>1.6666666666666667</v>
      </c>
      <c r="N1458" s="122">
        <v>38.200000000000003</v>
      </c>
      <c r="O1458" s="117">
        <v>1</v>
      </c>
      <c r="P1458" s="123"/>
      <c r="Q1458" s="124">
        <v>0</v>
      </c>
      <c r="T1458" s="117"/>
      <c r="U1458" s="117">
        <v>0</v>
      </c>
      <c r="V1458" s="117" t="s">
        <v>1705</v>
      </c>
      <c r="W1458" s="121">
        <v>1.03</v>
      </c>
      <c r="X1458" s="117" t="s">
        <v>31</v>
      </c>
      <c r="AA1458" s="77" t="s">
        <v>114</v>
      </c>
      <c r="AB1458" s="136" t="s">
        <v>93</v>
      </c>
    </row>
    <row r="1459" spans="1:29" x14ac:dyDescent="0.3">
      <c r="A1459" s="132" t="s">
        <v>2909</v>
      </c>
      <c r="B1459" s="110" t="s">
        <v>2925</v>
      </c>
      <c r="D1459" s="104" t="s">
        <v>3508</v>
      </c>
      <c r="F1459" s="86">
        <v>2.97</v>
      </c>
      <c r="G1459" s="133">
        <v>5.5</v>
      </c>
      <c r="K1459" s="118">
        <v>6.5</v>
      </c>
      <c r="L1459" s="120"/>
      <c r="AA1459" s="112" t="s">
        <v>114</v>
      </c>
      <c r="AB1459" s="136" t="s">
        <v>93</v>
      </c>
      <c r="AC1459" s="112"/>
    </row>
    <row r="1460" spans="1:29" x14ac:dyDescent="0.3">
      <c r="A1460" s="132" t="s">
        <v>2912</v>
      </c>
      <c r="B1460" s="110" t="s">
        <v>2927</v>
      </c>
      <c r="D1460" s="104" t="s">
        <v>3509</v>
      </c>
      <c r="F1460" s="86">
        <v>3.64</v>
      </c>
      <c r="G1460" s="133">
        <v>5.5</v>
      </c>
      <c r="K1460" s="118">
        <v>8.1999999999999993</v>
      </c>
      <c r="L1460" s="120"/>
      <c r="AA1460" s="112" t="s">
        <v>114</v>
      </c>
      <c r="AB1460" s="136" t="s">
        <v>93</v>
      </c>
      <c r="AC1460" s="112"/>
    </row>
    <row r="1461" spans="1:29" x14ac:dyDescent="0.3">
      <c r="A1461" s="132" t="s">
        <v>2915</v>
      </c>
      <c r="B1461" s="110" t="s">
        <v>3266</v>
      </c>
      <c r="D1461" s="104" t="s">
        <v>3510</v>
      </c>
      <c r="F1461" s="86">
        <v>3.48</v>
      </c>
      <c r="G1461" s="133">
        <v>5.5</v>
      </c>
      <c r="K1461" s="118">
        <v>8.1999999999999993</v>
      </c>
      <c r="L1461" s="120"/>
      <c r="AA1461" s="112" t="s">
        <v>114</v>
      </c>
      <c r="AB1461" s="136" t="s">
        <v>93</v>
      </c>
      <c r="AC1461" s="112"/>
    </row>
    <row r="1462" spans="1:29" x14ac:dyDescent="0.3">
      <c r="A1462" s="132" t="s">
        <v>3591</v>
      </c>
      <c r="B1462" s="110" t="s">
        <v>2934</v>
      </c>
      <c r="C1462" s="112"/>
      <c r="D1462" s="104" t="s">
        <v>3511</v>
      </c>
      <c r="E1462" s="112"/>
      <c r="F1462" s="86">
        <v>3.64</v>
      </c>
      <c r="G1462" s="133">
        <v>5.5</v>
      </c>
      <c r="H1462" s="115"/>
      <c r="I1462" s="116"/>
      <c r="K1462" s="118">
        <v>7.9</v>
      </c>
      <c r="L1462" s="119"/>
      <c r="M1462" s="121">
        <v>18.166666666666668</v>
      </c>
      <c r="N1462" s="122">
        <v>0</v>
      </c>
      <c r="O1462" s="117">
        <v>10</v>
      </c>
      <c r="P1462" s="114" t="e">
        <v>#VALUE!</v>
      </c>
      <c r="R1462" s="117" t="s">
        <v>122</v>
      </c>
      <c r="S1462" s="117">
        <v>90</v>
      </c>
      <c r="V1462" s="117" t="s">
        <v>119</v>
      </c>
      <c r="W1462" s="121" t="s">
        <v>31</v>
      </c>
      <c r="X1462" s="117" t="s">
        <v>121</v>
      </c>
      <c r="Y1462" s="117" t="s">
        <v>121</v>
      </c>
      <c r="Z1462" s="117" t="e">
        <v>#VALUE!</v>
      </c>
      <c r="AA1462" s="112" t="s">
        <v>114</v>
      </c>
      <c r="AB1462" s="136" t="s">
        <v>93</v>
      </c>
      <c r="AC1462" s="112"/>
    </row>
    <row r="1463" spans="1:29" x14ac:dyDescent="0.3">
      <c r="A1463" s="132" t="s">
        <v>3594</v>
      </c>
      <c r="B1463" s="110" t="s">
        <v>3267</v>
      </c>
      <c r="C1463" s="112"/>
      <c r="D1463" s="104" t="s">
        <v>3512</v>
      </c>
      <c r="E1463" s="112"/>
      <c r="F1463" s="86">
        <v>3.39</v>
      </c>
      <c r="G1463" s="133">
        <v>5.5</v>
      </c>
      <c r="H1463" s="115"/>
      <c r="I1463" s="116"/>
      <c r="K1463" s="118">
        <v>7.9</v>
      </c>
      <c r="L1463" s="119"/>
      <c r="M1463" s="121">
        <v>22.5</v>
      </c>
      <c r="N1463" s="122">
        <v>94.742222222222225</v>
      </c>
      <c r="O1463" s="117">
        <v>10</v>
      </c>
      <c r="P1463" s="114" t="e">
        <v>#VALUE!</v>
      </c>
      <c r="V1463" s="117" t="s">
        <v>127</v>
      </c>
      <c r="W1463" s="121">
        <v>11.83</v>
      </c>
      <c r="X1463" s="117" t="s">
        <v>126</v>
      </c>
      <c r="Y1463" s="117" t="s">
        <v>126</v>
      </c>
      <c r="Z1463" s="117" t="e">
        <v>#VALUE!</v>
      </c>
      <c r="AA1463" s="112" t="s">
        <v>114</v>
      </c>
      <c r="AB1463" s="136" t="s">
        <v>93</v>
      </c>
      <c r="AC1463" s="112"/>
    </row>
    <row r="1464" spans="1:29" x14ac:dyDescent="0.3">
      <c r="A1464" s="132" t="s">
        <v>3593</v>
      </c>
      <c r="B1464" s="110" t="s">
        <v>3268</v>
      </c>
      <c r="C1464" s="112"/>
      <c r="D1464" s="104" t="s">
        <v>3513</v>
      </c>
      <c r="E1464" s="112"/>
      <c r="F1464" s="86">
        <v>3.49</v>
      </c>
      <c r="G1464" s="133">
        <v>5.5</v>
      </c>
      <c r="H1464" s="115"/>
      <c r="I1464" s="116"/>
      <c r="K1464" s="118">
        <v>8.1999999999999993</v>
      </c>
      <c r="L1464" s="119"/>
      <c r="M1464" s="121">
        <v>41.583333333333336</v>
      </c>
      <c r="N1464" s="122">
        <v>95.055711422845704</v>
      </c>
      <c r="O1464" s="117">
        <v>10</v>
      </c>
      <c r="P1464" s="114" t="e">
        <v>#VALUE!</v>
      </c>
      <c r="V1464" s="117" t="s">
        <v>125</v>
      </c>
      <c r="W1464" s="121">
        <v>20.56</v>
      </c>
      <c r="X1464" s="117" t="s">
        <v>124</v>
      </c>
      <c r="Y1464" s="117" t="s">
        <v>124</v>
      </c>
      <c r="Z1464" s="117" t="e">
        <v>#VALUE!</v>
      </c>
      <c r="AA1464" s="112" t="s">
        <v>114</v>
      </c>
      <c r="AB1464" s="136" t="s">
        <v>93</v>
      </c>
      <c r="AC1464" s="112"/>
    </row>
    <row r="1465" spans="1:29" x14ac:dyDescent="0.3">
      <c r="A1465" s="132" t="s">
        <v>3742</v>
      </c>
      <c r="B1465" s="110" t="s">
        <v>2941</v>
      </c>
      <c r="C1465" s="112"/>
      <c r="D1465" s="104" t="s">
        <v>3514</v>
      </c>
      <c r="E1465" s="112"/>
      <c r="F1465" s="86">
        <v>2.74</v>
      </c>
      <c r="G1465" s="133">
        <v>5.5</v>
      </c>
      <c r="H1465" s="115"/>
      <c r="I1465" s="116"/>
      <c r="K1465" s="118">
        <v>6</v>
      </c>
      <c r="L1465" s="119"/>
      <c r="M1465" s="121">
        <v>12.083333333333334</v>
      </c>
      <c r="N1465" s="122">
        <v>95.547586206896554</v>
      </c>
      <c r="O1465" s="117">
        <v>10</v>
      </c>
      <c r="P1465" s="114" t="s">
        <v>498</v>
      </c>
      <c r="V1465" s="117" t="s">
        <v>497</v>
      </c>
      <c r="W1465" s="121">
        <v>5.38</v>
      </c>
      <c r="X1465" s="117" t="s">
        <v>496</v>
      </c>
      <c r="Y1465" s="117" t="s">
        <v>499</v>
      </c>
      <c r="Z1465" s="117" t="s">
        <v>498</v>
      </c>
      <c r="AA1465" s="112" t="s">
        <v>114</v>
      </c>
      <c r="AB1465" s="136" t="s">
        <v>93</v>
      </c>
      <c r="AC1465" s="112"/>
    </row>
    <row r="1466" spans="1:29" ht="26.4" x14ac:dyDescent="0.3">
      <c r="A1466" s="132" t="s">
        <v>4915</v>
      </c>
      <c r="B1466" s="110" t="s">
        <v>3269</v>
      </c>
      <c r="C1466" s="111"/>
      <c r="D1466" s="104" t="s">
        <v>3515</v>
      </c>
      <c r="E1466" s="111"/>
      <c r="F1466" s="86">
        <v>3.49</v>
      </c>
      <c r="G1466" s="133">
        <v>5.5</v>
      </c>
      <c r="H1466" s="115"/>
      <c r="I1466" s="116"/>
      <c r="J1466" s="117"/>
      <c r="K1466" s="118">
        <v>8.1999999999999993</v>
      </c>
      <c r="L1466" s="119"/>
      <c r="M1466" s="121">
        <v>7.0833333333333339</v>
      </c>
      <c r="N1466" s="122">
        <v>63.576470588235303</v>
      </c>
      <c r="O1466" s="117">
        <v>1</v>
      </c>
      <c r="P1466" s="123"/>
      <c r="Q1466" s="124">
        <v>0</v>
      </c>
      <c r="R1466" s="125"/>
      <c r="S1466" s="125"/>
      <c r="T1466" s="125"/>
      <c r="U1466" s="117"/>
      <c r="V1466" s="117" t="s">
        <v>839</v>
      </c>
      <c r="W1466" s="121">
        <v>2.58</v>
      </c>
      <c r="X1466" s="117" t="s">
        <v>31</v>
      </c>
      <c r="Y1466" s="125"/>
      <c r="Z1466" s="125"/>
      <c r="AA1466" s="112" t="s">
        <v>114</v>
      </c>
      <c r="AB1466" s="137" t="s">
        <v>93</v>
      </c>
      <c r="AC1466" s="112"/>
    </row>
    <row r="1467" spans="1:29" x14ac:dyDescent="0.3">
      <c r="A1467" s="132" t="s">
        <v>2922</v>
      </c>
      <c r="B1467" s="110" t="s">
        <v>3270</v>
      </c>
      <c r="C1467" s="111"/>
      <c r="D1467" s="104" t="s">
        <v>3516</v>
      </c>
      <c r="E1467" s="111"/>
      <c r="F1467" s="86">
        <v>3.39</v>
      </c>
      <c r="G1467" s="133">
        <v>5.5</v>
      </c>
      <c r="H1467" s="115"/>
      <c r="I1467" s="116"/>
      <c r="K1467" s="118">
        <v>7.9</v>
      </c>
      <c r="L1467" s="119"/>
      <c r="M1467" s="121">
        <v>7.416666666666667</v>
      </c>
      <c r="N1467" s="122">
        <v>63.191011235955067</v>
      </c>
      <c r="O1467" s="117">
        <v>1</v>
      </c>
      <c r="P1467" s="123"/>
      <c r="Q1467" s="124">
        <v>0</v>
      </c>
      <c r="T1467" s="117"/>
      <c r="U1467" s="117">
        <v>0</v>
      </c>
      <c r="V1467" s="117" t="s">
        <v>1727</v>
      </c>
      <c r="W1467" s="121">
        <v>2.73</v>
      </c>
      <c r="X1467" s="117" t="s">
        <v>31</v>
      </c>
      <c r="AA1467" s="112" t="s">
        <v>114</v>
      </c>
      <c r="AB1467" s="136" t="s">
        <v>93</v>
      </c>
      <c r="AC1467" s="112"/>
    </row>
    <row r="1468" spans="1:29" x14ac:dyDescent="0.3">
      <c r="A1468" s="132" t="s">
        <v>2926</v>
      </c>
      <c r="B1468" t="s">
        <v>126</v>
      </c>
      <c r="D1468" s="104" t="s">
        <v>3517</v>
      </c>
      <c r="F1468" s="86">
        <v>11.81</v>
      </c>
      <c r="G1468" s="133">
        <v>5.5</v>
      </c>
      <c r="K1468">
        <v>27.9</v>
      </c>
      <c r="AA1468" s="77" t="s">
        <v>114</v>
      </c>
      <c r="AB1468" s="71" t="s">
        <v>93</v>
      </c>
    </row>
    <row r="1469" spans="1:29" x14ac:dyDescent="0.3">
      <c r="A1469" s="132" t="s">
        <v>2937</v>
      </c>
      <c r="B1469" t="s">
        <v>112</v>
      </c>
      <c r="D1469" s="104" t="s">
        <v>113</v>
      </c>
      <c r="F1469" s="86">
        <v>5.4</v>
      </c>
      <c r="G1469" s="133">
        <v>5.5</v>
      </c>
      <c r="K1469">
        <v>12.5</v>
      </c>
      <c r="AA1469" s="77" t="s">
        <v>114</v>
      </c>
      <c r="AB1469" s="71" t="s">
        <v>93</v>
      </c>
    </row>
    <row r="1470" spans="1:29" ht="26.4" x14ac:dyDescent="0.3">
      <c r="A1470" s="132" t="s">
        <v>2945</v>
      </c>
      <c r="B1470" s="110" t="s">
        <v>118</v>
      </c>
      <c r="C1470" s="111"/>
      <c r="D1470" s="104" t="s">
        <v>119</v>
      </c>
      <c r="E1470" s="111"/>
      <c r="F1470" s="86">
        <v>10.81</v>
      </c>
      <c r="G1470" s="133">
        <v>5.5</v>
      </c>
      <c r="H1470" s="115"/>
      <c r="I1470" s="116"/>
      <c r="J1470" s="117"/>
      <c r="K1470" s="118">
        <v>24.9</v>
      </c>
      <c r="L1470" s="119"/>
      <c r="M1470" s="121">
        <v>17.916666666666668</v>
      </c>
      <c r="N1470" s="122">
        <v>45.581395348837212</v>
      </c>
      <c r="O1470" s="117">
        <v>1</v>
      </c>
      <c r="P1470" s="123"/>
      <c r="Q1470" s="124">
        <v>0</v>
      </c>
      <c r="R1470" s="125"/>
      <c r="S1470" s="125"/>
      <c r="T1470" s="117"/>
      <c r="U1470" s="117">
        <v>0</v>
      </c>
      <c r="V1470" s="117" t="s">
        <v>1038</v>
      </c>
      <c r="W1470" s="121">
        <v>9.75</v>
      </c>
      <c r="X1470" s="117" t="s">
        <v>31</v>
      </c>
      <c r="Y1470" s="117"/>
      <c r="Z1470" s="117"/>
      <c r="AA1470" s="112" t="s">
        <v>114</v>
      </c>
      <c r="AB1470" s="137" t="s">
        <v>93</v>
      </c>
      <c r="AC1470" s="112"/>
    </row>
    <row r="1471" spans="1:29" x14ac:dyDescent="0.3">
      <c r="A1471" s="132" t="s">
        <v>2942</v>
      </c>
      <c r="B1471" s="110" t="s">
        <v>3271</v>
      </c>
      <c r="C1471" s="111"/>
      <c r="D1471" s="104" t="s">
        <v>3518</v>
      </c>
      <c r="E1471" s="111"/>
      <c r="F1471" s="86">
        <v>2.64</v>
      </c>
      <c r="G1471" s="133">
        <v>20</v>
      </c>
      <c r="H1471" s="115"/>
      <c r="I1471" s="116"/>
      <c r="K1471" s="118">
        <v>6.7</v>
      </c>
      <c r="L1471" s="119"/>
      <c r="M1471" s="121">
        <v>23.25</v>
      </c>
      <c r="N1471" s="122">
        <v>52.86021505376344</v>
      </c>
      <c r="O1471" s="117">
        <v>1</v>
      </c>
      <c r="P1471" s="123"/>
      <c r="Q1471" s="124">
        <v>0</v>
      </c>
      <c r="T1471" s="117"/>
      <c r="U1471" s="117">
        <v>0</v>
      </c>
      <c r="V1471" s="117" t="s">
        <v>1346</v>
      </c>
      <c r="W1471" s="121">
        <v>10.96</v>
      </c>
      <c r="X1471" s="117" t="s">
        <v>31</v>
      </c>
      <c r="AA1471" s="77" t="s">
        <v>114</v>
      </c>
      <c r="AB1471" s="136" t="s">
        <v>28</v>
      </c>
    </row>
    <row r="1472" spans="1:29" x14ac:dyDescent="0.3">
      <c r="A1472" s="132" t="s">
        <v>3563</v>
      </c>
      <c r="B1472" s="110" t="s">
        <v>3272</v>
      </c>
      <c r="C1472" s="112"/>
      <c r="D1472" s="104" t="s">
        <v>3519</v>
      </c>
      <c r="E1472" s="111"/>
      <c r="F1472" s="86">
        <v>5.75</v>
      </c>
      <c r="G1472" s="133">
        <v>5.5</v>
      </c>
      <c r="H1472" s="115"/>
      <c r="I1472" s="116"/>
      <c r="K1472" s="118">
        <v>12.9</v>
      </c>
      <c r="L1472" s="119"/>
      <c r="M1472" s="121">
        <v>3.75</v>
      </c>
      <c r="N1472" s="122">
        <v>53.333333333333336</v>
      </c>
      <c r="O1472" s="117">
        <v>1</v>
      </c>
      <c r="P1472" s="123"/>
      <c r="Q1472" s="124">
        <v>0</v>
      </c>
      <c r="T1472" s="117"/>
      <c r="U1472" s="117">
        <v>0</v>
      </c>
      <c r="V1472" s="117" t="s">
        <v>77</v>
      </c>
      <c r="W1472" s="121">
        <v>1.75</v>
      </c>
      <c r="X1472" s="117" t="s">
        <v>31</v>
      </c>
      <c r="Y1472" s="125"/>
      <c r="Z1472" s="125"/>
      <c r="AA1472" s="112" t="s">
        <v>114</v>
      </c>
      <c r="AB1472" s="136" t="s">
        <v>87</v>
      </c>
      <c r="AC1472" s="112"/>
    </row>
    <row r="1473" spans="1:29" ht="26.4" x14ac:dyDescent="0.3">
      <c r="A1473" s="132" t="s">
        <v>4915</v>
      </c>
      <c r="B1473" s="110" t="s">
        <v>124</v>
      </c>
      <c r="C1473" s="111"/>
      <c r="D1473" s="104" t="s">
        <v>125</v>
      </c>
      <c r="E1473" s="111"/>
      <c r="F1473" s="86">
        <v>21.62</v>
      </c>
      <c r="G1473" s="133">
        <v>5.5</v>
      </c>
      <c r="H1473" s="115"/>
      <c r="I1473" s="116"/>
      <c r="J1473" s="117"/>
      <c r="K1473" s="118">
        <v>49.9</v>
      </c>
      <c r="L1473" s="119"/>
      <c r="M1473" s="121">
        <v>33.25</v>
      </c>
      <c r="N1473" s="122">
        <v>66.31578947368422</v>
      </c>
      <c r="O1473" s="117">
        <v>1</v>
      </c>
      <c r="P1473" s="123"/>
      <c r="Q1473" s="124">
        <v>0</v>
      </c>
      <c r="R1473" s="117"/>
      <c r="S1473" s="117"/>
      <c r="T1473" s="117"/>
      <c r="U1473" s="117">
        <v>0</v>
      </c>
      <c r="V1473" s="117" t="s">
        <v>978</v>
      </c>
      <c r="W1473" s="121">
        <v>11.2</v>
      </c>
      <c r="X1473" s="117" t="s">
        <v>31</v>
      </c>
      <c r="Y1473" s="117"/>
      <c r="Z1473" s="117"/>
      <c r="AA1473" s="112" t="s">
        <v>114</v>
      </c>
      <c r="AB1473" s="137" t="s">
        <v>93</v>
      </c>
      <c r="AC1473" s="112"/>
    </row>
    <row r="1474" spans="1:29" x14ac:dyDescent="0.3">
      <c r="A1474" s="132" t="s">
        <v>2948</v>
      </c>
      <c r="B1474" s="110" t="s">
        <v>128</v>
      </c>
      <c r="C1474" s="111"/>
      <c r="D1474" s="104" t="s">
        <v>129</v>
      </c>
      <c r="E1474" s="111"/>
      <c r="F1474" s="86">
        <v>19.71</v>
      </c>
      <c r="G1474" s="133">
        <v>5.5</v>
      </c>
      <c r="H1474" s="115"/>
      <c r="I1474" s="116"/>
      <c r="K1474" s="118">
        <v>45</v>
      </c>
      <c r="L1474" s="119"/>
      <c r="M1474" s="121">
        <v>53.333333333333336</v>
      </c>
      <c r="N1474" s="122">
        <v>63.062500000000007</v>
      </c>
      <c r="O1474" s="117">
        <v>1</v>
      </c>
      <c r="P1474" s="123"/>
      <c r="Q1474" s="124">
        <v>0</v>
      </c>
      <c r="R1474" s="125"/>
      <c r="S1474" s="125"/>
      <c r="T1474" s="125"/>
      <c r="U1474" s="117">
        <v>0</v>
      </c>
      <c r="V1474" s="117" t="s">
        <v>1426</v>
      </c>
      <c r="W1474" s="121">
        <v>19.7</v>
      </c>
      <c r="X1474" s="117" t="s">
        <v>31</v>
      </c>
      <c r="Y1474" s="125"/>
      <c r="Z1474" s="125"/>
      <c r="AA1474" s="112" t="s">
        <v>114</v>
      </c>
      <c r="AB1474" s="136" t="s">
        <v>93</v>
      </c>
      <c r="AC1474" s="112"/>
    </row>
    <row r="1475" spans="1:29" x14ac:dyDescent="0.3">
      <c r="A1475" s="103"/>
      <c r="D1475" s="103"/>
    </row>
    <row r="1476" spans="1:29" x14ac:dyDescent="0.3">
      <c r="A1476" s="103"/>
      <c r="D1476" s="103"/>
    </row>
    <row r="1477" spans="1:29" x14ac:dyDescent="0.3">
      <c r="A1477" s="103"/>
      <c r="D1477" s="103"/>
    </row>
    <row r="1478" spans="1:29" x14ac:dyDescent="0.3">
      <c r="A1478" s="103"/>
      <c r="D1478" s="103"/>
    </row>
    <row r="1479" spans="1:29" x14ac:dyDescent="0.3">
      <c r="A1479" s="103"/>
      <c r="D1479" s="103"/>
    </row>
    <row r="1480" spans="1:29" x14ac:dyDescent="0.3">
      <c r="A1480" s="103"/>
      <c r="D1480" s="103"/>
    </row>
    <row r="1481" spans="1:29" x14ac:dyDescent="0.3">
      <c r="A1481" s="103"/>
      <c r="D1481" s="103"/>
    </row>
    <row r="1482" spans="1:29" x14ac:dyDescent="0.3">
      <c r="A1482" s="103"/>
      <c r="D1482" s="103"/>
    </row>
    <row r="1483" spans="1:29" x14ac:dyDescent="0.3">
      <c r="A1483" s="103"/>
      <c r="D1483" s="103"/>
    </row>
    <row r="1484" spans="1:29" x14ac:dyDescent="0.3">
      <c r="A1484" s="103"/>
      <c r="D1484" s="103"/>
    </row>
    <row r="1485" spans="1:29" x14ac:dyDescent="0.3">
      <c r="A1485" s="103"/>
      <c r="D1485" s="103"/>
    </row>
    <row r="1486" spans="1:29" x14ac:dyDescent="0.3">
      <c r="A1486" s="103"/>
      <c r="D1486" s="103"/>
    </row>
    <row r="1487" spans="1:29" x14ac:dyDescent="0.3">
      <c r="A1487" s="103"/>
      <c r="D1487" s="103"/>
    </row>
    <row r="1488" spans="1:29" x14ac:dyDescent="0.3">
      <c r="A1488" s="103"/>
      <c r="D1488" s="103"/>
    </row>
    <row r="1489" spans="1:4" x14ac:dyDescent="0.3">
      <c r="A1489" s="103"/>
      <c r="D1489" s="103"/>
    </row>
    <row r="1490" spans="1:4" x14ac:dyDescent="0.3">
      <c r="A1490" s="103"/>
      <c r="D1490" s="103"/>
    </row>
    <row r="1491" spans="1:4" x14ac:dyDescent="0.3">
      <c r="A1491" s="103"/>
      <c r="D1491" s="103"/>
    </row>
    <row r="1492" spans="1:4" x14ac:dyDescent="0.3">
      <c r="A1492" s="103"/>
      <c r="D1492" s="103"/>
    </row>
    <row r="1493" spans="1:4" x14ac:dyDescent="0.3">
      <c r="A1493" s="103"/>
      <c r="D1493" s="103"/>
    </row>
    <row r="1494" spans="1:4" x14ac:dyDescent="0.3">
      <c r="A1494" s="103"/>
      <c r="D1494" s="103"/>
    </row>
    <row r="1495" spans="1:4" x14ac:dyDescent="0.3">
      <c r="A1495" s="103"/>
      <c r="D1495" s="103"/>
    </row>
    <row r="1496" spans="1:4" x14ac:dyDescent="0.3">
      <c r="A1496" s="103"/>
      <c r="D1496" s="103"/>
    </row>
    <row r="1497" spans="1:4" x14ac:dyDescent="0.3">
      <c r="A1497" s="103"/>
      <c r="D1497" s="103"/>
    </row>
    <row r="1498" spans="1:4" x14ac:dyDescent="0.3">
      <c r="A1498" s="103"/>
      <c r="D1498" s="103"/>
    </row>
    <row r="1499" spans="1:4" x14ac:dyDescent="0.3">
      <c r="A1499" s="103"/>
      <c r="D1499" s="103"/>
    </row>
    <row r="1500" spans="1:4" x14ac:dyDescent="0.3">
      <c r="A1500" s="103"/>
      <c r="D1500" s="103"/>
    </row>
    <row r="1501" spans="1:4" x14ac:dyDescent="0.3">
      <c r="A1501" s="103"/>
      <c r="D1501" s="103"/>
    </row>
    <row r="1502" spans="1:4" x14ac:dyDescent="0.3">
      <c r="A1502" s="103"/>
      <c r="D1502" s="103"/>
    </row>
    <row r="1503" spans="1:4" x14ac:dyDescent="0.3">
      <c r="A1503" s="103"/>
      <c r="D1503" s="103"/>
    </row>
    <row r="1504" spans="1:4" x14ac:dyDescent="0.3">
      <c r="A1504" s="103"/>
      <c r="D1504" s="103"/>
    </row>
    <row r="1505" spans="1:4" x14ac:dyDescent="0.3">
      <c r="A1505" s="103"/>
      <c r="D1505" s="103"/>
    </row>
    <row r="1506" spans="1:4" x14ac:dyDescent="0.3">
      <c r="A1506" s="103"/>
      <c r="D1506" s="103"/>
    </row>
    <row r="1507" spans="1:4" x14ac:dyDescent="0.3">
      <c r="A1507" s="103"/>
      <c r="D1507" s="103"/>
    </row>
    <row r="1508" spans="1:4" x14ac:dyDescent="0.3">
      <c r="A1508" s="103"/>
      <c r="D1508" s="103"/>
    </row>
    <row r="1509" spans="1:4" x14ac:dyDescent="0.3">
      <c r="A1509" s="103"/>
      <c r="D1509" s="103"/>
    </row>
    <row r="1510" spans="1:4" x14ac:dyDescent="0.3">
      <c r="A1510" s="103"/>
      <c r="D1510" s="103"/>
    </row>
    <row r="1511" spans="1:4" x14ac:dyDescent="0.3">
      <c r="A1511" s="103"/>
      <c r="D1511" s="103"/>
    </row>
    <row r="1512" spans="1:4" x14ac:dyDescent="0.3">
      <c r="A1512" s="103"/>
      <c r="D1512" s="103"/>
    </row>
    <row r="1513" spans="1:4" x14ac:dyDescent="0.3">
      <c r="A1513" s="103"/>
      <c r="D1513" s="103"/>
    </row>
    <row r="1514" spans="1:4" x14ac:dyDescent="0.3">
      <c r="A1514" s="103"/>
      <c r="D1514" s="103"/>
    </row>
    <row r="1515" spans="1:4" x14ac:dyDescent="0.3">
      <c r="A1515" s="103"/>
      <c r="D1515" s="103"/>
    </row>
    <row r="1516" spans="1:4" x14ac:dyDescent="0.3">
      <c r="A1516" s="103"/>
      <c r="D1516" s="103"/>
    </row>
    <row r="1517" spans="1:4" x14ac:dyDescent="0.3">
      <c r="A1517" s="103"/>
      <c r="D1517" s="103"/>
    </row>
    <row r="1518" spans="1:4" x14ac:dyDescent="0.3">
      <c r="A1518" s="103"/>
      <c r="D1518" s="103"/>
    </row>
    <row r="1519" spans="1:4" x14ac:dyDescent="0.3">
      <c r="A1519" s="103"/>
      <c r="D1519" s="103"/>
    </row>
    <row r="1520" spans="1:4" x14ac:dyDescent="0.3">
      <c r="A1520" s="103"/>
      <c r="D1520" s="103"/>
    </row>
    <row r="1521" spans="1:4" x14ac:dyDescent="0.3">
      <c r="A1521" s="103"/>
      <c r="D1521" s="103"/>
    </row>
    <row r="1522" spans="1:4" x14ac:dyDescent="0.3">
      <c r="A1522" s="103"/>
      <c r="D1522" s="103"/>
    </row>
    <row r="1523" spans="1:4" x14ac:dyDescent="0.3">
      <c r="A1523" s="103"/>
      <c r="D1523" s="103"/>
    </row>
    <row r="1524" spans="1:4" x14ac:dyDescent="0.3">
      <c r="A1524" s="103"/>
      <c r="D1524" s="103"/>
    </row>
    <row r="1525" spans="1:4" x14ac:dyDescent="0.3">
      <c r="A1525" s="103"/>
      <c r="D1525" s="103"/>
    </row>
    <row r="1526" spans="1:4" x14ac:dyDescent="0.3">
      <c r="A1526" s="103"/>
      <c r="D1526" s="103"/>
    </row>
    <row r="1527" spans="1:4" x14ac:dyDescent="0.3">
      <c r="A1527" s="103"/>
      <c r="D1527" s="103"/>
    </row>
    <row r="1528" spans="1:4" x14ac:dyDescent="0.3">
      <c r="A1528" s="103"/>
      <c r="D1528" s="103"/>
    </row>
    <row r="1529" spans="1:4" x14ac:dyDescent="0.3">
      <c r="A1529" s="103"/>
      <c r="D1529" s="103"/>
    </row>
    <row r="1530" spans="1:4" x14ac:dyDescent="0.3">
      <c r="A1530" s="103"/>
      <c r="D1530" s="103"/>
    </row>
    <row r="1531" spans="1:4" x14ac:dyDescent="0.3">
      <c r="A1531" s="103"/>
      <c r="D1531" s="103"/>
    </row>
    <row r="1532" spans="1:4" x14ac:dyDescent="0.3">
      <c r="A1532" s="103"/>
      <c r="D1532" s="103"/>
    </row>
    <row r="1533" spans="1:4" x14ac:dyDescent="0.3">
      <c r="A1533" s="103"/>
      <c r="D1533" s="103"/>
    </row>
    <row r="1534" spans="1:4" x14ac:dyDescent="0.3">
      <c r="A1534" s="103"/>
      <c r="D1534" s="103"/>
    </row>
    <row r="1535" spans="1:4" x14ac:dyDescent="0.3">
      <c r="A1535" s="103"/>
      <c r="D1535" s="103"/>
    </row>
    <row r="1536" spans="1:4" x14ac:dyDescent="0.3">
      <c r="A1536" s="103"/>
      <c r="D1536" s="103"/>
    </row>
    <row r="1537" spans="1:4" x14ac:dyDescent="0.3">
      <c r="A1537" s="103"/>
      <c r="D1537" s="103"/>
    </row>
    <row r="1538" spans="1:4" x14ac:dyDescent="0.3">
      <c r="A1538" s="103"/>
      <c r="D1538" s="103"/>
    </row>
    <row r="1539" spans="1:4" x14ac:dyDescent="0.3">
      <c r="A1539" s="103"/>
      <c r="D1539" s="103"/>
    </row>
    <row r="1540" spans="1:4" x14ac:dyDescent="0.3">
      <c r="A1540" s="103"/>
      <c r="D1540" s="103"/>
    </row>
    <row r="1541" spans="1:4" x14ac:dyDescent="0.3">
      <c r="A1541" s="103"/>
      <c r="D1541" s="103"/>
    </row>
    <row r="1542" spans="1:4" x14ac:dyDescent="0.3">
      <c r="A1542" s="103"/>
      <c r="D1542" s="103"/>
    </row>
    <row r="1543" spans="1:4" x14ac:dyDescent="0.3">
      <c r="A1543" s="103"/>
      <c r="D1543" s="103"/>
    </row>
    <row r="1544" spans="1:4" x14ac:dyDescent="0.3">
      <c r="A1544" s="103"/>
      <c r="D1544" s="103"/>
    </row>
    <row r="1545" spans="1:4" x14ac:dyDescent="0.3">
      <c r="A1545" s="103"/>
      <c r="D1545" s="103"/>
    </row>
    <row r="1546" spans="1:4" x14ac:dyDescent="0.3">
      <c r="A1546" s="103"/>
      <c r="D1546" s="103"/>
    </row>
    <row r="1547" spans="1:4" x14ac:dyDescent="0.3">
      <c r="A1547" s="103"/>
      <c r="D1547" s="103"/>
    </row>
    <row r="1548" spans="1:4" x14ac:dyDescent="0.3">
      <c r="A1548" s="103"/>
      <c r="D1548" s="103"/>
    </row>
    <row r="1549" spans="1:4" x14ac:dyDescent="0.3">
      <c r="A1549" s="103"/>
      <c r="D1549" s="103"/>
    </row>
    <row r="1550" spans="1:4" x14ac:dyDescent="0.3">
      <c r="A1550" s="103"/>
      <c r="D1550" s="103"/>
    </row>
    <row r="1551" spans="1:4" x14ac:dyDescent="0.3">
      <c r="A1551" s="103"/>
      <c r="D1551" s="103"/>
    </row>
    <row r="1552" spans="1:4" x14ac:dyDescent="0.3">
      <c r="A1552" s="103"/>
      <c r="D1552" s="103"/>
    </row>
    <row r="1553" spans="1:4" x14ac:dyDescent="0.3">
      <c r="A1553" s="103"/>
      <c r="D1553" s="103"/>
    </row>
    <row r="1554" spans="1:4" x14ac:dyDescent="0.3">
      <c r="A1554" s="103"/>
      <c r="D1554" s="103"/>
    </row>
    <row r="1555" spans="1:4" x14ac:dyDescent="0.3">
      <c r="A1555" s="103"/>
      <c r="D1555" s="103"/>
    </row>
    <row r="1556" spans="1:4" x14ac:dyDescent="0.3">
      <c r="A1556" s="103"/>
      <c r="D1556" s="103"/>
    </row>
    <row r="1557" spans="1:4" x14ac:dyDescent="0.3">
      <c r="A1557" s="103"/>
      <c r="D1557" s="103"/>
    </row>
    <row r="1558" spans="1:4" x14ac:dyDescent="0.3">
      <c r="A1558" s="103"/>
      <c r="D1558" s="103"/>
    </row>
    <row r="1559" spans="1:4" x14ac:dyDescent="0.3">
      <c r="A1559" s="103"/>
      <c r="D1559" s="103"/>
    </row>
    <row r="1560" spans="1:4" x14ac:dyDescent="0.3">
      <c r="A1560" s="103"/>
      <c r="D1560" s="103"/>
    </row>
    <row r="1561" spans="1:4" x14ac:dyDescent="0.3">
      <c r="A1561" s="103"/>
      <c r="D1561" s="103"/>
    </row>
    <row r="1562" spans="1:4" x14ac:dyDescent="0.3">
      <c r="A1562" s="103"/>
      <c r="D1562" s="103"/>
    </row>
    <row r="1563" spans="1:4" x14ac:dyDescent="0.3">
      <c r="A1563" s="103"/>
      <c r="D1563" s="103"/>
    </row>
    <row r="1564" spans="1:4" x14ac:dyDescent="0.3">
      <c r="A1564" s="103"/>
      <c r="D1564" s="103"/>
    </row>
    <row r="1565" spans="1:4" x14ac:dyDescent="0.3">
      <c r="A1565" s="103"/>
      <c r="D1565" s="103"/>
    </row>
    <row r="1566" spans="1:4" x14ac:dyDescent="0.3">
      <c r="A1566" s="103"/>
      <c r="D1566" s="103"/>
    </row>
    <row r="1567" spans="1:4" x14ac:dyDescent="0.3">
      <c r="A1567" s="103"/>
      <c r="D1567" s="103"/>
    </row>
    <row r="1568" spans="1:4" x14ac:dyDescent="0.3">
      <c r="A1568" s="103"/>
      <c r="D1568" s="103"/>
    </row>
    <row r="1569" spans="1:4" x14ac:dyDescent="0.3">
      <c r="A1569" s="103"/>
      <c r="D1569" s="103"/>
    </row>
    <row r="1570" spans="1:4" x14ac:dyDescent="0.3">
      <c r="A1570" s="103"/>
      <c r="D1570" s="103"/>
    </row>
    <row r="1571" spans="1:4" x14ac:dyDescent="0.3">
      <c r="A1571" s="103"/>
      <c r="D1571" s="103"/>
    </row>
    <row r="1572" spans="1:4" x14ac:dyDescent="0.3">
      <c r="A1572" s="103"/>
      <c r="D1572" s="103"/>
    </row>
    <row r="1573" spans="1:4" x14ac:dyDescent="0.3">
      <c r="A1573" s="103"/>
      <c r="D1573" s="103"/>
    </row>
    <row r="1574" spans="1:4" x14ac:dyDescent="0.3">
      <c r="A1574" s="103"/>
      <c r="D1574" s="103"/>
    </row>
    <row r="1575" spans="1:4" x14ac:dyDescent="0.3">
      <c r="A1575" s="103"/>
      <c r="D1575" s="103"/>
    </row>
    <row r="1576" spans="1:4" x14ac:dyDescent="0.3">
      <c r="A1576" s="103"/>
      <c r="D1576" s="103"/>
    </row>
    <row r="1577" spans="1:4" x14ac:dyDescent="0.3">
      <c r="A1577" s="103"/>
      <c r="D1577" s="103"/>
    </row>
    <row r="1578" spans="1:4" x14ac:dyDescent="0.3">
      <c r="A1578" s="103"/>
      <c r="D1578" s="103"/>
    </row>
    <row r="1579" spans="1:4" x14ac:dyDescent="0.3">
      <c r="A1579" s="103"/>
      <c r="D1579" s="103"/>
    </row>
    <row r="1580" spans="1:4" x14ac:dyDescent="0.3">
      <c r="A1580" s="103"/>
      <c r="D1580" s="103"/>
    </row>
    <row r="1581" spans="1:4" x14ac:dyDescent="0.3">
      <c r="A1581" s="103"/>
      <c r="D1581" s="103"/>
    </row>
    <row r="1582" spans="1:4" x14ac:dyDescent="0.3">
      <c r="A1582" s="103"/>
      <c r="D1582" s="103"/>
    </row>
    <row r="1583" spans="1:4" x14ac:dyDescent="0.3">
      <c r="A1583" s="103"/>
      <c r="D1583" s="103"/>
    </row>
    <row r="1584" spans="1:4" x14ac:dyDescent="0.3">
      <c r="A1584" s="103"/>
      <c r="D1584" s="103"/>
    </row>
    <row r="1585" spans="1:4" x14ac:dyDescent="0.3">
      <c r="A1585" s="103"/>
      <c r="D1585" s="103"/>
    </row>
    <row r="1586" spans="1:4" x14ac:dyDescent="0.3">
      <c r="A1586" s="103"/>
      <c r="D1586" s="103"/>
    </row>
    <row r="1587" spans="1:4" x14ac:dyDescent="0.3">
      <c r="A1587" s="103"/>
      <c r="D1587" s="103"/>
    </row>
    <row r="1588" spans="1:4" x14ac:dyDescent="0.3">
      <c r="A1588" s="103"/>
      <c r="D1588" s="103"/>
    </row>
    <row r="1589" spans="1:4" x14ac:dyDescent="0.3">
      <c r="A1589" s="103"/>
      <c r="D1589" s="103"/>
    </row>
    <row r="1590" spans="1:4" x14ac:dyDescent="0.3">
      <c r="A1590" s="103"/>
      <c r="D1590" s="103"/>
    </row>
    <row r="1591" spans="1:4" x14ac:dyDescent="0.3">
      <c r="A1591" s="103"/>
      <c r="D1591" s="103"/>
    </row>
    <row r="1592" spans="1:4" x14ac:dyDescent="0.3">
      <c r="A1592" s="103"/>
      <c r="D1592" s="103"/>
    </row>
    <row r="1593" spans="1:4" x14ac:dyDescent="0.3">
      <c r="A1593" s="103"/>
      <c r="D1593" s="103"/>
    </row>
    <row r="1594" spans="1:4" x14ac:dyDescent="0.3">
      <c r="A1594" s="103"/>
      <c r="D1594" s="103"/>
    </row>
    <row r="1595" spans="1:4" x14ac:dyDescent="0.3">
      <c r="A1595" s="103"/>
      <c r="D1595" s="103"/>
    </row>
    <row r="1596" spans="1:4" x14ac:dyDescent="0.3">
      <c r="A1596" s="103"/>
      <c r="D1596" s="103"/>
    </row>
    <row r="1597" spans="1:4" x14ac:dyDescent="0.3">
      <c r="A1597" s="103"/>
      <c r="D1597" s="103"/>
    </row>
    <row r="1598" spans="1:4" x14ac:dyDescent="0.3">
      <c r="A1598" s="103"/>
      <c r="D1598" s="103"/>
    </row>
    <row r="1599" spans="1:4" x14ac:dyDescent="0.3">
      <c r="A1599" s="103"/>
      <c r="D1599" s="103"/>
    </row>
    <row r="1600" spans="1:4" x14ac:dyDescent="0.3">
      <c r="A1600" s="103"/>
      <c r="D1600" s="103"/>
    </row>
    <row r="1601" spans="1:4" x14ac:dyDescent="0.3">
      <c r="A1601" s="103"/>
      <c r="D1601" s="103"/>
    </row>
    <row r="1602" spans="1:4" x14ac:dyDescent="0.3">
      <c r="A1602" s="103"/>
      <c r="D1602" s="103"/>
    </row>
    <row r="1603" spans="1:4" x14ac:dyDescent="0.3">
      <c r="A1603" s="103"/>
      <c r="D1603" s="103"/>
    </row>
    <row r="1604" spans="1:4" x14ac:dyDescent="0.3">
      <c r="A1604" s="103"/>
      <c r="D1604" s="103"/>
    </row>
    <row r="1605" spans="1:4" x14ac:dyDescent="0.3">
      <c r="A1605" s="103"/>
      <c r="D1605" s="103"/>
    </row>
    <row r="1606" spans="1:4" x14ac:dyDescent="0.3">
      <c r="A1606" s="103"/>
      <c r="D1606" s="103"/>
    </row>
    <row r="1607" spans="1:4" x14ac:dyDescent="0.3">
      <c r="A1607" s="103"/>
      <c r="D1607" s="103"/>
    </row>
    <row r="1608" spans="1:4" x14ac:dyDescent="0.3">
      <c r="A1608" s="103"/>
      <c r="D1608" s="103"/>
    </row>
    <row r="1609" spans="1:4" x14ac:dyDescent="0.3">
      <c r="A1609" s="103"/>
      <c r="D1609" s="103"/>
    </row>
    <row r="1610" spans="1:4" x14ac:dyDescent="0.3">
      <c r="A1610" s="103"/>
      <c r="D1610" s="103"/>
    </row>
    <row r="1611" spans="1:4" x14ac:dyDescent="0.3">
      <c r="A1611" s="103"/>
      <c r="D1611" s="103"/>
    </row>
    <row r="1612" spans="1:4" x14ac:dyDescent="0.3">
      <c r="A1612" s="103"/>
      <c r="D1612" s="103"/>
    </row>
    <row r="1613" spans="1:4" x14ac:dyDescent="0.3">
      <c r="A1613" s="103"/>
      <c r="D1613" s="103"/>
    </row>
    <row r="1614" spans="1:4" x14ac:dyDescent="0.3">
      <c r="A1614" s="103"/>
      <c r="D1614" s="103"/>
    </row>
    <row r="1615" spans="1:4" x14ac:dyDescent="0.3">
      <c r="A1615" s="103"/>
      <c r="D1615" s="103"/>
    </row>
    <row r="1616" spans="1:4" x14ac:dyDescent="0.3">
      <c r="A1616" s="103"/>
      <c r="D1616" s="103"/>
    </row>
    <row r="1617" spans="1:4" x14ac:dyDescent="0.3">
      <c r="A1617" s="103"/>
      <c r="D1617" s="103"/>
    </row>
    <row r="1618" spans="1:4" x14ac:dyDescent="0.3">
      <c r="A1618" s="103"/>
      <c r="D1618" s="103"/>
    </row>
    <row r="1619" spans="1:4" x14ac:dyDescent="0.3">
      <c r="A1619" s="103"/>
      <c r="D1619" s="103"/>
    </row>
    <row r="1620" spans="1:4" x14ac:dyDescent="0.3">
      <c r="A1620" s="103"/>
      <c r="D1620" s="103"/>
    </row>
    <row r="1621" spans="1:4" x14ac:dyDescent="0.3">
      <c r="A1621" s="103"/>
      <c r="D1621" s="103"/>
    </row>
    <row r="1622" spans="1:4" x14ac:dyDescent="0.3">
      <c r="A1622" s="103"/>
      <c r="D1622" s="103"/>
    </row>
    <row r="1623" spans="1:4" x14ac:dyDescent="0.3">
      <c r="A1623" s="103"/>
      <c r="D1623" s="103"/>
    </row>
    <row r="1624" spans="1:4" x14ac:dyDescent="0.3">
      <c r="A1624" s="103"/>
      <c r="D1624" s="103"/>
    </row>
    <row r="1625" spans="1:4" x14ac:dyDescent="0.3">
      <c r="A1625" s="103"/>
      <c r="D1625" s="103"/>
    </row>
    <row r="1626" spans="1:4" x14ac:dyDescent="0.3">
      <c r="A1626" s="103"/>
      <c r="D1626" s="103"/>
    </row>
    <row r="1627" spans="1:4" x14ac:dyDescent="0.3">
      <c r="A1627" s="103"/>
      <c r="D1627" s="103"/>
    </row>
    <row r="1628" spans="1:4" x14ac:dyDescent="0.3">
      <c r="A1628" s="103"/>
      <c r="D1628" s="103"/>
    </row>
    <row r="1629" spans="1:4" x14ac:dyDescent="0.3">
      <c r="A1629" s="103"/>
      <c r="D1629" s="103"/>
    </row>
    <row r="1630" spans="1:4" x14ac:dyDescent="0.3">
      <c r="A1630" s="103"/>
      <c r="D1630" s="103"/>
    </row>
    <row r="1631" spans="1:4" x14ac:dyDescent="0.3">
      <c r="A1631" s="103"/>
      <c r="D1631" s="103"/>
    </row>
    <row r="1632" spans="1:4" x14ac:dyDescent="0.3">
      <c r="A1632" s="103"/>
      <c r="D1632" s="103"/>
    </row>
    <row r="1633" spans="1:4" x14ac:dyDescent="0.3">
      <c r="A1633" s="103"/>
      <c r="D1633" s="103"/>
    </row>
    <row r="1634" spans="1:4" x14ac:dyDescent="0.3">
      <c r="A1634" s="103"/>
      <c r="D1634" s="103"/>
    </row>
    <row r="1635" spans="1:4" x14ac:dyDescent="0.3">
      <c r="A1635" s="103"/>
      <c r="D1635" s="103"/>
    </row>
    <row r="1636" spans="1:4" x14ac:dyDescent="0.3">
      <c r="A1636" s="103"/>
      <c r="D1636" s="103"/>
    </row>
    <row r="1637" spans="1:4" x14ac:dyDescent="0.3">
      <c r="A1637" s="103"/>
      <c r="D1637" s="103"/>
    </row>
    <row r="1638" spans="1:4" x14ac:dyDescent="0.3">
      <c r="A1638" s="103"/>
      <c r="D1638" s="103"/>
    </row>
    <row r="1639" spans="1:4" x14ac:dyDescent="0.3">
      <c r="A1639" s="103"/>
      <c r="D1639" s="103"/>
    </row>
    <row r="1640" spans="1:4" x14ac:dyDescent="0.3">
      <c r="A1640" s="103"/>
      <c r="D1640" s="103"/>
    </row>
    <row r="1641" spans="1:4" x14ac:dyDescent="0.3">
      <c r="A1641" s="103"/>
      <c r="D1641" s="103"/>
    </row>
    <row r="1642" spans="1:4" x14ac:dyDescent="0.3">
      <c r="A1642" s="103"/>
      <c r="D1642" s="103"/>
    </row>
    <row r="1643" spans="1:4" x14ac:dyDescent="0.3">
      <c r="A1643" s="103"/>
      <c r="D1643" s="103"/>
    </row>
    <row r="1644" spans="1:4" x14ac:dyDescent="0.3">
      <c r="A1644" s="103"/>
      <c r="D1644" s="103"/>
    </row>
    <row r="1645" spans="1:4" x14ac:dyDescent="0.3">
      <c r="A1645" s="103"/>
      <c r="D1645" s="103"/>
    </row>
    <row r="1646" spans="1:4" x14ac:dyDescent="0.3">
      <c r="A1646" s="103"/>
      <c r="D1646" s="103"/>
    </row>
    <row r="1647" spans="1:4" x14ac:dyDescent="0.3">
      <c r="A1647" s="103"/>
      <c r="D1647" s="103"/>
    </row>
    <row r="1648" spans="1:4" x14ac:dyDescent="0.3">
      <c r="A1648" s="103"/>
      <c r="D1648" s="103"/>
    </row>
    <row r="1649" spans="1:4" x14ac:dyDescent="0.3">
      <c r="A1649" s="103"/>
      <c r="D1649" s="103"/>
    </row>
    <row r="1650" spans="1:4" x14ac:dyDescent="0.3">
      <c r="A1650" s="103"/>
      <c r="D1650" s="103"/>
    </row>
    <row r="1651" spans="1:4" x14ac:dyDescent="0.3">
      <c r="A1651" s="103"/>
      <c r="D1651" s="103"/>
    </row>
    <row r="1652" spans="1:4" x14ac:dyDescent="0.3">
      <c r="A1652" s="103"/>
      <c r="D1652" s="103"/>
    </row>
    <row r="1653" spans="1:4" x14ac:dyDescent="0.3">
      <c r="A1653" s="103"/>
      <c r="D1653" s="103"/>
    </row>
    <row r="1654" spans="1:4" x14ac:dyDescent="0.3">
      <c r="A1654" s="103"/>
      <c r="D1654" s="103"/>
    </row>
    <row r="1655" spans="1:4" x14ac:dyDescent="0.3">
      <c r="A1655" s="103"/>
      <c r="D1655" s="103"/>
    </row>
    <row r="1656" spans="1:4" x14ac:dyDescent="0.3">
      <c r="A1656" s="103"/>
      <c r="D1656" s="103"/>
    </row>
    <row r="1657" spans="1:4" x14ac:dyDescent="0.3">
      <c r="A1657" s="103"/>
      <c r="D1657" s="103"/>
    </row>
    <row r="1658" spans="1:4" x14ac:dyDescent="0.3">
      <c r="A1658" s="103"/>
      <c r="D1658" s="103"/>
    </row>
    <row r="1659" spans="1:4" x14ac:dyDescent="0.3">
      <c r="A1659" s="103"/>
      <c r="D1659" s="103"/>
    </row>
    <row r="1660" spans="1:4" x14ac:dyDescent="0.3">
      <c r="A1660" s="103"/>
      <c r="D1660" s="103"/>
    </row>
    <row r="1661" spans="1:4" x14ac:dyDescent="0.3">
      <c r="A1661" s="103"/>
      <c r="D1661" s="103"/>
    </row>
    <row r="1662" spans="1:4" x14ac:dyDescent="0.3">
      <c r="A1662" s="103"/>
      <c r="D1662" s="103"/>
    </row>
    <row r="1663" spans="1:4" x14ac:dyDescent="0.3">
      <c r="A1663" s="103"/>
      <c r="D1663" s="103"/>
    </row>
    <row r="1664" spans="1:4" x14ac:dyDescent="0.3">
      <c r="A1664" s="103"/>
      <c r="D1664" s="103"/>
    </row>
    <row r="1665" spans="1:4" x14ac:dyDescent="0.3">
      <c r="A1665" s="103"/>
      <c r="D1665" s="103"/>
    </row>
    <row r="1666" spans="1:4" x14ac:dyDescent="0.3">
      <c r="A1666" s="103"/>
      <c r="D1666" s="103"/>
    </row>
    <row r="1667" spans="1:4" x14ac:dyDescent="0.3">
      <c r="A1667" s="103"/>
      <c r="D1667" s="103"/>
    </row>
    <row r="1668" spans="1:4" x14ac:dyDescent="0.3">
      <c r="A1668" s="103"/>
      <c r="D1668" s="103"/>
    </row>
    <row r="1669" spans="1:4" x14ac:dyDescent="0.3">
      <c r="A1669" s="103"/>
      <c r="D1669" s="103"/>
    </row>
    <row r="1670" spans="1:4" x14ac:dyDescent="0.3">
      <c r="A1670" s="103"/>
      <c r="D1670" s="103"/>
    </row>
    <row r="1671" spans="1:4" x14ac:dyDescent="0.3">
      <c r="A1671" s="103"/>
      <c r="D1671" s="103"/>
    </row>
    <row r="1672" spans="1:4" x14ac:dyDescent="0.3">
      <c r="A1672" s="103"/>
      <c r="D1672" s="103"/>
    </row>
    <row r="1673" spans="1:4" x14ac:dyDescent="0.3">
      <c r="A1673" s="103"/>
      <c r="D1673" s="103"/>
    </row>
    <row r="1674" spans="1:4" x14ac:dyDescent="0.3">
      <c r="A1674" s="103"/>
      <c r="D1674" s="103"/>
    </row>
    <row r="1675" spans="1:4" x14ac:dyDescent="0.3">
      <c r="A1675" s="103"/>
      <c r="D1675" s="103"/>
    </row>
    <row r="1676" spans="1:4" x14ac:dyDescent="0.3">
      <c r="A1676" s="103"/>
      <c r="D1676" s="103"/>
    </row>
    <row r="1677" spans="1:4" x14ac:dyDescent="0.3">
      <c r="A1677" s="103"/>
      <c r="D1677" s="103"/>
    </row>
    <row r="1678" spans="1:4" x14ac:dyDescent="0.3">
      <c r="A1678" s="103"/>
      <c r="D1678" s="103"/>
    </row>
    <row r="1679" spans="1:4" x14ac:dyDescent="0.3">
      <c r="A1679" s="103"/>
      <c r="D1679" s="103"/>
    </row>
    <row r="1680" spans="1:4" x14ac:dyDescent="0.3">
      <c r="A1680" s="103"/>
      <c r="D1680" s="103"/>
    </row>
    <row r="1681" spans="1:4" x14ac:dyDescent="0.3">
      <c r="A1681" s="103"/>
      <c r="D1681" s="103"/>
    </row>
    <row r="1682" spans="1:4" x14ac:dyDescent="0.3">
      <c r="A1682" s="103"/>
      <c r="D1682" s="103"/>
    </row>
    <row r="1683" spans="1:4" x14ac:dyDescent="0.3">
      <c r="A1683" s="103"/>
      <c r="D1683" s="103"/>
    </row>
    <row r="1684" spans="1:4" x14ac:dyDescent="0.3">
      <c r="A1684" s="103"/>
      <c r="D1684" s="103"/>
    </row>
    <row r="1685" spans="1:4" x14ac:dyDescent="0.3">
      <c r="A1685" s="103"/>
      <c r="D1685" s="103"/>
    </row>
    <row r="1686" spans="1:4" x14ac:dyDescent="0.3">
      <c r="A1686" s="103"/>
      <c r="D1686" s="103"/>
    </row>
    <row r="1687" spans="1:4" x14ac:dyDescent="0.3">
      <c r="A1687" s="103"/>
      <c r="D1687" s="103"/>
    </row>
    <row r="1688" spans="1:4" x14ac:dyDescent="0.3">
      <c r="A1688" s="103"/>
      <c r="D1688" s="103"/>
    </row>
    <row r="1689" spans="1:4" x14ac:dyDescent="0.3">
      <c r="A1689" s="103"/>
      <c r="D1689" s="103"/>
    </row>
    <row r="1690" spans="1:4" x14ac:dyDescent="0.3">
      <c r="A1690" s="103"/>
      <c r="D1690" s="103"/>
    </row>
    <row r="1691" spans="1:4" x14ac:dyDescent="0.3">
      <c r="A1691" s="103"/>
      <c r="D1691" s="103"/>
    </row>
    <row r="1692" spans="1:4" x14ac:dyDescent="0.3">
      <c r="A1692" s="103"/>
      <c r="D1692" s="103"/>
    </row>
    <row r="1693" spans="1:4" x14ac:dyDescent="0.3">
      <c r="A1693" s="103"/>
      <c r="D1693" s="103"/>
    </row>
    <row r="1694" spans="1:4" x14ac:dyDescent="0.3">
      <c r="A1694" s="103"/>
      <c r="D1694" s="103"/>
    </row>
    <row r="1695" spans="1:4" x14ac:dyDescent="0.3">
      <c r="A1695" s="103"/>
      <c r="D1695" s="103"/>
    </row>
    <row r="1696" spans="1:4" x14ac:dyDescent="0.3">
      <c r="A1696" s="103"/>
      <c r="D1696" s="103"/>
    </row>
    <row r="1697" spans="1:4" x14ac:dyDescent="0.3">
      <c r="A1697" s="103"/>
      <c r="D1697" s="103"/>
    </row>
    <row r="1698" spans="1:4" x14ac:dyDescent="0.3">
      <c r="A1698" s="103"/>
      <c r="D1698" s="103"/>
    </row>
    <row r="1699" spans="1:4" x14ac:dyDescent="0.3">
      <c r="A1699" s="103"/>
      <c r="D1699" s="103"/>
    </row>
    <row r="1700" spans="1:4" x14ac:dyDescent="0.3">
      <c r="A1700" s="103"/>
      <c r="D1700" s="103"/>
    </row>
    <row r="1701" spans="1:4" x14ac:dyDescent="0.3">
      <c r="A1701" s="103"/>
      <c r="D1701" s="103"/>
    </row>
    <row r="1702" spans="1:4" x14ac:dyDescent="0.3">
      <c r="A1702" s="103"/>
      <c r="D1702" s="103"/>
    </row>
    <row r="1703" spans="1:4" x14ac:dyDescent="0.3">
      <c r="A1703" s="103"/>
      <c r="D1703" s="103"/>
    </row>
    <row r="1704" spans="1:4" x14ac:dyDescent="0.3">
      <c r="A1704" s="103"/>
      <c r="D1704" s="103"/>
    </row>
    <row r="1705" spans="1:4" x14ac:dyDescent="0.3">
      <c r="A1705" s="103"/>
      <c r="D1705" s="103"/>
    </row>
    <row r="1706" spans="1:4" x14ac:dyDescent="0.3">
      <c r="A1706" s="103"/>
      <c r="D1706" s="103"/>
    </row>
    <row r="1707" spans="1:4" x14ac:dyDescent="0.3">
      <c r="A1707" s="103"/>
      <c r="D1707" s="103"/>
    </row>
    <row r="1708" spans="1:4" x14ac:dyDescent="0.3">
      <c r="A1708" s="103"/>
      <c r="D1708" s="103"/>
    </row>
    <row r="1709" spans="1:4" x14ac:dyDescent="0.3">
      <c r="A1709" s="103"/>
      <c r="D1709" s="103"/>
    </row>
    <row r="1710" spans="1:4" x14ac:dyDescent="0.3">
      <c r="A1710" s="103"/>
      <c r="D1710" s="103"/>
    </row>
    <row r="1711" spans="1:4" x14ac:dyDescent="0.3">
      <c r="A1711" s="103"/>
      <c r="D1711" s="103"/>
    </row>
    <row r="1712" spans="1:4" x14ac:dyDescent="0.3">
      <c r="A1712" s="103"/>
      <c r="D1712" s="103"/>
    </row>
    <row r="1713" spans="1:4" x14ac:dyDescent="0.3">
      <c r="A1713" s="103"/>
      <c r="D1713" s="103"/>
    </row>
    <row r="1714" spans="1:4" x14ac:dyDescent="0.3">
      <c r="A1714" s="103"/>
      <c r="D1714" s="103"/>
    </row>
    <row r="1715" spans="1:4" x14ac:dyDescent="0.3">
      <c r="A1715" s="103"/>
      <c r="D1715" s="103"/>
    </row>
    <row r="1716" spans="1:4" x14ac:dyDescent="0.3">
      <c r="A1716" s="103"/>
      <c r="D1716" s="103"/>
    </row>
    <row r="1717" spans="1:4" x14ac:dyDescent="0.3">
      <c r="A1717" s="103"/>
      <c r="D1717" s="103"/>
    </row>
    <row r="1718" spans="1:4" x14ac:dyDescent="0.3">
      <c r="A1718" s="103"/>
      <c r="D1718" s="103"/>
    </row>
    <row r="1719" spans="1:4" x14ac:dyDescent="0.3">
      <c r="A1719" s="103"/>
      <c r="D1719" s="103"/>
    </row>
    <row r="1720" spans="1:4" x14ac:dyDescent="0.3">
      <c r="A1720" s="103"/>
      <c r="D1720" s="103"/>
    </row>
    <row r="1721" spans="1:4" x14ac:dyDescent="0.3">
      <c r="A1721" s="103"/>
      <c r="D1721" s="103"/>
    </row>
    <row r="1722" spans="1:4" x14ac:dyDescent="0.3">
      <c r="A1722" s="103"/>
      <c r="D1722" s="103"/>
    </row>
    <row r="1723" spans="1:4" x14ac:dyDescent="0.3">
      <c r="A1723" s="103"/>
      <c r="D1723" s="103"/>
    </row>
    <row r="1724" spans="1:4" x14ac:dyDescent="0.3">
      <c r="A1724" s="103"/>
      <c r="D1724" s="103"/>
    </row>
    <row r="1725" spans="1:4" x14ac:dyDescent="0.3">
      <c r="A1725" s="103"/>
      <c r="D1725" s="103"/>
    </row>
    <row r="1726" spans="1:4" x14ac:dyDescent="0.3">
      <c r="A1726" s="103"/>
      <c r="D1726" s="103"/>
    </row>
    <row r="1727" spans="1:4" x14ac:dyDescent="0.3">
      <c r="A1727" s="103"/>
      <c r="D1727" s="103"/>
    </row>
    <row r="1728" spans="1:4" x14ac:dyDescent="0.3">
      <c r="A1728" s="103"/>
      <c r="D1728" s="103"/>
    </row>
    <row r="1729" spans="1:4" x14ac:dyDescent="0.3">
      <c r="A1729" s="103"/>
      <c r="D1729" s="103"/>
    </row>
    <row r="1730" spans="1:4" x14ac:dyDescent="0.3">
      <c r="A1730" s="103"/>
      <c r="D1730" s="103"/>
    </row>
    <row r="1731" spans="1:4" x14ac:dyDescent="0.3">
      <c r="A1731" s="103"/>
      <c r="D1731" s="103"/>
    </row>
    <row r="1732" spans="1:4" x14ac:dyDescent="0.3">
      <c r="A1732" s="103"/>
      <c r="D1732" s="103"/>
    </row>
    <row r="1733" spans="1:4" x14ac:dyDescent="0.3">
      <c r="A1733" s="103"/>
      <c r="D1733" s="103"/>
    </row>
    <row r="1734" spans="1:4" x14ac:dyDescent="0.3">
      <c r="A1734" s="103"/>
      <c r="D1734" s="103"/>
    </row>
    <row r="1735" spans="1:4" x14ac:dyDescent="0.3">
      <c r="A1735" s="103"/>
      <c r="D1735" s="103"/>
    </row>
    <row r="1736" spans="1:4" x14ac:dyDescent="0.3">
      <c r="A1736" s="103"/>
      <c r="D1736" s="103"/>
    </row>
    <row r="1737" spans="1:4" x14ac:dyDescent="0.3">
      <c r="A1737" s="103"/>
      <c r="D1737" s="103"/>
    </row>
    <row r="1738" spans="1:4" x14ac:dyDescent="0.3">
      <c r="A1738" s="103"/>
      <c r="D1738" s="103"/>
    </row>
    <row r="1739" spans="1:4" x14ac:dyDescent="0.3">
      <c r="A1739" s="103"/>
      <c r="D1739" s="103"/>
    </row>
    <row r="1740" spans="1:4" x14ac:dyDescent="0.3">
      <c r="A1740" s="103"/>
      <c r="D1740" s="103"/>
    </row>
    <row r="1741" spans="1:4" x14ac:dyDescent="0.3">
      <c r="A1741" s="103"/>
      <c r="D1741" s="103"/>
    </row>
    <row r="1742" spans="1:4" x14ac:dyDescent="0.3">
      <c r="A1742" s="103"/>
      <c r="D1742" s="103"/>
    </row>
    <row r="1743" spans="1:4" x14ac:dyDescent="0.3">
      <c r="A1743" s="103"/>
      <c r="D1743" s="103"/>
    </row>
    <row r="1744" spans="1:4" x14ac:dyDescent="0.3">
      <c r="A1744" s="103"/>
      <c r="D1744" s="103"/>
    </row>
    <row r="1745" spans="1:4" x14ac:dyDescent="0.3">
      <c r="A1745" s="103"/>
      <c r="D1745" s="103"/>
    </row>
    <row r="1746" spans="1:4" x14ac:dyDescent="0.3">
      <c r="A1746" s="103"/>
      <c r="D1746" s="103"/>
    </row>
    <row r="1747" spans="1:4" x14ac:dyDescent="0.3">
      <c r="A1747" s="103"/>
      <c r="D1747" s="103"/>
    </row>
    <row r="1748" spans="1:4" x14ac:dyDescent="0.3">
      <c r="A1748" s="103"/>
      <c r="D1748" s="103"/>
    </row>
    <row r="1749" spans="1:4" x14ac:dyDescent="0.3">
      <c r="A1749" s="103"/>
      <c r="D1749" s="103"/>
    </row>
    <row r="1750" spans="1:4" x14ac:dyDescent="0.3">
      <c r="A1750" s="103"/>
      <c r="D1750" s="103"/>
    </row>
    <row r="1751" spans="1:4" x14ac:dyDescent="0.3">
      <c r="A1751" s="103"/>
      <c r="D1751" s="103"/>
    </row>
    <row r="1752" spans="1:4" x14ac:dyDescent="0.3">
      <c r="A1752" s="103"/>
      <c r="D1752" s="103"/>
    </row>
    <row r="1753" spans="1:4" x14ac:dyDescent="0.3">
      <c r="A1753" s="103"/>
      <c r="D1753" s="103"/>
    </row>
    <row r="1754" spans="1:4" x14ac:dyDescent="0.3">
      <c r="A1754" s="103"/>
      <c r="D1754" s="103"/>
    </row>
    <row r="1755" spans="1:4" x14ac:dyDescent="0.3">
      <c r="A1755" s="103"/>
      <c r="D1755" s="103"/>
    </row>
    <row r="1756" spans="1:4" x14ac:dyDescent="0.3">
      <c r="A1756" s="103"/>
      <c r="D1756" s="103"/>
    </row>
    <row r="1757" spans="1:4" x14ac:dyDescent="0.3">
      <c r="A1757" s="103"/>
      <c r="D1757" s="103"/>
    </row>
    <row r="1758" spans="1:4" x14ac:dyDescent="0.3">
      <c r="A1758" s="103"/>
      <c r="D1758" s="103"/>
    </row>
    <row r="1759" spans="1:4" x14ac:dyDescent="0.3">
      <c r="A1759" s="103"/>
      <c r="D1759" s="103"/>
    </row>
    <row r="1760" spans="1:4" x14ac:dyDescent="0.3">
      <c r="A1760" s="103"/>
      <c r="D1760" s="103"/>
    </row>
    <row r="1761" spans="1:4" x14ac:dyDescent="0.3">
      <c r="A1761" s="103"/>
      <c r="D1761" s="103"/>
    </row>
    <row r="1762" spans="1:4" x14ac:dyDescent="0.3">
      <c r="A1762" s="103"/>
      <c r="D1762" s="103"/>
    </row>
    <row r="1763" spans="1:4" x14ac:dyDescent="0.3">
      <c r="A1763" s="103"/>
      <c r="D1763" s="103"/>
    </row>
    <row r="1764" spans="1:4" x14ac:dyDescent="0.3">
      <c r="A1764" s="103"/>
      <c r="D1764" s="103"/>
    </row>
    <row r="1765" spans="1:4" x14ac:dyDescent="0.3">
      <c r="A1765" s="103"/>
      <c r="D1765" s="103"/>
    </row>
    <row r="1766" spans="1:4" x14ac:dyDescent="0.3">
      <c r="A1766" s="103"/>
      <c r="D1766" s="103"/>
    </row>
    <row r="1767" spans="1:4" x14ac:dyDescent="0.3">
      <c r="A1767" s="103"/>
      <c r="D1767" s="103"/>
    </row>
    <row r="1768" spans="1:4" x14ac:dyDescent="0.3">
      <c r="A1768" s="103"/>
      <c r="D1768" s="103"/>
    </row>
    <row r="1769" spans="1:4" x14ac:dyDescent="0.3">
      <c r="A1769" s="103"/>
      <c r="D1769" s="103"/>
    </row>
    <row r="1770" spans="1:4" x14ac:dyDescent="0.3">
      <c r="A1770" s="103"/>
      <c r="D1770" s="103"/>
    </row>
    <row r="1771" spans="1:4" x14ac:dyDescent="0.3">
      <c r="A1771" s="103"/>
      <c r="D1771" s="103"/>
    </row>
    <row r="1772" spans="1:4" x14ac:dyDescent="0.3">
      <c r="A1772" s="103"/>
      <c r="D1772" s="103"/>
    </row>
    <row r="1773" spans="1:4" x14ac:dyDescent="0.3">
      <c r="A1773" s="103"/>
      <c r="D1773" s="103"/>
    </row>
    <row r="1774" spans="1:4" x14ac:dyDescent="0.3">
      <c r="A1774" s="103"/>
      <c r="D1774" s="103"/>
    </row>
    <row r="1775" spans="1:4" x14ac:dyDescent="0.3">
      <c r="A1775" s="103"/>
      <c r="D1775" s="103"/>
    </row>
    <row r="1776" spans="1:4" x14ac:dyDescent="0.3">
      <c r="A1776" s="103"/>
      <c r="D1776" s="103"/>
    </row>
    <row r="1777" spans="1:4" x14ac:dyDescent="0.3">
      <c r="A1777" s="103"/>
      <c r="D1777" s="103"/>
    </row>
    <row r="1778" spans="1:4" x14ac:dyDescent="0.3">
      <c r="A1778" s="103"/>
      <c r="D1778" s="103"/>
    </row>
    <row r="1779" spans="1:4" x14ac:dyDescent="0.3">
      <c r="A1779" s="103"/>
      <c r="D1779" s="103"/>
    </row>
    <row r="1780" spans="1:4" x14ac:dyDescent="0.3">
      <c r="A1780" s="103"/>
      <c r="D1780" s="103"/>
    </row>
    <row r="1781" spans="1:4" x14ac:dyDescent="0.3">
      <c r="A1781" s="103"/>
      <c r="D1781" s="103"/>
    </row>
    <row r="1782" spans="1:4" x14ac:dyDescent="0.3">
      <c r="A1782" s="103"/>
      <c r="D1782" s="103"/>
    </row>
    <row r="1783" spans="1:4" x14ac:dyDescent="0.3">
      <c r="A1783" s="103"/>
      <c r="D1783" s="103"/>
    </row>
    <row r="1784" spans="1:4" x14ac:dyDescent="0.3">
      <c r="A1784" s="103"/>
      <c r="D1784" s="103"/>
    </row>
    <row r="1785" spans="1:4" x14ac:dyDescent="0.3">
      <c r="A1785" s="103"/>
      <c r="D1785" s="103"/>
    </row>
    <row r="1786" spans="1:4" x14ac:dyDescent="0.3">
      <c r="A1786" s="103"/>
      <c r="D1786" s="103"/>
    </row>
    <row r="1787" spans="1:4" x14ac:dyDescent="0.3">
      <c r="A1787" s="103"/>
      <c r="D1787" s="103"/>
    </row>
    <row r="1788" spans="1:4" x14ac:dyDescent="0.3">
      <c r="A1788" s="103"/>
      <c r="D1788" s="103"/>
    </row>
    <row r="1789" spans="1:4" x14ac:dyDescent="0.3">
      <c r="A1789" s="103"/>
      <c r="D1789" s="103"/>
    </row>
    <row r="1790" spans="1:4" x14ac:dyDescent="0.3">
      <c r="A1790" s="103"/>
      <c r="D1790" s="103"/>
    </row>
    <row r="1791" spans="1:4" x14ac:dyDescent="0.3">
      <c r="A1791" s="103"/>
      <c r="D1791" s="103"/>
    </row>
    <row r="1792" spans="1:4" x14ac:dyDescent="0.3">
      <c r="A1792" s="103"/>
      <c r="D1792" s="103"/>
    </row>
    <row r="1793" spans="1:4" x14ac:dyDescent="0.3">
      <c r="A1793" s="103"/>
      <c r="D1793" s="103"/>
    </row>
    <row r="1794" spans="1:4" x14ac:dyDescent="0.3">
      <c r="A1794" s="103"/>
      <c r="D1794" s="103"/>
    </row>
    <row r="1795" spans="1:4" x14ac:dyDescent="0.3">
      <c r="A1795" s="103"/>
      <c r="D1795" s="103"/>
    </row>
    <row r="1796" spans="1:4" x14ac:dyDescent="0.3">
      <c r="A1796" s="103"/>
      <c r="D1796" s="103"/>
    </row>
    <row r="1797" spans="1:4" x14ac:dyDescent="0.3">
      <c r="A1797" s="103"/>
      <c r="D1797" s="103"/>
    </row>
    <row r="1798" spans="1:4" x14ac:dyDescent="0.3">
      <c r="A1798" s="103"/>
      <c r="D1798" s="103"/>
    </row>
    <row r="1799" spans="1:4" x14ac:dyDescent="0.3">
      <c r="A1799" s="103"/>
      <c r="D1799" s="103"/>
    </row>
    <row r="1800" spans="1:4" x14ac:dyDescent="0.3">
      <c r="A1800" s="103"/>
      <c r="D1800" s="103"/>
    </row>
    <row r="1801" spans="1:4" x14ac:dyDescent="0.3">
      <c r="A1801" s="103"/>
      <c r="D1801" s="103"/>
    </row>
    <row r="1802" spans="1:4" x14ac:dyDescent="0.3">
      <c r="A1802" s="103"/>
      <c r="D1802" s="103"/>
    </row>
    <row r="1803" spans="1:4" x14ac:dyDescent="0.3">
      <c r="A1803" s="103"/>
      <c r="D1803" s="103"/>
    </row>
    <row r="1804" spans="1:4" x14ac:dyDescent="0.3">
      <c r="A1804" s="103"/>
      <c r="D1804" s="103"/>
    </row>
    <row r="1805" spans="1:4" x14ac:dyDescent="0.3">
      <c r="A1805" s="103"/>
      <c r="D1805" s="103"/>
    </row>
    <row r="1806" spans="1:4" x14ac:dyDescent="0.3">
      <c r="A1806" s="103"/>
      <c r="D1806" s="103"/>
    </row>
    <row r="1807" spans="1:4" x14ac:dyDescent="0.3">
      <c r="A1807" s="103"/>
      <c r="D1807" s="103"/>
    </row>
    <row r="1808" spans="1:4" x14ac:dyDescent="0.3">
      <c r="A1808" s="103"/>
      <c r="D1808" s="103"/>
    </row>
    <row r="1809" spans="1:4" x14ac:dyDescent="0.3">
      <c r="A1809" s="103"/>
      <c r="D1809" s="103"/>
    </row>
    <row r="1810" spans="1:4" x14ac:dyDescent="0.3">
      <c r="A1810" s="103"/>
      <c r="D1810" s="103"/>
    </row>
    <row r="1811" spans="1:4" x14ac:dyDescent="0.3">
      <c r="A1811" s="103"/>
      <c r="D1811" s="103"/>
    </row>
    <row r="1812" spans="1:4" x14ac:dyDescent="0.3">
      <c r="A1812" s="103"/>
      <c r="D1812" s="103"/>
    </row>
    <row r="1813" spans="1:4" x14ac:dyDescent="0.3">
      <c r="A1813" s="103"/>
      <c r="D1813" s="103"/>
    </row>
    <row r="1814" spans="1:4" x14ac:dyDescent="0.3">
      <c r="A1814" s="103"/>
      <c r="D1814" s="103"/>
    </row>
    <row r="1815" spans="1:4" x14ac:dyDescent="0.3">
      <c r="A1815" s="103"/>
      <c r="D1815" s="103"/>
    </row>
    <row r="1816" spans="1:4" x14ac:dyDescent="0.3">
      <c r="A1816" s="103"/>
      <c r="D1816" s="103"/>
    </row>
    <row r="1817" spans="1:4" x14ac:dyDescent="0.3">
      <c r="A1817" s="103"/>
      <c r="D1817" s="103"/>
    </row>
    <row r="1818" spans="1:4" x14ac:dyDescent="0.3">
      <c r="A1818" s="103"/>
      <c r="D1818" s="103"/>
    </row>
    <row r="1819" spans="1:4" x14ac:dyDescent="0.3">
      <c r="A1819" s="103"/>
      <c r="D1819" s="103"/>
    </row>
    <row r="1820" spans="1:4" x14ac:dyDescent="0.3">
      <c r="A1820" s="103"/>
      <c r="D1820" s="103"/>
    </row>
    <row r="1821" spans="1:4" x14ac:dyDescent="0.3">
      <c r="A1821" s="103"/>
      <c r="D1821" s="103"/>
    </row>
    <row r="1822" spans="1:4" x14ac:dyDescent="0.3">
      <c r="A1822" s="103"/>
      <c r="D1822" s="103"/>
    </row>
    <row r="1823" spans="1:4" x14ac:dyDescent="0.3">
      <c r="A1823" s="103"/>
      <c r="D1823" s="103"/>
    </row>
    <row r="1824" spans="1:4" x14ac:dyDescent="0.3">
      <c r="A1824" s="103"/>
      <c r="D1824" s="103"/>
    </row>
    <row r="1825" spans="1:4" x14ac:dyDescent="0.3">
      <c r="A1825" s="103"/>
      <c r="D1825" s="103"/>
    </row>
    <row r="1826" spans="1:4" x14ac:dyDescent="0.3">
      <c r="A1826" s="103"/>
      <c r="D1826" s="103"/>
    </row>
    <row r="1827" spans="1:4" x14ac:dyDescent="0.3">
      <c r="A1827" s="103"/>
      <c r="D1827" s="103"/>
    </row>
    <row r="1828" spans="1:4" x14ac:dyDescent="0.3">
      <c r="A1828" s="103"/>
      <c r="D1828" s="103"/>
    </row>
    <row r="1829" spans="1:4" x14ac:dyDescent="0.3">
      <c r="A1829" s="103"/>
      <c r="D1829" s="103"/>
    </row>
    <row r="1830" spans="1:4" x14ac:dyDescent="0.3">
      <c r="A1830" s="103"/>
      <c r="D1830" s="103"/>
    </row>
    <row r="1831" spans="1:4" x14ac:dyDescent="0.3">
      <c r="A1831" s="103"/>
      <c r="D1831" s="103"/>
    </row>
    <row r="1832" spans="1:4" x14ac:dyDescent="0.3">
      <c r="A1832" s="103"/>
      <c r="D1832" s="103"/>
    </row>
    <row r="1833" spans="1:4" x14ac:dyDescent="0.3">
      <c r="A1833" s="103"/>
      <c r="D1833" s="103"/>
    </row>
    <row r="1834" spans="1:4" x14ac:dyDescent="0.3">
      <c r="A1834" s="103"/>
      <c r="D1834" s="103"/>
    </row>
    <row r="1835" spans="1:4" x14ac:dyDescent="0.3">
      <c r="A1835" s="103"/>
      <c r="D1835" s="103"/>
    </row>
    <row r="1836" spans="1:4" x14ac:dyDescent="0.3">
      <c r="A1836" s="103"/>
      <c r="D1836" s="103"/>
    </row>
    <row r="1837" spans="1:4" x14ac:dyDescent="0.3">
      <c r="A1837" s="103"/>
      <c r="D1837" s="103"/>
    </row>
    <row r="1838" spans="1:4" x14ac:dyDescent="0.3">
      <c r="A1838" s="103"/>
      <c r="D1838" s="103"/>
    </row>
    <row r="1839" spans="1:4" x14ac:dyDescent="0.3">
      <c r="A1839" s="103"/>
      <c r="D1839" s="103"/>
    </row>
    <row r="1840" spans="1:4" x14ac:dyDescent="0.3">
      <c r="A1840" s="103"/>
      <c r="D1840" s="103"/>
    </row>
    <row r="1841" spans="1:4" x14ac:dyDescent="0.3">
      <c r="A1841" s="103"/>
      <c r="D1841" s="103"/>
    </row>
    <row r="1842" spans="1:4" x14ac:dyDescent="0.3">
      <c r="A1842" s="103"/>
      <c r="D1842" s="103"/>
    </row>
    <row r="1843" spans="1:4" x14ac:dyDescent="0.3">
      <c r="A1843" s="103"/>
      <c r="D1843" s="103"/>
    </row>
    <row r="1844" spans="1:4" x14ac:dyDescent="0.3">
      <c r="A1844" s="103"/>
      <c r="D1844" s="103"/>
    </row>
    <row r="1845" spans="1:4" x14ac:dyDescent="0.3">
      <c r="A1845" s="103"/>
      <c r="D1845" s="103"/>
    </row>
    <row r="1846" spans="1:4" x14ac:dyDescent="0.3">
      <c r="A1846" s="103"/>
      <c r="D1846" s="103"/>
    </row>
    <row r="1847" spans="1:4" x14ac:dyDescent="0.3">
      <c r="A1847" s="103"/>
      <c r="D1847" s="103"/>
    </row>
    <row r="1848" spans="1:4" x14ac:dyDescent="0.3">
      <c r="A1848" s="103"/>
      <c r="D1848" s="103"/>
    </row>
    <row r="1849" spans="1:4" x14ac:dyDescent="0.3">
      <c r="A1849" s="103"/>
      <c r="D1849" s="103"/>
    </row>
    <row r="1850" spans="1:4" x14ac:dyDescent="0.3">
      <c r="A1850" s="103"/>
      <c r="D1850" s="103"/>
    </row>
    <row r="1851" spans="1:4" x14ac:dyDescent="0.3">
      <c r="A1851" s="103"/>
      <c r="D1851" s="103"/>
    </row>
    <row r="1852" spans="1:4" x14ac:dyDescent="0.3">
      <c r="A1852" s="103"/>
      <c r="D1852" s="103"/>
    </row>
    <row r="1853" spans="1:4" x14ac:dyDescent="0.3">
      <c r="A1853" s="103"/>
      <c r="D1853" s="103"/>
    </row>
    <row r="1854" spans="1:4" x14ac:dyDescent="0.3">
      <c r="A1854" s="103"/>
      <c r="D1854" s="103"/>
    </row>
    <row r="1855" spans="1:4" x14ac:dyDescent="0.3">
      <c r="A1855" s="103"/>
      <c r="D1855" s="103"/>
    </row>
    <row r="1856" spans="1:4" x14ac:dyDescent="0.3">
      <c r="A1856" s="103"/>
      <c r="D1856" s="103"/>
    </row>
    <row r="1857" spans="1:4" x14ac:dyDescent="0.3">
      <c r="A1857" s="103"/>
      <c r="D1857" s="103"/>
    </row>
    <row r="1858" spans="1:4" x14ac:dyDescent="0.3">
      <c r="A1858" s="103"/>
      <c r="D1858" s="103"/>
    </row>
    <row r="1859" spans="1:4" x14ac:dyDescent="0.3">
      <c r="A1859" s="103"/>
      <c r="D1859" s="103"/>
    </row>
    <row r="1860" spans="1:4" x14ac:dyDescent="0.3">
      <c r="A1860" s="103"/>
      <c r="D1860" s="103"/>
    </row>
    <row r="1861" spans="1:4" x14ac:dyDescent="0.3">
      <c r="A1861" s="103"/>
      <c r="D1861" s="103"/>
    </row>
    <row r="1862" spans="1:4" x14ac:dyDescent="0.3">
      <c r="A1862" s="103"/>
      <c r="D1862" s="103"/>
    </row>
    <row r="1863" spans="1:4" x14ac:dyDescent="0.3">
      <c r="A1863" s="103"/>
      <c r="D1863" s="103"/>
    </row>
    <row r="1864" spans="1:4" x14ac:dyDescent="0.3">
      <c r="A1864" s="103"/>
      <c r="D1864" s="103"/>
    </row>
    <row r="1865" spans="1:4" x14ac:dyDescent="0.3">
      <c r="A1865" s="103"/>
      <c r="D1865" s="103"/>
    </row>
    <row r="1866" spans="1:4" x14ac:dyDescent="0.3">
      <c r="A1866" s="103"/>
      <c r="D1866" s="103"/>
    </row>
    <row r="1867" spans="1:4" x14ac:dyDescent="0.3">
      <c r="A1867" s="103"/>
      <c r="D1867" s="103"/>
    </row>
    <row r="1868" spans="1:4" x14ac:dyDescent="0.3">
      <c r="A1868" s="103"/>
      <c r="D1868" s="103"/>
    </row>
    <row r="1869" spans="1:4" x14ac:dyDescent="0.3">
      <c r="A1869" s="103"/>
      <c r="D1869" s="103"/>
    </row>
    <row r="1870" spans="1:4" x14ac:dyDescent="0.3">
      <c r="A1870" s="103"/>
      <c r="D1870" s="103"/>
    </row>
    <row r="1871" spans="1:4" x14ac:dyDescent="0.3">
      <c r="A1871" s="103"/>
      <c r="D1871" s="103"/>
    </row>
    <row r="1872" spans="1:4" x14ac:dyDescent="0.3">
      <c r="A1872" s="103"/>
      <c r="D1872" s="103"/>
    </row>
    <row r="1873" spans="1:4" x14ac:dyDescent="0.3">
      <c r="A1873" s="103"/>
      <c r="D1873" s="103"/>
    </row>
    <row r="1874" spans="1:4" x14ac:dyDescent="0.3">
      <c r="A1874" s="103"/>
      <c r="D1874" s="103"/>
    </row>
    <row r="1875" spans="1:4" x14ac:dyDescent="0.3">
      <c r="A1875" s="103"/>
      <c r="D1875" s="103"/>
    </row>
    <row r="1876" spans="1:4" x14ac:dyDescent="0.3">
      <c r="A1876" s="103"/>
      <c r="D1876" s="103"/>
    </row>
    <row r="1877" spans="1:4" x14ac:dyDescent="0.3">
      <c r="A1877" s="103"/>
      <c r="D1877" s="103"/>
    </row>
    <row r="1878" spans="1:4" x14ac:dyDescent="0.3">
      <c r="A1878" s="103"/>
      <c r="D1878" s="103"/>
    </row>
    <row r="1879" spans="1:4" x14ac:dyDescent="0.3">
      <c r="A1879" s="103"/>
      <c r="D1879" s="103"/>
    </row>
    <row r="1880" spans="1:4" x14ac:dyDescent="0.3">
      <c r="A1880" s="103"/>
      <c r="D1880" s="103"/>
    </row>
    <row r="1881" spans="1:4" x14ac:dyDescent="0.3">
      <c r="A1881" s="103"/>
      <c r="D1881" s="103"/>
    </row>
    <row r="1882" spans="1:4" x14ac:dyDescent="0.3">
      <c r="A1882" s="103"/>
      <c r="D1882" s="103"/>
    </row>
    <row r="1883" spans="1:4" x14ac:dyDescent="0.3">
      <c r="A1883" s="103"/>
      <c r="D1883" s="103"/>
    </row>
    <row r="1884" spans="1:4" x14ac:dyDescent="0.3">
      <c r="A1884" s="103"/>
      <c r="D1884" s="103"/>
    </row>
    <row r="1885" spans="1:4" x14ac:dyDescent="0.3">
      <c r="A1885" s="103"/>
      <c r="D1885" s="103"/>
    </row>
    <row r="1886" spans="1:4" x14ac:dyDescent="0.3">
      <c r="A1886" s="103"/>
      <c r="D1886" s="103"/>
    </row>
    <row r="1887" spans="1:4" x14ac:dyDescent="0.3">
      <c r="A1887" s="103"/>
      <c r="D1887" s="103"/>
    </row>
    <row r="1888" spans="1:4" x14ac:dyDescent="0.3">
      <c r="A1888" s="103"/>
      <c r="D1888" s="103"/>
    </row>
    <row r="1889" spans="1:4" x14ac:dyDescent="0.3">
      <c r="A1889" s="103"/>
      <c r="D1889" s="103"/>
    </row>
    <row r="1890" spans="1:4" x14ac:dyDescent="0.3">
      <c r="A1890" s="103"/>
      <c r="D1890" s="103"/>
    </row>
    <row r="1891" spans="1:4" x14ac:dyDescent="0.3">
      <c r="A1891" s="103"/>
      <c r="D1891" s="103"/>
    </row>
    <row r="1892" spans="1:4" x14ac:dyDescent="0.3">
      <c r="A1892" s="103"/>
      <c r="D1892" s="103"/>
    </row>
    <row r="1893" spans="1:4" x14ac:dyDescent="0.3">
      <c r="A1893" s="103"/>
      <c r="D1893" s="103"/>
    </row>
    <row r="1894" spans="1:4" x14ac:dyDescent="0.3">
      <c r="A1894" s="103"/>
      <c r="D1894" s="103"/>
    </row>
    <row r="1895" spans="1:4" x14ac:dyDescent="0.3">
      <c r="A1895" s="103"/>
      <c r="D1895" s="103"/>
    </row>
    <row r="1896" spans="1:4" x14ac:dyDescent="0.3">
      <c r="A1896" s="103"/>
      <c r="D1896" s="103"/>
    </row>
    <row r="1897" spans="1:4" x14ac:dyDescent="0.3">
      <c r="A1897" s="103"/>
      <c r="D1897" s="103"/>
    </row>
    <row r="1898" spans="1:4" x14ac:dyDescent="0.3">
      <c r="A1898" s="103"/>
      <c r="D1898" s="103"/>
    </row>
    <row r="1899" spans="1:4" x14ac:dyDescent="0.3">
      <c r="A1899" s="103"/>
      <c r="D1899" s="103"/>
    </row>
    <row r="1900" spans="1:4" x14ac:dyDescent="0.3">
      <c r="A1900" s="103"/>
      <c r="D1900" s="103"/>
    </row>
    <row r="1901" spans="1:4" x14ac:dyDescent="0.3">
      <c r="A1901" s="103"/>
      <c r="D1901" s="103"/>
    </row>
    <row r="1902" spans="1:4" x14ac:dyDescent="0.3">
      <c r="A1902" s="103"/>
      <c r="D1902" s="103"/>
    </row>
    <row r="1903" spans="1:4" x14ac:dyDescent="0.3">
      <c r="A1903" s="103"/>
      <c r="D1903" s="103"/>
    </row>
    <row r="1904" spans="1:4" x14ac:dyDescent="0.3">
      <c r="A1904" s="103"/>
      <c r="D1904" s="103"/>
    </row>
    <row r="1905" spans="1:4" x14ac:dyDescent="0.3">
      <c r="A1905" s="103"/>
      <c r="D1905" s="103"/>
    </row>
    <row r="1906" spans="1:4" x14ac:dyDescent="0.3">
      <c r="A1906" s="103"/>
      <c r="D1906" s="103"/>
    </row>
    <row r="1907" spans="1:4" x14ac:dyDescent="0.3">
      <c r="A1907" s="103"/>
      <c r="D1907" s="103"/>
    </row>
    <row r="1908" spans="1:4" x14ac:dyDescent="0.3">
      <c r="A1908" s="103"/>
      <c r="D1908" s="103"/>
    </row>
    <row r="1909" spans="1:4" x14ac:dyDescent="0.3">
      <c r="A1909" s="103"/>
      <c r="D1909" s="103"/>
    </row>
    <row r="1910" spans="1:4" x14ac:dyDescent="0.3">
      <c r="A1910" s="103"/>
      <c r="D1910" s="103"/>
    </row>
    <row r="1911" spans="1:4" x14ac:dyDescent="0.3">
      <c r="A1911" s="103"/>
      <c r="D1911" s="103"/>
    </row>
    <row r="1912" spans="1:4" x14ac:dyDescent="0.3">
      <c r="A1912" s="103"/>
      <c r="D1912" s="103"/>
    </row>
    <row r="1913" spans="1:4" x14ac:dyDescent="0.3">
      <c r="A1913" s="103"/>
      <c r="D1913" s="103"/>
    </row>
    <row r="1914" spans="1:4" x14ac:dyDescent="0.3">
      <c r="A1914" s="103"/>
      <c r="D1914" s="103"/>
    </row>
    <row r="1915" spans="1:4" x14ac:dyDescent="0.3">
      <c r="A1915" s="103"/>
      <c r="D1915" s="103"/>
    </row>
    <row r="1916" spans="1:4" x14ac:dyDescent="0.3">
      <c r="A1916" s="103"/>
      <c r="D1916" s="103"/>
    </row>
    <row r="1917" spans="1:4" x14ac:dyDescent="0.3">
      <c r="A1917" s="103"/>
      <c r="D1917" s="103"/>
    </row>
    <row r="1918" spans="1:4" x14ac:dyDescent="0.3">
      <c r="A1918" s="103"/>
      <c r="D1918" s="103"/>
    </row>
    <row r="1919" spans="1:4" x14ac:dyDescent="0.3">
      <c r="A1919" s="103"/>
      <c r="D1919" s="103"/>
    </row>
    <row r="1920" spans="1:4" x14ac:dyDescent="0.3">
      <c r="A1920" s="103"/>
      <c r="D1920" s="103"/>
    </row>
    <row r="1921" spans="1:4" x14ac:dyDescent="0.3">
      <c r="A1921" s="103"/>
      <c r="D1921" s="103"/>
    </row>
    <row r="1922" spans="1:4" x14ac:dyDescent="0.3">
      <c r="A1922" s="103"/>
      <c r="D1922" s="103"/>
    </row>
    <row r="1923" spans="1:4" x14ac:dyDescent="0.3">
      <c r="A1923" s="103"/>
      <c r="D1923" s="103"/>
    </row>
    <row r="1924" spans="1:4" x14ac:dyDescent="0.3">
      <c r="A1924" s="103"/>
      <c r="D1924" s="103"/>
    </row>
    <row r="1925" spans="1:4" x14ac:dyDescent="0.3">
      <c r="A1925" s="103"/>
      <c r="D1925" s="103"/>
    </row>
    <row r="1926" spans="1:4" x14ac:dyDescent="0.3">
      <c r="A1926" s="103"/>
      <c r="D1926" s="103"/>
    </row>
    <row r="1927" spans="1:4" x14ac:dyDescent="0.3">
      <c r="A1927" s="103"/>
      <c r="D1927" s="103"/>
    </row>
    <row r="1928" spans="1:4" x14ac:dyDescent="0.3">
      <c r="A1928" s="103"/>
      <c r="D1928" s="103"/>
    </row>
    <row r="1929" spans="1:4" x14ac:dyDescent="0.3">
      <c r="A1929" s="103"/>
      <c r="D1929" s="103"/>
    </row>
    <row r="1930" spans="1:4" x14ac:dyDescent="0.3">
      <c r="A1930" s="103"/>
      <c r="D1930" s="103"/>
    </row>
    <row r="1931" spans="1:4" x14ac:dyDescent="0.3">
      <c r="A1931" s="103"/>
      <c r="D1931" s="103"/>
    </row>
    <row r="1932" spans="1:4" x14ac:dyDescent="0.3">
      <c r="A1932" s="103"/>
      <c r="D1932" s="103"/>
    </row>
    <row r="1933" spans="1:4" x14ac:dyDescent="0.3">
      <c r="A1933" s="103"/>
      <c r="D1933" s="103"/>
    </row>
    <row r="1934" spans="1:4" x14ac:dyDescent="0.3">
      <c r="A1934" s="103"/>
      <c r="D1934" s="103"/>
    </row>
    <row r="1935" spans="1:4" x14ac:dyDescent="0.3">
      <c r="A1935" s="103"/>
      <c r="D1935" s="103"/>
    </row>
    <row r="1936" spans="1:4" x14ac:dyDescent="0.3">
      <c r="A1936" s="103"/>
      <c r="D1936" s="103"/>
    </row>
    <row r="1937" spans="1:4" x14ac:dyDescent="0.3">
      <c r="A1937" s="103"/>
      <c r="D1937" s="103"/>
    </row>
    <row r="1938" spans="1:4" x14ac:dyDescent="0.3">
      <c r="A1938" s="103"/>
      <c r="D1938" s="103"/>
    </row>
    <row r="1939" spans="1:4" x14ac:dyDescent="0.3">
      <c r="A1939" s="103"/>
      <c r="D1939" s="103"/>
    </row>
    <row r="1940" spans="1:4" x14ac:dyDescent="0.3">
      <c r="A1940" s="103"/>
      <c r="D1940" s="103"/>
    </row>
    <row r="1941" spans="1:4" x14ac:dyDescent="0.3">
      <c r="A1941" s="103"/>
      <c r="D1941" s="103"/>
    </row>
    <row r="1942" spans="1:4" x14ac:dyDescent="0.3">
      <c r="A1942" s="103"/>
      <c r="D1942" s="103"/>
    </row>
    <row r="1943" spans="1:4" x14ac:dyDescent="0.3">
      <c r="A1943" s="103"/>
      <c r="D1943" s="103"/>
    </row>
    <row r="1944" spans="1:4" x14ac:dyDescent="0.3">
      <c r="A1944" s="103"/>
      <c r="D1944" s="103"/>
    </row>
    <row r="1945" spans="1:4" x14ac:dyDescent="0.3">
      <c r="A1945" s="103"/>
      <c r="D1945" s="103"/>
    </row>
    <row r="1946" spans="1:4" x14ac:dyDescent="0.3">
      <c r="A1946" s="103"/>
      <c r="D1946" s="103"/>
    </row>
    <row r="1947" spans="1:4" x14ac:dyDescent="0.3">
      <c r="A1947" s="103"/>
      <c r="D1947" s="103"/>
    </row>
    <row r="1948" spans="1:4" x14ac:dyDescent="0.3">
      <c r="A1948" s="103"/>
      <c r="D1948" s="103"/>
    </row>
    <row r="1949" spans="1:4" x14ac:dyDescent="0.3">
      <c r="A1949" s="103"/>
      <c r="D1949" s="103"/>
    </row>
    <row r="1950" spans="1:4" x14ac:dyDescent="0.3">
      <c r="A1950" s="103"/>
      <c r="D1950" s="103"/>
    </row>
    <row r="1951" spans="1:4" x14ac:dyDescent="0.3">
      <c r="A1951" s="103"/>
      <c r="D1951" s="103"/>
    </row>
    <row r="1952" spans="1:4" x14ac:dyDescent="0.3">
      <c r="A1952" s="103"/>
      <c r="D1952" s="103"/>
    </row>
    <row r="1953" spans="1:4" x14ac:dyDescent="0.3">
      <c r="A1953" s="103"/>
      <c r="D1953" s="103"/>
    </row>
    <row r="1954" spans="1:4" x14ac:dyDescent="0.3">
      <c r="A1954" s="103"/>
      <c r="D1954" s="103"/>
    </row>
    <row r="1955" spans="1:4" x14ac:dyDescent="0.3">
      <c r="A1955" s="103"/>
      <c r="D1955" s="103"/>
    </row>
    <row r="1956" spans="1:4" x14ac:dyDescent="0.3">
      <c r="A1956" s="103"/>
      <c r="D1956" s="103"/>
    </row>
    <row r="1957" spans="1:4" x14ac:dyDescent="0.3">
      <c r="A1957" s="103"/>
      <c r="D1957" s="103"/>
    </row>
    <row r="1958" spans="1:4" x14ac:dyDescent="0.3">
      <c r="A1958" s="103"/>
      <c r="D1958" s="103"/>
    </row>
    <row r="1959" spans="1:4" x14ac:dyDescent="0.3">
      <c r="A1959" s="103"/>
      <c r="D1959" s="103"/>
    </row>
    <row r="1960" spans="1:4" x14ac:dyDescent="0.3">
      <c r="A1960" s="103"/>
      <c r="D1960" s="103"/>
    </row>
    <row r="1961" spans="1:4" x14ac:dyDescent="0.3">
      <c r="A1961" s="103"/>
      <c r="D1961" s="103"/>
    </row>
    <row r="1962" spans="1:4" x14ac:dyDescent="0.3">
      <c r="A1962" s="103"/>
      <c r="D1962" s="103"/>
    </row>
    <row r="1963" spans="1:4" x14ac:dyDescent="0.3">
      <c r="A1963" s="103"/>
      <c r="D1963" s="103"/>
    </row>
    <row r="1964" spans="1:4" x14ac:dyDescent="0.3">
      <c r="A1964" s="103"/>
      <c r="D1964" s="103"/>
    </row>
    <row r="1965" spans="1:4" x14ac:dyDescent="0.3">
      <c r="A1965" s="103"/>
      <c r="D1965" s="103"/>
    </row>
    <row r="1966" spans="1:4" x14ac:dyDescent="0.3">
      <c r="A1966" s="103"/>
      <c r="D1966" s="103"/>
    </row>
    <row r="1967" spans="1:4" x14ac:dyDescent="0.3">
      <c r="A1967" s="103"/>
      <c r="D1967" s="103"/>
    </row>
    <row r="1968" spans="1:4" x14ac:dyDescent="0.3">
      <c r="A1968" s="103"/>
      <c r="D1968" s="103"/>
    </row>
    <row r="1969" spans="1:4" x14ac:dyDescent="0.3">
      <c r="A1969" s="103"/>
      <c r="D1969" s="103"/>
    </row>
    <row r="1970" spans="1:4" x14ac:dyDescent="0.3">
      <c r="A1970" s="103"/>
      <c r="D1970" s="103"/>
    </row>
    <row r="1971" spans="1:4" x14ac:dyDescent="0.3">
      <c r="A1971" s="103"/>
      <c r="D1971" s="103"/>
    </row>
    <row r="1972" spans="1:4" x14ac:dyDescent="0.3">
      <c r="A1972" s="103"/>
      <c r="D1972" s="103"/>
    </row>
    <row r="1973" spans="1:4" x14ac:dyDescent="0.3">
      <c r="A1973" s="103"/>
      <c r="D1973" s="103"/>
    </row>
    <row r="1974" spans="1:4" x14ac:dyDescent="0.3">
      <c r="A1974" s="103"/>
      <c r="D1974" s="103"/>
    </row>
    <row r="1975" spans="1:4" x14ac:dyDescent="0.3">
      <c r="A1975" s="103"/>
      <c r="D1975" s="103"/>
    </row>
    <row r="1976" spans="1:4" x14ac:dyDescent="0.3">
      <c r="A1976" s="103"/>
      <c r="D1976" s="103"/>
    </row>
    <row r="1977" spans="1:4" x14ac:dyDescent="0.3">
      <c r="A1977" s="103"/>
      <c r="D1977" s="103"/>
    </row>
    <row r="1978" spans="1:4" x14ac:dyDescent="0.3">
      <c r="A1978" s="103"/>
      <c r="D1978" s="103"/>
    </row>
    <row r="1979" spans="1:4" x14ac:dyDescent="0.3">
      <c r="A1979" s="103"/>
      <c r="D1979" s="103"/>
    </row>
    <row r="1980" spans="1:4" x14ac:dyDescent="0.3">
      <c r="A1980" s="103"/>
      <c r="D1980" s="103"/>
    </row>
    <row r="1981" spans="1:4" x14ac:dyDescent="0.3">
      <c r="A1981" s="103"/>
      <c r="D1981" s="103"/>
    </row>
    <row r="1982" spans="1:4" x14ac:dyDescent="0.3">
      <c r="A1982" s="103"/>
      <c r="D1982" s="103"/>
    </row>
    <row r="1983" spans="1:4" x14ac:dyDescent="0.3">
      <c r="A1983" s="103"/>
      <c r="D1983" s="103"/>
    </row>
    <row r="1984" spans="1:4" x14ac:dyDescent="0.3">
      <c r="A1984" s="103"/>
      <c r="D1984" s="103"/>
    </row>
    <row r="1985" spans="1:4" x14ac:dyDescent="0.3">
      <c r="A1985" s="103"/>
      <c r="D1985" s="103"/>
    </row>
    <row r="1986" spans="1:4" x14ac:dyDescent="0.3">
      <c r="A1986" s="103"/>
      <c r="D1986" s="103"/>
    </row>
    <row r="1987" spans="1:4" x14ac:dyDescent="0.3">
      <c r="A1987" s="103"/>
      <c r="D1987" s="103"/>
    </row>
    <row r="1988" spans="1:4" x14ac:dyDescent="0.3">
      <c r="A1988" s="103"/>
      <c r="D1988" s="103"/>
    </row>
    <row r="1989" spans="1:4" x14ac:dyDescent="0.3">
      <c r="A1989" s="103"/>
      <c r="D1989" s="103"/>
    </row>
    <row r="1990" spans="1:4" x14ac:dyDescent="0.3">
      <c r="A1990" s="103"/>
      <c r="D1990" s="103"/>
    </row>
    <row r="1991" spans="1:4" x14ac:dyDescent="0.3">
      <c r="A1991" s="103"/>
      <c r="D1991" s="103"/>
    </row>
    <row r="1992" spans="1:4" x14ac:dyDescent="0.3">
      <c r="A1992" s="103"/>
      <c r="D1992" s="103"/>
    </row>
    <row r="1993" spans="1:4" x14ac:dyDescent="0.3">
      <c r="A1993" s="103"/>
      <c r="D1993" s="103"/>
    </row>
    <row r="1994" spans="1:4" x14ac:dyDescent="0.3">
      <c r="A1994" s="103"/>
      <c r="D1994" s="103"/>
    </row>
    <row r="1995" spans="1:4" x14ac:dyDescent="0.3">
      <c r="A1995" s="103"/>
      <c r="D1995" s="103"/>
    </row>
    <row r="1996" spans="1:4" x14ac:dyDescent="0.3">
      <c r="A1996" s="103"/>
      <c r="D1996" s="103"/>
    </row>
    <row r="1997" spans="1:4" x14ac:dyDescent="0.3">
      <c r="A1997" s="103"/>
      <c r="D1997" s="103"/>
    </row>
    <row r="1998" spans="1:4" x14ac:dyDescent="0.3">
      <c r="A1998" s="103"/>
      <c r="D1998" s="103"/>
    </row>
    <row r="1999" spans="1:4" x14ac:dyDescent="0.3">
      <c r="A1999" s="103"/>
      <c r="D1999" s="103"/>
    </row>
    <row r="2000" spans="1:4" x14ac:dyDescent="0.3">
      <c r="A2000" s="103"/>
      <c r="D2000" s="103"/>
    </row>
  </sheetData>
  <sortState xmlns:xlrd2="http://schemas.microsoft.com/office/spreadsheetml/2017/richdata2" ref="A2:AC1474">
    <sortCondition ref="D2:D1474"/>
  </sortState>
  <conditionalFormatting sqref="A1257">
    <cfRule type="duplicateValues" dxfId="13" priority="1"/>
  </conditionalFormatting>
  <conditionalFormatting sqref="F1:F1474">
    <cfRule type="containsBlanks" dxfId="12" priority="2">
      <formula>LEN(TRIM(F1))=0</formula>
    </cfRule>
  </conditionalFormatting>
  <pageMargins left="0" right="0" top="0.74803149606299213" bottom="0.74803149606299213" header="0.31496062992125984" footer="0.31496062992125984"/>
  <pageSetup paperSize="9" scale="49" orientation="portrait" horizontalDpi="360" verticalDpi="36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238"/>
  <sheetViews>
    <sheetView workbookViewId="0">
      <pane xSplit="11" ySplit="12" topLeftCell="L422" activePane="bottomRight" state="frozen"/>
      <selection pane="topRight" activeCell="L1" sqref="L1"/>
      <selection pane="bottomLeft" activeCell="A12" sqref="A12"/>
      <selection pane="bottomRight" activeCell="C3" sqref="C3"/>
    </sheetView>
  </sheetViews>
  <sheetFormatPr baseColWidth="10" defaultRowHeight="14.4" x14ac:dyDescent="0.3"/>
  <cols>
    <col min="1" max="1" width="19" style="71" customWidth="1"/>
    <col min="2" max="2" width="7.109375" style="76" customWidth="1"/>
    <col min="3" max="3" width="42.44140625" customWidth="1"/>
    <col min="4" max="4" width="14.88671875" customWidth="1"/>
    <col min="5" max="5" width="11.44140625" style="60"/>
    <col min="6" max="6" width="21.88671875" customWidth="1"/>
    <col min="7" max="7" width="20.109375" customWidth="1"/>
    <col min="8" max="8" width="11.44140625" style="76"/>
    <col min="9" max="9" width="18" customWidth="1"/>
    <col min="10" max="10" width="11.5546875" bestFit="1" customWidth="1"/>
    <col min="11" max="11" width="9.6640625" customWidth="1"/>
    <col min="12" max="12" width="3.109375" customWidth="1"/>
    <col min="13" max="13" width="17" customWidth="1"/>
    <col min="14" max="14" width="9.5546875" customWidth="1"/>
  </cols>
  <sheetData>
    <row r="1" spans="1:14" ht="25.8" x14ac:dyDescent="0.5">
      <c r="A1" s="138" t="s">
        <v>3012</v>
      </c>
      <c r="B1" s="138"/>
      <c r="C1" s="138"/>
      <c r="D1" s="138"/>
      <c r="E1" s="138"/>
      <c r="F1" s="138"/>
      <c r="G1" s="138"/>
      <c r="H1" s="138"/>
      <c r="I1" s="139" t="s">
        <v>3013</v>
      </c>
      <c r="J1" s="139"/>
      <c r="K1" s="139"/>
      <c r="L1" s="100"/>
      <c r="M1" s="100"/>
      <c r="N1" s="100"/>
    </row>
    <row r="2" spans="1:14" x14ac:dyDescent="0.3">
      <c r="A2" s="70" t="s">
        <v>2952</v>
      </c>
      <c r="B2" s="50" t="s">
        <v>2953</v>
      </c>
      <c r="C2" s="15" t="s">
        <v>1</v>
      </c>
      <c r="D2" s="15" t="s">
        <v>2954</v>
      </c>
      <c r="E2" s="49" t="s">
        <v>2955</v>
      </c>
      <c r="F2" s="15" t="s">
        <v>2956</v>
      </c>
      <c r="G2" s="15" t="s">
        <v>2957</v>
      </c>
      <c r="H2" s="50" t="s">
        <v>4</v>
      </c>
      <c r="I2" s="44" t="s">
        <v>2959</v>
      </c>
      <c r="J2" s="69">
        <f>SUM(E3:E1980)-K12</f>
        <v>0</v>
      </c>
      <c r="M2" s="88" t="s">
        <v>2966</v>
      </c>
      <c r="N2" s="91" t="e">
        <f>SUM(N3:N46)</f>
        <v>#VALUE!</v>
      </c>
    </row>
    <row r="3" spans="1:14" x14ac:dyDescent="0.3">
      <c r="A3" s="47">
        <v>3045677606503</v>
      </c>
      <c r="B3" s="50">
        <v>4</v>
      </c>
      <c r="C3" s="15" t="str">
        <f>IFERROR(IF(A3&lt;&gt;"",VLOOKUP($A3,'LISTE ARTICLES PA-PV'!$A$2:$AB$1397,4,FALSE),""),"")</f>
        <v/>
      </c>
      <c r="D3" s="46" t="str">
        <f>IFERROR(IF($A3&lt;&gt;"",VLOOKUP($A3,'LISTE ARTICLES PA-PV'!$A$2:$AB$1397,6,FALSE),"0"),"")</f>
        <v/>
      </c>
      <c r="E3" s="46">
        <f t="shared" ref="E3:E66" si="0">IFERROR(B3*D3,0)</f>
        <v>0</v>
      </c>
      <c r="F3" s="15" t="str">
        <f>IFERROR(IF($A3&lt;&gt;"",VLOOKUP($A3,'LISTE ARTICLES PA-PV'!$A$2:$AB$1397,28,FALSE),""),"")</f>
        <v/>
      </c>
      <c r="G3" s="15" t="str">
        <f>IFERROR(IF($A3&lt;&gt;"",VLOOKUP($A3,'LISTE ARTICLES PA-PV'!$A$2:$AB$1397,27,FALSE),""),"")</f>
        <v/>
      </c>
      <c r="H3" s="50" t="e">
        <f>IF($A3&lt;&gt;"",VLOOKUP($A3,'LISTE ARTICLES PA-PV'!$A$2:$AB$1397,7,FALSE),"0")</f>
        <v>#N/A</v>
      </c>
      <c r="I3" s="44" t="s">
        <v>2961</v>
      </c>
      <c r="J3" s="39">
        <f>SUMIFS($E$3:$E$801,$H$3:$H$801,"5.5")</f>
        <v>0</v>
      </c>
      <c r="M3" s="89" t="s">
        <v>1819</v>
      </c>
      <c r="N3" s="90" t="e">
        <f>SUMPRODUCT(($G$3:$G$1781="KONITZ")*($D$3:$D$1781))</f>
        <v>#VALUE!</v>
      </c>
    </row>
    <row r="4" spans="1:14" x14ac:dyDescent="0.3">
      <c r="A4" s="47">
        <v>3045677541811</v>
      </c>
      <c r="B4" s="50">
        <v>1</v>
      </c>
      <c r="C4" s="15" t="str">
        <f>IFERROR(IF(A4&lt;&gt;"",VLOOKUP($A4,'LISTE ARTICLES PA-PV'!$A$2:$AB$1397,4,FALSE),""),"")</f>
        <v/>
      </c>
      <c r="D4" s="46" t="str">
        <f>IFERROR(IF($A4&lt;&gt;"",VLOOKUP($A4,'LISTE ARTICLES PA-PV'!$A$2:$AB$1397,6,FALSE),"0"),"")</f>
        <v/>
      </c>
      <c r="E4" s="46">
        <f t="shared" si="0"/>
        <v>0</v>
      </c>
      <c r="F4" s="15" t="str">
        <f>IFERROR(IF($A4&lt;&gt;"",VLOOKUP($A4,'LISTE ARTICLES PA-PV'!$A$2:$AB$1397,28,FALSE),""),"")</f>
        <v/>
      </c>
      <c r="G4" s="15" t="str">
        <f>IFERROR(IF($A4&lt;&gt;"",VLOOKUP($A4,'LISTE ARTICLES PA-PV'!$A$2:$AB$1397,27,FALSE),""),"")</f>
        <v/>
      </c>
      <c r="H4" s="50" t="e">
        <f>IF($A4&lt;&gt;"",VLOOKUP($A4,'LISTE ARTICLES PA-PV'!$A$2:$AB$1397,7,FALSE),"0")</f>
        <v>#N/A</v>
      </c>
      <c r="I4" s="44" t="s">
        <v>2960</v>
      </c>
      <c r="J4" s="69">
        <f>SUMIFS($E$3:$E$801,$H$3:$H$801,"20")-K12</f>
        <v>0</v>
      </c>
      <c r="M4" s="89" t="s">
        <v>21</v>
      </c>
      <c r="N4" s="90" t="e">
        <f>SUMPRODUCT(($G$3:$G$1781="DAMMANN-P")*($D$3:$D$1781))</f>
        <v>#VALUE!</v>
      </c>
    </row>
    <row r="5" spans="1:14" x14ac:dyDescent="0.3">
      <c r="A5" s="47">
        <v>3045677540166</v>
      </c>
      <c r="B5" s="50">
        <v>1</v>
      </c>
      <c r="C5" s="15" t="str">
        <f>IFERROR(IF(A5&lt;&gt;"",VLOOKUP($A5,'LISTE ARTICLES PA-PV'!$A$2:$AB$1397,4,FALSE),""),"")</f>
        <v/>
      </c>
      <c r="D5" s="46" t="str">
        <f>IFERROR(IF($A5&lt;&gt;"",VLOOKUP($A5,'LISTE ARTICLES PA-PV'!$A$2:$AB$1397,6,FALSE),"0"),"")</f>
        <v/>
      </c>
      <c r="E5" s="46">
        <f t="shared" si="0"/>
        <v>0</v>
      </c>
      <c r="F5" s="15" t="str">
        <f>IFERROR(IF($A5&lt;&gt;"",VLOOKUP($A5,'LISTE ARTICLES PA-PV'!$A$2:$AB$1397,28,FALSE),""),"")</f>
        <v/>
      </c>
      <c r="G5" s="15" t="str">
        <f>IFERROR(IF($A5&lt;&gt;"",VLOOKUP($A5,'LISTE ARTICLES PA-PV'!$A$2:$AB$1397,27,FALSE),""),"")</f>
        <v/>
      </c>
      <c r="H5" s="50" t="e">
        <f>IF($A5&lt;&gt;"",VLOOKUP($A5,'LISTE ARTICLES PA-PV'!$A$2:$AB$1397,7,FALSE),"0")</f>
        <v>#N/A</v>
      </c>
      <c r="I5" s="97" t="s">
        <v>3010</v>
      </c>
      <c r="J5" s="98">
        <f>K12</f>
        <v>220</v>
      </c>
      <c r="K5" s="14"/>
      <c r="M5" s="89" t="s">
        <v>24</v>
      </c>
      <c r="N5" s="90" t="e">
        <f t="shared" ref="N5:N46" si="1">SUMPRODUCT(($G$3:$G$1781=M5)*($D$3:$D$1781))</f>
        <v>#VALUE!</v>
      </c>
    </row>
    <row r="6" spans="1:14" x14ac:dyDescent="0.3">
      <c r="A6" s="47">
        <v>3045677540159</v>
      </c>
      <c r="B6" s="50">
        <v>1</v>
      </c>
      <c r="C6" s="15" t="str">
        <f>IFERROR(IF(A6&lt;&gt;"",VLOOKUP($A6,'LISTE ARTICLES PA-PV'!$A$2:$AB$1397,4,FALSE),""),"")</f>
        <v/>
      </c>
      <c r="D6" s="46" t="str">
        <f>IFERROR(IF($A6&lt;&gt;"",VLOOKUP($A6,'LISTE ARTICLES PA-PV'!$A$2:$AB$1397,6,FALSE),"0"),"")</f>
        <v/>
      </c>
      <c r="E6" s="46">
        <f t="shared" si="0"/>
        <v>0</v>
      </c>
      <c r="F6" s="15" t="str">
        <f>IFERROR(IF($A6&lt;&gt;"",VLOOKUP($A6,'LISTE ARTICLES PA-PV'!$A$2:$AB$1397,28,FALSE),""),"")</f>
        <v/>
      </c>
      <c r="G6" s="15" t="str">
        <f>IFERROR(IF($A6&lt;&gt;"",VLOOKUP($A6,'LISTE ARTICLES PA-PV'!$A$2:$AB$1397,27,FALSE),""),"")</f>
        <v/>
      </c>
      <c r="H6" s="50" t="e">
        <f>IF($A6&lt;&gt;"",VLOOKUP($A6,'LISTE ARTICLES PA-PV'!$A$2:$AB$1397,7,FALSE),"0")</f>
        <v>#N/A</v>
      </c>
      <c r="I6" s="140" t="s">
        <v>2962</v>
      </c>
      <c r="J6" s="141"/>
      <c r="K6" s="87">
        <f>SUM(J7:J11)+K12</f>
        <v>220</v>
      </c>
      <c r="M6" s="89" t="s">
        <v>27</v>
      </c>
      <c r="N6" s="90" t="e">
        <f t="shared" si="1"/>
        <v>#VALUE!</v>
      </c>
    </row>
    <row r="7" spans="1:14" x14ac:dyDescent="0.3">
      <c r="A7" s="47">
        <v>3045677605841</v>
      </c>
      <c r="B7" s="50">
        <v>3</v>
      </c>
      <c r="C7" s="15" t="str">
        <f>IFERROR(IF(A7&lt;&gt;"",VLOOKUP($A7,'LISTE ARTICLES PA-PV'!$A$2:$AB$1397,4,FALSE),""),"")</f>
        <v/>
      </c>
      <c r="D7" s="46" t="str">
        <f>IFERROR(IF($A7&lt;&gt;"",VLOOKUP($A7,'LISTE ARTICLES PA-PV'!$A$2:$AB$1397,6,FALSE),"0"),"")</f>
        <v/>
      </c>
      <c r="E7" s="46">
        <f t="shared" si="0"/>
        <v>0</v>
      </c>
      <c r="F7" s="15" t="str">
        <f>IFERROR(IF($A7&lt;&gt;"",VLOOKUP($A7,'LISTE ARTICLES PA-PV'!$A$2:$AB$1397,28,FALSE),""),"")</f>
        <v/>
      </c>
      <c r="G7" s="15" t="str">
        <f>IFERROR(IF($A7&lt;&gt;"",VLOOKUP($A7,'LISTE ARTICLES PA-PV'!$A$2:$AB$1397,27,FALSE),""),"")</f>
        <v/>
      </c>
      <c r="H7" s="50" t="e">
        <f>IF($A7&lt;&gt;"",VLOOKUP($A7,'LISTE ARTICLES PA-PV'!$A$2:$AB$1397,7,FALSE),"0")</f>
        <v>#N/A</v>
      </c>
      <c r="I7" s="45" t="s">
        <v>3001</v>
      </c>
      <c r="J7" s="87">
        <f>SUMIFS($E$3:$E$801,$F$3:$F$801,"THE")+SUMIFS($E$3:$E$801,$F$3:$F$801,"THE BOITES")</f>
        <v>0</v>
      </c>
      <c r="K7" s="74"/>
      <c r="M7" s="89" t="s">
        <v>32</v>
      </c>
      <c r="N7" s="90" t="e">
        <f t="shared" si="1"/>
        <v>#VALUE!</v>
      </c>
    </row>
    <row r="8" spans="1:14" x14ac:dyDescent="0.3">
      <c r="A8" s="47">
        <v>3045677606534</v>
      </c>
      <c r="B8" s="50">
        <v>3</v>
      </c>
      <c r="C8" s="15" t="str">
        <f>IFERROR(IF(A8&lt;&gt;"",VLOOKUP($A8,'LISTE ARTICLES PA-PV'!$A$2:$AB$1397,4,FALSE),""),"")</f>
        <v/>
      </c>
      <c r="D8" s="46" t="str">
        <f>IFERROR(IF($A8&lt;&gt;"",VLOOKUP($A8,'LISTE ARTICLES PA-PV'!$A$2:$AB$1397,6,FALSE),"0"),"")</f>
        <v/>
      </c>
      <c r="E8" s="46">
        <f t="shared" si="0"/>
        <v>0</v>
      </c>
      <c r="F8" s="15" t="str">
        <f>IFERROR(IF($A8&lt;&gt;"",VLOOKUP($A8,'LISTE ARTICLES PA-PV'!$A$2:$AB$1397,28,FALSE),""),"")</f>
        <v/>
      </c>
      <c r="G8" s="15" t="str">
        <f>IFERROR(IF($A8&lt;&gt;"",VLOOKUP($A8,'LISTE ARTICLES PA-PV'!$A$2:$AB$1397,27,FALSE),""),"")</f>
        <v/>
      </c>
      <c r="H8" s="50" t="e">
        <f>IF($A8&lt;&gt;"",VLOOKUP($A8,'LISTE ARTICLES PA-PV'!$A$2:$AB$1397,7,FALSE),"0")</f>
        <v>#N/A</v>
      </c>
      <c r="I8" s="45" t="s">
        <v>87</v>
      </c>
      <c r="J8" s="87">
        <f>SUMIFS($E$3:$E$801,$F$3:$F$801,"CAFE")</f>
        <v>0</v>
      </c>
      <c r="M8" s="89" t="s">
        <v>39</v>
      </c>
      <c r="N8" s="90" t="e">
        <f t="shared" si="1"/>
        <v>#VALUE!</v>
      </c>
    </row>
    <row r="9" spans="1:14" x14ac:dyDescent="0.3">
      <c r="A9" s="47">
        <v>9999901101736</v>
      </c>
      <c r="B9" s="50">
        <v>24</v>
      </c>
      <c r="C9" s="15" t="str">
        <f>IFERROR(IF(A9&lt;&gt;"",VLOOKUP($A9,'LISTE ARTICLES PA-PV'!$A$2:$AB$1397,4,FALSE),""),"")</f>
        <v/>
      </c>
      <c r="D9" s="46" t="str">
        <f>IFERROR(IF($A9&lt;&gt;"",VLOOKUP($A9,'LISTE ARTICLES PA-PV'!$A$2:$AB$1397,6,FALSE),"0"),"")</f>
        <v/>
      </c>
      <c r="E9" s="46">
        <f t="shared" si="0"/>
        <v>0</v>
      </c>
      <c r="F9" s="15" t="str">
        <f>IFERROR(IF($A9&lt;&gt;"",VLOOKUP($A9,'LISTE ARTICLES PA-PV'!$A$2:$AB$1397,28,FALSE),""),"")</f>
        <v/>
      </c>
      <c r="G9" s="15" t="str">
        <f>IFERROR(IF($A9&lt;&gt;"",VLOOKUP($A9,'LISTE ARTICLES PA-PV'!$A$2:$AB$1397,27,FALSE),""),"")</f>
        <v/>
      </c>
      <c r="H9" s="50" t="e">
        <f>IF($A9&lt;&gt;"",VLOOKUP($A9,'LISTE ARTICLES PA-PV'!$A$2:$AB$1397,7,FALSE),"0")</f>
        <v>#N/A</v>
      </c>
      <c r="I9" s="45" t="s">
        <v>62</v>
      </c>
      <c r="J9" s="87">
        <f>SUMIFS($E$3:$E$801,$F$3:$F$801,"ALIMENTATION 20%")</f>
        <v>0</v>
      </c>
      <c r="M9" s="89" t="s">
        <v>48</v>
      </c>
      <c r="N9" s="90" t="e">
        <f t="shared" si="1"/>
        <v>#VALUE!</v>
      </c>
    </row>
    <row r="10" spans="1:14" x14ac:dyDescent="0.3">
      <c r="A10" s="47">
        <v>30086944</v>
      </c>
      <c r="B10" s="50">
        <v>458</v>
      </c>
      <c r="C10" s="15" t="str">
        <f>IFERROR(IF(A10&lt;&gt;"",VLOOKUP($A10,'LISTE ARTICLES PA-PV'!$A$2:$AB$1397,4,FALSE),""),"")</f>
        <v/>
      </c>
      <c r="D10" s="46" t="str">
        <f>IFERROR(IF($A10&lt;&gt;"",VLOOKUP($A10,'LISTE ARTICLES PA-PV'!$A$2:$AB$1397,6,FALSE),"0"),"")</f>
        <v/>
      </c>
      <c r="E10" s="46">
        <f t="shared" si="0"/>
        <v>0</v>
      </c>
      <c r="F10" s="15" t="str">
        <f>IFERROR(IF($A10&lt;&gt;"",VLOOKUP($A10,'LISTE ARTICLES PA-PV'!$A$2:$AB$1397,28,FALSE),""),"")</f>
        <v/>
      </c>
      <c r="G10" s="15" t="str">
        <f>IFERROR(IF($A10&lt;&gt;"",VLOOKUP($A10,'LISTE ARTICLES PA-PV'!$A$2:$AB$1397,27,FALSE),""),"")</f>
        <v/>
      </c>
      <c r="H10" s="50" t="str">
        <f>IFERROR(IF($A10&lt;&gt;"",VLOOKUP($A10,'LISTE ARTICLES PA-PV'!$A$2:$AB$1397,7,FALSE),"0"),"0")</f>
        <v>0</v>
      </c>
      <c r="I10" s="45" t="s">
        <v>2965</v>
      </c>
      <c r="J10" s="87">
        <f>SUMIFS($E$3:$E$801,$F$3:$F$801,"ALIMENTATION 5.50%")</f>
        <v>0</v>
      </c>
      <c r="M10" s="89" t="s">
        <v>63</v>
      </c>
      <c r="N10" s="90" t="e">
        <f t="shared" si="1"/>
        <v>#VALUE!</v>
      </c>
    </row>
    <row r="11" spans="1:14" x14ac:dyDescent="0.3">
      <c r="A11" s="47">
        <v>3770012829292</v>
      </c>
      <c r="B11" s="50">
        <v>16</v>
      </c>
      <c r="C11" s="15" t="str">
        <f>IFERROR(IF(A11&lt;&gt;"",VLOOKUP($A11,'LISTE ARTICLES PA-PV'!$A$2:$AB$1397,4,FALSE),""),"")</f>
        <v/>
      </c>
      <c r="D11" s="46" t="str">
        <f>IFERROR(IF($A11&lt;&gt;"",VLOOKUP($A11,'LISTE ARTICLES PA-PV'!$A$2:$AB$1397,6,FALSE),"0"),"")</f>
        <v/>
      </c>
      <c r="E11" s="46">
        <f t="shared" si="0"/>
        <v>0</v>
      </c>
      <c r="F11" s="15" t="str">
        <f>IFERROR(IF($A11&lt;&gt;"",VLOOKUP($A11,'LISTE ARTICLES PA-PV'!$A$2:$AB$1397,28,FALSE),""),"")</f>
        <v/>
      </c>
      <c r="G11" s="15" t="str">
        <f>IFERROR(IF($A11&lt;&gt;"",VLOOKUP($A11,'LISTE ARTICLES PA-PV'!$A$2:$AB$1397,27,FALSE),""),"")</f>
        <v/>
      </c>
      <c r="H11" s="50" t="str">
        <f>IFERROR(IF($A11&lt;&gt;"",VLOOKUP($A11,'LISTE ARTICLES PA-PV'!$A$2:$AB$1397,7,FALSE),"0"),"0")</f>
        <v>0</v>
      </c>
      <c r="I11" s="45" t="s">
        <v>17</v>
      </c>
      <c r="J11" s="87">
        <f>SUMIFS($E$3:$E$801,$F$3:$F$801,"ACC/VAISSELLE")</f>
        <v>0</v>
      </c>
      <c r="M11" s="89" t="s">
        <v>74</v>
      </c>
      <c r="N11" s="90" t="e">
        <f t="shared" si="1"/>
        <v>#VALUE!</v>
      </c>
    </row>
    <row r="12" spans="1:14" x14ac:dyDescent="0.3">
      <c r="A12" s="47">
        <v>3770012829339</v>
      </c>
      <c r="B12" s="50">
        <v>24</v>
      </c>
      <c r="C12" s="15" t="str">
        <f>IFERROR(IF(A12&lt;&gt;"",VLOOKUP($A12,'LISTE ARTICLES PA-PV'!$A$2:$AB$1397,4,FALSE),""),"")</f>
        <v/>
      </c>
      <c r="D12" s="46" t="str">
        <f>IFERROR(IF($A12&lt;&gt;"",VLOOKUP($A12,'LISTE ARTICLES PA-PV'!$A$2:$AB$1397,6,FALSE),"0"),"")</f>
        <v/>
      </c>
      <c r="E12" s="46">
        <f t="shared" si="0"/>
        <v>0</v>
      </c>
      <c r="F12" s="15" t="str">
        <f>IFERROR(IF($A12&lt;&gt;"",VLOOKUP($A12,'LISTE ARTICLES PA-PV'!$A$2:$AB$1397,28,FALSE),""),"")</f>
        <v/>
      </c>
      <c r="G12" s="15" t="str">
        <f>IFERROR(IF($A12&lt;&gt;"",VLOOKUP($A12,'LISTE ARTICLES PA-PV'!$A$2:$AB$1397,27,FALSE),""),"")</f>
        <v/>
      </c>
      <c r="H12" s="50" t="str">
        <f>IFERROR(IF($A12&lt;&gt;"",VLOOKUP($A12,'LISTE ARTICLES PA-PV'!$A$2:$AB$1397,7,FALSE),"0"),"0")</f>
        <v>0</v>
      </c>
      <c r="I12" s="142" t="s">
        <v>3009</v>
      </c>
      <c r="J12" s="143"/>
      <c r="K12" s="99">
        <f>SUMIFS($E$3:$E$801,$F$3:$F$801,"CONSOMMABLES")</f>
        <v>220</v>
      </c>
      <c r="M12" s="89" t="s">
        <v>86</v>
      </c>
      <c r="N12" s="90" t="e">
        <f t="shared" si="1"/>
        <v>#VALUE!</v>
      </c>
    </row>
    <row r="13" spans="1:14" x14ac:dyDescent="0.3">
      <c r="A13" s="47">
        <v>3770012829520</v>
      </c>
      <c r="B13" s="50">
        <v>8</v>
      </c>
      <c r="C13" s="15" t="str">
        <f>IFERROR(IF(A13&lt;&gt;"",VLOOKUP($A13,'LISTE ARTICLES PA-PV'!$A$2:$AB$1397,4,FALSE),""),"")</f>
        <v/>
      </c>
      <c r="D13" s="46" t="str">
        <f>IFERROR(IF($A13&lt;&gt;"",VLOOKUP($A13,'LISTE ARTICLES PA-PV'!$A$2:$AB$1397,6,FALSE),"0"),"")</f>
        <v/>
      </c>
      <c r="E13" s="46">
        <f t="shared" si="0"/>
        <v>0</v>
      </c>
      <c r="F13" s="15" t="str">
        <f>IFERROR(IF($A13&lt;&gt;"",VLOOKUP($A13,'LISTE ARTICLES PA-PV'!$A$2:$AB$1397,28,FALSE),""),"")</f>
        <v/>
      </c>
      <c r="G13" s="15" t="str">
        <f>IFERROR(IF($A13&lt;&gt;"",VLOOKUP($A13,'LISTE ARTICLES PA-PV'!$A$2:$AB$1397,27,FALSE),""),"")</f>
        <v/>
      </c>
      <c r="H13" s="50" t="str">
        <f>IFERROR(IF($A13&lt;&gt;"",VLOOKUP($A13,'LISTE ARTICLES PA-PV'!$A$2:$AB$1397,7,FALSE),"0"),"0")</f>
        <v>0</v>
      </c>
      <c r="M13" s="89" t="s">
        <v>103</v>
      </c>
      <c r="N13" s="90" t="e">
        <f t="shared" si="1"/>
        <v>#VALUE!</v>
      </c>
    </row>
    <row r="14" spans="1:14" ht="15" thickBot="1" x14ac:dyDescent="0.35">
      <c r="A14" s="47">
        <v>9999901101675</v>
      </c>
      <c r="B14" s="50">
        <v>5</v>
      </c>
      <c r="C14" s="15" t="str">
        <f>IFERROR(IF(A14&lt;&gt;"",VLOOKUP($A14,'LISTE ARTICLES PA-PV'!$A$2:$AB$1397,4,FALSE),""),"")</f>
        <v/>
      </c>
      <c r="D14" s="46" t="str">
        <f>IFERROR(IF($A14&lt;&gt;"",VLOOKUP($A14,'LISTE ARTICLES PA-PV'!$A$2:$AB$1397,6,FALSE),"0"),"")</f>
        <v/>
      </c>
      <c r="E14" s="46">
        <f t="shared" si="0"/>
        <v>0</v>
      </c>
      <c r="F14" s="15" t="str">
        <f>IFERROR(IF($A14&lt;&gt;"",VLOOKUP($A14,'LISTE ARTICLES PA-PV'!$A$2:$AB$1397,28,FALSE),""),"")</f>
        <v/>
      </c>
      <c r="G14" s="15" t="str">
        <f>IFERROR(IF($A14&lt;&gt;"",VLOOKUP($A14,'LISTE ARTICLES PA-PV'!$A$2:$AB$1397,27,FALSE),""),"")</f>
        <v/>
      </c>
      <c r="H14" s="50" t="e">
        <f>IF($A14&lt;&gt;"",VLOOKUP($A14,'LISTE ARTICLES PA-PV'!$A$2:$AB$1397,7,FALSE),"0")</f>
        <v>#N/A</v>
      </c>
      <c r="M14" s="89" t="s">
        <v>114</v>
      </c>
      <c r="N14" s="90" t="e">
        <f t="shared" si="1"/>
        <v>#VALUE!</v>
      </c>
    </row>
    <row r="15" spans="1:14" x14ac:dyDescent="0.3">
      <c r="A15" s="47">
        <v>9999901101682</v>
      </c>
      <c r="B15" s="50">
        <v>9</v>
      </c>
      <c r="C15" s="15" t="str">
        <f>IFERROR(IF(A15&lt;&gt;"",VLOOKUP($A15,'LISTE ARTICLES PA-PV'!$A$2:$AB$1397,4,FALSE),""),"")</f>
        <v/>
      </c>
      <c r="D15" s="46" t="str">
        <f>IFERROR(IF($A15&lt;&gt;"",VLOOKUP($A15,'LISTE ARTICLES PA-PV'!$A$2:$AB$1397,6,FALSE),"0"),"")</f>
        <v/>
      </c>
      <c r="E15" s="46">
        <f t="shared" si="0"/>
        <v>0</v>
      </c>
      <c r="F15" s="15" t="str">
        <f>IFERROR(IF($A15&lt;&gt;"",VLOOKUP($A15,'LISTE ARTICLES PA-PV'!$A$2:$AB$1397,28,FALSE),""),"")</f>
        <v/>
      </c>
      <c r="G15" s="15" t="str">
        <f>IFERROR(IF($A15&lt;&gt;"",VLOOKUP($A15,'LISTE ARTICLES PA-PV'!$A$2:$AB$1397,27,FALSE),""),"")</f>
        <v/>
      </c>
      <c r="H15" s="50" t="e">
        <f>IF($A15&lt;&gt;"",VLOOKUP($A15,'LISTE ARTICLES PA-PV'!$A$2:$AB$1397,7,FALSE),"0")</f>
        <v>#N/A</v>
      </c>
      <c r="I15" s="144" t="s">
        <v>3011</v>
      </c>
      <c r="J15" s="145"/>
      <c r="K15" s="146"/>
      <c r="M15" s="89" t="s">
        <v>117</v>
      </c>
      <c r="N15" s="90" t="e">
        <f t="shared" si="1"/>
        <v>#VALUE!</v>
      </c>
    </row>
    <row r="16" spans="1:14" x14ac:dyDescent="0.3">
      <c r="A16" s="47">
        <v>5011188015217</v>
      </c>
      <c r="B16" s="50">
        <v>7</v>
      </c>
      <c r="C16" s="15" t="str">
        <f>IFERROR(IF(A16&lt;&gt;"",VLOOKUP($A16,'LISTE ARTICLES PA-PV'!$A$2:$AB$1397,4,FALSE),""),"")</f>
        <v/>
      </c>
      <c r="D16" s="46" t="str">
        <f>IFERROR(IF($A16&lt;&gt;"",VLOOKUP($A16,'LISTE ARTICLES PA-PV'!$A$2:$AB$1397,6,FALSE),"0"),"")</f>
        <v/>
      </c>
      <c r="E16" s="46">
        <f t="shared" si="0"/>
        <v>0</v>
      </c>
      <c r="F16" s="15" t="str">
        <f>IFERROR(IF($A16&lt;&gt;"",VLOOKUP($A16,'LISTE ARTICLES PA-PV'!$A$2:$AB$1397,28,FALSE),""),"")</f>
        <v/>
      </c>
      <c r="G16" s="15" t="str">
        <f>IFERROR(IF($A16&lt;&gt;"",VLOOKUP($A16,'LISTE ARTICLES PA-PV'!$A$2:$AB$1397,27,FALSE),""),"")</f>
        <v/>
      </c>
      <c r="H16" s="50" t="e">
        <f>IF($A16&lt;&gt;"",VLOOKUP($A16,'LISTE ARTICLES PA-PV'!$A$2:$AB$1397,7,FALSE),"0")</f>
        <v>#N/A</v>
      </c>
      <c r="I16" s="147"/>
      <c r="J16" s="139"/>
      <c r="K16" s="148"/>
      <c r="M16" s="89" t="s">
        <v>123</v>
      </c>
      <c r="N16" s="90" t="e">
        <f t="shared" si="1"/>
        <v>#VALUE!</v>
      </c>
    </row>
    <row r="17" spans="1:14" x14ac:dyDescent="0.3">
      <c r="A17" s="47">
        <v>5011188083360</v>
      </c>
      <c r="B17" s="50">
        <v>9</v>
      </c>
      <c r="C17" s="15" t="str">
        <f>IFERROR(IF(A17&lt;&gt;"",VLOOKUP($A17,'LISTE ARTICLES PA-PV'!$A$2:$AB$1397,4,FALSE),""),"")</f>
        <v/>
      </c>
      <c r="D17" s="46" t="str">
        <f>IFERROR(IF($A17&lt;&gt;"",VLOOKUP($A17,'LISTE ARTICLES PA-PV'!$A$2:$AB$1397,6,FALSE),"0"),"")</f>
        <v/>
      </c>
      <c r="E17" s="46">
        <f t="shared" si="0"/>
        <v>0</v>
      </c>
      <c r="F17" s="15" t="str">
        <f>IFERROR(IF($A17&lt;&gt;"",VLOOKUP($A17,'LISTE ARTICLES PA-PV'!$A$2:$AB$1397,28,FALSE),""),"")</f>
        <v/>
      </c>
      <c r="G17" s="15" t="str">
        <f>IFERROR(IF($A17&lt;&gt;"",VLOOKUP($A17,'LISTE ARTICLES PA-PV'!$A$2:$AB$1397,27,FALSE),""),"")</f>
        <v/>
      </c>
      <c r="H17" s="50" t="e">
        <f>IF($A17&lt;&gt;"",VLOOKUP($A17,'LISTE ARTICLES PA-PV'!$A$2:$AB$1397,7,FALSE),"0")</f>
        <v>#N/A</v>
      </c>
      <c r="I17" s="147"/>
      <c r="J17" s="139"/>
      <c r="K17" s="148"/>
      <c r="M17" s="89" t="s">
        <v>139</v>
      </c>
      <c r="N17" s="90" t="e">
        <f t="shared" si="1"/>
        <v>#VALUE!</v>
      </c>
    </row>
    <row r="18" spans="1:14" ht="15" thickBot="1" x14ac:dyDescent="0.35">
      <c r="A18" s="47">
        <v>4033051031705</v>
      </c>
      <c r="B18" s="50">
        <v>10</v>
      </c>
      <c r="C18" s="15" t="str">
        <f>IFERROR(IF(A18&lt;&gt;"",VLOOKUP($A18,'LISTE ARTICLES PA-PV'!$A$2:$AB$1397,4,FALSE),""),"")</f>
        <v/>
      </c>
      <c r="D18" s="46" t="str">
        <f>IFERROR(IF($A18&lt;&gt;"",VLOOKUP($A18,'LISTE ARTICLES PA-PV'!$A$2:$AB$1397,6,FALSE),"0"),"")</f>
        <v/>
      </c>
      <c r="E18" s="46">
        <f t="shared" si="0"/>
        <v>0</v>
      </c>
      <c r="F18" s="15" t="str">
        <f>IFERROR(IF($A18&lt;&gt;"",VLOOKUP($A18,'LISTE ARTICLES PA-PV'!$A$2:$AB$1397,28,FALSE),""),"")</f>
        <v/>
      </c>
      <c r="G18" s="15" t="str">
        <f>IFERROR(IF($A18&lt;&gt;"",VLOOKUP($A18,'LISTE ARTICLES PA-PV'!$A$2:$AB$1397,27,FALSE),""),"")</f>
        <v/>
      </c>
      <c r="H18" s="50" t="e">
        <f>IF($A18&lt;&gt;"",VLOOKUP($A18,'LISTE ARTICLES PA-PV'!$A$2:$AB$1397,7,FALSE),"0")</f>
        <v>#N/A</v>
      </c>
      <c r="I18" s="149"/>
      <c r="J18" s="150"/>
      <c r="K18" s="151"/>
      <c r="M18" s="89" t="s">
        <v>144</v>
      </c>
      <c r="N18" s="90" t="e">
        <f t="shared" si="1"/>
        <v>#VALUE!</v>
      </c>
    </row>
    <row r="19" spans="1:14" x14ac:dyDescent="0.3">
      <c r="A19" s="47">
        <v>4033051031712</v>
      </c>
      <c r="B19" s="50">
        <v>8</v>
      </c>
      <c r="C19" s="15" t="str">
        <f>IFERROR(IF(A19&lt;&gt;"",VLOOKUP($A19,'LISTE ARTICLES PA-PV'!$A$2:$AB$1397,4,FALSE),""),"")</f>
        <v/>
      </c>
      <c r="D19" s="46" t="str">
        <f>IFERROR(IF($A19&lt;&gt;"",VLOOKUP($A19,'LISTE ARTICLES PA-PV'!$A$2:$AB$1397,6,FALSE),"0"),"")</f>
        <v/>
      </c>
      <c r="E19" s="46">
        <f t="shared" si="0"/>
        <v>0</v>
      </c>
      <c r="F19" s="15" t="str">
        <f>IFERROR(IF($A19&lt;&gt;"",VLOOKUP($A19,'LISTE ARTICLES PA-PV'!$A$2:$AB$1397,28,FALSE),""),"")</f>
        <v/>
      </c>
      <c r="G19" s="15" t="str">
        <f>IFERROR(IF($A19&lt;&gt;"",VLOOKUP($A19,'LISTE ARTICLES PA-PV'!$A$2:$AB$1397,27,FALSE),""),"")</f>
        <v/>
      </c>
      <c r="H19" s="50" t="e">
        <f>IF($A19&lt;&gt;"",VLOOKUP($A19,'LISTE ARTICLES PA-PV'!$A$2:$AB$1397,7,FALSE),"0")</f>
        <v>#N/A</v>
      </c>
      <c r="M19" s="89" t="s">
        <v>169</v>
      </c>
      <c r="N19" s="90" t="e">
        <f t="shared" si="1"/>
        <v>#VALUE!</v>
      </c>
    </row>
    <row r="20" spans="1:14" x14ac:dyDescent="0.3">
      <c r="A20" s="48">
        <v>3380259999827</v>
      </c>
      <c r="B20" s="50">
        <v>9</v>
      </c>
      <c r="C20" s="15" t="str">
        <f>IFERROR(IF(A20&lt;&gt;"",VLOOKUP($A20,'LISTE ARTICLES PA-PV'!$A$2:$AB$1397,4,FALSE),""),"")</f>
        <v/>
      </c>
      <c r="D20" s="46" t="str">
        <f>IFERROR(IF($A20&lt;&gt;"",VLOOKUP($A20,'LISTE ARTICLES PA-PV'!$A$2:$AB$1397,6,FALSE),"0"),"")</f>
        <v/>
      </c>
      <c r="E20" s="46">
        <f t="shared" si="0"/>
        <v>0</v>
      </c>
      <c r="F20" s="15" t="str">
        <f>IFERROR(IF($A20&lt;&gt;"",VLOOKUP($A20,'LISTE ARTICLES PA-PV'!$A$2:$AB$1397,28,FALSE),""),"")</f>
        <v/>
      </c>
      <c r="G20" s="15" t="e">
        <f>IF($A20&lt;&gt;"",VLOOKUP($A20,'LISTE ARTICLES PA-PV'!$A$2:$AB$1397,27,FALSE),"---")</f>
        <v>#N/A</v>
      </c>
      <c r="H20" s="50" t="str">
        <f>IFERROR(IF($A20&lt;&gt;"",VLOOKUP($A20,'LISTE ARTICLES PA-PV'!$A$2:$AB$1397,7,FALSE),"0"),"0")</f>
        <v>0</v>
      </c>
      <c r="M20" s="89" t="s">
        <v>178</v>
      </c>
      <c r="N20" s="90" t="e">
        <f t="shared" si="1"/>
        <v>#VALUE!</v>
      </c>
    </row>
    <row r="21" spans="1:14" x14ac:dyDescent="0.3">
      <c r="A21" s="48">
        <v>3380259999674</v>
      </c>
      <c r="B21" s="50">
        <v>8</v>
      </c>
      <c r="C21" s="15" t="str">
        <f>IFERROR(IF(A21&lt;&gt;"",VLOOKUP($A21,'LISTE ARTICLES PA-PV'!$A$2:$AB$1397,4,FALSE),""),"")</f>
        <v/>
      </c>
      <c r="D21" s="46" t="str">
        <f>IFERROR(IF($A21&lt;&gt;"",VLOOKUP($A21,'LISTE ARTICLES PA-PV'!$A$2:$AB$1397,6,FALSE),"0"),"")</f>
        <v/>
      </c>
      <c r="E21" s="46">
        <f t="shared" si="0"/>
        <v>0</v>
      </c>
      <c r="F21" s="15" t="str">
        <f>IFERROR(IF($A21&lt;&gt;"",VLOOKUP($A21,'LISTE ARTICLES PA-PV'!$A$2:$AB$1397,28,FALSE),""),"")</f>
        <v/>
      </c>
      <c r="G21" s="15" t="e">
        <f>IF($A21&lt;&gt;"",VLOOKUP($A21,'LISTE ARTICLES PA-PV'!$A$2:$AB$1397,27,FALSE),"---")</f>
        <v>#N/A</v>
      </c>
      <c r="H21" s="50" t="str">
        <f>IFERROR(IF($A21&lt;&gt;"",VLOOKUP($A21,'LISTE ARTICLES PA-PV'!$A$2:$AB$1397,7,FALSE),"0"),"0")</f>
        <v>0</v>
      </c>
      <c r="M21" s="89" t="s">
        <v>201</v>
      </c>
      <c r="N21" s="90" t="e">
        <f t="shared" si="1"/>
        <v>#VALUE!</v>
      </c>
    </row>
    <row r="22" spans="1:14" x14ac:dyDescent="0.3">
      <c r="A22" s="48">
        <v>3380259999780</v>
      </c>
      <c r="B22" s="50">
        <v>5</v>
      </c>
      <c r="C22" s="15" t="str">
        <f>IFERROR(IF(A22&lt;&gt;"",VLOOKUP($A22,'LISTE ARTICLES PA-PV'!$A$2:$AB$1397,4,FALSE),""),"")</f>
        <v/>
      </c>
      <c r="D22" s="46" t="str">
        <f>IFERROR(IF($A22&lt;&gt;"",VLOOKUP($A22,'LISTE ARTICLES PA-PV'!$A$2:$AB$1397,6,FALSE),"0"),"")</f>
        <v/>
      </c>
      <c r="E22" s="46">
        <f t="shared" si="0"/>
        <v>0</v>
      </c>
      <c r="F22" s="15" t="str">
        <f>IFERROR(IF($A22&lt;&gt;"",VLOOKUP($A22,'LISTE ARTICLES PA-PV'!$A$2:$AB$1397,28,FALSE),""),"")</f>
        <v/>
      </c>
      <c r="G22" s="15" t="e">
        <f>IF($A22&lt;&gt;"",VLOOKUP($A22,'LISTE ARTICLES PA-PV'!$A$2:$AB$1397,27,FALSE),"---")</f>
        <v>#N/A</v>
      </c>
      <c r="H22" s="50" t="str">
        <f>IFERROR(IF($A22&lt;&gt;"",VLOOKUP($A22,'LISTE ARTICLES PA-PV'!$A$2:$AB$1397,7,FALSE),"0"),"0")</f>
        <v>0</v>
      </c>
      <c r="M22" s="89" t="s">
        <v>252</v>
      </c>
      <c r="N22" s="90" t="e">
        <f t="shared" si="1"/>
        <v>#VALUE!</v>
      </c>
    </row>
    <row r="23" spans="1:14" x14ac:dyDescent="0.3">
      <c r="A23" s="48">
        <v>3380259999834</v>
      </c>
      <c r="B23" s="50">
        <v>16</v>
      </c>
      <c r="C23" s="15" t="str">
        <f>IFERROR(IF(A23&lt;&gt;"",VLOOKUP($A23,'LISTE ARTICLES PA-PV'!$A$2:$AB$1397,4,FALSE),""),"")</f>
        <v/>
      </c>
      <c r="D23" s="46" t="str">
        <f>IFERROR(IF($A23&lt;&gt;"",VLOOKUP($A23,'LISTE ARTICLES PA-PV'!$A$2:$AB$1397,6,FALSE),"0"),"")</f>
        <v/>
      </c>
      <c r="E23" s="46">
        <f t="shared" si="0"/>
        <v>0</v>
      </c>
      <c r="F23" s="15" t="str">
        <f>IFERROR(IF($A23&lt;&gt;"",VLOOKUP($A23,'LISTE ARTICLES PA-PV'!$A$2:$AB$1397,28,FALSE),""),"")</f>
        <v/>
      </c>
      <c r="G23" s="15" t="e">
        <f>IF($A23&lt;&gt;"",VLOOKUP($A23,'LISTE ARTICLES PA-PV'!$A$2:$AB$1397,27,FALSE),"---")</f>
        <v>#N/A</v>
      </c>
      <c r="H23" s="50" t="str">
        <f>IFERROR(IF($A23&lt;&gt;"",VLOOKUP($A23,'LISTE ARTICLES PA-PV'!$A$2:$AB$1397,7,FALSE),"0"),"0")</f>
        <v>0</v>
      </c>
      <c r="M23" s="89" t="s">
        <v>256</v>
      </c>
      <c r="N23" s="90" t="e">
        <f t="shared" si="1"/>
        <v>#VALUE!</v>
      </c>
    </row>
    <row r="24" spans="1:14" x14ac:dyDescent="0.3">
      <c r="A24" s="48">
        <v>3380259999797</v>
      </c>
      <c r="B24" s="50">
        <v>9</v>
      </c>
      <c r="C24" s="15" t="str">
        <f>IFERROR(IF(A24&lt;&gt;"",VLOOKUP($A24,'LISTE ARTICLES PA-PV'!$A$2:$AB$1397,4,FALSE),""),"")</f>
        <v/>
      </c>
      <c r="D24" s="46" t="str">
        <f>IFERROR(IF($A24&lt;&gt;"",VLOOKUP($A24,'LISTE ARTICLES PA-PV'!$A$2:$AB$1397,6,FALSE),"0"),"")</f>
        <v/>
      </c>
      <c r="E24" s="46">
        <f t="shared" si="0"/>
        <v>0</v>
      </c>
      <c r="F24" s="15" t="str">
        <f>IFERROR(IF($A24&lt;&gt;"",VLOOKUP($A24,'LISTE ARTICLES PA-PV'!$A$2:$AB$1397,28,FALSE),""),"")</f>
        <v/>
      </c>
      <c r="G24" s="15" t="e">
        <f>IF($A24&lt;&gt;"",VLOOKUP($A24,'LISTE ARTICLES PA-PV'!$A$2:$AB$1397,27,FALSE),"---")</f>
        <v>#N/A</v>
      </c>
      <c r="H24" s="50" t="str">
        <f>IFERROR(IF($A24&lt;&gt;"",VLOOKUP($A24,'LISTE ARTICLES PA-PV'!$A$2:$AB$1397,7,FALSE),"0"),"0")</f>
        <v>0</v>
      </c>
      <c r="M24" s="89" t="s">
        <v>259</v>
      </c>
      <c r="N24" s="90" t="e">
        <f t="shared" si="1"/>
        <v>#VALUE!</v>
      </c>
    </row>
    <row r="25" spans="1:14" x14ac:dyDescent="0.3">
      <c r="A25" s="48">
        <v>3380259999803</v>
      </c>
      <c r="B25" s="50">
        <v>9</v>
      </c>
      <c r="C25" s="15" t="str">
        <f>IFERROR(IF(A25&lt;&gt;"",VLOOKUP($A25,'LISTE ARTICLES PA-PV'!$A$2:$AB$1397,4,FALSE),""),"")</f>
        <v/>
      </c>
      <c r="D25" s="46" t="str">
        <f>IFERROR(IF($A25&lt;&gt;"",VLOOKUP($A25,'LISTE ARTICLES PA-PV'!$A$2:$AB$1397,6,FALSE),"0"),"")</f>
        <v/>
      </c>
      <c r="E25" s="46">
        <f t="shared" si="0"/>
        <v>0</v>
      </c>
      <c r="F25" s="15" t="str">
        <f>IFERROR(IF($A25&lt;&gt;"",VLOOKUP($A25,'LISTE ARTICLES PA-PV'!$A$2:$AB$1397,28,FALSE),""),"")</f>
        <v/>
      </c>
      <c r="G25" s="15" t="e">
        <f>IF($A25&lt;&gt;"",VLOOKUP($A25,'LISTE ARTICLES PA-PV'!$A$2:$AB$1397,27,FALSE),"---")</f>
        <v>#N/A</v>
      </c>
      <c r="H25" s="50" t="str">
        <f>IFERROR(IF($A25&lt;&gt;"",VLOOKUP($A25,'LISTE ARTICLES PA-PV'!$A$2:$AB$1397,7,FALSE),"0"),"0")</f>
        <v>0</v>
      </c>
      <c r="M25" s="89" t="s">
        <v>299</v>
      </c>
      <c r="N25" s="90" t="e">
        <f t="shared" si="1"/>
        <v>#VALUE!</v>
      </c>
    </row>
    <row r="26" spans="1:14" x14ac:dyDescent="0.3">
      <c r="A26" s="47">
        <v>3380250000010</v>
      </c>
      <c r="B26" s="50">
        <v>18</v>
      </c>
      <c r="C26" s="15" t="str">
        <f>IFERROR(IF(A26&lt;&gt;"",VLOOKUP($A26,'LISTE ARTICLES PA-PV'!$A$2:$AB$1397,4,FALSE),""),"")</f>
        <v/>
      </c>
      <c r="D26" s="46" t="str">
        <f>IFERROR(IF($A26&lt;&gt;"",VLOOKUP($A26,'LISTE ARTICLES PA-PV'!$A$2:$AB$1397,6,FALSE),"0"),"")</f>
        <v/>
      </c>
      <c r="E26" s="46">
        <f t="shared" si="0"/>
        <v>0</v>
      </c>
      <c r="F26" s="15" t="str">
        <f>IFERROR(IF($A26&lt;&gt;"",VLOOKUP($A26,'LISTE ARTICLES PA-PV'!$A$2:$AB$1397,28,FALSE),""),"")</f>
        <v/>
      </c>
      <c r="G26" s="15" t="e">
        <f>IF($A26&lt;&gt;"",VLOOKUP($A26,'LISTE ARTICLES PA-PV'!$A$2:$AB$1397,27,FALSE),"---")</f>
        <v>#N/A</v>
      </c>
      <c r="H26" s="50" t="str">
        <f>IFERROR(IF($A26&lt;&gt;"",VLOOKUP($A26,'LISTE ARTICLES PA-PV'!$A$2:$AB$1397,7,FALSE),"0"),"0")</f>
        <v>0</v>
      </c>
      <c r="M26" s="89" t="s">
        <v>457</v>
      </c>
      <c r="N26" s="90" t="e">
        <f t="shared" si="1"/>
        <v>#VALUE!</v>
      </c>
    </row>
    <row r="27" spans="1:14" x14ac:dyDescent="0.3">
      <c r="A27" s="47">
        <v>3380256326732</v>
      </c>
      <c r="B27" s="50">
        <v>11</v>
      </c>
      <c r="C27" s="15" t="str">
        <f>IFERROR(IF(A27&lt;&gt;"",VLOOKUP($A27,'LISTE ARTICLES PA-PV'!$A$2:$AB$1397,4,FALSE),""),"")</f>
        <v/>
      </c>
      <c r="D27" s="46" t="str">
        <f>IFERROR(IF($A27&lt;&gt;"",VLOOKUP($A27,'LISTE ARTICLES PA-PV'!$A$2:$AB$1397,6,FALSE),"0"),"")</f>
        <v/>
      </c>
      <c r="E27" s="46">
        <f t="shared" si="0"/>
        <v>0</v>
      </c>
      <c r="F27" s="15" t="str">
        <f>IFERROR(IF($A27&lt;&gt;"",VLOOKUP($A27,'LISTE ARTICLES PA-PV'!$A$2:$AB$1397,28,FALSE),""),"")</f>
        <v/>
      </c>
      <c r="G27" s="15" t="e">
        <f>IF($A27&lt;&gt;"",VLOOKUP($A27,'LISTE ARTICLES PA-PV'!$A$2:$AB$1397,27,FALSE),"---")</f>
        <v>#N/A</v>
      </c>
      <c r="H27" s="50" t="str">
        <f>IFERROR(IF($A27&lt;&gt;"",VLOOKUP($A27,'LISTE ARTICLES PA-PV'!$A$2:$AB$1397,7,FALSE),"0"),"0")</f>
        <v>0</v>
      </c>
      <c r="M27" s="89" t="s">
        <v>471</v>
      </c>
      <c r="N27" s="90" t="e">
        <f t="shared" si="1"/>
        <v>#VALUE!</v>
      </c>
    </row>
    <row r="28" spans="1:14" x14ac:dyDescent="0.3">
      <c r="A28" s="47">
        <v>3380251111111</v>
      </c>
      <c r="B28" s="50">
        <v>8</v>
      </c>
      <c r="C28" s="15" t="str">
        <f>IFERROR(IF(A28&lt;&gt;"",VLOOKUP($A28,'LISTE ARTICLES PA-PV'!$A$2:$AB$1397,4,FALSE),""),"")</f>
        <v/>
      </c>
      <c r="D28" s="46" t="str">
        <f>IFERROR(IF($A28&lt;&gt;"",VLOOKUP($A28,'LISTE ARTICLES PA-PV'!$A$2:$AB$1397,6,FALSE),"0"),"")</f>
        <v/>
      </c>
      <c r="E28" s="46">
        <f t="shared" si="0"/>
        <v>0</v>
      </c>
      <c r="F28" s="15" t="str">
        <f>IFERROR(IF($A28&lt;&gt;"",VLOOKUP($A28,'LISTE ARTICLES PA-PV'!$A$2:$AB$1397,28,FALSE),""),"")</f>
        <v/>
      </c>
      <c r="G28" s="15" t="e">
        <f>IF($A28&lt;&gt;"",VLOOKUP($A28,'LISTE ARTICLES PA-PV'!$A$2:$AB$1397,27,FALSE),"---")</f>
        <v>#N/A</v>
      </c>
      <c r="H28" s="50" t="str">
        <f>IFERROR(IF($A28&lt;&gt;"",VLOOKUP($A28,'LISTE ARTICLES PA-PV'!$A$2:$AB$1397,7,FALSE),"0"),"0")</f>
        <v>0</v>
      </c>
      <c r="M28" s="89" t="s">
        <v>474</v>
      </c>
      <c r="N28" s="90" t="e">
        <f t="shared" si="1"/>
        <v>#VALUE!</v>
      </c>
    </row>
    <row r="29" spans="1:14" x14ac:dyDescent="0.3">
      <c r="A29" s="47">
        <v>3380251111128</v>
      </c>
      <c r="B29" s="50">
        <v>12</v>
      </c>
      <c r="C29" s="15" t="str">
        <f>IFERROR(IF(A29&lt;&gt;"",VLOOKUP($A29,'LISTE ARTICLES PA-PV'!$A$2:$AB$1397,4,FALSE),""),"")</f>
        <v/>
      </c>
      <c r="D29" s="46" t="str">
        <f>IFERROR(IF($A29&lt;&gt;"",VLOOKUP($A29,'LISTE ARTICLES PA-PV'!$A$2:$AB$1397,6,FALSE),"0"),"")</f>
        <v/>
      </c>
      <c r="E29" s="46">
        <f t="shared" si="0"/>
        <v>0</v>
      </c>
      <c r="F29" s="15" t="str">
        <f>IFERROR(IF($A29&lt;&gt;"",VLOOKUP($A29,'LISTE ARTICLES PA-PV'!$A$2:$AB$1397,28,FALSE),""),"")</f>
        <v/>
      </c>
      <c r="G29" s="15" t="e">
        <f>IF($A29&lt;&gt;"",VLOOKUP($A29,'LISTE ARTICLES PA-PV'!$A$2:$AB$1397,27,FALSE),"---")</f>
        <v>#N/A</v>
      </c>
      <c r="H29" s="50" t="str">
        <f>IFERROR(IF($A29&lt;&gt;"",VLOOKUP($A29,'LISTE ARTICLES PA-PV'!$A$2:$AB$1397,7,FALSE),"0"),"0")</f>
        <v>0</v>
      </c>
      <c r="M29" s="89" t="s">
        <v>481</v>
      </c>
      <c r="N29" s="90" t="e">
        <f t="shared" si="1"/>
        <v>#VALUE!</v>
      </c>
    </row>
    <row r="30" spans="1:14" x14ac:dyDescent="0.3">
      <c r="A30" s="47">
        <v>3380251111159</v>
      </c>
      <c r="B30" s="50">
        <v>11</v>
      </c>
      <c r="C30" s="15" t="str">
        <f>IFERROR(IF(A30&lt;&gt;"",VLOOKUP($A30,'LISTE ARTICLES PA-PV'!$A$2:$AB$1397,4,FALSE),""),"")</f>
        <v/>
      </c>
      <c r="D30" s="46" t="str">
        <f>IFERROR(IF($A30&lt;&gt;"",VLOOKUP($A30,'LISTE ARTICLES PA-PV'!$A$2:$AB$1397,6,FALSE),"0"),"")</f>
        <v/>
      </c>
      <c r="E30" s="46">
        <f t="shared" si="0"/>
        <v>0</v>
      </c>
      <c r="F30" s="15" t="str">
        <f>IFERROR(IF($A30&lt;&gt;"",VLOOKUP($A30,'LISTE ARTICLES PA-PV'!$A$2:$AB$1397,28,FALSE),""),"")</f>
        <v/>
      </c>
      <c r="G30" s="15" t="e">
        <f>IF($A30&lt;&gt;"",VLOOKUP($A30,'LISTE ARTICLES PA-PV'!$A$2:$AB$1397,27,FALSE),"---")</f>
        <v>#N/A</v>
      </c>
      <c r="H30" s="50" t="str">
        <f>IFERROR(IF($A30&lt;&gt;"",VLOOKUP($A30,'LISTE ARTICLES PA-PV'!$A$2:$AB$1397,7,FALSE),"0"),"0")</f>
        <v>0</v>
      </c>
      <c r="M30" s="89" t="s">
        <v>484</v>
      </c>
      <c r="N30" s="90" t="e">
        <f t="shared" si="1"/>
        <v>#VALUE!</v>
      </c>
    </row>
    <row r="31" spans="1:14" x14ac:dyDescent="0.3">
      <c r="A31" s="47">
        <v>3380256225745</v>
      </c>
      <c r="B31" s="50">
        <v>12</v>
      </c>
      <c r="C31" s="15" t="str">
        <f>IFERROR(IF(A31&lt;&gt;"",VLOOKUP($A31,'LISTE ARTICLES PA-PV'!$A$2:$AB$1397,4,FALSE),""),"")</f>
        <v/>
      </c>
      <c r="D31" s="46" t="str">
        <f>IFERROR(IF($A31&lt;&gt;"",VLOOKUP($A31,'LISTE ARTICLES PA-PV'!$A$2:$AB$1397,6,FALSE),"0"),"")</f>
        <v/>
      </c>
      <c r="E31" s="46">
        <f t="shared" si="0"/>
        <v>0</v>
      </c>
      <c r="F31" s="15" t="str">
        <f>IFERROR(IF($A31&lt;&gt;"",VLOOKUP($A31,'LISTE ARTICLES PA-PV'!$A$2:$AB$1397,28,FALSE),""),"")</f>
        <v/>
      </c>
      <c r="G31" s="15" t="e">
        <f>IF($A31&lt;&gt;"",VLOOKUP($A31,'LISTE ARTICLES PA-PV'!$A$2:$AB$1397,27,FALSE),"---")</f>
        <v>#N/A</v>
      </c>
      <c r="H31" s="50" t="str">
        <f>IFERROR(IF($A31&lt;&gt;"",VLOOKUP($A31,'LISTE ARTICLES PA-PV'!$A$2:$AB$1397,7,FALSE),"0"),"0")</f>
        <v>0</v>
      </c>
      <c r="M31" s="89" t="s">
        <v>512</v>
      </c>
      <c r="N31" s="90" t="e">
        <f t="shared" si="1"/>
        <v>#VALUE!</v>
      </c>
    </row>
    <row r="32" spans="1:14" x14ac:dyDescent="0.3">
      <c r="A32" s="47">
        <v>3380251111142</v>
      </c>
      <c r="B32" s="50">
        <v>11</v>
      </c>
      <c r="C32" s="15" t="str">
        <f>IFERROR(IF(A32&lt;&gt;"",VLOOKUP($A32,'LISTE ARTICLES PA-PV'!$A$2:$AB$1397,4,FALSE),""),"")</f>
        <v/>
      </c>
      <c r="D32" s="46" t="str">
        <f>IFERROR(IF($A32&lt;&gt;"",VLOOKUP($A32,'LISTE ARTICLES PA-PV'!$A$2:$AB$1397,6,FALSE),"0"),"")</f>
        <v/>
      </c>
      <c r="E32" s="46">
        <f t="shared" si="0"/>
        <v>0</v>
      </c>
      <c r="F32" s="15" t="str">
        <f>IFERROR(IF($A32&lt;&gt;"",VLOOKUP($A32,'LISTE ARTICLES PA-PV'!$A$2:$AB$1397,28,FALSE),""),"")</f>
        <v/>
      </c>
      <c r="G32" s="15" t="e">
        <f>IF($A32&lt;&gt;"",VLOOKUP($A32,'LISTE ARTICLES PA-PV'!$A$2:$AB$1397,27,FALSE),"---")</f>
        <v>#N/A</v>
      </c>
      <c r="H32" s="50" t="str">
        <f>IFERROR(IF($A32&lt;&gt;"",VLOOKUP($A32,'LISTE ARTICLES PA-PV'!$A$2:$AB$1397,7,FALSE),"0"),"0")</f>
        <v>0</v>
      </c>
      <c r="M32" s="89" t="s">
        <v>693</v>
      </c>
      <c r="N32" s="90" t="e">
        <f t="shared" si="1"/>
        <v>#VALUE!</v>
      </c>
    </row>
    <row r="33" spans="1:14" x14ac:dyDescent="0.3">
      <c r="A33" s="47">
        <v>3380252120051</v>
      </c>
      <c r="B33" s="50">
        <v>1</v>
      </c>
      <c r="C33" s="15" t="str">
        <f>IFERROR(IF(A33&lt;&gt;"",VLOOKUP($A33,'LISTE ARTICLES PA-PV'!$A$2:$AB$1397,4,FALSE),""),"")</f>
        <v/>
      </c>
      <c r="D33" s="46" t="str">
        <f>IFERROR(IF($A33&lt;&gt;"",VLOOKUP($A33,'LISTE ARTICLES PA-PV'!$A$2:$AB$1397,6,FALSE),"0"),"")</f>
        <v/>
      </c>
      <c r="E33" s="46">
        <f t="shared" si="0"/>
        <v>0</v>
      </c>
      <c r="F33" s="15" t="str">
        <f>IFERROR(IF($A33&lt;&gt;"",VLOOKUP($A33,'LISTE ARTICLES PA-PV'!$A$2:$AB$1397,28,FALSE),""),"")</f>
        <v/>
      </c>
      <c r="G33" s="15" t="e">
        <f>IF($A33&lt;&gt;"",VLOOKUP($A33,'LISTE ARTICLES PA-PV'!$A$2:$AB$1397,27,FALSE),"---")</f>
        <v>#N/A</v>
      </c>
      <c r="H33" s="50" t="str">
        <f>IFERROR(IF($A33&lt;&gt;"",VLOOKUP($A33,'LISTE ARTICLES PA-PV'!$A$2:$AB$1397,7,FALSE),"0"),"0")</f>
        <v>0</v>
      </c>
      <c r="M33" s="89" t="s">
        <v>798</v>
      </c>
      <c r="N33" s="90" t="e">
        <f t="shared" si="1"/>
        <v>#VALUE!</v>
      </c>
    </row>
    <row r="34" spans="1:14" x14ac:dyDescent="0.3">
      <c r="A34" s="47">
        <v>3380250416019</v>
      </c>
      <c r="B34" s="50">
        <v>8</v>
      </c>
      <c r="C34" s="15" t="str">
        <f>IFERROR(IF(A34&lt;&gt;"",VLOOKUP($A34,'LISTE ARTICLES PA-PV'!$A$2:$AB$1397,4,FALSE),""),"")</f>
        <v/>
      </c>
      <c r="D34" s="46" t="str">
        <f>IFERROR(IF($A34&lt;&gt;"",VLOOKUP($A34,'LISTE ARTICLES PA-PV'!$A$2:$AB$1397,6,FALSE),"0"),"")</f>
        <v/>
      </c>
      <c r="E34" s="46">
        <f t="shared" si="0"/>
        <v>0</v>
      </c>
      <c r="F34" s="15" t="str">
        <f>IFERROR(IF($A34&lt;&gt;"",VLOOKUP($A34,'LISTE ARTICLES PA-PV'!$A$2:$AB$1397,28,FALSE),""),"")</f>
        <v/>
      </c>
      <c r="G34" s="15" t="e">
        <f>IF($A34&lt;&gt;"",VLOOKUP($A34,'LISTE ARTICLES PA-PV'!$A$2:$AB$1397,27,FALSE),"---")</f>
        <v>#N/A</v>
      </c>
      <c r="H34" s="50" t="str">
        <f>IFERROR(IF($A34&lt;&gt;"",VLOOKUP($A34,'LISTE ARTICLES PA-PV'!$A$2:$AB$1397,7,FALSE),"0"),"0")</f>
        <v>0</v>
      </c>
      <c r="M34" s="89" t="s">
        <v>935</v>
      </c>
      <c r="N34" s="90" t="e">
        <f t="shared" si="1"/>
        <v>#VALUE!</v>
      </c>
    </row>
    <row r="35" spans="1:14" x14ac:dyDescent="0.3">
      <c r="A35" s="47">
        <v>3380259999896</v>
      </c>
      <c r="B35" s="50">
        <v>6</v>
      </c>
      <c r="C35" s="15" t="str">
        <f>IFERROR(IF(A35&lt;&gt;"",VLOOKUP($A35,'LISTE ARTICLES PA-PV'!$A$2:$AB$1397,4,FALSE),""),"")</f>
        <v/>
      </c>
      <c r="D35" s="46" t="str">
        <f>IFERROR(IF($A35&lt;&gt;"",VLOOKUP($A35,'LISTE ARTICLES PA-PV'!$A$2:$AB$1397,6,FALSE),"0"),"")</f>
        <v/>
      </c>
      <c r="E35" s="46">
        <f t="shared" si="0"/>
        <v>0</v>
      </c>
      <c r="F35" s="15" t="str">
        <f>IFERROR(IF($A35&lt;&gt;"",VLOOKUP($A35,'LISTE ARTICLES PA-PV'!$A$2:$AB$1397,28,FALSE),""),"")</f>
        <v/>
      </c>
      <c r="G35" s="15" t="e">
        <f>IF($A35&lt;&gt;"",VLOOKUP($A35,'LISTE ARTICLES PA-PV'!$A$2:$AB$1397,27,FALSE),"---")</f>
        <v>#N/A</v>
      </c>
      <c r="H35" s="50" t="str">
        <f>IFERROR(IF($A35&lt;&gt;"",VLOOKUP($A35,'LISTE ARTICLES PA-PV'!$A$2:$AB$1397,7,FALSE),"0"),"0")</f>
        <v>0</v>
      </c>
      <c r="M35" s="89"/>
      <c r="N35" s="90" t="e">
        <f t="shared" si="1"/>
        <v>#VALUE!</v>
      </c>
    </row>
    <row r="36" spans="1:14" x14ac:dyDescent="0.3">
      <c r="A36" s="47">
        <v>3380259999964</v>
      </c>
      <c r="B36" s="50">
        <v>3</v>
      </c>
      <c r="C36" s="15" t="str">
        <f>IFERROR(IF(A36&lt;&gt;"",VLOOKUP($A36,'LISTE ARTICLES PA-PV'!$A$2:$AB$1397,4,FALSE),""),"")</f>
        <v/>
      </c>
      <c r="D36" s="46" t="str">
        <f>IFERROR(IF($A36&lt;&gt;"",VLOOKUP($A36,'LISTE ARTICLES PA-PV'!$A$2:$AB$1397,6,FALSE),"0"),"")</f>
        <v/>
      </c>
      <c r="E36" s="46">
        <f t="shared" si="0"/>
        <v>0</v>
      </c>
      <c r="F36" s="15" t="str">
        <f>IFERROR(IF($A36&lt;&gt;"",VLOOKUP($A36,'LISTE ARTICLES PA-PV'!$A$2:$AB$1397,28,FALSE),""),"")</f>
        <v/>
      </c>
      <c r="G36" s="15" t="e">
        <f>IF($A36&lt;&gt;"",VLOOKUP($A36,'LISTE ARTICLES PA-PV'!$A$2:$AB$1397,27,FALSE),"---")</f>
        <v>#N/A</v>
      </c>
      <c r="H36" s="50" t="str">
        <f>IFERROR(IF($A36&lt;&gt;"",VLOOKUP($A36,'LISTE ARTICLES PA-PV'!$A$2:$AB$1397,7,FALSE),"0"),"0")</f>
        <v>0</v>
      </c>
      <c r="M36" s="89" t="s">
        <v>1082</v>
      </c>
      <c r="N36" s="90" t="e">
        <f t="shared" si="1"/>
        <v>#VALUE!</v>
      </c>
    </row>
    <row r="37" spans="1:14" x14ac:dyDescent="0.3">
      <c r="A37" s="47">
        <v>3380259999872</v>
      </c>
      <c r="B37" s="50">
        <v>2</v>
      </c>
      <c r="C37" s="15" t="str">
        <f>IFERROR(IF(A37&lt;&gt;"",VLOOKUP($A37,'LISTE ARTICLES PA-PV'!$A$2:$AB$1397,4,FALSE),""),"")</f>
        <v/>
      </c>
      <c r="D37" s="46" t="str">
        <f>IFERROR(IF($A37&lt;&gt;"",VLOOKUP($A37,'LISTE ARTICLES PA-PV'!$A$2:$AB$1397,6,FALSE),"0"),"")</f>
        <v/>
      </c>
      <c r="E37" s="46">
        <f t="shared" si="0"/>
        <v>0</v>
      </c>
      <c r="F37" s="15" t="str">
        <f>IFERROR(IF($A37&lt;&gt;"",VLOOKUP($A37,'LISTE ARTICLES PA-PV'!$A$2:$AB$1397,28,FALSE),""),"")</f>
        <v/>
      </c>
      <c r="G37" s="15" t="e">
        <f>IF($A37&lt;&gt;"",VLOOKUP($A37,'LISTE ARTICLES PA-PV'!$A$2:$AB$1397,27,FALSE),"---")</f>
        <v>#N/A</v>
      </c>
      <c r="H37" s="50" t="str">
        <f>IFERROR(IF($A37&lt;&gt;"",VLOOKUP($A37,'LISTE ARTICLES PA-PV'!$A$2:$AB$1397,7,FALSE),"0"),"0")</f>
        <v>0</v>
      </c>
      <c r="M37" s="89" t="s">
        <v>1131</v>
      </c>
      <c r="N37" s="90" t="e">
        <f t="shared" si="1"/>
        <v>#VALUE!</v>
      </c>
    </row>
    <row r="38" spans="1:14" x14ac:dyDescent="0.3">
      <c r="A38" s="47">
        <v>3380250125041</v>
      </c>
      <c r="B38" s="50">
        <v>3</v>
      </c>
      <c r="C38" s="15" t="str">
        <f>IFERROR(IF(A38&lt;&gt;"",VLOOKUP($A38,'LISTE ARTICLES PA-PV'!$A$2:$AB$1397,4,FALSE),""),"")</f>
        <v/>
      </c>
      <c r="D38" s="46" t="str">
        <f>IFERROR(IF($A38&lt;&gt;"",VLOOKUP($A38,'LISTE ARTICLES PA-PV'!$A$2:$AB$1397,6,FALSE),"0"),"")</f>
        <v/>
      </c>
      <c r="E38" s="46">
        <f t="shared" si="0"/>
        <v>0</v>
      </c>
      <c r="F38" s="15" t="str">
        <f>IFERROR(IF($A38&lt;&gt;"",VLOOKUP($A38,'LISTE ARTICLES PA-PV'!$A$2:$AB$1397,28,FALSE),""),"")</f>
        <v/>
      </c>
      <c r="G38" s="15" t="e">
        <f>IF($A38&lt;&gt;"",VLOOKUP($A38,'LISTE ARTICLES PA-PV'!$A$2:$AB$1397,27,FALSE),"---")</f>
        <v>#N/A</v>
      </c>
      <c r="H38" s="50" t="str">
        <f>IFERROR(IF($A38&lt;&gt;"",VLOOKUP($A38,'LISTE ARTICLES PA-PV'!$A$2:$AB$1397,7,FALSE),"0"),"0")</f>
        <v>0</v>
      </c>
      <c r="M38" s="89" t="s">
        <v>1166</v>
      </c>
      <c r="N38" s="90" t="e">
        <f>SUMPRODUCT(($G$3:$G$1781=M38)*($D$3:$D$1781))</f>
        <v>#VALUE!</v>
      </c>
    </row>
    <row r="39" spans="1:14" x14ac:dyDescent="0.3">
      <c r="A39" s="47">
        <v>3380250125010</v>
      </c>
      <c r="B39" s="50">
        <v>2</v>
      </c>
      <c r="C39" s="15" t="str">
        <f>IFERROR(IF(A39&lt;&gt;"",VLOOKUP($A39,'LISTE ARTICLES PA-PV'!$A$2:$AB$1397,4,FALSE),""),"")</f>
        <v/>
      </c>
      <c r="D39" s="46" t="str">
        <f>IFERROR(IF($A39&lt;&gt;"",VLOOKUP($A39,'LISTE ARTICLES PA-PV'!$A$2:$AB$1397,6,FALSE),"0"),"")</f>
        <v/>
      </c>
      <c r="E39" s="46">
        <f t="shared" si="0"/>
        <v>0</v>
      </c>
      <c r="F39" s="15" t="str">
        <f>IFERROR(IF($A39&lt;&gt;"",VLOOKUP($A39,'LISTE ARTICLES PA-PV'!$A$2:$AB$1397,28,FALSE),""),"")</f>
        <v/>
      </c>
      <c r="G39" s="15" t="e">
        <f>IF($A39&lt;&gt;"",VLOOKUP($A39,'LISTE ARTICLES PA-PV'!$A$2:$AB$1397,27,FALSE),"---")</f>
        <v>#N/A</v>
      </c>
      <c r="H39" s="50" t="str">
        <f>IFERROR(IF($A39&lt;&gt;"",VLOOKUP($A39,'LISTE ARTICLES PA-PV'!$A$2:$AB$1397,7,FALSE),"0"),"0")</f>
        <v>0</v>
      </c>
      <c r="M39" s="89" t="s">
        <v>1285</v>
      </c>
      <c r="N39" s="90" t="e">
        <f t="shared" si="1"/>
        <v>#VALUE!</v>
      </c>
    </row>
    <row r="40" spans="1:14" x14ac:dyDescent="0.3">
      <c r="A40" s="47">
        <v>3380255000015</v>
      </c>
      <c r="B40" s="50">
        <v>3</v>
      </c>
      <c r="C40" s="15" t="str">
        <f>IFERROR(IF(A40&lt;&gt;"",VLOOKUP($A40,'LISTE ARTICLES PA-PV'!$A$2:$AB$1397,4,FALSE),""),"")</f>
        <v/>
      </c>
      <c r="D40" s="46" t="str">
        <f>IFERROR(IF($A40&lt;&gt;"",VLOOKUP($A40,'LISTE ARTICLES PA-PV'!$A$2:$AB$1397,6,FALSE),"0"),"")</f>
        <v/>
      </c>
      <c r="E40" s="46">
        <f t="shared" si="0"/>
        <v>0</v>
      </c>
      <c r="F40" s="15" t="str">
        <f>IFERROR(IF($A40&lt;&gt;"",VLOOKUP($A40,'LISTE ARTICLES PA-PV'!$A$2:$AB$1397,28,FALSE),""),"")</f>
        <v/>
      </c>
      <c r="G40" s="15" t="e">
        <f>IF($A40&lt;&gt;"",VLOOKUP($A40,'LISTE ARTICLES PA-PV'!$A$2:$AB$1397,27,FALSE),"---")</f>
        <v>#N/A</v>
      </c>
      <c r="H40" s="50" t="str">
        <f>IFERROR(IF($A40&lt;&gt;"",VLOOKUP($A40,'LISTE ARTICLES PA-PV'!$A$2:$AB$1397,7,FALSE),"0"),"0")</f>
        <v>0</v>
      </c>
      <c r="M40" s="89" t="s">
        <v>1397</v>
      </c>
      <c r="N40" s="90" t="e">
        <f t="shared" si="1"/>
        <v>#VALUE!</v>
      </c>
    </row>
    <row r="41" spans="1:14" x14ac:dyDescent="0.3">
      <c r="A41" s="47">
        <v>3380250000089</v>
      </c>
      <c r="B41" s="50">
        <v>3</v>
      </c>
      <c r="C41" s="15" t="str">
        <f>IFERROR(IF(A41&lt;&gt;"",VLOOKUP($A41,'LISTE ARTICLES PA-PV'!$A$2:$AB$1397,4,FALSE),""),"")</f>
        <v/>
      </c>
      <c r="D41" s="46" t="str">
        <f>IFERROR(IF($A41&lt;&gt;"",VLOOKUP($A41,'LISTE ARTICLES PA-PV'!$A$2:$AB$1397,6,FALSE),"0"),"")</f>
        <v/>
      </c>
      <c r="E41" s="46">
        <f t="shared" si="0"/>
        <v>0</v>
      </c>
      <c r="F41" s="15" t="str">
        <f>IFERROR(IF($A41&lt;&gt;"",VLOOKUP($A41,'LISTE ARTICLES PA-PV'!$A$2:$AB$1397,28,FALSE),""),"")</f>
        <v/>
      </c>
      <c r="G41" s="15" t="e">
        <f>IF($A41&lt;&gt;"",VLOOKUP($A41,'LISTE ARTICLES PA-PV'!$A$2:$AB$1397,27,FALSE),"---")</f>
        <v>#N/A</v>
      </c>
      <c r="H41" s="50" t="str">
        <f>IFERROR(IF($A41&lt;&gt;"",VLOOKUP($A41,'LISTE ARTICLES PA-PV'!$A$2:$AB$1397,7,FALSE),"0"),"0")</f>
        <v>0</v>
      </c>
      <c r="M41" s="89" t="s">
        <v>1716</v>
      </c>
      <c r="N41" s="90" t="e">
        <f t="shared" si="1"/>
        <v>#VALUE!</v>
      </c>
    </row>
    <row r="42" spans="1:14" x14ac:dyDescent="0.3">
      <c r="A42" s="47">
        <v>3259920053758</v>
      </c>
      <c r="B42" s="50">
        <v>1</v>
      </c>
      <c r="C42" s="15" t="str">
        <f>IFERROR(IF(A42&lt;&gt;"",VLOOKUP($A42,'LISTE ARTICLES PA-PV'!$A$2:$AB$1397,4,FALSE),""),"")</f>
        <v/>
      </c>
      <c r="D42" s="46" t="str">
        <f>IFERROR(IF($A42&lt;&gt;"",VLOOKUP($A42,'LISTE ARTICLES PA-PV'!$A$2:$AB$1397,6,FALSE),"0"),"")</f>
        <v/>
      </c>
      <c r="E42" s="46">
        <f t="shared" si="0"/>
        <v>0</v>
      </c>
      <c r="F42" s="15" t="str">
        <f>IFERROR(IF($A42&lt;&gt;"",VLOOKUP($A42,'LISTE ARTICLES PA-PV'!$A$2:$AB$1397,28,FALSE),""),"")</f>
        <v/>
      </c>
      <c r="G42" s="15" t="e">
        <f>IF($A42&lt;&gt;"",VLOOKUP($A42,'LISTE ARTICLES PA-PV'!$A$2:$AB$1397,27,FALSE),"---")</f>
        <v>#N/A</v>
      </c>
      <c r="H42" s="50" t="str">
        <f>IFERROR(IF($A42&lt;&gt;"",VLOOKUP($A42,'LISTE ARTICLES PA-PV'!$A$2:$AB$1397,7,FALSE),"0"),"0")</f>
        <v>0</v>
      </c>
      <c r="M42" s="89" t="s">
        <v>2189</v>
      </c>
      <c r="N42" s="90" t="e">
        <f t="shared" si="1"/>
        <v>#VALUE!</v>
      </c>
    </row>
    <row r="43" spans="1:14" x14ac:dyDescent="0.3">
      <c r="A43" s="47">
        <v>3259920064587</v>
      </c>
      <c r="B43" s="50">
        <v>1</v>
      </c>
      <c r="C43" s="15" t="str">
        <f>IFERROR(IF(A43&lt;&gt;"",VLOOKUP($A43,'LISTE ARTICLES PA-PV'!$A$2:$AB$1397,4,FALSE),""),"")</f>
        <v/>
      </c>
      <c r="D43" s="46" t="str">
        <f>IFERROR(IF($A43&lt;&gt;"",VLOOKUP($A43,'LISTE ARTICLES PA-PV'!$A$2:$AB$1397,6,FALSE),"0"),"")</f>
        <v/>
      </c>
      <c r="E43" s="46">
        <f t="shared" si="0"/>
        <v>0</v>
      </c>
      <c r="F43" s="15" t="str">
        <f>IFERROR(IF($A43&lt;&gt;"",VLOOKUP($A43,'LISTE ARTICLES PA-PV'!$A$2:$AB$1397,28,FALSE),""),"")</f>
        <v/>
      </c>
      <c r="G43" s="15" t="str">
        <f>IFERROR(IF($A43&lt;&gt;"",VLOOKUP($A43,'LISTE ARTICLES PA-PV'!$A$2:$AB$1397,27,FALSE),""),"")</f>
        <v/>
      </c>
      <c r="H43" s="50" t="str">
        <f>IFERROR(IF($A43&lt;&gt;"",VLOOKUP($A43,'LISTE ARTICLES PA-PV'!$A$2:$AB$1397,7,FALSE),"0"),"0")</f>
        <v>0</v>
      </c>
      <c r="M43" s="89" t="s">
        <v>2358</v>
      </c>
      <c r="N43" s="90" t="e">
        <f t="shared" si="1"/>
        <v>#VALUE!</v>
      </c>
    </row>
    <row r="44" spans="1:14" x14ac:dyDescent="0.3">
      <c r="A44" s="47">
        <v>3259920064563</v>
      </c>
      <c r="B44" s="50">
        <v>1</v>
      </c>
      <c r="C44" s="15" t="str">
        <f>IFERROR(IF(A44&lt;&gt;"",VLOOKUP($A44,'LISTE ARTICLES PA-PV'!$A$2:$AB$1397,4,FALSE),""),"")</f>
        <v/>
      </c>
      <c r="D44" s="46" t="str">
        <f>IFERROR(IF($A44&lt;&gt;"",VLOOKUP($A44,'LISTE ARTICLES PA-PV'!$A$2:$AB$1397,6,FALSE),"0"),"")</f>
        <v/>
      </c>
      <c r="E44" s="46">
        <f t="shared" si="0"/>
        <v>0</v>
      </c>
      <c r="F44" s="15" t="str">
        <f>IFERROR(IF($A44&lt;&gt;"",VLOOKUP($A44,'LISTE ARTICLES PA-PV'!$A$2:$AB$1397,28,FALSE),""),"")</f>
        <v/>
      </c>
      <c r="G44" s="15" t="str">
        <f>IFERROR(IF($A44&lt;&gt;"",VLOOKUP($A44,'LISTE ARTICLES PA-PV'!$A$2:$AB$1397,27,FALSE),""),"")</f>
        <v/>
      </c>
      <c r="H44" s="50" t="str">
        <f>IFERROR(IF($A44&lt;&gt;"",VLOOKUP($A44,'LISTE ARTICLES PA-PV'!$A$2:$AB$1397,7,FALSE),"0"),"0")</f>
        <v>0</v>
      </c>
      <c r="M44" s="89" t="s">
        <v>2497</v>
      </c>
      <c r="N44" s="90" t="e">
        <f t="shared" si="1"/>
        <v>#VALUE!</v>
      </c>
    </row>
    <row r="45" spans="1:14" x14ac:dyDescent="0.3">
      <c r="A45" s="47">
        <v>3259920058333</v>
      </c>
      <c r="B45" s="50">
        <v>4</v>
      </c>
      <c r="C45" s="15" t="str">
        <f>IFERROR(IF(A45&lt;&gt;"",VLOOKUP($A45,'LISTE ARTICLES PA-PV'!$A$2:$AB$1397,4,FALSE),""),"")</f>
        <v/>
      </c>
      <c r="D45" s="46" t="str">
        <f>IFERROR(IF($A45&lt;&gt;"",VLOOKUP($A45,'LISTE ARTICLES PA-PV'!$A$2:$AB$1397,6,FALSE),"0"),"")</f>
        <v/>
      </c>
      <c r="E45" s="46">
        <f t="shared" si="0"/>
        <v>0</v>
      </c>
      <c r="F45" s="15" t="str">
        <f>IFERROR(IF($A45&lt;&gt;"",VLOOKUP($A45,'LISTE ARTICLES PA-PV'!$A$2:$AB$1397,28,FALSE),""),"")</f>
        <v/>
      </c>
      <c r="G45" s="15" t="str">
        <f>IFERROR(IF($A45&lt;&gt;"",VLOOKUP($A45,'LISTE ARTICLES PA-PV'!$A$2:$AB$1397,27,FALSE),""),"")</f>
        <v/>
      </c>
      <c r="H45" s="50" t="str">
        <f>IFERROR(IF($A45&lt;&gt;"",VLOOKUP($A45,'LISTE ARTICLES PA-PV'!$A$2:$AB$1397,7,FALSE),"0"),"0")</f>
        <v>0</v>
      </c>
      <c r="M45" s="89" t="s">
        <v>2510</v>
      </c>
      <c r="N45" s="90" t="e">
        <f t="shared" si="1"/>
        <v>#VALUE!</v>
      </c>
    </row>
    <row r="46" spans="1:14" x14ac:dyDescent="0.3">
      <c r="A46" s="47">
        <v>3259920084691</v>
      </c>
      <c r="B46" s="50">
        <v>1</v>
      </c>
      <c r="C46" s="15" t="str">
        <f>IFERROR(IF(A46&lt;&gt;"",VLOOKUP($A46,'LISTE ARTICLES PA-PV'!$A$2:$AB$1397,4,FALSE),""),"")</f>
        <v/>
      </c>
      <c r="D46" s="46" t="str">
        <f>IFERROR(IF($A46&lt;&gt;"",VLOOKUP($A46,'LISTE ARTICLES PA-PV'!$A$2:$AB$1397,6,FALSE),"0"),"")</f>
        <v/>
      </c>
      <c r="E46" s="46">
        <f t="shared" si="0"/>
        <v>0</v>
      </c>
      <c r="F46" s="15" t="str">
        <f>IFERROR(IF($A46&lt;&gt;"",VLOOKUP($A46,'LISTE ARTICLES PA-PV'!$A$2:$AB$1397,28,FALSE),""),"")</f>
        <v/>
      </c>
      <c r="G46" s="15" t="str">
        <f>IFERROR(IF($A46&lt;&gt;"",VLOOKUP($A46,'LISTE ARTICLES PA-PV'!$A$2:$AB$1397,27,FALSE),""),"")</f>
        <v/>
      </c>
      <c r="H46" s="50" t="str">
        <f>IFERROR(IF($A46&lt;&gt;"",VLOOKUP($A46,'LISTE ARTICLES PA-PV'!$A$2:$AB$1397,7,FALSE),"0"),"0")</f>
        <v>0</v>
      </c>
      <c r="M46" s="89" t="s">
        <v>2834</v>
      </c>
      <c r="N46" s="90" t="e">
        <f t="shared" si="1"/>
        <v>#VALUE!</v>
      </c>
    </row>
    <row r="47" spans="1:14" x14ac:dyDescent="0.3">
      <c r="A47" s="47">
        <v>3259920084202</v>
      </c>
      <c r="B47" s="50">
        <v>1</v>
      </c>
      <c r="C47" s="15" t="str">
        <f>IFERROR(IF(A47&lt;&gt;"",VLOOKUP($A47,'LISTE ARTICLES PA-PV'!$A$2:$AB$1397,4,FALSE),""),"")</f>
        <v/>
      </c>
      <c r="D47" s="46" t="str">
        <f>IFERROR(IF($A47&lt;&gt;"",VLOOKUP($A47,'LISTE ARTICLES PA-PV'!$A$2:$AB$1397,6,FALSE),"0"),"")</f>
        <v/>
      </c>
      <c r="E47" s="46">
        <f t="shared" si="0"/>
        <v>0</v>
      </c>
      <c r="F47" s="15" t="str">
        <f>IFERROR(IF($A47&lt;&gt;"",VLOOKUP($A47,'LISTE ARTICLES PA-PV'!$A$2:$AB$1397,28,FALSE),""),"")</f>
        <v/>
      </c>
      <c r="G47" s="15" t="str">
        <f>IFERROR(IF($A47&lt;&gt;"",VLOOKUP($A47,'LISTE ARTICLES PA-PV'!$A$2:$AB$1397,27,FALSE),""),"")</f>
        <v/>
      </c>
      <c r="H47" s="50" t="str">
        <f>IFERROR(IF($A47&lt;&gt;"",VLOOKUP($A47,'LISTE ARTICLES PA-PV'!$A$2:$AB$1397,7,FALSE),"0"),"0")</f>
        <v>0</v>
      </c>
    </row>
    <row r="48" spans="1:14" x14ac:dyDescent="0.3">
      <c r="A48" s="47">
        <v>10000205</v>
      </c>
      <c r="B48" s="50">
        <v>1</v>
      </c>
      <c r="C48" s="15" t="str">
        <f>IFERROR(IF(A48&lt;&gt;"",VLOOKUP($A48,'LISTE ARTICLES PA-PV'!$A$2:$AB$1397,4,FALSE),""),"")</f>
        <v/>
      </c>
      <c r="D48" s="46" t="str">
        <f>IFERROR(IF($A48&lt;&gt;"",VLOOKUP($A48,'LISTE ARTICLES PA-PV'!$A$2:$AB$1397,6,FALSE),"0"),"")</f>
        <v/>
      </c>
      <c r="E48" s="46">
        <f t="shared" si="0"/>
        <v>0</v>
      </c>
      <c r="F48" s="15" t="str">
        <f>IFERROR(IF($A48&lt;&gt;"",VLOOKUP($A48,'LISTE ARTICLES PA-PV'!$A$2:$AB$1397,28,FALSE),""),"")</f>
        <v/>
      </c>
      <c r="G48" s="15" t="str">
        <f>IFERROR(IF($A48&lt;&gt;"",VLOOKUP($A48,'LISTE ARTICLES PA-PV'!$A$2:$AB$1397,27,FALSE),""),"")</f>
        <v/>
      </c>
      <c r="H48" s="50" t="str">
        <f>IFERROR(IF($A48&lt;&gt;"",VLOOKUP($A48,'LISTE ARTICLES PA-PV'!$A$2:$AB$1397,7,FALSE),"0"),"0")</f>
        <v>0</v>
      </c>
    </row>
    <row r="49" spans="1:8" x14ac:dyDescent="0.3">
      <c r="A49" s="47">
        <v>3259920074906</v>
      </c>
      <c r="B49" s="50">
        <v>2</v>
      </c>
      <c r="C49" s="15" t="str">
        <f>IFERROR(IF(A49&lt;&gt;"",VLOOKUP($A49,'LISTE ARTICLES PA-PV'!$A$2:$AB$1397,4,FALSE),""),"")</f>
        <v/>
      </c>
      <c r="D49" s="46" t="str">
        <f>IFERROR(IF($A49&lt;&gt;"",VLOOKUP($A49,'LISTE ARTICLES PA-PV'!$A$2:$AB$1397,6,FALSE),"0"),"")</f>
        <v/>
      </c>
      <c r="E49" s="46">
        <f t="shared" si="0"/>
        <v>0</v>
      </c>
      <c r="F49" s="15" t="str">
        <f>IFERROR(IF($A49&lt;&gt;"",VLOOKUP($A49,'LISTE ARTICLES PA-PV'!$A$2:$AB$1397,28,FALSE),""),"")</f>
        <v/>
      </c>
      <c r="G49" s="15" t="str">
        <f>IFERROR(IF($A49&lt;&gt;"",VLOOKUP($A49,'LISTE ARTICLES PA-PV'!$A$2:$AB$1397,27,FALSE),""),"")</f>
        <v/>
      </c>
      <c r="H49" s="50" t="str">
        <f>IFERROR(IF($A49&lt;&gt;"",VLOOKUP($A49,'LISTE ARTICLES PA-PV'!$A$2:$AB$1397,7,FALSE),"0"),"0")</f>
        <v>0</v>
      </c>
    </row>
    <row r="50" spans="1:8" x14ac:dyDescent="0.3">
      <c r="A50" s="47">
        <v>3259920077303</v>
      </c>
      <c r="B50" s="50">
        <v>1</v>
      </c>
      <c r="C50" s="15" t="str">
        <f>IFERROR(IF(A50&lt;&gt;"",VLOOKUP($A50,'LISTE ARTICLES PA-PV'!$A$2:$AB$1397,4,FALSE),""),"")</f>
        <v/>
      </c>
      <c r="D50" s="46" t="str">
        <f>IFERROR(IF($A50&lt;&gt;"",VLOOKUP($A50,'LISTE ARTICLES PA-PV'!$A$2:$AB$1397,6,FALSE),"0"),"")</f>
        <v/>
      </c>
      <c r="E50" s="46">
        <f t="shared" si="0"/>
        <v>0</v>
      </c>
      <c r="F50" s="15" t="str">
        <f>IFERROR(IF($A50&lt;&gt;"",VLOOKUP($A50,'LISTE ARTICLES PA-PV'!$A$2:$AB$1397,28,FALSE),""),"")</f>
        <v/>
      </c>
      <c r="G50" s="15" t="str">
        <f>IFERROR(IF($A50&lt;&gt;"",VLOOKUP($A50,'LISTE ARTICLES PA-PV'!$A$2:$AB$1397,27,FALSE),""),"")</f>
        <v/>
      </c>
      <c r="H50" s="50" t="str">
        <f>IFERROR(IF($A50&lt;&gt;"",VLOOKUP($A50,'LISTE ARTICLES PA-PV'!$A$2:$AB$1397,7,FALSE),"0"),"0")</f>
        <v>0</v>
      </c>
    </row>
    <row r="51" spans="1:8" x14ac:dyDescent="0.3">
      <c r="A51" s="47">
        <v>3259920047979</v>
      </c>
      <c r="B51" s="50">
        <v>12</v>
      </c>
      <c r="C51" s="15" t="str">
        <f>IFERROR(IF(A51&lt;&gt;"",VLOOKUP($A51,'LISTE ARTICLES PA-PV'!$A$2:$AB$1397,4,FALSE),""),"")</f>
        <v/>
      </c>
      <c r="D51" s="46" t="str">
        <f>IFERROR(IF($A51&lt;&gt;"",VLOOKUP($A51,'LISTE ARTICLES PA-PV'!$A$2:$AB$1397,6,FALSE),"0"),"")</f>
        <v/>
      </c>
      <c r="E51" s="46">
        <f t="shared" si="0"/>
        <v>0</v>
      </c>
      <c r="F51" s="15" t="str">
        <f>IFERROR(IF($A51&lt;&gt;"",VLOOKUP($A51,'LISTE ARTICLES PA-PV'!$A$2:$AB$1397,28,FALSE),""),"")</f>
        <v/>
      </c>
      <c r="G51" s="15" t="str">
        <f>IFERROR(IF($A51&lt;&gt;"",VLOOKUP($A51,'LISTE ARTICLES PA-PV'!$A$2:$AB$1397,27,FALSE),""),"")</f>
        <v/>
      </c>
      <c r="H51" s="50" t="e">
        <f>IF($A51&lt;&gt;"",VLOOKUP($A51,'LISTE ARTICLES PA-PV'!$A$2:$AB$1397,7,FALSE),"0")</f>
        <v>#N/A</v>
      </c>
    </row>
    <row r="52" spans="1:8" x14ac:dyDescent="0.3">
      <c r="A52" s="47">
        <v>3259920047986</v>
      </c>
      <c r="B52" s="50">
        <v>7</v>
      </c>
      <c r="C52" s="15" t="str">
        <f>IFERROR(IF(A52&lt;&gt;"",VLOOKUP($A52,'LISTE ARTICLES PA-PV'!$A$2:$AB$1397,4,FALSE),""),"")</f>
        <v/>
      </c>
      <c r="D52" s="46" t="str">
        <f>IFERROR(IF($A52&lt;&gt;"",VLOOKUP($A52,'LISTE ARTICLES PA-PV'!$A$2:$AB$1397,6,FALSE),"0"),"")</f>
        <v/>
      </c>
      <c r="E52" s="46">
        <f t="shared" si="0"/>
        <v>0</v>
      </c>
      <c r="F52" s="15" t="str">
        <f>IFERROR(IF($A52&lt;&gt;"",VLOOKUP($A52,'LISTE ARTICLES PA-PV'!$A$2:$AB$1397,28,FALSE),""),"")</f>
        <v/>
      </c>
      <c r="G52" s="15" t="str">
        <f>IFERROR(IF($A52&lt;&gt;"",VLOOKUP($A52,'LISTE ARTICLES PA-PV'!$A$2:$AB$1397,27,FALSE),""),"")</f>
        <v/>
      </c>
      <c r="H52" s="50" t="e">
        <f>IF($A52&lt;&gt;"",VLOOKUP($A52,'LISTE ARTICLES PA-PV'!$A$2:$AB$1397,7,FALSE),"0")</f>
        <v>#N/A</v>
      </c>
    </row>
    <row r="53" spans="1:8" x14ac:dyDescent="0.3">
      <c r="A53" s="47">
        <v>3259920064624</v>
      </c>
      <c r="B53" s="50">
        <v>2</v>
      </c>
      <c r="C53" s="15" t="str">
        <f>IFERROR(IF(A53&lt;&gt;"",VLOOKUP($A53,'LISTE ARTICLES PA-PV'!$A$2:$AB$1397,4,FALSE),""),"")</f>
        <v/>
      </c>
      <c r="D53" s="46" t="str">
        <f>IFERROR(IF($A53&lt;&gt;"",VLOOKUP($A53,'LISTE ARTICLES PA-PV'!$A$2:$AB$1397,6,FALSE),"0"),"")</f>
        <v/>
      </c>
      <c r="E53" s="46">
        <f t="shared" si="0"/>
        <v>0</v>
      </c>
      <c r="F53" s="15" t="str">
        <f>IFERROR(IF($A53&lt;&gt;"",VLOOKUP($A53,'LISTE ARTICLES PA-PV'!$A$2:$AB$1397,28,FALSE),""),"")</f>
        <v/>
      </c>
      <c r="G53" s="15" t="str">
        <f>IFERROR(IF($A53&lt;&gt;"",VLOOKUP($A53,'LISTE ARTICLES PA-PV'!$A$2:$AB$1397,27,FALSE),""),"")</f>
        <v/>
      </c>
      <c r="H53" s="50" t="e">
        <f>IF($A53&lt;&gt;"",VLOOKUP($A53,'LISTE ARTICLES PA-PV'!$A$2:$AB$1397,7,FALSE),"0")</f>
        <v>#N/A</v>
      </c>
    </row>
    <row r="54" spans="1:8" x14ac:dyDescent="0.3">
      <c r="A54" s="47">
        <v>3259920064617</v>
      </c>
      <c r="B54" s="50">
        <v>2</v>
      </c>
      <c r="C54" s="15" t="str">
        <f>IFERROR(IF(A54&lt;&gt;"",VLOOKUP($A54,'LISTE ARTICLES PA-PV'!$A$2:$AB$1397,4,FALSE),""),"")</f>
        <v/>
      </c>
      <c r="D54" s="46" t="str">
        <f>IFERROR(IF($A54&lt;&gt;"",VLOOKUP($A54,'LISTE ARTICLES PA-PV'!$A$2:$AB$1397,6,FALSE),"0"),"")</f>
        <v/>
      </c>
      <c r="E54" s="46">
        <f t="shared" si="0"/>
        <v>0</v>
      </c>
      <c r="F54" s="15" t="str">
        <f>IFERROR(IF($A54&lt;&gt;"",VLOOKUP($A54,'LISTE ARTICLES PA-PV'!$A$2:$AB$1397,28,FALSE),""),"")</f>
        <v/>
      </c>
      <c r="G54" s="15" t="str">
        <f>IFERROR(IF($A54&lt;&gt;"",VLOOKUP($A54,'LISTE ARTICLES PA-PV'!$A$2:$AB$1397,27,FALSE),""),"")</f>
        <v/>
      </c>
      <c r="H54" s="50" t="e">
        <f>IF($A54&lt;&gt;"",VLOOKUP($A54,'LISTE ARTICLES PA-PV'!$A$2:$AB$1397,7,FALSE),"0")</f>
        <v>#N/A</v>
      </c>
    </row>
    <row r="55" spans="1:8" x14ac:dyDescent="0.3">
      <c r="A55" s="47">
        <v>3259920047597</v>
      </c>
      <c r="B55" s="50">
        <v>4</v>
      </c>
      <c r="C55" s="15" t="str">
        <f>IFERROR(IF(A55&lt;&gt;"",VLOOKUP($A55,'LISTE ARTICLES PA-PV'!$A$2:$AB$1397,4,FALSE),""),"")</f>
        <v/>
      </c>
      <c r="D55" s="46" t="str">
        <f>IFERROR(IF($A55&lt;&gt;"",VLOOKUP($A55,'LISTE ARTICLES PA-PV'!$A$2:$AB$1397,6,FALSE),"0"),"")</f>
        <v/>
      </c>
      <c r="E55" s="46">
        <f t="shared" si="0"/>
        <v>0</v>
      </c>
      <c r="F55" s="15" t="str">
        <f>IFERROR(IF($A55&lt;&gt;"",VLOOKUP($A55,'LISTE ARTICLES PA-PV'!$A$2:$AB$1397,28,FALSE),""),"")</f>
        <v/>
      </c>
      <c r="G55" s="15" t="str">
        <f>IFERROR(IF($A55&lt;&gt;"",VLOOKUP($A55,'LISTE ARTICLES PA-PV'!$A$2:$AB$1397,27,FALSE),""),"")</f>
        <v/>
      </c>
      <c r="H55" s="50" t="e">
        <f>IF($A55&lt;&gt;"",VLOOKUP($A55,'LISTE ARTICLES PA-PV'!$A$2:$AB$1397,7,FALSE),"0")</f>
        <v>#N/A</v>
      </c>
    </row>
    <row r="56" spans="1:8" x14ac:dyDescent="0.3">
      <c r="A56" s="47">
        <v>3259920080884</v>
      </c>
      <c r="B56" s="50">
        <v>1</v>
      </c>
      <c r="C56" s="15" t="str">
        <f>IFERROR(IF(A56&lt;&gt;"",VLOOKUP($A56,'LISTE ARTICLES PA-PV'!$A$2:$AB$1397,4,FALSE),""),"")</f>
        <v/>
      </c>
      <c r="D56" s="46" t="str">
        <f>IFERROR(IF($A56&lt;&gt;"",VLOOKUP($A56,'LISTE ARTICLES PA-PV'!$A$2:$AB$1397,6,FALSE),"0"),"")</f>
        <v/>
      </c>
      <c r="E56" s="46">
        <f t="shared" si="0"/>
        <v>0</v>
      </c>
      <c r="F56" s="15" t="str">
        <f>IFERROR(IF($A56&lt;&gt;"",VLOOKUP($A56,'LISTE ARTICLES PA-PV'!$A$2:$AB$1397,28,FALSE),""),"")</f>
        <v/>
      </c>
      <c r="G56" s="15" t="str">
        <f>IFERROR(IF($A56&lt;&gt;"",VLOOKUP($A56,'LISTE ARTICLES PA-PV'!$A$2:$AB$1397,27,FALSE),""),"")</f>
        <v/>
      </c>
      <c r="H56" s="50" t="e">
        <f>IF($A56&lt;&gt;"",VLOOKUP($A56,'LISTE ARTICLES PA-PV'!$A$2:$AB$1397,7,FALSE),"0")</f>
        <v>#N/A</v>
      </c>
    </row>
    <row r="57" spans="1:8" x14ac:dyDescent="0.3">
      <c r="A57" s="48">
        <v>3259920107529</v>
      </c>
      <c r="B57" s="50">
        <v>1</v>
      </c>
      <c r="C57" s="15" t="str">
        <f>IFERROR(IF(A57&lt;&gt;"",VLOOKUP($A57,'LISTE ARTICLES PA-PV'!$A$2:$AB$1397,4,FALSE),""),"")</f>
        <v/>
      </c>
      <c r="D57" s="46" t="str">
        <f>IFERROR(IF($A57&lt;&gt;"",VLOOKUP($A57,'LISTE ARTICLES PA-PV'!$A$2:$AB$1397,6,FALSE),"0"),"")</f>
        <v/>
      </c>
      <c r="E57" s="46">
        <f t="shared" si="0"/>
        <v>0</v>
      </c>
      <c r="F57" s="15" t="str">
        <f>IFERROR(IF($A57&lt;&gt;"",VLOOKUP($A57,'LISTE ARTICLES PA-PV'!$A$2:$AB$1397,28,FALSE),""),"")</f>
        <v/>
      </c>
      <c r="G57" s="15" t="e">
        <f>IF($A57&lt;&gt;"",VLOOKUP($A57,'LISTE ARTICLES PA-PV'!$A$2:$AB$1397,27,FALSE),"---")</f>
        <v>#N/A</v>
      </c>
      <c r="H57" s="50" t="str">
        <f>IFERROR(IF($A57&lt;&gt;"",VLOOKUP($A57,'LISTE ARTICLES PA-PV'!$A$2:$AB$1397,7,FALSE),"0"),"0")</f>
        <v>0</v>
      </c>
    </row>
    <row r="58" spans="1:8" x14ac:dyDescent="0.3">
      <c r="A58" s="48">
        <v>3259920067489</v>
      </c>
      <c r="B58" s="50">
        <v>3</v>
      </c>
      <c r="C58" s="15" t="str">
        <f>IFERROR(IF(A58&lt;&gt;"",VLOOKUP($A58,'LISTE ARTICLES PA-PV'!$A$2:$AB$1397,4,FALSE),""),"")</f>
        <v/>
      </c>
      <c r="D58" s="46" t="str">
        <f>IFERROR(IF($A58&lt;&gt;"",VLOOKUP($A58,'LISTE ARTICLES PA-PV'!$A$2:$AB$1397,6,FALSE),"0"),"")</f>
        <v/>
      </c>
      <c r="E58" s="46">
        <f t="shared" si="0"/>
        <v>0</v>
      </c>
      <c r="F58" s="15" t="str">
        <f>IFERROR(IF($A58&lt;&gt;"",VLOOKUP($A58,'LISTE ARTICLES PA-PV'!$A$2:$AB$1397,28,FALSE),""),"")</f>
        <v/>
      </c>
      <c r="G58" s="15" t="e">
        <f>IF($A58&lt;&gt;"",VLOOKUP($A58,'LISTE ARTICLES PA-PV'!$A$2:$AB$1397,27,FALSE),"---")</f>
        <v>#N/A</v>
      </c>
      <c r="H58" s="50" t="str">
        <f>IFERROR(IF($A58&lt;&gt;"",VLOOKUP($A58,'LISTE ARTICLES PA-PV'!$A$2:$AB$1397,7,FALSE),"0"),"0")</f>
        <v>0</v>
      </c>
    </row>
    <row r="59" spans="1:8" x14ac:dyDescent="0.3">
      <c r="A59" s="48">
        <v>3259920067564</v>
      </c>
      <c r="B59" s="50">
        <v>2</v>
      </c>
      <c r="C59" s="15" t="str">
        <f>IFERROR(IF(A59&lt;&gt;"",VLOOKUP($A59,'LISTE ARTICLES PA-PV'!$A$2:$AB$1397,4,FALSE),""),"")</f>
        <v/>
      </c>
      <c r="D59" s="46" t="str">
        <f>IFERROR(IF($A59&lt;&gt;"",VLOOKUP($A59,'LISTE ARTICLES PA-PV'!$A$2:$AB$1397,6,FALSE),"0"),"")</f>
        <v/>
      </c>
      <c r="E59" s="46">
        <f t="shared" si="0"/>
        <v>0</v>
      </c>
      <c r="F59" s="15" t="str">
        <f>IFERROR(IF($A59&lt;&gt;"",VLOOKUP($A59,'LISTE ARTICLES PA-PV'!$A$2:$AB$1397,28,FALSE),""),"")</f>
        <v/>
      </c>
      <c r="G59" s="15" t="e">
        <f>IF($A59&lt;&gt;"",VLOOKUP($A59,'LISTE ARTICLES PA-PV'!$A$2:$AB$1397,27,FALSE),"---")</f>
        <v>#N/A</v>
      </c>
      <c r="H59" s="50" t="str">
        <f>IFERROR(IF($A59&lt;&gt;"",VLOOKUP($A59,'LISTE ARTICLES PA-PV'!$A$2:$AB$1397,7,FALSE),"0"),"0")</f>
        <v>0</v>
      </c>
    </row>
    <row r="60" spans="1:8" x14ac:dyDescent="0.3">
      <c r="A60" s="48">
        <v>3259920067618</v>
      </c>
      <c r="B60" s="50">
        <v>5</v>
      </c>
      <c r="C60" s="15" t="str">
        <f>IFERROR(IF(A60&lt;&gt;"",VLOOKUP($A60,'LISTE ARTICLES PA-PV'!$A$2:$AB$1397,4,FALSE),""),"")</f>
        <v/>
      </c>
      <c r="D60" s="46" t="str">
        <f>IFERROR(IF($A60&lt;&gt;"",VLOOKUP($A60,'LISTE ARTICLES PA-PV'!$A$2:$AB$1397,6,FALSE),"0"),"")</f>
        <v/>
      </c>
      <c r="E60" s="46">
        <f t="shared" si="0"/>
        <v>0</v>
      </c>
      <c r="F60" s="15" t="str">
        <f>IFERROR(IF($A60&lt;&gt;"",VLOOKUP($A60,'LISTE ARTICLES PA-PV'!$A$2:$AB$1397,28,FALSE),""),"")</f>
        <v/>
      </c>
      <c r="G60" s="15" t="e">
        <f>IF($A60&lt;&gt;"",VLOOKUP($A60,'LISTE ARTICLES PA-PV'!$A$2:$AB$1397,27,FALSE),"---")</f>
        <v>#N/A</v>
      </c>
      <c r="H60" s="50" t="str">
        <f>IFERROR(IF($A60&lt;&gt;"",VLOOKUP($A60,'LISTE ARTICLES PA-PV'!$A$2:$AB$1397,7,FALSE),"0"),"0")</f>
        <v>0</v>
      </c>
    </row>
    <row r="61" spans="1:8" x14ac:dyDescent="0.3">
      <c r="A61" s="48">
        <v>3259920070939</v>
      </c>
      <c r="B61" s="50">
        <v>6</v>
      </c>
      <c r="C61" s="15" t="str">
        <f>IFERROR(IF(A61&lt;&gt;"",VLOOKUP($A61,'LISTE ARTICLES PA-PV'!$A$2:$AB$1397,4,FALSE),""),"")</f>
        <v/>
      </c>
      <c r="D61" s="46" t="str">
        <f>IFERROR(IF($A61&lt;&gt;"",VLOOKUP($A61,'LISTE ARTICLES PA-PV'!$A$2:$AB$1397,6,FALSE),"0"),"")</f>
        <v/>
      </c>
      <c r="E61" s="46">
        <f t="shared" si="0"/>
        <v>0</v>
      </c>
      <c r="F61" s="15" t="str">
        <f>IFERROR(IF($A61&lt;&gt;"",VLOOKUP($A61,'LISTE ARTICLES PA-PV'!$A$2:$AB$1397,28,FALSE),""),"")</f>
        <v/>
      </c>
      <c r="G61" s="15" t="e">
        <f>IF($A61&lt;&gt;"",VLOOKUP($A61,'LISTE ARTICLES PA-PV'!$A$2:$AB$1397,27,FALSE),"---")</f>
        <v>#N/A</v>
      </c>
      <c r="H61" s="50" t="str">
        <f>IFERROR(IF($A61&lt;&gt;"",VLOOKUP($A61,'LISTE ARTICLES PA-PV'!$A$2:$AB$1397,7,FALSE),"0"),"0")</f>
        <v>0</v>
      </c>
    </row>
    <row r="62" spans="1:8" x14ac:dyDescent="0.3">
      <c r="A62" s="48">
        <v>3259920067519</v>
      </c>
      <c r="B62" s="50">
        <v>4</v>
      </c>
      <c r="C62" s="15" t="str">
        <f>IFERROR(IF(A62&lt;&gt;"",VLOOKUP($A62,'LISTE ARTICLES PA-PV'!$A$2:$AB$1397,4,FALSE),""),"")</f>
        <v/>
      </c>
      <c r="D62" s="46" t="str">
        <f>IFERROR(IF($A62&lt;&gt;"",VLOOKUP($A62,'LISTE ARTICLES PA-PV'!$A$2:$AB$1397,6,FALSE),"0"),"")</f>
        <v/>
      </c>
      <c r="E62" s="46">
        <f t="shared" si="0"/>
        <v>0</v>
      </c>
      <c r="F62" s="15" t="str">
        <f>IFERROR(IF($A62&lt;&gt;"",VLOOKUP($A62,'LISTE ARTICLES PA-PV'!$A$2:$AB$1397,28,FALSE),""),"")</f>
        <v/>
      </c>
      <c r="G62" s="15" t="e">
        <f>IF($A62&lt;&gt;"",VLOOKUP($A62,'LISTE ARTICLES PA-PV'!$A$2:$AB$1397,27,FALSE),"---")</f>
        <v>#N/A</v>
      </c>
      <c r="H62" s="50" t="str">
        <f>IFERROR(IF($A62&lt;&gt;"",VLOOKUP($A62,'LISTE ARTICLES PA-PV'!$A$2:$AB$1397,7,FALSE),"0"),"0")</f>
        <v>0</v>
      </c>
    </row>
    <row r="63" spans="1:8" x14ac:dyDescent="0.3">
      <c r="A63" s="48">
        <v>3259920006396</v>
      </c>
      <c r="B63" s="50">
        <v>1</v>
      </c>
      <c r="C63" s="15" t="str">
        <f>IFERROR(IF(A63&lt;&gt;"",VLOOKUP($A63,'LISTE ARTICLES PA-PV'!$A$2:$AB$1397,4,FALSE),""),"")</f>
        <v/>
      </c>
      <c r="D63" s="46" t="str">
        <f>IFERROR(IF($A63&lt;&gt;"",VLOOKUP($A63,'LISTE ARTICLES PA-PV'!$A$2:$AB$1397,6,FALSE),"0"),"")</f>
        <v/>
      </c>
      <c r="E63" s="46">
        <f t="shared" si="0"/>
        <v>0</v>
      </c>
      <c r="F63" s="15" t="str">
        <f>IFERROR(IF($A63&lt;&gt;"",VLOOKUP($A63,'LISTE ARTICLES PA-PV'!$A$2:$AB$1397,28,FALSE),""),"")</f>
        <v/>
      </c>
      <c r="G63" s="15" t="e">
        <f>IF($A63&lt;&gt;"",VLOOKUP($A63,'LISTE ARTICLES PA-PV'!$A$2:$AB$1397,27,FALSE),"---")</f>
        <v>#N/A</v>
      </c>
      <c r="H63" s="50" t="str">
        <f>IFERROR(IF($A63&lt;&gt;"",VLOOKUP($A63,'LISTE ARTICLES PA-PV'!$A$2:$AB$1397,7,FALSE),"0"),"0")</f>
        <v>0</v>
      </c>
    </row>
    <row r="64" spans="1:8" x14ac:dyDescent="0.3">
      <c r="A64" s="48">
        <v>3259920079666</v>
      </c>
      <c r="B64" s="50">
        <v>3</v>
      </c>
      <c r="C64" s="15" t="str">
        <f>IFERROR(IF(A64&lt;&gt;"",VLOOKUP($A64,'LISTE ARTICLES PA-PV'!$A$2:$AB$1397,4,FALSE),""),"")</f>
        <v/>
      </c>
      <c r="D64" s="46" t="str">
        <f>IFERROR(IF($A64&lt;&gt;"",VLOOKUP($A64,'LISTE ARTICLES PA-PV'!$A$2:$AB$1397,6,FALSE),"0"),"")</f>
        <v/>
      </c>
      <c r="E64" s="46">
        <f t="shared" si="0"/>
        <v>0</v>
      </c>
      <c r="F64" s="15" t="str">
        <f>IFERROR(IF($A64&lt;&gt;"",VLOOKUP($A64,'LISTE ARTICLES PA-PV'!$A$2:$AB$1397,28,FALSE),""),"")</f>
        <v/>
      </c>
      <c r="G64" s="15" t="e">
        <f>IF($A64&lt;&gt;"",VLOOKUP($A64,'LISTE ARTICLES PA-PV'!$A$2:$AB$1397,27,FALSE),"---")</f>
        <v>#N/A</v>
      </c>
      <c r="H64" s="50" t="str">
        <f>IFERROR(IF($A64&lt;&gt;"",VLOOKUP($A64,'LISTE ARTICLES PA-PV'!$A$2:$AB$1397,7,FALSE),"0"),"0")</f>
        <v>0</v>
      </c>
    </row>
    <row r="65" spans="1:11" x14ac:dyDescent="0.3">
      <c r="A65" s="48">
        <v>3259920079628</v>
      </c>
      <c r="B65" s="50">
        <v>5</v>
      </c>
      <c r="C65" s="15" t="str">
        <f>IFERROR(IF(A65&lt;&gt;"",VLOOKUP($A65,'LISTE ARTICLES PA-PV'!$A$2:$AB$1397,4,FALSE),""),"")</f>
        <v/>
      </c>
      <c r="D65" s="46" t="str">
        <f>IFERROR(IF($A65&lt;&gt;"",VLOOKUP($A65,'LISTE ARTICLES PA-PV'!$A$2:$AB$1397,6,FALSE),"0"),"")</f>
        <v/>
      </c>
      <c r="E65" s="46">
        <f t="shared" si="0"/>
        <v>0</v>
      </c>
      <c r="F65" s="15" t="str">
        <f>IFERROR(IF($A65&lt;&gt;"",VLOOKUP($A65,'LISTE ARTICLES PA-PV'!$A$2:$AB$1397,28,FALSE),""),"")</f>
        <v/>
      </c>
      <c r="G65" s="15" t="e">
        <f>IF($A65&lt;&gt;"",VLOOKUP($A65,'LISTE ARTICLES PA-PV'!$A$2:$AB$1397,27,FALSE),"---")</f>
        <v>#N/A</v>
      </c>
      <c r="H65" s="50" t="str">
        <f>IFERROR(IF($A65&lt;&gt;"",VLOOKUP($A65,'LISTE ARTICLES PA-PV'!$A$2:$AB$1397,7,FALSE),"0"),"0")</f>
        <v>0</v>
      </c>
    </row>
    <row r="66" spans="1:11" ht="15" thickBot="1" x14ac:dyDescent="0.35">
      <c r="A66" s="48">
        <v>3259920079635</v>
      </c>
      <c r="B66" s="50">
        <v>5</v>
      </c>
      <c r="C66" s="15" t="str">
        <f>IFERROR(IF(A66&lt;&gt;"",VLOOKUP($A66,'LISTE ARTICLES PA-PV'!$A$2:$AB$1397,4,FALSE),""),"")</f>
        <v/>
      </c>
      <c r="D66" s="46" t="str">
        <f>IFERROR(IF($A66&lt;&gt;"",VLOOKUP($A66,'LISTE ARTICLES PA-PV'!$A$2:$AB$1397,6,FALSE),"0"),"")</f>
        <v/>
      </c>
      <c r="E66" s="46">
        <f t="shared" si="0"/>
        <v>0</v>
      </c>
      <c r="F66" s="15" t="str">
        <f>IFERROR(IF($A66&lt;&gt;"",VLOOKUP($A66,'LISTE ARTICLES PA-PV'!$A$2:$AB$1397,28,FALSE),""),"")</f>
        <v/>
      </c>
      <c r="G66" s="15" t="e">
        <f>IF($A66&lt;&gt;"",VLOOKUP($A66,'LISTE ARTICLES PA-PV'!$A$2:$AB$1397,27,FALSE),"---")</f>
        <v>#N/A</v>
      </c>
      <c r="H66" s="50" t="str">
        <f>IFERROR(IF($A66&lt;&gt;"",VLOOKUP($A66,'LISTE ARTICLES PA-PV'!$A$2:$AB$1397,7,FALSE),"0"),"0")</f>
        <v>0</v>
      </c>
    </row>
    <row r="67" spans="1:11" x14ac:dyDescent="0.3">
      <c r="A67" s="48">
        <v>3259920079642</v>
      </c>
      <c r="B67" s="50">
        <v>6</v>
      </c>
      <c r="C67" s="15" t="str">
        <f>IFERROR(IF(A67&lt;&gt;"",VLOOKUP($A67,'LISTE ARTICLES PA-PV'!$A$2:$AB$1397,4,FALSE),""),"")</f>
        <v/>
      </c>
      <c r="D67" s="46" t="str">
        <f>IFERROR(IF($A67&lt;&gt;"",VLOOKUP($A67,'LISTE ARTICLES PA-PV'!$A$2:$AB$1397,6,FALSE),"0"),"")</f>
        <v/>
      </c>
      <c r="E67" s="46">
        <f t="shared" ref="E67:E130" si="2">IFERROR(B67*D67,0)</f>
        <v>0</v>
      </c>
      <c r="F67" s="15" t="str">
        <f>IFERROR(IF($A67&lt;&gt;"",VLOOKUP($A67,'LISTE ARTICLES PA-PV'!$A$2:$AB$1397,28,FALSE),""),"")</f>
        <v/>
      </c>
      <c r="G67" s="15" t="e">
        <f>IF($A67&lt;&gt;"",VLOOKUP($A67,'LISTE ARTICLES PA-PV'!$A$2:$AB$1397,27,FALSE),"---")</f>
        <v>#N/A</v>
      </c>
      <c r="H67" s="50" t="str">
        <f>IFERROR(IF($A67&lt;&gt;"",VLOOKUP($A67,'LISTE ARTICLES PA-PV'!$A$2:$AB$1397,7,FALSE),"0"),"0")</f>
        <v>0</v>
      </c>
      <c r="I67" s="144" t="s">
        <v>3011</v>
      </c>
      <c r="J67" s="145"/>
      <c r="K67" s="146"/>
    </row>
    <row r="68" spans="1:11" x14ac:dyDescent="0.3">
      <c r="A68" s="48">
        <v>3259920084646</v>
      </c>
      <c r="B68" s="50">
        <v>5</v>
      </c>
      <c r="C68" s="15" t="str">
        <f>IFERROR(IF(A68&lt;&gt;"",VLOOKUP($A68,'LISTE ARTICLES PA-PV'!$A$2:$AB$1397,4,FALSE),""),"")</f>
        <v/>
      </c>
      <c r="D68" s="46" t="str">
        <f>IFERROR(IF($A68&lt;&gt;"",VLOOKUP($A68,'LISTE ARTICLES PA-PV'!$A$2:$AB$1397,6,FALSE),"0"),"")</f>
        <v/>
      </c>
      <c r="E68" s="46">
        <f t="shared" si="2"/>
        <v>0</v>
      </c>
      <c r="F68" s="15" t="str">
        <f>IFERROR(IF($A68&lt;&gt;"",VLOOKUP($A68,'LISTE ARTICLES PA-PV'!$A$2:$AB$1397,28,FALSE),""),"")</f>
        <v/>
      </c>
      <c r="G68" s="15" t="e">
        <f>IF($A68&lt;&gt;"",VLOOKUP($A68,'LISTE ARTICLES PA-PV'!$A$2:$AB$1397,27,FALSE),"---")</f>
        <v>#N/A</v>
      </c>
      <c r="H68" s="50" t="str">
        <f>IFERROR(IF($A68&lt;&gt;"",VLOOKUP($A68,'LISTE ARTICLES PA-PV'!$A$2:$AB$1397,7,FALSE),"0"),"0")</f>
        <v>0</v>
      </c>
      <c r="I68" s="147"/>
      <c r="J68" s="139"/>
      <c r="K68" s="148"/>
    </row>
    <row r="69" spans="1:11" x14ac:dyDescent="0.3">
      <c r="A69" s="48">
        <v>3259920066062</v>
      </c>
      <c r="B69" s="50">
        <v>1</v>
      </c>
      <c r="C69" s="15" t="str">
        <f>IFERROR(IF(A69&lt;&gt;"",VLOOKUP($A69,'LISTE ARTICLES PA-PV'!$A$2:$AB$1397,4,FALSE),""),"")</f>
        <v/>
      </c>
      <c r="D69" s="46" t="str">
        <f>IFERROR(IF($A69&lt;&gt;"",VLOOKUP($A69,'LISTE ARTICLES PA-PV'!$A$2:$AB$1397,6,FALSE),"0"),"")</f>
        <v/>
      </c>
      <c r="E69" s="46">
        <f t="shared" si="2"/>
        <v>0</v>
      </c>
      <c r="F69" s="15" t="str">
        <f>IFERROR(IF($A69&lt;&gt;"",VLOOKUP($A69,'LISTE ARTICLES PA-PV'!$A$2:$AB$1397,28,FALSE),""),"")</f>
        <v/>
      </c>
      <c r="G69" s="15" t="e">
        <f>IF($A69&lt;&gt;"",VLOOKUP($A69,'LISTE ARTICLES PA-PV'!$A$2:$AB$1397,27,FALSE),"---")</f>
        <v>#N/A</v>
      </c>
      <c r="H69" s="50" t="str">
        <f>IFERROR(IF($A69&lt;&gt;"",VLOOKUP($A69,'LISTE ARTICLES PA-PV'!$A$2:$AB$1397,7,FALSE),"0"),"0")</f>
        <v>0</v>
      </c>
      <c r="I69" s="147"/>
      <c r="J69" s="139"/>
      <c r="K69" s="148"/>
    </row>
    <row r="70" spans="1:11" ht="15" thickBot="1" x14ac:dyDescent="0.35">
      <c r="A70" s="48">
        <v>3259920027056</v>
      </c>
      <c r="B70" s="50">
        <v>6</v>
      </c>
      <c r="C70" s="15" t="str">
        <f>IFERROR(IF(A70&lt;&gt;"",VLOOKUP($A70,'LISTE ARTICLES PA-PV'!$A$2:$AB$1397,4,FALSE),""),"")</f>
        <v/>
      </c>
      <c r="D70" s="46" t="str">
        <f>IFERROR(IF($A70&lt;&gt;"",VLOOKUP($A70,'LISTE ARTICLES PA-PV'!$A$2:$AB$1397,6,FALSE),"0"),"")</f>
        <v/>
      </c>
      <c r="E70" s="46">
        <f t="shared" si="2"/>
        <v>0</v>
      </c>
      <c r="F70" s="15" t="str">
        <f>IFERROR(IF($A70&lt;&gt;"",VLOOKUP($A70,'LISTE ARTICLES PA-PV'!$A$2:$AB$1397,28,FALSE),""),"")</f>
        <v/>
      </c>
      <c r="G70" s="15" t="e">
        <f>IF($A70&lt;&gt;"",VLOOKUP($A70,'LISTE ARTICLES PA-PV'!$A$2:$AB$1397,27,FALSE),"---")</f>
        <v>#N/A</v>
      </c>
      <c r="H70" s="50" t="str">
        <f>IFERROR(IF($A70&lt;&gt;"",VLOOKUP($A70,'LISTE ARTICLES PA-PV'!$A$2:$AB$1397,7,FALSE),"0"),"0")</f>
        <v>0</v>
      </c>
      <c r="I70" s="149"/>
      <c r="J70" s="150"/>
      <c r="K70" s="151"/>
    </row>
    <row r="71" spans="1:11" x14ac:dyDescent="0.3">
      <c r="A71" s="48">
        <v>3259920050047</v>
      </c>
      <c r="B71" s="50">
        <v>7</v>
      </c>
      <c r="C71" s="15" t="str">
        <f>IFERROR(IF(A71&lt;&gt;"",VLOOKUP($A71,'LISTE ARTICLES PA-PV'!$A$2:$AB$1397,4,FALSE),""),"")</f>
        <v/>
      </c>
      <c r="D71" s="46" t="str">
        <f>IFERROR(IF($A71&lt;&gt;"",VLOOKUP($A71,'LISTE ARTICLES PA-PV'!$A$2:$AB$1397,6,FALSE),"0"),"")</f>
        <v/>
      </c>
      <c r="E71" s="46">
        <f t="shared" si="2"/>
        <v>0</v>
      </c>
      <c r="F71" s="15" t="str">
        <f>IFERROR(IF($A71&lt;&gt;"",VLOOKUP($A71,'LISTE ARTICLES PA-PV'!$A$2:$AB$1397,28,FALSE),""),"")</f>
        <v/>
      </c>
      <c r="G71" s="15" t="e">
        <f>IF($A71&lt;&gt;"",VLOOKUP($A71,'LISTE ARTICLES PA-PV'!$A$2:$AB$1397,27,FALSE),"---")</f>
        <v>#N/A</v>
      </c>
      <c r="H71" s="50" t="str">
        <f>IFERROR(IF($A71&lt;&gt;"",VLOOKUP($A71,'LISTE ARTICLES PA-PV'!$A$2:$AB$1397,7,FALSE),"0"),"0")</f>
        <v>0</v>
      </c>
    </row>
    <row r="72" spans="1:11" x14ac:dyDescent="0.3">
      <c r="A72" s="48">
        <v>3259920049973</v>
      </c>
      <c r="B72" s="50">
        <v>8</v>
      </c>
      <c r="C72" s="15" t="str">
        <f>IFERROR(IF(A72&lt;&gt;"",VLOOKUP($A72,'LISTE ARTICLES PA-PV'!$A$2:$AB$1397,4,FALSE),""),"")</f>
        <v/>
      </c>
      <c r="D72" s="46" t="str">
        <f>IFERROR(IF($A72&lt;&gt;"",VLOOKUP($A72,'LISTE ARTICLES PA-PV'!$A$2:$AB$1397,6,FALSE),"0"),"")</f>
        <v/>
      </c>
      <c r="E72" s="46">
        <f t="shared" si="2"/>
        <v>0</v>
      </c>
      <c r="F72" s="15" t="str">
        <f>IFERROR(IF($A72&lt;&gt;"",VLOOKUP($A72,'LISTE ARTICLES PA-PV'!$A$2:$AB$1397,28,FALSE),""),"")</f>
        <v/>
      </c>
      <c r="G72" s="15" t="e">
        <f>IF($A72&lt;&gt;"",VLOOKUP($A72,'LISTE ARTICLES PA-PV'!$A$2:$AB$1397,27,FALSE),"---")</f>
        <v>#N/A</v>
      </c>
      <c r="H72" s="50" t="str">
        <f>IFERROR(IF($A72&lt;&gt;"",VLOOKUP($A72,'LISTE ARTICLES PA-PV'!$A$2:$AB$1397,7,FALSE),"0"),"0")</f>
        <v>0</v>
      </c>
    </row>
    <row r="73" spans="1:11" x14ac:dyDescent="0.3">
      <c r="A73" s="48">
        <v>3259920035037</v>
      </c>
      <c r="B73" s="50">
        <v>4</v>
      </c>
      <c r="C73" s="15" t="str">
        <f>IFERROR(IF(A73&lt;&gt;"",VLOOKUP($A73,'LISTE ARTICLES PA-PV'!$A$2:$AB$1397,4,FALSE),""),"")</f>
        <v/>
      </c>
      <c r="D73" s="46" t="str">
        <f>IFERROR(IF($A73&lt;&gt;"",VLOOKUP($A73,'LISTE ARTICLES PA-PV'!$A$2:$AB$1397,6,FALSE),"0"),"")</f>
        <v/>
      </c>
      <c r="E73" s="46">
        <f t="shared" si="2"/>
        <v>0</v>
      </c>
      <c r="F73" s="15" t="str">
        <f>IFERROR(IF($A73&lt;&gt;"",VLOOKUP($A73,'LISTE ARTICLES PA-PV'!$A$2:$AB$1397,28,FALSE),""),"")</f>
        <v/>
      </c>
      <c r="G73" s="15" t="e">
        <f>IF($A73&lt;&gt;"",VLOOKUP($A73,'LISTE ARTICLES PA-PV'!$A$2:$AB$1397,27,FALSE),"---")</f>
        <v>#N/A</v>
      </c>
      <c r="H73" s="50" t="str">
        <f>IFERROR(IF($A73&lt;&gt;"",VLOOKUP($A73,'LISTE ARTICLES PA-PV'!$A$2:$AB$1397,7,FALSE),"0"),"0")</f>
        <v>0</v>
      </c>
    </row>
    <row r="74" spans="1:11" x14ac:dyDescent="0.3">
      <c r="A74" s="48">
        <v>3259920050009</v>
      </c>
      <c r="B74" s="50">
        <v>3</v>
      </c>
      <c r="C74" s="15" t="str">
        <f>IFERROR(IF(A74&lt;&gt;"",VLOOKUP($A74,'LISTE ARTICLES PA-PV'!$A$2:$AB$1397,4,FALSE),""),"")</f>
        <v/>
      </c>
      <c r="D74" s="46" t="str">
        <f>IFERROR(IF($A74&lt;&gt;"",VLOOKUP($A74,'LISTE ARTICLES PA-PV'!$A$2:$AB$1397,6,FALSE),"0"),"")</f>
        <v/>
      </c>
      <c r="E74" s="46">
        <f t="shared" si="2"/>
        <v>0</v>
      </c>
      <c r="F74" s="15" t="str">
        <f>IFERROR(IF($A74&lt;&gt;"",VLOOKUP($A74,'LISTE ARTICLES PA-PV'!$A$2:$AB$1397,28,FALSE),""),"")</f>
        <v/>
      </c>
      <c r="G74" s="15" t="e">
        <f>IF($A74&lt;&gt;"",VLOOKUP($A74,'LISTE ARTICLES PA-PV'!$A$2:$AB$1397,27,FALSE),"---")</f>
        <v>#N/A</v>
      </c>
      <c r="H74" s="50" t="str">
        <f>IFERROR(IF($A74&lt;&gt;"",VLOOKUP($A74,'LISTE ARTICLES PA-PV'!$A$2:$AB$1397,7,FALSE),"0"),"0")</f>
        <v>0</v>
      </c>
    </row>
    <row r="75" spans="1:11" x14ac:dyDescent="0.3">
      <c r="A75" s="48">
        <v>3259920049706</v>
      </c>
      <c r="B75" s="50">
        <v>5</v>
      </c>
      <c r="C75" s="15" t="str">
        <f>IFERROR(IF(A75&lt;&gt;"",VLOOKUP($A75,'LISTE ARTICLES PA-PV'!$A$2:$AB$1397,4,FALSE),""),"")</f>
        <v/>
      </c>
      <c r="D75" s="46" t="str">
        <f>IFERROR(IF($A75&lt;&gt;"",VLOOKUP($A75,'LISTE ARTICLES PA-PV'!$A$2:$AB$1397,6,FALSE),"0"),"")</f>
        <v/>
      </c>
      <c r="E75" s="46">
        <f t="shared" si="2"/>
        <v>0</v>
      </c>
      <c r="F75" s="15" t="str">
        <f>IFERROR(IF($A75&lt;&gt;"",VLOOKUP($A75,'LISTE ARTICLES PA-PV'!$A$2:$AB$1397,28,FALSE),""),"")</f>
        <v/>
      </c>
      <c r="G75" s="15" t="e">
        <f>IF($A75&lt;&gt;"",VLOOKUP($A75,'LISTE ARTICLES PA-PV'!$A$2:$AB$1397,27,FALSE),"---")</f>
        <v>#N/A</v>
      </c>
      <c r="H75" s="50" t="str">
        <f>IFERROR(IF($A75&lt;&gt;"",VLOOKUP($A75,'LISTE ARTICLES PA-PV'!$A$2:$AB$1397,7,FALSE),"0"),"0")</f>
        <v>0</v>
      </c>
    </row>
    <row r="76" spans="1:11" x14ac:dyDescent="0.3">
      <c r="A76" s="48">
        <v>3259920049737</v>
      </c>
      <c r="B76" s="50">
        <v>5</v>
      </c>
      <c r="C76" s="15" t="str">
        <f>IFERROR(IF(A76&lt;&gt;"",VLOOKUP($A76,'LISTE ARTICLES PA-PV'!$A$2:$AB$1397,4,FALSE),""),"")</f>
        <v/>
      </c>
      <c r="D76" s="46" t="str">
        <f>IFERROR(IF($A76&lt;&gt;"",VLOOKUP($A76,'LISTE ARTICLES PA-PV'!$A$2:$AB$1397,6,FALSE),"0"),"")</f>
        <v/>
      </c>
      <c r="E76" s="46">
        <f t="shared" si="2"/>
        <v>0</v>
      </c>
      <c r="F76" s="15" t="str">
        <f>IFERROR(IF($A76&lt;&gt;"",VLOOKUP($A76,'LISTE ARTICLES PA-PV'!$A$2:$AB$1397,28,FALSE),""),"")</f>
        <v/>
      </c>
      <c r="G76" s="15" t="e">
        <f>IF($A76&lt;&gt;"",VLOOKUP($A76,'LISTE ARTICLES PA-PV'!$A$2:$AB$1397,27,FALSE),"---")</f>
        <v>#N/A</v>
      </c>
      <c r="H76" s="50" t="str">
        <f>IFERROR(IF($A76&lt;&gt;"",VLOOKUP($A76,'LISTE ARTICLES PA-PV'!$A$2:$AB$1397,7,FALSE),"0"),"0")</f>
        <v>0</v>
      </c>
    </row>
    <row r="77" spans="1:11" x14ac:dyDescent="0.3">
      <c r="A77" s="47">
        <v>3259920049423</v>
      </c>
      <c r="B77" s="50">
        <v>5</v>
      </c>
      <c r="C77" s="15" t="str">
        <f>IFERROR(IF(A77&lt;&gt;"",VLOOKUP($A77,'LISTE ARTICLES PA-PV'!$A$2:$AB$1397,4,FALSE),""),"")</f>
        <v/>
      </c>
      <c r="D77" s="46" t="str">
        <f>IFERROR(IF($A77&lt;&gt;"",VLOOKUP($A77,'LISTE ARTICLES PA-PV'!$A$2:$AB$1397,6,FALSE),"0"),"")</f>
        <v/>
      </c>
      <c r="E77" s="46">
        <f t="shared" si="2"/>
        <v>0</v>
      </c>
      <c r="F77" s="15" t="str">
        <f>IFERROR(IF($A77&lt;&gt;"",VLOOKUP($A77,'LISTE ARTICLES PA-PV'!$A$2:$AB$1397,28,FALSE),""),"")</f>
        <v/>
      </c>
      <c r="G77" s="15" t="e">
        <f>IF($A77&lt;&gt;"",VLOOKUP($A77,'LISTE ARTICLES PA-PV'!$A$2:$AB$1397,27,FALSE),"---")</f>
        <v>#N/A</v>
      </c>
      <c r="H77" s="50" t="str">
        <f>IFERROR(IF($A77&lt;&gt;"",VLOOKUP($A77,'LISTE ARTICLES PA-PV'!$A$2:$AB$1397,7,FALSE),"0"),"0")</f>
        <v>0</v>
      </c>
    </row>
    <row r="78" spans="1:11" x14ac:dyDescent="0.3">
      <c r="A78" s="47">
        <v>3259920034993</v>
      </c>
      <c r="B78" s="50">
        <v>4</v>
      </c>
      <c r="C78" s="15" t="str">
        <f>IFERROR(IF(A78&lt;&gt;"",VLOOKUP($A78,'LISTE ARTICLES PA-PV'!$A$2:$AB$1397,4,FALSE),""),"")</f>
        <v/>
      </c>
      <c r="D78" s="46" t="str">
        <f>IFERROR(IF($A78&lt;&gt;"",VLOOKUP($A78,'LISTE ARTICLES PA-PV'!$A$2:$AB$1397,6,FALSE),"0"),"")</f>
        <v/>
      </c>
      <c r="E78" s="46">
        <f t="shared" si="2"/>
        <v>0</v>
      </c>
      <c r="F78" s="15" t="str">
        <f>IFERROR(IF($A78&lt;&gt;"",VLOOKUP($A78,'LISTE ARTICLES PA-PV'!$A$2:$AB$1397,28,FALSE),""),"")</f>
        <v/>
      </c>
      <c r="G78" s="15" t="e">
        <f>IF($A78&lt;&gt;"",VLOOKUP($A78,'LISTE ARTICLES PA-PV'!$A$2:$AB$1397,27,FALSE),"---")</f>
        <v>#N/A</v>
      </c>
      <c r="H78" s="50" t="str">
        <f>IFERROR(IF($A78&lt;&gt;"",VLOOKUP($A78,'LISTE ARTICLES PA-PV'!$A$2:$AB$1397,7,FALSE),"0"),"0")</f>
        <v>0</v>
      </c>
    </row>
    <row r="79" spans="1:11" x14ac:dyDescent="0.3">
      <c r="A79" s="47">
        <v>3259920049782</v>
      </c>
      <c r="B79" s="50">
        <v>5</v>
      </c>
      <c r="C79" s="15" t="str">
        <f>IFERROR(IF(A79&lt;&gt;"",VLOOKUP($A79,'LISTE ARTICLES PA-PV'!$A$2:$AB$1397,4,FALSE),""),"")</f>
        <v/>
      </c>
      <c r="D79" s="46" t="str">
        <f>IFERROR(IF($A79&lt;&gt;"",VLOOKUP($A79,'LISTE ARTICLES PA-PV'!$A$2:$AB$1397,6,FALSE),"0"),"")</f>
        <v/>
      </c>
      <c r="E79" s="46">
        <f t="shared" si="2"/>
        <v>0</v>
      </c>
      <c r="F79" s="15" t="str">
        <f>IFERROR(IF($A79&lt;&gt;"",VLOOKUP($A79,'LISTE ARTICLES PA-PV'!$A$2:$AB$1397,28,FALSE),""),"")</f>
        <v/>
      </c>
      <c r="G79" s="15" t="e">
        <f>IF($A79&lt;&gt;"",VLOOKUP($A79,'LISTE ARTICLES PA-PV'!$A$2:$AB$1397,27,FALSE),"---")</f>
        <v>#N/A</v>
      </c>
      <c r="H79" s="50" t="str">
        <f>IFERROR(IF($A79&lt;&gt;"",VLOOKUP($A79,'LISTE ARTICLES PA-PV'!$A$2:$AB$1397,7,FALSE),"0"),"0")</f>
        <v>0</v>
      </c>
    </row>
    <row r="80" spans="1:11" x14ac:dyDescent="0.3">
      <c r="A80" s="47">
        <v>3259920050054</v>
      </c>
      <c r="B80" s="50">
        <v>3</v>
      </c>
      <c r="C80" s="15" t="str">
        <f>IFERROR(IF(A80&lt;&gt;"",VLOOKUP($A80,'LISTE ARTICLES PA-PV'!$A$2:$AB$1397,4,FALSE),""),"")</f>
        <v/>
      </c>
      <c r="D80" s="46" t="str">
        <f>IFERROR(IF($A80&lt;&gt;"",VLOOKUP($A80,'LISTE ARTICLES PA-PV'!$A$2:$AB$1397,6,FALSE),"0"),"")</f>
        <v/>
      </c>
      <c r="E80" s="46">
        <f t="shared" si="2"/>
        <v>0</v>
      </c>
      <c r="F80" s="15" t="str">
        <f>IFERROR(IF($A80&lt;&gt;"",VLOOKUP($A80,'LISTE ARTICLES PA-PV'!$A$2:$AB$1397,28,FALSE),""),"")</f>
        <v/>
      </c>
      <c r="G80" s="15" t="e">
        <f>IF($A80&lt;&gt;"",VLOOKUP($A80,'LISTE ARTICLES PA-PV'!$A$2:$AB$1397,27,FALSE),"---")</f>
        <v>#N/A</v>
      </c>
      <c r="H80" s="50" t="str">
        <f>IFERROR(IF($A80&lt;&gt;"",VLOOKUP($A80,'LISTE ARTICLES PA-PV'!$A$2:$AB$1397,7,FALSE),"0"),"0")</f>
        <v>0</v>
      </c>
    </row>
    <row r="81" spans="1:11" x14ac:dyDescent="0.3">
      <c r="A81" s="47">
        <v>3259920046903</v>
      </c>
      <c r="B81" s="50">
        <v>5</v>
      </c>
      <c r="C81" s="15" t="str">
        <f>IFERROR(IF(A81&lt;&gt;"",VLOOKUP($A81,'LISTE ARTICLES PA-PV'!$A$2:$AB$1397,4,FALSE),""),"")</f>
        <v/>
      </c>
      <c r="D81" s="46" t="str">
        <f>IFERROR(IF($A81&lt;&gt;"",VLOOKUP($A81,'LISTE ARTICLES PA-PV'!$A$2:$AB$1397,6,FALSE),"0"),"")</f>
        <v/>
      </c>
      <c r="E81" s="46">
        <f t="shared" si="2"/>
        <v>0</v>
      </c>
      <c r="F81" s="15" t="str">
        <f>IFERROR(IF($A81&lt;&gt;"",VLOOKUP($A81,'LISTE ARTICLES PA-PV'!$A$2:$AB$1397,28,FALSE),""),"")</f>
        <v/>
      </c>
      <c r="G81" s="15" t="e">
        <f>IF($A81&lt;&gt;"",VLOOKUP($A81,'LISTE ARTICLES PA-PV'!$A$2:$AB$1397,27,FALSE),"---")</f>
        <v>#N/A</v>
      </c>
      <c r="H81" s="50" t="str">
        <f>IFERROR(IF($A81&lt;&gt;"",VLOOKUP($A81,'LISTE ARTICLES PA-PV'!$A$2:$AB$1397,7,FALSE),"0"),"0")</f>
        <v>0</v>
      </c>
    </row>
    <row r="82" spans="1:11" x14ac:dyDescent="0.3">
      <c r="A82" s="47">
        <v>3259920049997</v>
      </c>
      <c r="B82" s="50">
        <v>4</v>
      </c>
      <c r="C82" s="15" t="str">
        <f>IFERROR(IF(A82&lt;&gt;"",VLOOKUP($A82,'LISTE ARTICLES PA-PV'!$A$2:$AB$1397,4,FALSE),""),"")</f>
        <v/>
      </c>
      <c r="D82" s="46" t="str">
        <f>IFERROR(IF($A82&lt;&gt;"",VLOOKUP($A82,'LISTE ARTICLES PA-PV'!$A$2:$AB$1397,6,FALSE),"0"),"")</f>
        <v/>
      </c>
      <c r="E82" s="46">
        <f t="shared" si="2"/>
        <v>0</v>
      </c>
      <c r="F82" s="15" t="str">
        <f>IFERROR(IF($A82&lt;&gt;"",VLOOKUP($A82,'LISTE ARTICLES PA-PV'!$A$2:$AB$1397,28,FALSE),""),"")</f>
        <v/>
      </c>
      <c r="G82" s="15" t="e">
        <f>IF($A82&lt;&gt;"",VLOOKUP($A82,'LISTE ARTICLES PA-PV'!$A$2:$AB$1397,27,FALSE),"---")</f>
        <v>#N/A</v>
      </c>
      <c r="H82" s="50" t="str">
        <f>IFERROR(IF($A82&lt;&gt;"",VLOOKUP($A82,'LISTE ARTICLES PA-PV'!$A$2:$AB$1397,7,FALSE),"0"),"0")</f>
        <v>0</v>
      </c>
    </row>
    <row r="83" spans="1:11" x14ac:dyDescent="0.3">
      <c r="A83" s="47">
        <v>3259920049799</v>
      </c>
      <c r="B83" s="50">
        <v>5</v>
      </c>
      <c r="C83" s="15" t="str">
        <f>IFERROR(IF(A83&lt;&gt;"",VLOOKUP($A83,'LISTE ARTICLES PA-PV'!$A$2:$AB$1397,4,FALSE),""),"")</f>
        <v/>
      </c>
      <c r="D83" s="46" t="str">
        <f>IFERROR(IF($A83&lt;&gt;"",VLOOKUP($A83,'LISTE ARTICLES PA-PV'!$A$2:$AB$1397,6,FALSE),"0"),"")</f>
        <v/>
      </c>
      <c r="E83" s="46">
        <f t="shared" si="2"/>
        <v>0</v>
      </c>
      <c r="F83" s="15" t="str">
        <f>IFERROR(IF($A83&lt;&gt;"",VLOOKUP($A83,'LISTE ARTICLES PA-PV'!$A$2:$AB$1397,28,FALSE),""),"")</f>
        <v/>
      </c>
      <c r="G83" s="15" t="e">
        <f>IF($A83&lt;&gt;"",VLOOKUP($A83,'LISTE ARTICLES PA-PV'!$A$2:$AB$1397,27,FALSE),"---")</f>
        <v>#N/A</v>
      </c>
      <c r="H83" s="50" t="str">
        <f>IFERROR(IF($A83&lt;&gt;"",VLOOKUP($A83,'LISTE ARTICLES PA-PV'!$A$2:$AB$1397,7,FALSE),"0"),"0")</f>
        <v>0</v>
      </c>
    </row>
    <row r="84" spans="1:11" x14ac:dyDescent="0.3">
      <c r="A84" s="47">
        <v>3259920082031</v>
      </c>
      <c r="B84" s="50">
        <v>4</v>
      </c>
      <c r="C84" s="15" t="str">
        <f>IFERROR(IF(A84&lt;&gt;"",VLOOKUP($A84,'LISTE ARTICLES PA-PV'!$A$2:$AB$1397,4,FALSE),""),"")</f>
        <v/>
      </c>
      <c r="D84" s="46" t="str">
        <f>IFERROR(IF($A84&lt;&gt;"",VLOOKUP($A84,'LISTE ARTICLES PA-PV'!$A$2:$AB$1397,6,FALSE),"0"),"")</f>
        <v/>
      </c>
      <c r="E84" s="46">
        <f t="shared" si="2"/>
        <v>0</v>
      </c>
      <c r="F84" s="15" t="str">
        <f>IFERROR(IF($A84&lt;&gt;"",VLOOKUP($A84,'LISTE ARTICLES PA-PV'!$A$2:$AB$1397,28,FALSE),""),"")</f>
        <v/>
      </c>
      <c r="G84" s="15" t="e">
        <f>IF($A84&lt;&gt;"",VLOOKUP($A84,'LISTE ARTICLES PA-PV'!$A$2:$AB$1397,27,FALSE),"---")</f>
        <v>#N/A</v>
      </c>
      <c r="H84" s="50" t="str">
        <f>IFERROR(IF($A84&lt;&gt;"",VLOOKUP($A84,'LISTE ARTICLES PA-PV'!$A$2:$AB$1397,7,FALSE),"0"),"0")</f>
        <v>0</v>
      </c>
    </row>
    <row r="85" spans="1:11" x14ac:dyDescent="0.3">
      <c r="A85" s="47">
        <v>3259920056803</v>
      </c>
      <c r="B85" s="50">
        <v>2</v>
      </c>
      <c r="C85" s="15" t="str">
        <f>IFERROR(IF(A85&lt;&gt;"",VLOOKUP($A85,'LISTE ARTICLES PA-PV'!$A$2:$AB$1397,4,FALSE),""),"")</f>
        <v/>
      </c>
      <c r="D85" s="46" t="str">
        <f>IFERROR(IF($A85&lt;&gt;"",VLOOKUP($A85,'LISTE ARTICLES PA-PV'!$A$2:$AB$1397,6,FALSE),"0"),"")</f>
        <v/>
      </c>
      <c r="E85" s="46">
        <f t="shared" si="2"/>
        <v>0</v>
      </c>
      <c r="F85" s="15" t="str">
        <f>IFERROR(IF($A85&lt;&gt;"",VLOOKUP($A85,'LISTE ARTICLES PA-PV'!$A$2:$AB$1397,28,FALSE),""),"")</f>
        <v/>
      </c>
      <c r="G85" s="15" t="e">
        <f>IF($A85&lt;&gt;"",VLOOKUP($A85,'LISTE ARTICLES PA-PV'!$A$2:$AB$1397,27,FALSE),"---")</f>
        <v>#N/A</v>
      </c>
      <c r="H85" s="50" t="str">
        <f>IFERROR(IF($A85&lt;&gt;"",VLOOKUP($A85,'LISTE ARTICLES PA-PV'!$A$2:$AB$1397,7,FALSE),"0"),"0")</f>
        <v>0</v>
      </c>
    </row>
    <row r="86" spans="1:11" x14ac:dyDescent="0.3">
      <c r="A86" s="47">
        <v>3259920056810</v>
      </c>
      <c r="B86" s="50">
        <v>5</v>
      </c>
      <c r="C86" s="15" t="str">
        <f>IFERROR(IF(A86&lt;&gt;"",VLOOKUP($A86,'LISTE ARTICLES PA-PV'!$A$2:$AB$1397,4,FALSE),""),"")</f>
        <v/>
      </c>
      <c r="D86" s="46" t="str">
        <f>IFERROR(IF($A86&lt;&gt;"",VLOOKUP($A86,'LISTE ARTICLES PA-PV'!$A$2:$AB$1397,6,FALSE),"0"),"")</f>
        <v/>
      </c>
      <c r="E86" s="46">
        <f t="shared" si="2"/>
        <v>0</v>
      </c>
      <c r="F86" s="15" t="str">
        <f>IFERROR(IF($A86&lt;&gt;"",VLOOKUP($A86,'LISTE ARTICLES PA-PV'!$A$2:$AB$1397,28,FALSE),""),"")</f>
        <v/>
      </c>
      <c r="G86" s="15" t="e">
        <f>IF($A86&lt;&gt;"",VLOOKUP($A86,'LISTE ARTICLES PA-PV'!$A$2:$AB$1397,27,FALSE),"---")</f>
        <v>#N/A</v>
      </c>
      <c r="H86" s="50" t="str">
        <f>IFERROR(IF($A86&lt;&gt;"",VLOOKUP($A86,'LISTE ARTICLES PA-PV'!$A$2:$AB$1397,7,FALSE),"0"),"0")</f>
        <v>0</v>
      </c>
    </row>
    <row r="87" spans="1:11" x14ac:dyDescent="0.3">
      <c r="A87" s="47">
        <v>3259920056858</v>
      </c>
      <c r="B87" s="50">
        <v>4</v>
      </c>
      <c r="C87" s="15" t="str">
        <f>IFERROR(IF(A87&lt;&gt;"",VLOOKUP($A87,'LISTE ARTICLES PA-PV'!$A$2:$AB$1397,4,FALSE),""),"")</f>
        <v/>
      </c>
      <c r="D87" s="46" t="str">
        <f>IFERROR(IF($A87&lt;&gt;"",VLOOKUP($A87,'LISTE ARTICLES PA-PV'!$A$2:$AB$1397,6,FALSE),"0"),"")</f>
        <v/>
      </c>
      <c r="E87" s="46">
        <f t="shared" si="2"/>
        <v>0</v>
      </c>
      <c r="F87" s="15" t="str">
        <f>IFERROR(IF($A87&lt;&gt;"",VLOOKUP($A87,'LISTE ARTICLES PA-PV'!$A$2:$AB$1397,28,FALSE),""),"")</f>
        <v/>
      </c>
      <c r="G87" s="15" t="e">
        <f>IF($A87&lt;&gt;"",VLOOKUP($A87,'LISTE ARTICLES PA-PV'!$A$2:$AB$1397,27,FALSE),"---")</f>
        <v>#N/A</v>
      </c>
      <c r="H87" s="50" t="str">
        <f>IFERROR(IF($A87&lt;&gt;"",VLOOKUP($A87,'LISTE ARTICLES PA-PV'!$A$2:$AB$1397,7,FALSE),"0"),"0")</f>
        <v>0</v>
      </c>
    </row>
    <row r="88" spans="1:11" x14ac:dyDescent="0.3">
      <c r="A88" s="47">
        <v>3259920045777</v>
      </c>
      <c r="B88" s="50">
        <v>3</v>
      </c>
      <c r="C88" s="15" t="str">
        <f>IFERROR(IF(A88&lt;&gt;"",VLOOKUP($A88,'LISTE ARTICLES PA-PV'!$A$2:$AB$1397,4,FALSE),""),"")</f>
        <v/>
      </c>
      <c r="D88" s="46" t="str">
        <f>IFERROR(IF($A88&lt;&gt;"",VLOOKUP($A88,'LISTE ARTICLES PA-PV'!$A$2:$AB$1397,6,FALSE),"0"),"")</f>
        <v/>
      </c>
      <c r="E88" s="46">
        <f t="shared" si="2"/>
        <v>0</v>
      </c>
      <c r="F88" s="15" t="str">
        <f>IFERROR(IF($A88&lt;&gt;"",VLOOKUP($A88,'LISTE ARTICLES PA-PV'!$A$2:$AB$1397,28,FALSE),""),"")</f>
        <v/>
      </c>
      <c r="G88" s="15" t="e">
        <f>IF($A88&lt;&gt;"",VLOOKUP($A88,'LISTE ARTICLES PA-PV'!$A$2:$AB$1397,27,FALSE),"---")</f>
        <v>#N/A</v>
      </c>
      <c r="H88" s="50" t="str">
        <f>IFERROR(IF($A88&lt;&gt;"",VLOOKUP($A88,'LISTE ARTICLES PA-PV'!$A$2:$AB$1397,7,FALSE),"0"),"0")</f>
        <v>0</v>
      </c>
    </row>
    <row r="89" spans="1:11" x14ac:dyDescent="0.3">
      <c r="A89" s="47">
        <v>3259920032449</v>
      </c>
      <c r="B89" s="50">
        <v>3</v>
      </c>
      <c r="C89" s="15" t="str">
        <f>IFERROR(IF(A89&lt;&gt;"",VLOOKUP($A89,'LISTE ARTICLES PA-PV'!$A$2:$AB$1397,4,FALSE),""),"")</f>
        <v/>
      </c>
      <c r="D89" s="46" t="str">
        <f>IFERROR(IF($A89&lt;&gt;"",VLOOKUP($A89,'LISTE ARTICLES PA-PV'!$A$2:$AB$1397,6,FALSE),"0"),"")</f>
        <v/>
      </c>
      <c r="E89" s="46">
        <f t="shared" si="2"/>
        <v>0</v>
      </c>
      <c r="F89" s="15" t="str">
        <f>IFERROR(IF($A89&lt;&gt;"",VLOOKUP($A89,'LISTE ARTICLES PA-PV'!$A$2:$AB$1397,28,FALSE),""),"")</f>
        <v/>
      </c>
      <c r="G89" s="15" t="e">
        <f>IF($A89&lt;&gt;"",VLOOKUP($A89,'LISTE ARTICLES PA-PV'!$A$2:$AB$1397,27,FALSE),"---")</f>
        <v>#N/A</v>
      </c>
      <c r="H89" s="50" t="str">
        <f>IFERROR(IF($A89&lt;&gt;"",VLOOKUP($A89,'LISTE ARTICLES PA-PV'!$A$2:$AB$1397,7,FALSE),"0"),"0")</f>
        <v>0</v>
      </c>
    </row>
    <row r="90" spans="1:11" x14ac:dyDescent="0.3">
      <c r="A90" s="47">
        <v>3259920045708</v>
      </c>
      <c r="B90" s="50">
        <v>2</v>
      </c>
      <c r="C90" s="15" t="str">
        <f>IFERROR(IF(A90&lt;&gt;"",VLOOKUP($A90,'LISTE ARTICLES PA-PV'!$A$2:$AB$1397,4,FALSE),""),"")</f>
        <v/>
      </c>
      <c r="D90" s="46" t="str">
        <f>IFERROR(IF($A90&lt;&gt;"",VLOOKUP($A90,'LISTE ARTICLES PA-PV'!$A$2:$AB$1397,6,FALSE),"0"),"")</f>
        <v/>
      </c>
      <c r="E90" s="46">
        <f t="shared" si="2"/>
        <v>0</v>
      </c>
      <c r="F90" s="15" t="str">
        <f>IFERROR(IF($A90&lt;&gt;"",VLOOKUP($A90,'LISTE ARTICLES PA-PV'!$A$2:$AB$1397,28,FALSE),""),"")</f>
        <v/>
      </c>
      <c r="G90" s="15" t="e">
        <f>IF($A90&lt;&gt;"",VLOOKUP($A90,'LISTE ARTICLES PA-PV'!$A$2:$AB$1397,27,FALSE),"---")</f>
        <v>#N/A</v>
      </c>
      <c r="H90" s="50" t="str">
        <f>IFERROR(IF($A90&lt;&gt;"",VLOOKUP($A90,'LISTE ARTICLES PA-PV'!$A$2:$AB$1397,7,FALSE),"0"),"0")</f>
        <v>0</v>
      </c>
    </row>
    <row r="91" spans="1:11" x14ac:dyDescent="0.3">
      <c r="A91" s="47">
        <v>3259920018801</v>
      </c>
      <c r="B91" s="50">
        <v>10</v>
      </c>
      <c r="C91" s="15" t="str">
        <f>IFERROR(IF(A91&lt;&gt;"",VLOOKUP($A91,'LISTE ARTICLES PA-PV'!$A$2:$AB$1397,4,FALSE),""),"")</f>
        <v/>
      </c>
      <c r="D91" s="46" t="str">
        <f>IFERROR(IF($A91&lt;&gt;"",VLOOKUP($A91,'LISTE ARTICLES PA-PV'!$A$2:$AB$1397,6,FALSE),"0"),"")</f>
        <v/>
      </c>
      <c r="E91" s="46">
        <f t="shared" si="2"/>
        <v>0</v>
      </c>
      <c r="F91" s="15" t="str">
        <f>IFERROR(IF($A91&lt;&gt;"",VLOOKUP($A91,'LISTE ARTICLES PA-PV'!$A$2:$AB$1397,28,FALSE),""),"")</f>
        <v/>
      </c>
      <c r="G91" s="15" t="e">
        <f>IF($A91&lt;&gt;"",VLOOKUP($A91,'LISTE ARTICLES PA-PV'!$A$2:$AB$1397,27,FALSE),"---")</f>
        <v>#N/A</v>
      </c>
      <c r="H91" s="50" t="str">
        <f>IFERROR(IF($A91&lt;&gt;"",VLOOKUP($A91,'LISTE ARTICLES PA-PV'!$A$2:$AB$1397,7,FALSE),"0"),"0")</f>
        <v>0</v>
      </c>
    </row>
    <row r="92" spans="1:11" x14ac:dyDescent="0.3">
      <c r="A92" s="47">
        <v>3259920037932</v>
      </c>
      <c r="B92" s="50">
        <v>2</v>
      </c>
      <c r="C92" s="15" t="str">
        <f>IFERROR(IF(A92&lt;&gt;"",VLOOKUP($A92,'LISTE ARTICLES PA-PV'!$A$2:$AB$1397,4,FALSE),""),"")</f>
        <v/>
      </c>
      <c r="D92" s="46" t="str">
        <f>IFERROR(IF($A92&lt;&gt;"",VLOOKUP($A92,'LISTE ARTICLES PA-PV'!$A$2:$AB$1397,6,FALSE),"0"),"")</f>
        <v/>
      </c>
      <c r="E92" s="46">
        <f t="shared" si="2"/>
        <v>0</v>
      </c>
      <c r="F92" s="15" t="str">
        <f>IFERROR(IF($A92&lt;&gt;"",VLOOKUP($A92,'LISTE ARTICLES PA-PV'!$A$2:$AB$1397,28,FALSE),""),"")</f>
        <v/>
      </c>
      <c r="G92" s="15" t="e">
        <f>IF($A92&lt;&gt;"",VLOOKUP($A92,'LISTE ARTICLES PA-PV'!$A$2:$AB$1397,27,FALSE),"---")</f>
        <v>#N/A</v>
      </c>
      <c r="H92" s="50" t="str">
        <f>IFERROR(IF($A92&lt;&gt;"",VLOOKUP($A92,'LISTE ARTICLES PA-PV'!$A$2:$AB$1397,7,FALSE),"0"),"0")</f>
        <v>0</v>
      </c>
    </row>
    <row r="93" spans="1:11" x14ac:dyDescent="0.3">
      <c r="A93" s="47">
        <v>3259920030100</v>
      </c>
      <c r="B93" s="50">
        <v>7</v>
      </c>
      <c r="C93" s="15" t="str">
        <f>IFERROR(IF(A93&lt;&gt;"",VLOOKUP($A93,'LISTE ARTICLES PA-PV'!$A$2:$AB$1397,4,FALSE),""),"")</f>
        <v/>
      </c>
      <c r="D93" s="46" t="str">
        <f>IFERROR(IF($A93&lt;&gt;"",VLOOKUP($A93,'LISTE ARTICLES PA-PV'!$A$2:$AB$1397,6,FALSE),"0"),"")</f>
        <v/>
      </c>
      <c r="E93" s="46">
        <f t="shared" si="2"/>
        <v>0</v>
      </c>
      <c r="F93" s="15" t="str">
        <f>IFERROR(IF($A93&lt;&gt;"",VLOOKUP($A93,'LISTE ARTICLES PA-PV'!$A$2:$AB$1397,28,FALSE),""),"")</f>
        <v/>
      </c>
      <c r="G93" s="15" t="e">
        <f>IF($A93&lt;&gt;"",VLOOKUP($A93,'LISTE ARTICLES PA-PV'!$A$2:$AB$1397,27,FALSE),"---")</f>
        <v>#N/A</v>
      </c>
      <c r="H93" s="50" t="str">
        <f>IFERROR(IF($A93&lt;&gt;"",VLOOKUP($A93,'LISTE ARTICLES PA-PV'!$A$2:$AB$1397,7,FALSE),"0"),"0")</f>
        <v>0</v>
      </c>
    </row>
    <row r="94" spans="1:11" ht="15" thickBot="1" x14ac:dyDescent="0.35">
      <c r="A94" s="47">
        <v>3259920037925</v>
      </c>
      <c r="B94" s="50">
        <v>3</v>
      </c>
      <c r="C94" s="15" t="str">
        <f>IFERROR(IF(A94&lt;&gt;"",VLOOKUP($A94,'LISTE ARTICLES PA-PV'!$A$2:$AB$1397,4,FALSE),""),"")</f>
        <v/>
      </c>
      <c r="D94" s="46" t="str">
        <f>IFERROR(IF($A94&lt;&gt;"",VLOOKUP($A94,'LISTE ARTICLES PA-PV'!$A$2:$AB$1397,6,FALSE),"0"),"")</f>
        <v/>
      </c>
      <c r="E94" s="46">
        <f t="shared" si="2"/>
        <v>0</v>
      </c>
      <c r="F94" s="15" t="str">
        <f>IFERROR(IF($A94&lt;&gt;"",VLOOKUP($A94,'LISTE ARTICLES PA-PV'!$A$2:$AB$1397,28,FALSE),""),"")</f>
        <v/>
      </c>
      <c r="G94" s="15" t="e">
        <f>IF($A94&lt;&gt;"",VLOOKUP($A94,'LISTE ARTICLES PA-PV'!$A$2:$AB$1397,27,FALSE),"---")</f>
        <v>#N/A</v>
      </c>
      <c r="H94" s="50" t="str">
        <f>IFERROR(IF($A94&lt;&gt;"",VLOOKUP($A94,'LISTE ARTICLES PA-PV'!$A$2:$AB$1397,7,FALSE),"0"),"0")</f>
        <v>0</v>
      </c>
    </row>
    <row r="95" spans="1:11" x14ac:dyDescent="0.3">
      <c r="A95" s="47">
        <v>3259920045173</v>
      </c>
      <c r="B95" s="50">
        <v>9</v>
      </c>
      <c r="C95" s="15" t="str">
        <f>IFERROR(IF(A95&lt;&gt;"",VLOOKUP($A95,'LISTE ARTICLES PA-PV'!$A$2:$AB$1397,4,FALSE),""),"")</f>
        <v/>
      </c>
      <c r="D95" s="46" t="str">
        <f>IFERROR(IF($A95&lt;&gt;"",VLOOKUP($A95,'LISTE ARTICLES PA-PV'!$A$2:$AB$1397,6,FALSE),"0"),"")</f>
        <v/>
      </c>
      <c r="E95" s="46">
        <f t="shared" si="2"/>
        <v>0</v>
      </c>
      <c r="F95" s="15" t="str">
        <f>IFERROR(IF($A95&lt;&gt;"",VLOOKUP($A95,'LISTE ARTICLES PA-PV'!$A$2:$AB$1397,28,FALSE),""),"")</f>
        <v/>
      </c>
      <c r="G95" s="15" t="e">
        <f>IF($A95&lt;&gt;"",VLOOKUP($A95,'LISTE ARTICLES PA-PV'!$A$2:$AB$1397,27,FALSE),"---")</f>
        <v>#N/A</v>
      </c>
      <c r="H95" s="50" t="str">
        <f>IFERROR(IF($A95&lt;&gt;"",VLOOKUP($A95,'LISTE ARTICLES PA-PV'!$A$2:$AB$1397,7,FALSE),"0"),"0")</f>
        <v>0</v>
      </c>
      <c r="I95" s="144" t="s">
        <v>3011</v>
      </c>
      <c r="J95" s="145"/>
      <c r="K95" s="146"/>
    </row>
    <row r="96" spans="1:11" x14ac:dyDescent="0.3">
      <c r="A96" s="47">
        <v>3259920045234</v>
      </c>
      <c r="B96" s="50">
        <v>2</v>
      </c>
      <c r="C96" s="15" t="str">
        <f>IFERROR(IF(A96&lt;&gt;"",VLOOKUP($A96,'LISTE ARTICLES PA-PV'!$A$2:$AB$1397,4,FALSE),""),"")</f>
        <v/>
      </c>
      <c r="D96" s="46" t="str">
        <f>IFERROR(IF($A96&lt;&gt;"",VLOOKUP($A96,'LISTE ARTICLES PA-PV'!$A$2:$AB$1397,6,FALSE),"0"),"")</f>
        <v/>
      </c>
      <c r="E96" s="46">
        <f t="shared" si="2"/>
        <v>0</v>
      </c>
      <c r="F96" s="15" t="str">
        <f>IFERROR(IF($A96&lt;&gt;"",VLOOKUP($A96,'LISTE ARTICLES PA-PV'!$A$2:$AB$1397,28,FALSE),""),"")</f>
        <v/>
      </c>
      <c r="G96" s="15" t="e">
        <f>IF($A96&lt;&gt;"",VLOOKUP($A96,'LISTE ARTICLES PA-PV'!$A$2:$AB$1397,27,FALSE),"---")</f>
        <v>#N/A</v>
      </c>
      <c r="H96" s="50" t="str">
        <f>IFERROR(IF($A96&lt;&gt;"",VLOOKUP($A96,'LISTE ARTICLES PA-PV'!$A$2:$AB$1397,7,FALSE),"0"),"0")</f>
        <v>0</v>
      </c>
      <c r="I96" s="147"/>
      <c r="J96" s="139"/>
      <c r="K96" s="148"/>
    </row>
    <row r="97" spans="1:11" x14ac:dyDescent="0.3">
      <c r="A97" s="47">
        <v>3259920045142</v>
      </c>
      <c r="B97" s="50">
        <v>3</v>
      </c>
      <c r="C97" s="15" t="str">
        <f>IFERROR(IF(A97&lt;&gt;"",VLOOKUP($A97,'LISTE ARTICLES PA-PV'!$A$2:$AB$1397,4,FALSE),""),"")</f>
        <v/>
      </c>
      <c r="D97" s="46" t="str">
        <f>IFERROR(IF($A97&lt;&gt;"",VLOOKUP($A97,'LISTE ARTICLES PA-PV'!$A$2:$AB$1397,6,FALSE),"0"),"")</f>
        <v/>
      </c>
      <c r="E97" s="46">
        <f t="shared" si="2"/>
        <v>0</v>
      </c>
      <c r="F97" s="15" t="str">
        <f>IFERROR(IF($A97&lt;&gt;"",VLOOKUP($A97,'LISTE ARTICLES PA-PV'!$A$2:$AB$1397,28,FALSE),""),"")</f>
        <v/>
      </c>
      <c r="G97" s="15" t="e">
        <f>IF($A97&lt;&gt;"",VLOOKUP($A97,'LISTE ARTICLES PA-PV'!$A$2:$AB$1397,27,FALSE),"---")</f>
        <v>#N/A</v>
      </c>
      <c r="H97" s="50" t="str">
        <f>IFERROR(IF($A97&lt;&gt;"",VLOOKUP($A97,'LISTE ARTICLES PA-PV'!$A$2:$AB$1397,7,FALSE),"0"),"0")</f>
        <v>0</v>
      </c>
      <c r="I97" s="147"/>
      <c r="J97" s="139"/>
      <c r="K97" s="148"/>
    </row>
    <row r="98" spans="1:11" ht="15" thickBot="1" x14ac:dyDescent="0.35">
      <c r="A98" s="47">
        <v>3259920051099</v>
      </c>
      <c r="B98" s="50">
        <v>5</v>
      </c>
      <c r="C98" s="15" t="str">
        <f>IFERROR(IF(A98&lt;&gt;"",VLOOKUP($A98,'LISTE ARTICLES PA-PV'!$A$2:$AB$1397,4,FALSE),""),"")</f>
        <v/>
      </c>
      <c r="D98" s="46" t="str">
        <f>IFERROR(IF($A98&lt;&gt;"",VLOOKUP($A98,'LISTE ARTICLES PA-PV'!$A$2:$AB$1397,6,FALSE),"0"),"")</f>
        <v/>
      </c>
      <c r="E98" s="46">
        <f t="shared" si="2"/>
        <v>0</v>
      </c>
      <c r="F98" s="15" t="str">
        <f>IFERROR(IF($A98&lt;&gt;"",VLOOKUP($A98,'LISTE ARTICLES PA-PV'!$A$2:$AB$1397,28,FALSE),""),"")</f>
        <v/>
      </c>
      <c r="G98" s="15" t="e">
        <f>IF($A98&lt;&gt;"",VLOOKUP($A98,'LISTE ARTICLES PA-PV'!$A$2:$AB$1397,27,FALSE),"---")</f>
        <v>#N/A</v>
      </c>
      <c r="H98" s="50" t="str">
        <f>IFERROR(IF($A98&lt;&gt;"",VLOOKUP($A98,'LISTE ARTICLES PA-PV'!$A$2:$AB$1397,7,FALSE),"0"),"0")</f>
        <v>0</v>
      </c>
      <c r="I98" s="149"/>
      <c r="J98" s="150"/>
      <c r="K98" s="151"/>
    </row>
    <row r="99" spans="1:11" x14ac:dyDescent="0.3">
      <c r="A99" s="47">
        <v>3259920045760</v>
      </c>
      <c r="B99" s="50">
        <v>8</v>
      </c>
      <c r="C99" s="15" t="str">
        <f>IFERROR(IF(A99&lt;&gt;"",VLOOKUP($A99,'LISTE ARTICLES PA-PV'!$A$2:$AB$1397,4,FALSE),""),"")</f>
        <v/>
      </c>
      <c r="D99" s="46" t="str">
        <f>IFERROR(IF($A99&lt;&gt;"",VLOOKUP($A99,'LISTE ARTICLES PA-PV'!$A$2:$AB$1397,6,FALSE),"0"),"")</f>
        <v/>
      </c>
      <c r="E99" s="46">
        <f t="shared" si="2"/>
        <v>0</v>
      </c>
      <c r="F99" s="15" t="str">
        <f>IFERROR(IF($A99&lt;&gt;"",VLOOKUP($A99,'LISTE ARTICLES PA-PV'!$A$2:$AB$1397,28,FALSE),""),"")</f>
        <v/>
      </c>
      <c r="G99" s="15" t="e">
        <f>IF($A99&lt;&gt;"",VLOOKUP($A99,'LISTE ARTICLES PA-PV'!$A$2:$AB$1397,27,FALSE),"---")</f>
        <v>#N/A</v>
      </c>
      <c r="H99" s="50" t="str">
        <f>IFERROR(IF($A99&lt;&gt;"",VLOOKUP($A99,'LISTE ARTICLES PA-PV'!$A$2:$AB$1397,7,FALSE),"0"),"0")</f>
        <v>0</v>
      </c>
    </row>
    <row r="100" spans="1:11" x14ac:dyDescent="0.3">
      <c r="A100" s="47">
        <v>3259920045746</v>
      </c>
      <c r="B100" s="50">
        <v>7</v>
      </c>
      <c r="C100" s="15" t="str">
        <f>IFERROR(IF(A100&lt;&gt;"",VLOOKUP($A100,'LISTE ARTICLES PA-PV'!$A$2:$AB$1397,4,FALSE),""),"")</f>
        <v/>
      </c>
      <c r="D100" s="46" t="str">
        <f>IFERROR(IF($A100&lt;&gt;"",VLOOKUP($A100,'LISTE ARTICLES PA-PV'!$A$2:$AB$1397,6,FALSE),"0"),"")</f>
        <v/>
      </c>
      <c r="E100" s="46">
        <f t="shared" si="2"/>
        <v>0</v>
      </c>
      <c r="F100" s="15" t="str">
        <f>IFERROR(IF($A100&lt;&gt;"",VLOOKUP($A100,'LISTE ARTICLES PA-PV'!$A$2:$AB$1397,28,FALSE),""),"")</f>
        <v/>
      </c>
      <c r="G100" s="15" t="e">
        <f>IF($A100&lt;&gt;"",VLOOKUP($A100,'LISTE ARTICLES PA-PV'!$A$2:$AB$1397,27,FALSE),"---")</f>
        <v>#N/A</v>
      </c>
      <c r="H100" s="50" t="str">
        <f>IFERROR(IF($A100&lt;&gt;"",VLOOKUP($A100,'LISTE ARTICLES PA-PV'!$A$2:$AB$1397,7,FALSE),"0"),"0")</f>
        <v>0</v>
      </c>
    </row>
    <row r="101" spans="1:11" x14ac:dyDescent="0.3">
      <c r="A101" s="47">
        <v>3259920018771</v>
      </c>
      <c r="B101" s="50">
        <v>2</v>
      </c>
      <c r="C101" s="15" t="str">
        <f>IFERROR(IF(A101&lt;&gt;"",VLOOKUP($A101,'LISTE ARTICLES PA-PV'!$A$2:$AB$1397,4,FALSE),""),"")</f>
        <v/>
      </c>
      <c r="D101" s="46" t="str">
        <f>IFERROR(IF($A101&lt;&gt;"",VLOOKUP($A101,'LISTE ARTICLES PA-PV'!$A$2:$AB$1397,6,FALSE),"0"),"")</f>
        <v/>
      </c>
      <c r="E101" s="46">
        <f t="shared" si="2"/>
        <v>0</v>
      </c>
      <c r="F101" s="15" t="str">
        <f>IFERROR(IF($A101&lt;&gt;"",VLOOKUP($A101,'LISTE ARTICLES PA-PV'!$A$2:$AB$1397,28,FALSE),""),"")</f>
        <v/>
      </c>
      <c r="G101" s="15" t="e">
        <f>IF($A101&lt;&gt;"",VLOOKUP($A101,'LISTE ARTICLES PA-PV'!$A$2:$AB$1397,27,FALSE),"---")</f>
        <v>#N/A</v>
      </c>
      <c r="H101" s="50" t="str">
        <f>IFERROR(IF($A101&lt;&gt;"",VLOOKUP($A101,'LISTE ARTICLES PA-PV'!$A$2:$AB$1397,7,FALSE),"0"),"0")</f>
        <v>0</v>
      </c>
    </row>
    <row r="102" spans="1:11" x14ac:dyDescent="0.3">
      <c r="A102" s="47">
        <v>3259920037901</v>
      </c>
      <c r="B102" s="50">
        <v>7</v>
      </c>
      <c r="C102" s="15" t="str">
        <f>IFERROR(IF(A102&lt;&gt;"",VLOOKUP($A102,'LISTE ARTICLES PA-PV'!$A$2:$AB$1397,4,FALSE),""),"")</f>
        <v/>
      </c>
      <c r="D102" s="46" t="str">
        <f>IFERROR(IF($A102&lt;&gt;"",VLOOKUP($A102,'LISTE ARTICLES PA-PV'!$A$2:$AB$1397,6,FALSE),"0"),"")</f>
        <v/>
      </c>
      <c r="E102" s="46">
        <f t="shared" si="2"/>
        <v>0</v>
      </c>
      <c r="F102" s="15" t="str">
        <f>IFERROR(IF($A102&lt;&gt;"",VLOOKUP($A102,'LISTE ARTICLES PA-PV'!$A$2:$AB$1397,28,FALSE),""),"")</f>
        <v/>
      </c>
      <c r="G102" s="15" t="e">
        <f>IF($A102&lt;&gt;"",VLOOKUP($A102,'LISTE ARTICLES PA-PV'!$A$2:$AB$1397,27,FALSE),"---")</f>
        <v>#N/A</v>
      </c>
      <c r="H102" s="50" t="str">
        <f>IFERROR(IF($A102&lt;&gt;"",VLOOKUP($A102,'LISTE ARTICLES PA-PV'!$A$2:$AB$1397,7,FALSE),"0"),"0")</f>
        <v>0</v>
      </c>
    </row>
    <row r="103" spans="1:11" x14ac:dyDescent="0.3">
      <c r="A103" s="47">
        <v>3259920069780</v>
      </c>
      <c r="B103" s="50">
        <v>3</v>
      </c>
      <c r="C103" s="15" t="str">
        <f>IFERROR(IF(A103&lt;&gt;"",VLOOKUP($A103,'LISTE ARTICLES PA-PV'!$A$2:$AB$1397,4,FALSE),""),"")</f>
        <v/>
      </c>
      <c r="D103" s="46" t="str">
        <f>IFERROR(IF($A103&lt;&gt;"",VLOOKUP($A103,'LISTE ARTICLES PA-PV'!$A$2:$AB$1397,6,FALSE),"0"),"")</f>
        <v/>
      </c>
      <c r="E103" s="46">
        <f t="shared" si="2"/>
        <v>0</v>
      </c>
      <c r="F103" s="15" t="str">
        <f>IFERROR(IF($A103&lt;&gt;"",VLOOKUP($A103,'LISTE ARTICLES PA-PV'!$A$2:$AB$1397,28,FALSE),""),"")</f>
        <v/>
      </c>
      <c r="G103" s="15" t="e">
        <f>IF($A103&lt;&gt;"",VLOOKUP($A103,'LISTE ARTICLES PA-PV'!$A$2:$AB$1397,27,FALSE),"---")</f>
        <v>#N/A</v>
      </c>
      <c r="H103" s="50" t="str">
        <f>IFERROR(IF($A103&lt;&gt;"",VLOOKUP($A103,'LISTE ARTICLES PA-PV'!$A$2:$AB$1397,7,FALSE),"0"),"0")</f>
        <v>0</v>
      </c>
    </row>
    <row r="104" spans="1:11" x14ac:dyDescent="0.3">
      <c r="A104" s="47">
        <v>3259920037949</v>
      </c>
      <c r="B104" s="50">
        <v>5</v>
      </c>
      <c r="C104" s="15" t="str">
        <f>IFERROR(IF(A104&lt;&gt;"",VLOOKUP($A104,'LISTE ARTICLES PA-PV'!$A$2:$AB$1397,4,FALSE),""),"")</f>
        <v/>
      </c>
      <c r="D104" s="46" t="str">
        <f>IFERROR(IF($A104&lt;&gt;"",VLOOKUP($A104,'LISTE ARTICLES PA-PV'!$A$2:$AB$1397,6,FALSE),"0"),"")</f>
        <v/>
      </c>
      <c r="E104" s="46">
        <f t="shared" si="2"/>
        <v>0</v>
      </c>
      <c r="F104" s="15" t="str">
        <f>IFERROR(IF($A104&lt;&gt;"",VLOOKUP($A104,'LISTE ARTICLES PA-PV'!$A$2:$AB$1397,28,FALSE),""),"")</f>
        <v/>
      </c>
      <c r="G104" s="15" t="e">
        <f>IF($A104&lt;&gt;"",VLOOKUP($A104,'LISTE ARTICLES PA-PV'!$A$2:$AB$1397,27,FALSE),"---")</f>
        <v>#N/A</v>
      </c>
      <c r="H104" s="50" t="str">
        <f>IFERROR(IF($A104&lt;&gt;"",VLOOKUP($A104,'LISTE ARTICLES PA-PV'!$A$2:$AB$1397,7,FALSE),"0"),"0")</f>
        <v>0</v>
      </c>
    </row>
    <row r="105" spans="1:11" x14ac:dyDescent="0.3">
      <c r="A105" s="47">
        <v>3259920046378</v>
      </c>
      <c r="B105" s="50">
        <v>2</v>
      </c>
      <c r="C105" s="15" t="str">
        <f>IFERROR(IF(A105&lt;&gt;"",VLOOKUP($A105,'LISTE ARTICLES PA-PV'!$A$2:$AB$1397,4,FALSE),""),"")</f>
        <v/>
      </c>
      <c r="D105" s="46" t="str">
        <f>IFERROR(IF($A105&lt;&gt;"",VLOOKUP($A105,'LISTE ARTICLES PA-PV'!$A$2:$AB$1397,6,FALSE),"0"),"")</f>
        <v/>
      </c>
      <c r="E105" s="46">
        <f t="shared" si="2"/>
        <v>0</v>
      </c>
      <c r="F105" s="15" t="str">
        <f>IFERROR(IF($A105&lt;&gt;"",VLOOKUP($A105,'LISTE ARTICLES PA-PV'!$A$2:$AB$1397,28,FALSE),""),"")</f>
        <v/>
      </c>
      <c r="G105" s="15" t="e">
        <f>IF($A105&lt;&gt;"",VLOOKUP($A105,'LISTE ARTICLES PA-PV'!$A$2:$AB$1397,27,FALSE),"---")</f>
        <v>#N/A</v>
      </c>
      <c r="H105" s="50" t="str">
        <f>IFERROR(IF($A105&lt;&gt;"",VLOOKUP($A105,'LISTE ARTICLES PA-PV'!$A$2:$AB$1397,7,FALSE),"0"),"0")</f>
        <v>0</v>
      </c>
    </row>
    <row r="106" spans="1:11" x14ac:dyDescent="0.3">
      <c r="A106" s="47">
        <v>3259920057039</v>
      </c>
      <c r="B106" s="50">
        <v>3</v>
      </c>
      <c r="C106" s="15" t="str">
        <f>IFERROR(IF(A106&lt;&gt;"",VLOOKUP($A106,'LISTE ARTICLES PA-PV'!$A$2:$AB$1397,4,FALSE),""),"")</f>
        <v/>
      </c>
      <c r="D106" s="46" t="str">
        <f>IFERROR(IF($A106&lt;&gt;"",VLOOKUP($A106,'LISTE ARTICLES PA-PV'!$A$2:$AB$1397,6,FALSE),"0"),"")</f>
        <v/>
      </c>
      <c r="E106" s="46">
        <f t="shared" si="2"/>
        <v>0</v>
      </c>
      <c r="F106" s="15" t="str">
        <f>IFERROR(IF($A106&lt;&gt;"",VLOOKUP($A106,'LISTE ARTICLES PA-PV'!$A$2:$AB$1397,28,FALSE),""),"")</f>
        <v/>
      </c>
      <c r="G106" s="15" t="e">
        <f>IF($A106&lt;&gt;"",VLOOKUP($A106,'LISTE ARTICLES PA-PV'!$A$2:$AB$1397,27,FALSE),"---")</f>
        <v>#N/A</v>
      </c>
      <c r="H106" s="50" t="str">
        <f>IFERROR(IF($A106&lt;&gt;"",VLOOKUP($A106,'LISTE ARTICLES PA-PV'!$A$2:$AB$1397,7,FALSE),"0"),"0")</f>
        <v>0</v>
      </c>
    </row>
    <row r="107" spans="1:11" x14ac:dyDescent="0.3">
      <c r="A107" s="47">
        <v>3259920048143</v>
      </c>
      <c r="B107" s="50">
        <v>5</v>
      </c>
      <c r="C107" s="15" t="str">
        <f>IFERROR(IF(A107&lt;&gt;"",VLOOKUP($A107,'LISTE ARTICLES PA-PV'!$A$2:$AB$1397,4,FALSE),""),"")</f>
        <v/>
      </c>
      <c r="D107" s="46" t="str">
        <f>IFERROR(IF($A107&lt;&gt;"",VLOOKUP($A107,'LISTE ARTICLES PA-PV'!$A$2:$AB$1397,6,FALSE),"0"),"")</f>
        <v/>
      </c>
      <c r="E107" s="46">
        <f t="shared" si="2"/>
        <v>0</v>
      </c>
      <c r="F107" s="15" t="str">
        <f>IFERROR(IF($A107&lt;&gt;"",VLOOKUP($A107,'LISTE ARTICLES PA-PV'!$A$2:$AB$1397,28,FALSE),""),"")</f>
        <v/>
      </c>
      <c r="G107" s="15" t="e">
        <f>IF($A107&lt;&gt;"",VLOOKUP($A107,'LISTE ARTICLES PA-PV'!$A$2:$AB$1397,27,FALSE),"---")</f>
        <v>#N/A</v>
      </c>
      <c r="H107" s="50" t="str">
        <f>IFERROR(IF($A107&lt;&gt;"",VLOOKUP($A107,'LISTE ARTICLES PA-PV'!$A$2:$AB$1397,7,FALSE),"0"),"0")</f>
        <v>0</v>
      </c>
    </row>
    <row r="108" spans="1:11" x14ac:dyDescent="0.3">
      <c r="A108" s="47">
        <v>3259920082062</v>
      </c>
      <c r="B108" s="50">
        <v>7</v>
      </c>
      <c r="C108" s="15" t="str">
        <f>IFERROR(IF(A108&lt;&gt;"",VLOOKUP($A108,'LISTE ARTICLES PA-PV'!$A$2:$AB$1397,4,FALSE),""),"")</f>
        <v/>
      </c>
      <c r="D108" s="46" t="str">
        <f>IFERROR(IF($A108&lt;&gt;"",VLOOKUP($A108,'LISTE ARTICLES PA-PV'!$A$2:$AB$1397,6,FALSE),"0"),"")</f>
        <v/>
      </c>
      <c r="E108" s="46">
        <f t="shared" si="2"/>
        <v>0</v>
      </c>
      <c r="F108" s="15" t="str">
        <f>IFERROR(IF($A108&lt;&gt;"",VLOOKUP($A108,'LISTE ARTICLES PA-PV'!$A$2:$AB$1397,28,FALSE),""),"")</f>
        <v/>
      </c>
      <c r="G108" s="15" t="e">
        <f>IF($A108&lt;&gt;"",VLOOKUP($A108,'LISTE ARTICLES PA-PV'!$A$2:$AB$1397,27,FALSE),"---")</f>
        <v>#N/A</v>
      </c>
      <c r="H108" s="50" t="str">
        <f>IFERROR(IF($A108&lt;&gt;"",VLOOKUP($A108,'LISTE ARTICLES PA-PV'!$A$2:$AB$1397,7,FALSE),"0"),"0")</f>
        <v>0</v>
      </c>
    </row>
    <row r="109" spans="1:11" x14ac:dyDescent="0.3">
      <c r="A109" s="47">
        <v>3259920060299</v>
      </c>
      <c r="B109" s="50">
        <v>6</v>
      </c>
      <c r="C109" s="15" t="str">
        <f>IFERROR(IF(A109&lt;&gt;"",VLOOKUP($A109,'LISTE ARTICLES PA-PV'!$A$2:$AB$1397,4,FALSE),""),"")</f>
        <v/>
      </c>
      <c r="D109" s="46" t="str">
        <f>IFERROR(IF($A109&lt;&gt;"",VLOOKUP($A109,'LISTE ARTICLES PA-PV'!$A$2:$AB$1397,6,FALSE),"0"),"")</f>
        <v/>
      </c>
      <c r="E109" s="46">
        <f t="shared" si="2"/>
        <v>0</v>
      </c>
      <c r="F109" s="15" t="str">
        <f>IFERROR(IF($A109&lt;&gt;"",VLOOKUP($A109,'LISTE ARTICLES PA-PV'!$A$2:$AB$1397,28,FALSE),""),"")</f>
        <v/>
      </c>
      <c r="G109" s="15" t="e">
        <f>IF($A109&lt;&gt;"",VLOOKUP($A109,'LISTE ARTICLES PA-PV'!$A$2:$AB$1397,27,FALSE),"---")</f>
        <v>#N/A</v>
      </c>
      <c r="H109" s="50" t="str">
        <f>IFERROR(IF($A109&lt;&gt;"",VLOOKUP($A109,'LISTE ARTICLES PA-PV'!$A$2:$AB$1397,7,FALSE),"0"),"0")</f>
        <v>0</v>
      </c>
    </row>
    <row r="110" spans="1:11" x14ac:dyDescent="0.3">
      <c r="A110" s="47">
        <v>3259920018764</v>
      </c>
      <c r="B110" s="50">
        <v>3</v>
      </c>
      <c r="C110" s="15" t="str">
        <f>IFERROR(IF(A110&lt;&gt;"",VLOOKUP($A110,'LISTE ARTICLES PA-PV'!$A$2:$AB$1397,4,FALSE),""),"")</f>
        <v/>
      </c>
      <c r="D110" s="46" t="str">
        <f>IFERROR(IF($A110&lt;&gt;"",VLOOKUP($A110,'LISTE ARTICLES PA-PV'!$A$2:$AB$1397,6,FALSE),"0"),"")</f>
        <v/>
      </c>
      <c r="E110" s="46">
        <f t="shared" si="2"/>
        <v>0</v>
      </c>
      <c r="F110" s="15" t="str">
        <f>IFERROR(IF($A110&lt;&gt;"",VLOOKUP($A110,'LISTE ARTICLES PA-PV'!$A$2:$AB$1397,28,FALSE),""),"")</f>
        <v/>
      </c>
      <c r="G110" s="15" t="e">
        <f>IF($A110&lt;&gt;"",VLOOKUP($A110,'LISTE ARTICLES PA-PV'!$A$2:$AB$1397,27,FALSE),"---")</f>
        <v>#N/A</v>
      </c>
      <c r="H110" s="50" t="str">
        <f>IFERROR(IF($A110&lt;&gt;"",VLOOKUP($A110,'LISTE ARTICLES PA-PV'!$A$2:$AB$1397,7,FALSE),"0"),"0")</f>
        <v>0</v>
      </c>
    </row>
    <row r="111" spans="1:11" x14ac:dyDescent="0.3">
      <c r="A111" s="47">
        <v>3259920065669</v>
      </c>
      <c r="B111" s="50">
        <v>2</v>
      </c>
      <c r="C111" s="15" t="str">
        <f>IFERROR(IF(A111&lt;&gt;"",VLOOKUP($A111,'LISTE ARTICLES PA-PV'!$A$2:$AB$1397,4,FALSE),""),"")</f>
        <v/>
      </c>
      <c r="D111" s="46" t="str">
        <f>IFERROR(IF($A111&lt;&gt;"",VLOOKUP($A111,'LISTE ARTICLES PA-PV'!$A$2:$AB$1397,6,FALSE),"0"),"")</f>
        <v/>
      </c>
      <c r="E111" s="46">
        <f t="shared" si="2"/>
        <v>0</v>
      </c>
      <c r="F111" s="15" t="str">
        <f>IFERROR(IF($A111&lt;&gt;"",VLOOKUP($A111,'LISTE ARTICLES PA-PV'!$A$2:$AB$1397,28,FALSE),""),"")</f>
        <v/>
      </c>
      <c r="G111" s="15" t="e">
        <f>IF($A111&lt;&gt;"",VLOOKUP($A111,'LISTE ARTICLES PA-PV'!$A$2:$AB$1397,27,FALSE),"---")</f>
        <v>#N/A</v>
      </c>
      <c r="H111" s="50" t="str">
        <f>IFERROR(IF($A111&lt;&gt;"",VLOOKUP($A111,'LISTE ARTICLES PA-PV'!$A$2:$AB$1397,7,FALSE),"0"),"0")</f>
        <v>0</v>
      </c>
    </row>
    <row r="112" spans="1:11" x14ac:dyDescent="0.3">
      <c r="A112" s="47">
        <v>3259920058265</v>
      </c>
      <c r="B112" s="50">
        <v>2</v>
      </c>
      <c r="C112" s="15" t="str">
        <f>IFERROR(IF(A112&lt;&gt;"",VLOOKUP($A112,'LISTE ARTICLES PA-PV'!$A$2:$AB$1397,4,FALSE),""),"")</f>
        <v/>
      </c>
      <c r="D112" s="46" t="str">
        <f>IFERROR(IF($A112&lt;&gt;"",VLOOKUP($A112,'LISTE ARTICLES PA-PV'!$A$2:$AB$1397,6,FALSE),"0"),"")</f>
        <v/>
      </c>
      <c r="E112" s="46">
        <f t="shared" si="2"/>
        <v>0</v>
      </c>
      <c r="F112" s="15" t="str">
        <f>IFERROR(IF($A112&lt;&gt;"",VLOOKUP($A112,'LISTE ARTICLES PA-PV'!$A$2:$AB$1397,28,FALSE),""),"")</f>
        <v/>
      </c>
      <c r="G112" s="15" t="e">
        <f>IF($A112&lt;&gt;"",VLOOKUP($A112,'LISTE ARTICLES PA-PV'!$A$2:$AB$1397,27,FALSE),"---")</f>
        <v>#N/A</v>
      </c>
      <c r="H112" s="50" t="str">
        <f>IFERROR(IF($A112&lt;&gt;"",VLOOKUP($A112,'LISTE ARTICLES PA-PV'!$A$2:$AB$1397,7,FALSE),"0"),"0")</f>
        <v>0</v>
      </c>
    </row>
    <row r="113" spans="1:8" x14ac:dyDescent="0.3">
      <c r="A113" s="47">
        <v>3259920042738</v>
      </c>
      <c r="B113" s="50">
        <v>2</v>
      </c>
      <c r="C113" s="15" t="str">
        <f>IFERROR(IF(A113&lt;&gt;"",VLOOKUP($A113,'LISTE ARTICLES PA-PV'!$A$2:$AB$1397,4,FALSE),""),"")</f>
        <v/>
      </c>
      <c r="D113" s="46" t="str">
        <f>IFERROR(IF($A113&lt;&gt;"",VLOOKUP($A113,'LISTE ARTICLES PA-PV'!$A$2:$AB$1397,6,FALSE),"0"),"")</f>
        <v/>
      </c>
      <c r="E113" s="46">
        <f t="shared" si="2"/>
        <v>0</v>
      </c>
      <c r="F113" s="15" t="str">
        <f>IFERROR(IF($A113&lt;&gt;"",VLOOKUP($A113,'LISTE ARTICLES PA-PV'!$A$2:$AB$1397,28,FALSE),""),"")</f>
        <v/>
      </c>
      <c r="G113" s="15" t="e">
        <f>IF($A113&lt;&gt;"",VLOOKUP($A113,'LISTE ARTICLES PA-PV'!$A$2:$AB$1397,27,FALSE),"---")</f>
        <v>#N/A</v>
      </c>
      <c r="H113" s="50" t="str">
        <f>IFERROR(IF($A113&lt;&gt;"",VLOOKUP($A113,'LISTE ARTICLES PA-PV'!$A$2:$AB$1397,7,FALSE),"0"),"0")</f>
        <v>0</v>
      </c>
    </row>
    <row r="114" spans="1:8" x14ac:dyDescent="0.3">
      <c r="A114" s="47">
        <v>3259920042769</v>
      </c>
      <c r="B114" s="50">
        <v>2</v>
      </c>
      <c r="C114" s="15" t="str">
        <f>IFERROR(IF(A114&lt;&gt;"",VLOOKUP($A114,'LISTE ARTICLES PA-PV'!$A$2:$AB$1397,4,FALSE),""),"")</f>
        <v/>
      </c>
      <c r="D114" s="46" t="str">
        <f>IFERROR(IF($A114&lt;&gt;"",VLOOKUP($A114,'LISTE ARTICLES PA-PV'!$A$2:$AB$1397,6,FALSE),"0"),"")</f>
        <v/>
      </c>
      <c r="E114" s="46">
        <f t="shared" si="2"/>
        <v>0</v>
      </c>
      <c r="F114" s="15" t="str">
        <f>IFERROR(IF($A114&lt;&gt;"",VLOOKUP($A114,'LISTE ARTICLES PA-PV'!$A$2:$AB$1397,28,FALSE),""),"")</f>
        <v/>
      </c>
      <c r="G114" s="15" t="e">
        <f>IF($A114&lt;&gt;"",VLOOKUP($A114,'LISTE ARTICLES PA-PV'!$A$2:$AB$1397,27,FALSE),"---")</f>
        <v>#N/A</v>
      </c>
      <c r="H114" s="50" t="str">
        <f>IFERROR(IF($A114&lt;&gt;"",VLOOKUP($A114,'LISTE ARTICLES PA-PV'!$A$2:$AB$1397,7,FALSE),"0"),"0")</f>
        <v>0</v>
      </c>
    </row>
    <row r="115" spans="1:8" x14ac:dyDescent="0.3">
      <c r="A115" s="47">
        <v>3259920027018</v>
      </c>
      <c r="B115" s="50">
        <v>2</v>
      </c>
      <c r="C115" s="15" t="str">
        <f>IFERROR(IF(A115&lt;&gt;"",VLOOKUP($A115,'LISTE ARTICLES PA-PV'!$A$2:$AB$1397,4,FALSE),""),"")</f>
        <v/>
      </c>
      <c r="D115" s="46" t="str">
        <f>IFERROR(IF($A115&lt;&gt;"",VLOOKUP($A115,'LISTE ARTICLES PA-PV'!$A$2:$AB$1397,6,FALSE),"0"),"")</f>
        <v/>
      </c>
      <c r="E115" s="46">
        <f t="shared" si="2"/>
        <v>0</v>
      </c>
      <c r="F115" s="15" t="str">
        <f>IFERROR(IF($A115&lt;&gt;"",VLOOKUP($A115,'LISTE ARTICLES PA-PV'!$A$2:$AB$1397,28,FALSE),""),"")</f>
        <v/>
      </c>
      <c r="G115" s="15" t="e">
        <f>IF($A115&lt;&gt;"",VLOOKUP($A115,'LISTE ARTICLES PA-PV'!$A$2:$AB$1397,27,FALSE),"---")</f>
        <v>#N/A</v>
      </c>
      <c r="H115" s="50" t="str">
        <f>IFERROR(IF($A115&lt;&gt;"",VLOOKUP($A115,'LISTE ARTICLES PA-PV'!$A$2:$AB$1397,7,FALSE),"0"),"0")</f>
        <v>0</v>
      </c>
    </row>
    <row r="116" spans="1:8" x14ac:dyDescent="0.3">
      <c r="A116" s="47">
        <v>3259920007683</v>
      </c>
      <c r="B116" s="50">
        <v>2</v>
      </c>
      <c r="C116" s="15" t="str">
        <f>IFERROR(IF(A116&lt;&gt;"",VLOOKUP($A116,'LISTE ARTICLES PA-PV'!$A$2:$AB$1397,4,FALSE),""),"")</f>
        <v/>
      </c>
      <c r="D116" s="46" t="str">
        <f>IFERROR(IF($A116&lt;&gt;"",VLOOKUP($A116,'LISTE ARTICLES PA-PV'!$A$2:$AB$1397,6,FALSE),"0"),"")</f>
        <v/>
      </c>
      <c r="E116" s="46">
        <f t="shared" si="2"/>
        <v>0</v>
      </c>
      <c r="F116" s="15" t="str">
        <f>IFERROR(IF($A116&lt;&gt;"",VLOOKUP($A116,'LISTE ARTICLES PA-PV'!$A$2:$AB$1397,28,FALSE),""),"")</f>
        <v/>
      </c>
      <c r="G116" s="15" t="e">
        <f>IF($A116&lt;&gt;"",VLOOKUP($A116,'LISTE ARTICLES PA-PV'!$A$2:$AB$1397,27,FALSE),"---")</f>
        <v>#N/A</v>
      </c>
      <c r="H116" s="50" t="str">
        <f>IFERROR(IF($A116&lt;&gt;"",VLOOKUP($A116,'LISTE ARTICLES PA-PV'!$A$2:$AB$1397,7,FALSE),"0"),"0")</f>
        <v>0</v>
      </c>
    </row>
    <row r="117" spans="1:8" x14ac:dyDescent="0.3">
      <c r="A117" s="47">
        <v>3259920045012</v>
      </c>
      <c r="B117" s="50">
        <v>2</v>
      </c>
      <c r="C117" s="15" t="str">
        <f>IFERROR(IF(A117&lt;&gt;"",VLOOKUP($A117,'LISTE ARTICLES PA-PV'!$A$2:$AB$1397,4,FALSE),""),"")</f>
        <v/>
      </c>
      <c r="D117" s="46" t="str">
        <f>IFERROR(IF($A117&lt;&gt;"",VLOOKUP($A117,'LISTE ARTICLES PA-PV'!$A$2:$AB$1397,6,FALSE),"0"),"")</f>
        <v/>
      </c>
      <c r="E117" s="46">
        <f t="shared" si="2"/>
        <v>0</v>
      </c>
      <c r="F117" s="15" t="str">
        <f>IFERROR(IF($A117&lt;&gt;"",VLOOKUP($A117,'LISTE ARTICLES PA-PV'!$A$2:$AB$1397,28,FALSE),""),"")</f>
        <v/>
      </c>
      <c r="G117" s="15" t="e">
        <f>IF($A117&lt;&gt;"",VLOOKUP($A117,'LISTE ARTICLES PA-PV'!$A$2:$AB$1397,27,FALSE),"---")</f>
        <v>#N/A</v>
      </c>
      <c r="H117" s="50" t="str">
        <f>IFERROR(IF($A117&lt;&gt;"",VLOOKUP($A117,'LISTE ARTICLES PA-PV'!$A$2:$AB$1397,7,FALSE),"0"),"0")</f>
        <v>0</v>
      </c>
    </row>
    <row r="118" spans="1:8" x14ac:dyDescent="0.3">
      <c r="A118" s="47">
        <v>3259920065652</v>
      </c>
      <c r="B118" s="50">
        <v>1</v>
      </c>
      <c r="C118" s="15" t="str">
        <f>IFERROR(IF(A118&lt;&gt;"",VLOOKUP($A118,'LISTE ARTICLES PA-PV'!$A$2:$AB$1397,4,FALSE),""),"")</f>
        <v/>
      </c>
      <c r="D118" s="46" t="str">
        <f>IFERROR(IF($A118&lt;&gt;"",VLOOKUP($A118,'LISTE ARTICLES PA-PV'!$A$2:$AB$1397,6,FALSE),"0"),"")</f>
        <v/>
      </c>
      <c r="E118" s="46">
        <f t="shared" si="2"/>
        <v>0</v>
      </c>
      <c r="F118" s="15" t="str">
        <f>IFERROR(IF($A118&lt;&gt;"",VLOOKUP($A118,'LISTE ARTICLES PA-PV'!$A$2:$AB$1397,28,FALSE),""),"")</f>
        <v/>
      </c>
      <c r="G118" s="15" t="e">
        <f>IF($A118&lt;&gt;"",VLOOKUP($A118,'LISTE ARTICLES PA-PV'!$A$2:$AB$1397,27,FALSE),"---")</f>
        <v>#N/A</v>
      </c>
      <c r="H118" s="50" t="str">
        <f>IFERROR(IF($A118&lt;&gt;"",VLOOKUP($A118,'LISTE ARTICLES PA-PV'!$A$2:$AB$1397,7,FALSE),"0"),"0")</f>
        <v>0</v>
      </c>
    </row>
    <row r="119" spans="1:8" x14ac:dyDescent="0.3">
      <c r="A119" s="47">
        <v>3259920020248</v>
      </c>
      <c r="B119" s="50">
        <v>1</v>
      </c>
      <c r="C119" s="15" t="str">
        <f>IFERROR(IF(A119&lt;&gt;"",VLOOKUP($A119,'LISTE ARTICLES PA-PV'!$A$2:$AB$1397,4,FALSE),""),"")</f>
        <v/>
      </c>
      <c r="D119" s="46" t="str">
        <f>IFERROR(IF($A119&lt;&gt;"",VLOOKUP($A119,'LISTE ARTICLES PA-PV'!$A$2:$AB$1397,6,FALSE),"0"),"")</f>
        <v/>
      </c>
      <c r="E119" s="46">
        <f t="shared" si="2"/>
        <v>0</v>
      </c>
      <c r="F119" s="15" t="str">
        <f>IFERROR(IF($A119&lt;&gt;"",VLOOKUP($A119,'LISTE ARTICLES PA-PV'!$A$2:$AB$1397,28,FALSE),""),"")</f>
        <v/>
      </c>
      <c r="G119" s="15" t="e">
        <f>IF($A119&lt;&gt;"",VLOOKUP($A119,'LISTE ARTICLES PA-PV'!$A$2:$AB$1397,27,FALSE),"---")</f>
        <v>#N/A</v>
      </c>
      <c r="H119" s="50" t="str">
        <f>IFERROR(IF($A119&lt;&gt;"",VLOOKUP($A119,'LISTE ARTICLES PA-PV'!$A$2:$AB$1397,7,FALSE),"0"),"0")</f>
        <v>0</v>
      </c>
    </row>
    <row r="120" spans="1:8" x14ac:dyDescent="0.3">
      <c r="A120" s="47">
        <v>3259920065966</v>
      </c>
      <c r="B120" s="50">
        <v>3</v>
      </c>
      <c r="C120" s="15" t="str">
        <f>IFERROR(IF(A120&lt;&gt;"",VLOOKUP($A120,'LISTE ARTICLES PA-PV'!$A$2:$AB$1397,4,FALSE),""),"")</f>
        <v/>
      </c>
      <c r="D120" s="46" t="str">
        <f>IFERROR(IF($A120&lt;&gt;"",VLOOKUP($A120,'LISTE ARTICLES PA-PV'!$A$2:$AB$1397,6,FALSE),"0"),"")</f>
        <v/>
      </c>
      <c r="E120" s="46">
        <f t="shared" si="2"/>
        <v>0</v>
      </c>
      <c r="F120" s="15" t="str">
        <f>IFERROR(IF($A120&lt;&gt;"",VLOOKUP($A120,'LISTE ARTICLES PA-PV'!$A$2:$AB$1397,28,FALSE),""),"")</f>
        <v/>
      </c>
      <c r="G120" s="15" t="e">
        <f>IF($A120&lt;&gt;"",VLOOKUP($A120,'LISTE ARTICLES PA-PV'!$A$2:$AB$1397,27,FALSE),"---")</f>
        <v>#N/A</v>
      </c>
      <c r="H120" s="50" t="str">
        <f>IFERROR(IF($A120&lt;&gt;"",VLOOKUP($A120,'LISTE ARTICLES PA-PV'!$A$2:$AB$1397,7,FALSE),"0"),"0")</f>
        <v>0</v>
      </c>
    </row>
    <row r="121" spans="1:8" x14ac:dyDescent="0.3">
      <c r="A121" s="47">
        <v>9999000000732</v>
      </c>
      <c r="B121" s="50">
        <v>1.35</v>
      </c>
      <c r="C121" s="15" t="str">
        <f>IFERROR(IF(A121&lt;&gt;"",VLOOKUP($A121,'LISTE ARTICLES PA-PV'!$A$2:$AB$1397,4,FALSE),""),"")</f>
        <v/>
      </c>
      <c r="D121" s="46" t="str">
        <f>IFERROR(IF($A121&lt;&gt;"",VLOOKUP($A121,'LISTE ARTICLES PA-PV'!$A$2:$AB$1397,6,FALSE),"0"),"")</f>
        <v/>
      </c>
      <c r="E121" s="46">
        <f t="shared" si="2"/>
        <v>0</v>
      </c>
      <c r="F121" s="15" t="str">
        <f>IFERROR(IF($A121&lt;&gt;"",VLOOKUP($A121,'LISTE ARTICLES PA-PV'!$A$2:$AB$1397,28,FALSE),""),"")</f>
        <v/>
      </c>
      <c r="G121" s="15" t="e">
        <f>IF($A121&lt;&gt;"",VLOOKUP($A121,'LISTE ARTICLES PA-PV'!$A$2:$AB$1397,27,FALSE),"---")</f>
        <v>#N/A</v>
      </c>
      <c r="H121" s="50" t="str">
        <f>IFERROR(IF($A121&lt;&gt;"",VLOOKUP($A121,'LISTE ARTICLES PA-PV'!$A$2:$AB$1397,7,FALSE),"0"),"0")</f>
        <v>0</v>
      </c>
    </row>
    <row r="122" spans="1:8" x14ac:dyDescent="0.3">
      <c r="A122" s="47">
        <v>9999000002910</v>
      </c>
      <c r="B122" s="50">
        <v>1.06</v>
      </c>
      <c r="C122" s="15" t="str">
        <f>IFERROR(IF(A122&lt;&gt;"",VLOOKUP($A122,'LISTE ARTICLES PA-PV'!$A$2:$AB$1397,4,FALSE),""),"")</f>
        <v/>
      </c>
      <c r="D122" s="46" t="str">
        <f>IFERROR(IF($A122&lt;&gt;"",VLOOKUP($A122,'LISTE ARTICLES PA-PV'!$A$2:$AB$1397,6,FALSE),"0"),"")</f>
        <v/>
      </c>
      <c r="E122" s="46">
        <f t="shared" si="2"/>
        <v>0</v>
      </c>
      <c r="F122" s="15" t="str">
        <f>IFERROR(IF($A122&lt;&gt;"",VLOOKUP($A122,'LISTE ARTICLES PA-PV'!$A$2:$AB$1397,28,FALSE),""),"")</f>
        <v/>
      </c>
      <c r="G122" s="15" t="e">
        <f>IF($A122&lt;&gt;"",VLOOKUP($A122,'LISTE ARTICLES PA-PV'!$A$2:$AB$1397,27,FALSE),"---")</f>
        <v>#N/A</v>
      </c>
      <c r="H122" s="50" t="str">
        <f>IFERROR(IF($A122&lt;&gt;"",VLOOKUP($A122,'LISTE ARTICLES PA-PV'!$A$2:$AB$1397,7,FALSE),"0"),"0")</f>
        <v>0</v>
      </c>
    </row>
    <row r="123" spans="1:8" x14ac:dyDescent="0.3">
      <c r="A123" s="47">
        <v>9999000030081</v>
      </c>
      <c r="B123" s="50">
        <v>0.59599999999999997</v>
      </c>
      <c r="C123" s="15" t="str">
        <f>IFERROR(IF(A123&lt;&gt;"",VLOOKUP($A123,'LISTE ARTICLES PA-PV'!$A$2:$AB$1397,4,FALSE),""),"")</f>
        <v/>
      </c>
      <c r="D123" s="46" t="str">
        <f>IFERROR(IF($A123&lt;&gt;"",VLOOKUP($A123,'LISTE ARTICLES PA-PV'!$A$2:$AB$1397,6,FALSE),"0"),"")</f>
        <v/>
      </c>
      <c r="E123" s="46">
        <f t="shared" si="2"/>
        <v>0</v>
      </c>
      <c r="F123" s="15" t="str">
        <f>IFERROR(IF($A123&lt;&gt;"",VLOOKUP($A123,'LISTE ARTICLES PA-PV'!$A$2:$AB$1397,28,FALSE),""),"")</f>
        <v/>
      </c>
      <c r="G123" s="15" t="e">
        <f>IF($A123&lt;&gt;"",VLOOKUP($A123,'LISTE ARTICLES PA-PV'!$A$2:$AB$1397,27,FALSE),"---")</f>
        <v>#N/A</v>
      </c>
      <c r="H123" s="50" t="str">
        <f>IFERROR(IF($A123&lt;&gt;"",VLOOKUP($A123,'LISTE ARTICLES PA-PV'!$A$2:$AB$1397,7,FALSE),"0"),"0")</f>
        <v>0</v>
      </c>
    </row>
    <row r="124" spans="1:8" x14ac:dyDescent="0.3">
      <c r="A124" s="47">
        <v>9999000008509</v>
      </c>
      <c r="B124" s="50">
        <v>1.3520000000000001</v>
      </c>
      <c r="C124" s="15" t="str">
        <f>IFERROR(IF(A124&lt;&gt;"",VLOOKUP($A124,'LISTE ARTICLES PA-PV'!$A$2:$AB$1397,4,FALSE),""),"")</f>
        <v/>
      </c>
      <c r="D124" s="46" t="str">
        <f>IFERROR(IF($A124&lt;&gt;"",VLOOKUP($A124,'LISTE ARTICLES PA-PV'!$A$2:$AB$1397,6,FALSE),"0"),"")</f>
        <v/>
      </c>
      <c r="E124" s="46">
        <f t="shared" si="2"/>
        <v>0</v>
      </c>
      <c r="F124" s="15" t="str">
        <f>IFERROR(IF($A124&lt;&gt;"",VLOOKUP($A124,'LISTE ARTICLES PA-PV'!$A$2:$AB$1397,28,FALSE),""),"")</f>
        <v/>
      </c>
      <c r="G124" s="15" t="e">
        <f>IF($A124&lt;&gt;"",VLOOKUP($A124,'LISTE ARTICLES PA-PV'!$A$2:$AB$1397,27,FALSE),"---")</f>
        <v>#N/A</v>
      </c>
      <c r="H124" s="50" t="str">
        <f>IFERROR(IF($A124&lt;&gt;"",VLOOKUP($A124,'LISTE ARTICLES PA-PV'!$A$2:$AB$1397,7,FALSE),"0"),"0")</f>
        <v>0</v>
      </c>
    </row>
    <row r="125" spans="1:8" x14ac:dyDescent="0.3">
      <c r="A125" s="47">
        <v>9999000003481</v>
      </c>
      <c r="B125" s="50">
        <v>1.2</v>
      </c>
      <c r="C125" s="15" t="str">
        <f>IFERROR(IF(A125&lt;&gt;"",VLOOKUP($A125,'LISTE ARTICLES PA-PV'!$A$2:$AB$1397,4,FALSE),""),"")</f>
        <v/>
      </c>
      <c r="D125" s="46" t="str">
        <f>IFERROR(IF($A125&lt;&gt;"",VLOOKUP($A125,'LISTE ARTICLES PA-PV'!$A$2:$AB$1397,6,FALSE),"0"),"")</f>
        <v/>
      </c>
      <c r="E125" s="46">
        <f t="shared" si="2"/>
        <v>0</v>
      </c>
      <c r="F125" s="15" t="str">
        <f>IFERROR(IF($A125&lt;&gt;"",VLOOKUP($A125,'LISTE ARTICLES PA-PV'!$A$2:$AB$1397,28,FALSE),""),"")</f>
        <v/>
      </c>
      <c r="G125" s="15" t="e">
        <f>IF($A125&lt;&gt;"",VLOOKUP($A125,'LISTE ARTICLES PA-PV'!$A$2:$AB$1397,27,FALSE),"---")</f>
        <v>#N/A</v>
      </c>
      <c r="H125" s="50" t="str">
        <f>IFERROR(IF($A125&lt;&gt;"",VLOOKUP($A125,'LISTE ARTICLES PA-PV'!$A$2:$AB$1397,7,FALSE),"0"),"0")</f>
        <v>0</v>
      </c>
    </row>
    <row r="126" spans="1:8" x14ac:dyDescent="0.3">
      <c r="A126" s="47">
        <v>9999000003498</v>
      </c>
      <c r="B126" s="50">
        <v>0.95</v>
      </c>
      <c r="C126" s="15" t="str">
        <f>IFERROR(IF(A126&lt;&gt;"",VLOOKUP($A126,'LISTE ARTICLES PA-PV'!$A$2:$AB$1397,4,FALSE),""),"")</f>
        <v/>
      </c>
      <c r="D126" s="46" t="str">
        <f>IFERROR(IF($A126&lt;&gt;"",VLOOKUP($A126,'LISTE ARTICLES PA-PV'!$A$2:$AB$1397,6,FALSE),"0"),"")</f>
        <v/>
      </c>
      <c r="E126" s="46">
        <f t="shared" si="2"/>
        <v>0</v>
      </c>
      <c r="F126" s="15" t="str">
        <f>IFERROR(IF($A126&lt;&gt;"",VLOOKUP($A126,'LISTE ARTICLES PA-PV'!$A$2:$AB$1397,28,FALSE),""),"")</f>
        <v/>
      </c>
      <c r="G126" s="15" t="e">
        <f>IF($A126&lt;&gt;"",VLOOKUP($A126,'LISTE ARTICLES PA-PV'!$A$2:$AB$1397,27,FALSE),"---")</f>
        <v>#N/A</v>
      </c>
      <c r="H126" s="50" t="str">
        <f>IFERROR(IF($A126&lt;&gt;"",VLOOKUP($A126,'LISTE ARTICLES PA-PV'!$A$2:$AB$1397,7,FALSE),"0"),"0")</f>
        <v>0</v>
      </c>
    </row>
    <row r="127" spans="1:8" x14ac:dyDescent="0.3">
      <c r="A127" s="47">
        <v>9999000000428</v>
      </c>
      <c r="B127" s="50">
        <v>0.496</v>
      </c>
      <c r="C127" s="15" t="str">
        <f>IFERROR(IF(A127&lt;&gt;"",VLOOKUP($A127,'LISTE ARTICLES PA-PV'!$A$2:$AB$1397,4,FALSE),""),"")</f>
        <v/>
      </c>
      <c r="D127" s="46" t="str">
        <f>IFERROR(IF($A127&lt;&gt;"",VLOOKUP($A127,'LISTE ARTICLES PA-PV'!$A$2:$AB$1397,6,FALSE),"0"),"")</f>
        <v/>
      </c>
      <c r="E127" s="46">
        <f t="shared" si="2"/>
        <v>0</v>
      </c>
      <c r="F127" s="15" t="str">
        <f>IFERROR(IF($A127&lt;&gt;"",VLOOKUP($A127,'LISTE ARTICLES PA-PV'!$A$2:$AB$1397,28,FALSE),""),"")</f>
        <v/>
      </c>
      <c r="G127" s="15" t="e">
        <f>IF($A127&lt;&gt;"",VLOOKUP($A127,'LISTE ARTICLES PA-PV'!$A$2:$AB$1397,27,FALSE),"---")</f>
        <v>#N/A</v>
      </c>
      <c r="H127" s="50" t="str">
        <f>IFERROR(IF($A127&lt;&gt;"",VLOOKUP($A127,'LISTE ARTICLES PA-PV'!$A$2:$AB$1397,7,FALSE),"0"),"0")</f>
        <v>0</v>
      </c>
    </row>
    <row r="128" spans="1:8" x14ac:dyDescent="0.3">
      <c r="A128" s="47">
        <v>9999000000398</v>
      </c>
      <c r="B128" s="50">
        <v>1.6339999999999999</v>
      </c>
      <c r="C128" s="15" t="str">
        <f>IFERROR(IF(A128&lt;&gt;"",VLOOKUP($A128,'LISTE ARTICLES PA-PV'!$A$2:$AB$1397,4,FALSE),""),"")</f>
        <v/>
      </c>
      <c r="D128" s="46" t="str">
        <f>IFERROR(IF($A128&lt;&gt;"",VLOOKUP($A128,'LISTE ARTICLES PA-PV'!$A$2:$AB$1397,6,FALSE),"0"),"")</f>
        <v/>
      </c>
      <c r="E128" s="46">
        <f t="shared" si="2"/>
        <v>0</v>
      </c>
      <c r="F128" s="15" t="str">
        <f>IFERROR(IF($A128&lt;&gt;"",VLOOKUP($A128,'LISTE ARTICLES PA-PV'!$A$2:$AB$1397,28,FALSE),""),"")</f>
        <v/>
      </c>
      <c r="G128" s="15" t="e">
        <f>IF($A128&lt;&gt;"",VLOOKUP($A128,'LISTE ARTICLES PA-PV'!$A$2:$AB$1397,27,FALSE),"---")</f>
        <v>#N/A</v>
      </c>
      <c r="H128" s="50" t="str">
        <f>IFERROR(IF($A128&lt;&gt;"",VLOOKUP($A128,'LISTE ARTICLES PA-PV'!$A$2:$AB$1397,7,FALSE),"0"),"0")</f>
        <v>0</v>
      </c>
    </row>
    <row r="129" spans="1:8" x14ac:dyDescent="0.3">
      <c r="A129" s="47">
        <v>9999000000022</v>
      </c>
      <c r="B129" s="50">
        <v>1.1719999999999999</v>
      </c>
      <c r="C129" s="15" t="str">
        <f>IFERROR(IF(A129&lt;&gt;"",VLOOKUP($A129,'LISTE ARTICLES PA-PV'!$A$2:$AB$1397,4,FALSE),""),"")</f>
        <v/>
      </c>
      <c r="D129" s="46" t="str">
        <f>IFERROR(IF($A129&lt;&gt;"",VLOOKUP($A129,'LISTE ARTICLES PA-PV'!$A$2:$AB$1397,6,FALSE),"0"),"")</f>
        <v/>
      </c>
      <c r="E129" s="46">
        <f t="shared" si="2"/>
        <v>0</v>
      </c>
      <c r="F129" s="15" t="str">
        <f>IFERROR(IF($A129&lt;&gt;"",VLOOKUP($A129,'LISTE ARTICLES PA-PV'!$A$2:$AB$1397,28,FALSE),""),"")</f>
        <v/>
      </c>
      <c r="G129" s="15" t="e">
        <f>IF($A129&lt;&gt;"",VLOOKUP($A129,'LISTE ARTICLES PA-PV'!$A$2:$AB$1397,27,FALSE),"---")</f>
        <v>#N/A</v>
      </c>
      <c r="H129" s="50" t="str">
        <f>IFERROR(IF($A129&lt;&gt;"",VLOOKUP($A129,'LISTE ARTICLES PA-PV'!$A$2:$AB$1397,7,FALSE),"0"),"0")</f>
        <v>0</v>
      </c>
    </row>
    <row r="130" spans="1:8" x14ac:dyDescent="0.3">
      <c r="A130" s="47">
        <v>9999000002033</v>
      </c>
      <c r="B130" s="50">
        <v>2.8660000000000001</v>
      </c>
      <c r="C130" s="15" t="str">
        <f>IFERROR(IF(A130&lt;&gt;"",VLOOKUP($A130,'LISTE ARTICLES PA-PV'!$A$2:$AB$1397,4,FALSE),""),"")</f>
        <v/>
      </c>
      <c r="D130" s="46" t="str">
        <f>IFERROR(IF($A130&lt;&gt;"",VLOOKUP($A130,'LISTE ARTICLES PA-PV'!$A$2:$AB$1397,6,FALSE),"0"),"")</f>
        <v/>
      </c>
      <c r="E130" s="46">
        <f t="shared" si="2"/>
        <v>0</v>
      </c>
      <c r="F130" s="15" t="str">
        <f>IFERROR(IF($A130&lt;&gt;"",VLOOKUP($A130,'LISTE ARTICLES PA-PV'!$A$2:$AB$1397,28,FALSE),""),"")</f>
        <v/>
      </c>
      <c r="G130" s="15" t="e">
        <f>IF($A130&lt;&gt;"",VLOOKUP($A130,'LISTE ARTICLES PA-PV'!$A$2:$AB$1397,27,FALSE),"---")</f>
        <v>#N/A</v>
      </c>
      <c r="H130" s="50" t="str">
        <f>IFERROR(IF($A130&lt;&gt;"",VLOOKUP($A130,'LISTE ARTICLES PA-PV'!$A$2:$AB$1397,7,FALSE),"0"),"0")</f>
        <v>0</v>
      </c>
    </row>
    <row r="131" spans="1:8" x14ac:dyDescent="0.3">
      <c r="A131" s="47">
        <v>9999000002040</v>
      </c>
      <c r="B131" s="50">
        <v>0.504</v>
      </c>
      <c r="C131" s="15" t="str">
        <f>IFERROR(IF(A131&lt;&gt;"",VLOOKUP($A131,'LISTE ARTICLES PA-PV'!$A$2:$AB$1397,4,FALSE),""),"")</f>
        <v/>
      </c>
      <c r="D131" s="46" t="str">
        <f>IFERROR(IF($A131&lt;&gt;"",VLOOKUP($A131,'LISTE ARTICLES PA-PV'!$A$2:$AB$1397,6,FALSE),"0"),"")</f>
        <v/>
      </c>
      <c r="E131" s="46">
        <f t="shared" ref="E131:E194" si="3">IFERROR(B131*D131,0)</f>
        <v>0</v>
      </c>
      <c r="F131" s="15" t="str">
        <f>IFERROR(IF($A131&lt;&gt;"",VLOOKUP($A131,'LISTE ARTICLES PA-PV'!$A$2:$AB$1397,28,FALSE),""),"")</f>
        <v/>
      </c>
      <c r="G131" s="15" t="e">
        <f>IF($A131&lt;&gt;"",VLOOKUP($A131,'LISTE ARTICLES PA-PV'!$A$2:$AB$1397,27,FALSE),"---")</f>
        <v>#N/A</v>
      </c>
      <c r="H131" s="50" t="str">
        <f>IFERROR(IF($A131&lt;&gt;"",VLOOKUP($A131,'LISTE ARTICLES PA-PV'!$A$2:$AB$1397,7,FALSE),"0"),"0")</f>
        <v>0</v>
      </c>
    </row>
    <row r="132" spans="1:8" x14ac:dyDescent="0.3">
      <c r="A132" s="47">
        <v>9999000005911</v>
      </c>
      <c r="B132" s="50">
        <v>0.874</v>
      </c>
      <c r="C132" s="15" t="str">
        <f>IFERROR(IF(A132&lt;&gt;"",VLOOKUP($A132,'LISTE ARTICLES PA-PV'!$A$2:$AB$1397,4,FALSE),""),"")</f>
        <v/>
      </c>
      <c r="D132" s="46" t="str">
        <f>IFERROR(IF($A132&lt;&gt;"",VLOOKUP($A132,'LISTE ARTICLES PA-PV'!$A$2:$AB$1397,6,FALSE),"0"),"")</f>
        <v/>
      </c>
      <c r="E132" s="46">
        <f t="shared" si="3"/>
        <v>0</v>
      </c>
      <c r="F132" s="15" t="str">
        <f>IFERROR(IF($A132&lt;&gt;"",VLOOKUP($A132,'LISTE ARTICLES PA-PV'!$A$2:$AB$1397,28,FALSE),""),"")</f>
        <v/>
      </c>
      <c r="G132" s="15" t="e">
        <f>IF($A132&lt;&gt;"",VLOOKUP($A132,'LISTE ARTICLES PA-PV'!$A$2:$AB$1397,27,FALSE),"---")</f>
        <v>#N/A</v>
      </c>
      <c r="H132" s="50" t="str">
        <f>IFERROR(IF($A132&lt;&gt;"",VLOOKUP($A132,'LISTE ARTICLES PA-PV'!$A$2:$AB$1397,7,FALSE),"0"),"0")</f>
        <v>0</v>
      </c>
    </row>
    <row r="133" spans="1:8" x14ac:dyDescent="0.3">
      <c r="A133" s="47">
        <v>9999000002132</v>
      </c>
      <c r="B133" s="50">
        <v>1.236</v>
      </c>
      <c r="C133" s="15" t="str">
        <f>IFERROR(IF(A133&lt;&gt;"",VLOOKUP($A133,'LISTE ARTICLES PA-PV'!$A$2:$AB$1397,4,FALSE),""),"")</f>
        <v/>
      </c>
      <c r="D133" s="46" t="str">
        <f>IFERROR(IF($A133&lt;&gt;"",VLOOKUP($A133,'LISTE ARTICLES PA-PV'!$A$2:$AB$1397,6,FALSE),"0"),"")</f>
        <v/>
      </c>
      <c r="E133" s="46">
        <f t="shared" si="3"/>
        <v>0</v>
      </c>
      <c r="F133" s="15" t="str">
        <f>IFERROR(IF($A133&lt;&gt;"",VLOOKUP($A133,'LISTE ARTICLES PA-PV'!$A$2:$AB$1397,28,FALSE),""),"")</f>
        <v/>
      </c>
      <c r="G133" s="15" t="e">
        <f>IF($A133&lt;&gt;"",VLOOKUP($A133,'LISTE ARTICLES PA-PV'!$A$2:$AB$1397,27,FALSE),"---")</f>
        <v>#N/A</v>
      </c>
      <c r="H133" s="50" t="str">
        <f>IFERROR(IF($A133&lt;&gt;"",VLOOKUP($A133,'LISTE ARTICLES PA-PV'!$A$2:$AB$1397,7,FALSE),"0"),"0")</f>
        <v>0</v>
      </c>
    </row>
    <row r="134" spans="1:8" x14ac:dyDescent="0.3">
      <c r="A134" s="47">
        <v>9999000003023</v>
      </c>
      <c r="B134" s="50">
        <v>0.55800000000000005</v>
      </c>
      <c r="C134" s="15" t="str">
        <f>IFERROR(IF(A134&lt;&gt;"",VLOOKUP($A134,'LISTE ARTICLES PA-PV'!$A$2:$AB$1397,4,FALSE),""),"")</f>
        <v/>
      </c>
      <c r="D134" s="46" t="str">
        <f>IFERROR(IF($A134&lt;&gt;"",VLOOKUP($A134,'LISTE ARTICLES PA-PV'!$A$2:$AB$1397,6,FALSE),"0"),"")</f>
        <v/>
      </c>
      <c r="E134" s="46">
        <f t="shared" si="3"/>
        <v>0</v>
      </c>
      <c r="F134" s="15" t="str">
        <f>IFERROR(IF($A134&lt;&gt;"",VLOOKUP($A134,'LISTE ARTICLES PA-PV'!$A$2:$AB$1397,28,FALSE),""),"")</f>
        <v/>
      </c>
      <c r="G134" s="15" t="e">
        <f>IF($A134&lt;&gt;"",VLOOKUP($A134,'LISTE ARTICLES PA-PV'!$A$2:$AB$1397,27,FALSE),"---")</f>
        <v>#N/A</v>
      </c>
      <c r="H134" s="50" t="str">
        <f>IFERROR(IF($A134&lt;&gt;"",VLOOKUP($A134,'LISTE ARTICLES PA-PV'!$A$2:$AB$1397,7,FALSE),"0"),"0")</f>
        <v>0</v>
      </c>
    </row>
    <row r="135" spans="1:8" x14ac:dyDescent="0.3">
      <c r="A135" s="47">
        <v>9999000003047</v>
      </c>
      <c r="B135" s="50">
        <v>1.4239999999999999</v>
      </c>
      <c r="C135" s="15" t="str">
        <f>IFERROR(IF(A135&lt;&gt;"",VLOOKUP($A135,'LISTE ARTICLES PA-PV'!$A$2:$AB$1397,4,FALSE),""),"")</f>
        <v/>
      </c>
      <c r="D135" s="46" t="str">
        <f>IFERROR(IF($A135&lt;&gt;"",VLOOKUP($A135,'LISTE ARTICLES PA-PV'!$A$2:$AB$1397,6,FALSE),"0"),"")</f>
        <v/>
      </c>
      <c r="E135" s="46">
        <f t="shared" si="3"/>
        <v>0</v>
      </c>
      <c r="F135" s="15" t="str">
        <f>IFERROR(IF($A135&lt;&gt;"",VLOOKUP($A135,'LISTE ARTICLES PA-PV'!$A$2:$AB$1397,28,FALSE),""),"")</f>
        <v/>
      </c>
      <c r="G135" s="15" t="e">
        <f>IF($A135&lt;&gt;"",VLOOKUP($A135,'LISTE ARTICLES PA-PV'!$A$2:$AB$1397,27,FALSE),"---")</f>
        <v>#N/A</v>
      </c>
      <c r="H135" s="50" t="str">
        <f>IFERROR(IF($A135&lt;&gt;"",VLOOKUP($A135,'LISTE ARTICLES PA-PV'!$A$2:$AB$1397,7,FALSE),"0"),"0")</f>
        <v>0</v>
      </c>
    </row>
    <row r="136" spans="1:8" x14ac:dyDescent="0.3">
      <c r="A136" s="47">
        <v>9999000008233</v>
      </c>
      <c r="B136" s="50">
        <v>0</v>
      </c>
      <c r="C136" s="15" t="str">
        <f>IFERROR(IF(A136&lt;&gt;"",VLOOKUP($A136,'LISTE ARTICLES PA-PV'!$A$2:$AB$1397,4,FALSE),""),"")</f>
        <v/>
      </c>
      <c r="D136" s="46" t="str">
        <f>IFERROR(IF($A136&lt;&gt;"",VLOOKUP($A136,'LISTE ARTICLES PA-PV'!$A$2:$AB$1397,6,FALSE),"0"),"")</f>
        <v/>
      </c>
      <c r="E136" s="46">
        <f t="shared" si="3"/>
        <v>0</v>
      </c>
      <c r="F136" s="15" t="str">
        <f>IFERROR(IF($A136&lt;&gt;"",VLOOKUP($A136,'LISTE ARTICLES PA-PV'!$A$2:$AB$1397,28,FALSE),""),"")</f>
        <v/>
      </c>
      <c r="G136" s="15" t="str">
        <f>IFERROR(IF($A136&lt;&gt;"",VLOOKUP($A136,'LISTE ARTICLES PA-PV'!$A$2:$AB$1397,27,FALSE),""),"")</f>
        <v/>
      </c>
      <c r="H136" s="50" t="str">
        <f>IFERROR(IF($A136&lt;&gt;"",VLOOKUP($A136,'LISTE ARTICLES PA-PV'!$A$2:$AB$1397,7,FALSE),"0"),"0")</f>
        <v>0</v>
      </c>
    </row>
    <row r="137" spans="1:8" x14ac:dyDescent="0.3">
      <c r="A137" s="47">
        <v>9999000000091</v>
      </c>
      <c r="B137" s="50">
        <v>1.8220000000000001</v>
      </c>
      <c r="C137" s="15" t="str">
        <f>IFERROR(IF(A137&lt;&gt;"",VLOOKUP($A137,'LISTE ARTICLES PA-PV'!$A$2:$AB$1397,4,FALSE),""),"")</f>
        <v/>
      </c>
      <c r="D137" s="46" t="str">
        <f>IFERROR(IF($A137&lt;&gt;"",VLOOKUP($A137,'LISTE ARTICLES PA-PV'!$A$2:$AB$1397,6,FALSE),"0"),"")</f>
        <v/>
      </c>
      <c r="E137" s="46">
        <f t="shared" si="3"/>
        <v>0</v>
      </c>
      <c r="F137" s="15" t="str">
        <f>IFERROR(IF($A137&lt;&gt;"",VLOOKUP($A137,'LISTE ARTICLES PA-PV'!$A$2:$AB$1397,28,FALSE),""),"")</f>
        <v/>
      </c>
      <c r="G137" s="15" t="str">
        <f>IFERROR(IF($A137&lt;&gt;"",VLOOKUP($A137,'LISTE ARTICLES PA-PV'!$A$2:$AB$1397,27,FALSE),""),"")</f>
        <v/>
      </c>
      <c r="H137" s="50" t="str">
        <f>IFERROR(IF($A137&lt;&gt;"",VLOOKUP($A137,'LISTE ARTICLES PA-PV'!$A$2:$AB$1397,7,FALSE),"0"),"0")</f>
        <v>0</v>
      </c>
    </row>
    <row r="138" spans="1:8" x14ac:dyDescent="0.3">
      <c r="A138" s="47">
        <v>9999000001821</v>
      </c>
      <c r="B138" s="50">
        <v>2.0640000000000001</v>
      </c>
      <c r="C138" s="15" t="str">
        <f>IFERROR(IF(A138&lt;&gt;"",VLOOKUP($A138,'LISTE ARTICLES PA-PV'!$A$2:$AB$1397,4,FALSE),""),"")</f>
        <v/>
      </c>
      <c r="D138" s="46" t="str">
        <f>IFERROR(IF($A138&lt;&gt;"",VLOOKUP($A138,'LISTE ARTICLES PA-PV'!$A$2:$AB$1397,6,FALSE),"0"),"")</f>
        <v/>
      </c>
      <c r="E138" s="46">
        <f t="shared" si="3"/>
        <v>0</v>
      </c>
      <c r="F138" s="15" t="str">
        <f>IFERROR(IF($A138&lt;&gt;"",VLOOKUP($A138,'LISTE ARTICLES PA-PV'!$A$2:$AB$1397,28,FALSE),""),"")</f>
        <v/>
      </c>
      <c r="G138" s="15" t="str">
        <f>IFERROR(IF($A138&lt;&gt;"",VLOOKUP($A138,'LISTE ARTICLES PA-PV'!$A$2:$AB$1397,27,FALSE),""),"")</f>
        <v/>
      </c>
      <c r="H138" s="50" t="str">
        <f>IFERROR(IF($A138&lt;&gt;"",VLOOKUP($A138,'LISTE ARTICLES PA-PV'!$A$2:$AB$1397,7,FALSE),"0"),"0")</f>
        <v>0</v>
      </c>
    </row>
    <row r="139" spans="1:8" x14ac:dyDescent="0.3">
      <c r="A139" s="47">
        <v>9999000005126</v>
      </c>
      <c r="B139" s="50">
        <v>1.554</v>
      </c>
      <c r="C139" s="15" t="str">
        <f>IFERROR(IF(A139&lt;&gt;"",VLOOKUP($A139,'LISTE ARTICLES PA-PV'!$A$2:$AB$1397,4,FALSE),""),"")</f>
        <v/>
      </c>
      <c r="D139" s="46" t="str">
        <f>IFERROR(IF($A139&lt;&gt;"",VLOOKUP($A139,'LISTE ARTICLES PA-PV'!$A$2:$AB$1397,6,FALSE),"0"),"")</f>
        <v/>
      </c>
      <c r="E139" s="46">
        <f t="shared" si="3"/>
        <v>0</v>
      </c>
      <c r="F139" s="15" t="str">
        <f>IFERROR(IF($A139&lt;&gt;"",VLOOKUP($A139,'LISTE ARTICLES PA-PV'!$A$2:$AB$1397,28,FALSE),""),"")</f>
        <v/>
      </c>
      <c r="G139" s="15" t="str">
        <f>IFERROR(IF($A139&lt;&gt;"",VLOOKUP($A139,'LISTE ARTICLES PA-PV'!$A$2:$AB$1397,27,FALSE),""),"")</f>
        <v/>
      </c>
      <c r="H139" s="50" t="str">
        <f>IFERROR(IF($A139&lt;&gt;"",VLOOKUP($A139,'LISTE ARTICLES PA-PV'!$A$2:$AB$1397,7,FALSE),"0"),"0")</f>
        <v>0</v>
      </c>
    </row>
    <row r="140" spans="1:8" x14ac:dyDescent="0.3">
      <c r="A140" s="47">
        <v>9999000008035</v>
      </c>
      <c r="B140" s="50">
        <v>2.0379999999999998</v>
      </c>
      <c r="C140" s="15" t="str">
        <f>IFERROR(IF(A140&lt;&gt;"",VLOOKUP($A140,'LISTE ARTICLES PA-PV'!$A$2:$AB$1397,4,FALSE),""),"")</f>
        <v/>
      </c>
      <c r="D140" s="46" t="str">
        <f>IFERROR(IF($A140&lt;&gt;"",VLOOKUP($A140,'LISTE ARTICLES PA-PV'!$A$2:$AB$1397,6,FALSE),"0"),"")</f>
        <v/>
      </c>
      <c r="E140" s="46">
        <f t="shared" si="3"/>
        <v>0</v>
      </c>
      <c r="F140" s="15" t="str">
        <f>IFERROR(IF($A140&lt;&gt;"",VLOOKUP($A140,'LISTE ARTICLES PA-PV'!$A$2:$AB$1397,28,FALSE),""),"")</f>
        <v/>
      </c>
      <c r="G140" s="15" t="str">
        <f>IFERROR(IF($A140&lt;&gt;"",VLOOKUP($A140,'LISTE ARTICLES PA-PV'!$A$2:$AB$1397,27,FALSE),""),"")</f>
        <v/>
      </c>
      <c r="H140" s="50" t="str">
        <f>IFERROR(IF($A140&lt;&gt;"",VLOOKUP($A140,'LISTE ARTICLES PA-PV'!$A$2:$AB$1397,7,FALSE),"0"),"0")</f>
        <v>0</v>
      </c>
    </row>
    <row r="141" spans="1:8" x14ac:dyDescent="0.3">
      <c r="A141" s="47">
        <v>9999000003092</v>
      </c>
      <c r="B141" s="50">
        <v>1.58</v>
      </c>
      <c r="C141" s="15" t="str">
        <f>IFERROR(IF(A141&lt;&gt;"",VLOOKUP($A141,'LISTE ARTICLES PA-PV'!$A$2:$AB$1397,4,FALSE),""),"")</f>
        <v/>
      </c>
      <c r="D141" s="46" t="str">
        <f>IFERROR(IF($A141&lt;&gt;"",VLOOKUP($A141,'LISTE ARTICLES PA-PV'!$A$2:$AB$1397,6,FALSE),"0"),"")</f>
        <v/>
      </c>
      <c r="E141" s="46">
        <f t="shared" si="3"/>
        <v>0</v>
      </c>
      <c r="F141" s="15" t="str">
        <f>IFERROR(IF($A141&lt;&gt;"",VLOOKUP($A141,'LISTE ARTICLES PA-PV'!$A$2:$AB$1397,28,FALSE),""),"")</f>
        <v/>
      </c>
      <c r="G141" s="15" t="str">
        <f>IFERROR(IF($A141&lt;&gt;"",VLOOKUP($A141,'LISTE ARTICLES PA-PV'!$A$2:$AB$1397,27,FALSE),""),"")</f>
        <v/>
      </c>
      <c r="H141" s="50" t="str">
        <f>IFERROR(IF($A141&lt;&gt;"",VLOOKUP($A141,'LISTE ARTICLES PA-PV'!$A$2:$AB$1397,7,FALSE),"0"),"0")</f>
        <v>0</v>
      </c>
    </row>
    <row r="142" spans="1:8" x14ac:dyDescent="0.3">
      <c r="A142" s="47">
        <v>9999000009629</v>
      </c>
      <c r="B142" s="50">
        <v>2.2759999999999998</v>
      </c>
      <c r="C142" s="15" t="str">
        <f>IFERROR(IF(A142&lt;&gt;"",VLOOKUP($A142,'LISTE ARTICLES PA-PV'!$A$2:$AB$1397,4,FALSE),""),"")</f>
        <v/>
      </c>
      <c r="D142" s="46" t="str">
        <f>IFERROR(IF($A142&lt;&gt;"",VLOOKUP($A142,'LISTE ARTICLES PA-PV'!$A$2:$AB$1397,6,FALSE),"0"),"")</f>
        <v/>
      </c>
      <c r="E142" s="46">
        <f t="shared" si="3"/>
        <v>0</v>
      </c>
      <c r="F142" s="15" t="str">
        <f>IFERROR(IF($A142&lt;&gt;"",VLOOKUP($A142,'LISTE ARTICLES PA-PV'!$A$2:$AB$1397,28,FALSE),""),"")</f>
        <v/>
      </c>
      <c r="G142" s="15" t="str">
        <f>IFERROR(IF($A142&lt;&gt;"",VLOOKUP($A142,'LISTE ARTICLES PA-PV'!$A$2:$AB$1397,27,FALSE),""),"")</f>
        <v/>
      </c>
      <c r="H142" s="50" t="str">
        <f>IFERROR(IF($A142&lt;&gt;"",VLOOKUP($A142,'LISTE ARTICLES PA-PV'!$A$2:$AB$1397,7,FALSE),"0"),"0")</f>
        <v>0</v>
      </c>
    </row>
    <row r="143" spans="1:8" x14ac:dyDescent="0.3">
      <c r="A143" s="47">
        <v>9999000008882</v>
      </c>
      <c r="B143" s="50">
        <v>2.1539999999999999</v>
      </c>
      <c r="C143" s="15" t="str">
        <f>IFERROR(IF(A143&lt;&gt;"",VLOOKUP($A143,'LISTE ARTICLES PA-PV'!$A$2:$AB$1397,4,FALSE),""),"")</f>
        <v/>
      </c>
      <c r="D143" s="46" t="str">
        <f>IFERROR(IF($A143&lt;&gt;"",VLOOKUP($A143,'LISTE ARTICLES PA-PV'!$A$2:$AB$1397,6,FALSE),"0"),"")</f>
        <v/>
      </c>
      <c r="E143" s="46">
        <f t="shared" si="3"/>
        <v>0</v>
      </c>
      <c r="F143" s="15" t="str">
        <f>IFERROR(IF($A143&lt;&gt;"",VLOOKUP($A143,'LISTE ARTICLES PA-PV'!$A$2:$AB$1397,28,FALSE),""),"")</f>
        <v/>
      </c>
      <c r="G143" s="15" t="str">
        <f>IFERROR(IF($A143&lt;&gt;"",VLOOKUP($A143,'LISTE ARTICLES PA-PV'!$A$2:$AB$1397,27,FALSE),""),"")</f>
        <v/>
      </c>
      <c r="H143" s="50" t="str">
        <f>IFERROR(IF($A143&lt;&gt;"",VLOOKUP($A143,'LISTE ARTICLES PA-PV'!$A$2:$AB$1397,7,FALSE),"0"),"0")</f>
        <v>0</v>
      </c>
    </row>
    <row r="144" spans="1:8" x14ac:dyDescent="0.3">
      <c r="A144" s="47">
        <v>9999000002101</v>
      </c>
      <c r="B144" s="50">
        <v>2.02</v>
      </c>
      <c r="C144" s="15" t="str">
        <f>IFERROR(IF(A144&lt;&gt;"",VLOOKUP($A144,'LISTE ARTICLES PA-PV'!$A$2:$AB$1397,4,FALSE),""),"")</f>
        <v/>
      </c>
      <c r="D144" s="46" t="str">
        <f>IFERROR(IF($A144&lt;&gt;"",VLOOKUP($A144,'LISTE ARTICLES PA-PV'!$A$2:$AB$1397,6,FALSE),"0"),"")</f>
        <v/>
      </c>
      <c r="E144" s="46">
        <f t="shared" si="3"/>
        <v>0</v>
      </c>
      <c r="F144" s="15" t="str">
        <f>IFERROR(IF($A144&lt;&gt;"",VLOOKUP($A144,'LISTE ARTICLES PA-PV'!$A$2:$AB$1397,28,FALSE),""),"")</f>
        <v/>
      </c>
      <c r="G144" s="15" t="str">
        <f>IFERROR(IF($A144&lt;&gt;"",VLOOKUP($A144,'LISTE ARTICLES PA-PV'!$A$2:$AB$1397,27,FALSE),""),"")</f>
        <v/>
      </c>
      <c r="H144" s="50" t="str">
        <f>IFERROR(IF($A144&lt;&gt;"",VLOOKUP($A144,'LISTE ARTICLES PA-PV'!$A$2:$AB$1397,7,FALSE),"0"),"0")</f>
        <v>0</v>
      </c>
    </row>
    <row r="145" spans="1:11" x14ac:dyDescent="0.3">
      <c r="A145" s="47">
        <v>9999000005423</v>
      </c>
      <c r="B145" s="50">
        <v>1.752</v>
      </c>
      <c r="C145" s="15" t="str">
        <f>IFERROR(IF(A145&lt;&gt;"",VLOOKUP($A145,'LISTE ARTICLES PA-PV'!$A$2:$AB$1397,4,FALSE),""),"")</f>
        <v/>
      </c>
      <c r="D145" s="46" t="str">
        <f>IFERROR(IF($A145&lt;&gt;"",VLOOKUP($A145,'LISTE ARTICLES PA-PV'!$A$2:$AB$1397,6,FALSE),"0"),"")</f>
        <v/>
      </c>
      <c r="E145" s="46">
        <f t="shared" si="3"/>
        <v>0</v>
      </c>
      <c r="F145" s="15" t="str">
        <f>IFERROR(IF($A145&lt;&gt;"",VLOOKUP($A145,'LISTE ARTICLES PA-PV'!$A$2:$AB$1397,28,FALSE),""),"")</f>
        <v/>
      </c>
      <c r="G145" s="15" t="str">
        <f>IFERROR(IF($A145&lt;&gt;"",VLOOKUP($A145,'LISTE ARTICLES PA-PV'!$A$2:$AB$1397,27,FALSE),""),"")</f>
        <v/>
      </c>
      <c r="H145" s="50" t="str">
        <f>IFERROR(IF($A145&lt;&gt;"",VLOOKUP($A145,'LISTE ARTICLES PA-PV'!$A$2:$AB$1397,7,FALSE),"0"),"0")</f>
        <v>0</v>
      </c>
    </row>
    <row r="146" spans="1:11" x14ac:dyDescent="0.3">
      <c r="A146" s="47">
        <v>9999000036359</v>
      </c>
      <c r="B146" s="50">
        <v>0.91600000000000004</v>
      </c>
      <c r="C146" s="15" t="str">
        <f>IFERROR(IF(A146&lt;&gt;"",VLOOKUP($A146,'LISTE ARTICLES PA-PV'!$A$2:$AB$1397,4,FALSE),""),"")</f>
        <v/>
      </c>
      <c r="D146" s="46" t="str">
        <f>IFERROR(IF($A146&lt;&gt;"",VLOOKUP($A146,'LISTE ARTICLES PA-PV'!$A$2:$AB$1397,6,FALSE),"0"),"")</f>
        <v/>
      </c>
      <c r="E146" s="46">
        <f t="shared" si="3"/>
        <v>0</v>
      </c>
      <c r="F146" s="15" t="str">
        <f>IFERROR(IF($A146&lt;&gt;"",VLOOKUP($A146,'LISTE ARTICLES PA-PV'!$A$2:$AB$1397,28,FALSE),""),"")</f>
        <v/>
      </c>
      <c r="G146" s="15" t="str">
        <f>IFERROR(IF($A146&lt;&gt;"",VLOOKUP($A146,'LISTE ARTICLES PA-PV'!$A$2:$AB$1397,27,FALSE),""),"")</f>
        <v/>
      </c>
      <c r="H146" s="50" t="str">
        <f>IFERROR(IF($A146&lt;&gt;"",VLOOKUP($A146,'LISTE ARTICLES PA-PV'!$A$2:$AB$1397,7,FALSE),"0"),"0")</f>
        <v>0</v>
      </c>
    </row>
    <row r="147" spans="1:11" x14ac:dyDescent="0.3">
      <c r="A147" s="47">
        <v>9999000004587</v>
      </c>
      <c r="B147" s="50">
        <v>1.1399999999999999</v>
      </c>
      <c r="C147" s="15" t="str">
        <f>IFERROR(IF(A147&lt;&gt;"",VLOOKUP($A147,'LISTE ARTICLES PA-PV'!$A$2:$AB$1397,4,FALSE),""),"")</f>
        <v/>
      </c>
      <c r="D147" s="46" t="str">
        <f>IFERROR(IF($A147&lt;&gt;"",VLOOKUP($A147,'LISTE ARTICLES PA-PV'!$A$2:$AB$1397,6,FALSE),"0"),"")</f>
        <v/>
      </c>
      <c r="E147" s="46">
        <f t="shared" si="3"/>
        <v>0</v>
      </c>
      <c r="F147" s="15" t="str">
        <f>IFERROR(IF($A147&lt;&gt;"",VLOOKUP($A147,'LISTE ARTICLES PA-PV'!$A$2:$AB$1397,28,FALSE),""),"")</f>
        <v/>
      </c>
      <c r="G147" s="15" t="str">
        <f>IFERROR(IF($A147&lt;&gt;"",VLOOKUP($A147,'LISTE ARTICLES PA-PV'!$A$2:$AB$1397,27,FALSE),""),"")</f>
        <v/>
      </c>
      <c r="H147" s="50" t="str">
        <f>IFERROR(IF($A147&lt;&gt;"",VLOOKUP($A147,'LISTE ARTICLES PA-PV'!$A$2:$AB$1397,7,FALSE),"0"),"0")</f>
        <v>0</v>
      </c>
    </row>
    <row r="148" spans="1:11" x14ac:dyDescent="0.3">
      <c r="A148" s="47">
        <v>9999000005225</v>
      </c>
      <c r="B148" s="50">
        <v>0.78800000000000003</v>
      </c>
      <c r="C148" s="15" t="str">
        <f>IFERROR(IF(A148&lt;&gt;"",VLOOKUP($A148,'LISTE ARTICLES PA-PV'!$A$2:$AB$1397,4,FALSE),""),"")</f>
        <v/>
      </c>
      <c r="D148" s="46" t="str">
        <f>IFERROR(IF($A148&lt;&gt;"",VLOOKUP($A148,'LISTE ARTICLES PA-PV'!$A$2:$AB$1397,6,FALSE),"0"),"")</f>
        <v/>
      </c>
      <c r="E148" s="46">
        <f t="shared" si="3"/>
        <v>0</v>
      </c>
      <c r="F148" s="15" t="str">
        <f>IFERROR(IF($A148&lt;&gt;"",VLOOKUP($A148,'LISTE ARTICLES PA-PV'!$A$2:$AB$1397,28,FALSE),""),"")</f>
        <v/>
      </c>
      <c r="G148" s="15" t="str">
        <f>IFERROR(IF($A148&lt;&gt;"",VLOOKUP($A148,'LISTE ARTICLES PA-PV'!$A$2:$AB$1397,27,FALSE),""),"")</f>
        <v/>
      </c>
      <c r="H148" s="50" t="str">
        <f>IFERROR(IF($A148&lt;&gt;"",VLOOKUP($A148,'LISTE ARTICLES PA-PV'!$A$2:$AB$1397,7,FALSE),"0"),"0")</f>
        <v>0</v>
      </c>
    </row>
    <row r="149" spans="1:11" x14ac:dyDescent="0.3">
      <c r="A149" s="47">
        <v>9999000004365</v>
      </c>
      <c r="B149" s="50">
        <v>2.0680000000000001</v>
      </c>
      <c r="C149" s="15" t="str">
        <f>IFERROR(IF(A149&lt;&gt;"",VLOOKUP($A149,'LISTE ARTICLES PA-PV'!$A$2:$AB$1397,4,FALSE),""),"")</f>
        <v/>
      </c>
      <c r="D149" s="46" t="str">
        <f>IFERROR(IF($A149&lt;&gt;"",VLOOKUP($A149,'LISTE ARTICLES PA-PV'!$A$2:$AB$1397,6,FALSE),"0"),"")</f>
        <v/>
      </c>
      <c r="E149" s="46">
        <f t="shared" si="3"/>
        <v>0</v>
      </c>
      <c r="F149" s="15" t="str">
        <f>IFERROR(IF($A149&lt;&gt;"",VLOOKUP($A149,'LISTE ARTICLES PA-PV'!$A$2:$AB$1397,28,FALSE),""),"")</f>
        <v/>
      </c>
      <c r="G149" s="15" t="str">
        <f>IFERROR(IF($A149&lt;&gt;"",VLOOKUP($A149,'LISTE ARTICLES PA-PV'!$A$2:$AB$1397,27,FALSE),""),"")</f>
        <v/>
      </c>
      <c r="H149" s="50" t="str">
        <f>IFERROR(IF($A149&lt;&gt;"",VLOOKUP($A149,'LISTE ARTICLES PA-PV'!$A$2:$AB$1397,7,FALSE),"0"),"0")</f>
        <v>0</v>
      </c>
    </row>
    <row r="150" spans="1:11" x14ac:dyDescent="0.3">
      <c r="A150" s="47">
        <v>9999000009018</v>
      </c>
      <c r="B150" s="50">
        <v>4.0679999999999996</v>
      </c>
      <c r="C150" s="15" t="str">
        <f>IFERROR(IF(A150&lt;&gt;"",VLOOKUP($A150,'LISTE ARTICLES PA-PV'!$A$2:$AB$1397,4,FALSE),""),"")</f>
        <v/>
      </c>
      <c r="D150" s="46" t="str">
        <f>IFERROR(IF($A150&lt;&gt;"",VLOOKUP($A150,'LISTE ARTICLES PA-PV'!$A$2:$AB$1397,6,FALSE),"0"),"")</f>
        <v/>
      </c>
      <c r="E150" s="46">
        <f t="shared" si="3"/>
        <v>0</v>
      </c>
      <c r="F150" s="15" t="str">
        <f>IFERROR(IF($A150&lt;&gt;"",VLOOKUP($A150,'LISTE ARTICLES PA-PV'!$A$2:$AB$1397,28,FALSE),""),"")</f>
        <v/>
      </c>
      <c r="G150" s="15" t="str">
        <f>IFERROR(IF($A150&lt;&gt;"",VLOOKUP($A150,'LISTE ARTICLES PA-PV'!$A$2:$AB$1397,27,FALSE),""),"")</f>
        <v/>
      </c>
      <c r="H150" s="50" t="str">
        <f>IFERROR(IF($A150&lt;&gt;"",VLOOKUP($A150,'LISTE ARTICLES PA-PV'!$A$2:$AB$1397,7,FALSE),"0"),"0")</f>
        <v>0</v>
      </c>
    </row>
    <row r="151" spans="1:11" x14ac:dyDescent="0.3">
      <c r="A151" s="47">
        <v>9999000003153</v>
      </c>
      <c r="B151" s="50">
        <v>1.1539999999999999</v>
      </c>
      <c r="C151" s="15" t="str">
        <f>IFERROR(IF(A151&lt;&gt;"",VLOOKUP($A151,'LISTE ARTICLES PA-PV'!$A$2:$AB$1397,4,FALSE),""),"")</f>
        <v/>
      </c>
      <c r="D151" s="46" t="str">
        <f>IFERROR(IF($A151&lt;&gt;"",VLOOKUP($A151,'LISTE ARTICLES PA-PV'!$A$2:$AB$1397,6,FALSE),"0"),"")</f>
        <v/>
      </c>
      <c r="E151" s="46">
        <f t="shared" si="3"/>
        <v>0</v>
      </c>
      <c r="F151" s="15" t="str">
        <f>IFERROR(IF($A151&lt;&gt;"",VLOOKUP($A151,'LISTE ARTICLES PA-PV'!$A$2:$AB$1397,28,FALSE),""),"")</f>
        <v/>
      </c>
      <c r="G151" s="15" t="str">
        <f>IFERROR(IF($A151&lt;&gt;"",VLOOKUP($A151,'LISTE ARTICLES PA-PV'!$A$2:$AB$1397,27,FALSE),""),"")</f>
        <v/>
      </c>
      <c r="H151" s="50" t="str">
        <f>IFERROR(IF($A151&lt;&gt;"",VLOOKUP($A151,'LISTE ARTICLES PA-PV'!$A$2:$AB$1397,7,FALSE),"0"),"0")</f>
        <v>0</v>
      </c>
    </row>
    <row r="152" spans="1:11" x14ac:dyDescent="0.3">
      <c r="A152" s="47">
        <v>9999000005089</v>
      </c>
      <c r="B152" s="50">
        <v>1.3320000000000001</v>
      </c>
      <c r="C152" s="15" t="str">
        <f>IFERROR(IF(A152&lt;&gt;"",VLOOKUP($A152,'LISTE ARTICLES PA-PV'!$A$2:$AB$1397,4,FALSE),""),"")</f>
        <v/>
      </c>
      <c r="D152" s="46" t="str">
        <f>IFERROR(IF($A152&lt;&gt;"",VLOOKUP($A152,'LISTE ARTICLES PA-PV'!$A$2:$AB$1397,6,FALSE),"0"),"")</f>
        <v/>
      </c>
      <c r="E152" s="46">
        <f t="shared" si="3"/>
        <v>0</v>
      </c>
      <c r="F152" s="15" t="str">
        <f>IFERROR(IF($A152&lt;&gt;"",VLOOKUP($A152,'LISTE ARTICLES PA-PV'!$A$2:$AB$1397,28,FALSE),""),"")</f>
        <v/>
      </c>
      <c r="G152" s="15" t="str">
        <f>IFERROR(IF($A152&lt;&gt;"",VLOOKUP($A152,'LISTE ARTICLES PA-PV'!$A$2:$AB$1397,27,FALSE),""),"")</f>
        <v/>
      </c>
      <c r="H152" s="50" t="str">
        <f>IFERROR(IF($A152&lt;&gt;"",VLOOKUP($A152,'LISTE ARTICLES PA-PV'!$A$2:$AB$1397,7,FALSE),"0"),"0")</f>
        <v>0</v>
      </c>
    </row>
    <row r="153" spans="1:11" x14ac:dyDescent="0.3">
      <c r="A153" s="47">
        <v>9999000005027</v>
      </c>
      <c r="B153" s="50">
        <v>1.1100000000000001</v>
      </c>
      <c r="C153" s="15" t="str">
        <f>IFERROR(IF(A153&lt;&gt;"",VLOOKUP($A153,'LISTE ARTICLES PA-PV'!$A$2:$AB$1397,4,FALSE),""),"")</f>
        <v/>
      </c>
      <c r="D153" s="46" t="str">
        <f>IFERROR(IF($A153&lt;&gt;"",VLOOKUP($A153,'LISTE ARTICLES PA-PV'!$A$2:$AB$1397,6,FALSE),"0"),"")</f>
        <v/>
      </c>
      <c r="E153" s="46">
        <f t="shared" si="3"/>
        <v>0</v>
      </c>
      <c r="F153" s="15" t="str">
        <f>IFERROR(IF($A153&lt;&gt;"",VLOOKUP($A153,'LISTE ARTICLES PA-PV'!$A$2:$AB$1397,28,FALSE),""),"")</f>
        <v/>
      </c>
      <c r="G153" s="15" t="str">
        <f>IFERROR(IF($A153&lt;&gt;"",VLOOKUP($A153,'LISTE ARTICLES PA-PV'!$A$2:$AB$1397,27,FALSE),""),"")</f>
        <v/>
      </c>
      <c r="H153" s="50" t="str">
        <f>IFERROR(IF($A153&lt;&gt;"",VLOOKUP($A153,'LISTE ARTICLES PA-PV'!$A$2:$AB$1397,7,FALSE),"0"),"0")</f>
        <v>0</v>
      </c>
    </row>
    <row r="154" spans="1:11" x14ac:dyDescent="0.3">
      <c r="A154" s="47">
        <v>9999000036656</v>
      </c>
      <c r="B154" s="50">
        <v>1.8140000000000001</v>
      </c>
      <c r="C154" s="15" t="str">
        <f>IFERROR(IF(A154&lt;&gt;"",VLOOKUP($A154,'LISTE ARTICLES PA-PV'!$A$2:$AB$1397,4,FALSE),""),"")</f>
        <v/>
      </c>
      <c r="D154" s="46" t="str">
        <f>IFERROR(IF($A154&lt;&gt;"",VLOOKUP($A154,'LISTE ARTICLES PA-PV'!$A$2:$AB$1397,6,FALSE),"0"),"")</f>
        <v/>
      </c>
      <c r="E154" s="46">
        <f t="shared" si="3"/>
        <v>0</v>
      </c>
      <c r="F154" s="15" t="str">
        <f>IFERROR(IF($A154&lt;&gt;"",VLOOKUP($A154,'LISTE ARTICLES PA-PV'!$A$2:$AB$1397,28,FALSE),""),"")</f>
        <v/>
      </c>
      <c r="G154" s="15" t="str">
        <f>IFERROR(IF($A154&lt;&gt;"",VLOOKUP($A154,'LISTE ARTICLES PA-PV'!$A$2:$AB$1397,27,FALSE),""),"")</f>
        <v/>
      </c>
      <c r="H154" s="50" t="str">
        <f>IFERROR(IF($A154&lt;&gt;"",VLOOKUP($A154,'LISTE ARTICLES PA-PV'!$A$2:$AB$1397,7,FALSE),"0"),"0")</f>
        <v>0</v>
      </c>
    </row>
    <row r="155" spans="1:11" x14ac:dyDescent="0.3">
      <c r="A155" s="47">
        <v>9999000002323</v>
      </c>
      <c r="B155" s="50">
        <v>1.448</v>
      </c>
      <c r="C155" s="15" t="str">
        <f>IFERROR(IF(A155&lt;&gt;"",VLOOKUP($A155,'LISTE ARTICLES PA-PV'!$A$2:$AB$1397,4,FALSE),""),"")</f>
        <v/>
      </c>
      <c r="D155" s="46" t="str">
        <f>IFERROR(IF($A155&lt;&gt;"",VLOOKUP($A155,'LISTE ARTICLES PA-PV'!$A$2:$AB$1397,6,FALSE),"0"),"")</f>
        <v/>
      </c>
      <c r="E155" s="46">
        <f t="shared" si="3"/>
        <v>0</v>
      </c>
      <c r="F155" s="15" t="str">
        <f>IFERROR(IF($A155&lt;&gt;"",VLOOKUP($A155,'LISTE ARTICLES PA-PV'!$A$2:$AB$1397,28,FALSE),""),"")</f>
        <v/>
      </c>
      <c r="G155" s="15" t="str">
        <f>IFERROR(IF($A155&lt;&gt;"",VLOOKUP($A155,'LISTE ARTICLES PA-PV'!$A$2:$AB$1397,27,FALSE),""),"")</f>
        <v/>
      </c>
      <c r="H155" s="50" t="str">
        <f>IFERROR(IF($A155&lt;&gt;"",VLOOKUP($A155,'LISTE ARTICLES PA-PV'!$A$2:$AB$1397,7,FALSE),"0"),"0")</f>
        <v>0</v>
      </c>
    </row>
    <row r="156" spans="1:11" x14ac:dyDescent="0.3">
      <c r="A156" s="47">
        <v>9999000020761</v>
      </c>
      <c r="B156" s="50">
        <v>1.1060000000000001</v>
      </c>
      <c r="C156" s="15" t="str">
        <f>IFERROR(IF(A156&lt;&gt;"",VLOOKUP($A156,'LISTE ARTICLES PA-PV'!$A$2:$AB$1397,4,FALSE),""),"")</f>
        <v/>
      </c>
      <c r="D156" s="46" t="str">
        <f>IFERROR(IF($A156&lt;&gt;"",VLOOKUP($A156,'LISTE ARTICLES PA-PV'!$A$2:$AB$1397,6,FALSE),"0"),"")</f>
        <v/>
      </c>
      <c r="E156" s="46">
        <f t="shared" si="3"/>
        <v>0</v>
      </c>
      <c r="F156" s="15" t="str">
        <f>IFERROR(IF($A156&lt;&gt;"",VLOOKUP($A156,'LISTE ARTICLES PA-PV'!$A$2:$AB$1397,28,FALSE),""),"")</f>
        <v/>
      </c>
      <c r="G156" s="15" t="str">
        <f>IFERROR(IF($A156&lt;&gt;"",VLOOKUP($A156,'LISTE ARTICLES PA-PV'!$A$2:$AB$1397,27,FALSE),""),"")</f>
        <v/>
      </c>
      <c r="H156" s="50" t="str">
        <f>IFERROR(IF($A156&lt;&gt;"",VLOOKUP($A156,'LISTE ARTICLES PA-PV'!$A$2:$AB$1397,7,FALSE),"0"),"0")</f>
        <v>0</v>
      </c>
    </row>
    <row r="157" spans="1:11" ht="15" thickBot="1" x14ac:dyDescent="0.35">
      <c r="A157" s="47">
        <v>9999000004327</v>
      </c>
      <c r="B157" s="50">
        <v>1.1299999999999999</v>
      </c>
      <c r="C157" s="15" t="str">
        <f>IFERROR(IF(A157&lt;&gt;"",VLOOKUP($A157,'LISTE ARTICLES PA-PV'!$A$2:$AB$1397,4,FALSE),""),"")</f>
        <v/>
      </c>
      <c r="D157" s="46" t="str">
        <f>IFERROR(IF($A157&lt;&gt;"",VLOOKUP($A157,'LISTE ARTICLES PA-PV'!$A$2:$AB$1397,6,FALSE),"0"),"")</f>
        <v/>
      </c>
      <c r="E157" s="46">
        <f t="shared" si="3"/>
        <v>0</v>
      </c>
      <c r="F157" s="15" t="str">
        <f>IFERROR(IF($A157&lt;&gt;"",VLOOKUP($A157,'LISTE ARTICLES PA-PV'!$A$2:$AB$1397,28,FALSE),""),"")</f>
        <v/>
      </c>
      <c r="G157" s="15" t="str">
        <f>IFERROR(IF($A157&lt;&gt;"",VLOOKUP($A157,'LISTE ARTICLES PA-PV'!$A$2:$AB$1397,27,FALSE),""),"")</f>
        <v/>
      </c>
      <c r="H157" s="50" t="str">
        <f>IFERROR(IF($A157&lt;&gt;"",VLOOKUP($A157,'LISTE ARTICLES PA-PV'!$A$2:$AB$1397,7,FALSE),"0"),"0")</f>
        <v>0</v>
      </c>
    </row>
    <row r="158" spans="1:11" x14ac:dyDescent="0.3">
      <c r="A158" s="47">
        <v>9999000003429</v>
      </c>
      <c r="B158" s="50">
        <v>0.90800000000000003</v>
      </c>
      <c r="C158" s="15" t="str">
        <f>IFERROR(IF(A158&lt;&gt;"",VLOOKUP($A158,'LISTE ARTICLES PA-PV'!$A$2:$AB$1397,4,FALSE),""),"")</f>
        <v/>
      </c>
      <c r="D158" s="46" t="str">
        <f>IFERROR(IF($A158&lt;&gt;"",VLOOKUP($A158,'LISTE ARTICLES PA-PV'!$A$2:$AB$1397,6,FALSE),"0"),"")</f>
        <v/>
      </c>
      <c r="E158" s="46">
        <f t="shared" si="3"/>
        <v>0</v>
      </c>
      <c r="F158" s="15" t="str">
        <f>IFERROR(IF($A158&lt;&gt;"",VLOOKUP($A158,'LISTE ARTICLES PA-PV'!$A$2:$AB$1397,28,FALSE),""),"")</f>
        <v/>
      </c>
      <c r="G158" s="15" t="str">
        <f>IFERROR(IF($A158&lt;&gt;"",VLOOKUP($A158,'LISTE ARTICLES PA-PV'!$A$2:$AB$1397,27,FALSE),""),"")</f>
        <v/>
      </c>
      <c r="H158" s="50" t="str">
        <f>IFERROR(IF($A158&lt;&gt;"",VLOOKUP($A158,'LISTE ARTICLES PA-PV'!$A$2:$AB$1397,7,FALSE),"0"),"0")</f>
        <v>0</v>
      </c>
      <c r="I158" s="144" t="s">
        <v>3011</v>
      </c>
      <c r="J158" s="145"/>
      <c r="K158" s="146"/>
    </row>
    <row r="159" spans="1:11" x14ac:dyDescent="0.3">
      <c r="A159" s="47">
        <v>9999000009681</v>
      </c>
      <c r="B159" s="50">
        <v>1.6459999999999999</v>
      </c>
      <c r="C159" s="15" t="str">
        <f>IFERROR(IF(A159&lt;&gt;"",VLOOKUP($A159,'LISTE ARTICLES PA-PV'!$A$2:$AB$1397,4,FALSE),""),"")</f>
        <v/>
      </c>
      <c r="D159" s="46" t="str">
        <f>IFERROR(IF($A159&lt;&gt;"",VLOOKUP($A159,'LISTE ARTICLES PA-PV'!$A$2:$AB$1397,6,FALSE),"0"),"")</f>
        <v/>
      </c>
      <c r="E159" s="46">
        <f t="shared" si="3"/>
        <v>0</v>
      </c>
      <c r="F159" s="15" t="str">
        <f>IFERROR(IF($A159&lt;&gt;"",VLOOKUP($A159,'LISTE ARTICLES PA-PV'!$A$2:$AB$1397,28,FALSE),""),"")</f>
        <v/>
      </c>
      <c r="G159" s="15" t="str">
        <f>IFERROR(IF($A159&lt;&gt;"",VLOOKUP($A159,'LISTE ARTICLES PA-PV'!$A$2:$AB$1397,27,FALSE),""),"")</f>
        <v/>
      </c>
      <c r="H159" s="50" t="str">
        <f>IFERROR(IF($A159&lt;&gt;"",VLOOKUP($A159,'LISTE ARTICLES PA-PV'!$A$2:$AB$1397,7,FALSE),"0"),"0")</f>
        <v>0</v>
      </c>
      <c r="I159" s="147"/>
      <c r="J159" s="139"/>
      <c r="K159" s="148"/>
    </row>
    <row r="160" spans="1:11" x14ac:dyDescent="0.3">
      <c r="A160" s="47">
        <v>9999000036953</v>
      </c>
      <c r="B160" s="50">
        <v>0.69399999999999995</v>
      </c>
      <c r="C160" s="15" t="str">
        <f>IFERROR(IF(A160&lt;&gt;"",VLOOKUP($A160,'LISTE ARTICLES PA-PV'!$A$2:$AB$1397,4,FALSE),""),"")</f>
        <v/>
      </c>
      <c r="D160" s="46" t="str">
        <f>IFERROR(IF($A160&lt;&gt;"",VLOOKUP($A160,'LISTE ARTICLES PA-PV'!$A$2:$AB$1397,6,FALSE),"0"),"")</f>
        <v/>
      </c>
      <c r="E160" s="46">
        <f t="shared" si="3"/>
        <v>0</v>
      </c>
      <c r="F160" s="15" t="str">
        <f>IFERROR(IF($A160&lt;&gt;"",VLOOKUP($A160,'LISTE ARTICLES PA-PV'!$A$2:$AB$1397,28,FALSE),""),"")</f>
        <v/>
      </c>
      <c r="G160" s="15" t="str">
        <f>IFERROR(IF($A160&lt;&gt;"",VLOOKUP($A160,'LISTE ARTICLES PA-PV'!$A$2:$AB$1397,27,FALSE),""),"")</f>
        <v/>
      </c>
      <c r="H160" s="50" t="str">
        <f>IFERROR(IF($A160&lt;&gt;"",VLOOKUP($A160,'LISTE ARTICLES PA-PV'!$A$2:$AB$1397,7,FALSE),"0"),"0")</f>
        <v>0</v>
      </c>
      <c r="I160" s="147"/>
      <c r="J160" s="139"/>
      <c r="K160" s="148"/>
    </row>
    <row r="161" spans="1:11" ht="15" thickBot="1" x14ac:dyDescent="0.35">
      <c r="A161" s="47">
        <v>9999000003887</v>
      </c>
      <c r="B161" s="50">
        <v>0.97799999999999998</v>
      </c>
      <c r="C161" s="15" t="str">
        <f>IFERROR(IF(A161&lt;&gt;"",VLOOKUP($A161,'LISTE ARTICLES PA-PV'!$A$2:$AB$1397,4,FALSE),""),"")</f>
        <v/>
      </c>
      <c r="D161" s="46" t="str">
        <f>IFERROR(IF($A161&lt;&gt;"",VLOOKUP($A161,'LISTE ARTICLES PA-PV'!$A$2:$AB$1397,6,FALSE),"0"),"")</f>
        <v/>
      </c>
      <c r="E161" s="46">
        <f t="shared" si="3"/>
        <v>0</v>
      </c>
      <c r="F161" s="15" t="str">
        <f>IFERROR(IF($A161&lt;&gt;"",VLOOKUP($A161,'LISTE ARTICLES PA-PV'!$A$2:$AB$1397,28,FALSE),""),"")</f>
        <v/>
      </c>
      <c r="G161" s="15" t="str">
        <f>IFERROR(IF($A161&lt;&gt;"",VLOOKUP($A161,'LISTE ARTICLES PA-PV'!$A$2:$AB$1397,27,FALSE),""),"")</f>
        <v/>
      </c>
      <c r="H161" s="50" t="str">
        <f>IFERROR(IF($A161&lt;&gt;"",VLOOKUP($A161,'LISTE ARTICLES PA-PV'!$A$2:$AB$1397,7,FALSE),"0"),"0")</f>
        <v>0</v>
      </c>
      <c r="I161" s="149"/>
      <c r="J161" s="150"/>
      <c r="K161" s="151"/>
    </row>
    <row r="162" spans="1:11" x14ac:dyDescent="0.3">
      <c r="A162" s="47">
        <v>9999000009650</v>
      </c>
      <c r="B162" s="50">
        <v>1.526</v>
      </c>
      <c r="C162" s="15" t="str">
        <f>IFERROR(IF(A162&lt;&gt;"",VLOOKUP($A162,'LISTE ARTICLES PA-PV'!$A$2:$AB$1397,4,FALSE),""),"")</f>
        <v/>
      </c>
      <c r="D162" s="46" t="str">
        <f>IFERROR(IF($A162&lt;&gt;"",VLOOKUP($A162,'LISTE ARTICLES PA-PV'!$A$2:$AB$1397,6,FALSE),"0"),"")</f>
        <v/>
      </c>
      <c r="E162" s="46">
        <f t="shared" si="3"/>
        <v>0</v>
      </c>
      <c r="F162" s="15" t="str">
        <f>IFERROR(IF($A162&lt;&gt;"",VLOOKUP($A162,'LISTE ARTICLES PA-PV'!$A$2:$AB$1397,28,FALSE),""),"")</f>
        <v/>
      </c>
      <c r="G162" s="15" t="str">
        <f>IFERROR(IF($A162&lt;&gt;"",VLOOKUP($A162,'LISTE ARTICLES PA-PV'!$A$2:$AB$1397,27,FALSE),""),"")</f>
        <v/>
      </c>
      <c r="H162" s="50" t="str">
        <f>IFERROR(IF($A162&lt;&gt;"",VLOOKUP($A162,'LISTE ARTICLES PA-PV'!$A$2:$AB$1397,7,FALSE),"0"),"0")</f>
        <v>0</v>
      </c>
    </row>
    <row r="163" spans="1:11" x14ac:dyDescent="0.3">
      <c r="A163" s="47">
        <v>9999000003078</v>
      </c>
      <c r="B163" s="50">
        <v>1.8979999999999999</v>
      </c>
      <c r="C163" s="15" t="str">
        <f>IFERROR(IF(A163&lt;&gt;"",VLOOKUP($A163,'LISTE ARTICLES PA-PV'!$A$2:$AB$1397,4,FALSE),""),"")</f>
        <v/>
      </c>
      <c r="D163" s="46" t="str">
        <f>IFERROR(IF($A163&lt;&gt;"",VLOOKUP($A163,'LISTE ARTICLES PA-PV'!$A$2:$AB$1397,6,FALSE),"0"),"")</f>
        <v/>
      </c>
      <c r="E163" s="46">
        <f t="shared" si="3"/>
        <v>0</v>
      </c>
      <c r="F163" s="15" t="str">
        <f>IFERROR(IF($A163&lt;&gt;"",VLOOKUP($A163,'LISTE ARTICLES PA-PV'!$A$2:$AB$1397,28,FALSE),""),"")</f>
        <v/>
      </c>
      <c r="G163" s="15" t="str">
        <f>IFERROR(IF($A163&lt;&gt;"",VLOOKUP($A163,'LISTE ARTICLES PA-PV'!$A$2:$AB$1397,27,FALSE),""),"")</f>
        <v/>
      </c>
      <c r="H163" s="50" t="str">
        <f>IFERROR(IF($A163&lt;&gt;"",VLOOKUP($A163,'LISTE ARTICLES PA-PV'!$A$2:$AB$1397,7,FALSE),"0"),"0")</f>
        <v>0</v>
      </c>
    </row>
    <row r="164" spans="1:11" x14ac:dyDescent="0.3">
      <c r="A164" s="47">
        <v>9999000009674</v>
      </c>
      <c r="B164" s="50">
        <v>1.62</v>
      </c>
      <c r="C164" s="15" t="str">
        <f>IFERROR(IF(A164&lt;&gt;"",VLOOKUP($A164,'LISTE ARTICLES PA-PV'!$A$2:$AB$1397,4,FALSE),""),"")</f>
        <v/>
      </c>
      <c r="D164" s="46" t="str">
        <f>IFERROR(IF($A164&lt;&gt;"",VLOOKUP($A164,'LISTE ARTICLES PA-PV'!$A$2:$AB$1397,6,FALSE),"0"),"")</f>
        <v/>
      </c>
      <c r="E164" s="46">
        <f t="shared" si="3"/>
        <v>0</v>
      </c>
      <c r="F164" s="15" t="str">
        <f>IFERROR(IF($A164&lt;&gt;"",VLOOKUP($A164,'LISTE ARTICLES PA-PV'!$A$2:$AB$1397,28,FALSE),""),"")</f>
        <v/>
      </c>
      <c r="G164" s="15" t="str">
        <f>IFERROR(IF($A164&lt;&gt;"",VLOOKUP($A164,'LISTE ARTICLES PA-PV'!$A$2:$AB$1397,27,FALSE),""),"")</f>
        <v/>
      </c>
      <c r="H164" s="50" t="str">
        <f>IFERROR(IF($A164&lt;&gt;"",VLOOKUP($A164,'LISTE ARTICLES PA-PV'!$A$2:$AB$1397,7,FALSE),"0"),"0")</f>
        <v>0</v>
      </c>
    </row>
    <row r="165" spans="1:11" x14ac:dyDescent="0.3">
      <c r="A165" s="47">
        <v>9999000000251</v>
      </c>
      <c r="B165" s="50">
        <v>0.88400000000000001</v>
      </c>
      <c r="C165" s="15" t="str">
        <f>IFERROR(IF(A165&lt;&gt;"",VLOOKUP($A165,'LISTE ARTICLES PA-PV'!$A$2:$AB$1397,4,FALSE),""),"")</f>
        <v/>
      </c>
      <c r="D165" s="46" t="str">
        <f>IFERROR(IF($A165&lt;&gt;"",VLOOKUP($A165,'LISTE ARTICLES PA-PV'!$A$2:$AB$1397,6,FALSE),"0"),"")</f>
        <v/>
      </c>
      <c r="E165" s="46">
        <f t="shared" si="3"/>
        <v>0</v>
      </c>
      <c r="F165" s="15" t="str">
        <f>IFERROR(IF($A165&lt;&gt;"",VLOOKUP($A165,'LISTE ARTICLES PA-PV'!$A$2:$AB$1397,28,FALSE),""),"")</f>
        <v/>
      </c>
      <c r="G165" s="15" t="str">
        <f>IFERROR(IF($A165&lt;&gt;"",VLOOKUP($A165,'LISTE ARTICLES PA-PV'!$A$2:$AB$1397,27,FALSE),""),"")</f>
        <v/>
      </c>
      <c r="H165" s="50" t="str">
        <f>IFERROR(IF($A165&lt;&gt;"",VLOOKUP($A165,'LISTE ARTICLES PA-PV'!$A$2:$AB$1397,7,FALSE),"0"),"0")</f>
        <v>0</v>
      </c>
    </row>
    <row r="166" spans="1:11" x14ac:dyDescent="0.3">
      <c r="A166" s="47">
        <v>9999000004686</v>
      </c>
      <c r="B166" s="50">
        <v>1.3</v>
      </c>
      <c r="C166" s="15" t="str">
        <f>IFERROR(IF(A166&lt;&gt;"",VLOOKUP($A166,'LISTE ARTICLES PA-PV'!$A$2:$AB$1397,4,FALSE),""),"")</f>
        <v/>
      </c>
      <c r="D166" s="46" t="str">
        <f>IFERROR(IF($A166&lt;&gt;"",VLOOKUP($A166,'LISTE ARTICLES PA-PV'!$A$2:$AB$1397,6,FALSE),"0"),"")</f>
        <v/>
      </c>
      <c r="E166" s="46">
        <f t="shared" si="3"/>
        <v>0</v>
      </c>
      <c r="F166" s="15" t="str">
        <f>IFERROR(IF($A166&lt;&gt;"",VLOOKUP($A166,'LISTE ARTICLES PA-PV'!$A$2:$AB$1397,28,FALSE),""),"")</f>
        <v/>
      </c>
      <c r="G166" s="15" t="str">
        <f>IFERROR(IF($A166&lt;&gt;"",VLOOKUP($A166,'LISTE ARTICLES PA-PV'!$A$2:$AB$1397,27,FALSE),""),"")</f>
        <v/>
      </c>
      <c r="H166" s="50" t="str">
        <f>IFERROR(IF($A166&lt;&gt;"",VLOOKUP($A166,'LISTE ARTICLES PA-PV'!$A$2:$AB$1397,7,FALSE),"0"),"0")</f>
        <v>0</v>
      </c>
    </row>
    <row r="167" spans="1:11" x14ac:dyDescent="0.3">
      <c r="A167" s="47">
        <v>9999000009667</v>
      </c>
      <c r="B167" s="50">
        <v>1.3839999999999999</v>
      </c>
      <c r="C167" s="15" t="str">
        <f>IFERROR(IF(A167&lt;&gt;"",VLOOKUP($A167,'LISTE ARTICLES PA-PV'!$A$2:$AB$1397,4,FALSE),""),"")</f>
        <v/>
      </c>
      <c r="D167" s="46" t="str">
        <f>IFERROR(IF($A167&lt;&gt;"",VLOOKUP($A167,'LISTE ARTICLES PA-PV'!$A$2:$AB$1397,6,FALSE),"0"),"")</f>
        <v/>
      </c>
      <c r="E167" s="46">
        <f t="shared" si="3"/>
        <v>0</v>
      </c>
      <c r="F167" s="15" t="str">
        <f>IFERROR(IF($A167&lt;&gt;"",VLOOKUP($A167,'LISTE ARTICLES PA-PV'!$A$2:$AB$1397,28,FALSE),""),"")</f>
        <v/>
      </c>
      <c r="G167" s="15" t="str">
        <f>IFERROR(IF($A167&lt;&gt;"",VLOOKUP($A167,'LISTE ARTICLES PA-PV'!$A$2:$AB$1397,27,FALSE),""),"")</f>
        <v/>
      </c>
      <c r="H167" s="50" t="str">
        <f>IFERROR(IF($A167&lt;&gt;"",VLOOKUP($A167,'LISTE ARTICLES PA-PV'!$A$2:$AB$1397,7,FALSE),"0"),"0")</f>
        <v>0</v>
      </c>
    </row>
    <row r="168" spans="1:11" x14ac:dyDescent="0.3">
      <c r="A168" s="47">
        <v>9999000004389</v>
      </c>
      <c r="B168" s="50">
        <v>1.6080000000000001</v>
      </c>
      <c r="C168" s="15" t="str">
        <f>IFERROR(IF(A168&lt;&gt;"",VLOOKUP($A168,'LISTE ARTICLES PA-PV'!$A$2:$AB$1397,4,FALSE),""),"")</f>
        <v/>
      </c>
      <c r="D168" s="46" t="str">
        <f>IFERROR(IF($A168&lt;&gt;"",VLOOKUP($A168,'LISTE ARTICLES PA-PV'!$A$2:$AB$1397,6,FALSE),"0"),"")</f>
        <v/>
      </c>
      <c r="E168" s="46">
        <f t="shared" si="3"/>
        <v>0</v>
      </c>
      <c r="F168" s="15" t="str">
        <f>IFERROR(IF($A168&lt;&gt;"",VLOOKUP($A168,'LISTE ARTICLES PA-PV'!$A$2:$AB$1397,28,FALSE),""),"")</f>
        <v/>
      </c>
      <c r="G168" s="15" t="str">
        <f>IFERROR(IF($A168&lt;&gt;"",VLOOKUP($A168,'LISTE ARTICLES PA-PV'!$A$2:$AB$1397,27,FALSE),""),"")</f>
        <v/>
      </c>
      <c r="H168" s="50" t="str">
        <f>IFERROR(IF($A168&lt;&gt;"",VLOOKUP($A168,'LISTE ARTICLES PA-PV'!$A$2:$AB$1397,7,FALSE),"0"),"0")</f>
        <v>0</v>
      </c>
    </row>
    <row r="169" spans="1:11" x14ac:dyDescent="0.3">
      <c r="A169" s="47">
        <v>9999000002743</v>
      </c>
      <c r="B169" s="50">
        <v>1.226</v>
      </c>
      <c r="C169" s="15" t="str">
        <f>IFERROR(IF(A169&lt;&gt;"",VLOOKUP($A169,'LISTE ARTICLES PA-PV'!$A$2:$AB$1397,4,FALSE),""),"")</f>
        <v/>
      </c>
      <c r="D169" s="46" t="str">
        <f>IFERROR(IF($A169&lt;&gt;"",VLOOKUP($A169,'LISTE ARTICLES PA-PV'!$A$2:$AB$1397,6,FALSE),"0"),"")</f>
        <v/>
      </c>
      <c r="E169" s="46">
        <f t="shared" si="3"/>
        <v>0</v>
      </c>
      <c r="F169" s="15" t="str">
        <f>IFERROR(IF($A169&lt;&gt;"",VLOOKUP($A169,'LISTE ARTICLES PA-PV'!$A$2:$AB$1397,28,FALSE),""),"")</f>
        <v/>
      </c>
      <c r="G169" s="15" t="str">
        <f>IFERROR(IF($A169&lt;&gt;"",VLOOKUP($A169,'LISTE ARTICLES PA-PV'!$A$2:$AB$1397,27,FALSE),""),"")</f>
        <v/>
      </c>
      <c r="H169" s="50" t="str">
        <f>IFERROR(IF($A169&lt;&gt;"",VLOOKUP($A169,'LISTE ARTICLES PA-PV'!$A$2:$AB$1397,7,FALSE),"0"),"0")</f>
        <v>0</v>
      </c>
    </row>
    <row r="170" spans="1:11" x14ac:dyDescent="0.3">
      <c r="A170" s="47">
        <v>9999000006062</v>
      </c>
      <c r="B170" s="50">
        <v>1.1000000000000001</v>
      </c>
      <c r="C170" s="15" t="str">
        <f>IFERROR(IF(A170&lt;&gt;"",VLOOKUP($A170,'LISTE ARTICLES PA-PV'!$A$2:$AB$1397,4,FALSE),""),"")</f>
        <v/>
      </c>
      <c r="D170" s="46" t="str">
        <f>IFERROR(IF($A170&lt;&gt;"",VLOOKUP($A170,'LISTE ARTICLES PA-PV'!$A$2:$AB$1397,6,FALSE),"0"),"")</f>
        <v/>
      </c>
      <c r="E170" s="46">
        <f t="shared" si="3"/>
        <v>0</v>
      </c>
      <c r="F170" s="15" t="str">
        <f>IFERROR(IF($A170&lt;&gt;"",VLOOKUP($A170,'LISTE ARTICLES PA-PV'!$A$2:$AB$1397,28,FALSE),""),"")</f>
        <v/>
      </c>
      <c r="G170" s="15" t="str">
        <f>IFERROR(IF($A170&lt;&gt;"",VLOOKUP($A170,'LISTE ARTICLES PA-PV'!$A$2:$AB$1397,27,FALSE),""),"")</f>
        <v/>
      </c>
      <c r="H170" s="50" t="str">
        <f>IFERROR(IF($A170&lt;&gt;"",VLOOKUP($A170,'LISTE ARTICLES PA-PV'!$A$2:$AB$1397,7,FALSE),"0"),"0")</f>
        <v>0</v>
      </c>
    </row>
    <row r="171" spans="1:11" x14ac:dyDescent="0.3">
      <c r="A171" s="47">
        <v>9999000082202</v>
      </c>
      <c r="B171" s="50">
        <v>1.8480000000000001</v>
      </c>
      <c r="C171" s="15" t="str">
        <f>IFERROR(IF(A171&lt;&gt;"",VLOOKUP($A171,'LISTE ARTICLES PA-PV'!$A$2:$AB$1397,4,FALSE),""),"")</f>
        <v/>
      </c>
      <c r="D171" s="46" t="str">
        <f>IFERROR(IF($A171&lt;&gt;"",VLOOKUP($A171,'LISTE ARTICLES PA-PV'!$A$2:$AB$1397,6,FALSE),"0"),"")</f>
        <v/>
      </c>
      <c r="E171" s="46">
        <f t="shared" si="3"/>
        <v>0</v>
      </c>
      <c r="F171" s="15" t="str">
        <f>IFERROR(IF($A171&lt;&gt;"",VLOOKUP($A171,'LISTE ARTICLES PA-PV'!$A$2:$AB$1397,28,FALSE),""),"")</f>
        <v/>
      </c>
      <c r="G171" s="15" t="str">
        <f>IFERROR(IF($A171&lt;&gt;"",VLOOKUP($A171,'LISTE ARTICLES PA-PV'!$A$2:$AB$1397,27,FALSE),""),"")</f>
        <v/>
      </c>
      <c r="H171" s="50" t="str">
        <f>IFERROR(IF($A171&lt;&gt;"",VLOOKUP($A171,'LISTE ARTICLES PA-PV'!$A$2:$AB$1397,7,FALSE),"0"),"0")</f>
        <v>0</v>
      </c>
    </row>
    <row r="172" spans="1:11" x14ac:dyDescent="0.3">
      <c r="A172" s="47">
        <v>9999000024073</v>
      </c>
      <c r="B172" s="50">
        <v>1.3</v>
      </c>
      <c r="C172" s="15" t="str">
        <f>IFERROR(IF(A172&lt;&gt;"",VLOOKUP($A172,'LISTE ARTICLES PA-PV'!$A$2:$AB$1397,4,FALSE),""),"")</f>
        <v/>
      </c>
      <c r="D172" s="46" t="str">
        <f>IFERROR(IF($A172&lt;&gt;"",VLOOKUP($A172,'LISTE ARTICLES PA-PV'!$A$2:$AB$1397,6,FALSE),"0"),"")</f>
        <v/>
      </c>
      <c r="E172" s="46">
        <f t="shared" si="3"/>
        <v>0</v>
      </c>
      <c r="F172" s="15" t="str">
        <f>IFERROR(IF($A172&lt;&gt;"",VLOOKUP($A172,'LISTE ARTICLES PA-PV'!$A$2:$AB$1397,28,FALSE),""),"")</f>
        <v/>
      </c>
      <c r="G172" s="15" t="str">
        <f>IFERROR(IF($A172&lt;&gt;"",VLOOKUP($A172,'LISTE ARTICLES PA-PV'!$A$2:$AB$1397,27,FALSE),""),"")</f>
        <v/>
      </c>
      <c r="H172" s="50" t="str">
        <f>IFERROR(IF($A172&lt;&gt;"",VLOOKUP($A172,'LISTE ARTICLES PA-PV'!$A$2:$AB$1397,7,FALSE),"0"),"0")</f>
        <v>0</v>
      </c>
    </row>
    <row r="173" spans="1:11" x14ac:dyDescent="0.3">
      <c r="A173" s="47">
        <v>9999000006024</v>
      </c>
      <c r="B173" s="50">
        <v>1.256</v>
      </c>
      <c r="C173" s="15" t="str">
        <f>IFERROR(IF(A173&lt;&gt;"",VLOOKUP($A173,'LISTE ARTICLES PA-PV'!$A$2:$AB$1397,4,FALSE),""),"")</f>
        <v/>
      </c>
      <c r="D173" s="46" t="str">
        <f>IFERROR(IF($A173&lt;&gt;"",VLOOKUP($A173,'LISTE ARTICLES PA-PV'!$A$2:$AB$1397,6,FALSE),"0"),"")</f>
        <v/>
      </c>
      <c r="E173" s="46">
        <f t="shared" si="3"/>
        <v>0</v>
      </c>
      <c r="F173" s="15" t="str">
        <f>IFERROR(IF($A173&lt;&gt;"",VLOOKUP($A173,'LISTE ARTICLES PA-PV'!$A$2:$AB$1397,28,FALSE),""),"")</f>
        <v/>
      </c>
      <c r="G173" s="15" t="str">
        <f>IFERROR(IF($A173&lt;&gt;"",VLOOKUP($A173,'LISTE ARTICLES PA-PV'!$A$2:$AB$1397,27,FALSE),""),"")</f>
        <v/>
      </c>
      <c r="H173" s="50" t="str">
        <f>IFERROR(IF($A173&lt;&gt;"",VLOOKUP($A173,'LISTE ARTICLES PA-PV'!$A$2:$AB$1397,7,FALSE),"0"),"0")</f>
        <v>0</v>
      </c>
    </row>
    <row r="174" spans="1:11" x14ac:dyDescent="0.3">
      <c r="A174" s="47">
        <v>9999000034522</v>
      </c>
      <c r="B174" s="50">
        <v>0.73</v>
      </c>
      <c r="C174" s="15" t="str">
        <f>IFERROR(IF(A174&lt;&gt;"",VLOOKUP($A174,'LISTE ARTICLES PA-PV'!$A$2:$AB$1397,4,FALSE),""),"")</f>
        <v/>
      </c>
      <c r="D174" s="46" t="str">
        <f>IFERROR(IF($A174&lt;&gt;"",VLOOKUP($A174,'LISTE ARTICLES PA-PV'!$A$2:$AB$1397,6,FALSE),"0"),"")</f>
        <v/>
      </c>
      <c r="E174" s="46">
        <f t="shared" si="3"/>
        <v>0</v>
      </c>
      <c r="F174" s="15" t="str">
        <f>IFERROR(IF($A174&lt;&gt;"",VLOOKUP($A174,'LISTE ARTICLES PA-PV'!$A$2:$AB$1397,28,FALSE),""),"")</f>
        <v/>
      </c>
      <c r="G174" s="15" t="str">
        <f>IFERROR(IF($A174&lt;&gt;"",VLOOKUP($A174,'LISTE ARTICLES PA-PV'!$A$2:$AB$1397,27,FALSE),""),"")</f>
        <v/>
      </c>
      <c r="H174" s="50" t="str">
        <f>IFERROR(IF($A174&lt;&gt;"",VLOOKUP($A174,'LISTE ARTICLES PA-PV'!$A$2:$AB$1397,7,FALSE),"0"),"0")</f>
        <v>0</v>
      </c>
    </row>
    <row r="175" spans="1:11" x14ac:dyDescent="0.3">
      <c r="A175" s="47">
        <v>9999000019925</v>
      </c>
      <c r="B175" s="50">
        <v>2.5960000000000001</v>
      </c>
      <c r="C175" s="15" t="str">
        <f>IFERROR(IF(A175&lt;&gt;"",VLOOKUP($A175,'LISTE ARTICLES PA-PV'!$A$2:$AB$1397,4,FALSE),""),"")</f>
        <v/>
      </c>
      <c r="D175" s="46" t="str">
        <f>IFERROR(IF($A175&lt;&gt;"",VLOOKUP($A175,'LISTE ARTICLES PA-PV'!$A$2:$AB$1397,6,FALSE),"0"),"")</f>
        <v/>
      </c>
      <c r="E175" s="46">
        <f t="shared" si="3"/>
        <v>0</v>
      </c>
      <c r="F175" s="15" t="str">
        <f>IFERROR(IF($A175&lt;&gt;"",VLOOKUP($A175,'LISTE ARTICLES PA-PV'!$A$2:$AB$1397,28,FALSE),""),"")</f>
        <v/>
      </c>
      <c r="G175" s="15" t="str">
        <f>IFERROR(IF($A175&lt;&gt;"",VLOOKUP($A175,'LISTE ARTICLES PA-PV'!$A$2:$AB$1397,27,FALSE),""),"")</f>
        <v/>
      </c>
      <c r="H175" s="50" t="str">
        <f>IFERROR(IF($A175&lt;&gt;"",VLOOKUP($A175,'LISTE ARTICLES PA-PV'!$A$2:$AB$1397,7,FALSE),"0"),"0")</f>
        <v>0</v>
      </c>
    </row>
    <row r="176" spans="1:11" x14ac:dyDescent="0.3">
      <c r="A176" s="47">
        <v>9999000013176</v>
      </c>
      <c r="B176" s="50">
        <v>1.198</v>
      </c>
      <c r="C176" s="15" t="str">
        <f>IFERROR(IF(A176&lt;&gt;"",VLOOKUP($A176,'LISTE ARTICLES PA-PV'!$A$2:$AB$1397,4,FALSE),""),"")</f>
        <v/>
      </c>
      <c r="D176" s="46" t="str">
        <f>IFERROR(IF($A176&lt;&gt;"",VLOOKUP($A176,'LISTE ARTICLES PA-PV'!$A$2:$AB$1397,6,FALSE),"0"),"")</f>
        <v/>
      </c>
      <c r="E176" s="46">
        <f t="shared" si="3"/>
        <v>0</v>
      </c>
      <c r="F176" s="15" t="str">
        <f>IFERROR(IF($A176&lt;&gt;"",VLOOKUP($A176,'LISTE ARTICLES PA-PV'!$A$2:$AB$1397,28,FALSE),""),"")</f>
        <v/>
      </c>
      <c r="G176" s="15" t="str">
        <f>IFERROR(IF($A176&lt;&gt;"",VLOOKUP($A176,'LISTE ARTICLES PA-PV'!$A$2:$AB$1397,27,FALSE),""),"")</f>
        <v/>
      </c>
      <c r="H176" s="50" t="str">
        <f>IFERROR(IF($A176&lt;&gt;"",VLOOKUP($A176,'LISTE ARTICLES PA-PV'!$A$2:$AB$1397,7,FALSE),"0"),"0")</f>
        <v>0</v>
      </c>
    </row>
    <row r="177" spans="1:8" x14ac:dyDescent="0.3">
      <c r="A177" s="47">
        <v>9999000005171</v>
      </c>
      <c r="B177" s="50">
        <v>1.8879999999999999</v>
      </c>
      <c r="C177" s="15" t="str">
        <f>IFERROR(IF(A177&lt;&gt;"",VLOOKUP($A177,'LISTE ARTICLES PA-PV'!$A$2:$AB$1397,4,FALSE),""),"")</f>
        <v/>
      </c>
      <c r="D177" s="46" t="str">
        <f>IFERROR(IF($A177&lt;&gt;"",VLOOKUP($A177,'LISTE ARTICLES PA-PV'!$A$2:$AB$1397,6,FALSE),"0"),"")</f>
        <v/>
      </c>
      <c r="E177" s="46">
        <f t="shared" si="3"/>
        <v>0</v>
      </c>
      <c r="F177" s="15" t="str">
        <f>IFERROR(IF($A177&lt;&gt;"",VLOOKUP($A177,'LISTE ARTICLES PA-PV'!$A$2:$AB$1397,28,FALSE),""),"")</f>
        <v/>
      </c>
      <c r="G177" s="15" t="str">
        <f>IFERROR(IF($A177&lt;&gt;"",VLOOKUP($A177,'LISTE ARTICLES PA-PV'!$A$2:$AB$1397,27,FALSE),""),"")</f>
        <v/>
      </c>
      <c r="H177" s="50" t="str">
        <f>IFERROR(IF($A177&lt;&gt;"",VLOOKUP($A177,'LISTE ARTICLES PA-PV'!$A$2:$AB$1397,7,FALSE),"0"),"0")</f>
        <v>0</v>
      </c>
    </row>
    <row r="178" spans="1:8" x14ac:dyDescent="0.3">
      <c r="A178" s="47">
        <v>9999000034508</v>
      </c>
      <c r="B178" s="50">
        <v>1.282</v>
      </c>
      <c r="C178" s="15" t="str">
        <f>IFERROR(IF(A178&lt;&gt;"",VLOOKUP($A178,'LISTE ARTICLES PA-PV'!$A$2:$AB$1397,4,FALSE),""),"")</f>
        <v/>
      </c>
      <c r="D178" s="46" t="str">
        <f>IFERROR(IF($A178&lt;&gt;"",VLOOKUP($A178,'LISTE ARTICLES PA-PV'!$A$2:$AB$1397,6,FALSE),"0"),"")</f>
        <v/>
      </c>
      <c r="E178" s="46">
        <f t="shared" si="3"/>
        <v>0</v>
      </c>
      <c r="F178" s="15" t="str">
        <f>IFERROR(IF($A178&lt;&gt;"",VLOOKUP($A178,'LISTE ARTICLES PA-PV'!$A$2:$AB$1397,28,FALSE),""),"")</f>
        <v/>
      </c>
      <c r="G178" s="15" t="str">
        <f>IFERROR(IF($A178&lt;&gt;"",VLOOKUP($A178,'LISTE ARTICLES PA-PV'!$A$2:$AB$1397,27,FALSE),""),"")</f>
        <v/>
      </c>
      <c r="H178" s="50" t="str">
        <f>IFERROR(IF($A178&lt;&gt;"",VLOOKUP($A178,'LISTE ARTICLES PA-PV'!$A$2:$AB$1397,7,FALSE),"0"),"0")</f>
        <v>0</v>
      </c>
    </row>
    <row r="179" spans="1:8" x14ac:dyDescent="0.3">
      <c r="A179" s="47">
        <v>9999000003368</v>
      </c>
      <c r="B179" s="50">
        <v>1.1319999999999999</v>
      </c>
      <c r="C179" s="15" t="str">
        <f>IFERROR(IF(A179&lt;&gt;"",VLOOKUP($A179,'LISTE ARTICLES PA-PV'!$A$2:$AB$1397,4,FALSE),""),"")</f>
        <v/>
      </c>
      <c r="D179" s="46" t="str">
        <f>IFERROR(IF($A179&lt;&gt;"",VLOOKUP($A179,'LISTE ARTICLES PA-PV'!$A$2:$AB$1397,6,FALSE),"0"),"")</f>
        <v/>
      </c>
      <c r="E179" s="46">
        <f t="shared" si="3"/>
        <v>0</v>
      </c>
      <c r="F179" s="15" t="str">
        <f>IFERROR(IF($A179&lt;&gt;"",VLOOKUP($A179,'LISTE ARTICLES PA-PV'!$A$2:$AB$1397,28,FALSE),""),"")</f>
        <v/>
      </c>
      <c r="G179" s="15" t="str">
        <f>IFERROR(IF($A179&lt;&gt;"",VLOOKUP($A179,'LISTE ARTICLES PA-PV'!$A$2:$AB$1397,27,FALSE),""),"")</f>
        <v/>
      </c>
      <c r="H179" s="50" t="str">
        <f>IFERROR(IF($A179&lt;&gt;"",VLOOKUP($A179,'LISTE ARTICLES PA-PV'!$A$2:$AB$1397,7,FALSE),"0"),"0")</f>
        <v>0</v>
      </c>
    </row>
    <row r="180" spans="1:8" x14ac:dyDescent="0.3">
      <c r="A180" s="47">
        <v>9999000005256</v>
      </c>
      <c r="B180" s="50">
        <v>1.5760000000000001</v>
      </c>
      <c r="C180" s="15" t="str">
        <f>IFERROR(IF(A180&lt;&gt;"",VLOOKUP($A180,'LISTE ARTICLES PA-PV'!$A$2:$AB$1397,4,FALSE),""),"")</f>
        <v/>
      </c>
      <c r="D180" s="46" t="str">
        <f>IFERROR(IF($A180&lt;&gt;"",VLOOKUP($A180,'LISTE ARTICLES PA-PV'!$A$2:$AB$1397,6,FALSE),"0"),"")</f>
        <v/>
      </c>
      <c r="E180" s="46">
        <f t="shared" si="3"/>
        <v>0</v>
      </c>
      <c r="F180" s="15" t="str">
        <f>IFERROR(IF($A180&lt;&gt;"",VLOOKUP($A180,'LISTE ARTICLES PA-PV'!$A$2:$AB$1397,28,FALSE),""),"")</f>
        <v/>
      </c>
      <c r="G180" s="15" t="str">
        <f>IFERROR(IF($A180&lt;&gt;"",VLOOKUP($A180,'LISTE ARTICLES PA-PV'!$A$2:$AB$1397,27,FALSE),""),"")</f>
        <v/>
      </c>
      <c r="H180" s="50" t="str">
        <f>IFERROR(IF($A180&lt;&gt;"",VLOOKUP($A180,'LISTE ARTICLES PA-PV'!$A$2:$AB$1397,7,FALSE),"0"),"0")</f>
        <v>0</v>
      </c>
    </row>
    <row r="181" spans="1:8" x14ac:dyDescent="0.3">
      <c r="A181" s="47">
        <v>9999000020044</v>
      </c>
      <c r="B181" s="50">
        <v>1.724</v>
      </c>
      <c r="C181" s="15" t="str">
        <f>IFERROR(IF(A181&lt;&gt;"",VLOOKUP($A181,'LISTE ARTICLES PA-PV'!$A$2:$AB$1397,4,FALSE),""),"")</f>
        <v/>
      </c>
      <c r="D181" s="46" t="str">
        <f>IFERROR(IF($A181&lt;&gt;"",VLOOKUP($A181,'LISTE ARTICLES PA-PV'!$A$2:$AB$1397,6,FALSE),"0"),"")</f>
        <v/>
      </c>
      <c r="E181" s="46">
        <f t="shared" si="3"/>
        <v>0</v>
      </c>
      <c r="F181" s="15" t="str">
        <f>IFERROR(IF($A181&lt;&gt;"",VLOOKUP($A181,'LISTE ARTICLES PA-PV'!$A$2:$AB$1397,28,FALSE),""),"")</f>
        <v/>
      </c>
      <c r="G181" s="15" t="str">
        <f>IFERROR(IF($A181&lt;&gt;"",VLOOKUP($A181,'LISTE ARTICLES PA-PV'!$A$2:$AB$1397,27,FALSE),""),"")</f>
        <v/>
      </c>
      <c r="H181" s="50" t="str">
        <f>IFERROR(IF($A181&lt;&gt;"",VLOOKUP($A181,'LISTE ARTICLES PA-PV'!$A$2:$AB$1397,7,FALSE),"0"),"0")</f>
        <v>0</v>
      </c>
    </row>
    <row r="182" spans="1:8" x14ac:dyDescent="0.3">
      <c r="A182" s="47">
        <v>9999000036779</v>
      </c>
      <c r="B182" s="50">
        <v>1.5660000000000001</v>
      </c>
      <c r="C182" s="15" t="str">
        <f>IFERROR(IF(A182&lt;&gt;"",VLOOKUP($A182,'LISTE ARTICLES PA-PV'!$A$2:$AB$1397,4,FALSE),""),"")</f>
        <v/>
      </c>
      <c r="D182" s="46" t="str">
        <f>IFERROR(IF($A182&lt;&gt;"",VLOOKUP($A182,'LISTE ARTICLES PA-PV'!$A$2:$AB$1397,6,FALSE),"0"),"")</f>
        <v/>
      </c>
      <c r="E182" s="46">
        <f t="shared" si="3"/>
        <v>0</v>
      </c>
      <c r="F182" s="15" t="str">
        <f>IFERROR(IF($A182&lt;&gt;"",VLOOKUP($A182,'LISTE ARTICLES PA-PV'!$A$2:$AB$1397,28,FALSE),""),"")</f>
        <v/>
      </c>
      <c r="G182" s="15" t="str">
        <f>IFERROR(IF($A182&lt;&gt;"",VLOOKUP($A182,'LISTE ARTICLES PA-PV'!$A$2:$AB$1397,27,FALSE),""),"")</f>
        <v/>
      </c>
      <c r="H182" s="50" t="str">
        <f>IFERROR(IF($A182&lt;&gt;"",VLOOKUP($A182,'LISTE ARTICLES PA-PV'!$A$2:$AB$1397,7,FALSE),"0"),"0")</f>
        <v>0</v>
      </c>
    </row>
    <row r="183" spans="1:8" x14ac:dyDescent="0.3">
      <c r="A183" s="47">
        <v>9999000024011</v>
      </c>
      <c r="B183" s="50">
        <v>1.5</v>
      </c>
      <c r="C183" s="15" t="str">
        <f>IFERROR(IF(A183&lt;&gt;"",VLOOKUP($A183,'LISTE ARTICLES PA-PV'!$A$2:$AB$1397,4,FALSE),""),"")</f>
        <v/>
      </c>
      <c r="D183" s="46" t="str">
        <f>IFERROR(IF($A183&lt;&gt;"",VLOOKUP($A183,'LISTE ARTICLES PA-PV'!$A$2:$AB$1397,6,FALSE),"0"),"")</f>
        <v/>
      </c>
      <c r="E183" s="46">
        <f t="shared" si="3"/>
        <v>0</v>
      </c>
      <c r="F183" s="15" t="str">
        <f>IFERROR(IF($A183&lt;&gt;"",VLOOKUP($A183,'LISTE ARTICLES PA-PV'!$A$2:$AB$1397,28,FALSE),""),"")</f>
        <v/>
      </c>
      <c r="G183" s="15" t="str">
        <f>IFERROR(IF($A183&lt;&gt;"",VLOOKUP($A183,'LISTE ARTICLES PA-PV'!$A$2:$AB$1397,27,FALSE),""),"")</f>
        <v/>
      </c>
      <c r="H183" s="50" t="str">
        <f>IFERROR(IF($A183&lt;&gt;"",VLOOKUP($A183,'LISTE ARTICLES PA-PV'!$A$2:$AB$1397,7,FALSE),"0"),"0")</f>
        <v>0</v>
      </c>
    </row>
    <row r="184" spans="1:8" x14ac:dyDescent="0.3">
      <c r="A184" s="47">
        <v>9999000017211</v>
      </c>
      <c r="B184" s="50">
        <v>1.84</v>
      </c>
      <c r="C184" s="15" t="str">
        <f>IFERROR(IF(A184&lt;&gt;"",VLOOKUP($A184,'LISTE ARTICLES PA-PV'!$A$2:$AB$1397,4,FALSE),""),"")</f>
        <v/>
      </c>
      <c r="D184" s="46" t="str">
        <f>IFERROR(IF($A184&lt;&gt;"",VLOOKUP($A184,'LISTE ARTICLES PA-PV'!$A$2:$AB$1397,6,FALSE),"0"),"")</f>
        <v/>
      </c>
      <c r="E184" s="46">
        <f t="shared" si="3"/>
        <v>0</v>
      </c>
      <c r="F184" s="15" t="str">
        <f>IFERROR(IF($A184&lt;&gt;"",VLOOKUP($A184,'LISTE ARTICLES PA-PV'!$A$2:$AB$1397,28,FALSE),""),"")</f>
        <v/>
      </c>
      <c r="G184" s="15" t="str">
        <f>IFERROR(IF($A184&lt;&gt;"",VLOOKUP($A184,'LISTE ARTICLES PA-PV'!$A$2:$AB$1397,27,FALSE),""),"")</f>
        <v/>
      </c>
      <c r="H184" s="50" t="str">
        <f>IFERROR(IF($A184&lt;&gt;"",VLOOKUP($A184,'LISTE ARTICLES PA-PV'!$A$2:$AB$1397,7,FALSE),"0"),"0")</f>
        <v>0</v>
      </c>
    </row>
    <row r="185" spans="1:8" x14ac:dyDescent="0.3">
      <c r="A185" s="47">
        <v>9999000031927</v>
      </c>
      <c r="B185" s="50">
        <v>2.54</v>
      </c>
      <c r="C185" s="15" t="str">
        <f>IFERROR(IF(A185&lt;&gt;"",VLOOKUP($A185,'LISTE ARTICLES PA-PV'!$A$2:$AB$1397,4,FALSE),""),"")</f>
        <v/>
      </c>
      <c r="D185" s="46" t="str">
        <f>IFERROR(IF($A185&lt;&gt;"",VLOOKUP($A185,'LISTE ARTICLES PA-PV'!$A$2:$AB$1397,6,FALSE),"0"),"")</f>
        <v/>
      </c>
      <c r="E185" s="46">
        <f t="shared" si="3"/>
        <v>0</v>
      </c>
      <c r="F185" s="15" t="str">
        <f>IFERROR(IF($A185&lt;&gt;"",VLOOKUP($A185,'LISTE ARTICLES PA-PV'!$A$2:$AB$1397,28,FALSE),""),"")</f>
        <v/>
      </c>
      <c r="G185" s="15" t="str">
        <f>IFERROR(IF($A185&lt;&gt;"",VLOOKUP($A185,'LISTE ARTICLES PA-PV'!$A$2:$AB$1397,27,FALSE),""),"")</f>
        <v/>
      </c>
      <c r="H185" s="50" t="str">
        <f>IFERROR(IF($A185&lt;&gt;"",VLOOKUP($A185,'LISTE ARTICLES PA-PV'!$A$2:$AB$1397,7,FALSE),"0"),"0")</f>
        <v>0</v>
      </c>
    </row>
    <row r="186" spans="1:8" x14ac:dyDescent="0.3">
      <c r="A186" s="47">
        <v>9999000082455</v>
      </c>
      <c r="B186" s="50">
        <v>1.88</v>
      </c>
      <c r="C186" s="15" t="str">
        <f>IFERROR(IF(A186&lt;&gt;"",VLOOKUP($A186,'LISTE ARTICLES PA-PV'!$A$2:$AB$1397,4,FALSE),""),"")</f>
        <v/>
      </c>
      <c r="D186" s="46" t="str">
        <f>IFERROR(IF($A186&lt;&gt;"",VLOOKUP($A186,'LISTE ARTICLES PA-PV'!$A$2:$AB$1397,6,FALSE),"0"),"")</f>
        <v/>
      </c>
      <c r="E186" s="46">
        <f t="shared" si="3"/>
        <v>0</v>
      </c>
      <c r="F186" s="15" t="str">
        <f>IFERROR(IF($A186&lt;&gt;"",VLOOKUP($A186,'LISTE ARTICLES PA-PV'!$A$2:$AB$1397,28,FALSE),""),"")</f>
        <v/>
      </c>
      <c r="G186" s="15" t="str">
        <f>IFERROR(IF($A186&lt;&gt;"",VLOOKUP($A186,'LISTE ARTICLES PA-PV'!$A$2:$AB$1397,27,FALSE),""),"")</f>
        <v/>
      </c>
      <c r="H186" s="50" t="str">
        <f>IFERROR(IF($A186&lt;&gt;"",VLOOKUP($A186,'LISTE ARTICLES PA-PV'!$A$2:$AB$1397,7,FALSE),"0"),"0")</f>
        <v>0</v>
      </c>
    </row>
    <row r="187" spans="1:8" x14ac:dyDescent="0.3">
      <c r="A187" s="47">
        <v>9999000031958</v>
      </c>
      <c r="B187" s="50">
        <v>2.4500000000000002</v>
      </c>
      <c r="C187" s="15" t="str">
        <f>IFERROR(IF(A187&lt;&gt;"",VLOOKUP($A187,'LISTE ARTICLES PA-PV'!$A$2:$AB$1397,4,FALSE),""),"")</f>
        <v/>
      </c>
      <c r="D187" s="46" t="str">
        <f>IFERROR(IF($A187&lt;&gt;"",VLOOKUP($A187,'LISTE ARTICLES PA-PV'!$A$2:$AB$1397,6,FALSE),"0"),"")</f>
        <v/>
      </c>
      <c r="E187" s="46">
        <f t="shared" si="3"/>
        <v>0</v>
      </c>
      <c r="F187" s="15" t="str">
        <f>IFERROR(IF($A187&lt;&gt;"",VLOOKUP($A187,'LISTE ARTICLES PA-PV'!$A$2:$AB$1397,28,FALSE),""),"")</f>
        <v/>
      </c>
      <c r="G187" s="15" t="str">
        <f>IFERROR(IF($A187&lt;&gt;"",VLOOKUP($A187,'LISTE ARTICLES PA-PV'!$A$2:$AB$1397,27,FALSE),""),"")</f>
        <v/>
      </c>
      <c r="H187" s="50" t="str">
        <f>IFERROR(IF($A187&lt;&gt;"",VLOOKUP($A187,'LISTE ARTICLES PA-PV'!$A$2:$AB$1397,7,FALSE),"0"),"0")</f>
        <v>0</v>
      </c>
    </row>
    <row r="188" spans="1:8" x14ac:dyDescent="0.3">
      <c r="A188" s="47">
        <v>9999000000657</v>
      </c>
      <c r="B188" s="50">
        <v>0.95399999999999996</v>
      </c>
      <c r="C188" s="15" t="str">
        <f>IFERROR(IF(A188&lt;&gt;"",VLOOKUP($A188,'LISTE ARTICLES PA-PV'!$A$2:$AB$1397,4,FALSE),""),"")</f>
        <v/>
      </c>
      <c r="D188" s="46" t="str">
        <f>IFERROR(IF($A188&lt;&gt;"",VLOOKUP($A188,'LISTE ARTICLES PA-PV'!$A$2:$AB$1397,6,FALSE),"0"),"")</f>
        <v/>
      </c>
      <c r="E188" s="46">
        <f t="shared" si="3"/>
        <v>0</v>
      </c>
      <c r="F188" s="15" t="str">
        <f>IFERROR(IF($A188&lt;&gt;"",VLOOKUP($A188,'LISTE ARTICLES PA-PV'!$A$2:$AB$1397,28,FALSE),""),"")</f>
        <v/>
      </c>
      <c r="G188" s="15" t="str">
        <f>IFERROR(IF($A188&lt;&gt;"",VLOOKUP($A188,'LISTE ARTICLES PA-PV'!$A$2:$AB$1397,27,FALSE),""),"")</f>
        <v/>
      </c>
      <c r="H188" s="50" t="str">
        <f>IFERROR(IF($A188&lt;&gt;"",VLOOKUP($A188,'LISTE ARTICLES PA-PV'!$A$2:$AB$1397,7,FALSE),"0"),"0")</f>
        <v>0</v>
      </c>
    </row>
    <row r="189" spans="1:8" x14ac:dyDescent="0.3">
      <c r="A189" s="47">
        <v>9999000003863</v>
      </c>
      <c r="B189" s="50">
        <v>1.476</v>
      </c>
      <c r="C189" s="15" t="str">
        <f>IFERROR(IF(A189&lt;&gt;"",VLOOKUP($A189,'LISTE ARTICLES PA-PV'!$A$2:$AB$1397,4,FALSE),""),"")</f>
        <v/>
      </c>
      <c r="D189" s="46" t="str">
        <f>IFERROR(IF($A189&lt;&gt;"",VLOOKUP($A189,'LISTE ARTICLES PA-PV'!$A$2:$AB$1397,6,FALSE),"0"),"")</f>
        <v/>
      </c>
      <c r="E189" s="46">
        <f t="shared" si="3"/>
        <v>0</v>
      </c>
      <c r="F189" s="15" t="str">
        <f>IFERROR(IF($A189&lt;&gt;"",VLOOKUP($A189,'LISTE ARTICLES PA-PV'!$A$2:$AB$1397,28,FALSE),""),"")</f>
        <v/>
      </c>
      <c r="G189" s="15" t="str">
        <f>IFERROR(IF($A189&lt;&gt;"",VLOOKUP($A189,'LISTE ARTICLES PA-PV'!$A$2:$AB$1397,27,FALSE),""),"")</f>
        <v/>
      </c>
      <c r="H189" s="50" t="str">
        <f>IFERROR(IF($A189&lt;&gt;"",VLOOKUP($A189,'LISTE ARTICLES PA-PV'!$A$2:$AB$1397,7,FALSE),"0"),"0")</f>
        <v>0</v>
      </c>
    </row>
    <row r="190" spans="1:8" x14ac:dyDescent="0.3">
      <c r="A190" s="47">
        <v>9999000003412</v>
      </c>
      <c r="B190" s="50">
        <v>1.6919999999999999</v>
      </c>
      <c r="C190" s="15" t="str">
        <f>IFERROR(IF(A190&lt;&gt;"",VLOOKUP($A190,'LISTE ARTICLES PA-PV'!$A$2:$AB$1397,4,FALSE),""),"")</f>
        <v/>
      </c>
      <c r="D190" s="46" t="str">
        <f>IFERROR(IF($A190&lt;&gt;"",VLOOKUP($A190,'LISTE ARTICLES PA-PV'!$A$2:$AB$1397,6,FALSE),"0"),"")</f>
        <v/>
      </c>
      <c r="E190" s="46">
        <f t="shared" si="3"/>
        <v>0</v>
      </c>
      <c r="F190" s="15" t="str">
        <f>IFERROR(IF($A190&lt;&gt;"",VLOOKUP($A190,'LISTE ARTICLES PA-PV'!$A$2:$AB$1397,28,FALSE),""),"")</f>
        <v/>
      </c>
      <c r="G190" s="15" t="str">
        <f>IFERROR(IF($A190&lt;&gt;"",VLOOKUP($A190,'LISTE ARTICLES PA-PV'!$A$2:$AB$1397,27,FALSE),""),"")</f>
        <v/>
      </c>
      <c r="H190" s="50" t="str">
        <f>IFERROR(IF($A190&lt;&gt;"",VLOOKUP($A190,'LISTE ARTICLES PA-PV'!$A$2:$AB$1397,7,FALSE),"0"),"0")</f>
        <v>0</v>
      </c>
    </row>
    <row r="191" spans="1:8" x14ac:dyDescent="0.3">
      <c r="A191" s="47">
        <v>9999000036304</v>
      </c>
      <c r="B191" s="50">
        <v>1.83</v>
      </c>
      <c r="C191" s="15" t="str">
        <f>IFERROR(IF(A191&lt;&gt;"",VLOOKUP($A191,'LISTE ARTICLES PA-PV'!$A$2:$AB$1397,4,FALSE),""),"")</f>
        <v/>
      </c>
      <c r="D191" s="46" t="str">
        <f>IFERROR(IF($A191&lt;&gt;"",VLOOKUP($A191,'LISTE ARTICLES PA-PV'!$A$2:$AB$1397,6,FALSE),"0"),"")</f>
        <v/>
      </c>
      <c r="E191" s="46">
        <f t="shared" si="3"/>
        <v>0</v>
      </c>
      <c r="F191" s="15" t="str">
        <f>IFERROR(IF($A191&lt;&gt;"",VLOOKUP($A191,'LISTE ARTICLES PA-PV'!$A$2:$AB$1397,28,FALSE),""),"")</f>
        <v/>
      </c>
      <c r="G191" s="15" t="str">
        <f>IFERROR(IF($A191&lt;&gt;"",VLOOKUP($A191,'LISTE ARTICLES PA-PV'!$A$2:$AB$1397,27,FALSE),""),"")</f>
        <v/>
      </c>
      <c r="H191" s="50" t="str">
        <f>IFERROR(IF($A191&lt;&gt;"",VLOOKUP($A191,'LISTE ARTICLES PA-PV'!$A$2:$AB$1397,7,FALSE),"0"),"0")</f>
        <v>0</v>
      </c>
    </row>
    <row r="192" spans="1:8" x14ac:dyDescent="0.3">
      <c r="A192" s="47">
        <v>9999000009339</v>
      </c>
      <c r="B192" s="50">
        <v>2.5960000000000001</v>
      </c>
      <c r="C192" s="15" t="str">
        <f>IFERROR(IF(A192&lt;&gt;"",VLOOKUP($A192,'LISTE ARTICLES PA-PV'!$A$2:$AB$1397,4,FALSE),""),"")</f>
        <v/>
      </c>
      <c r="D192" s="46" t="str">
        <f>IFERROR(IF($A192&lt;&gt;"",VLOOKUP($A192,'LISTE ARTICLES PA-PV'!$A$2:$AB$1397,6,FALSE),"0"),"")</f>
        <v/>
      </c>
      <c r="E192" s="46">
        <f t="shared" si="3"/>
        <v>0</v>
      </c>
      <c r="F192" s="15" t="str">
        <f>IFERROR(IF($A192&lt;&gt;"",VLOOKUP($A192,'LISTE ARTICLES PA-PV'!$A$2:$AB$1397,28,FALSE),""),"")</f>
        <v/>
      </c>
      <c r="G192" s="15" t="str">
        <f>IFERROR(IF($A192&lt;&gt;"",VLOOKUP($A192,'LISTE ARTICLES PA-PV'!$A$2:$AB$1397,27,FALSE),""),"")</f>
        <v/>
      </c>
      <c r="H192" s="50" t="str">
        <f>IFERROR(IF($A192&lt;&gt;"",VLOOKUP($A192,'LISTE ARTICLES PA-PV'!$A$2:$AB$1397,7,FALSE),"0"),"0")</f>
        <v>0</v>
      </c>
    </row>
    <row r="193" spans="1:8" x14ac:dyDescent="0.3">
      <c r="A193" s="47">
        <v>9999000009728</v>
      </c>
      <c r="B193" s="50">
        <v>1.1639999999999999</v>
      </c>
      <c r="C193" s="15" t="str">
        <f>IFERROR(IF(A193&lt;&gt;"",VLOOKUP($A193,'LISTE ARTICLES PA-PV'!$A$2:$AB$1397,4,FALSE),""),"")</f>
        <v/>
      </c>
      <c r="D193" s="46" t="str">
        <f>IFERROR(IF($A193&lt;&gt;"",VLOOKUP($A193,'LISTE ARTICLES PA-PV'!$A$2:$AB$1397,6,FALSE),"0"),"")</f>
        <v/>
      </c>
      <c r="E193" s="46">
        <f t="shared" si="3"/>
        <v>0</v>
      </c>
      <c r="F193" s="15" t="str">
        <f>IFERROR(IF($A193&lt;&gt;"",VLOOKUP($A193,'LISTE ARTICLES PA-PV'!$A$2:$AB$1397,28,FALSE),""),"")</f>
        <v/>
      </c>
      <c r="G193" s="15" t="str">
        <f>IFERROR(IF($A193&lt;&gt;"",VLOOKUP($A193,'LISTE ARTICLES PA-PV'!$A$2:$AB$1397,27,FALSE),""),"")</f>
        <v/>
      </c>
      <c r="H193" s="50" t="str">
        <f>IFERROR(IF($A193&lt;&gt;"",VLOOKUP($A193,'LISTE ARTICLES PA-PV'!$A$2:$AB$1397,7,FALSE),"0"),"0")</f>
        <v>0</v>
      </c>
    </row>
    <row r="194" spans="1:8" x14ac:dyDescent="0.3">
      <c r="A194" s="47">
        <v>9999000005010</v>
      </c>
      <c r="B194" s="50">
        <v>0.82199999999999995</v>
      </c>
      <c r="C194" s="15" t="str">
        <f>IFERROR(IF(A194&lt;&gt;"",VLOOKUP($A194,'LISTE ARTICLES PA-PV'!$A$2:$AB$1397,4,FALSE),""),"")</f>
        <v/>
      </c>
      <c r="D194" s="46" t="str">
        <f>IFERROR(IF($A194&lt;&gt;"",VLOOKUP($A194,'LISTE ARTICLES PA-PV'!$A$2:$AB$1397,6,FALSE),"0"),"")</f>
        <v/>
      </c>
      <c r="E194" s="46">
        <f t="shared" si="3"/>
        <v>0</v>
      </c>
      <c r="F194" s="15" t="str">
        <f>IFERROR(IF($A194&lt;&gt;"",VLOOKUP($A194,'LISTE ARTICLES PA-PV'!$A$2:$AB$1397,28,FALSE),""),"")</f>
        <v/>
      </c>
      <c r="G194" s="15" t="str">
        <f>IFERROR(IF($A194&lt;&gt;"",VLOOKUP($A194,'LISTE ARTICLES PA-PV'!$A$2:$AB$1397,27,FALSE),""),"")</f>
        <v/>
      </c>
      <c r="H194" s="50" t="str">
        <f>IFERROR(IF($A194&lt;&gt;"",VLOOKUP($A194,'LISTE ARTICLES PA-PV'!$A$2:$AB$1397,7,FALSE),"0"),"0")</f>
        <v>0</v>
      </c>
    </row>
    <row r="195" spans="1:8" x14ac:dyDescent="0.3">
      <c r="A195" s="47">
        <v>9999000003702</v>
      </c>
      <c r="B195" s="50">
        <v>1.05</v>
      </c>
      <c r="C195" s="15" t="str">
        <f>IFERROR(IF(A195&lt;&gt;"",VLOOKUP($A195,'LISTE ARTICLES PA-PV'!$A$2:$AB$1397,4,FALSE),""),"")</f>
        <v/>
      </c>
      <c r="D195" s="46" t="str">
        <f>IFERROR(IF($A195&lt;&gt;"",VLOOKUP($A195,'LISTE ARTICLES PA-PV'!$A$2:$AB$1397,6,FALSE),"0"),"")</f>
        <v/>
      </c>
      <c r="E195" s="46">
        <f t="shared" ref="E195:E258" si="4">IFERROR(B195*D195,0)</f>
        <v>0</v>
      </c>
      <c r="F195" s="15" t="str">
        <f>IFERROR(IF($A195&lt;&gt;"",VLOOKUP($A195,'LISTE ARTICLES PA-PV'!$A$2:$AB$1397,28,FALSE),""),"")</f>
        <v/>
      </c>
      <c r="G195" s="15" t="str">
        <f>IFERROR(IF($A195&lt;&gt;"",VLOOKUP($A195,'LISTE ARTICLES PA-PV'!$A$2:$AB$1397,27,FALSE),""),"")</f>
        <v/>
      </c>
      <c r="H195" s="50" t="str">
        <f>IFERROR(IF($A195&lt;&gt;"",VLOOKUP($A195,'LISTE ARTICLES PA-PV'!$A$2:$AB$1397,7,FALSE),"0"),"0")</f>
        <v>0</v>
      </c>
    </row>
    <row r="196" spans="1:8" x14ac:dyDescent="0.3">
      <c r="A196" s="47">
        <v>9999000006383</v>
      </c>
      <c r="B196" s="50">
        <v>1.5760000000000001</v>
      </c>
      <c r="C196" s="15" t="str">
        <f>IFERROR(IF(A196&lt;&gt;"",VLOOKUP($A196,'LISTE ARTICLES PA-PV'!$A$2:$AB$1397,4,FALSE),""),"")</f>
        <v/>
      </c>
      <c r="D196" s="46" t="str">
        <f>IFERROR(IF($A196&lt;&gt;"",VLOOKUP($A196,'LISTE ARTICLES PA-PV'!$A$2:$AB$1397,6,FALSE),"0"),"")</f>
        <v/>
      </c>
      <c r="E196" s="46">
        <f t="shared" si="4"/>
        <v>0</v>
      </c>
      <c r="F196" s="15" t="str">
        <f>IFERROR(IF($A196&lt;&gt;"",VLOOKUP($A196,'LISTE ARTICLES PA-PV'!$A$2:$AB$1397,28,FALSE),""),"")</f>
        <v/>
      </c>
      <c r="G196" s="15" t="str">
        <f>IFERROR(IF($A196&lt;&gt;"",VLOOKUP($A196,'LISTE ARTICLES PA-PV'!$A$2:$AB$1397,27,FALSE),""),"")</f>
        <v/>
      </c>
      <c r="H196" s="50" t="str">
        <f>IFERROR(IF($A196&lt;&gt;"",VLOOKUP($A196,'LISTE ARTICLES PA-PV'!$A$2:$AB$1397,7,FALSE),"0"),"0")</f>
        <v>0</v>
      </c>
    </row>
    <row r="197" spans="1:8" x14ac:dyDescent="0.3">
      <c r="A197" s="47">
        <v>9999000036366</v>
      </c>
      <c r="B197" s="50">
        <v>2.9260000000000002</v>
      </c>
      <c r="C197" s="15" t="str">
        <f>IFERROR(IF(A197&lt;&gt;"",VLOOKUP($A197,'LISTE ARTICLES PA-PV'!$A$2:$AB$1397,4,FALSE),""),"")</f>
        <v/>
      </c>
      <c r="D197" s="46" t="str">
        <f>IFERROR(IF($A197&lt;&gt;"",VLOOKUP($A197,'LISTE ARTICLES PA-PV'!$A$2:$AB$1397,6,FALSE),"0"),"")</f>
        <v/>
      </c>
      <c r="E197" s="46">
        <f t="shared" si="4"/>
        <v>0</v>
      </c>
      <c r="F197" s="15" t="str">
        <f>IFERROR(IF($A197&lt;&gt;"",VLOOKUP($A197,'LISTE ARTICLES PA-PV'!$A$2:$AB$1397,28,FALSE),""),"")</f>
        <v/>
      </c>
      <c r="G197" s="15" t="str">
        <f>IFERROR(IF($A197&lt;&gt;"",VLOOKUP($A197,'LISTE ARTICLES PA-PV'!$A$2:$AB$1397,27,FALSE),""),"")</f>
        <v/>
      </c>
      <c r="H197" s="50" t="str">
        <f>IFERROR(IF($A197&lt;&gt;"",VLOOKUP($A197,'LISTE ARTICLES PA-PV'!$A$2:$AB$1397,7,FALSE),"0"),"0")</f>
        <v>0</v>
      </c>
    </row>
    <row r="198" spans="1:8" x14ac:dyDescent="0.3">
      <c r="A198" s="47">
        <v>9999000019932</v>
      </c>
      <c r="B198" s="50">
        <v>1.986</v>
      </c>
      <c r="C198" s="15" t="str">
        <f>IFERROR(IF(A198&lt;&gt;"",VLOOKUP($A198,'LISTE ARTICLES PA-PV'!$A$2:$AB$1397,4,FALSE),""),"")</f>
        <v/>
      </c>
      <c r="D198" s="46" t="str">
        <f>IFERROR(IF($A198&lt;&gt;"",VLOOKUP($A198,'LISTE ARTICLES PA-PV'!$A$2:$AB$1397,6,FALSE),"0"),"")</f>
        <v/>
      </c>
      <c r="E198" s="46">
        <f t="shared" si="4"/>
        <v>0</v>
      </c>
      <c r="F198" s="15" t="str">
        <f>IFERROR(IF($A198&lt;&gt;"",VLOOKUP($A198,'LISTE ARTICLES PA-PV'!$A$2:$AB$1397,28,FALSE),""),"")</f>
        <v/>
      </c>
      <c r="G198" s="15" t="str">
        <f>IFERROR(IF($A198&lt;&gt;"",VLOOKUP($A198,'LISTE ARTICLES PA-PV'!$A$2:$AB$1397,27,FALSE),""),"")</f>
        <v/>
      </c>
      <c r="H198" s="50" t="str">
        <f>IFERROR(IF($A198&lt;&gt;"",VLOOKUP($A198,'LISTE ARTICLES PA-PV'!$A$2:$AB$1397,7,FALSE),"0"),"0")</f>
        <v>0</v>
      </c>
    </row>
    <row r="199" spans="1:8" x14ac:dyDescent="0.3">
      <c r="A199" s="47">
        <v>9999000003450</v>
      </c>
      <c r="B199" s="50">
        <v>1.768</v>
      </c>
      <c r="C199" s="15" t="str">
        <f>IFERROR(IF(A199&lt;&gt;"",VLOOKUP($A199,'LISTE ARTICLES PA-PV'!$A$2:$AB$1397,4,FALSE),""),"")</f>
        <v/>
      </c>
      <c r="D199" s="46" t="str">
        <f>IFERROR(IF($A199&lt;&gt;"",VLOOKUP($A199,'LISTE ARTICLES PA-PV'!$A$2:$AB$1397,6,FALSE),"0"),"")</f>
        <v/>
      </c>
      <c r="E199" s="46">
        <f t="shared" si="4"/>
        <v>0</v>
      </c>
      <c r="F199" s="15" t="str">
        <f>IFERROR(IF($A199&lt;&gt;"",VLOOKUP($A199,'LISTE ARTICLES PA-PV'!$A$2:$AB$1397,28,FALSE),""),"")</f>
        <v/>
      </c>
      <c r="G199" s="15" t="str">
        <f>IFERROR(IF($A199&lt;&gt;"",VLOOKUP($A199,'LISTE ARTICLES PA-PV'!$A$2:$AB$1397,27,FALSE),""),"")</f>
        <v/>
      </c>
      <c r="H199" s="50" t="str">
        <f>IFERROR(IF($A199&lt;&gt;"",VLOOKUP($A199,'LISTE ARTICLES PA-PV'!$A$2:$AB$1397,7,FALSE),"0"),"0")</f>
        <v>0</v>
      </c>
    </row>
    <row r="200" spans="1:8" x14ac:dyDescent="0.3">
      <c r="A200" s="47">
        <v>9999000003726</v>
      </c>
      <c r="B200" s="50">
        <v>0.18</v>
      </c>
      <c r="C200" s="15" t="str">
        <f>IFERROR(IF(A200&lt;&gt;"",VLOOKUP($A200,'LISTE ARTICLES PA-PV'!$A$2:$AB$1397,4,FALSE),""),"")</f>
        <v/>
      </c>
      <c r="D200" s="46" t="str">
        <f>IFERROR(IF($A200&lt;&gt;"",VLOOKUP($A200,'LISTE ARTICLES PA-PV'!$A$2:$AB$1397,6,FALSE),"0"),"")</f>
        <v/>
      </c>
      <c r="E200" s="46">
        <f t="shared" si="4"/>
        <v>0</v>
      </c>
      <c r="F200" s="15" t="str">
        <f>IFERROR(IF($A200&lt;&gt;"",VLOOKUP($A200,'LISTE ARTICLES PA-PV'!$A$2:$AB$1397,28,FALSE),""),"")</f>
        <v/>
      </c>
      <c r="G200" s="15" t="str">
        <f>IFERROR(IF($A200&lt;&gt;"",VLOOKUP($A200,'LISTE ARTICLES PA-PV'!$A$2:$AB$1397,27,FALSE),""),"")</f>
        <v/>
      </c>
      <c r="H200" s="50" t="str">
        <f>IFERROR(IF($A200&lt;&gt;"",VLOOKUP($A200,'LISTE ARTICLES PA-PV'!$A$2:$AB$1397,7,FALSE),"0"),"0")</f>
        <v>0</v>
      </c>
    </row>
    <row r="201" spans="1:8" x14ac:dyDescent="0.3">
      <c r="A201" s="47">
        <v>9999000009322</v>
      </c>
      <c r="B201" s="50">
        <v>1.1719999999999999</v>
      </c>
      <c r="C201" s="15" t="str">
        <f>IFERROR(IF(A201&lt;&gt;"",VLOOKUP($A201,'LISTE ARTICLES PA-PV'!$A$2:$AB$1397,4,FALSE),""),"")</f>
        <v/>
      </c>
      <c r="D201" s="46" t="str">
        <f>IFERROR(IF($A201&lt;&gt;"",VLOOKUP($A201,'LISTE ARTICLES PA-PV'!$A$2:$AB$1397,6,FALSE),"0"),"")</f>
        <v/>
      </c>
      <c r="E201" s="46">
        <f t="shared" si="4"/>
        <v>0</v>
      </c>
      <c r="F201" s="15" t="str">
        <f>IFERROR(IF($A201&lt;&gt;"",VLOOKUP($A201,'LISTE ARTICLES PA-PV'!$A$2:$AB$1397,28,FALSE),""),"")</f>
        <v/>
      </c>
      <c r="G201" s="15" t="str">
        <f>IFERROR(IF($A201&lt;&gt;"",VLOOKUP($A201,'LISTE ARTICLES PA-PV'!$A$2:$AB$1397,27,FALSE),""),"")</f>
        <v/>
      </c>
      <c r="H201" s="50" t="str">
        <f>IFERROR(IF($A201&lt;&gt;"",VLOOKUP($A201,'LISTE ARTICLES PA-PV'!$A$2:$AB$1397,7,FALSE),"0"),"0")</f>
        <v>0</v>
      </c>
    </row>
    <row r="202" spans="1:8" x14ac:dyDescent="0.3">
      <c r="A202" s="47">
        <v>9999000034560</v>
      </c>
      <c r="B202" s="50">
        <v>4.548</v>
      </c>
      <c r="C202" s="15" t="str">
        <f>IFERROR(IF(A202&lt;&gt;"",VLOOKUP($A202,'LISTE ARTICLES PA-PV'!$A$2:$AB$1397,4,FALSE),""),"")</f>
        <v/>
      </c>
      <c r="D202" s="46" t="str">
        <f>IFERROR(IF($A202&lt;&gt;"",VLOOKUP($A202,'LISTE ARTICLES PA-PV'!$A$2:$AB$1397,6,FALSE),"0"),"")</f>
        <v/>
      </c>
      <c r="E202" s="46">
        <f t="shared" si="4"/>
        <v>0</v>
      </c>
      <c r="F202" s="15" t="str">
        <f>IFERROR(IF($A202&lt;&gt;"",VLOOKUP($A202,'LISTE ARTICLES PA-PV'!$A$2:$AB$1397,28,FALSE),""),"")</f>
        <v/>
      </c>
      <c r="G202" s="15" t="str">
        <f>IFERROR(IF($A202&lt;&gt;"",VLOOKUP($A202,'LISTE ARTICLES PA-PV'!$A$2:$AB$1397,27,FALSE),""),"")</f>
        <v/>
      </c>
      <c r="H202" s="50" t="str">
        <f>IFERROR(IF($A202&lt;&gt;"",VLOOKUP($A202,'LISTE ARTICLES PA-PV'!$A$2:$AB$1397,7,FALSE),"0"),"0")</f>
        <v>0</v>
      </c>
    </row>
    <row r="203" spans="1:8" x14ac:dyDescent="0.3">
      <c r="A203" s="61">
        <v>9999000082226</v>
      </c>
      <c r="B203" s="50">
        <v>2.056</v>
      </c>
      <c r="C203" s="15" t="str">
        <f>IFERROR(IF(A203&lt;&gt;"",VLOOKUP($A203,'LISTE ARTICLES PA-PV'!$A$2:$AB$1397,4,FALSE),""),"")</f>
        <v/>
      </c>
      <c r="D203" s="46" t="str">
        <f>IFERROR(IF($A203&lt;&gt;"",VLOOKUP($A203,'LISTE ARTICLES PA-PV'!$A$2:$AB$1397,6,FALSE),"0"),"")</f>
        <v/>
      </c>
      <c r="E203" s="46">
        <f t="shared" si="4"/>
        <v>0</v>
      </c>
      <c r="F203" s="15" t="str">
        <f>IFERROR(IF($A203&lt;&gt;"",VLOOKUP($A203,'LISTE ARTICLES PA-PV'!$A$2:$AB$1397,28,FALSE),""),"")</f>
        <v/>
      </c>
      <c r="G203" s="15" t="str">
        <f>IFERROR(IF($A203&lt;&gt;"",VLOOKUP($A203,'LISTE ARTICLES PA-PV'!$A$2:$AB$1397,27,FALSE),""),"")</f>
        <v/>
      </c>
      <c r="H203" s="50" t="str">
        <f>IFERROR(IF($A203&lt;&gt;"",VLOOKUP($A203,'LISTE ARTICLES PA-PV'!$A$2:$AB$1397,7,FALSE),"0"),"0")</f>
        <v>0</v>
      </c>
    </row>
    <row r="204" spans="1:8" x14ac:dyDescent="0.3">
      <c r="A204" s="47">
        <v>9999000050348</v>
      </c>
      <c r="B204" s="50">
        <v>0.44400000000000001</v>
      </c>
      <c r="C204" s="15" t="str">
        <f>IFERROR(IF(A204&lt;&gt;"",VLOOKUP($A204,'LISTE ARTICLES PA-PV'!$A$2:$AB$1397,4,FALSE),""),"")</f>
        <v/>
      </c>
      <c r="D204" s="46" t="str">
        <f>IFERROR(IF($A204&lt;&gt;"",VLOOKUP($A204,'LISTE ARTICLES PA-PV'!$A$2:$AB$1397,6,FALSE),"0"),"")</f>
        <v/>
      </c>
      <c r="E204" s="46">
        <f t="shared" si="4"/>
        <v>0</v>
      </c>
      <c r="F204" s="15" t="str">
        <f>IFERROR(IF($A204&lt;&gt;"",VLOOKUP($A204,'LISTE ARTICLES PA-PV'!$A$2:$AB$1397,28,FALSE),""),"")</f>
        <v/>
      </c>
      <c r="G204" s="15" t="str">
        <f>IFERROR(IF($A204&lt;&gt;"",VLOOKUP($A204,'LISTE ARTICLES PA-PV'!$A$2:$AB$1397,27,FALSE),""),"")</f>
        <v/>
      </c>
      <c r="H204" s="50" t="str">
        <f>IFERROR(IF($A204&lt;&gt;"",VLOOKUP($A204,'LISTE ARTICLES PA-PV'!$A$2:$AB$1397,7,FALSE),"0"),"0")</f>
        <v>0</v>
      </c>
    </row>
    <row r="205" spans="1:8" x14ac:dyDescent="0.3">
      <c r="A205" s="47">
        <v>9999000003757</v>
      </c>
      <c r="B205" s="50">
        <v>1.8979999999999999</v>
      </c>
      <c r="C205" s="15" t="str">
        <f>IFERROR(IF(A205&lt;&gt;"",VLOOKUP($A205,'LISTE ARTICLES PA-PV'!$A$2:$AB$1397,4,FALSE),""),"")</f>
        <v/>
      </c>
      <c r="D205" s="46" t="str">
        <f>IFERROR(IF($A205&lt;&gt;"",VLOOKUP($A205,'LISTE ARTICLES PA-PV'!$A$2:$AB$1397,6,FALSE),"0"),"")</f>
        <v/>
      </c>
      <c r="E205" s="46">
        <f t="shared" si="4"/>
        <v>0</v>
      </c>
      <c r="F205" s="15" t="str">
        <f>IFERROR(IF($A205&lt;&gt;"",VLOOKUP($A205,'LISTE ARTICLES PA-PV'!$A$2:$AB$1397,28,FALSE),""),"")</f>
        <v/>
      </c>
      <c r="G205" s="15" t="str">
        <f>IFERROR(IF($A205&lt;&gt;"",VLOOKUP($A205,'LISTE ARTICLES PA-PV'!$A$2:$AB$1397,27,FALSE),""),"")</f>
        <v/>
      </c>
      <c r="H205" s="50" t="str">
        <f>IFERROR(IF($A205&lt;&gt;"",VLOOKUP($A205,'LISTE ARTICLES PA-PV'!$A$2:$AB$1397,7,FALSE),"0"),"0")</f>
        <v>0</v>
      </c>
    </row>
    <row r="206" spans="1:8" x14ac:dyDescent="0.3">
      <c r="A206" s="47">
        <v>9999000002736</v>
      </c>
      <c r="B206" s="50">
        <v>1.4119999999999999</v>
      </c>
      <c r="C206" s="15" t="str">
        <f>IFERROR(IF(A206&lt;&gt;"",VLOOKUP($A206,'LISTE ARTICLES PA-PV'!$A$2:$AB$1397,4,FALSE),""),"")</f>
        <v/>
      </c>
      <c r="D206" s="46" t="str">
        <f>IFERROR(IF($A206&lt;&gt;"",VLOOKUP($A206,'LISTE ARTICLES PA-PV'!$A$2:$AB$1397,6,FALSE),"0"),"")</f>
        <v/>
      </c>
      <c r="E206" s="46">
        <f t="shared" si="4"/>
        <v>0</v>
      </c>
      <c r="F206" s="15" t="str">
        <f>IFERROR(IF($A206&lt;&gt;"",VLOOKUP($A206,'LISTE ARTICLES PA-PV'!$A$2:$AB$1397,28,FALSE),""),"")</f>
        <v/>
      </c>
      <c r="G206" s="15" t="str">
        <f>IFERROR(IF($A206&lt;&gt;"",VLOOKUP($A206,'LISTE ARTICLES PA-PV'!$A$2:$AB$1397,27,FALSE),""),"")</f>
        <v/>
      </c>
      <c r="H206" s="50" t="str">
        <f>IFERROR(IF($A206&lt;&gt;"",VLOOKUP($A206,'LISTE ARTICLES PA-PV'!$A$2:$AB$1397,7,FALSE),"0"),"0")</f>
        <v>0</v>
      </c>
    </row>
    <row r="207" spans="1:8" x14ac:dyDescent="0.3">
      <c r="A207" s="47">
        <v>9999000003443</v>
      </c>
      <c r="B207" s="50">
        <v>1.6659999999999999</v>
      </c>
      <c r="C207" s="15" t="str">
        <f>IFERROR(IF(A207&lt;&gt;"",VLOOKUP($A207,'LISTE ARTICLES PA-PV'!$A$2:$AB$1397,4,FALSE),""),"")</f>
        <v/>
      </c>
      <c r="D207" s="46" t="str">
        <f>IFERROR(IF($A207&lt;&gt;"",VLOOKUP($A207,'LISTE ARTICLES PA-PV'!$A$2:$AB$1397,6,FALSE),"0"),"")</f>
        <v/>
      </c>
      <c r="E207" s="46">
        <f t="shared" si="4"/>
        <v>0</v>
      </c>
      <c r="F207" s="15" t="str">
        <f>IFERROR(IF($A207&lt;&gt;"",VLOOKUP($A207,'LISTE ARTICLES PA-PV'!$A$2:$AB$1397,28,FALSE),""),"")</f>
        <v/>
      </c>
      <c r="G207" s="15" t="str">
        <f>IFERROR(IF($A207&lt;&gt;"",VLOOKUP($A207,'LISTE ARTICLES PA-PV'!$A$2:$AB$1397,27,FALSE),""),"")</f>
        <v/>
      </c>
      <c r="H207" s="50" t="str">
        <f>IFERROR(IF($A207&lt;&gt;"",VLOOKUP($A207,'LISTE ARTICLES PA-PV'!$A$2:$AB$1397,7,FALSE),"0"),"0")</f>
        <v>0</v>
      </c>
    </row>
    <row r="208" spans="1:8" x14ac:dyDescent="0.3">
      <c r="A208" s="47">
        <v>9999000003467</v>
      </c>
      <c r="B208" s="50">
        <v>1.8540000000000001</v>
      </c>
      <c r="C208" s="15" t="str">
        <f>IFERROR(IF(A208&lt;&gt;"",VLOOKUP($A208,'LISTE ARTICLES PA-PV'!$A$2:$AB$1397,4,FALSE),""),"")</f>
        <v/>
      </c>
      <c r="D208" s="46" t="str">
        <f>IFERROR(IF($A208&lt;&gt;"",VLOOKUP($A208,'LISTE ARTICLES PA-PV'!$A$2:$AB$1397,6,FALSE),"0"),"")</f>
        <v/>
      </c>
      <c r="E208" s="46">
        <f t="shared" si="4"/>
        <v>0</v>
      </c>
      <c r="F208" s="15" t="str">
        <f>IFERROR(IF($A208&lt;&gt;"",VLOOKUP($A208,'LISTE ARTICLES PA-PV'!$A$2:$AB$1397,28,FALSE),""),"")</f>
        <v/>
      </c>
      <c r="G208" s="15" t="str">
        <f>IFERROR(IF($A208&lt;&gt;"",VLOOKUP($A208,'LISTE ARTICLES PA-PV'!$A$2:$AB$1397,27,FALSE),""),"")</f>
        <v/>
      </c>
      <c r="H208" s="50" t="str">
        <f>IFERROR(IF($A208&lt;&gt;"",VLOOKUP($A208,'LISTE ARTICLES PA-PV'!$A$2:$AB$1397,7,FALSE),"0"),"0")</f>
        <v>0</v>
      </c>
    </row>
    <row r="209" spans="1:11" x14ac:dyDescent="0.3">
      <c r="A209" s="47">
        <v>9999000000114</v>
      </c>
      <c r="B209" s="50">
        <v>1.77</v>
      </c>
      <c r="C209" s="15" t="str">
        <f>IFERROR(IF(A209&lt;&gt;"",VLOOKUP($A209,'LISTE ARTICLES PA-PV'!$A$2:$AB$1397,4,FALSE),""),"")</f>
        <v/>
      </c>
      <c r="D209" s="46" t="str">
        <f>IFERROR(IF($A209&lt;&gt;"",VLOOKUP($A209,'LISTE ARTICLES PA-PV'!$A$2:$AB$1397,6,FALSE),"0"),"")</f>
        <v/>
      </c>
      <c r="E209" s="46">
        <f t="shared" si="4"/>
        <v>0</v>
      </c>
      <c r="F209" s="15" t="str">
        <f>IFERROR(IF($A209&lt;&gt;"",VLOOKUP($A209,'LISTE ARTICLES PA-PV'!$A$2:$AB$1397,28,FALSE),""),"")</f>
        <v/>
      </c>
      <c r="G209" s="15" t="str">
        <f>IFERROR(IF($A209&lt;&gt;"",VLOOKUP($A209,'LISTE ARTICLES PA-PV'!$A$2:$AB$1397,27,FALSE),""),"")</f>
        <v/>
      </c>
      <c r="H209" s="50" t="str">
        <f>IFERROR(IF($A209&lt;&gt;"",VLOOKUP($A209,'LISTE ARTICLES PA-PV'!$A$2:$AB$1397,7,FALSE),"0"),"0")</f>
        <v>0</v>
      </c>
    </row>
    <row r="210" spans="1:11" x14ac:dyDescent="0.3">
      <c r="A210" s="47">
        <v>9999000000725</v>
      </c>
      <c r="B210" s="50">
        <v>0.98399999999999999</v>
      </c>
      <c r="C210" s="15" t="str">
        <f>IFERROR(IF(A210&lt;&gt;"",VLOOKUP($A210,'LISTE ARTICLES PA-PV'!$A$2:$AB$1397,4,FALSE),""),"")</f>
        <v/>
      </c>
      <c r="D210" s="46" t="str">
        <f>IFERROR(IF($A210&lt;&gt;"",VLOOKUP($A210,'LISTE ARTICLES PA-PV'!$A$2:$AB$1397,6,FALSE),"0"),"")</f>
        <v/>
      </c>
      <c r="E210" s="46">
        <f t="shared" si="4"/>
        <v>0</v>
      </c>
      <c r="F210" s="15" t="str">
        <f>IFERROR(IF($A210&lt;&gt;"",VLOOKUP($A210,'LISTE ARTICLES PA-PV'!$A$2:$AB$1397,28,FALSE),""),"")</f>
        <v/>
      </c>
      <c r="G210" s="15" t="str">
        <f>IFERROR(IF($A210&lt;&gt;"",VLOOKUP($A210,'LISTE ARTICLES PA-PV'!$A$2:$AB$1397,27,FALSE),""),"")</f>
        <v/>
      </c>
      <c r="H210" s="50" t="str">
        <f>IFERROR(IF($A210&lt;&gt;"",VLOOKUP($A210,'LISTE ARTICLES PA-PV'!$A$2:$AB$1397,7,FALSE),"0"),"0")</f>
        <v>0</v>
      </c>
    </row>
    <row r="211" spans="1:11" x14ac:dyDescent="0.3">
      <c r="A211" s="47">
        <v>9999000000718</v>
      </c>
      <c r="B211" s="50">
        <v>1.5620000000000001</v>
      </c>
      <c r="C211" s="15" t="str">
        <f>IFERROR(IF(A211&lt;&gt;"",VLOOKUP($A211,'LISTE ARTICLES PA-PV'!$A$2:$AB$1397,4,FALSE),""),"")</f>
        <v/>
      </c>
      <c r="D211" s="46" t="str">
        <f>IFERROR(IF($A211&lt;&gt;"",VLOOKUP($A211,'LISTE ARTICLES PA-PV'!$A$2:$AB$1397,6,FALSE),"0"),"")</f>
        <v/>
      </c>
      <c r="E211" s="46">
        <f t="shared" si="4"/>
        <v>0</v>
      </c>
      <c r="F211" s="15" t="str">
        <f>IFERROR(IF($A211&lt;&gt;"",VLOOKUP($A211,'LISTE ARTICLES PA-PV'!$A$2:$AB$1397,28,FALSE),""),"")</f>
        <v/>
      </c>
      <c r="G211" s="15" t="str">
        <f>IFERROR(IF($A211&lt;&gt;"",VLOOKUP($A211,'LISTE ARTICLES PA-PV'!$A$2:$AB$1397,27,FALSE),""),"")</f>
        <v/>
      </c>
      <c r="H211" s="50" t="str">
        <f>IFERROR(IF($A211&lt;&gt;"",VLOOKUP($A211,'LISTE ARTICLES PA-PV'!$A$2:$AB$1397,7,FALSE),"0"),"0")</f>
        <v>0</v>
      </c>
    </row>
    <row r="212" spans="1:11" ht="15" thickBot="1" x14ac:dyDescent="0.35">
      <c r="A212" s="47">
        <v>9999000033716</v>
      </c>
      <c r="B212" s="50">
        <v>1.1739999999999999</v>
      </c>
      <c r="C212" s="15" t="str">
        <f>IFERROR(IF(A212&lt;&gt;"",VLOOKUP($A212,'LISTE ARTICLES PA-PV'!$A$2:$AB$1397,4,FALSE),""),"")</f>
        <v/>
      </c>
      <c r="D212" s="46" t="str">
        <f>IFERROR(IF($A212&lt;&gt;"",VLOOKUP($A212,'LISTE ARTICLES PA-PV'!$A$2:$AB$1397,6,FALSE),"0"),"")</f>
        <v/>
      </c>
      <c r="E212" s="46">
        <f t="shared" si="4"/>
        <v>0</v>
      </c>
      <c r="F212" s="15" t="str">
        <f>IFERROR(IF($A212&lt;&gt;"",VLOOKUP($A212,'LISTE ARTICLES PA-PV'!$A$2:$AB$1397,28,FALSE),""),"")</f>
        <v/>
      </c>
      <c r="G212" s="15" t="str">
        <f>IFERROR(IF($A212&lt;&gt;"",VLOOKUP($A212,'LISTE ARTICLES PA-PV'!$A$2:$AB$1397,27,FALSE),""),"")</f>
        <v/>
      </c>
      <c r="H212" s="50" t="str">
        <f>IFERROR(IF($A212&lt;&gt;"",VLOOKUP($A212,'LISTE ARTICLES PA-PV'!$A$2:$AB$1397,7,FALSE),"0"),"0")</f>
        <v>0</v>
      </c>
    </row>
    <row r="213" spans="1:11" x14ac:dyDescent="0.3">
      <c r="A213" s="47">
        <v>9999000042268</v>
      </c>
      <c r="B213" s="50">
        <v>1.038</v>
      </c>
      <c r="C213" s="15" t="str">
        <f>IFERROR(IF(A213&lt;&gt;"",VLOOKUP($A213,'LISTE ARTICLES PA-PV'!$A$2:$AB$1397,4,FALSE),""),"")</f>
        <v/>
      </c>
      <c r="D213" s="46" t="str">
        <f>IFERROR(IF($A213&lt;&gt;"",VLOOKUP($A213,'LISTE ARTICLES PA-PV'!$A$2:$AB$1397,6,FALSE),"0"),"")</f>
        <v/>
      </c>
      <c r="E213" s="46">
        <f t="shared" si="4"/>
        <v>0</v>
      </c>
      <c r="F213" s="15" t="str">
        <f>IFERROR(IF($A213&lt;&gt;"",VLOOKUP($A213,'LISTE ARTICLES PA-PV'!$A$2:$AB$1397,28,FALSE),""),"")</f>
        <v/>
      </c>
      <c r="G213" s="15" t="str">
        <f>IFERROR(IF($A213&lt;&gt;"",VLOOKUP($A213,'LISTE ARTICLES PA-PV'!$A$2:$AB$1397,27,FALSE),""),"")</f>
        <v/>
      </c>
      <c r="H213" s="50" t="str">
        <f>IFERROR(IF($A213&lt;&gt;"",VLOOKUP($A213,'LISTE ARTICLES PA-PV'!$A$2:$AB$1397,7,FALSE),"0"),"0")</f>
        <v>0</v>
      </c>
      <c r="I213" s="144" t="s">
        <v>3011</v>
      </c>
      <c r="J213" s="145"/>
      <c r="K213" s="146"/>
    </row>
    <row r="214" spans="1:11" x14ac:dyDescent="0.3">
      <c r="A214" s="47">
        <v>9999000082240</v>
      </c>
      <c r="B214" s="50">
        <v>1.38</v>
      </c>
      <c r="C214" s="15" t="str">
        <f>IFERROR(IF(A214&lt;&gt;"",VLOOKUP($A214,'LISTE ARTICLES PA-PV'!$A$2:$AB$1397,4,FALSE),""),"")</f>
        <v/>
      </c>
      <c r="D214" s="46" t="str">
        <f>IFERROR(IF($A214&lt;&gt;"",VLOOKUP($A214,'LISTE ARTICLES PA-PV'!$A$2:$AB$1397,6,FALSE),"0"),"")</f>
        <v/>
      </c>
      <c r="E214" s="46">
        <f t="shared" si="4"/>
        <v>0</v>
      </c>
      <c r="F214" s="15" t="str">
        <f>IFERROR(IF($A214&lt;&gt;"",VLOOKUP($A214,'LISTE ARTICLES PA-PV'!$A$2:$AB$1397,28,FALSE),""),"")</f>
        <v/>
      </c>
      <c r="G214" s="15" t="str">
        <f>IFERROR(IF($A214&lt;&gt;"",VLOOKUP($A214,'LISTE ARTICLES PA-PV'!$A$2:$AB$1397,27,FALSE),""),"")</f>
        <v/>
      </c>
      <c r="H214" s="50" t="str">
        <f>IFERROR(IF($A214&lt;&gt;"",VLOOKUP($A214,'LISTE ARTICLES PA-PV'!$A$2:$AB$1397,7,FALSE),"0"),"0")</f>
        <v>0</v>
      </c>
      <c r="I214" s="147"/>
      <c r="J214" s="139"/>
      <c r="K214" s="148"/>
    </row>
    <row r="215" spans="1:11" x14ac:dyDescent="0.3">
      <c r="A215" s="47">
        <v>9999000050300</v>
      </c>
      <c r="B215" s="50">
        <v>1.8260000000000001</v>
      </c>
      <c r="C215" s="15" t="str">
        <f>IFERROR(IF(A215&lt;&gt;"",VLOOKUP($A215,'LISTE ARTICLES PA-PV'!$A$2:$AB$1397,4,FALSE),""),"")</f>
        <v/>
      </c>
      <c r="D215" s="46" t="str">
        <f>IFERROR(IF($A215&lt;&gt;"",VLOOKUP($A215,'LISTE ARTICLES PA-PV'!$A$2:$AB$1397,6,FALSE),"0"),"")</f>
        <v/>
      </c>
      <c r="E215" s="46">
        <f t="shared" si="4"/>
        <v>0</v>
      </c>
      <c r="F215" s="15" t="str">
        <f>IFERROR(IF($A215&lt;&gt;"",VLOOKUP($A215,'LISTE ARTICLES PA-PV'!$A$2:$AB$1397,28,FALSE),""),"")</f>
        <v/>
      </c>
      <c r="G215" s="15" t="str">
        <f>IFERROR(IF($A215&lt;&gt;"",VLOOKUP($A215,'LISTE ARTICLES PA-PV'!$A$2:$AB$1397,27,FALSE),""),"")</f>
        <v/>
      </c>
      <c r="H215" s="50" t="str">
        <f>IFERROR(IF($A215&lt;&gt;"",VLOOKUP($A215,'LISTE ARTICLES PA-PV'!$A$2:$AB$1397,7,FALSE),"0"),"0")</f>
        <v>0</v>
      </c>
      <c r="I215" s="147"/>
      <c r="J215" s="139"/>
      <c r="K215" s="148"/>
    </row>
    <row r="216" spans="1:11" ht="15" thickBot="1" x14ac:dyDescent="0.35">
      <c r="A216" s="47">
        <v>9999000024080</v>
      </c>
      <c r="B216" s="50">
        <v>0.26600000000000001</v>
      </c>
      <c r="C216" s="15" t="str">
        <f>IFERROR(IF(A216&lt;&gt;"",VLOOKUP($A216,'LISTE ARTICLES PA-PV'!$A$2:$AB$1397,4,FALSE),""),"")</f>
        <v/>
      </c>
      <c r="D216" s="46" t="str">
        <f>IFERROR(IF($A216&lt;&gt;"",VLOOKUP($A216,'LISTE ARTICLES PA-PV'!$A$2:$AB$1397,6,FALSE),"0"),"")</f>
        <v/>
      </c>
      <c r="E216" s="46">
        <f t="shared" si="4"/>
        <v>0</v>
      </c>
      <c r="F216" s="15" t="str">
        <f>IFERROR(IF($A216&lt;&gt;"",VLOOKUP($A216,'LISTE ARTICLES PA-PV'!$A$2:$AB$1397,28,FALSE),""),"")</f>
        <v/>
      </c>
      <c r="G216" s="15" t="str">
        <f>IFERROR(IF($A216&lt;&gt;"",VLOOKUP($A216,'LISTE ARTICLES PA-PV'!$A$2:$AB$1397,27,FALSE),""),"")</f>
        <v/>
      </c>
      <c r="H216" s="50" t="str">
        <f>IFERROR(IF($A216&lt;&gt;"",VLOOKUP($A216,'LISTE ARTICLES PA-PV'!$A$2:$AB$1397,7,FALSE),"0"),"0")</f>
        <v>0</v>
      </c>
      <c r="I216" s="149"/>
      <c r="J216" s="150"/>
      <c r="K216" s="151"/>
    </row>
    <row r="217" spans="1:11" x14ac:dyDescent="0.3">
      <c r="A217" s="47">
        <v>9999000009353</v>
      </c>
      <c r="B217" s="50">
        <v>1.056</v>
      </c>
      <c r="C217" s="15" t="str">
        <f>IFERROR(IF(A217&lt;&gt;"",VLOOKUP($A217,'LISTE ARTICLES PA-PV'!$A$2:$AB$1397,4,FALSE),""),"")</f>
        <v/>
      </c>
      <c r="D217" s="46" t="str">
        <f>IFERROR(IF($A217&lt;&gt;"",VLOOKUP($A217,'LISTE ARTICLES PA-PV'!$A$2:$AB$1397,6,FALSE),"0"),"")</f>
        <v/>
      </c>
      <c r="E217" s="46">
        <f t="shared" si="4"/>
        <v>0</v>
      </c>
      <c r="F217" s="15" t="str">
        <f>IFERROR(IF($A217&lt;&gt;"",VLOOKUP($A217,'LISTE ARTICLES PA-PV'!$A$2:$AB$1397,28,FALSE),""),"")</f>
        <v/>
      </c>
      <c r="G217" s="15" t="str">
        <f>IFERROR(IF($A217&lt;&gt;"",VLOOKUP($A217,'LISTE ARTICLES PA-PV'!$A$2:$AB$1397,27,FALSE),""),"")</f>
        <v/>
      </c>
      <c r="H217" s="50" t="str">
        <f>IFERROR(IF($A217&lt;&gt;"",VLOOKUP($A217,'LISTE ARTICLES PA-PV'!$A$2:$AB$1397,7,FALSE),"0"),"0")</f>
        <v>0</v>
      </c>
    </row>
    <row r="218" spans="1:11" x14ac:dyDescent="0.3">
      <c r="A218" s="47">
        <v>9999000009346</v>
      </c>
      <c r="B218" s="50">
        <v>2.0499999999999998</v>
      </c>
      <c r="C218" s="15" t="str">
        <f>IFERROR(IF(A218&lt;&gt;"",VLOOKUP($A218,'LISTE ARTICLES PA-PV'!$A$2:$AB$1397,4,FALSE),""),"")</f>
        <v/>
      </c>
      <c r="D218" s="46" t="str">
        <f>IFERROR(IF($A218&lt;&gt;"",VLOOKUP($A218,'LISTE ARTICLES PA-PV'!$A$2:$AB$1397,6,FALSE),"0"),"")</f>
        <v/>
      </c>
      <c r="E218" s="46">
        <f t="shared" si="4"/>
        <v>0</v>
      </c>
      <c r="F218" s="15" t="str">
        <f>IFERROR(IF($A218&lt;&gt;"",VLOOKUP($A218,'LISTE ARTICLES PA-PV'!$A$2:$AB$1397,28,FALSE),""),"")</f>
        <v/>
      </c>
      <c r="G218" s="15" t="str">
        <f>IFERROR(IF($A218&lt;&gt;"",VLOOKUP($A218,'LISTE ARTICLES PA-PV'!$A$2:$AB$1397,27,FALSE),""),"")</f>
        <v/>
      </c>
      <c r="H218" s="50" t="str">
        <f>IFERROR(IF($A218&lt;&gt;"",VLOOKUP($A218,'LISTE ARTICLES PA-PV'!$A$2:$AB$1397,7,FALSE),"0"),"0")</f>
        <v>0</v>
      </c>
    </row>
    <row r="219" spans="1:11" x14ac:dyDescent="0.3">
      <c r="A219" s="47">
        <v>9999000009377</v>
      </c>
      <c r="B219" s="50">
        <v>2.1800000000000002</v>
      </c>
      <c r="C219" s="15" t="str">
        <f>IFERROR(IF(A219&lt;&gt;"",VLOOKUP($A219,'LISTE ARTICLES PA-PV'!$A$2:$AB$1397,4,FALSE),""),"")</f>
        <v/>
      </c>
      <c r="D219" s="46" t="str">
        <f>IFERROR(IF($A219&lt;&gt;"",VLOOKUP($A219,'LISTE ARTICLES PA-PV'!$A$2:$AB$1397,6,FALSE),"0"),"")</f>
        <v/>
      </c>
      <c r="E219" s="46">
        <f t="shared" si="4"/>
        <v>0</v>
      </c>
      <c r="F219" s="15" t="str">
        <f>IFERROR(IF($A219&lt;&gt;"",VLOOKUP($A219,'LISTE ARTICLES PA-PV'!$A$2:$AB$1397,28,FALSE),""),"")</f>
        <v/>
      </c>
      <c r="G219" s="15" t="str">
        <f>IFERROR(IF($A219&lt;&gt;"",VLOOKUP($A219,'LISTE ARTICLES PA-PV'!$A$2:$AB$1397,27,FALSE),""),"")</f>
        <v/>
      </c>
      <c r="H219" s="50" t="str">
        <f>IFERROR(IF($A219&lt;&gt;"",VLOOKUP($A219,'LISTE ARTICLES PA-PV'!$A$2:$AB$1397,7,FALSE),"0"),"0")</f>
        <v>0</v>
      </c>
    </row>
    <row r="220" spans="1:11" x14ac:dyDescent="0.3">
      <c r="A220" s="47">
        <v>9999000010380</v>
      </c>
      <c r="B220" s="50">
        <v>2.5720000000000001</v>
      </c>
      <c r="C220" s="15" t="str">
        <f>IFERROR(IF(A220&lt;&gt;"",VLOOKUP($A220,'LISTE ARTICLES PA-PV'!$A$2:$AB$1397,4,FALSE),""),"")</f>
        <v/>
      </c>
      <c r="D220" s="46" t="str">
        <f>IFERROR(IF($A220&lt;&gt;"",VLOOKUP($A220,'LISTE ARTICLES PA-PV'!$A$2:$AB$1397,6,FALSE),"0"),"")</f>
        <v/>
      </c>
      <c r="E220" s="46">
        <f t="shared" si="4"/>
        <v>0</v>
      </c>
      <c r="F220" s="15" t="str">
        <f>IFERROR(IF($A220&lt;&gt;"",VLOOKUP($A220,'LISTE ARTICLES PA-PV'!$A$2:$AB$1397,28,FALSE),""),"")</f>
        <v/>
      </c>
      <c r="G220" s="15" t="str">
        <f>IFERROR(IF($A220&lt;&gt;"",VLOOKUP($A220,'LISTE ARTICLES PA-PV'!$A$2:$AB$1397,27,FALSE),""),"")</f>
        <v/>
      </c>
      <c r="H220" s="50" t="str">
        <f>IFERROR(IF($A220&lt;&gt;"",VLOOKUP($A220,'LISTE ARTICLES PA-PV'!$A$2:$AB$1397,7,FALSE),"0"),"0")</f>
        <v>0</v>
      </c>
    </row>
    <row r="221" spans="1:11" x14ac:dyDescent="0.3">
      <c r="A221" s="47">
        <v>9999000005355</v>
      </c>
      <c r="B221" s="50">
        <v>1</v>
      </c>
      <c r="C221" s="15" t="str">
        <f>IFERROR(IF(A221&lt;&gt;"",VLOOKUP($A221,'LISTE ARTICLES PA-PV'!$A$2:$AB$1397,4,FALSE),""),"")</f>
        <v/>
      </c>
      <c r="D221" s="46" t="str">
        <f>IFERROR(IF($A221&lt;&gt;"",VLOOKUP($A221,'LISTE ARTICLES PA-PV'!$A$2:$AB$1397,6,FALSE),"0"),"")</f>
        <v/>
      </c>
      <c r="E221" s="46">
        <f t="shared" si="4"/>
        <v>0</v>
      </c>
      <c r="F221" s="15" t="str">
        <f>IFERROR(IF($A221&lt;&gt;"",VLOOKUP($A221,'LISTE ARTICLES PA-PV'!$A$2:$AB$1397,28,FALSE),""),"")</f>
        <v/>
      </c>
      <c r="G221" s="15" t="str">
        <f>IFERROR(IF($A221&lt;&gt;"",VLOOKUP($A221,'LISTE ARTICLES PA-PV'!$A$2:$AB$1397,27,FALSE),""),"")</f>
        <v/>
      </c>
      <c r="H221" s="50" t="str">
        <f>IFERROR(IF($A221&lt;&gt;"",VLOOKUP($A221,'LISTE ARTICLES PA-PV'!$A$2:$AB$1397,7,FALSE),"0"),"0")</f>
        <v>0</v>
      </c>
    </row>
    <row r="222" spans="1:11" x14ac:dyDescent="0.3">
      <c r="A222" s="47">
        <v>9999000000299</v>
      </c>
      <c r="B222" s="50">
        <v>1.532</v>
      </c>
      <c r="C222" s="15" t="str">
        <f>IFERROR(IF(A222&lt;&gt;"",VLOOKUP($A222,'LISTE ARTICLES PA-PV'!$A$2:$AB$1397,4,FALSE),""),"")</f>
        <v/>
      </c>
      <c r="D222" s="46" t="str">
        <f>IFERROR(IF($A222&lt;&gt;"",VLOOKUP($A222,'LISTE ARTICLES PA-PV'!$A$2:$AB$1397,6,FALSE),"0"),"")</f>
        <v/>
      </c>
      <c r="E222" s="46">
        <f t="shared" si="4"/>
        <v>0</v>
      </c>
      <c r="F222" s="15" t="str">
        <f>IFERROR(IF($A222&lt;&gt;"",VLOOKUP($A222,'LISTE ARTICLES PA-PV'!$A$2:$AB$1397,28,FALSE),""),"")</f>
        <v/>
      </c>
      <c r="G222" s="15" t="str">
        <f>IFERROR(IF($A222&lt;&gt;"",VLOOKUP($A222,'LISTE ARTICLES PA-PV'!$A$2:$AB$1397,27,FALSE),""),"")</f>
        <v/>
      </c>
      <c r="H222" s="50" t="str">
        <f>IFERROR(IF($A222&lt;&gt;"",VLOOKUP($A222,'LISTE ARTICLES PA-PV'!$A$2:$AB$1397,7,FALSE),"0"),"0")</f>
        <v>0</v>
      </c>
    </row>
    <row r="223" spans="1:11" x14ac:dyDescent="0.3">
      <c r="A223" s="47">
        <v>9999000005539</v>
      </c>
      <c r="B223" s="50">
        <v>0.50800000000000001</v>
      </c>
      <c r="C223" s="15" t="str">
        <f>IFERROR(IF(A223&lt;&gt;"",VLOOKUP($A223,'LISTE ARTICLES PA-PV'!$A$2:$AB$1397,4,FALSE),""),"")</f>
        <v/>
      </c>
      <c r="D223" s="46" t="str">
        <f>IFERROR(IF($A223&lt;&gt;"",VLOOKUP($A223,'LISTE ARTICLES PA-PV'!$A$2:$AB$1397,6,FALSE),"0"),"")</f>
        <v/>
      </c>
      <c r="E223" s="46">
        <f t="shared" si="4"/>
        <v>0</v>
      </c>
      <c r="F223" s="15" t="str">
        <f>IFERROR(IF($A223&lt;&gt;"",VLOOKUP($A223,'LISTE ARTICLES PA-PV'!$A$2:$AB$1397,28,FALSE),""),"")</f>
        <v/>
      </c>
      <c r="G223" s="15" t="str">
        <f>IFERROR(IF($A223&lt;&gt;"",VLOOKUP($A223,'LISTE ARTICLES PA-PV'!$A$2:$AB$1397,27,FALSE),""),"")</f>
        <v/>
      </c>
      <c r="H223" s="50" t="str">
        <f>IFERROR(IF($A223&lt;&gt;"",VLOOKUP($A223,'LISTE ARTICLES PA-PV'!$A$2:$AB$1397,7,FALSE),"0"),"0")</f>
        <v>0</v>
      </c>
    </row>
    <row r="224" spans="1:11" x14ac:dyDescent="0.3">
      <c r="A224" s="47">
        <v>9999000005546</v>
      </c>
      <c r="B224" s="50">
        <v>0.5</v>
      </c>
      <c r="C224" s="15" t="str">
        <f>IFERROR(IF(A224&lt;&gt;"",VLOOKUP($A224,'LISTE ARTICLES PA-PV'!$A$2:$AB$1397,4,FALSE),""),"")</f>
        <v/>
      </c>
      <c r="D224" s="46" t="str">
        <f>IFERROR(IF($A224&lt;&gt;"",VLOOKUP($A224,'LISTE ARTICLES PA-PV'!$A$2:$AB$1397,6,FALSE),"0"),"")</f>
        <v/>
      </c>
      <c r="E224" s="46">
        <f t="shared" si="4"/>
        <v>0</v>
      </c>
      <c r="F224" s="15" t="str">
        <f>IFERROR(IF($A224&lt;&gt;"",VLOOKUP($A224,'LISTE ARTICLES PA-PV'!$A$2:$AB$1397,28,FALSE),""),"")</f>
        <v/>
      </c>
      <c r="G224" s="15" t="str">
        <f>IFERROR(IF($A224&lt;&gt;"",VLOOKUP($A224,'LISTE ARTICLES PA-PV'!$A$2:$AB$1397,27,FALSE),""),"")</f>
        <v/>
      </c>
      <c r="H224" s="50" t="str">
        <f>IFERROR(IF($A224&lt;&gt;"",VLOOKUP($A224,'LISTE ARTICLES PA-PV'!$A$2:$AB$1397,7,FALSE),"0"),"0")</f>
        <v>0</v>
      </c>
    </row>
    <row r="225" spans="1:8" x14ac:dyDescent="0.3">
      <c r="A225" s="47">
        <v>9999000002095</v>
      </c>
      <c r="B225" s="50">
        <v>0.66600000000000004</v>
      </c>
      <c r="C225" s="15" t="str">
        <f>IFERROR(IF(A225&lt;&gt;"",VLOOKUP($A225,'LISTE ARTICLES PA-PV'!$A$2:$AB$1397,4,FALSE),""),"")</f>
        <v/>
      </c>
      <c r="D225" s="46" t="str">
        <f>IFERROR(IF($A225&lt;&gt;"",VLOOKUP($A225,'LISTE ARTICLES PA-PV'!$A$2:$AB$1397,6,FALSE),"0"),"")</f>
        <v/>
      </c>
      <c r="E225" s="46">
        <f t="shared" si="4"/>
        <v>0</v>
      </c>
      <c r="F225" s="15" t="str">
        <f>IFERROR(IF($A225&lt;&gt;"",VLOOKUP($A225,'LISTE ARTICLES PA-PV'!$A$2:$AB$1397,28,FALSE),""),"")</f>
        <v/>
      </c>
      <c r="G225" s="15" t="str">
        <f>IFERROR(IF($A225&lt;&gt;"",VLOOKUP($A225,'LISTE ARTICLES PA-PV'!$A$2:$AB$1397,27,FALSE),""),"")</f>
        <v/>
      </c>
      <c r="H225" s="50" t="str">
        <f>IFERROR(IF($A225&lt;&gt;"",VLOOKUP($A225,'LISTE ARTICLES PA-PV'!$A$2:$AB$1397,7,FALSE),"0"),"0")</f>
        <v>0</v>
      </c>
    </row>
    <row r="226" spans="1:8" x14ac:dyDescent="0.3">
      <c r="A226" s="47">
        <v>9999000005133</v>
      </c>
      <c r="B226" s="50">
        <v>1.5580000000000001</v>
      </c>
      <c r="C226" s="15" t="str">
        <f>IFERROR(IF(A226&lt;&gt;"",VLOOKUP($A226,'LISTE ARTICLES PA-PV'!$A$2:$AB$1397,4,FALSE),""),"")</f>
        <v/>
      </c>
      <c r="D226" s="46" t="str">
        <f>IFERROR(IF($A226&lt;&gt;"",VLOOKUP($A226,'LISTE ARTICLES PA-PV'!$A$2:$AB$1397,6,FALSE),"0"),"")</f>
        <v/>
      </c>
      <c r="E226" s="46">
        <f t="shared" si="4"/>
        <v>0</v>
      </c>
      <c r="F226" s="15" t="str">
        <f>IFERROR(IF($A226&lt;&gt;"",VLOOKUP($A226,'LISTE ARTICLES PA-PV'!$A$2:$AB$1397,28,FALSE),""),"")</f>
        <v/>
      </c>
      <c r="G226" s="15" t="str">
        <f>IFERROR(IF($A226&lt;&gt;"",VLOOKUP($A226,'LISTE ARTICLES PA-PV'!$A$2:$AB$1397,27,FALSE),""),"")</f>
        <v/>
      </c>
      <c r="H226" s="50" t="str">
        <f>IFERROR(IF($A226&lt;&gt;"",VLOOKUP($A226,'LISTE ARTICLES PA-PV'!$A$2:$AB$1397,7,FALSE),"0"),"0")</f>
        <v>0</v>
      </c>
    </row>
    <row r="227" spans="1:8" x14ac:dyDescent="0.3">
      <c r="A227" s="47">
        <v>9999000005508</v>
      </c>
      <c r="B227" s="50">
        <v>0.52600000000000002</v>
      </c>
      <c r="C227" s="15" t="str">
        <f>IFERROR(IF(A227&lt;&gt;"",VLOOKUP($A227,'LISTE ARTICLES PA-PV'!$A$2:$AB$1397,4,FALSE),""),"")</f>
        <v/>
      </c>
      <c r="D227" s="46" t="str">
        <f>IFERROR(IF($A227&lt;&gt;"",VLOOKUP($A227,'LISTE ARTICLES PA-PV'!$A$2:$AB$1397,6,FALSE),"0"),"")</f>
        <v/>
      </c>
      <c r="E227" s="46">
        <f t="shared" si="4"/>
        <v>0</v>
      </c>
      <c r="F227" s="15" t="str">
        <f>IFERROR(IF($A227&lt;&gt;"",VLOOKUP($A227,'LISTE ARTICLES PA-PV'!$A$2:$AB$1397,28,FALSE),""),"")</f>
        <v/>
      </c>
      <c r="G227" s="15" t="str">
        <f>IFERROR(IF($A227&lt;&gt;"",VLOOKUP($A227,'LISTE ARTICLES PA-PV'!$A$2:$AB$1397,27,FALSE),""),"")</f>
        <v/>
      </c>
      <c r="H227" s="50" t="str">
        <f>IFERROR(IF($A227&lt;&gt;"",VLOOKUP($A227,'LISTE ARTICLES PA-PV'!$A$2:$AB$1397,7,FALSE),"0"),"0")</f>
        <v>0</v>
      </c>
    </row>
    <row r="228" spans="1:8" x14ac:dyDescent="0.3">
      <c r="A228" s="47">
        <v>9999000003641</v>
      </c>
      <c r="B228" s="50">
        <v>1.3959999999999999</v>
      </c>
      <c r="C228" s="15" t="str">
        <f>IFERROR(IF(A228&lt;&gt;"",VLOOKUP($A228,'LISTE ARTICLES PA-PV'!$A$2:$AB$1397,4,FALSE),""),"")</f>
        <v/>
      </c>
      <c r="D228" s="46" t="str">
        <f>IFERROR(IF($A228&lt;&gt;"",VLOOKUP($A228,'LISTE ARTICLES PA-PV'!$A$2:$AB$1397,6,FALSE),"0"),"")</f>
        <v/>
      </c>
      <c r="E228" s="46">
        <f t="shared" si="4"/>
        <v>0</v>
      </c>
      <c r="F228" s="15" t="str">
        <f>IFERROR(IF($A228&lt;&gt;"",VLOOKUP($A228,'LISTE ARTICLES PA-PV'!$A$2:$AB$1397,28,FALSE),""),"")</f>
        <v/>
      </c>
      <c r="G228" s="15" t="str">
        <f>IFERROR(IF($A228&lt;&gt;"",VLOOKUP($A228,'LISTE ARTICLES PA-PV'!$A$2:$AB$1397,27,FALSE),""),"")</f>
        <v/>
      </c>
      <c r="H228" s="50" t="str">
        <f>IFERROR(IF($A228&lt;&gt;"",VLOOKUP($A228,'LISTE ARTICLES PA-PV'!$A$2:$AB$1397,7,FALSE),"0"),"0")</f>
        <v>0</v>
      </c>
    </row>
    <row r="229" spans="1:8" x14ac:dyDescent="0.3">
      <c r="A229" s="47">
        <v>9999000044637</v>
      </c>
      <c r="B229" s="92">
        <v>1.6439999999999999</v>
      </c>
      <c r="C229" s="15" t="str">
        <f>IFERROR(IF(A229&lt;&gt;"",VLOOKUP($A229,'LISTE ARTICLES PA-PV'!$A$2:$AB$1397,4,FALSE),""),"")</f>
        <v/>
      </c>
      <c r="D229" s="46" t="str">
        <f>IFERROR(IF($A229&lt;&gt;"",VLOOKUP($A229,'LISTE ARTICLES PA-PV'!$A$2:$AB$1397,6,FALSE),"0"),"")</f>
        <v/>
      </c>
      <c r="E229" s="46">
        <f t="shared" si="4"/>
        <v>0</v>
      </c>
      <c r="F229" s="15" t="str">
        <f>IFERROR(IF($A229&lt;&gt;"",VLOOKUP($A229,'LISTE ARTICLES PA-PV'!$A$2:$AB$1397,28,FALSE),""),"")</f>
        <v/>
      </c>
      <c r="G229" s="15" t="str">
        <f>IFERROR(IF($A229&lt;&gt;"",VLOOKUP($A229,'LISTE ARTICLES PA-PV'!$A$2:$AB$1397,27,FALSE),""),"")</f>
        <v/>
      </c>
      <c r="H229" s="50" t="str">
        <f>IFERROR(IF($A229&lt;&gt;"",VLOOKUP($A229,'LISTE ARTICLES PA-PV'!$A$2:$AB$1397,7,FALSE),"0"),"0")</f>
        <v>0</v>
      </c>
    </row>
    <row r="230" spans="1:8" x14ac:dyDescent="0.3">
      <c r="A230" s="47">
        <v>9999000019888</v>
      </c>
      <c r="B230" s="50">
        <v>1</v>
      </c>
      <c r="C230" s="15" t="str">
        <f>IFERROR(IF(A230&lt;&gt;"",VLOOKUP($A230,'LISTE ARTICLES PA-PV'!$A$2:$AB$1397,4,FALSE),""),"")</f>
        <v/>
      </c>
      <c r="D230" s="46" t="str">
        <f>IFERROR(IF($A230&lt;&gt;"",VLOOKUP($A230,'LISTE ARTICLES PA-PV'!$A$2:$AB$1397,6,FALSE),"0"),"")</f>
        <v/>
      </c>
      <c r="E230" s="46">
        <f t="shared" si="4"/>
        <v>0</v>
      </c>
      <c r="F230" s="15" t="str">
        <f>IFERROR(IF($A230&lt;&gt;"",VLOOKUP($A230,'LISTE ARTICLES PA-PV'!$A$2:$AB$1397,28,FALSE),""),"")</f>
        <v/>
      </c>
      <c r="G230" s="15" t="str">
        <f>IFERROR(IF($A230&lt;&gt;"",VLOOKUP($A230,'LISTE ARTICLES PA-PV'!$A$2:$AB$1397,27,FALSE),""),"")</f>
        <v/>
      </c>
      <c r="H230" s="50" t="str">
        <f>IFERROR(IF($A230&lt;&gt;"",VLOOKUP($A230,'LISTE ARTICLES PA-PV'!$A$2:$AB$1397,7,FALSE),"0"),"0")</f>
        <v>0</v>
      </c>
    </row>
    <row r="231" spans="1:8" x14ac:dyDescent="0.3">
      <c r="A231" s="47">
        <v>9999000008028</v>
      </c>
      <c r="B231" s="50">
        <v>0.88200000000000001</v>
      </c>
      <c r="C231" s="15" t="str">
        <f>IFERROR(IF(A231&lt;&gt;"",VLOOKUP($A231,'LISTE ARTICLES PA-PV'!$A$2:$AB$1397,4,FALSE),""),"")</f>
        <v/>
      </c>
      <c r="D231" s="46" t="str">
        <f>IFERROR(IF($A231&lt;&gt;"",VLOOKUP($A231,'LISTE ARTICLES PA-PV'!$A$2:$AB$1397,6,FALSE),"0"),"")</f>
        <v/>
      </c>
      <c r="E231" s="46">
        <f t="shared" si="4"/>
        <v>0</v>
      </c>
      <c r="F231" s="15" t="str">
        <f>IFERROR(IF($A231&lt;&gt;"",VLOOKUP($A231,'LISTE ARTICLES PA-PV'!$A$2:$AB$1397,28,FALSE),""),"")</f>
        <v/>
      </c>
      <c r="G231" s="15" t="str">
        <f>IFERROR(IF($A231&lt;&gt;"",VLOOKUP($A231,'LISTE ARTICLES PA-PV'!$A$2:$AB$1397,27,FALSE),""),"")</f>
        <v/>
      </c>
      <c r="H231" s="50" t="str">
        <f>IFERROR(IF($A231&lt;&gt;"",VLOOKUP($A231,'LISTE ARTICLES PA-PV'!$A$2:$AB$1397,7,FALSE),"0"),"0")</f>
        <v>0</v>
      </c>
    </row>
    <row r="232" spans="1:8" x14ac:dyDescent="0.3">
      <c r="A232" s="47">
        <v>9999000011646</v>
      </c>
      <c r="B232" s="50">
        <v>0.88400000000000001</v>
      </c>
      <c r="C232" s="15" t="str">
        <f>IFERROR(IF(A232&lt;&gt;"",VLOOKUP($A232,'LISTE ARTICLES PA-PV'!$A$2:$AB$1397,4,FALSE),""),"")</f>
        <v/>
      </c>
      <c r="D232" s="46" t="str">
        <f>IFERROR(IF($A232&lt;&gt;"",VLOOKUP($A232,'LISTE ARTICLES PA-PV'!$A$2:$AB$1397,6,FALSE),"0"),"")</f>
        <v/>
      </c>
      <c r="E232" s="46">
        <f t="shared" si="4"/>
        <v>0</v>
      </c>
      <c r="F232" s="15" t="str">
        <f>IFERROR(IF($A232&lt;&gt;"",VLOOKUP($A232,'LISTE ARTICLES PA-PV'!$A$2:$AB$1397,28,FALSE),""),"")</f>
        <v/>
      </c>
      <c r="G232" s="15" t="str">
        <f>IFERROR(IF($A232&lt;&gt;"",VLOOKUP($A232,'LISTE ARTICLES PA-PV'!$A$2:$AB$1397,27,FALSE),""),"")</f>
        <v/>
      </c>
      <c r="H232" s="50" t="str">
        <f>IFERROR(IF($A232&lt;&gt;"",VLOOKUP($A232,'LISTE ARTICLES PA-PV'!$A$2:$AB$1397,7,FALSE),"0"),"0")</f>
        <v>0</v>
      </c>
    </row>
    <row r="233" spans="1:8" x14ac:dyDescent="0.3">
      <c r="A233" s="47">
        <v>9999000009636</v>
      </c>
      <c r="B233" s="50">
        <v>0.28999999999999998</v>
      </c>
      <c r="C233" s="15" t="str">
        <f>IFERROR(IF(A233&lt;&gt;"",VLOOKUP($A233,'LISTE ARTICLES PA-PV'!$A$2:$AB$1397,4,FALSE),""),"")</f>
        <v/>
      </c>
      <c r="D233" s="46" t="str">
        <f>IFERROR(IF($A233&lt;&gt;"",VLOOKUP($A233,'LISTE ARTICLES PA-PV'!$A$2:$AB$1397,6,FALSE),"0"),"")</f>
        <v/>
      </c>
      <c r="E233" s="46">
        <f t="shared" si="4"/>
        <v>0</v>
      </c>
      <c r="F233" s="15" t="str">
        <f>IFERROR(IF($A233&lt;&gt;"",VLOOKUP($A233,'LISTE ARTICLES PA-PV'!$A$2:$AB$1397,28,FALSE),""),"")</f>
        <v/>
      </c>
      <c r="G233" s="15" t="str">
        <f>IFERROR(IF($A233&lt;&gt;"",VLOOKUP($A233,'LISTE ARTICLES PA-PV'!$A$2:$AB$1397,27,FALSE),""),"")</f>
        <v/>
      </c>
      <c r="H233" s="50" t="str">
        <f>IFERROR(IF($A233&lt;&gt;"",VLOOKUP($A233,'LISTE ARTICLES PA-PV'!$A$2:$AB$1397,7,FALSE),"0"),"0")</f>
        <v>0</v>
      </c>
    </row>
    <row r="234" spans="1:8" x14ac:dyDescent="0.3">
      <c r="A234" s="47">
        <v>9999000036427</v>
      </c>
      <c r="B234" s="50">
        <v>1.1879999999999999</v>
      </c>
      <c r="C234" s="15" t="str">
        <f>IFERROR(IF(A234&lt;&gt;"",VLOOKUP($A234,'LISTE ARTICLES PA-PV'!$A$2:$AB$1397,4,FALSE),""),"")</f>
        <v/>
      </c>
      <c r="D234" s="46" t="str">
        <f>IFERROR(IF($A234&lt;&gt;"",VLOOKUP($A234,'LISTE ARTICLES PA-PV'!$A$2:$AB$1397,6,FALSE),"0"),"")</f>
        <v/>
      </c>
      <c r="E234" s="46">
        <f t="shared" si="4"/>
        <v>0</v>
      </c>
      <c r="F234" s="15" t="str">
        <f>IFERROR(IF($A234&lt;&gt;"",VLOOKUP($A234,'LISTE ARTICLES PA-PV'!$A$2:$AB$1397,28,FALSE),""),"")</f>
        <v/>
      </c>
      <c r="G234" s="15" t="str">
        <f>IFERROR(IF($A234&lt;&gt;"",VLOOKUP($A234,'LISTE ARTICLES PA-PV'!$A$2:$AB$1397,27,FALSE),""),"")</f>
        <v/>
      </c>
      <c r="H234" s="50" t="str">
        <f>IFERROR(IF($A234&lt;&gt;"",VLOOKUP($A234,'LISTE ARTICLES PA-PV'!$A$2:$AB$1397,7,FALSE),"0"),"0")</f>
        <v>0</v>
      </c>
    </row>
    <row r="235" spans="1:8" x14ac:dyDescent="0.3">
      <c r="A235" s="47">
        <v>9999000030364</v>
      </c>
      <c r="B235" s="50">
        <v>0.314</v>
      </c>
      <c r="C235" s="15" t="str">
        <f>IFERROR(IF(A235&lt;&gt;"",VLOOKUP($A235,'LISTE ARTICLES PA-PV'!$A$2:$AB$1397,4,FALSE),""),"")</f>
        <v/>
      </c>
      <c r="D235" s="46" t="str">
        <f>IFERROR(IF($A235&lt;&gt;"",VLOOKUP($A235,'LISTE ARTICLES PA-PV'!$A$2:$AB$1397,6,FALSE),"0"),"")</f>
        <v/>
      </c>
      <c r="E235" s="46">
        <f t="shared" si="4"/>
        <v>0</v>
      </c>
      <c r="F235" s="15" t="str">
        <f>IFERROR(IF($A235&lt;&gt;"",VLOOKUP($A235,'LISTE ARTICLES PA-PV'!$A$2:$AB$1397,28,FALSE),""),"")</f>
        <v/>
      </c>
      <c r="G235" s="15" t="str">
        <f>IFERROR(IF($A235&lt;&gt;"",VLOOKUP($A235,'LISTE ARTICLES PA-PV'!$A$2:$AB$1397,27,FALSE),""),"")</f>
        <v/>
      </c>
      <c r="H235" s="50" t="str">
        <f>IFERROR(IF($A235&lt;&gt;"",VLOOKUP($A235,'LISTE ARTICLES PA-PV'!$A$2:$AB$1397,7,FALSE),"0"),"0")</f>
        <v>0</v>
      </c>
    </row>
    <row r="236" spans="1:8" x14ac:dyDescent="0.3">
      <c r="A236" s="47">
        <v>9999000034553</v>
      </c>
      <c r="B236" s="50">
        <v>0.76200000000000001</v>
      </c>
      <c r="C236" s="15" t="str">
        <f>IFERROR(IF(A236&lt;&gt;"",VLOOKUP($A236,'LISTE ARTICLES PA-PV'!$A$2:$AB$1397,4,FALSE),""),"")</f>
        <v/>
      </c>
      <c r="D236" s="46" t="str">
        <f>IFERROR(IF($A236&lt;&gt;"",VLOOKUP($A236,'LISTE ARTICLES PA-PV'!$A$2:$AB$1397,6,FALSE),"0"),"")</f>
        <v/>
      </c>
      <c r="E236" s="46">
        <f t="shared" si="4"/>
        <v>0</v>
      </c>
      <c r="F236" s="15" t="str">
        <f>IFERROR(IF($A236&lt;&gt;"",VLOOKUP($A236,'LISTE ARTICLES PA-PV'!$A$2:$AB$1397,28,FALSE),""),"")</f>
        <v/>
      </c>
      <c r="G236" s="15" t="str">
        <f>IFERROR(IF($A236&lt;&gt;"",VLOOKUP($A236,'LISTE ARTICLES PA-PV'!$A$2:$AB$1397,27,FALSE),""),"")</f>
        <v/>
      </c>
      <c r="H236" s="50" t="str">
        <f>IFERROR(IF($A236&lt;&gt;"",VLOOKUP($A236,'LISTE ARTICLES PA-PV'!$A$2:$AB$1397,7,FALSE),"0"),"0")</f>
        <v>0</v>
      </c>
    </row>
    <row r="237" spans="1:8" x14ac:dyDescent="0.3">
      <c r="A237" s="47">
        <v>9999000037516</v>
      </c>
      <c r="B237" s="50">
        <v>0.374</v>
      </c>
      <c r="C237" s="15" t="str">
        <f>IFERROR(IF(A237&lt;&gt;"",VLOOKUP($A237,'LISTE ARTICLES PA-PV'!$A$2:$AB$1397,4,FALSE),""),"")</f>
        <v/>
      </c>
      <c r="D237" s="46" t="str">
        <f>IFERROR(IF($A237&lt;&gt;"",VLOOKUP($A237,'LISTE ARTICLES PA-PV'!$A$2:$AB$1397,6,FALSE),"0"),"")</f>
        <v/>
      </c>
      <c r="E237" s="46">
        <f t="shared" si="4"/>
        <v>0</v>
      </c>
      <c r="F237" s="15" t="str">
        <f>IFERROR(IF($A237&lt;&gt;"",VLOOKUP($A237,'LISTE ARTICLES PA-PV'!$A$2:$AB$1397,28,FALSE),""),"")</f>
        <v/>
      </c>
      <c r="G237" s="15" t="str">
        <f>IFERROR(IF($A237&lt;&gt;"",VLOOKUP($A237,'LISTE ARTICLES PA-PV'!$A$2:$AB$1397,27,FALSE),""),"")</f>
        <v/>
      </c>
      <c r="H237" s="50" t="str">
        <f>IFERROR(IF($A237&lt;&gt;"",VLOOKUP($A237,'LISTE ARTICLES PA-PV'!$A$2:$AB$1397,7,FALSE),"0"),"0")</f>
        <v>0</v>
      </c>
    </row>
    <row r="238" spans="1:8" x14ac:dyDescent="0.3">
      <c r="A238" s="47">
        <v>9999000000947</v>
      </c>
      <c r="B238" s="50">
        <v>1.0580000000000001</v>
      </c>
      <c r="C238" s="15" t="str">
        <f>IFERROR(IF(A238&lt;&gt;"",VLOOKUP($A238,'LISTE ARTICLES PA-PV'!$A$2:$AB$1397,4,FALSE),""),"")</f>
        <v/>
      </c>
      <c r="D238" s="46" t="str">
        <f>IFERROR(IF($A238&lt;&gt;"",VLOOKUP($A238,'LISTE ARTICLES PA-PV'!$A$2:$AB$1397,6,FALSE),"0"),"")</f>
        <v/>
      </c>
      <c r="E238" s="46">
        <f t="shared" si="4"/>
        <v>0</v>
      </c>
      <c r="F238" s="15" t="str">
        <f>IFERROR(IF($A238&lt;&gt;"",VLOOKUP($A238,'LISTE ARTICLES PA-PV'!$A$2:$AB$1397,28,FALSE),""),"")</f>
        <v/>
      </c>
      <c r="G238" s="15" t="str">
        <f>IFERROR(IF($A238&lt;&gt;"",VLOOKUP($A238,'LISTE ARTICLES PA-PV'!$A$2:$AB$1397,27,FALSE),""),"")</f>
        <v/>
      </c>
      <c r="H238" s="50" t="str">
        <f>IFERROR(IF($A238&lt;&gt;"",VLOOKUP($A238,'LISTE ARTICLES PA-PV'!$A$2:$AB$1397,7,FALSE),"0"),"0")</f>
        <v>0</v>
      </c>
    </row>
    <row r="239" spans="1:8" x14ac:dyDescent="0.3">
      <c r="A239" s="47">
        <v>9999000004129</v>
      </c>
      <c r="B239" s="50">
        <v>1.5780000000000001</v>
      </c>
      <c r="C239" s="15" t="str">
        <f>IFERROR(IF(A239&lt;&gt;"",VLOOKUP($A239,'LISTE ARTICLES PA-PV'!$A$2:$AB$1397,4,FALSE),""),"")</f>
        <v/>
      </c>
      <c r="D239" s="46" t="str">
        <f>IFERROR(IF($A239&lt;&gt;"",VLOOKUP($A239,'LISTE ARTICLES PA-PV'!$A$2:$AB$1397,6,FALSE),"0"),"")</f>
        <v/>
      </c>
      <c r="E239" s="46">
        <f t="shared" si="4"/>
        <v>0</v>
      </c>
      <c r="F239" s="15" t="str">
        <f>IFERROR(IF($A239&lt;&gt;"",VLOOKUP($A239,'LISTE ARTICLES PA-PV'!$A$2:$AB$1397,28,FALSE),""),"")</f>
        <v/>
      </c>
      <c r="G239" s="15" t="str">
        <f>IFERROR(IF($A239&lt;&gt;"",VLOOKUP($A239,'LISTE ARTICLES PA-PV'!$A$2:$AB$1397,27,FALSE),""),"")</f>
        <v/>
      </c>
      <c r="H239" s="50" t="str">
        <f>IFERROR(IF($A239&lt;&gt;"",VLOOKUP($A239,'LISTE ARTICLES PA-PV'!$A$2:$AB$1397,7,FALSE),"0"),"0")</f>
        <v>0</v>
      </c>
    </row>
    <row r="240" spans="1:8" x14ac:dyDescent="0.3">
      <c r="A240" s="47">
        <v>9999000001067</v>
      </c>
      <c r="B240" s="50">
        <v>1.5880000000000001</v>
      </c>
      <c r="C240" s="15" t="str">
        <f>IFERROR(IF(A240&lt;&gt;"",VLOOKUP($A240,'LISTE ARTICLES PA-PV'!$A$2:$AB$1397,4,FALSE),""),"")</f>
        <v/>
      </c>
      <c r="D240" s="46" t="str">
        <f>IFERROR(IF($A240&lt;&gt;"",VLOOKUP($A240,'LISTE ARTICLES PA-PV'!$A$2:$AB$1397,6,FALSE),"0"),"")</f>
        <v/>
      </c>
      <c r="E240" s="46">
        <f t="shared" si="4"/>
        <v>0</v>
      </c>
      <c r="F240" s="15" t="str">
        <f>IFERROR(IF($A240&lt;&gt;"",VLOOKUP($A240,'LISTE ARTICLES PA-PV'!$A$2:$AB$1397,28,FALSE),""),"")</f>
        <v/>
      </c>
      <c r="G240" s="15" t="str">
        <f>IFERROR(IF($A240&lt;&gt;"",VLOOKUP($A240,'LISTE ARTICLES PA-PV'!$A$2:$AB$1397,27,FALSE),""),"")</f>
        <v/>
      </c>
      <c r="H240" s="50" t="str">
        <f>IFERROR(IF($A240&lt;&gt;"",VLOOKUP($A240,'LISTE ARTICLES PA-PV'!$A$2:$AB$1397,7,FALSE),"0"),"0")</f>
        <v>0</v>
      </c>
    </row>
    <row r="241" spans="1:8" x14ac:dyDescent="0.3">
      <c r="A241" s="47">
        <v>9999000002750</v>
      </c>
      <c r="B241" s="50">
        <v>0.46800000000000003</v>
      </c>
      <c r="C241" s="15" t="str">
        <f>IFERROR(IF(A241&lt;&gt;"",VLOOKUP($A241,'LISTE ARTICLES PA-PV'!$A$2:$AB$1397,4,FALSE),""),"")</f>
        <v/>
      </c>
      <c r="D241" s="46" t="str">
        <f>IFERROR(IF($A241&lt;&gt;"",VLOOKUP($A241,'LISTE ARTICLES PA-PV'!$A$2:$AB$1397,6,FALSE),"0"),"")</f>
        <v/>
      </c>
      <c r="E241" s="46">
        <f t="shared" si="4"/>
        <v>0</v>
      </c>
      <c r="F241" s="15" t="str">
        <f>IFERROR(IF($A241&lt;&gt;"",VLOOKUP($A241,'LISTE ARTICLES PA-PV'!$A$2:$AB$1397,28,FALSE),""),"")</f>
        <v/>
      </c>
      <c r="G241" s="15" t="str">
        <f>IFERROR(IF($A241&lt;&gt;"",VLOOKUP($A241,'LISTE ARTICLES PA-PV'!$A$2:$AB$1397,27,FALSE),""),"")</f>
        <v/>
      </c>
      <c r="H241" s="50" t="str">
        <f>IFERROR(IF($A241&lt;&gt;"",VLOOKUP($A241,'LISTE ARTICLES PA-PV'!$A$2:$AB$1397,7,FALSE),"0"),"0")</f>
        <v>0</v>
      </c>
    </row>
    <row r="242" spans="1:8" x14ac:dyDescent="0.3">
      <c r="A242" s="47">
        <v>9999000004037</v>
      </c>
      <c r="B242" s="50">
        <v>0.92400000000000004</v>
      </c>
      <c r="C242" s="15" t="str">
        <f>IFERROR(IF(A242&lt;&gt;"",VLOOKUP($A242,'LISTE ARTICLES PA-PV'!$A$2:$AB$1397,4,FALSE),""),"")</f>
        <v/>
      </c>
      <c r="D242" s="46" t="str">
        <f>IFERROR(IF($A242&lt;&gt;"",VLOOKUP($A242,'LISTE ARTICLES PA-PV'!$A$2:$AB$1397,6,FALSE),"0"),"")</f>
        <v/>
      </c>
      <c r="E242" s="46">
        <f t="shared" si="4"/>
        <v>0</v>
      </c>
      <c r="F242" s="15" t="str">
        <f>IFERROR(IF($A242&lt;&gt;"",VLOOKUP($A242,'LISTE ARTICLES PA-PV'!$A$2:$AB$1397,28,FALSE),""),"")</f>
        <v/>
      </c>
      <c r="G242" s="15" t="str">
        <f>IFERROR(IF($A242&lt;&gt;"",VLOOKUP($A242,'LISTE ARTICLES PA-PV'!$A$2:$AB$1397,27,FALSE),""),"")</f>
        <v/>
      </c>
      <c r="H242" s="50" t="str">
        <f>IFERROR(IF($A242&lt;&gt;"",VLOOKUP($A242,'LISTE ARTICLES PA-PV'!$A$2:$AB$1397,7,FALSE),"0"),"0")</f>
        <v>0</v>
      </c>
    </row>
    <row r="243" spans="1:8" x14ac:dyDescent="0.3">
      <c r="A243" s="47">
        <v>9999000004013</v>
      </c>
      <c r="B243" s="50">
        <v>1.1040000000000001</v>
      </c>
      <c r="C243" s="15" t="str">
        <f>IFERROR(IF(A243&lt;&gt;"",VLOOKUP($A243,'LISTE ARTICLES PA-PV'!$A$2:$AB$1397,4,FALSE),""),"")</f>
        <v/>
      </c>
      <c r="D243" s="46" t="str">
        <f>IFERROR(IF($A243&lt;&gt;"",VLOOKUP($A243,'LISTE ARTICLES PA-PV'!$A$2:$AB$1397,6,FALSE),"0"),"")</f>
        <v/>
      </c>
      <c r="E243" s="46">
        <f t="shared" si="4"/>
        <v>0</v>
      </c>
      <c r="F243" s="15" t="str">
        <f>IFERROR(IF($A243&lt;&gt;"",VLOOKUP($A243,'LISTE ARTICLES PA-PV'!$A$2:$AB$1397,28,FALSE),""),"")</f>
        <v/>
      </c>
      <c r="G243" s="15" t="str">
        <f>IFERROR(IF($A243&lt;&gt;"",VLOOKUP($A243,'LISTE ARTICLES PA-PV'!$A$2:$AB$1397,27,FALSE),""),"")</f>
        <v/>
      </c>
      <c r="H243" s="50" t="str">
        <f>IFERROR(IF($A243&lt;&gt;"",VLOOKUP($A243,'LISTE ARTICLES PA-PV'!$A$2:$AB$1397,7,FALSE),"0"),"0")</f>
        <v>0</v>
      </c>
    </row>
    <row r="244" spans="1:8" x14ac:dyDescent="0.3">
      <c r="A244" s="47">
        <v>9999000009216</v>
      </c>
      <c r="B244" s="50">
        <v>1.718</v>
      </c>
      <c r="C244" s="15" t="str">
        <f>IFERROR(IF(A244&lt;&gt;"",VLOOKUP($A244,'LISTE ARTICLES PA-PV'!$A$2:$AB$1397,4,FALSE),""),"")</f>
        <v/>
      </c>
      <c r="D244" s="46" t="str">
        <f>IFERROR(IF($A244&lt;&gt;"",VLOOKUP($A244,'LISTE ARTICLES PA-PV'!$A$2:$AB$1397,6,FALSE),"0"),"")</f>
        <v/>
      </c>
      <c r="E244" s="46">
        <f t="shared" si="4"/>
        <v>0</v>
      </c>
      <c r="F244" s="15" t="str">
        <f>IFERROR(IF($A244&lt;&gt;"",VLOOKUP($A244,'LISTE ARTICLES PA-PV'!$A$2:$AB$1397,28,FALSE),""),"")</f>
        <v/>
      </c>
      <c r="G244" s="15" t="str">
        <f>IFERROR(IF($A244&lt;&gt;"",VLOOKUP($A244,'LISTE ARTICLES PA-PV'!$A$2:$AB$1397,27,FALSE),""),"")</f>
        <v/>
      </c>
      <c r="H244" s="50" t="str">
        <f>IFERROR(IF($A244&lt;&gt;"",VLOOKUP($A244,'LISTE ARTICLES PA-PV'!$A$2:$AB$1397,7,FALSE),"0"),"0")</f>
        <v>0</v>
      </c>
    </row>
    <row r="245" spans="1:8" x14ac:dyDescent="0.3">
      <c r="A245" s="47">
        <v>9999000037325</v>
      </c>
      <c r="B245" s="50">
        <v>0.84</v>
      </c>
      <c r="C245" s="15" t="str">
        <f>IFERROR(IF(A245&lt;&gt;"",VLOOKUP($A245,'LISTE ARTICLES PA-PV'!$A$2:$AB$1397,4,FALSE),""),"")</f>
        <v/>
      </c>
      <c r="D245" s="46" t="str">
        <f>IFERROR(IF($A245&lt;&gt;"",VLOOKUP($A245,'LISTE ARTICLES PA-PV'!$A$2:$AB$1397,6,FALSE),"0"),"")</f>
        <v/>
      </c>
      <c r="E245" s="46">
        <f t="shared" si="4"/>
        <v>0</v>
      </c>
      <c r="F245" s="15" t="str">
        <f>IFERROR(IF($A245&lt;&gt;"",VLOOKUP($A245,'LISTE ARTICLES PA-PV'!$A$2:$AB$1397,28,FALSE),""),"")</f>
        <v/>
      </c>
      <c r="G245" s="15" t="str">
        <f>IFERROR(IF($A245&lt;&gt;"",VLOOKUP($A245,'LISTE ARTICLES PA-PV'!$A$2:$AB$1397,27,FALSE),""),"")</f>
        <v/>
      </c>
      <c r="H245" s="50" t="str">
        <f>IFERROR(IF($A245&lt;&gt;"",VLOOKUP($A245,'LISTE ARTICLES PA-PV'!$A$2:$AB$1397,7,FALSE),"0"),"0")</f>
        <v>0</v>
      </c>
    </row>
    <row r="246" spans="1:8" x14ac:dyDescent="0.3">
      <c r="A246" s="47">
        <v>9999000004518</v>
      </c>
      <c r="B246" s="50">
        <v>0</v>
      </c>
      <c r="C246" s="15" t="str">
        <f>IFERROR(IF(A246&lt;&gt;"",VLOOKUP($A246,'LISTE ARTICLES PA-PV'!$A$2:$AB$1397,4,FALSE),""),"")</f>
        <v/>
      </c>
      <c r="D246" s="46" t="str">
        <f>IFERROR(IF($A246&lt;&gt;"",VLOOKUP($A246,'LISTE ARTICLES PA-PV'!$A$2:$AB$1397,6,FALSE),"0"),"")</f>
        <v/>
      </c>
      <c r="E246" s="46">
        <f t="shared" si="4"/>
        <v>0</v>
      </c>
      <c r="F246" s="15" t="str">
        <f>IFERROR(IF($A246&lt;&gt;"",VLOOKUP($A246,'LISTE ARTICLES PA-PV'!$A$2:$AB$1397,28,FALSE),""),"")</f>
        <v/>
      </c>
      <c r="G246" s="15" t="str">
        <f>IFERROR(IF($A246&lt;&gt;"",VLOOKUP($A246,'LISTE ARTICLES PA-PV'!$A$2:$AB$1397,27,FALSE),""),"")</f>
        <v/>
      </c>
      <c r="H246" s="50" t="str">
        <f>IFERROR(IF($A246&lt;&gt;"",VLOOKUP($A246,'LISTE ARTICLES PA-PV'!$A$2:$AB$1397,7,FALSE),"0"),"0")</f>
        <v>0</v>
      </c>
    </row>
    <row r="247" spans="1:8" x14ac:dyDescent="0.3">
      <c r="A247" s="47">
        <v>9999000009391</v>
      </c>
      <c r="B247" s="50">
        <v>0.504</v>
      </c>
      <c r="C247" s="15" t="str">
        <f>IFERROR(IF(A247&lt;&gt;"",VLOOKUP($A247,'LISTE ARTICLES PA-PV'!$A$2:$AB$1397,4,FALSE),""),"")</f>
        <v/>
      </c>
      <c r="D247" s="46" t="str">
        <f>IFERROR(IF($A247&lt;&gt;"",VLOOKUP($A247,'LISTE ARTICLES PA-PV'!$A$2:$AB$1397,6,FALSE),"0"),"")</f>
        <v/>
      </c>
      <c r="E247" s="46">
        <f t="shared" si="4"/>
        <v>0</v>
      </c>
      <c r="F247" s="15" t="str">
        <f>IFERROR(IF($A247&lt;&gt;"",VLOOKUP($A247,'LISTE ARTICLES PA-PV'!$A$2:$AB$1397,28,FALSE),""),"")</f>
        <v/>
      </c>
      <c r="G247" s="15" t="str">
        <f>IFERROR(IF($A247&lt;&gt;"",VLOOKUP($A247,'LISTE ARTICLES PA-PV'!$A$2:$AB$1397,27,FALSE),""),"")</f>
        <v/>
      </c>
      <c r="H247" s="50" t="str">
        <f>IFERROR(IF($A247&lt;&gt;"",VLOOKUP($A247,'LISTE ARTICLES PA-PV'!$A$2:$AB$1397,7,FALSE),"0"),"0")</f>
        <v>0</v>
      </c>
    </row>
    <row r="248" spans="1:8" x14ac:dyDescent="0.3">
      <c r="A248" s="47">
        <v>9999000009384</v>
      </c>
      <c r="B248" s="50">
        <v>0.81399999999999995</v>
      </c>
      <c r="C248" s="15" t="str">
        <f>IFERROR(IF(A248&lt;&gt;"",VLOOKUP($A248,'LISTE ARTICLES PA-PV'!$A$2:$AB$1397,4,FALSE),""),"")</f>
        <v/>
      </c>
      <c r="D248" s="46" t="str">
        <f>IFERROR(IF($A248&lt;&gt;"",VLOOKUP($A248,'LISTE ARTICLES PA-PV'!$A$2:$AB$1397,6,FALSE),"0"),"")</f>
        <v/>
      </c>
      <c r="E248" s="46">
        <f t="shared" si="4"/>
        <v>0</v>
      </c>
      <c r="F248" s="15" t="str">
        <f>IFERROR(IF($A248&lt;&gt;"",VLOOKUP($A248,'LISTE ARTICLES PA-PV'!$A$2:$AB$1397,28,FALSE),""),"")</f>
        <v/>
      </c>
      <c r="G248" s="15" t="str">
        <f>IFERROR(IF($A248&lt;&gt;"",VLOOKUP($A248,'LISTE ARTICLES PA-PV'!$A$2:$AB$1397,27,FALSE),""),"")</f>
        <v/>
      </c>
      <c r="H248" s="50" t="str">
        <f>IFERROR(IF($A248&lt;&gt;"",VLOOKUP($A248,'LISTE ARTICLES PA-PV'!$A$2:$AB$1397,7,FALSE),"0"),"0")</f>
        <v>0</v>
      </c>
    </row>
    <row r="249" spans="1:8" x14ac:dyDescent="0.3">
      <c r="A249" s="47">
        <v>9999901101507</v>
      </c>
      <c r="B249" s="50">
        <v>0.81</v>
      </c>
      <c r="C249" s="15" t="str">
        <f>IFERROR(IF(A249&lt;&gt;"",VLOOKUP($A249,'LISTE ARTICLES PA-PV'!$A$2:$AB$1397,4,FALSE),""),"")</f>
        <v/>
      </c>
      <c r="D249" s="46" t="str">
        <f>IFERROR(IF($A249&lt;&gt;"",VLOOKUP($A249,'LISTE ARTICLES PA-PV'!$A$2:$AB$1397,6,FALSE),"0"),"")</f>
        <v/>
      </c>
      <c r="E249" s="46">
        <f t="shared" si="4"/>
        <v>0</v>
      </c>
      <c r="F249" s="15" t="str">
        <f>IFERROR(IF($A249&lt;&gt;"",VLOOKUP($A249,'LISTE ARTICLES PA-PV'!$A$2:$AB$1397,28,FALSE),""),"")</f>
        <v/>
      </c>
      <c r="G249" s="15" t="str">
        <f>IFERROR(IF($A249&lt;&gt;"",VLOOKUP($A249,'LISTE ARTICLES PA-PV'!$A$2:$AB$1397,27,FALSE),""),"")</f>
        <v/>
      </c>
      <c r="H249" s="50" t="str">
        <f>IFERROR(IF($A249&lt;&gt;"",VLOOKUP($A249,'LISTE ARTICLES PA-PV'!$A$2:$AB$1397,7,FALSE),"0"),"0")</f>
        <v>0</v>
      </c>
    </row>
    <row r="250" spans="1:8" x14ac:dyDescent="0.3">
      <c r="A250" s="47">
        <v>9999000008998</v>
      </c>
      <c r="B250" s="50">
        <v>0.89</v>
      </c>
      <c r="C250" s="15" t="str">
        <f>IFERROR(IF(A250&lt;&gt;"",VLOOKUP($A250,'LISTE ARTICLES PA-PV'!$A$2:$AB$1397,4,FALSE),""),"")</f>
        <v/>
      </c>
      <c r="D250" s="46" t="str">
        <f>IFERROR(IF($A250&lt;&gt;"",VLOOKUP($A250,'LISTE ARTICLES PA-PV'!$A$2:$AB$1397,6,FALSE),"0"),"")</f>
        <v/>
      </c>
      <c r="E250" s="46">
        <f t="shared" si="4"/>
        <v>0</v>
      </c>
      <c r="F250" s="15" t="str">
        <f>IFERROR(IF($A250&lt;&gt;"",VLOOKUP($A250,'LISTE ARTICLES PA-PV'!$A$2:$AB$1397,28,FALSE),""),"")</f>
        <v/>
      </c>
      <c r="G250" s="15" t="str">
        <f>IFERROR(IF($A250&lt;&gt;"",VLOOKUP($A250,'LISTE ARTICLES PA-PV'!$A$2:$AB$1397,27,FALSE),""),"")</f>
        <v/>
      </c>
      <c r="H250" s="50" t="str">
        <f>IFERROR(IF($A250&lt;&gt;"",VLOOKUP($A250,'LISTE ARTICLES PA-PV'!$A$2:$AB$1397,7,FALSE),"0"),"0")</f>
        <v>0</v>
      </c>
    </row>
    <row r="251" spans="1:8" x14ac:dyDescent="0.3">
      <c r="A251" s="47">
        <v>9999000008929</v>
      </c>
      <c r="B251" s="50">
        <v>1.34</v>
      </c>
      <c r="C251" s="15" t="str">
        <f>IFERROR(IF(A251&lt;&gt;"",VLOOKUP($A251,'LISTE ARTICLES PA-PV'!$A$2:$AB$1397,4,FALSE),""),"")</f>
        <v/>
      </c>
      <c r="D251" s="46" t="str">
        <f>IFERROR(IF($A251&lt;&gt;"",VLOOKUP($A251,'LISTE ARTICLES PA-PV'!$A$2:$AB$1397,6,FALSE),"0"),"")</f>
        <v/>
      </c>
      <c r="E251" s="46">
        <f t="shared" si="4"/>
        <v>0</v>
      </c>
      <c r="F251" s="15" t="str">
        <f>IFERROR(IF($A251&lt;&gt;"",VLOOKUP($A251,'LISTE ARTICLES PA-PV'!$A$2:$AB$1397,28,FALSE),""),"")</f>
        <v/>
      </c>
      <c r="G251" s="15" t="str">
        <f>IFERROR(IF($A251&lt;&gt;"",VLOOKUP($A251,'LISTE ARTICLES PA-PV'!$A$2:$AB$1397,27,FALSE),""),"")</f>
        <v/>
      </c>
      <c r="H251" s="50" t="str">
        <f>IFERROR(IF($A251&lt;&gt;"",VLOOKUP($A251,'LISTE ARTICLES PA-PV'!$A$2:$AB$1397,7,FALSE),"0"),"0")</f>
        <v>0</v>
      </c>
    </row>
    <row r="252" spans="1:8" x14ac:dyDescent="0.3">
      <c r="A252" s="47">
        <v>9999000024059</v>
      </c>
      <c r="B252" s="50">
        <v>0.27</v>
      </c>
      <c r="C252" s="15" t="str">
        <f>IFERROR(IF(A252&lt;&gt;"",VLOOKUP($A252,'LISTE ARTICLES PA-PV'!$A$2:$AB$1397,4,FALSE),""),"")</f>
        <v/>
      </c>
      <c r="D252" s="46" t="str">
        <f>IFERROR(IF($A252&lt;&gt;"",VLOOKUP($A252,'LISTE ARTICLES PA-PV'!$A$2:$AB$1397,6,FALSE),"0"),"")</f>
        <v/>
      </c>
      <c r="E252" s="46">
        <f t="shared" si="4"/>
        <v>0</v>
      </c>
      <c r="F252" s="15" t="str">
        <f>IFERROR(IF($A252&lt;&gt;"",VLOOKUP($A252,'LISTE ARTICLES PA-PV'!$A$2:$AB$1397,28,FALSE),""),"")</f>
        <v/>
      </c>
      <c r="G252" s="15" t="str">
        <f>IFERROR(IF($A252&lt;&gt;"",VLOOKUP($A252,'LISTE ARTICLES PA-PV'!$A$2:$AB$1397,27,FALSE),""),"")</f>
        <v/>
      </c>
      <c r="H252" s="50" t="str">
        <f>IFERROR(IF($A252&lt;&gt;"",VLOOKUP($A252,'LISTE ARTICLES PA-PV'!$A$2:$AB$1397,7,FALSE),"0"),"0")</f>
        <v>0</v>
      </c>
    </row>
    <row r="253" spans="1:8" x14ac:dyDescent="0.3">
      <c r="A253" s="47">
        <v>9999000004532</v>
      </c>
      <c r="B253" s="50">
        <v>1.0960000000000001</v>
      </c>
      <c r="C253" s="15" t="str">
        <f>IFERROR(IF(A253&lt;&gt;"",VLOOKUP($A253,'LISTE ARTICLES PA-PV'!$A$2:$AB$1397,4,FALSE),""),"")</f>
        <v/>
      </c>
      <c r="D253" s="46" t="str">
        <f>IFERROR(IF($A253&lt;&gt;"",VLOOKUP($A253,'LISTE ARTICLES PA-PV'!$A$2:$AB$1397,6,FALSE),"0"),"")</f>
        <v/>
      </c>
      <c r="E253" s="46">
        <f t="shared" si="4"/>
        <v>0</v>
      </c>
      <c r="F253" s="15" t="str">
        <f>IFERROR(IF($A253&lt;&gt;"",VLOOKUP($A253,'LISTE ARTICLES PA-PV'!$A$2:$AB$1397,28,FALSE),""),"")</f>
        <v/>
      </c>
      <c r="G253" s="15" t="str">
        <f>IFERROR(IF($A253&lt;&gt;"",VLOOKUP($A253,'LISTE ARTICLES PA-PV'!$A$2:$AB$1397,27,FALSE),""),"")</f>
        <v/>
      </c>
      <c r="H253" s="50" t="str">
        <f>IFERROR(IF($A253&lt;&gt;"",VLOOKUP($A253,'LISTE ARTICLES PA-PV'!$A$2:$AB$1397,7,FALSE),"0"),"0")</f>
        <v>0</v>
      </c>
    </row>
    <row r="254" spans="1:8" x14ac:dyDescent="0.3">
      <c r="A254" s="47">
        <v>9999000000749</v>
      </c>
      <c r="B254" s="50">
        <v>0.214</v>
      </c>
      <c r="C254" s="15" t="str">
        <f>IFERROR(IF(A254&lt;&gt;"",VLOOKUP($A254,'LISTE ARTICLES PA-PV'!$A$2:$AB$1397,4,FALSE),""),"")</f>
        <v/>
      </c>
      <c r="D254" s="46" t="str">
        <f>IFERROR(IF($A254&lt;&gt;"",VLOOKUP($A254,'LISTE ARTICLES PA-PV'!$A$2:$AB$1397,6,FALSE),"0"),"")</f>
        <v/>
      </c>
      <c r="E254" s="46">
        <f t="shared" si="4"/>
        <v>0</v>
      </c>
      <c r="F254" s="15" t="str">
        <f>IFERROR(IF($A254&lt;&gt;"",VLOOKUP($A254,'LISTE ARTICLES PA-PV'!$A$2:$AB$1397,28,FALSE),""),"")</f>
        <v/>
      </c>
      <c r="G254" s="15" t="str">
        <f>IFERROR(IF($A254&lt;&gt;"",VLOOKUP($A254,'LISTE ARTICLES PA-PV'!$A$2:$AB$1397,27,FALSE),""),"")</f>
        <v/>
      </c>
      <c r="H254" s="50" t="str">
        <f>IFERROR(IF($A254&lt;&gt;"",VLOOKUP($A254,'LISTE ARTICLES PA-PV'!$A$2:$AB$1397,7,FALSE),"0"),"0")</f>
        <v>0</v>
      </c>
    </row>
    <row r="255" spans="1:8" x14ac:dyDescent="0.3">
      <c r="A255" s="47">
        <v>9999000004525</v>
      </c>
      <c r="B255" s="50">
        <v>0.252</v>
      </c>
      <c r="C255" s="15" t="str">
        <f>IFERROR(IF(A255&lt;&gt;"",VLOOKUP($A255,'LISTE ARTICLES PA-PV'!$A$2:$AB$1397,4,FALSE),""),"")</f>
        <v/>
      </c>
      <c r="D255" s="46" t="str">
        <f>IFERROR(IF($A255&lt;&gt;"",VLOOKUP($A255,'LISTE ARTICLES PA-PV'!$A$2:$AB$1397,6,FALSE),"0"),"")</f>
        <v/>
      </c>
      <c r="E255" s="46">
        <f t="shared" si="4"/>
        <v>0</v>
      </c>
      <c r="F255" s="15" t="str">
        <f>IFERROR(IF($A255&lt;&gt;"",VLOOKUP($A255,'LISTE ARTICLES PA-PV'!$A$2:$AB$1397,28,FALSE),""),"")</f>
        <v/>
      </c>
      <c r="G255" s="15" t="str">
        <f>IFERROR(IF($A255&lt;&gt;"",VLOOKUP($A255,'LISTE ARTICLES PA-PV'!$A$2:$AB$1397,27,FALSE),""),"")</f>
        <v/>
      </c>
      <c r="H255" s="50" t="str">
        <f>IFERROR(IF($A255&lt;&gt;"",VLOOKUP($A255,'LISTE ARTICLES PA-PV'!$A$2:$AB$1397,7,FALSE),"0"),"0")</f>
        <v>0</v>
      </c>
    </row>
    <row r="256" spans="1:8" x14ac:dyDescent="0.3">
      <c r="A256" s="47">
        <v>9999000005676</v>
      </c>
      <c r="B256" s="50">
        <v>1.016</v>
      </c>
      <c r="C256" s="15" t="str">
        <f>IFERROR(IF(A256&lt;&gt;"",VLOOKUP($A256,'LISTE ARTICLES PA-PV'!$A$2:$AB$1397,4,FALSE),""),"")</f>
        <v/>
      </c>
      <c r="D256" s="46" t="str">
        <f>IFERROR(IF($A256&lt;&gt;"",VLOOKUP($A256,'LISTE ARTICLES PA-PV'!$A$2:$AB$1397,6,FALSE),"0"),"")</f>
        <v/>
      </c>
      <c r="E256" s="46">
        <f t="shared" si="4"/>
        <v>0</v>
      </c>
      <c r="F256" s="15" t="str">
        <f>IFERROR(IF($A256&lt;&gt;"",VLOOKUP($A256,'LISTE ARTICLES PA-PV'!$A$2:$AB$1397,28,FALSE),""),"")</f>
        <v/>
      </c>
      <c r="G256" s="15" t="str">
        <f>IFERROR(IF($A256&lt;&gt;"",VLOOKUP($A256,'LISTE ARTICLES PA-PV'!$A$2:$AB$1397,27,FALSE),""),"")</f>
        <v/>
      </c>
      <c r="H256" s="50" t="str">
        <f>IFERROR(IF($A256&lt;&gt;"",VLOOKUP($A256,'LISTE ARTICLES PA-PV'!$A$2:$AB$1397,7,FALSE),"0"),"0")</f>
        <v>0</v>
      </c>
    </row>
    <row r="257" spans="1:8" x14ac:dyDescent="0.3">
      <c r="A257" s="47">
        <v>9999000024028</v>
      </c>
      <c r="B257" s="50">
        <v>0.34799999999999998</v>
      </c>
      <c r="C257" s="15" t="str">
        <f>IFERROR(IF(A257&lt;&gt;"",VLOOKUP($A257,'LISTE ARTICLES PA-PV'!$A$2:$AB$1397,4,FALSE),""),"")</f>
        <v/>
      </c>
      <c r="D257" s="46" t="str">
        <f>IFERROR(IF($A257&lt;&gt;"",VLOOKUP($A257,'LISTE ARTICLES PA-PV'!$A$2:$AB$1397,6,FALSE),"0"),"")</f>
        <v/>
      </c>
      <c r="E257" s="46">
        <f t="shared" si="4"/>
        <v>0</v>
      </c>
      <c r="F257" s="15" t="str">
        <f>IFERROR(IF($A257&lt;&gt;"",VLOOKUP($A257,'LISTE ARTICLES PA-PV'!$A$2:$AB$1397,28,FALSE),""),"")</f>
        <v/>
      </c>
      <c r="G257" s="15" t="str">
        <f>IFERROR(IF($A257&lt;&gt;"",VLOOKUP($A257,'LISTE ARTICLES PA-PV'!$A$2:$AB$1397,27,FALSE),""),"")</f>
        <v/>
      </c>
      <c r="H257" s="50" t="str">
        <f>IFERROR(IF($A257&lt;&gt;"",VLOOKUP($A257,'LISTE ARTICLES PA-PV'!$A$2:$AB$1397,7,FALSE),"0"),"0")</f>
        <v>0</v>
      </c>
    </row>
    <row r="258" spans="1:8" x14ac:dyDescent="0.3">
      <c r="A258" s="47">
        <v>9999000037332</v>
      </c>
      <c r="B258" s="50">
        <v>1.016</v>
      </c>
      <c r="C258" s="15" t="str">
        <f>IFERROR(IF(A258&lt;&gt;"",VLOOKUP($A258,'LISTE ARTICLES PA-PV'!$A$2:$AB$1397,4,FALSE),""),"")</f>
        <v/>
      </c>
      <c r="D258" s="46" t="str">
        <f>IFERROR(IF($A258&lt;&gt;"",VLOOKUP($A258,'LISTE ARTICLES PA-PV'!$A$2:$AB$1397,6,FALSE),"0"),"")</f>
        <v/>
      </c>
      <c r="E258" s="46">
        <f t="shared" si="4"/>
        <v>0</v>
      </c>
      <c r="F258" s="15" t="str">
        <f>IFERROR(IF($A258&lt;&gt;"",VLOOKUP($A258,'LISTE ARTICLES PA-PV'!$A$2:$AB$1397,28,FALSE),""),"")</f>
        <v/>
      </c>
      <c r="G258" s="15" t="str">
        <f>IFERROR(IF($A258&lt;&gt;"",VLOOKUP($A258,'LISTE ARTICLES PA-PV'!$A$2:$AB$1397,27,FALSE),""),"")</f>
        <v/>
      </c>
      <c r="H258" s="50" t="str">
        <f>IFERROR(IF($A258&lt;&gt;"",VLOOKUP($A258,'LISTE ARTICLES PA-PV'!$A$2:$AB$1397,7,FALSE),"0"),"0")</f>
        <v>0</v>
      </c>
    </row>
    <row r="259" spans="1:8" x14ac:dyDescent="0.3">
      <c r="A259" s="47">
        <v>9999000009742</v>
      </c>
      <c r="B259" s="50">
        <v>1.534</v>
      </c>
      <c r="C259" s="15" t="str">
        <f>IFERROR(IF(A259&lt;&gt;"",VLOOKUP($A259,'LISTE ARTICLES PA-PV'!$A$2:$AB$1397,4,FALSE),""),"")</f>
        <v/>
      </c>
      <c r="D259" s="46" t="str">
        <f>IFERROR(IF($A259&lt;&gt;"",VLOOKUP($A259,'LISTE ARTICLES PA-PV'!$A$2:$AB$1397,6,FALSE),"0"),"")</f>
        <v/>
      </c>
      <c r="E259" s="46">
        <f t="shared" ref="E259:E322" si="5">IFERROR(B259*D259,0)</f>
        <v>0</v>
      </c>
      <c r="F259" s="15" t="str">
        <f>IFERROR(IF($A259&lt;&gt;"",VLOOKUP($A259,'LISTE ARTICLES PA-PV'!$A$2:$AB$1397,28,FALSE),""),"")</f>
        <v/>
      </c>
      <c r="G259" s="15" t="str">
        <f>IFERROR(IF($A259&lt;&gt;"",VLOOKUP($A259,'LISTE ARTICLES PA-PV'!$A$2:$AB$1397,27,FALSE),""),"")</f>
        <v/>
      </c>
      <c r="H259" s="50" t="str">
        <f>IFERROR(IF($A259&lt;&gt;"",VLOOKUP($A259,'LISTE ARTICLES PA-PV'!$A$2:$AB$1397,7,FALSE),"0"),"0")</f>
        <v>0</v>
      </c>
    </row>
    <row r="260" spans="1:8" x14ac:dyDescent="0.3">
      <c r="A260" s="47">
        <v>9999000024110</v>
      </c>
      <c r="B260" s="50">
        <v>0.84199999999999997</v>
      </c>
      <c r="C260" s="15" t="str">
        <f>IFERROR(IF(A260&lt;&gt;"",VLOOKUP($A260,'LISTE ARTICLES PA-PV'!$A$2:$AB$1397,4,FALSE),""),"")</f>
        <v/>
      </c>
      <c r="D260" s="46" t="str">
        <f>IFERROR(IF($A260&lt;&gt;"",VLOOKUP($A260,'LISTE ARTICLES PA-PV'!$A$2:$AB$1397,6,FALSE),"0"),"")</f>
        <v/>
      </c>
      <c r="E260" s="46">
        <f t="shared" si="5"/>
        <v>0</v>
      </c>
      <c r="F260" s="15" t="str">
        <f>IFERROR(IF($A260&lt;&gt;"",VLOOKUP($A260,'LISTE ARTICLES PA-PV'!$A$2:$AB$1397,28,FALSE),""),"")</f>
        <v/>
      </c>
      <c r="G260" s="15" t="str">
        <f>IFERROR(IF($A260&lt;&gt;"",VLOOKUP($A260,'LISTE ARTICLES PA-PV'!$A$2:$AB$1397,27,FALSE),""),"")</f>
        <v/>
      </c>
      <c r="H260" s="50" t="str">
        <f>IFERROR(IF($A260&lt;&gt;"",VLOOKUP($A260,'LISTE ARTICLES PA-PV'!$A$2:$AB$1397,7,FALSE),"0"),"0")</f>
        <v>0</v>
      </c>
    </row>
    <row r="261" spans="1:8" x14ac:dyDescent="0.3">
      <c r="A261" s="47">
        <v>9999000019765</v>
      </c>
      <c r="B261" s="50">
        <v>0.58399999999999996</v>
      </c>
      <c r="C261" s="15" t="str">
        <f>IFERROR(IF(A261&lt;&gt;"",VLOOKUP($A261,'LISTE ARTICLES PA-PV'!$A$2:$AB$1397,4,FALSE),""),"")</f>
        <v/>
      </c>
      <c r="D261" s="46" t="str">
        <f>IFERROR(IF($A261&lt;&gt;"",VLOOKUP($A261,'LISTE ARTICLES PA-PV'!$A$2:$AB$1397,6,FALSE),"0"),"")</f>
        <v/>
      </c>
      <c r="E261" s="46">
        <f t="shared" si="5"/>
        <v>0</v>
      </c>
      <c r="F261" s="15" t="str">
        <f>IFERROR(IF($A261&lt;&gt;"",VLOOKUP($A261,'LISTE ARTICLES PA-PV'!$A$2:$AB$1397,28,FALSE),""),"")</f>
        <v/>
      </c>
      <c r="G261" s="15" t="str">
        <f>IFERROR(IF($A261&lt;&gt;"",VLOOKUP($A261,'LISTE ARTICLES PA-PV'!$A$2:$AB$1397,27,FALSE),""),"")</f>
        <v/>
      </c>
      <c r="H261" s="50" t="str">
        <f>IFERROR(IF($A261&lt;&gt;"",VLOOKUP($A261,'LISTE ARTICLES PA-PV'!$A$2:$AB$1397,7,FALSE),"0"),"0")</f>
        <v>0</v>
      </c>
    </row>
    <row r="262" spans="1:8" x14ac:dyDescent="0.3">
      <c r="A262" s="47">
        <v>9999000019758</v>
      </c>
      <c r="B262" s="50">
        <v>2.3180000000000001</v>
      </c>
      <c r="C262" s="15" t="str">
        <f>IFERROR(IF(A262&lt;&gt;"",VLOOKUP($A262,'LISTE ARTICLES PA-PV'!$A$2:$AB$1397,4,FALSE),""),"")</f>
        <v/>
      </c>
      <c r="D262" s="46" t="str">
        <f>IFERROR(IF($A262&lt;&gt;"",VLOOKUP($A262,'LISTE ARTICLES PA-PV'!$A$2:$AB$1397,6,FALSE),"0"),"")</f>
        <v/>
      </c>
      <c r="E262" s="46">
        <f t="shared" si="5"/>
        <v>0</v>
      </c>
      <c r="F262" s="15" t="str">
        <f>IFERROR(IF($A262&lt;&gt;"",VLOOKUP($A262,'LISTE ARTICLES PA-PV'!$A$2:$AB$1397,28,FALSE),""),"")</f>
        <v/>
      </c>
      <c r="G262" s="15" t="str">
        <f>IFERROR(IF($A262&lt;&gt;"",VLOOKUP($A262,'LISTE ARTICLES PA-PV'!$A$2:$AB$1397,27,FALSE),""),"")</f>
        <v/>
      </c>
      <c r="H262" s="50" t="str">
        <f>IFERROR(IF($A262&lt;&gt;"",VLOOKUP($A262,'LISTE ARTICLES PA-PV'!$A$2:$AB$1397,7,FALSE),"0"),"0")</f>
        <v>0</v>
      </c>
    </row>
    <row r="263" spans="1:8" x14ac:dyDescent="0.3">
      <c r="A263" s="47">
        <v>9999000019734</v>
      </c>
      <c r="B263" s="50">
        <v>1.6619999999999999</v>
      </c>
      <c r="C263" s="15" t="str">
        <f>IFERROR(IF(A263&lt;&gt;"",VLOOKUP($A263,'LISTE ARTICLES PA-PV'!$A$2:$AB$1397,4,FALSE),""),"")</f>
        <v/>
      </c>
      <c r="D263" s="46" t="str">
        <f>IFERROR(IF($A263&lt;&gt;"",VLOOKUP($A263,'LISTE ARTICLES PA-PV'!$A$2:$AB$1397,6,FALSE),"0"),"")</f>
        <v/>
      </c>
      <c r="E263" s="46">
        <f t="shared" si="5"/>
        <v>0</v>
      </c>
      <c r="F263" s="15" t="str">
        <f>IFERROR(IF($A263&lt;&gt;"",VLOOKUP($A263,'LISTE ARTICLES PA-PV'!$A$2:$AB$1397,28,FALSE),""),"")</f>
        <v/>
      </c>
      <c r="G263" s="15" t="str">
        <f>IFERROR(IF($A263&lt;&gt;"",VLOOKUP($A263,'LISTE ARTICLES PA-PV'!$A$2:$AB$1397,27,FALSE),""),"")</f>
        <v/>
      </c>
      <c r="H263" s="50" t="str">
        <f>IFERROR(IF($A263&lt;&gt;"",VLOOKUP($A263,'LISTE ARTICLES PA-PV'!$A$2:$AB$1397,7,FALSE),"0"),"0")</f>
        <v>0</v>
      </c>
    </row>
    <row r="264" spans="1:8" x14ac:dyDescent="0.3">
      <c r="A264" s="47">
        <v>9999000036762</v>
      </c>
      <c r="B264" s="50">
        <v>0.90200000000000002</v>
      </c>
      <c r="C264" s="15" t="str">
        <f>IFERROR(IF(A264&lt;&gt;"",VLOOKUP($A264,'LISTE ARTICLES PA-PV'!$A$2:$AB$1397,4,FALSE),""),"")</f>
        <v/>
      </c>
      <c r="D264" s="46" t="str">
        <f>IFERROR(IF($A264&lt;&gt;"",VLOOKUP($A264,'LISTE ARTICLES PA-PV'!$A$2:$AB$1397,6,FALSE),"0"),"")</f>
        <v/>
      </c>
      <c r="E264" s="46">
        <f t="shared" si="5"/>
        <v>0</v>
      </c>
      <c r="F264" s="15" t="str">
        <f>IFERROR(IF($A264&lt;&gt;"",VLOOKUP($A264,'LISTE ARTICLES PA-PV'!$A$2:$AB$1397,28,FALSE),""),"")</f>
        <v/>
      </c>
      <c r="G264" s="15" t="str">
        <f>IFERROR(IF($A264&lt;&gt;"",VLOOKUP($A264,'LISTE ARTICLES PA-PV'!$A$2:$AB$1397,27,FALSE),""),"")</f>
        <v/>
      </c>
      <c r="H264" s="50" t="str">
        <f>IFERROR(IF($A264&lt;&gt;"",VLOOKUP($A264,'LISTE ARTICLES PA-PV'!$A$2:$AB$1397,7,FALSE),"0"),"0")</f>
        <v>0</v>
      </c>
    </row>
    <row r="265" spans="1:8" x14ac:dyDescent="0.3">
      <c r="A265" s="47">
        <v>9999000002798</v>
      </c>
      <c r="B265" s="50">
        <v>1.6559999999999999</v>
      </c>
      <c r="C265" s="15" t="str">
        <f>IFERROR(IF(A265&lt;&gt;"",VLOOKUP($A265,'LISTE ARTICLES PA-PV'!$A$2:$AB$1397,4,FALSE),""),"")</f>
        <v/>
      </c>
      <c r="D265" s="46" t="str">
        <f>IFERROR(IF($A265&lt;&gt;"",VLOOKUP($A265,'LISTE ARTICLES PA-PV'!$A$2:$AB$1397,6,FALSE),"0"),"")</f>
        <v/>
      </c>
      <c r="E265" s="46">
        <f t="shared" si="5"/>
        <v>0</v>
      </c>
      <c r="F265" s="15" t="str">
        <f>IFERROR(IF($A265&lt;&gt;"",VLOOKUP($A265,'LISTE ARTICLES PA-PV'!$A$2:$AB$1397,28,FALSE),""),"")</f>
        <v/>
      </c>
      <c r="G265" s="15" t="str">
        <f>IFERROR(IF($A265&lt;&gt;"",VLOOKUP($A265,'LISTE ARTICLES PA-PV'!$A$2:$AB$1397,27,FALSE),""),"")</f>
        <v/>
      </c>
      <c r="H265" s="50" t="str">
        <f>IFERROR(IF($A265&lt;&gt;"",VLOOKUP($A265,'LISTE ARTICLES PA-PV'!$A$2:$AB$1397,7,FALSE),"0"),"0")</f>
        <v>0</v>
      </c>
    </row>
    <row r="266" spans="1:8" x14ac:dyDescent="0.3">
      <c r="A266" s="47">
        <v>9999000004198</v>
      </c>
      <c r="B266" s="50">
        <v>2.2959999999999998</v>
      </c>
      <c r="C266" s="15" t="str">
        <f>IFERROR(IF(A266&lt;&gt;"",VLOOKUP($A266,'LISTE ARTICLES PA-PV'!$A$2:$AB$1397,4,FALSE),""),"")</f>
        <v/>
      </c>
      <c r="D266" s="46" t="str">
        <f>IFERROR(IF($A266&lt;&gt;"",VLOOKUP($A266,'LISTE ARTICLES PA-PV'!$A$2:$AB$1397,6,FALSE),"0"),"")</f>
        <v/>
      </c>
      <c r="E266" s="46">
        <f t="shared" si="5"/>
        <v>0</v>
      </c>
      <c r="F266" s="15" t="str">
        <f>IFERROR(IF($A266&lt;&gt;"",VLOOKUP($A266,'LISTE ARTICLES PA-PV'!$A$2:$AB$1397,28,FALSE),""),"")</f>
        <v/>
      </c>
      <c r="G266" s="15" t="str">
        <f>IFERROR(IF($A266&lt;&gt;"",VLOOKUP($A266,'LISTE ARTICLES PA-PV'!$A$2:$AB$1397,27,FALSE),""),"")</f>
        <v/>
      </c>
      <c r="H266" s="50" t="str">
        <f>IFERROR(IF($A266&lt;&gt;"",VLOOKUP($A266,'LISTE ARTICLES PA-PV'!$A$2:$AB$1397,7,FALSE),"0"),"0")</f>
        <v>0</v>
      </c>
    </row>
    <row r="267" spans="1:8" x14ac:dyDescent="0.3">
      <c r="A267" s="47">
        <v>9999000000886</v>
      </c>
      <c r="B267" s="50">
        <v>1.3819999999999999</v>
      </c>
      <c r="C267" s="15" t="str">
        <f>IFERROR(IF(A267&lt;&gt;"",VLOOKUP($A267,'LISTE ARTICLES PA-PV'!$A$2:$AB$1397,4,FALSE),""),"")</f>
        <v/>
      </c>
      <c r="D267" s="46" t="str">
        <f>IFERROR(IF($A267&lt;&gt;"",VLOOKUP($A267,'LISTE ARTICLES PA-PV'!$A$2:$AB$1397,6,FALSE),"0"),"")</f>
        <v/>
      </c>
      <c r="E267" s="46">
        <f t="shared" si="5"/>
        <v>0</v>
      </c>
      <c r="F267" s="15" t="str">
        <f>IFERROR(IF($A267&lt;&gt;"",VLOOKUP($A267,'LISTE ARTICLES PA-PV'!$A$2:$AB$1397,28,FALSE),""),"")</f>
        <v/>
      </c>
      <c r="G267" s="15" t="str">
        <f>IFERROR(IF($A267&lt;&gt;"",VLOOKUP($A267,'LISTE ARTICLES PA-PV'!$A$2:$AB$1397,27,FALSE),""),"")</f>
        <v/>
      </c>
      <c r="H267" s="50" t="str">
        <f>IFERROR(IF($A267&lt;&gt;"",VLOOKUP($A267,'LISTE ARTICLES PA-PV'!$A$2:$AB$1397,7,FALSE),"0"),"0")</f>
        <v>0</v>
      </c>
    </row>
    <row r="268" spans="1:8" x14ac:dyDescent="0.3">
      <c r="A268" s="47">
        <v>9999000036434</v>
      </c>
      <c r="B268" s="50">
        <v>2.0539999999999998</v>
      </c>
      <c r="C268" s="15" t="str">
        <f>IFERROR(IF(A268&lt;&gt;"",VLOOKUP($A268,'LISTE ARTICLES PA-PV'!$A$2:$AB$1397,4,FALSE),""),"")</f>
        <v/>
      </c>
      <c r="D268" s="46" t="str">
        <f>IFERROR(IF($A268&lt;&gt;"",VLOOKUP($A268,'LISTE ARTICLES PA-PV'!$A$2:$AB$1397,6,FALSE),"0"),"")</f>
        <v/>
      </c>
      <c r="E268" s="46">
        <f t="shared" si="5"/>
        <v>0</v>
      </c>
      <c r="F268" s="15" t="str">
        <f>IFERROR(IF($A268&lt;&gt;"",VLOOKUP($A268,'LISTE ARTICLES PA-PV'!$A$2:$AB$1397,28,FALSE),""),"")</f>
        <v/>
      </c>
      <c r="G268" s="15" t="str">
        <f>IFERROR(IF($A268&lt;&gt;"",VLOOKUP($A268,'LISTE ARTICLES PA-PV'!$A$2:$AB$1397,27,FALSE),""),"")</f>
        <v/>
      </c>
      <c r="H268" s="50" t="str">
        <f>IFERROR(IF($A268&lt;&gt;"",VLOOKUP($A268,'LISTE ARTICLES PA-PV'!$A$2:$AB$1397,7,FALSE),"0"),"0")</f>
        <v>0</v>
      </c>
    </row>
    <row r="269" spans="1:8" x14ac:dyDescent="0.3">
      <c r="A269" s="47">
        <v>9999000037288</v>
      </c>
      <c r="B269" s="50">
        <v>1.22</v>
      </c>
      <c r="C269" s="15" t="str">
        <f>IFERROR(IF(A269&lt;&gt;"",VLOOKUP($A269,'LISTE ARTICLES PA-PV'!$A$2:$AB$1397,4,FALSE),""),"")</f>
        <v/>
      </c>
      <c r="D269" s="46" t="str">
        <f>IFERROR(IF($A269&lt;&gt;"",VLOOKUP($A269,'LISTE ARTICLES PA-PV'!$A$2:$AB$1397,6,FALSE),"0"),"")</f>
        <v/>
      </c>
      <c r="E269" s="46">
        <f t="shared" si="5"/>
        <v>0</v>
      </c>
      <c r="F269" s="15" t="str">
        <f>IFERROR(IF($A269&lt;&gt;"",VLOOKUP($A269,'LISTE ARTICLES PA-PV'!$A$2:$AB$1397,28,FALSE),""),"")</f>
        <v/>
      </c>
      <c r="G269" s="15" t="str">
        <f>IFERROR(IF($A269&lt;&gt;"",VLOOKUP($A269,'LISTE ARTICLES PA-PV'!$A$2:$AB$1397,27,FALSE),""),"")</f>
        <v/>
      </c>
      <c r="H269" s="50" t="str">
        <f>IFERROR(IF($A269&lt;&gt;"",VLOOKUP($A269,'LISTE ARTICLES PA-PV'!$A$2:$AB$1397,7,FALSE),"0"),"0")</f>
        <v>0</v>
      </c>
    </row>
    <row r="270" spans="1:8" x14ac:dyDescent="0.3">
      <c r="A270" s="47">
        <v>9999000024127</v>
      </c>
      <c r="B270" s="50">
        <v>2.6920000000000002</v>
      </c>
      <c r="C270" s="15" t="str">
        <f>IFERROR(IF(A270&lt;&gt;"",VLOOKUP($A270,'LISTE ARTICLES PA-PV'!$A$2:$AB$1397,4,FALSE),""),"")</f>
        <v/>
      </c>
      <c r="D270" s="46" t="str">
        <f>IFERROR(IF($A270&lt;&gt;"",VLOOKUP($A270,'LISTE ARTICLES PA-PV'!$A$2:$AB$1397,6,FALSE),"0"),"")</f>
        <v/>
      </c>
      <c r="E270" s="46">
        <f t="shared" si="5"/>
        <v>0</v>
      </c>
      <c r="F270" s="15" t="str">
        <f>IFERROR(IF($A270&lt;&gt;"",VLOOKUP($A270,'LISTE ARTICLES PA-PV'!$A$2:$AB$1397,28,FALSE),""),"")</f>
        <v/>
      </c>
      <c r="G270" s="15" t="str">
        <f>IFERROR(IF($A270&lt;&gt;"",VLOOKUP($A270,'LISTE ARTICLES PA-PV'!$A$2:$AB$1397,27,FALSE),""),"")</f>
        <v/>
      </c>
      <c r="H270" s="50" t="str">
        <f>IFERROR(IF($A270&lt;&gt;"",VLOOKUP($A270,'LISTE ARTICLES PA-PV'!$A$2:$AB$1397,7,FALSE),"0"),"0")</f>
        <v>0</v>
      </c>
    </row>
    <row r="271" spans="1:8" x14ac:dyDescent="0.3">
      <c r="A271" s="47">
        <v>9999000034546</v>
      </c>
      <c r="B271" s="50">
        <v>1.508</v>
      </c>
      <c r="C271" s="15" t="str">
        <f>IFERROR(IF(A271&lt;&gt;"",VLOOKUP($A271,'LISTE ARTICLES PA-PV'!$A$2:$AB$1397,4,FALSE),""),"")</f>
        <v/>
      </c>
      <c r="D271" s="46" t="str">
        <f>IFERROR(IF($A271&lt;&gt;"",VLOOKUP($A271,'LISTE ARTICLES PA-PV'!$A$2:$AB$1397,6,FALSE),"0"),"")</f>
        <v/>
      </c>
      <c r="E271" s="46">
        <f t="shared" si="5"/>
        <v>0</v>
      </c>
      <c r="F271" s="15" t="str">
        <f>IFERROR(IF($A271&lt;&gt;"",VLOOKUP($A271,'LISTE ARTICLES PA-PV'!$A$2:$AB$1397,28,FALSE),""),"")</f>
        <v/>
      </c>
      <c r="G271" s="15" t="str">
        <f>IFERROR(IF($A271&lt;&gt;"",VLOOKUP($A271,'LISTE ARTICLES PA-PV'!$A$2:$AB$1397,27,FALSE),""),"")</f>
        <v/>
      </c>
      <c r="H271" s="50" t="str">
        <f>IFERROR(IF($A271&lt;&gt;"",VLOOKUP($A271,'LISTE ARTICLES PA-PV'!$A$2:$AB$1397,7,FALSE),"0"),"0")</f>
        <v>0</v>
      </c>
    </row>
    <row r="272" spans="1:8" x14ac:dyDescent="0.3">
      <c r="A272" s="47">
        <v>9999000034904</v>
      </c>
      <c r="B272" s="50">
        <v>1.0940000000000001</v>
      </c>
      <c r="C272" s="15" t="str">
        <f>IFERROR(IF(A272&lt;&gt;"",VLOOKUP($A272,'LISTE ARTICLES PA-PV'!$A$2:$AB$1397,4,FALSE),""),"")</f>
        <v/>
      </c>
      <c r="D272" s="46" t="str">
        <f>IFERROR(IF($A272&lt;&gt;"",VLOOKUP($A272,'LISTE ARTICLES PA-PV'!$A$2:$AB$1397,6,FALSE),"0"),"")</f>
        <v/>
      </c>
      <c r="E272" s="46">
        <f t="shared" si="5"/>
        <v>0</v>
      </c>
      <c r="F272" s="15" t="str">
        <f>IFERROR(IF($A272&lt;&gt;"",VLOOKUP($A272,'LISTE ARTICLES PA-PV'!$A$2:$AB$1397,28,FALSE),""),"")</f>
        <v/>
      </c>
      <c r="G272" s="15" t="str">
        <f>IFERROR(IF($A272&lt;&gt;"",VLOOKUP($A272,'LISTE ARTICLES PA-PV'!$A$2:$AB$1397,27,FALSE),""),"")</f>
        <v/>
      </c>
      <c r="H272" s="50" t="str">
        <f>IFERROR(IF($A272&lt;&gt;"",VLOOKUP($A272,'LISTE ARTICLES PA-PV'!$A$2:$AB$1397,7,FALSE),"0"),"0")</f>
        <v>0</v>
      </c>
    </row>
    <row r="273" spans="1:11" x14ac:dyDescent="0.3">
      <c r="A273" s="47">
        <v>9999000036694</v>
      </c>
      <c r="B273" s="50">
        <v>1.302</v>
      </c>
      <c r="C273" s="15" t="str">
        <f>IFERROR(IF(A273&lt;&gt;"",VLOOKUP($A273,'LISTE ARTICLES PA-PV'!$A$2:$AB$1397,4,FALSE),""),"")</f>
        <v/>
      </c>
      <c r="D273" s="46" t="str">
        <f>IFERROR(IF($A273&lt;&gt;"",VLOOKUP($A273,'LISTE ARTICLES PA-PV'!$A$2:$AB$1397,6,FALSE),"0"),"")</f>
        <v/>
      </c>
      <c r="E273" s="46">
        <f t="shared" si="5"/>
        <v>0</v>
      </c>
      <c r="F273" s="15" t="str">
        <f>IFERROR(IF($A273&lt;&gt;"",VLOOKUP($A273,'LISTE ARTICLES PA-PV'!$A$2:$AB$1397,28,FALSE),""),"")</f>
        <v/>
      </c>
      <c r="G273" s="15" t="str">
        <f>IFERROR(IF($A273&lt;&gt;"",VLOOKUP($A273,'LISTE ARTICLES PA-PV'!$A$2:$AB$1397,27,FALSE),""),"")</f>
        <v/>
      </c>
      <c r="H273" s="50" t="str">
        <f>IFERROR(IF($A273&lt;&gt;"",VLOOKUP($A273,'LISTE ARTICLES PA-PV'!$A$2:$AB$1397,7,FALSE),"0"),"0")</f>
        <v>0</v>
      </c>
    </row>
    <row r="274" spans="1:11" x14ac:dyDescent="0.3">
      <c r="A274" s="47">
        <v>9999000037509</v>
      </c>
      <c r="B274" s="50">
        <v>1.468</v>
      </c>
      <c r="C274" s="15" t="str">
        <f>IFERROR(IF(A274&lt;&gt;"",VLOOKUP($A274,'LISTE ARTICLES PA-PV'!$A$2:$AB$1397,4,FALSE),""),"")</f>
        <v/>
      </c>
      <c r="D274" s="46" t="str">
        <f>IFERROR(IF($A274&lt;&gt;"",VLOOKUP($A274,'LISTE ARTICLES PA-PV'!$A$2:$AB$1397,6,FALSE),"0"),"")</f>
        <v/>
      </c>
      <c r="E274" s="46">
        <f t="shared" si="5"/>
        <v>0</v>
      </c>
      <c r="F274" s="15" t="str">
        <f>IFERROR(IF($A274&lt;&gt;"",VLOOKUP($A274,'LISTE ARTICLES PA-PV'!$A$2:$AB$1397,28,FALSE),""),"")</f>
        <v/>
      </c>
      <c r="G274" s="15" t="str">
        <f>IFERROR(IF($A274&lt;&gt;"",VLOOKUP($A274,'LISTE ARTICLES PA-PV'!$A$2:$AB$1397,27,FALSE),""),"")</f>
        <v/>
      </c>
      <c r="H274" s="50" t="str">
        <f>IFERROR(IF($A274&lt;&gt;"",VLOOKUP($A274,'LISTE ARTICLES PA-PV'!$A$2:$AB$1397,7,FALSE),"0"),"0")</f>
        <v>0</v>
      </c>
    </row>
    <row r="275" spans="1:11" x14ac:dyDescent="0.3">
      <c r="A275" s="47">
        <v>9999000036786</v>
      </c>
      <c r="B275" s="50">
        <v>0.57599999999999996</v>
      </c>
      <c r="C275" s="15" t="str">
        <f>IFERROR(IF(A275&lt;&gt;"",VLOOKUP($A275,'LISTE ARTICLES PA-PV'!$A$2:$AB$1397,4,FALSE),""),"")</f>
        <v/>
      </c>
      <c r="D275" s="46" t="str">
        <f>IFERROR(IF($A275&lt;&gt;"",VLOOKUP($A275,'LISTE ARTICLES PA-PV'!$A$2:$AB$1397,6,FALSE),"0"),"")</f>
        <v/>
      </c>
      <c r="E275" s="46">
        <f t="shared" si="5"/>
        <v>0</v>
      </c>
      <c r="F275" s="15" t="str">
        <f>IFERROR(IF($A275&lt;&gt;"",VLOOKUP($A275,'LISTE ARTICLES PA-PV'!$A$2:$AB$1397,28,FALSE),""),"")</f>
        <v/>
      </c>
      <c r="G275" s="15" t="str">
        <f>IFERROR(IF($A275&lt;&gt;"",VLOOKUP($A275,'LISTE ARTICLES PA-PV'!$A$2:$AB$1397,27,FALSE),""),"")</f>
        <v/>
      </c>
      <c r="H275" s="50" t="str">
        <f>IFERROR(IF($A275&lt;&gt;"",VLOOKUP($A275,'LISTE ARTICLES PA-PV'!$A$2:$AB$1397,7,FALSE),"0"),"0")</f>
        <v>0</v>
      </c>
    </row>
    <row r="276" spans="1:11" x14ac:dyDescent="0.3">
      <c r="A276" s="47">
        <v>9999000009759</v>
      </c>
      <c r="B276" s="50">
        <v>1.972</v>
      </c>
      <c r="C276" s="15" t="str">
        <f>IFERROR(IF(A276&lt;&gt;"",VLOOKUP($A276,'LISTE ARTICLES PA-PV'!$A$2:$AB$1397,4,FALSE),""),"")</f>
        <v/>
      </c>
      <c r="D276" s="46" t="str">
        <f>IFERROR(IF($A276&lt;&gt;"",VLOOKUP($A276,'LISTE ARTICLES PA-PV'!$A$2:$AB$1397,6,FALSE),"0"),"")</f>
        <v/>
      </c>
      <c r="E276" s="46">
        <f t="shared" si="5"/>
        <v>0</v>
      </c>
      <c r="F276" s="15" t="str">
        <f>IFERROR(IF($A276&lt;&gt;"",VLOOKUP($A276,'LISTE ARTICLES PA-PV'!$A$2:$AB$1397,28,FALSE),""),"")</f>
        <v/>
      </c>
      <c r="G276" s="15" t="str">
        <f>IFERROR(IF($A276&lt;&gt;"",VLOOKUP($A276,'LISTE ARTICLES PA-PV'!$A$2:$AB$1397,27,FALSE),""),"")</f>
        <v/>
      </c>
      <c r="H276" s="50" t="str">
        <f>IFERROR(IF($A276&lt;&gt;"",VLOOKUP($A276,'LISTE ARTICLES PA-PV'!$A$2:$AB$1397,7,FALSE),"0"),"0")</f>
        <v>0</v>
      </c>
    </row>
    <row r="277" spans="1:11" x14ac:dyDescent="0.3">
      <c r="A277" s="47">
        <v>9999000000800</v>
      </c>
      <c r="B277" s="50">
        <v>1.6919999999999999</v>
      </c>
      <c r="C277" s="15" t="str">
        <f>IFERROR(IF(A277&lt;&gt;"",VLOOKUP($A277,'LISTE ARTICLES PA-PV'!$A$2:$AB$1397,4,FALSE),""),"")</f>
        <v/>
      </c>
      <c r="D277" s="46" t="str">
        <f>IFERROR(IF($A277&lt;&gt;"",VLOOKUP($A277,'LISTE ARTICLES PA-PV'!$A$2:$AB$1397,6,FALSE),"0"),"")</f>
        <v/>
      </c>
      <c r="E277" s="46">
        <f t="shared" si="5"/>
        <v>0</v>
      </c>
      <c r="F277" s="15" t="str">
        <f>IFERROR(IF($A277&lt;&gt;"",VLOOKUP($A277,'LISTE ARTICLES PA-PV'!$A$2:$AB$1397,28,FALSE),""),"")</f>
        <v/>
      </c>
      <c r="G277" s="15" t="str">
        <f>IFERROR(IF($A277&lt;&gt;"",VLOOKUP($A277,'LISTE ARTICLES PA-PV'!$A$2:$AB$1397,27,FALSE),""),"")</f>
        <v/>
      </c>
      <c r="H277" s="50" t="str">
        <f>IFERROR(IF($A277&lt;&gt;"",VLOOKUP($A277,'LISTE ARTICLES PA-PV'!$A$2:$AB$1397,7,FALSE),"0"),"0")</f>
        <v>0</v>
      </c>
    </row>
    <row r="278" spans="1:11" x14ac:dyDescent="0.3">
      <c r="A278" s="47">
        <v>9999000003733</v>
      </c>
      <c r="B278" s="50">
        <v>0.79</v>
      </c>
      <c r="C278" s="15" t="str">
        <f>IFERROR(IF(A278&lt;&gt;"",VLOOKUP($A278,'LISTE ARTICLES PA-PV'!$A$2:$AB$1397,4,FALSE),""),"")</f>
        <v/>
      </c>
      <c r="D278" s="46" t="str">
        <f>IFERROR(IF($A278&lt;&gt;"",VLOOKUP($A278,'LISTE ARTICLES PA-PV'!$A$2:$AB$1397,6,FALSE),"0"),"")</f>
        <v/>
      </c>
      <c r="E278" s="46">
        <f t="shared" si="5"/>
        <v>0</v>
      </c>
      <c r="F278" s="15" t="str">
        <f>IFERROR(IF($A278&lt;&gt;"",VLOOKUP($A278,'LISTE ARTICLES PA-PV'!$A$2:$AB$1397,28,FALSE),""),"")</f>
        <v/>
      </c>
      <c r="G278" s="15" t="str">
        <f>IFERROR(IF($A278&lt;&gt;"",VLOOKUP($A278,'LISTE ARTICLES PA-PV'!$A$2:$AB$1397,27,FALSE),""),"")</f>
        <v/>
      </c>
      <c r="H278" s="50" t="str">
        <f>IFERROR(IF($A278&lt;&gt;"",VLOOKUP($A278,'LISTE ARTICLES PA-PV'!$A$2:$AB$1397,7,FALSE),"0"),"0")</f>
        <v>0</v>
      </c>
    </row>
    <row r="279" spans="1:11" x14ac:dyDescent="0.3">
      <c r="A279" s="47">
        <v>9999000003740</v>
      </c>
      <c r="B279" s="50">
        <v>1.1439999999999999</v>
      </c>
      <c r="C279" s="15" t="str">
        <f>IFERROR(IF(A279&lt;&gt;"",VLOOKUP($A279,'LISTE ARTICLES PA-PV'!$A$2:$AB$1397,4,FALSE),""),"")</f>
        <v/>
      </c>
      <c r="D279" s="46" t="str">
        <f>IFERROR(IF($A279&lt;&gt;"",VLOOKUP($A279,'LISTE ARTICLES PA-PV'!$A$2:$AB$1397,6,FALSE),"0"),"")</f>
        <v/>
      </c>
      <c r="E279" s="46">
        <f t="shared" si="5"/>
        <v>0</v>
      </c>
      <c r="F279" s="15" t="str">
        <f>IFERROR(IF($A279&lt;&gt;"",VLOOKUP($A279,'LISTE ARTICLES PA-PV'!$A$2:$AB$1397,28,FALSE),""),"")</f>
        <v/>
      </c>
      <c r="G279" s="15" t="str">
        <f>IFERROR(IF($A279&lt;&gt;"",VLOOKUP($A279,'LISTE ARTICLES PA-PV'!$A$2:$AB$1397,27,FALSE),""),"")</f>
        <v/>
      </c>
      <c r="H279" s="50" t="str">
        <f>IFERROR(IF($A279&lt;&gt;"",VLOOKUP($A279,'LISTE ARTICLES PA-PV'!$A$2:$AB$1397,7,FALSE),"0"),"0")</f>
        <v>0</v>
      </c>
    </row>
    <row r="280" spans="1:11" x14ac:dyDescent="0.3">
      <c r="A280" s="47">
        <v>9999000019741</v>
      </c>
      <c r="B280" s="50">
        <v>1.5640000000000001</v>
      </c>
      <c r="C280" s="15" t="str">
        <f>IFERROR(IF(A280&lt;&gt;"",VLOOKUP($A280,'LISTE ARTICLES PA-PV'!$A$2:$AB$1397,4,FALSE),""),"")</f>
        <v/>
      </c>
      <c r="D280" s="46" t="str">
        <f>IFERROR(IF($A280&lt;&gt;"",VLOOKUP($A280,'LISTE ARTICLES PA-PV'!$A$2:$AB$1397,6,FALSE),"0"),"")</f>
        <v/>
      </c>
      <c r="E280" s="46">
        <f t="shared" si="5"/>
        <v>0</v>
      </c>
      <c r="F280" s="15" t="str">
        <f>IFERROR(IF($A280&lt;&gt;"",VLOOKUP($A280,'LISTE ARTICLES PA-PV'!$A$2:$AB$1397,28,FALSE),""),"")</f>
        <v/>
      </c>
      <c r="G280" s="15" t="str">
        <f>IFERROR(IF($A280&lt;&gt;"",VLOOKUP($A280,'LISTE ARTICLES PA-PV'!$A$2:$AB$1397,27,FALSE),""),"")</f>
        <v/>
      </c>
      <c r="H280" s="50" t="str">
        <f>IFERROR(IF($A280&lt;&gt;"",VLOOKUP($A280,'LISTE ARTICLES PA-PV'!$A$2:$AB$1397,7,FALSE),"0"),"0")</f>
        <v>0</v>
      </c>
    </row>
    <row r="281" spans="1:11" x14ac:dyDescent="0.3">
      <c r="A281" s="47">
        <v>9999000019550</v>
      </c>
      <c r="B281" s="50">
        <v>1.8180000000000001</v>
      </c>
      <c r="C281" s="15" t="str">
        <f>IFERROR(IF(A281&lt;&gt;"",VLOOKUP($A281,'LISTE ARTICLES PA-PV'!$A$2:$AB$1397,4,FALSE),""),"")</f>
        <v/>
      </c>
      <c r="D281" s="46" t="str">
        <f>IFERROR(IF($A281&lt;&gt;"",VLOOKUP($A281,'LISTE ARTICLES PA-PV'!$A$2:$AB$1397,6,FALSE),"0"),"")</f>
        <v/>
      </c>
      <c r="E281" s="46">
        <f t="shared" si="5"/>
        <v>0</v>
      </c>
      <c r="F281" s="15" t="str">
        <f>IFERROR(IF($A281&lt;&gt;"",VLOOKUP($A281,'LISTE ARTICLES PA-PV'!$A$2:$AB$1397,28,FALSE),""),"")</f>
        <v/>
      </c>
      <c r="G281" s="15" t="str">
        <f>IFERROR(IF($A281&lt;&gt;"",VLOOKUP($A281,'LISTE ARTICLES PA-PV'!$A$2:$AB$1397,27,FALSE),""),"")</f>
        <v/>
      </c>
      <c r="H281" s="50" t="str">
        <f>IFERROR(IF($A281&lt;&gt;"",VLOOKUP($A281,'LISTE ARTICLES PA-PV'!$A$2:$AB$1397,7,FALSE),"0"),"0")</f>
        <v>0</v>
      </c>
    </row>
    <row r="282" spans="1:11" x14ac:dyDescent="0.3">
      <c r="A282" s="47">
        <v>9999000019789</v>
      </c>
      <c r="B282" s="50">
        <v>1.762</v>
      </c>
      <c r="C282" s="15" t="str">
        <f>IFERROR(IF(A282&lt;&gt;"",VLOOKUP($A282,'LISTE ARTICLES PA-PV'!$A$2:$AB$1397,4,FALSE),""),"")</f>
        <v/>
      </c>
      <c r="D282" s="46" t="str">
        <f>IFERROR(IF($A282&lt;&gt;"",VLOOKUP($A282,'LISTE ARTICLES PA-PV'!$A$2:$AB$1397,6,FALSE),"0"),"")</f>
        <v/>
      </c>
      <c r="E282" s="46">
        <f t="shared" si="5"/>
        <v>0</v>
      </c>
      <c r="F282" s="15" t="str">
        <f>IFERROR(IF($A282&lt;&gt;"",VLOOKUP($A282,'LISTE ARTICLES PA-PV'!$A$2:$AB$1397,28,FALSE),""),"")</f>
        <v/>
      </c>
      <c r="G282" s="15" t="str">
        <f>IFERROR(IF($A282&lt;&gt;"",VLOOKUP($A282,'LISTE ARTICLES PA-PV'!$A$2:$AB$1397,27,FALSE),""),"")</f>
        <v/>
      </c>
      <c r="H282" s="50" t="str">
        <f>IFERROR(IF($A282&lt;&gt;"",VLOOKUP($A282,'LISTE ARTICLES PA-PV'!$A$2:$AB$1397,7,FALSE),"0"),"0")</f>
        <v>0</v>
      </c>
    </row>
    <row r="283" spans="1:11" ht="15" thickBot="1" x14ac:dyDescent="0.35">
      <c r="A283" s="47">
        <v>9999000003115</v>
      </c>
      <c r="B283" s="50">
        <v>0.72799999999999998</v>
      </c>
      <c r="C283" s="15" t="str">
        <f>IFERROR(IF(A283&lt;&gt;"",VLOOKUP($A283,'LISTE ARTICLES PA-PV'!$A$2:$AB$1397,4,FALSE),""),"")</f>
        <v/>
      </c>
      <c r="D283" s="46" t="str">
        <f>IFERROR(IF($A283&lt;&gt;"",VLOOKUP($A283,'LISTE ARTICLES PA-PV'!$A$2:$AB$1397,6,FALSE),"0"),"")</f>
        <v/>
      </c>
      <c r="E283" s="46">
        <f t="shared" si="5"/>
        <v>0</v>
      </c>
      <c r="F283" s="15" t="str">
        <f>IFERROR(IF($A283&lt;&gt;"",VLOOKUP($A283,'LISTE ARTICLES PA-PV'!$A$2:$AB$1397,28,FALSE),""),"")</f>
        <v/>
      </c>
      <c r="G283" s="15" t="str">
        <f>IFERROR(IF($A283&lt;&gt;"",VLOOKUP($A283,'LISTE ARTICLES PA-PV'!$A$2:$AB$1397,27,FALSE),""),"")</f>
        <v/>
      </c>
      <c r="H283" s="50" t="str">
        <f>IFERROR(IF($A283&lt;&gt;"",VLOOKUP($A283,'LISTE ARTICLES PA-PV'!$A$2:$AB$1397,7,FALSE),"0"),"0")</f>
        <v>0</v>
      </c>
    </row>
    <row r="284" spans="1:11" x14ac:dyDescent="0.3">
      <c r="A284" s="47">
        <v>9999000004839</v>
      </c>
      <c r="B284" s="50">
        <v>0.3</v>
      </c>
      <c r="C284" s="15" t="str">
        <f>IFERROR(IF(A284&lt;&gt;"",VLOOKUP($A284,'LISTE ARTICLES PA-PV'!$A$2:$AB$1397,4,FALSE),""),"")</f>
        <v/>
      </c>
      <c r="D284" s="46" t="str">
        <f>IFERROR(IF($A284&lt;&gt;"",VLOOKUP($A284,'LISTE ARTICLES PA-PV'!$A$2:$AB$1397,6,FALSE),"0"),"")</f>
        <v/>
      </c>
      <c r="E284" s="46">
        <f t="shared" si="5"/>
        <v>0</v>
      </c>
      <c r="F284" s="15" t="str">
        <f>IFERROR(IF($A284&lt;&gt;"",VLOOKUP($A284,'LISTE ARTICLES PA-PV'!$A$2:$AB$1397,28,FALSE),""),"")</f>
        <v/>
      </c>
      <c r="G284" s="15" t="str">
        <f>IFERROR(IF($A284&lt;&gt;"",VLOOKUP($A284,'LISTE ARTICLES PA-PV'!$A$2:$AB$1397,27,FALSE),""),"")</f>
        <v/>
      </c>
      <c r="H284" s="50" t="str">
        <f>IFERROR(IF($A284&lt;&gt;"",VLOOKUP($A284,'LISTE ARTICLES PA-PV'!$A$2:$AB$1397,7,FALSE),"0"),"0")</f>
        <v>0</v>
      </c>
      <c r="I284" s="144" t="s">
        <v>3011</v>
      </c>
      <c r="J284" s="145"/>
      <c r="K284" s="146"/>
    </row>
    <row r="285" spans="1:11" x14ac:dyDescent="0.3">
      <c r="A285" s="47">
        <v>9999000004884</v>
      </c>
      <c r="B285" s="50">
        <v>0.75</v>
      </c>
      <c r="C285" s="15" t="str">
        <f>IFERROR(IF(A285&lt;&gt;"",VLOOKUP($A285,'LISTE ARTICLES PA-PV'!$A$2:$AB$1397,4,FALSE),""),"")</f>
        <v/>
      </c>
      <c r="D285" s="46" t="str">
        <f>IFERROR(IF($A285&lt;&gt;"",VLOOKUP($A285,'LISTE ARTICLES PA-PV'!$A$2:$AB$1397,6,FALSE),"0"),"")</f>
        <v/>
      </c>
      <c r="E285" s="46">
        <f t="shared" si="5"/>
        <v>0</v>
      </c>
      <c r="F285" s="15" t="str">
        <f>IFERROR(IF($A285&lt;&gt;"",VLOOKUP($A285,'LISTE ARTICLES PA-PV'!$A$2:$AB$1397,28,FALSE),""),"")</f>
        <v/>
      </c>
      <c r="G285" s="15" t="str">
        <f>IFERROR(IF($A285&lt;&gt;"",VLOOKUP($A285,'LISTE ARTICLES PA-PV'!$A$2:$AB$1397,27,FALSE),""),"")</f>
        <v/>
      </c>
      <c r="H285" s="50" t="str">
        <f>IFERROR(IF($A285&lt;&gt;"",VLOOKUP($A285,'LISTE ARTICLES PA-PV'!$A$2:$AB$1397,7,FALSE),"0"),"0")</f>
        <v>0</v>
      </c>
      <c r="I285" s="147"/>
      <c r="J285" s="139"/>
      <c r="K285" s="148"/>
    </row>
    <row r="286" spans="1:11" x14ac:dyDescent="0.3">
      <c r="A286" s="47">
        <v>9999000004891</v>
      </c>
      <c r="B286" s="50">
        <v>0.56999999999999995</v>
      </c>
      <c r="C286" s="15" t="str">
        <f>IFERROR(IF(A286&lt;&gt;"",VLOOKUP($A286,'LISTE ARTICLES PA-PV'!$A$2:$AB$1397,4,FALSE),""),"")</f>
        <v/>
      </c>
      <c r="D286" s="46" t="str">
        <f>IFERROR(IF($A286&lt;&gt;"",VLOOKUP($A286,'LISTE ARTICLES PA-PV'!$A$2:$AB$1397,6,FALSE),"0"),"")</f>
        <v/>
      </c>
      <c r="E286" s="46">
        <f t="shared" si="5"/>
        <v>0</v>
      </c>
      <c r="F286" s="15" t="str">
        <f>IFERROR(IF($A286&lt;&gt;"",VLOOKUP($A286,'LISTE ARTICLES PA-PV'!$A$2:$AB$1397,28,FALSE),""),"")</f>
        <v/>
      </c>
      <c r="G286" s="15" t="str">
        <f>IFERROR(IF($A286&lt;&gt;"",VLOOKUP($A286,'LISTE ARTICLES PA-PV'!$A$2:$AB$1397,27,FALSE),""),"")</f>
        <v/>
      </c>
      <c r="H286" s="50" t="str">
        <f>IFERROR(IF($A286&lt;&gt;"",VLOOKUP($A286,'LISTE ARTICLES PA-PV'!$A$2:$AB$1397,7,FALSE),"0"),"0")</f>
        <v>0</v>
      </c>
      <c r="I286" s="147"/>
      <c r="J286" s="139"/>
      <c r="K286" s="148"/>
    </row>
    <row r="287" spans="1:11" ht="15" thickBot="1" x14ac:dyDescent="0.35">
      <c r="A287" s="47">
        <v>9999000004501</v>
      </c>
      <c r="B287" s="50">
        <v>0.2</v>
      </c>
      <c r="C287" s="15" t="str">
        <f>IFERROR(IF(A287&lt;&gt;"",VLOOKUP($A287,'LISTE ARTICLES PA-PV'!$A$2:$AB$1397,4,FALSE),""),"")</f>
        <v/>
      </c>
      <c r="D287" s="46" t="str">
        <f>IFERROR(IF($A287&lt;&gt;"",VLOOKUP($A287,'LISTE ARTICLES PA-PV'!$A$2:$AB$1397,6,FALSE),"0"),"")</f>
        <v/>
      </c>
      <c r="E287" s="46">
        <f t="shared" si="5"/>
        <v>0</v>
      </c>
      <c r="F287" s="15" t="str">
        <f>IFERROR(IF($A287&lt;&gt;"",VLOOKUP($A287,'LISTE ARTICLES PA-PV'!$A$2:$AB$1397,28,FALSE),""),"")</f>
        <v/>
      </c>
      <c r="G287" s="15" t="str">
        <f>IFERROR(IF($A287&lt;&gt;"",VLOOKUP($A287,'LISTE ARTICLES PA-PV'!$A$2:$AB$1397,27,FALSE),""),"")</f>
        <v/>
      </c>
      <c r="H287" s="50" t="str">
        <f>IFERROR(IF($A287&lt;&gt;"",VLOOKUP($A287,'LISTE ARTICLES PA-PV'!$A$2:$AB$1397,7,FALSE),"0"),"0")</f>
        <v>0</v>
      </c>
      <c r="I287" s="149"/>
      <c r="J287" s="150"/>
      <c r="K287" s="151"/>
    </row>
    <row r="288" spans="1:11" x14ac:dyDescent="0.3">
      <c r="A288" s="47">
        <v>3259920056872</v>
      </c>
      <c r="B288" s="50">
        <v>2</v>
      </c>
      <c r="C288" s="15" t="str">
        <f>IFERROR(IF(A288&lt;&gt;"",VLOOKUP($A288,'LISTE ARTICLES PA-PV'!$A$2:$AB$1397,4,FALSE),""),"")</f>
        <v/>
      </c>
      <c r="D288" s="46" t="str">
        <f>IFERROR(IF($A288&lt;&gt;"",VLOOKUP($A288,'LISTE ARTICLES PA-PV'!$A$2:$AB$1397,6,FALSE),"0"),"")</f>
        <v/>
      </c>
      <c r="E288" s="46">
        <f t="shared" si="5"/>
        <v>0</v>
      </c>
      <c r="F288" s="15" t="str">
        <f>IFERROR(IF($A288&lt;&gt;"",VLOOKUP($A288,'LISTE ARTICLES PA-PV'!$A$2:$AB$1397,28,FALSE),""),"")</f>
        <v/>
      </c>
      <c r="G288" s="15" t="e">
        <f>IF($A288&lt;&gt;"",VLOOKUP($A288,'LISTE ARTICLES PA-PV'!$A$2:$AB$1397,27,FALSE),"---")</f>
        <v>#N/A</v>
      </c>
      <c r="H288" s="50" t="str">
        <f>IFERROR(IF($A288&lt;&gt;"",VLOOKUP($A288,'LISTE ARTICLES PA-PV'!$A$2:$AB$1397,7,FALSE),"0"),"0")</f>
        <v>0</v>
      </c>
    </row>
    <row r="289" spans="1:8" x14ac:dyDescent="0.3">
      <c r="A289" s="48">
        <v>3560467100073</v>
      </c>
      <c r="B289" s="50">
        <v>8</v>
      </c>
      <c r="C289" s="15" t="str">
        <f>IFERROR(IF(A289&lt;&gt;"",VLOOKUP($A289,'LISTE ARTICLES PA-PV'!$A$2:$AB$1397,4,FALSE),""),"")</f>
        <v/>
      </c>
      <c r="D289" s="46" t="str">
        <f>IFERROR(IF($A289&lt;&gt;"",VLOOKUP($A289,'LISTE ARTICLES PA-PV'!$A$2:$AB$1397,6,FALSE),"0"),"")</f>
        <v/>
      </c>
      <c r="E289" s="46">
        <f t="shared" si="5"/>
        <v>0</v>
      </c>
      <c r="F289" s="15" t="str">
        <f>IFERROR(IF($A289&lt;&gt;"",VLOOKUP($A289,'LISTE ARTICLES PA-PV'!$A$2:$AB$1397,28,FALSE),""),"")</f>
        <v/>
      </c>
      <c r="G289" s="15" t="e">
        <f>IF($A289&lt;&gt;"",VLOOKUP($A289,'LISTE ARTICLES PA-PV'!$A$2:$AB$1397,27,FALSE),"---")</f>
        <v>#N/A</v>
      </c>
      <c r="H289" s="50" t="str">
        <f>IFERROR(IF($A289&lt;&gt;"",VLOOKUP($A289,'LISTE ARTICLES PA-PV'!$A$2:$AB$1397,7,FALSE),"0"),"0")</f>
        <v>0</v>
      </c>
    </row>
    <row r="290" spans="1:8" x14ac:dyDescent="0.3">
      <c r="A290" s="48">
        <v>4260123154950</v>
      </c>
      <c r="B290" s="50">
        <v>1</v>
      </c>
      <c r="C290" s="15" t="str">
        <f>IFERROR(IF(A290&lt;&gt;"",VLOOKUP($A290,'LISTE ARTICLES PA-PV'!$A$2:$AB$1397,4,FALSE),""),"")</f>
        <v/>
      </c>
      <c r="D290" s="46" t="str">
        <f>IFERROR(IF($A290&lt;&gt;"",VLOOKUP($A290,'LISTE ARTICLES PA-PV'!$A$2:$AB$1397,6,FALSE),"0"),"")</f>
        <v/>
      </c>
      <c r="E290" s="46">
        <f t="shared" si="5"/>
        <v>0</v>
      </c>
      <c r="F290" s="15" t="str">
        <f>IFERROR(IF($A290&lt;&gt;"",VLOOKUP($A290,'LISTE ARTICLES PA-PV'!$A$2:$AB$1397,28,FALSE),""),"")</f>
        <v/>
      </c>
      <c r="G290" s="15" t="e">
        <f>IF($A290&lt;&gt;"",VLOOKUP($A290,'LISTE ARTICLES PA-PV'!$A$2:$AB$1397,27,FALSE),"---")</f>
        <v>#N/A</v>
      </c>
      <c r="H290" s="50" t="str">
        <f>IFERROR(IF($A290&lt;&gt;"",VLOOKUP($A290,'LISTE ARTICLES PA-PV'!$A$2:$AB$1397,7,FALSE),"0"),"0")</f>
        <v>0</v>
      </c>
    </row>
    <row r="291" spans="1:8" x14ac:dyDescent="0.3">
      <c r="A291" s="47">
        <v>3560468797029</v>
      </c>
      <c r="B291" s="50">
        <v>4</v>
      </c>
      <c r="C291" s="15" t="str">
        <f>IFERROR(IF(A291&lt;&gt;"",VLOOKUP($A291,'LISTE ARTICLES PA-PV'!$A$2:$AB$1397,4,FALSE),""),"")</f>
        <v/>
      </c>
      <c r="D291" s="46" t="str">
        <f>IFERROR(IF($A291&lt;&gt;"",VLOOKUP($A291,'LISTE ARTICLES PA-PV'!$A$2:$AB$1397,6,FALSE),"0"),"")</f>
        <v/>
      </c>
      <c r="E291" s="46">
        <f t="shared" si="5"/>
        <v>0</v>
      </c>
      <c r="F291" s="15" t="str">
        <f>IFERROR(IF($A291&lt;&gt;"",VLOOKUP($A291,'LISTE ARTICLES PA-PV'!$A$2:$AB$1397,28,FALSE),""),"")</f>
        <v/>
      </c>
      <c r="G291" s="15" t="e">
        <f>IF($A291&lt;&gt;"",VLOOKUP($A291,'LISTE ARTICLES PA-PV'!$A$2:$AB$1397,27,FALSE),"---")</f>
        <v>#N/A</v>
      </c>
      <c r="H291" s="50" t="str">
        <f>IFERROR(IF($A291&lt;&gt;"",VLOOKUP($A291,'LISTE ARTICLES PA-PV'!$A$2:$AB$1397,7,FALSE),"0"),"0")</f>
        <v>0</v>
      </c>
    </row>
    <row r="292" spans="1:8" x14ac:dyDescent="0.3">
      <c r="A292" s="47">
        <v>2806400008</v>
      </c>
      <c r="B292" s="50">
        <v>4</v>
      </c>
      <c r="C292" s="15" t="str">
        <f>IFERROR(IF(A292&lt;&gt;"",VLOOKUP($A292,'LISTE ARTICLES PA-PV'!$A$2:$AB$1397,4,FALSE),""),"")</f>
        <v/>
      </c>
      <c r="D292" s="46" t="str">
        <f>IFERROR(IF($A292&lt;&gt;"",VLOOKUP($A292,'LISTE ARTICLES PA-PV'!$A$2:$AB$1397,6,FALSE),"0"),"")</f>
        <v/>
      </c>
      <c r="E292" s="46">
        <f t="shared" si="5"/>
        <v>0</v>
      </c>
      <c r="F292" s="15" t="str">
        <f>IFERROR(IF($A292&lt;&gt;"",VLOOKUP($A292,'LISTE ARTICLES PA-PV'!$A$2:$AB$1397,28,FALSE),""),"")</f>
        <v/>
      </c>
      <c r="G292" s="15" t="e">
        <f>IF($A292&lt;&gt;"",VLOOKUP($A292,'LISTE ARTICLES PA-PV'!$A$2:$AB$1397,27,FALSE),"---")</f>
        <v>#N/A</v>
      </c>
      <c r="H292" s="50" t="str">
        <f>IFERROR(IF($A292&lt;&gt;"",VLOOKUP($A292,'LISTE ARTICLES PA-PV'!$A$2:$AB$1397,7,FALSE),"0"),"0")</f>
        <v>0</v>
      </c>
    </row>
    <row r="293" spans="1:8" x14ac:dyDescent="0.3">
      <c r="A293" s="47">
        <v>2806500005</v>
      </c>
      <c r="B293" s="50">
        <v>5</v>
      </c>
      <c r="C293" s="15" t="str">
        <f>IFERROR(IF(A293&lt;&gt;"",VLOOKUP($A293,'LISTE ARTICLES PA-PV'!$A$2:$AB$1397,4,FALSE),""),"")</f>
        <v/>
      </c>
      <c r="D293" s="46" t="str">
        <f>IFERROR(IF($A293&lt;&gt;"",VLOOKUP($A293,'LISTE ARTICLES PA-PV'!$A$2:$AB$1397,6,FALSE),"0"),"")</f>
        <v/>
      </c>
      <c r="E293" s="46">
        <f t="shared" si="5"/>
        <v>0</v>
      </c>
      <c r="F293" s="15" t="str">
        <f>IFERROR(IF($A293&lt;&gt;"",VLOOKUP($A293,'LISTE ARTICLES PA-PV'!$A$2:$AB$1397,28,FALSE),""),"")</f>
        <v/>
      </c>
      <c r="G293" s="15" t="e">
        <f>IF($A293&lt;&gt;"",VLOOKUP($A293,'LISTE ARTICLES PA-PV'!$A$2:$AB$1397,27,FALSE),"---")</f>
        <v>#N/A</v>
      </c>
      <c r="H293" s="50" t="str">
        <f>IFERROR(IF($A293&lt;&gt;"",VLOOKUP($A293,'LISTE ARTICLES PA-PV'!$A$2:$AB$1397,7,FALSE),"0"),"0")</f>
        <v>0</v>
      </c>
    </row>
    <row r="294" spans="1:8" x14ac:dyDescent="0.3">
      <c r="A294" s="47">
        <v>2806200004</v>
      </c>
      <c r="B294" s="50">
        <f>1+3</f>
        <v>4</v>
      </c>
      <c r="C294" s="15" t="str">
        <f>IFERROR(IF(A294&lt;&gt;"",VLOOKUP($A294,'LISTE ARTICLES PA-PV'!$A$2:$AB$1397,4,FALSE),""),"")</f>
        <v/>
      </c>
      <c r="D294" s="46" t="str">
        <f>IFERROR(IF($A294&lt;&gt;"",VLOOKUP($A294,'LISTE ARTICLES PA-PV'!$A$2:$AB$1397,6,FALSE),"0"),"")</f>
        <v/>
      </c>
      <c r="E294" s="46">
        <f t="shared" si="5"/>
        <v>0</v>
      </c>
      <c r="F294" s="15" t="str">
        <f>IFERROR(IF($A294&lt;&gt;"",VLOOKUP($A294,'LISTE ARTICLES PA-PV'!$A$2:$AB$1397,28,FALSE),""),"")</f>
        <v/>
      </c>
      <c r="G294" s="15" t="e">
        <f>IF($A294&lt;&gt;"",VLOOKUP($A294,'LISTE ARTICLES PA-PV'!$A$2:$AB$1397,27,FALSE),"---")</f>
        <v>#N/A</v>
      </c>
      <c r="H294" s="50" t="str">
        <f>IFERROR(IF($A294&lt;&gt;"",VLOOKUP($A294,'LISTE ARTICLES PA-PV'!$A$2:$AB$1397,7,FALSE),"0"),"0")</f>
        <v>0</v>
      </c>
    </row>
    <row r="295" spans="1:8" x14ac:dyDescent="0.3">
      <c r="A295" s="47">
        <v>2806300001</v>
      </c>
      <c r="B295" s="50">
        <v>2</v>
      </c>
      <c r="C295" s="15" t="str">
        <f>IFERROR(IF(A295&lt;&gt;"",VLOOKUP($A295,'LISTE ARTICLES PA-PV'!$A$2:$AB$1397,4,FALSE),""),"")</f>
        <v/>
      </c>
      <c r="D295" s="46" t="str">
        <f>IFERROR(IF($A295&lt;&gt;"",VLOOKUP($A295,'LISTE ARTICLES PA-PV'!$A$2:$AB$1397,6,FALSE),"0"),"")</f>
        <v/>
      </c>
      <c r="E295" s="46">
        <f t="shared" si="5"/>
        <v>0</v>
      </c>
      <c r="F295" s="15" t="str">
        <f>IFERROR(IF($A295&lt;&gt;"",VLOOKUP($A295,'LISTE ARTICLES PA-PV'!$A$2:$AB$1397,28,FALSE),""),"")</f>
        <v/>
      </c>
      <c r="G295" s="15" t="e">
        <f>IF($A295&lt;&gt;"",VLOOKUP($A295,'LISTE ARTICLES PA-PV'!$A$2:$AB$1397,27,FALSE),"---")</f>
        <v>#N/A</v>
      </c>
      <c r="H295" s="50" t="str">
        <f>IFERROR(IF($A295&lt;&gt;"",VLOOKUP($A295,'LISTE ARTICLES PA-PV'!$A$2:$AB$1397,7,FALSE),"0"),"0")</f>
        <v>0</v>
      </c>
    </row>
    <row r="296" spans="1:8" x14ac:dyDescent="0.3">
      <c r="A296" s="47">
        <v>2806998871</v>
      </c>
      <c r="B296" s="50">
        <f>3+5</f>
        <v>8</v>
      </c>
      <c r="C296" s="15" t="str">
        <f>IFERROR(IF(A296&lt;&gt;"",VLOOKUP($A296,'LISTE ARTICLES PA-PV'!$A$2:$AB$1397,4,FALSE),""),"")</f>
        <v/>
      </c>
      <c r="D296" s="46" t="str">
        <f>IFERROR(IF($A296&lt;&gt;"",VLOOKUP($A296,'LISTE ARTICLES PA-PV'!$A$2:$AB$1397,6,FALSE),"0"),"")</f>
        <v/>
      </c>
      <c r="E296" s="46">
        <f t="shared" si="5"/>
        <v>0</v>
      </c>
      <c r="F296" s="15" t="str">
        <f>IFERROR(IF($A296&lt;&gt;"",VLOOKUP($A296,'LISTE ARTICLES PA-PV'!$A$2:$AB$1397,28,FALSE),""),"")</f>
        <v/>
      </c>
      <c r="G296" s="15" t="e">
        <f>IF($A296&lt;&gt;"",VLOOKUP($A296,'LISTE ARTICLES PA-PV'!$A$2:$AB$1397,27,FALSE),"---")</f>
        <v>#N/A</v>
      </c>
      <c r="H296" s="50" t="str">
        <f>IFERROR(IF($A296&lt;&gt;"",VLOOKUP($A296,'LISTE ARTICLES PA-PV'!$A$2:$AB$1397,7,FALSE),"0"),"0")</f>
        <v>0</v>
      </c>
    </row>
    <row r="297" spans="1:8" x14ac:dyDescent="0.3">
      <c r="A297" s="47">
        <v>2080675390</v>
      </c>
      <c r="B297" s="50">
        <v>1</v>
      </c>
      <c r="C297" s="15" t="str">
        <f>IFERROR(IF(A297&lt;&gt;"",VLOOKUP($A297,'LISTE ARTICLES PA-PV'!$A$2:$AB$1397,4,FALSE),""),"")</f>
        <v/>
      </c>
      <c r="D297" s="46" t="str">
        <f>IFERROR(IF($A297&lt;&gt;"",VLOOKUP($A297,'LISTE ARTICLES PA-PV'!$A$2:$AB$1397,6,FALSE),"0"),"")</f>
        <v/>
      </c>
      <c r="E297" s="46">
        <f t="shared" si="5"/>
        <v>0</v>
      </c>
      <c r="F297" s="15" t="str">
        <f>IFERROR(IF($A297&lt;&gt;"",VLOOKUP($A297,'LISTE ARTICLES PA-PV'!$A$2:$AB$1397,28,FALSE),""),"")</f>
        <v/>
      </c>
      <c r="G297" s="15" t="e">
        <f>IF($A297&lt;&gt;"",VLOOKUP($A297,'LISTE ARTICLES PA-PV'!$A$2:$AB$1397,27,FALSE),"---")</f>
        <v>#N/A</v>
      </c>
      <c r="H297" s="50" t="str">
        <f>IFERROR(IF($A297&lt;&gt;"",VLOOKUP($A297,'LISTE ARTICLES PA-PV'!$A$2:$AB$1397,7,FALSE),"0"),"0")</f>
        <v>0</v>
      </c>
    </row>
    <row r="298" spans="1:8" x14ac:dyDescent="0.3">
      <c r="A298" s="47">
        <v>1580690001</v>
      </c>
      <c r="B298" s="50">
        <v>3</v>
      </c>
      <c r="C298" s="15" t="str">
        <f>IFERROR(IF(A298&lt;&gt;"",VLOOKUP($A298,'LISTE ARTICLES PA-PV'!$A$2:$AB$1397,4,FALSE),""),"")</f>
        <v/>
      </c>
      <c r="D298" s="46" t="str">
        <f>IFERROR(IF($A298&lt;&gt;"",VLOOKUP($A298,'LISTE ARTICLES PA-PV'!$A$2:$AB$1397,6,FALSE),"0"),"")</f>
        <v/>
      </c>
      <c r="E298" s="46">
        <f t="shared" si="5"/>
        <v>0</v>
      </c>
      <c r="F298" s="15" t="str">
        <f>IFERROR(IF($A298&lt;&gt;"",VLOOKUP($A298,'LISTE ARTICLES PA-PV'!$A$2:$AB$1397,28,FALSE),""),"")</f>
        <v/>
      </c>
      <c r="G298" s="15" t="e">
        <f>IF($A298&lt;&gt;"",VLOOKUP($A298,'LISTE ARTICLES PA-PV'!$A$2:$AB$1397,27,FALSE),"---")</f>
        <v>#N/A</v>
      </c>
      <c r="H298" s="50" t="str">
        <f>IFERROR(IF($A298&lt;&gt;"",VLOOKUP($A298,'LISTE ARTICLES PA-PV'!$A$2:$AB$1397,7,FALSE),"0"),"0")</f>
        <v>0</v>
      </c>
    </row>
    <row r="299" spans="1:8" x14ac:dyDescent="0.3">
      <c r="A299" s="47">
        <v>2806180009</v>
      </c>
      <c r="B299" s="50">
        <v>2</v>
      </c>
      <c r="C299" s="15" t="str">
        <f>IFERROR(IF(A299&lt;&gt;"",VLOOKUP($A299,'LISTE ARTICLES PA-PV'!$A$2:$AB$1397,4,FALSE),""),"")</f>
        <v/>
      </c>
      <c r="D299" s="46" t="str">
        <f>IFERROR(IF($A299&lt;&gt;"",VLOOKUP($A299,'LISTE ARTICLES PA-PV'!$A$2:$AB$1397,6,FALSE),"0"),"")</f>
        <v/>
      </c>
      <c r="E299" s="46">
        <f t="shared" si="5"/>
        <v>0</v>
      </c>
      <c r="F299" s="15" t="str">
        <f>IFERROR(IF($A299&lt;&gt;"",VLOOKUP($A299,'LISTE ARTICLES PA-PV'!$A$2:$AB$1397,28,FALSE),""),"")</f>
        <v/>
      </c>
      <c r="G299" s="15" t="e">
        <f>IF($A299&lt;&gt;"",VLOOKUP($A299,'LISTE ARTICLES PA-PV'!$A$2:$AB$1397,27,FALSE),"---")</f>
        <v>#N/A</v>
      </c>
      <c r="H299" s="50" t="str">
        <f>IFERROR(IF($A299&lt;&gt;"",VLOOKUP($A299,'LISTE ARTICLES PA-PV'!$A$2:$AB$1397,7,FALSE),"0"),"0")</f>
        <v>0</v>
      </c>
    </row>
    <row r="300" spans="1:8" x14ac:dyDescent="0.3">
      <c r="A300" s="72">
        <v>2806140003</v>
      </c>
      <c r="B300" s="50">
        <v>4</v>
      </c>
      <c r="C300" s="15" t="str">
        <f>IFERROR(IF(A300&lt;&gt;"",VLOOKUP($A300,'LISTE ARTICLES PA-PV'!$A$2:$AB$1397,4,FALSE),""),"")</f>
        <v/>
      </c>
      <c r="D300" s="46" t="str">
        <f>IFERROR(IF($A300&lt;&gt;"",VLOOKUP($A300,'LISTE ARTICLES PA-PV'!$A$2:$AB$1397,6,FALSE),"0"),"")</f>
        <v/>
      </c>
      <c r="E300" s="46">
        <f t="shared" si="5"/>
        <v>0</v>
      </c>
      <c r="F300" s="15" t="str">
        <f>IFERROR(IF($A300&lt;&gt;"",VLOOKUP($A300,'LISTE ARTICLES PA-PV'!$A$2:$AB$1397,28,FALSE),""),"")</f>
        <v/>
      </c>
      <c r="G300" s="15" t="e">
        <f>IF($A300&lt;&gt;"",VLOOKUP($A300,'LISTE ARTICLES PA-PV'!$A$2:$AB$1397,27,FALSE),"---")</f>
        <v>#N/A</v>
      </c>
      <c r="H300" s="50" t="str">
        <f>IFERROR(IF($A300&lt;&gt;"",VLOOKUP($A300,'LISTE ARTICLES PA-PV'!$A$2:$AB$1397,7,FALSE),"0"),"0")</f>
        <v>0</v>
      </c>
    </row>
    <row r="301" spans="1:8" x14ac:dyDescent="0.3">
      <c r="A301" s="47">
        <v>3560467790557</v>
      </c>
      <c r="B301" s="50">
        <f>4+5</f>
        <v>9</v>
      </c>
      <c r="C301" s="15" t="str">
        <f>IFERROR(IF(A301&lt;&gt;"",VLOOKUP($A301,'LISTE ARTICLES PA-PV'!$A$2:$AB$1397,4,FALSE),""),"")</f>
        <v/>
      </c>
      <c r="D301" s="46" t="str">
        <f>IFERROR(IF($A301&lt;&gt;"",VLOOKUP($A301,'LISTE ARTICLES PA-PV'!$A$2:$AB$1397,6,FALSE),"0"),"")</f>
        <v/>
      </c>
      <c r="E301" s="46">
        <f t="shared" si="5"/>
        <v>0</v>
      </c>
      <c r="F301" s="15" t="str">
        <f>IFERROR(IF($A301&lt;&gt;"",VLOOKUP($A301,'LISTE ARTICLES PA-PV'!$A$2:$AB$1397,28,FALSE),""),"")</f>
        <v/>
      </c>
      <c r="G301" s="15" t="e">
        <f>IF($A301&lt;&gt;"",VLOOKUP($A301,'LISTE ARTICLES PA-PV'!$A$2:$AB$1397,27,FALSE),"---")</f>
        <v>#N/A</v>
      </c>
      <c r="H301" s="50" t="str">
        <f>IFERROR(IF($A301&lt;&gt;"",VLOOKUP($A301,'LISTE ARTICLES PA-PV'!$A$2:$AB$1397,7,FALSE),"0"),"0")</f>
        <v>0</v>
      </c>
    </row>
    <row r="302" spans="1:8" x14ac:dyDescent="0.3">
      <c r="A302" s="47">
        <v>3560467791318</v>
      </c>
      <c r="B302" s="50">
        <f>3+3</f>
        <v>6</v>
      </c>
      <c r="C302" s="15" t="str">
        <f>IFERROR(IF(A302&lt;&gt;"",VLOOKUP($A302,'LISTE ARTICLES PA-PV'!$A$2:$AB$1397,4,FALSE),""),"")</f>
        <v/>
      </c>
      <c r="D302" s="46" t="str">
        <f>IFERROR(IF($A302&lt;&gt;"",VLOOKUP($A302,'LISTE ARTICLES PA-PV'!$A$2:$AB$1397,6,FALSE),"0"),"")</f>
        <v/>
      </c>
      <c r="E302" s="46">
        <f t="shared" si="5"/>
        <v>0</v>
      </c>
      <c r="F302" s="15" t="str">
        <f>IFERROR(IF($A302&lt;&gt;"",VLOOKUP($A302,'LISTE ARTICLES PA-PV'!$A$2:$AB$1397,28,FALSE),""),"")</f>
        <v/>
      </c>
      <c r="G302" s="15" t="e">
        <f>IF($A302&lt;&gt;"",VLOOKUP($A302,'LISTE ARTICLES PA-PV'!$A$2:$AB$1397,27,FALSE),"---")</f>
        <v>#N/A</v>
      </c>
      <c r="H302" s="50" t="str">
        <f>IFERROR(IF($A302&lt;&gt;"",VLOOKUP($A302,'LISTE ARTICLES PA-PV'!$A$2:$AB$1397,7,FALSE),"0"),"0")</f>
        <v>0</v>
      </c>
    </row>
    <row r="303" spans="1:8" x14ac:dyDescent="0.3">
      <c r="A303" s="47">
        <v>3560467790373</v>
      </c>
      <c r="B303" s="50">
        <f>3+8</f>
        <v>11</v>
      </c>
      <c r="C303" s="15" t="str">
        <f>IFERROR(IF(A303&lt;&gt;"",VLOOKUP($A303,'LISTE ARTICLES PA-PV'!$A$2:$AB$1397,4,FALSE),""),"")</f>
        <v/>
      </c>
      <c r="D303" s="46" t="str">
        <f>IFERROR(IF($A303&lt;&gt;"",VLOOKUP($A303,'LISTE ARTICLES PA-PV'!$A$2:$AB$1397,6,FALSE),"0"),"")</f>
        <v/>
      </c>
      <c r="E303" s="46">
        <f t="shared" si="5"/>
        <v>0</v>
      </c>
      <c r="F303" s="15" t="str">
        <f>IFERROR(IF($A303&lt;&gt;"",VLOOKUP($A303,'LISTE ARTICLES PA-PV'!$A$2:$AB$1397,28,FALSE),""),"")</f>
        <v/>
      </c>
      <c r="G303" s="15" t="e">
        <f>IF($A303&lt;&gt;"",VLOOKUP($A303,'LISTE ARTICLES PA-PV'!$A$2:$AB$1397,27,FALSE),"---")</f>
        <v>#N/A</v>
      </c>
      <c r="H303" s="50" t="str">
        <f>IFERROR(IF($A303&lt;&gt;"",VLOOKUP($A303,'LISTE ARTICLES PA-PV'!$A$2:$AB$1397,7,FALSE),"0"),"0")</f>
        <v>0</v>
      </c>
    </row>
    <row r="304" spans="1:8" x14ac:dyDescent="0.3">
      <c r="A304" s="47">
        <v>3560467791332</v>
      </c>
      <c r="B304" s="50">
        <f>2+4</f>
        <v>6</v>
      </c>
      <c r="C304" s="15" t="str">
        <f>IFERROR(IF(A304&lt;&gt;"",VLOOKUP($A304,'LISTE ARTICLES PA-PV'!$A$2:$AB$1397,4,FALSE),""),"")</f>
        <v/>
      </c>
      <c r="D304" s="46" t="str">
        <f>IFERROR(IF($A304&lt;&gt;"",VLOOKUP($A304,'LISTE ARTICLES PA-PV'!$A$2:$AB$1397,6,FALSE),"0"),"")</f>
        <v/>
      </c>
      <c r="E304" s="46">
        <f t="shared" si="5"/>
        <v>0</v>
      </c>
      <c r="F304" s="15" t="str">
        <f>IFERROR(IF($A304&lt;&gt;"",VLOOKUP($A304,'LISTE ARTICLES PA-PV'!$A$2:$AB$1397,28,FALSE),""),"")</f>
        <v/>
      </c>
      <c r="G304" s="15" t="e">
        <f>IF($A304&lt;&gt;"",VLOOKUP($A304,'LISTE ARTICLES PA-PV'!$A$2:$AB$1397,27,FALSE),"---")</f>
        <v>#N/A</v>
      </c>
      <c r="H304" s="50" t="str">
        <f>IFERROR(IF($A304&lt;&gt;"",VLOOKUP($A304,'LISTE ARTICLES PA-PV'!$A$2:$AB$1397,7,FALSE),"0"),"0")</f>
        <v>0</v>
      </c>
    </row>
    <row r="305" spans="1:8" x14ac:dyDescent="0.3">
      <c r="A305" s="47">
        <v>3560467790403</v>
      </c>
      <c r="B305" s="50">
        <f>1+2</f>
        <v>3</v>
      </c>
      <c r="C305" s="15" t="str">
        <f>IFERROR(IF(A305&lt;&gt;"",VLOOKUP($A305,'LISTE ARTICLES PA-PV'!$A$2:$AB$1397,4,FALSE),""),"")</f>
        <v/>
      </c>
      <c r="D305" s="46" t="str">
        <f>IFERROR(IF($A305&lt;&gt;"",VLOOKUP($A305,'LISTE ARTICLES PA-PV'!$A$2:$AB$1397,6,FALSE),"0"),"")</f>
        <v/>
      </c>
      <c r="E305" s="46">
        <f t="shared" si="5"/>
        <v>0</v>
      </c>
      <c r="F305" s="15" t="str">
        <f>IFERROR(IF($A305&lt;&gt;"",VLOOKUP($A305,'LISTE ARTICLES PA-PV'!$A$2:$AB$1397,28,FALSE),""),"")</f>
        <v/>
      </c>
      <c r="G305" s="15" t="e">
        <f>IF($A305&lt;&gt;"",VLOOKUP($A305,'LISTE ARTICLES PA-PV'!$A$2:$AB$1397,27,FALSE),"---")</f>
        <v>#N/A</v>
      </c>
      <c r="H305" s="50" t="str">
        <f>IFERROR(IF($A305&lt;&gt;"",VLOOKUP($A305,'LISTE ARTICLES PA-PV'!$A$2:$AB$1397,7,FALSE),"0"),"0")</f>
        <v>0</v>
      </c>
    </row>
    <row r="306" spans="1:8" x14ac:dyDescent="0.3">
      <c r="A306" s="47">
        <v>3560467790380</v>
      </c>
      <c r="B306" s="50">
        <f>3+8</f>
        <v>11</v>
      </c>
      <c r="C306" s="15" t="str">
        <f>IFERROR(IF(A306&lt;&gt;"",VLOOKUP($A306,'LISTE ARTICLES PA-PV'!$A$2:$AB$1397,4,FALSE),""),"")</f>
        <v/>
      </c>
      <c r="D306" s="46" t="str">
        <f>IFERROR(IF($A306&lt;&gt;"",VLOOKUP($A306,'LISTE ARTICLES PA-PV'!$A$2:$AB$1397,6,FALSE),"0"),"")</f>
        <v/>
      </c>
      <c r="E306" s="46">
        <f t="shared" si="5"/>
        <v>0</v>
      </c>
      <c r="F306" s="15" t="str">
        <f>IFERROR(IF($A306&lt;&gt;"",VLOOKUP($A306,'LISTE ARTICLES PA-PV'!$A$2:$AB$1397,28,FALSE),""),"")</f>
        <v/>
      </c>
      <c r="G306" s="15" t="e">
        <f>IF($A306&lt;&gt;"",VLOOKUP($A306,'LISTE ARTICLES PA-PV'!$A$2:$AB$1397,27,FALSE),"---")</f>
        <v>#N/A</v>
      </c>
      <c r="H306" s="50" t="str">
        <f>IFERROR(IF($A306&lt;&gt;"",VLOOKUP($A306,'LISTE ARTICLES PA-PV'!$A$2:$AB$1397,7,FALSE),"0"),"0")</f>
        <v>0</v>
      </c>
    </row>
    <row r="307" spans="1:8" x14ac:dyDescent="0.3">
      <c r="A307" s="47">
        <v>3560467791301</v>
      </c>
      <c r="B307" s="50">
        <f>2+4</f>
        <v>6</v>
      </c>
      <c r="C307" s="15" t="str">
        <f>IFERROR(IF(A307&lt;&gt;"",VLOOKUP($A307,'LISTE ARTICLES PA-PV'!$A$2:$AB$1397,4,FALSE),""),"")</f>
        <v/>
      </c>
      <c r="D307" s="46" t="str">
        <f>IFERROR(IF($A307&lt;&gt;"",VLOOKUP($A307,'LISTE ARTICLES PA-PV'!$A$2:$AB$1397,6,FALSE),"0"),"")</f>
        <v/>
      </c>
      <c r="E307" s="46">
        <f t="shared" si="5"/>
        <v>0</v>
      </c>
      <c r="F307" s="15" t="str">
        <f>IFERROR(IF($A307&lt;&gt;"",VLOOKUP($A307,'LISTE ARTICLES PA-PV'!$A$2:$AB$1397,28,FALSE),""),"")</f>
        <v/>
      </c>
      <c r="G307" s="15" t="e">
        <f>IF($A307&lt;&gt;"",VLOOKUP($A307,'LISTE ARTICLES PA-PV'!$A$2:$AB$1397,27,FALSE),"---")</f>
        <v>#N/A</v>
      </c>
      <c r="H307" s="50" t="str">
        <f>IFERROR(IF($A307&lt;&gt;"",VLOOKUP($A307,'LISTE ARTICLES PA-PV'!$A$2:$AB$1397,7,FALSE),"0"),"0")</f>
        <v>0</v>
      </c>
    </row>
    <row r="308" spans="1:8" x14ac:dyDescent="0.3">
      <c r="A308" s="47">
        <v>3560467790519</v>
      </c>
      <c r="B308" s="50">
        <v>3</v>
      </c>
      <c r="C308" s="15" t="str">
        <f>IFERROR(IF(A308&lt;&gt;"",VLOOKUP($A308,'LISTE ARTICLES PA-PV'!$A$2:$AB$1397,4,FALSE),""),"")</f>
        <v/>
      </c>
      <c r="D308" s="46" t="str">
        <f>IFERROR(IF($A308&lt;&gt;"",VLOOKUP($A308,'LISTE ARTICLES PA-PV'!$A$2:$AB$1397,6,FALSE),"0"),"")</f>
        <v/>
      </c>
      <c r="E308" s="46">
        <f t="shared" si="5"/>
        <v>0</v>
      </c>
      <c r="F308" s="15" t="str">
        <f>IFERROR(IF($A308&lt;&gt;"",VLOOKUP($A308,'LISTE ARTICLES PA-PV'!$A$2:$AB$1397,28,FALSE),""),"")</f>
        <v/>
      </c>
      <c r="G308" s="15" t="e">
        <f>IF($A308&lt;&gt;"",VLOOKUP($A308,'LISTE ARTICLES PA-PV'!$A$2:$AB$1397,27,FALSE),"---")</f>
        <v>#N/A</v>
      </c>
      <c r="H308" s="50" t="str">
        <f>IFERROR(IF($A308&lt;&gt;"",VLOOKUP($A308,'LISTE ARTICLES PA-PV'!$A$2:$AB$1397,7,FALSE),"0"),"0")</f>
        <v>0</v>
      </c>
    </row>
    <row r="309" spans="1:8" x14ac:dyDescent="0.3">
      <c r="A309" s="47">
        <v>3560468793168</v>
      </c>
      <c r="B309" s="50">
        <v>4</v>
      </c>
      <c r="C309" s="15" t="str">
        <f>IFERROR(IF(A309&lt;&gt;"",VLOOKUP($A309,'LISTE ARTICLES PA-PV'!$A$2:$AB$1397,4,FALSE),""),"")</f>
        <v/>
      </c>
      <c r="D309" s="46" t="str">
        <f>IFERROR(IF($A309&lt;&gt;"",VLOOKUP($A309,'LISTE ARTICLES PA-PV'!$A$2:$AB$1397,6,FALSE),"0"),"")</f>
        <v/>
      </c>
      <c r="E309" s="46">
        <f t="shared" si="5"/>
        <v>0</v>
      </c>
      <c r="F309" s="15" t="str">
        <f>IFERROR(IF($A309&lt;&gt;"",VLOOKUP($A309,'LISTE ARTICLES PA-PV'!$A$2:$AB$1397,28,FALSE),""),"")</f>
        <v/>
      </c>
      <c r="G309" s="15" t="str">
        <f>IFERROR(IF($A309&lt;&gt;"",VLOOKUP($A309,'LISTE ARTICLES PA-PV'!$A$2:$AB$1397,27,FALSE),""),"")</f>
        <v/>
      </c>
      <c r="H309" s="50" t="str">
        <f>IFERROR(IF($A309&lt;&gt;"",VLOOKUP($A309,'LISTE ARTICLES PA-PV'!$A$2:$AB$1397,7,FALSE),"0"),"0")</f>
        <v>0</v>
      </c>
    </row>
    <row r="310" spans="1:8" x14ac:dyDescent="0.3">
      <c r="A310" s="47">
        <v>3560467790717</v>
      </c>
      <c r="B310" s="50">
        <v>2</v>
      </c>
      <c r="C310" s="15" t="str">
        <f>IFERROR(IF(A310&lt;&gt;"",VLOOKUP($A310,'LISTE ARTICLES PA-PV'!$A$2:$AB$1397,4,FALSE),""),"")</f>
        <v/>
      </c>
      <c r="D310" s="46" t="str">
        <f>IFERROR(IF($A310&lt;&gt;"",VLOOKUP($A310,'LISTE ARTICLES PA-PV'!$A$2:$AB$1397,6,FALSE),"0"),"")</f>
        <v/>
      </c>
      <c r="E310" s="46">
        <f t="shared" si="5"/>
        <v>0</v>
      </c>
      <c r="F310" s="15" t="str">
        <f>IFERROR(IF($A310&lt;&gt;"",VLOOKUP($A310,'LISTE ARTICLES PA-PV'!$A$2:$AB$1397,28,FALSE),""),"")</f>
        <v/>
      </c>
      <c r="G310" s="15" t="str">
        <f>IFERROR(IF($A310&lt;&gt;"",VLOOKUP($A310,'LISTE ARTICLES PA-PV'!$A$2:$AB$1397,27,FALSE),""),"")</f>
        <v/>
      </c>
      <c r="H310" s="50" t="str">
        <f>IFERROR(IF($A310&lt;&gt;"",VLOOKUP($A310,'LISTE ARTICLES PA-PV'!$A$2:$AB$1397,7,FALSE),"0"),"0")</f>
        <v>0</v>
      </c>
    </row>
    <row r="311" spans="1:8" x14ac:dyDescent="0.3">
      <c r="A311" s="47">
        <v>4260082938608</v>
      </c>
      <c r="B311" s="50">
        <v>5</v>
      </c>
      <c r="C311" s="15" t="str">
        <f>IFERROR(IF(A311&lt;&gt;"",VLOOKUP($A311,'LISTE ARTICLES PA-PV'!$A$2:$AB$1397,4,FALSE),""),"")</f>
        <v/>
      </c>
      <c r="D311" s="46" t="str">
        <f>IFERROR(IF($A311&lt;&gt;"",VLOOKUP($A311,'LISTE ARTICLES PA-PV'!$A$2:$AB$1397,6,FALSE),"0"),"")</f>
        <v/>
      </c>
      <c r="E311" s="46">
        <f t="shared" si="5"/>
        <v>0</v>
      </c>
      <c r="F311" s="15" t="str">
        <f>IFERROR(IF($A311&lt;&gt;"",VLOOKUP($A311,'LISTE ARTICLES PA-PV'!$A$2:$AB$1397,28,FALSE),""),"")</f>
        <v/>
      </c>
      <c r="G311" s="15" t="str">
        <f>IFERROR(IF($A311&lt;&gt;"",VLOOKUP($A311,'LISTE ARTICLES PA-PV'!$A$2:$AB$1397,27,FALSE),""),"")</f>
        <v/>
      </c>
      <c r="H311" s="50" t="str">
        <f>IFERROR(IF($A311&lt;&gt;"",VLOOKUP($A311,'LISTE ARTICLES PA-PV'!$A$2:$AB$1397,7,FALSE),"0"),"0")</f>
        <v>0</v>
      </c>
    </row>
    <row r="312" spans="1:8" x14ac:dyDescent="0.3">
      <c r="A312" s="47">
        <v>4260082934433</v>
      </c>
      <c r="B312" s="50">
        <v>1</v>
      </c>
      <c r="C312" s="15" t="str">
        <f>IFERROR(IF(A312&lt;&gt;"",VLOOKUP($A312,'LISTE ARTICLES PA-PV'!$A$2:$AB$1397,4,FALSE),""),"")</f>
        <v/>
      </c>
      <c r="D312" s="46" t="str">
        <f>IFERROR(IF($A312&lt;&gt;"",VLOOKUP($A312,'LISTE ARTICLES PA-PV'!$A$2:$AB$1397,6,FALSE),"0"),"")</f>
        <v/>
      </c>
      <c r="E312" s="46">
        <f t="shared" si="5"/>
        <v>0</v>
      </c>
      <c r="F312" s="15" t="str">
        <f>IFERROR(IF($A312&lt;&gt;"",VLOOKUP($A312,'LISTE ARTICLES PA-PV'!$A$2:$AB$1397,28,FALSE),""),"")</f>
        <v/>
      </c>
      <c r="G312" s="15" t="str">
        <f>IFERROR(IF($A312&lt;&gt;"",VLOOKUP($A312,'LISTE ARTICLES PA-PV'!$A$2:$AB$1397,27,FALSE),""),"")</f>
        <v/>
      </c>
      <c r="H312" s="50" t="str">
        <f>IFERROR(IF($A312&lt;&gt;"",VLOOKUP($A312,'LISTE ARTICLES PA-PV'!$A$2:$AB$1397,7,FALSE),"0"),"0")</f>
        <v>0</v>
      </c>
    </row>
    <row r="313" spans="1:8" x14ac:dyDescent="0.3">
      <c r="A313" s="47">
        <v>4260082938615</v>
      </c>
      <c r="B313" s="50">
        <v>2</v>
      </c>
      <c r="C313" s="15" t="str">
        <f>IFERROR(IF(A313&lt;&gt;"",VLOOKUP($A313,'LISTE ARTICLES PA-PV'!$A$2:$AB$1397,4,FALSE),""),"")</f>
        <v/>
      </c>
      <c r="D313" s="46" t="str">
        <f>IFERROR(IF($A313&lt;&gt;"",VLOOKUP($A313,'LISTE ARTICLES PA-PV'!$A$2:$AB$1397,6,FALSE),"0"),"")</f>
        <v/>
      </c>
      <c r="E313" s="46">
        <f t="shared" si="5"/>
        <v>0</v>
      </c>
      <c r="F313" s="15" t="str">
        <f>IFERROR(IF($A313&lt;&gt;"",VLOOKUP($A313,'LISTE ARTICLES PA-PV'!$A$2:$AB$1397,28,FALSE),""),"")</f>
        <v/>
      </c>
      <c r="G313" s="15" t="str">
        <f>IFERROR(IF($A313&lt;&gt;"",VLOOKUP($A313,'LISTE ARTICLES PA-PV'!$A$2:$AB$1397,27,FALSE),""),"")</f>
        <v/>
      </c>
      <c r="H313" s="50" t="str">
        <f>IFERROR(IF($A313&lt;&gt;"",VLOOKUP($A313,'LISTE ARTICLES PA-PV'!$A$2:$AB$1397,7,FALSE),"0"),"0")</f>
        <v>0</v>
      </c>
    </row>
    <row r="314" spans="1:8" x14ac:dyDescent="0.3">
      <c r="A314" s="47">
        <v>4260082934440</v>
      </c>
      <c r="B314" s="50">
        <v>1</v>
      </c>
      <c r="C314" s="15" t="str">
        <f>IFERROR(IF(A314&lt;&gt;"",VLOOKUP($A314,'LISTE ARTICLES PA-PV'!$A$2:$AB$1397,4,FALSE),""),"")</f>
        <v/>
      </c>
      <c r="D314" s="46" t="str">
        <f>IFERROR(IF($A314&lt;&gt;"",VLOOKUP($A314,'LISTE ARTICLES PA-PV'!$A$2:$AB$1397,6,FALSE),"0"),"")</f>
        <v/>
      </c>
      <c r="E314" s="46">
        <f t="shared" si="5"/>
        <v>0</v>
      </c>
      <c r="F314" s="15" t="str">
        <f>IFERROR(IF($A314&lt;&gt;"",VLOOKUP($A314,'LISTE ARTICLES PA-PV'!$A$2:$AB$1397,28,FALSE),""),"")</f>
        <v/>
      </c>
      <c r="G314" s="15" t="str">
        <f>IFERROR(IF($A314&lt;&gt;"",VLOOKUP($A314,'LISTE ARTICLES PA-PV'!$A$2:$AB$1397,27,FALSE),""),"")</f>
        <v/>
      </c>
      <c r="H314" s="50" t="str">
        <f>IFERROR(IF($A314&lt;&gt;"",VLOOKUP($A314,'LISTE ARTICLES PA-PV'!$A$2:$AB$1397,7,FALSE),"0"),"0")</f>
        <v>0</v>
      </c>
    </row>
    <row r="315" spans="1:8" x14ac:dyDescent="0.3">
      <c r="A315" s="47">
        <v>4260132972941</v>
      </c>
      <c r="B315" s="50">
        <v>4</v>
      </c>
      <c r="C315" s="15" t="str">
        <f>IFERROR(IF(A315&lt;&gt;"",VLOOKUP($A315,'LISTE ARTICLES PA-PV'!$A$2:$AB$1397,4,FALSE),""),"")</f>
        <v/>
      </c>
      <c r="D315" s="46" t="str">
        <f>IFERROR(IF($A315&lt;&gt;"",VLOOKUP($A315,'LISTE ARTICLES PA-PV'!$A$2:$AB$1397,6,FALSE),"0"),"")</f>
        <v/>
      </c>
      <c r="E315" s="46">
        <f t="shared" si="5"/>
        <v>0</v>
      </c>
      <c r="F315" s="15" t="str">
        <f>IFERROR(IF($A315&lt;&gt;"",VLOOKUP($A315,'LISTE ARTICLES PA-PV'!$A$2:$AB$1397,28,FALSE),""),"")</f>
        <v/>
      </c>
      <c r="G315" s="15" t="str">
        <f>IFERROR(IF($A315&lt;&gt;"",VLOOKUP($A315,'LISTE ARTICLES PA-PV'!$A$2:$AB$1397,27,FALSE),""),"")</f>
        <v/>
      </c>
      <c r="H315" s="50" t="str">
        <f>IFERROR(IF($A315&lt;&gt;"",VLOOKUP($A315,'LISTE ARTICLES PA-PV'!$A$2:$AB$1397,7,FALSE),"0"),"0")</f>
        <v>0</v>
      </c>
    </row>
    <row r="316" spans="1:8" x14ac:dyDescent="0.3">
      <c r="A316" s="47">
        <v>4260123159368</v>
      </c>
      <c r="B316" s="50">
        <v>2</v>
      </c>
      <c r="C316" s="15" t="str">
        <f>IFERROR(IF(A316&lt;&gt;"",VLOOKUP($A316,'LISTE ARTICLES PA-PV'!$A$2:$AB$1397,4,FALSE),""),"")</f>
        <v/>
      </c>
      <c r="D316" s="46" t="str">
        <f>IFERROR(IF($A316&lt;&gt;"",VLOOKUP($A316,'LISTE ARTICLES PA-PV'!$A$2:$AB$1397,6,FALSE),"0"),"")</f>
        <v/>
      </c>
      <c r="E316" s="46">
        <f t="shared" si="5"/>
        <v>0</v>
      </c>
      <c r="F316" s="15" t="str">
        <f>IFERROR(IF($A316&lt;&gt;"",VLOOKUP($A316,'LISTE ARTICLES PA-PV'!$A$2:$AB$1397,28,FALSE),""),"")</f>
        <v/>
      </c>
      <c r="G316" s="15" t="str">
        <f>IFERROR(IF($A316&lt;&gt;"",VLOOKUP($A316,'LISTE ARTICLES PA-PV'!$A$2:$AB$1397,27,FALSE),""),"")</f>
        <v/>
      </c>
      <c r="H316" s="50" t="str">
        <f>IFERROR(IF($A316&lt;&gt;"",VLOOKUP($A316,'LISTE ARTICLES PA-PV'!$A$2:$AB$1397,7,FALSE),"0"),"0")</f>
        <v>0</v>
      </c>
    </row>
    <row r="317" spans="1:8" x14ac:dyDescent="0.3">
      <c r="A317" s="48">
        <v>4260082938615</v>
      </c>
      <c r="B317" s="50">
        <v>1</v>
      </c>
      <c r="C317" s="15" t="str">
        <f>IFERROR(IF(A317&lt;&gt;"",VLOOKUP($A317,'LISTE ARTICLES PA-PV'!$A$2:$AB$1397,4,FALSE),""),"")</f>
        <v/>
      </c>
      <c r="D317" s="46" t="str">
        <f>IFERROR(IF($A317&lt;&gt;"",VLOOKUP($A317,'LISTE ARTICLES PA-PV'!$A$2:$AB$1397,6,FALSE),"0"),"")</f>
        <v/>
      </c>
      <c r="E317" s="46">
        <f t="shared" si="5"/>
        <v>0</v>
      </c>
      <c r="F317" s="15" t="str">
        <f>IFERROR(IF($A317&lt;&gt;"",VLOOKUP($A317,'LISTE ARTICLES PA-PV'!$A$2:$AB$1397,28,FALSE),""),"")</f>
        <v/>
      </c>
      <c r="G317" s="15" t="str">
        <f>IFERROR(IF($A317&lt;&gt;"",VLOOKUP($A317,'LISTE ARTICLES PA-PV'!$A$2:$AB$1397,27,FALSE),""),"")</f>
        <v/>
      </c>
      <c r="H317" s="50" t="str">
        <f>IFERROR(IF($A317&lt;&gt;"",VLOOKUP($A317,'LISTE ARTICLES PA-PV'!$A$2:$AB$1397,7,FALSE),"0"),"0")</f>
        <v>0</v>
      </c>
    </row>
    <row r="318" spans="1:8" x14ac:dyDescent="0.3">
      <c r="A318" s="47">
        <v>8411922084993</v>
      </c>
      <c r="B318" s="50">
        <v>2</v>
      </c>
      <c r="C318" s="15" t="str">
        <f>IFERROR(IF(A318&lt;&gt;"",VLOOKUP($A318,'LISTE ARTICLES PA-PV'!$A$2:$AB$1397,4,FALSE),""),"")</f>
        <v/>
      </c>
      <c r="D318" s="46" t="str">
        <f>IFERROR(IF($A318&lt;&gt;"",VLOOKUP($A318,'LISTE ARTICLES PA-PV'!$A$2:$AB$1397,6,FALSE),"0"),"")</f>
        <v/>
      </c>
      <c r="E318" s="46">
        <f t="shared" si="5"/>
        <v>0</v>
      </c>
      <c r="F318" s="15" t="str">
        <f>IFERROR(IF($A318&lt;&gt;"",VLOOKUP($A318,'LISTE ARTICLES PA-PV'!$A$2:$AB$1397,28,FALSE),""),"")</f>
        <v/>
      </c>
      <c r="G318" s="15" t="str">
        <f>IFERROR(IF($A318&lt;&gt;"",VLOOKUP($A318,'LISTE ARTICLES PA-PV'!$A$2:$AB$1397,27,FALSE),""),"")</f>
        <v/>
      </c>
      <c r="H318" s="50" t="str">
        <f>IFERROR(IF($A318&lt;&gt;"",VLOOKUP($A318,'LISTE ARTICLES PA-PV'!$A$2:$AB$1397,7,FALSE),"0"),"0")</f>
        <v>0</v>
      </c>
    </row>
    <row r="319" spans="1:8" x14ac:dyDescent="0.3">
      <c r="A319" s="47">
        <v>8411922088939</v>
      </c>
      <c r="B319" s="50">
        <v>1</v>
      </c>
      <c r="C319" s="15" t="str">
        <f>IFERROR(IF(A319&lt;&gt;"",VLOOKUP($A319,'LISTE ARTICLES PA-PV'!$A$2:$AB$1397,4,FALSE),""),"")</f>
        <v/>
      </c>
      <c r="D319" s="46" t="str">
        <f>IFERROR(IF($A319&lt;&gt;"",VLOOKUP($A319,'LISTE ARTICLES PA-PV'!$A$2:$AB$1397,6,FALSE),"0"),"")</f>
        <v/>
      </c>
      <c r="E319" s="46">
        <f t="shared" si="5"/>
        <v>0</v>
      </c>
      <c r="F319" s="15" t="str">
        <f>IFERROR(IF($A319&lt;&gt;"",VLOOKUP($A319,'LISTE ARTICLES PA-PV'!$A$2:$AB$1397,28,FALSE),""),"")</f>
        <v/>
      </c>
      <c r="G319" s="15" t="str">
        <f>IFERROR(IF($A319&lt;&gt;"",VLOOKUP($A319,'LISTE ARTICLES PA-PV'!$A$2:$AB$1397,27,FALSE),""),"")</f>
        <v/>
      </c>
      <c r="H319" s="50" t="str">
        <f>IFERROR(IF($A319&lt;&gt;"",VLOOKUP($A319,'LISTE ARTICLES PA-PV'!$A$2:$AB$1397,7,FALSE),"0"),"0")</f>
        <v>0</v>
      </c>
    </row>
    <row r="320" spans="1:8" x14ac:dyDescent="0.3">
      <c r="A320" s="47">
        <v>4260132972910</v>
      </c>
      <c r="B320" s="50">
        <v>4</v>
      </c>
      <c r="C320" s="15" t="str">
        <f>IFERROR(IF(A320&lt;&gt;"",VLOOKUP($A320,'LISTE ARTICLES PA-PV'!$A$2:$AB$1397,4,FALSE),""),"")</f>
        <v/>
      </c>
      <c r="D320" s="46" t="str">
        <f>IFERROR(IF($A320&lt;&gt;"",VLOOKUP($A320,'LISTE ARTICLES PA-PV'!$A$2:$AB$1397,6,FALSE),"0"),"")</f>
        <v/>
      </c>
      <c r="E320" s="46">
        <f t="shared" si="5"/>
        <v>0</v>
      </c>
      <c r="F320" s="15" t="str">
        <f>IFERROR(IF($A320&lt;&gt;"",VLOOKUP($A320,'LISTE ARTICLES PA-PV'!$A$2:$AB$1397,28,FALSE),""),"")</f>
        <v/>
      </c>
      <c r="G320" s="15" t="str">
        <f>IFERROR(IF($A320&lt;&gt;"",VLOOKUP($A320,'LISTE ARTICLES PA-PV'!$A$2:$AB$1397,27,FALSE),""),"")</f>
        <v/>
      </c>
      <c r="H320" s="50" t="str">
        <f>IFERROR(IF($A320&lt;&gt;"",VLOOKUP($A320,'LISTE ARTICLES PA-PV'!$A$2:$AB$1397,7,FALSE),"0"),"0")</f>
        <v>0</v>
      </c>
    </row>
    <row r="321" spans="1:11" x14ac:dyDescent="0.3">
      <c r="A321" s="47">
        <v>4260132970794</v>
      </c>
      <c r="B321" s="50">
        <v>1</v>
      </c>
      <c r="C321" s="15" t="str">
        <f>IFERROR(IF(A321&lt;&gt;"",VLOOKUP($A321,'LISTE ARTICLES PA-PV'!$A$2:$AB$1397,4,FALSE),""),"")</f>
        <v/>
      </c>
      <c r="D321" s="46" t="str">
        <f>IFERROR(IF($A321&lt;&gt;"",VLOOKUP($A321,'LISTE ARTICLES PA-PV'!$A$2:$AB$1397,6,FALSE),"0"),"")</f>
        <v/>
      </c>
      <c r="E321" s="46">
        <f t="shared" si="5"/>
        <v>0</v>
      </c>
      <c r="F321" s="15" t="str">
        <f>IFERROR(IF($A321&lt;&gt;"",VLOOKUP($A321,'LISTE ARTICLES PA-PV'!$A$2:$AB$1397,28,FALSE),""),"")</f>
        <v/>
      </c>
      <c r="G321" s="15" t="str">
        <f>IFERROR(IF($A321&lt;&gt;"",VLOOKUP($A321,'LISTE ARTICLES PA-PV'!$A$2:$AB$1397,27,FALSE),""),"")</f>
        <v/>
      </c>
      <c r="H321" s="50" t="str">
        <f>IFERROR(IF($A321&lt;&gt;"",VLOOKUP($A321,'LISTE ARTICLES PA-PV'!$A$2:$AB$1397,7,FALSE),"0"),"0")</f>
        <v>0</v>
      </c>
    </row>
    <row r="322" spans="1:11" x14ac:dyDescent="0.3">
      <c r="A322" s="47">
        <v>663199208956</v>
      </c>
      <c r="B322" s="50">
        <v>3</v>
      </c>
      <c r="C322" s="15" t="str">
        <f>IFERROR(IF(A322&lt;&gt;"",VLOOKUP($A322,'LISTE ARTICLES PA-PV'!$A$2:$AB$1397,4,FALSE),""),"")</f>
        <v/>
      </c>
      <c r="D322" s="46" t="str">
        <f>IFERROR(IF($A322&lt;&gt;"",VLOOKUP($A322,'LISTE ARTICLES PA-PV'!$A$2:$AB$1397,6,FALSE),"0"),"")</f>
        <v/>
      </c>
      <c r="E322" s="46">
        <f t="shared" si="5"/>
        <v>0</v>
      </c>
      <c r="F322" s="15" t="str">
        <f>IFERROR(IF($A322&lt;&gt;"",VLOOKUP($A322,'LISTE ARTICLES PA-PV'!$A$2:$AB$1397,28,FALSE),""),"")</f>
        <v/>
      </c>
      <c r="G322" s="15" t="str">
        <f>IFERROR(IF($A322&lt;&gt;"",VLOOKUP($A322,'LISTE ARTICLES PA-PV'!$A$2:$AB$1397,27,FALSE),""),"")</f>
        <v/>
      </c>
      <c r="H322" s="50" t="str">
        <f>IFERROR(IF($A322&lt;&gt;"",VLOOKUP($A322,'LISTE ARTICLES PA-PV'!$A$2:$AB$1397,7,FALSE),"0"),"0")</f>
        <v>0</v>
      </c>
    </row>
    <row r="323" spans="1:11" x14ac:dyDescent="0.3">
      <c r="A323" s="47">
        <v>663199208659</v>
      </c>
      <c r="B323" s="50">
        <v>3</v>
      </c>
      <c r="C323" s="15" t="str">
        <f>IFERROR(IF(A323&lt;&gt;"",VLOOKUP($A323,'LISTE ARTICLES PA-PV'!$A$2:$AB$1397,4,FALSE),""),"")</f>
        <v/>
      </c>
      <c r="D323" s="46" t="str">
        <f>IFERROR(IF($A323&lt;&gt;"",VLOOKUP($A323,'LISTE ARTICLES PA-PV'!$A$2:$AB$1397,6,FALSE),"0"),"")</f>
        <v/>
      </c>
      <c r="E323" s="46">
        <f t="shared" ref="E323:E386" si="6">IFERROR(B323*D323,0)</f>
        <v>0</v>
      </c>
      <c r="F323" s="15" t="str">
        <f>IFERROR(IF($A323&lt;&gt;"",VLOOKUP($A323,'LISTE ARTICLES PA-PV'!$A$2:$AB$1397,28,FALSE),""),"")</f>
        <v/>
      </c>
      <c r="G323" s="15" t="str">
        <f>IFERROR(IF($A323&lt;&gt;"",VLOOKUP($A323,'LISTE ARTICLES PA-PV'!$A$2:$AB$1397,27,FALSE),""),"")</f>
        <v/>
      </c>
      <c r="H323" s="50" t="str">
        <f>IFERROR(IF($A323&lt;&gt;"",VLOOKUP($A323,'LISTE ARTICLES PA-PV'!$A$2:$AB$1397,7,FALSE),"0"),"0")</f>
        <v>0</v>
      </c>
    </row>
    <row r="324" spans="1:11" x14ac:dyDescent="0.3">
      <c r="A324" s="47">
        <v>9999901101354</v>
      </c>
      <c r="B324" s="50">
        <v>8</v>
      </c>
      <c r="C324" s="15" t="str">
        <f>IFERROR(IF(A324&lt;&gt;"",VLOOKUP($A324,'LISTE ARTICLES PA-PV'!$A$2:$AB$1397,4,FALSE),""),"")</f>
        <v/>
      </c>
      <c r="D324" s="46" t="str">
        <f>IFERROR(IF($A324&lt;&gt;"",VLOOKUP($A324,'LISTE ARTICLES PA-PV'!$A$2:$AB$1397,6,FALSE),"0"),"")</f>
        <v/>
      </c>
      <c r="E324" s="46">
        <f t="shared" si="6"/>
        <v>0</v>
      </c>
      <c r="F324" s="15" t="str">
        <f>IFERROR(IF($A324&lt;&gt;"",VLOOKUP($A324,'LISTE ARTICLES PA-PV'!$A$2:$AB$1397,28,FALSE),""),"")</f>
        <v/>
      </c>
      <c r="G324" s="15" t="str">
        <f>IFERROR(IF($A324&lt;&gt;"",VLOOKUP($A324,'LISTE ARTICLES PA-PV'!$A$2:$AB$1397,27,FALSE),""),"")</f>
        <v/>
      </c>
      <c r="H324" s="50" t="str">
        <f>IFERROR(IF($A324&lt;&gt;"",VLOOKUP($A324,'LISTE ARTICLES PA-PV'!$A$2:$AB$1397,7,FALSE),"0"),"0")</f>
        <v>0</v>
      </c>
    </row>
    <row r="325" spans="1:11" x14ac:dyDescent="0.3">
      <c r="A325" s="61">
        <v>8001544136202</v>
      </c>
      <c r="B325" s="50">
        <v>1</v>
      </c>
      <c r="C325" s="15" t="str">
        <f>IFERROR(IF(A325&lt;&gt;"",VLOOKUP($A325,'LISTE ARTICLES PA-PV'!$A$2:$AB$1397,4,FALSE),""),"")</f>
        <v/>
      </c>
      <c r="D325" s="46" t="str">
        <f>IFERROR(IF($A325&lt;&gt;"",VLOOKUP($A325,'LISTE ARTICLES PA-PV'!$A$2:$AB$1397,6,FALSE),"0"),"")</f>
        <v/>
      </c>
      <c r="E325" s="46">
        <f t="shared" si="6"/>
        <v>0</v>
      </c>
      <c r="F325" s="15" t="str">
        <f>IFERROR(IF($A325&lt;&gt;"",VLOOKUP($A325,'LISTE ARTICLES PA-PV'!$A$2:$AB$1397,28,FALSE),""),"")</f>
        <v/>
      </c>
      <c r="G325" s="15" t="str">
        <f>IFERROR(IF($A325&lt;&gt;"",VLOOKUP($A325,'LISTE ARTICLES PA-PV'!$A$2:$AB$1397,27,FALSE),""),"")</f>
        <v/>
      </c>
      <c r="H325" s="50" t="e">
        <f>IF($A325&lt;&gt;"",VLOOKUP($A325,'LISTE ARTICLES PA-PV'!$A$2:$AB$1397,7,FALSE),"0")</f>
        <v>#N/A</v>
      </c>
    </row>
    <row r="326" spans="1:11" x14ac:dyDescent="0.3">
      <c r="A326" s="47">
        <v>8001544145945</v>
      </c>
      <c r="B326" s="50">
        <v>1</v>
      </c>
      <c r="C326" s="15" t="str">
        <f>IFERROR(IF(A326&lt;&gt;"",VLOOKUP($A326,'LISTE ARTICLES PA-PV'!$A$2:$AB$1397,4,FALSE),""),"")</f>
        <v/>
      </c>
      <c r="D326" s="46" t="str">
        <f>IFERROR(IF($A326&lt;&gt;"",VLOOKUP($A326,'LISTE ARTICLES PA-PV'!$A$2:$AB$1397,6,FALSE),"0"),"")</f>
        <v/>
      </c>
      <c r="E326" s="46">
        <f t="shared" si="6"/>
        <v>0</v>
      </c>
      <c r="F326" s="15" t="str">
        <f>IFERROR(IF($A326&lt;&gt;"",VLOOKUP($A326,'LISTE ARTICLES PA-PV'!$A$2:$AB$1397,28,FALSE),""),"")</f>
        <v/>
      </c>
      <c r="G326" s="15" t="str">
        <f>IFERROR(IF($A326&lt;&gt;"",VLOOKUP($A326,'LISTE ARTICLES PA-PV'!$A$2:$AB$1397,27,FALSE),""),"")</f>
        <v/>
      </c>
      <c r="H326" s="50" t="e">
        <f>IF($A326&lt;&gt;"",VLOOKUP($A326,'LISTE ARTICLES PA-PV'!$A$2:$AB$1397,7,FALSE),"0")</f>
        <v>#N/A</v>
      </c>
    </row>
    <row r="327" spans="1:11" x14ac:dyDescent="0.3">
      <c r="A327" s="47">
        <v>3411800019661</v>
      </c>
      <c r="B327" s="50">
        <v>1</v>
      </c>
      <c r="C327" s="15" t="str">
        <f>IFERROR(IF(A327&lt;&gt;"",VLOOKUP($A327,'LISTE ARTICLES PA-PV'!$A$2:$AB$1397,4,FALSE),""),"")</f>
        <v/>
      </c>
      <c r="D327" s="46" t="str">
        <f>IFERROR(IF($A327&lt;&gt;"",VLOOKUP($A327,'LISTE ARTICLES PA-PV'!$A$2:$AB$1397,6,FALSE),"0"),"")</f>
        <v/>
      </c>
      <c r="E327" s="46">
        <f t="shared" si="6"/>
        <v>0</v>
      </c>
      <c r="F327" s="15" t="str">
        <f>IFERROR(IF($A327&lt;&gt;"",VLOOKUP($A327,'LISTE ARTICLES PA-PV'!$A$2:$AB$1397,28,FALSE),""),"")</f>
        <v/>
      </c>
      <c r="G327" s="15" t="str">
        <f>IFERROR(IF($A327&lt;&gt;"",VLOOKUP($A327,'LISTE ARTICLES PA-PV'!$A$2:$AB$1397,27,FALSE),""),"")</f>
        <v/>
      </c>
      <c r="H327" s="50" t="e">
        <f>IF($A327&lt;&gt;"",VLOOKUP($A327,'LISTE ARTICLES PA-PV'!$A$2:$AB$1397,7,FALSE),"0")</f>
        <v>#N/A</v>
      </c>
    </row>
    <row r="328" spans="1:11" x14ac:dyDescent="0.3">
      <c r="A328" s="47">
        <v>4260082936765</v>
      </c>
      <c r="B328" s="50">
        <v>3</v>
      </c>
      <c r="C328" s="15" t="str">
        <f>IFERROR(IF(A328&lt;&gt;"",VLOOKUP($A328,'LISTE ARTICLES PA-PV'!$A$2:$AB$1397,4,FALSE),""),"")</f>
        <v/>
      </c>
      <c r="D328" s="46" t="str">
        <f>IFERROR(IF($A328&lt;&gt;"",VLOOKUP($A328,'LISTE ARTICLES PA-PV'!$A$2:$AB$1397,6,FALSE),"0"),"")</f>
        <v/>
      </c>
      <c r="E328" s="46">
        <f t="shared" si="6"/>
        <v>0</v>
      </c>
      <c r="F328" s="15" t="str">
        <f>IFERROR(IF($A328&lt;&gt;"",VLOOKUP($A328,'LISTE ARTICLES PA-PV'!$A$2:$AB$1397,28,FALSE),""),"")</f>
        <v/>
      </c>
      <c r="G328" s="15" t="str">
        <f>IFERROR(IF($A328&lt;&gt;"",VLOOKUP($A328,'LISTE ARTICLES PA-PV'!$A$2:$AB$1397,27,FALSE),""),"")</f>
        <v/>
      </c>
      <c r="H328" s="50" t="e">
        <f>IF($A328&lt;&gt;"",VLOOKUP($A328,'LISTE ARTICLES PA-PV'!$A$2:$AB$1397,7,FALSE),"0")</f>
        <v>#N/A</v>
      </c>
    </row>
    <row r="329" spans="1:11" x14ac:dyDescent="0.3">
      <c r="A329" s="47">
        <v>4260082936772</v>
      </c>
      <c r="B329" s="50">
        <v>2</v>
      </c>
      <c r="C329" s="15" t="str">
        <f>IFERROR(IF(A329&lt;&gt;"",VLOOKUP($A329,'LISTE ARTICLES PA-PV'!$A$2:$AB$1397,4,FALSE),""),"")</f>
        <v/>
      </c>
      <c r="D329" s="46" t="str">
        <f>IFERROR(IF($A329&lt;&gt;"",VLOOKUP($A329,'LISTE ARTICLES PA-PV'!$A$2:$AB$1397,6,FALSE),"0"),"")</f>
        <v/>
      </c>
      <c r="E329" s="46">
        <f t="shared" si="6"/>
        <v>0</v>
      </c>
      <c r="F329" s="15" t="str">
        <f>IFERROR(IF($A329&lt;&gt;"",VLOOKUP($A329,'LISTE ARTICLES PA-PV'!$A$2:$AB$1397,28,FALSE),""),"")</f>
        <v/>
      </c>
      <c r="G329" s="15" t="str">
        <f>IFERROR(IF($A329&lt;&gt;"",VLOOKUP($A329,'LISTE ARTICLES PA-PV'!$A$2:$AB$1397,27,FALSE),""),"")</f>
        <v/>
      </c>
      <c r="H329" s="50" t="e">
        <f>IF($A329&lt;&gt;"",VLOOKUP($A329,'LISTE ARTICLES PA-PV'!$A$2:$AB$1397,7,FALSE),"0")</f>
        <v>#N/A</v>
      </c>
    </row>
    <row r="330" spans="1:11" x14ac:dyDescent="0.3">
      <c r="A330" s="47">
        <v>4260082937595</v>
      </c>
      <c r="B330" s="50">
        <v>2</v>
      </c>
      <c r="C330" s="15" t="str">
        <f>IFERROR(IF(A330&lt;&gt;"",VLOOKUP($A330,'LISTE ARTICLES PA-PV'!$A$2:$AB$1397,4,FALSE),""),"")</f>
        <v/>
      </c>
      <c r="D330" s="46" t="str">
        <f>IFERROR(IF($A330&lt;&gt;"",VLOOKUP($A330,'LISTE ARTICLES PA-PV'!$A$2:$AB$1397,6,FALSE),"0"),"")</f>
        <v/>
      </c>
      <c r="E330" s="46">
        <f t="shared" si="6"/>
        <v>0</v>
      </c>
      <c r="F330" s="15" t="str">
        <f>IFERROR(IF($A330&lt;&gt;"",VLOOKUP($A330,'LISTE ARTICLES PA-PV'!$A$2:$AB$1397,28,FALSE),""),"")</f>
        <v/>
      </c>
      <c r="G330" s="15" t="str">
        <f>IFERROR(IF($A330&lt;&gt;"",VLOOKUP($A330,'LISTE ARTICLES PA-PV'!$A$2:$AB$1397,27,FALSE),""),"")</f>
        <v/>
      </c>
      <c r="H330" s="50" t="e">
        <f>IF($A330&lt;&gt;"",VLOOKUP($A330,'LISTE ARTICLES PA-PV'!$A$2:$AB$1397,7,FALSE),"0")</f>
        <v>#N/A</v>
      </c>
    </row>
    <row r="331" spans="1:11" ht="15" thickBot="1" x14ac:dyDescent="0.35">
      <c r="A331" s="47">
        <v>4260082937601</v>
      </c>
      <c r="B331" s="50">
        <v>2</v>
      </c>
      <c r="C331" s="15" t="str">
        <f>IFERROR(IF(A331&lt;&gt;"",VLOOKUP($A331,'LISTE ARTICLES PA-PV'!$A$2:$AB$1397,4,FALSE),""),"")</f>
        <v/>
      </c>
      <c r="D331" s="46" t="str">
        <f>IFERROR(IF($A331&lt;&gt;"",VLOOKUP($A331,'LISTE ARTICLES PA-PV'!$A$2:$AB$1397,6,FALSE),"0"),"")</f>
        <v/>
      </c>
      <c r="E331" s="46">
        <f t="shared" si="6"/>
        <v>0</v>
      </c>
      <c r="F331" s="15" t="str">
        <f>IFERROR(IF($A331&lt;&gt;"",VLOOKUP($A331,'LISTE ARTICLES PA-PV'!$A$2:$AB$1397,28,FALSE),""),"")</f>
        <v/>
      </c>
      <c r="G331" s="15" t="str">
        <f>IFERROR(IF($A331&lt;&gt;"",VLOOKUP($A331,'LISTE ARTICLES PA-PV'!$A$2:$AB$1397,27,FALSE),""),"")</f>
        <v/>
      </c>
      <c r="H331" s="50" t="e">
        <f>IF($A331&lt;&gt;"",VLOOKUP($A331,'LISTE ARTICLES PA-PV'!$A$2:$AB$1397,7,FALSE),"0")</f>
        <v>#N/A</v>
      </c>
    </row>
    <row r="332" spans="1:11" x14ac:dyDescent="0.3">
      <c r="A332" s="47">
        <v>4260082938448</v>
      </c>
      <c r="B332" s="50">
        <v>4</v>
      </c>
      <c r="C332" s="15" t="str">
        <f>IFERROR(IF(A332&lt;&gt;"",VLOOKUP($A332,'LISTE ARTICLES PA-PV'!$A$2:$AB$1397,4,FALSE),""),"")</f>
        <v/>
      </c>
      <c r="D332" s="46" t="str">
        <f>IFERROR(IF($A332&lt;&gt;"",VLOOKUP($A332,'LISTE ARTICLES PA-PV'!$A$2:$AB$1397,6,FALSE),"0"),"")</f>
        <v/>
      </c>
      <c r="E332" s="46">
        <f t="shared" si="6"/>
        <v>0</v>
      </c>
      <c r="F332" s="15" t="str">
        <f>IFERROR(IF($A332&lt;&gt;"",VLOOKUP($A332,'LISTE ARTICLES PA-PV'!$A$2:$AB$1397,28,FALSE),""),"")</f>
        <v/>
      </c>
      <c r="G332" s="15" t="str">
        <f>IFERROR(IF($A332&lt;&gt;"",VLOOKUP($A332,'LISTE ARTICLES PA-PV'!$A$2:$AB$1397,27,FALSE),""),"")</f>
        <v/>
      </c>
      <c r="H332" s="50" t="e">
        <f>IF($A332&lt;&gt;"",VLOOKUP($A332,'LISTE ARTICLES PA-PV'!$A$2:$AB$1397,7,FALSE),"0")</f>
        <v>#N/A</v>
      </c>
      <c r="I332" s="144" t="s">
        <v>3011</v>
      </c>
      <c r="J332" s="145"/>
      <c r="K332" s="146"/>
    </row>
    <row r="333" spans="1:11" x14ac:dyDescent="0.3">
      <c r="A333" s="47">
        <v>4260082930749</v>
      </c>
      <c r="B333" s="50">
        <v>4</v>
      </c>
      <c r="C333" s="15" t="str">
        <f>IFERROR(IF(A333&lt;&gt;"",VLOOKUP($A333,'LISTE ARTICLES PA-PV'!$A$2:$AB$1397,4,FALSE),""),"")</f>
        <v/>
      </c>
      <c r="D333" s="46" t="str">
        <f>IFERROR(IF($A333&lt;&gt;"",VLOOKUP($A333,'LISTE ARTICLES PA-PV'!$A$2:$AB$1397,6,FALSE),"0"),"")</f>
        <v/>
      </c>
      <c r="E333" s="46">
        <f t="shared" si="6"/>
        <v>0</v>
      </c>
      <c r="F333" s="15" t="str">
        <f>IFERROR(IF($A333&lt;&gt;"",VLOOKUP($A333,'LISTE ARTICLES PA-PV'!$A$2:$AB$1397,28,FALSE),""),"")</f>
        <v/>
      </c>
      <c r="G333" s="15" t="str">
        <f>IFERROR(IF($A333&lt;&gt;"",VLOOKUP($A333,'LISTE ARTICLES PA-PV'!$A$2:$AB$1397,27,FALSE),""),"")</f>
        <v/>
      </c>
      <c r="H333" s="50" t="e">
        <f>IF($A333&lt;&gt;"",VLOOKUP($A333,'LISTE ARTICLES PA-PV'!$A$2:$AB$1397,7,FALSE),"0")</f>
        <v>#N/A</v>
      </c>
      <c r="I333" s="147"/>
      <c r="J333" s="139"/>
      <c r="K333" s="148"/>
    </row>
    <row r="334" spans="1:11" x14ac:dyDescent="0.3">
      <c r="A334" s="47">
        <v>8425402417614</v>
      </c>
      <c r="B334" s="50">
        <v>3</v>
      </c>
      <c r="C334" s="15" t="str">
        <f>IFERROR(IF(A334&lt;&gt;"",VLOOKUP($A334,'LISTE ARTICLES PA-PV'!$A$2:$AB$1397,4,FALSE),""),"")</f>
        <v/>
      </c>
      <c r="D334" s="46" t="str">
        <f>IFERROR(IF($A334&lt;&gt;"",VLOOKUP($A334,'LISTE ARTICLES PA-PV'!$A$2:$AB$1397,6,FALSE),"0"),"")</f>
        <v/>
      </c>
      <c r="E334" s="46">
        <f t="shared" si="6"/>
        <v>0</v>
      </c>
      <c r="F334" s="15" t="str">
        <f>IFERROR(IF($A334&lt;&gt;"",VLOOKUP($A334,'LISTE ARTICLES PA-PV'!$A$2:$AB$1397,28,FALSE),""),"")</f>
        <v/>
      </c>
      <c r="G334" s="15" t="str">
        <f>IFERROR(IF($A334&lt;&gt;"",VLOOKUP($A334,'LISTE ARTICLES PA-PV'!$A$2:$AB$1397,27,FALSE),""),"")</f>
        <v/>
      </c>
      <c r="H334" s="50" t="e">
        <f>IF($A334&lt;&gt;"",VLOOKUP($A334,'LISTE ARTICLES PA-PV'!$A$2:$AB$1397,7,FALSE),"0")</f>
        <v>#N/A</v>
      </c>
      <c r="I334" s="147"/>
      <c r="J334" s="139"/>
      <c r="K334" s="148"/>
    </row>
    <row r="335" spans="1:11" ht="15" thickBot="1" x14ac:dyDescent="0.35">
      <c r="A335" s="47">
        <v>5905179612151</v>
      </c>
      <c r="B335" s="50">
        <v>2</v>
      </c>
      <c r="C335" s="15" t="str">
        <f>IFERROR(IF(A335&lt;&gt;"",VLOOKUP($A335,'LISTE ARTICLES PA-PV'!$A$2:$AB$1397,4,FALSE),""),"")</f>
        <v/>
      </c>
      <c r="D335" s="46" t="str">
        <f>IFERROR(IF($A335&lt;&gt;"",VLOOKUP($A335,'LISTE ARTICLES PA-PV'!$A$2:$AB$1397,6,FALSE),"0"),"")</f>
        <v/>
      </c>
      <c r="E335" s="46">
        <f t="shared" si="6"/>
        <v>0</v>
      </c>
      <c r="F335" s="15" t="str">
        <f>IFERROR(IF($A335&lt;&gt;"",VLOOKUP($A335,'LISTE ARTICLES PA-PV'!$A$2:$AB$1397,28,FALSE),""),"")</f>
        <v/>
      </c>
      <c r="G335" s="15" t="str">
        <f>IFERROR(IF($A335&lt;&gt;"",VLOOKUP($A335,'LISTE ARTICLES PA-PV'!$A$2:$AB$1397,27,FALSE),""),"")</f>
        <v/>
      </c>
      <c r="H335" s="50" t="e">
        <f>IF($A335&lt;&gt;"",VLOOKUP($A335,'LISTE ARTICLES PA-PV'!$A$2:$AB$1397,7,FALSE),"0")</f>
        <v>#N/A</v>
      </c>
      <c r="I335" s="149"/>
      <c r="J335" s="150"/>
      <c r="K335" s="151"/>
    </row>
    <row r="336" spans="1:11" x14ac:dyDescent="0.3">
      <c r="A336" s="47">
        <v>5905179623607</v>
      </c>
      <c r="B336" s="50">
        <v>1</v>
      </c>
      <c r="C336" s="15" t="str">
        <f>IFERROR(IF(A336&lt;&gt;"",VLOOKUP($A336,'LISTE ARTICLES PA-PV'!$A$2:$AB$1397,4,FALSE),""),"")</f>
        <v/>
      </c>
      <c r="D336" s="46" t="str">
        <f>IFERROR(IF($A336&lt;&gt;"",VLOOKUP($A336,'LISTE ARTICLES PA-PV'!$A$2:$AB$1397,6,FALSE),"0"),"")</f>
        <v/>
      </c>
      <c r="E336" s="46">
        <f t="shared" si="6"/>
        <v>0</v>
      </c>
      <c r="F336" s="15" t="str">
        <f>IFERROR(IF($A336&lt;&gt;"",VLOOKUP($A336,'LISTE ARTICLES PA-PV'!$A$2:$AB$1397,28,FALSE),""),"")</f>
        <v/>
      </c>
      <c r="G336" s="15" t="str">
        <f>IFERROR(IF($A336&lt;&gt;"",VLOOKUP($A336,'LISTE ARTICLES PA-PV'!$A$2:$AB$1397,27,FALSE),""),"")</f>
        <v/>
      </c>
      <c r="H336" s="50" t="e">
        <f>IF($A336&lt;&gt;"",VLOOKUP($A336,'LISTE ARTICLES PA-PV'!$A$2:$AB$1397,7,FALSE),"0")</f>
        <v>#N/A</v>
      </c>
    </row>
    <row r="337" spans="1:8" x14ac:dyDescent="0.3">
      <c r="A337" s="47">
        <v>9999901101613</v>
      </c>
      <c r="B337" s="50">
        <v>1</v>
      </c>
      <c r="C337" s="15" t="str">
        <f>IFERROR(IF(A337&lt;&gt;"",VLOOKUP($A337,'LISTE ARTICLES PA-PV'!$A$2:$AB$1397,4,FALSE),""),"")</f>
        <v/>
      </c>
      <c r="D337" s="46" t="str">
        <f>IFERROR(IF($A337&lt;&gt;"",VLOOKUP($A337,'LISTE ARTICLES PA-PV'!$A$2:$AB$1397,6,FALSE),"0"),"")</f>
        <v/>
      </c>
      <c r="E337" s="46">
        <f t="shared" si="6"/>
        <v>0</v>
      </c>
      <c r="F337" s="15" t="str">
        <f>IFERROR(IF($A337&lt;&gt;"",VLOOKUP($A337,'LISTE ARTICLES PA-PV'!$A$2:$AB$1397,28,FALSE),""),"")</f>
        <v/>
      </c>
      <c r="G337" s="15" t="str">
        <f>IFERROR(IF($A337&lt;&gt;"",VLOOKUP($A337,'LISTE ARTICLES PA-PV'!$A$2:$AB$1397,27,FALSE),""),"")</f>
        <v/>
      </c>
      <c r="H337" s="50" t="e">
        <f>IF($A337&lt;&gt;"",VLOOKUP($A337,'LISTE ARTICLES PA-PV'!$A$2:$AB$1397,7,FALSE),"0")</f>
        <v>#N/A</v>
      </c>
    </row>
    <row r="338" spans="1:8" x14ac:dyDescent="0.3">
      <c r="A338" s="47" t="s">
        <v>2649</v>
      </c>
      <c r="B338" s="50">
        <v>3</v>
      </c>
      <c r="C338" s="15" t="str">
        <f>IFERROR(IF(A338&lt;&gt;"",VLOOKUP($A338,'LISTE ARTICLES PA-PV'!$A$2:$AB$1397,4,FALSE),""),"")</f>
        <v/>
      </c>
      <c r="D338" s="46" t="str">
        <f>IFERROR(IF($A338&lt;&gt;"",VLOOKUP($A338,'LISTE ARTICLES PA-PV'!$A$2:$AB$1397,6,FALSE),"0"),"")</f>
        <v/>
      </c>
      <c r="E338" s="46">
        <f t="shared" si="6"/>
        <v>0</v>
      </c>
      <c r="F338" s="15" t="str">
        <f>IFERROR(IF($A338&lt;&gt;"",VLOOKUP($A338,'LISTE ARTICLES PA-PV'!$A$2:$AB$1397,28,FALSE),""),"")</f>
        <v/>
      </c>
      <c r="G338" s="15" t="str">
        <f>IFERROR(IF($A338&lt;&gt;"",VLOOKUP($A338,'LISTE ARTICLES PA-PV'!$A$2:$AB$1397,27,FALSE),""),"")</f>
        <v/>
      </c>
      <c r="H338" s="50" t="e">
        <f>IF($A338&lt;&gt;"",VLOOKUP($A338,'LISTE ARTICLES PA-PV'!$A$2:$AB$1397,7,FALSE),"0")</f>
        <v>#N/A</v>
      </c>
    </row>
    <row r="339" spans="1:8" x14ac:dyDescent="0.3">
      <c r="A339" s="47">
        <v>9999000000756</v>
      </c>
      <c r="B339" s="50">
        <v>2</v>
      </c>
      <c r="C339" s="15" t="str">
        <f>IFERROR(IF(A339&lt;&gt;"",VLOOKUP($A339,'LISTE ARTICLES PA-PV'!$A$2:$AB$1397,4,FALSE),""),"")</f>
        <v/>
      </c>
      <c r="D339" s="46" t="str">
        <f>IFERROR(IF($A339&lt;&gt;"",VLOOKUP($A339,'LISTE ARTICLES PA-PV'!$A$2:$AB$1397,6,FALSE),"0"),"")</f>
        <v/>
      </c>
      <c r="E339" s="46">
        <f t="shared" si="6"/>
        <v>0</v>
      </c>
      <c r="F339" s="15" t="str">
        <f>IFERROR(IF($A339&lt;&gt;"",VLOOKUP($A339,'LISTE ARTICLES PA-PV'!$A$2:$AB$1397,28,FALSE),""),"")</f>
        <v/>
      </c>
      <c r="G339" s="15" t="str">
        <f>IFERROR(IF($A339&lt;&gt;"",VLOOKUP($A339,'LISTE ARTICLES PA-PV'!$A$2:$AB$1397,27,FALSE),""),"")</f>
        <v/>
      </c>
      <c r="H339" s="50" t="str">
        <f>IFERROR(IF($A339&lt;&gt;"",VLOOKUP($A339,'LISTE ARTICLES PA-PV'!$A$2:$AB$1397,7,FALSE),"0"),"0")</f>
        <v>0</v>
      </c>
    </row>
    <row r="340" spans="1:8" x14ac:dyDescent="0.3">
      <c r="A340" s="67" t="s">
        <v>2651</v>
      </c>
      <c r="B340" s="50">
        <v>1</v>
      </c>
      <c r="C340" s="15" t="str">
        <f>IFERROR(IF(A340&lt;&gt;"",VLOOKUP($A340,'LISTE ARTICLES PA-PV'!$A$2:$AB$1397,4,FALSE),""),"")</f>
        <v/>
      </c>
      <c r="D340" s="46" t="str">
        <f>IFERROR(IF($A340&lt;&gt;"",VLOOKUP($A340,'LISTE ARTICLES PA-PV'!$A$2:$AB$1397,6,FALSE),"0"),"")</f>
        <v/>
      </c>
      <c r="E340" s="46">
        <f t="shared" si="6"/>
        <v>0</v>
      </c>
      <c r="F340" s="15" t="str">
        <f>IFERROR(IF($A340&lt;&gt;"",VLOOKUP($A340,'LISTE ARTICLES PA-PV'!$A$2:$AB$1397,28,FALSE),""),"")</f>
        <v/>
      </c>
      <c r="G340" s="15" t="str">
        <f>IFERROR(IF($A340&lt;&gt;"",VLOOKUP($A340,'LISTE ARTICLES PA-PV'!$A$2:$AB$1397,27,FALSE),""),"")</f>
        <v/>
      </c>
      <c r="H340" s="50" t="e">
        <f>IF($A340&lt;&gt;"",VLOOKUP($A340,'LISTE ARTICLES PA-PV'!$A$2:$AB$1397,7,FALSE),"0")</f>
        <v>#N/A</v>
      </c>
    </row>
    <row r="341" spans="1:8" x14ac:dyDescent="0.3">
      <c r="A341" s="47" t="s">
        <v>2647</v>
      </c>
      <c r="B341" s="50">
        <v>2</v>
      </c>
      <c r="C341" s="15" t="str">
        <f>IFERROR(IF(A341&lt;&gt;"",VLOOKUP($A341,'LISTE ARTICLES PA-PV'!$A$2:$AB$1397,4,FALSE),""),"")</f>
        <v/>
      </c>
      <c r="D341" s="46" t="str">
        <f>IFERROR(IF($A341&lt;&gt;"",VLOOKUP($A341,'LISTE ARTICLES PA-PV'!$A$2:$AB$1397,6,FALSE),"0"),"")</f>
        <v/>
      </c>
      <c r="E341" s="46">
        <f t="shared" si="6"/>
        <v>0</v>
      </c>
      <c r="F341" s="15" t="str">
        <f>IFERROR(IF($A341&lt;&gt;"",VLOOKUP($A341,'LISTE ARTICLES PA-PV'!$A$2:$AB$1397,28,FALSE),""),"")</f>
        <v/>
      </c>
      <c r="G341" s="15" t="str">
        <f>IFERROR(IF($A341&lt;&gt;"",VLOOKUP($A341,'LISTE ARTICLES PA-PV'!$A$2:$AB$1397,27,FALSE),""),"")</f>
        <v/>
      </c>
      <c r="H341" s="50" t="e">
        <f>IF($A341&lt;&gt;"",VLOOKUP($A341,'LISTE ARTICLES PA-PV'!$A$2:$AB$1397,7,FALSE),"0")</f>
        <v>#N/A</v>
      </c>
    </row>
    <row r="342" spans="1:8" x14ac:dyDescent="0.3">
      <c r="A342" s="47">
        <v>5400586435336</v>
      </c>
      <c r="B342" s="50">
        <v>2</v>
      </c>
      <c r="C342" s="15" t="str">
        <f>IFERROR(IF(A342&lt;&gt;"",VLOOKUP($A342,'LISTE ARTICLES PA-PV'!$A$2:$AB$1397,4,FALSE),""),"")</f>
        <v/>
      </c>
      <c r="D342" s="46" t="str">
        <f>IFERROR(IF($A342&lt;&gt;"",VLOOKUP($A342,'LISTE ARTICLES PA-PV'!$A$2:$AB$1397,6,FALSE),"0"),"")</f>
        <v/>
      </c>
      <c r="E342" s="46">
        <f t="shared" si="6"/>
        <v>0</v>
      </c>
      <c r="F342" s="15" t="str">
        <f>IFERROR(IF($A342&lt;&gt;"",VLOOKUP($A342,'LISTE ARTICLES PA-PV'!$A$2:$AB$1397,28,FALSE),""),"")</f>
        <v/>
      </c>
      <c r="G342" s="15" t="str">
        <f>IFERROR(IF($A342&lt;&gt;"",VLOOKUP($A342,'LISTE ARTICLES PA-PV'!$A$2:$AB$1397,27,FALSE),""),"")</f>
        <v/>
      </c>
      <c r="H342" s="50" t="e">
        <f>IF($A342&lt;&gt;"",VLOOKUP($A342,'LISTE ARTICLES PA-PV'!$A$2:$AB$1397,7,FALSE),"0")</f>
        <v>#N/A</v>
      </c>
    </row>
    <row r="343" spans="1:8" x14ac:dyDescent="0.3">
      <c r="A343" s="47">
        <v>3560234501966</v>
      </c>
      <c r="B343" s="50">
        <v>3</v>
      </c>
      <c r="C343" s="15" t="str">
        <f>IFERROR(IF(A343&lt;&gt;"",VLOOKUP($A343,'LISTE ARTICLES PA-PV'!$A$2:$AB$1397,4,FALSE),""),"")</f>
        <v/>
      </c>
      <c r="D343" s="46" t="str">
        <f>IFERROR(IF($A343&lt;&gt;"",VLOOKUP($A343,'LISTE ARTICLES PA-PV'!$A$2:$AB$1397,6,FALSE),"0"),"")</f>
        <v/>
      </c>
      <c r="E343" s="46">
        <f t="shared" si="6"/>
        <v>0</v>
      </c>
      <c r="F343" s="15" t="str">
        <f>IFERROR(IF($A343&lt;&gt;"",VLOOKUP($A343,'LISTE ARTICLES PA-PV'!$A$2:$AB$1397,28,FALSE),""),"")</f>
        <v/>
      </c>
      <c r="G343" s="15" t="str">
        <f>IFERROR(IF($A343&lt;&gt;"",VLOOKUP($A343,'LISTE ARTICLES PA-PV'!$A$2:$AB$1397,27,FALSE),""),"")</f>
        <v/>
      </c>
      <c r="H343" s="50" t="e">
        <f>IF($A343&lt;&gt;"",VLOOKUP($A343,'LISTE ARTICLES PA-PV'!$A$2:$AB$1397,7,FALSE),"0")</f>
        <v>#N/A</v>
      </c>
    </row>
    <row r="344" spans="1:8" x14ac:dyDescent="0.3">
      <c r="A344" s="47">
        <v>9999901101408</v>
      </c>
      <c r="B344" s="50">
        <v>3</v>
      </c>
      <c r="C344" s="15" t="str">
        <f>IFERROR(IF(A344&lt;&gt;"",VLOOKUP($A344,'LISTE ARTICLES PA-PV'!$A$2:$AB$1397,4,FALSE),""),"")</f>
        <v/>
      </c>
      <c r="D344" s="46" t="str">
        <f>IFERROR(IF($A344&lt;&gt;"",VLOOKUP($A344,'LISTE ARTICLES PA-PV'!$A$2:$AB$1397,6,FALSE),"0"),"")</f>
        <v/>
      </c>
      <c r="E344" s="46">
        <f t="shared" si="6"/>
        <v>0</v>
      </c>
      <c r="F344" s="15" t="str">
        <f>IFERROR(IF($A344&lt;&gt;"",VLOOKUP($A344,'LISTE ARTICLES PA-PV'!$A$2:$AB$1397,28,FALSE),""),"")</f>
        <v/>
      </c>
      <c r="G344" s="15" t="str">
        <f>IFERROR(IF($A344&lt;&gt;"",VLOOKUP($A344,'LISTE ARTICLES PA-PV'!$A$2:$AB$1397,27,FALSE),""),"")</f>
        <v/>
      </c>
      <c r="H344" s="50" t="e">
        <f>IF($A344&lt;&gt;"",VLOOKUP($A344,'LISTE ARTICLES PA-PV'!$A$2:$AB$1397,7,FALSE),"0")</f>
        <v>#N/A</v>
      </c>
    </row>
    <row r="345" spans="1:8" x14ac:dyDescent="0.3">
      <c r="A345" s="47">
        <v>8001544122861</v>
      </c>
      <c r="B345" s="50">
        <v>1</v>
      </c>
      <c r="C345" s="15" t="str">
        <f>IFERROR(IF(A345&lt;&gt;"",VLOOKUP($A345,'LISTE ARTICLES PA-PV'!$A$2:$AB$1397,4,FALSE),""),"")</f>
        <v/>
      </c>
      <c r="D345" s="46" t="str">
        <f>IFERROR(IF($A345&lt;&gt;"",VLOOKUP($A345,'LISTE ARTICLES PA-PV'!$A$2:$AB$1397,6,FALSE),"0"),"")</f>
        <v/>
      </c>
      <c r="E345" s="46">
        <f t="shared" si="6"/>
        <v>0</v>
      </c>
      <c r="F345" s="15" t="str">
        <f>IFERROR(IF($A345&lt;&gt;"",VLOOKUP($A345,'LISTE ARTICLES PA-PV'!$A$2:$AB$1397,28,FALSE),""),"")</f>
        <v/>
      </c>
      <c r="G345" s="15" t="str">
        <f>IFERROR(IF($A345&lt;&gt;"",VLOOKUP($A345,'LISTE ARTICLES PA-PV'!$A$2:$AB$1397,27,FALSE),""),"")</f>
        <v/>
      </c>
      <c r="H345" s="50" t="e">
        <f>IF($A345&lt;&gt;"",VLOOKUP($A345,'LISTE ARTICLES PA-PV'!$A$2:$AB$1397,7,FALSE),"0")</f>
        <v>#N/A</v>
      </c>
    </row>
    <row r="346" spans="1:8" x14ac:dyDescent="0.3">
      <c r="A346" s="47">
        <v>4260123153106</v>
      </c>
      <c r="B346" s="50">
        <v>1</v>
      </c>
      <c r="C346" s="15" t="str">
        <f>IFERROR(IF(A346&lt;&gt;"",VLOOKUP($A346,'LISTE ARTICLES PA-PV'!$A$2:$AB$1397,4,FALSE),""),"")</f>
        <v/>
      </c>
      <c r="D346" s="46" t="str">
        <f>IFERROR(IF($A346&lt;&gt;"",VLOOKUP($A346,'LISTE ARTICLES PA-PV'!$A$2:$AB$1397,6,FALSE),"0"),"")</f>
        <v/>
      </c>
      <c r="E346" s="46">
        <f t="shared" si="6"/>
        <v>0</v>
      </c>
      <c r="F346" s="15" t="str">
        <f>IFERROR(IF($A346&lt;&gt;"",VLOOKUP($A346,'LISTE ARTICLES PA-PV'!$A$2:$AB$1397,28,FALSE),""),"")</f>
        <v/>
      </c>
      <c r="G346" s="15" t="str">
        <f>IFERROR(IF($A346&lt;&gt;"",VLOOKUP($A346,'LISTE ARTICLES PA-PV'!$A$2:$AB$1397,27,FALSE),""),"")</f>
        <v/>
      </c>
      <c r="H346" s="50" t="e">
        <f>IF($A346&lt;&gt;"",VLOOKUP($A346,'LISTE ARTICLES PA-PV'!$A$2:$AB$1397,7,FALSE),"0")</f>
        <v>#N/A</v>
      </c>
    </row>
    <row r="347" spans="1:8" x14ac:dyDescent="0.3">
      <c r="A347" s="47">
        <v>4260123154004</v>
      </c>
      <c r="B347" s="50">
        <v>1</v>
      </c>
      <c r="C347" s="15" t="str">
        <f>IFERROR(IF(A347&lt;&gt;"",VLOOKUP($A347,'LISTE ARTICLES PA-PV'!$A$2:$AB$1397,4,FALSE),""),"")</f>
        <v/>
      </c>
      <c r="D347" s="46" t="str">
        <f>IFERROR(IF($A347&lt;&gt;"",VLOOKUP($A347,'LISTE ARTICLES PA-PV'!$A$2:$AB$1397,6,FALSE),"0"),"")</f>
        <v/>
      </c>
      <c r="E347" s="46">
        <f t="shared" si="6"/>
        <v>0</v>
      </c>
      <c r="F347" s="15" t="str">
        <f>IFERROR(IF($A347&lt;&gt;"",VLOOKUP($A347,'LISTE ARTICLES PA-PV'!$A$2:$AB$1397,28,FALSE),""),"")</f>
        <v/>
      </c>
      <c r="G347" s="15" t="str">
        <f>IFERROR(IF($A347&lt;&gt;"",VLOOKUP($A347,'LISTE ARTICLES PA-PV'!$A$2:$AB$1397,27,FALSE),""),"")</f>
        <v/>
      </c>
      <c r="H347" s="50" t="e">
        <f>IF($A347&lt;&gt;"",VLOOKUP($A347,'LISTE ARTICLES PA-PV'!$A$2:$AB$1397,7,FALSE),"0")</f>
        <v>#N/A</v>
      </c>
    </row>
    <row r="348" spans="1:8" x14ac:dyDescent="0.3">
      <c r="A348" s="47">
        <v>4260123154158</v>
      </c>
      <c r="B348" s="50">
        <v>1</v>
      </c>
      <c r="C348" s="15" t="str">
        <f>IFERROR(IF(A348&lt;&gt;"",VLOOKUP($A348,'LISTE ARTICLES PA-PV'!$A$2:$AB$1397,4,FALSE),""),"")</f>
        <v/>
      </c>
      <c r="D348" s="46" t="str">
        <f>IFERROR(IF($A348&lt;&gt;"",VLOOKUP($A348,'LISTE ARTICLES PA-PV'!$A$2:$AB$1397,6,FALSE),"0"),"")</f>
        <v/>
      </c>
      <c r="E348" s="46">
        <f t="shared" si="6"/>
        <v>0</v>
      </c>
      <c r="F348" s="15" t="str">
        <f>IFERROR(IF($A348&lt;&gt;"",VLOOKUP($A348,'LISTE ARTICLES PA-PV'!$A$2:$AB$1397,28,FALSE),""),"")</f>
        <v/>
      </c>
      <c r="G348" s="15" t="str">
        <f>IFERROR(IF($A348&lt;&gt;"",VLOOKUP($A348,'LISTE ARTICLES PA-PV'!$A$2:$AB$1397,27,FALSE),""),"")</f>
        <v/>
      </c>
      <c r="H348" s="50" t="e">
        <f>IF($A348&lt;&gt;"",VLOOKUP($A348,'LISTE ARTICLES PA-PV'!$A$2:$AB$1397,7,FALSE),"0")</f>
        <v>#N/A</v>
      </c>
    </row>
    <row r="349" spans="1:8" x14ac:dyDescent="0.3">
      <c r="A349" s="47">
        <v>4260082936956</v>
      </c>
      <c r="B349" s="50">
        <v>1</v>
      </c>
      <c r="C349" s="15" t="str">
        <f>IFERROR(IF(A349&lt;&gt;"",VLOOKUP($A349,'LISTE ARTICLES PA-PV'!$A$2:$AB$1397,4,FALSE),""),"")</f>
        <v/>
      </c>
      <c r="D349" s="46" t="str">
        <f>IFERROR(IF($A349&lt;&gt;"",VLOOKUP($A349,'LISTE ARTICLES PA-PV'!$A$2:$AB$1397,6,FALSE),"0"),"")</f>
        <v/>
      </c>
      <c r="E349" s="46">
        <f t="shared" si="6"/>
        <v>0</v>
      </c>
      <c r="F349" s="15" t="str">
        <f>IFERROR(IF($A349&lt;&gt;"",VLOOKUP($A349,'LISTE ARTICLES PA-PV'!$A$2:$AB$1397,28,FALSE),""),"")</f>
        <v/>
      </c>
      <c r="G349" s="15" t="str">
        <f>IFERROR(IF($A349&lt;&gt;"",VLOOKUP($A349,'LISTE ARTICLES PA-PV'!$A$2:$AB$1397,27,FALSE),""),"")</f>
        <v/>
      </c>
      <c r="H349" s="50" t="e">
        <f>IF($A349&lt;&gt;"",VLOOKUP($A349,'LISTE ARTICLES PA-PV'!$A$2:$AB$1397,7,FALSE),"0")</f>
        <v>#N/A</v>
      </c>
    </row>
    <row r="350" spans="1:8" x14ac:dyDescent="0.3">
      <c r="A350" s="47">
        <v>3664944329237</v>
      </c>
      <c r="B350" s="50">
        <v>1</v>
      </c>
      <c r="C350" s="15" t="str">
        <f>IFERROR(IF(A350&lt;&gt;"",VLOOKUP($A350,'LISTE ARTICLES PA-PV'!$A$2:$AB$1397,4,FALSE),""),"")</f>
        <v/>
      </c>
      <c r="D350" s="46" t="str">
        <f>IFERROR(IF($A350&lt;&gt;"",VLOOKUP($A350,'LISTE ARTICLES PA-PV'!$A$2:$AB$1397,6,FALSE),"0"),"")</f>
        <v/>
      </c>
      <c r="E350" s="46">
        <f t="shared" si="6"/>
        <v>0</v>
      </c>
      <c r="F350" s="15" t="str">
        <f>IFERROR(IF($A350&lt;&gt;"",VLOOKUP($A350,'LISTE ARTICLES PA-PV'!$A$2:$AB$1397,28,FALSE),""),"")</f>
        <v/>
      </c>
      <c r="G350" s="15" t="str">
        <f>IFERROR(IF($A350&lt;&gt;"",VLOOKUP($A350,'LISTE ARTICLES PA-PV'!$A$2:$AB$1397,27,FALSE),""),"")</f>
        <v/>
      </c>
      <c r="H350" s="50" t="e">
        <f>IF($A350&lt;&gt;"",VLOOKUP($A350,'LISTE ARTICLES PA-PV'!$A$2:$AB$1397,7,FALSE),"0")</f>
        <v>#N/A</v>
      </c>
    </row>
    <row r="351" spans="1:8" x14ac:dyDescent="0.3">
      <c r="A351" s="47">
        <v>8425402162637</v>
      </c>
      <c r="B351" s="50">
        <v>1</v>
      </c>
      <c r="C351" s="15" t="str">
        <f>IFERROR(IF(A351&lt;&gt;"",VLOOKUP($A351,'LISTE ARTICLES PA-PV'!$A$2:$AB$1397,4,FALSE),""),"")</f>
        <v/>
      </c>
      <c r="D351" s="46" t="str">
        <f>IFERROR(IF($A351&lt;&gt;"",VLOOKUP($A351,'LISTE ARTICLES PA-PV'!$A$2:$AB$1397,6,FALSE),"0"),"")</f>
        <v/>
      </c>
      <c r="E351" s="46">
        <f t="shared" si="6"/>
        <v>0</v>
      </c>
      <c r="F351" s="15" t="str">
        <f>IFERROR(IF($A351&lt;&gt;"",VLOOKUP($A351,'LISTE ARTICLES PA-PV'!$A$2:$AB$1397,28,FALSE),""),"")</f>
        <v/>
      </c>
      <c r="G351" s="15" t="str">
        <f>IFERROR(IF($A351&lt;&gt;"",VLOOKUP($A351,'LISTE ARTICLES PA-PV'!$A$2:$AB$1397,27,FALSE),""),"")</f>
        <v/>
      </c>
      <c r="H351" s="50" t="e">
        <f>IF($A351&lt;&gt;"",VLOOKUP($A351,'LISTE ARTICLES PA-PV'!$A$2:$AB$1397,7,FALSE),"0")</f>
        <v>#N/A</v>
      </c>
    </row>
    <row r="352" spans="1:8" x14ac:dyDescent="0.3">
      <c r="A352" s="47">
        <v>8425402162644</v>
      </c>
      <c r="B352" s="50">
        <v>2</v>
      </c>
      <c r="C352" s="15" t="str">
        <f>IFERROR(IF(A352&lt;&gt;"",VLOOKUP($A352,'LISTE ARTICLES PA-PV'!$A$2:$AB$1397,4,FALSE),""),"")</f>
        <v/>
      </c>
      <c r="D352" s="46" t="str">
        <f>IFERROR(IF($A352&lt;&gt;"",VLOOKUP($A352,'LISTE ARTICLES PA-PV'!$A$2:$AB$1397,6,FALSE),"0"),"")</f>
        <v/>
      </c>
      <c r="E352" s="46">
        <f t="shared" si="6"/>
        <v>0</v>
      </c>
      <c r="F352" s="15" t="str">
        <f>IFERROR(IF($A352&lt;&gt;"",VLOOKUP($A352,'LISTE ARTICLES PA-PV'!$A$2:$AB$1397,28,FALSE),""),"")</f>
        <v/>
      </c>
      <c r="G352" s="15" t="str">
        <f>IFERROR(IF($A352&lt;&gt;"",VLOOKUP($A352,'LISTE ARTICLES PA-PV'!$A$2:$AB$1397,27,FALSE),""),"")</f>
        <v/>
      </c>
      <c r="H352" s="50" t="e">
        <f>IF($A352&lt;&gt;"",VLOOKUP($A352,'LISTE ARTICLES PA-PV'!$A$2:$AB$1397,7,FALSE),"0")</f>
        <v>#N/A</v>
      </c>
    </row>
    <row r="353" spans="1:8" x14ac:dyDescent="0.3">
      <c r="A353" s="47">
        <v>8425402416624</v>
      </c>
      <c r="B353" s="50">
        <v>1</v>
      </c>
      <c r="C353" s="15" t="str">
        <f>IFERROR(IF(A353&lt;&gt;"",VLOOKUP($A353,'LISTE ARTICLES PA-PV'!$A$2:$AB$1397,4,FALSE),""),"")</f>
        <v/>
      </c>
      <c r="D353" s="46" t="str">
        <f>IFERROR(IF($A353&lt;&gt;"",VLOOKUP($A353,'LISTE ARTICLES PA-PV'!$A$2:$AB$1397,6,FALSE),"0"),"")</f>
        <v/>
      </c>
      <c r="E353" s="46">
        <f t="shared" si="6"/>
        <v>0</v>
      </c>
      <c r="F353" s="15" t="str">
        <f>IFERROR(IF($A353&lt;&gt;"",VLOOKUP($A353,'LISTE ARTICLES PA-PV'!$A$2:$AB$1397,28,FALSE),""),"")</f>
        <v/>
      </c>
      <c r="G353" s="15" t="str">
        <f>IFERROR(IF($A353&lt;&gt;"",VLOOKUP($A353,'LISTE ARTICLES PA-PV'!$A$2:$AB$1397,27,FALSE),""),"")</f>
        <v/>
      </c>
      <c r="H353" s="50" t="e">
        <f>IF($A353&lt;&gt;"",VLOOKUP($A353,'LISTE ARTICLES PA-PV'!$A$2:$AB$1397,7,FALSE),"0")</f>
        <v>#N/A</v>
      </c>
    </row>
    <row r="354" spans="1:8" x14ac:dyDescent="0.3">
      <c r="A354" s="47">
        <v>3560238717523</v>
      </c>
      <c r="B354" s="50">
        <v>6</v>
      </c>
      <c r="C354" s="15" t="str">
        <f>IFERROR(IF(A354&lt;&gt;"",VLOOKUP($A354,'LISTE ARTICLES PA-PV'!$A$2:$AB$1397,4,FALSE),""),"")</f>
        <v/>
      </c>
      <c r="D354" s="46" t="str">
        <f>IFERROR(IF($A354&lt;&gt;"",VLOOKUP($A354,'LISTE ARTICLES PA-PV'!$A$2:$AB$1397,6,FALSE),"0"),"")</f>
        <v/>
      </c>
      <c r="E354" s="46">
        <f t="shared" si="6"/>
        <v>0</v>
      </c>
      <c r="F354" s="15" t="str">
        <f>IFERROR(IF($A354&lt;&gt;"",VLOOKUP($A354,'LISTE ARTICLES PA-PV'!$A$2:$AB$1397,28,FALSE),""),"")</f>
        <v/>
      </c>
      <c r="G354" s="15" t="str">
        <f>IFERROR(IF($A354&lt;&gt;"",VLOOKUP($A354,'LISTE ARTICLES PA-PV'!$A$2:$AB$1397,27,FALSE),""),"")</f>
        <v/>
      </c>
      <c r="H354" s="50" t="e">
        <f>IF($A354&lt;&gt;"",VLOOKUP($A354,'LISTE ARTICLES PA-PV'!$A$2:$AB$1397,7,FALSE),"0")</f>
        <v>#N/A</v>
      </c>
    </row>
    <row r="355" spans="1:8" x14ac:dyDescent="0.3">
      <c r="A355" s="47">
        <v>5056368326776</v>
      </c>
      <c r="B355" s="50">
        <v>5</v>
      </c>
      <c r="C355" s="15" t="str">
        <f>IFERROR(IF(A355&lt;&gt;"",VLOOKUP($A355,'LISTE ARTICLES PA-PV'!$A$2:$AB$1397,4,FALSE),""),"")</f>
        <v/>
      </c>
      <c r="D355" s="46" t="str">
        <f>IFERROR(IF($A355&lt;&gt;"",VLOOKUP($A355,'LISTE ARTICLES PA-PV'!$A$2:$AB$1397,6,FALSE),"0"),"")</f>
        <v/>
      </c>
      <c r="E355" s="46">
        <f t="shared" si="6"/>
        <v>0</v>
      </c>
      <c r="F355" s="15" t="str">
        <f>IFERROR(IF($A355&lt;&gt;"",VLOOKUP($A355,'LISTE ARTICLES PA-PV'!$A$2:$AB$1397,28,FALSE),""),"")</f>
        <v/>
      </c>
      <c r="G355" s="15" t="str">
        <f>IFERROR(IF($A355&lt;&gt;"",VLOOKUP($A355,'LISTE ARTICLES PA-PV'!$A$2:$AB$1397,27,FALSE),""),"")</f>
        <v/>
      </c>
      <c r="H355" s="50" t="e">
        <f>IF($A355&lt;&gt;"",VLOOKUP($A355,'LISTE ARTICLES PA-PV'!$A$2:$AB$1397,7,FALSE),"0")</f>
        <v>#N/A</v>
      </c>
    </row>
    <row r="356" spans="1:8" x14ac:dyDescent="0.3">
      <c r="A356" s="47">
        <v>663199206983</v>
      </c>
      <c r="B356" s="50">
        <v>3</v>
      </c>
      <c r="C356" s="15" t="str">
        <f>IFERROR(IF(A356&lt;&gt;"",VLOOKUP($A356,'LISTE ARTICLES PA-PV'!$A$2:$AB$1397,4,FALSE),""),"")</f>
        <v/>
      </c>
      <c r="D356" s="46" t="str">
        <f>IFERROR(IF($A356&lt;&gt;"",VLOOKUP($A356,'LISTE ARTICLES PA-PV'!$A$2:$AB$1397,6,FALSE),"0"),"")</f>
        <v/>
      </c>
      <c r="E356" s="46">
        <f t="shared" si="6"/>
        <v>0</v>
      </c>
      <c r="F356" s="15" t="str">
        <f>IFERROR(IF($A356&lt;&gt;"",VLOOKUP($A356,'LISTE ARTICLES PA-PV'!$A$2:$AB$1397,28,FALSE),""),"")</f>
        <v/>
      </c>
      <c r="G356" s="15" t="str">
        <f>IFERROR(IF($A356&lt;&gt;"",VLOOKUP($A356,'LISTE ARTICLES PA-PV'!$A$2:$AB$1397,27,FALSE),""),"")</f>
        <v/>
      </c>
      <c r="H356" s="50" t="e">
        <f>IF($A356&lt;&gt;"",VLOOKUP($A356,'LISTE ARTICLES PA-PV'!$A$2:$AB$1397,7,FALSE),"0")</f>
        <v>#N/A</v>
      </c>
    </row>
    <row r="357" spans="1:8" x14ac:dyDescent="0.3">
      <c r="A357" s="47">
        <v>3664944210078</v>
      </c>
      <c r="B357" s="50">
        <v>4</v>
      </c>
      <c r="C357" s="15" t="str">
        <f>IFERROR(IF(A357&lt;&gt;"",VLOOKUP($A357,'LISTE ARTICLES PA-PV'!$A$2:$AB$1397,4,FALSE),""),"")</f>
        <v/>
      </c>
      <c r="D357" s="46" t="str">
        <f>IFERROR(IF($A357&lt;&gt;"",VLOOKUP($A357,'LISTE ARTICLES PA-PV'!$A$2:$AB$1397,6,FALSE),"0"),"")</f>
        <v/>
      </c>
      <c r="E357" s="46">
        <f t="shared" si="6"/>
        <v>0</v>
      </c>
      <c r="F357" s="15" t="str">
        <f>IFERROR(IF($A357&lt;&gt;"",VLOOKUP($A357,'LISTE ARTICLES PA-PV'!$A$2:$AB$1397,28,FALSE),""),"")</f>
        <v/>
      </c>
      <c r="G357" s="15" t="str">
        <f>IFERROR(IF($A357&lt;&gt;"",VLOOKUP($A357,'LISTE ARTICLES PA-PV'!$A$2:$AB$1397,27,FALSE),""),"")</f>
        <v/>
      </c>
      <c r="H357" s="50" t="e">
        <f>IF($A357&lt;&gt;"",VLOOKUP($A357,'LISTE ARTICLES PA-PV'!$A$2:$AB$1397,7,FALSE),"0")</f>
        <v>#N/A</v>
      </c>
    </row>
    <row r="358" spans="1:8" x14ac:dyDescent="0.3">
      <c r="A358" s="47">
        <v>3664944045144</v>
      </c>
      <c r="B358" s="50">
        <v>37</v>
      </c>
      <c r="C358" s="15" t="str">
        <f>IFERROR(IF(A358&lt;&gt;"",VLOOKUP($A358,'LISTE ARTICLES PA-PV'!$A$2:$AB$1397,4,FALSE),""),"")</f>
        <v/>
      </c>
      <c r="D358" s="46" t="str">
        <f>IFERROR(IF($A358&lt;&gt;"",VLOOKUP($A358,'LISTE ARTICLES PA-PV'!$A$2:$AB$1397,6,FALSE),"0"),"")</f>
        <v/>
      </c>
      <c r="E358" s="46">
        <f t="shared" si="6"/>
        <v>0</v>
      </c>
      <c r="F358" s="15" t="str">
        <f>IFERROR(IF($A358&lt;&gt;"",VLOOKUP($A358,'LISTE ARTICLES PA-PV'!$A$2:$AB$1397,28,FALSE),""),"")</f>
        <v/>
      </c>
      <c r="G358" s="15" t="str">
        <f>IFERROR(IF($A358&lt;&gt;"",VLOOKUP($A358,'LISTE ARTICLES PA-PV'!$A$2:$AB$1397,27,FALSE),""),"")</f>
        <v/>
      </c>
      <c r="H358" s="50" t="e">
        <f>IF($A358&lt;&gt;"",VLOOKUP($A358,'LISTE ARTICLES PA-PV'!$A$2:$AB$1397,7,FALSE),"0")</f>
        <v>#N/A</v>
      </c>
    </row>
    <row r="359" spans="1:8" x14ac:dyDescent="0.3">
      <c r="A359" s="47">
        <v>9999000000176</v>
      </c>
      <c r="B359" s="50">
        <v>7</v>
      </c>
      <c r="C359" s="15" t="str">
        <f>IFERROR(IF(A359&lt;&gt;"",VLOOKUP($A359,'LISTE ARTICLES PA-PV'!$A$2:$AB$1397,4,FALSE),""),"")</f>
        <v/>
      </c>
      <c r="D359" s="46" t="str">
        <f>IFERROR(IF($A359&lt;&gt;"",VLOOKUP($A359,'LISTE ARTICLES PA-PV'!$A$2:$AB$1397,6,FALSE),"0"),"")</f>
        <v/>
      </c>
      <c r="E359" s="46">
        <f t="shared" si="6"/>
        <v>0</v>
      </c>
      <c r="F359" s="15" t="str">
        <f>IFERROR(IF($A359&lt;&gt;"",VLOOKUP($A359,'LISTE ARTICLES PA-PV'!$A$2:$AB$1397,28,FALSE),""),"")</f>
        <v/>
      </c>
      <c r="G359" s="15" t="str">
        <f>IFERROR(IF($A359&lt;&gt;"",VLOOKUP($A359,'LISTE ARTICLES PA-PV'!$A$2:$AB$1397,27,FALSE),""),"")</f>
        <v/>
      </c>
      <c r="H359" s="50" t="e">
        <f>IF($A359&lt;&gt;"",VLOOKUP($A359,'LISTE ARTICLES PA-PV'!$A$2:$AB$1397,7,FALSE),"0")</f>
        <v>#N/A</v>
      </c>
    </row>
    <row r="360" spans="1:8" x14ac:dyDescent="0.3">
      <c r="A360" s="47">
        <v>8411922072792</v>
      </c>
      <c r="B360" s="50">
        <v>5</v>
      </c>
      <c r="C360" s="15" t="str">
        <f>IFERROR(IF(A360&lt;&gt;"",VLOOKUP($A360,'LISTE ARTICLES PA-PV'!$A$2:$AB$1397,4,FALSE),""),"")</f>
        <v/>
      </c>
      <c r="D360" s="46" t="str">
        <f>IFERROR(IF($A360&lt;&gt;"",VLOOKUP($A360,'LISTE ARTICLES PA-PV'!$A$2:$AB$1397,6,FALSE),"0"),"")</f>
        <v/>
      </c>
      <c r="E360" s="46">
        <f t="shared" si="6"/>
        <v>0</v>
      </c>
      <c r="F360" s="15" t="str">
        <f>IFERROR(IF($A360&lt;&gt;"",VLOOKUP($A360,'LISTE ARTICLES PA-PV'!$A$2:$AB$1397,28,FALSE),""),"")</f>
        <v/>
      </c>
      <c r="G360" s="15" t="str">
        <f>IFERROR(IF($A360&lt;&gt;"",VLOOKUP($A360,'LISTE ARTICLES PA-PV'!$A$2:$AB$1397,27,FALSE),""),"")</f>
        <v/>
      </c>
      <c r="H360" s="50" t="e">
        <f>IF($A360&lt;&gt;"",VLOOKUP($A360,'LISTE ARTICLES PA-PV'!$A$2:$AB$1397,7,FALSE),"0")</f>
        <v>#N/A</v>
      </c>
    </row>
    <row r="361" spans="1:8" x14ac:dyDescent="0.3">
      <c r="A361" s="47">
        <v>8425402162965</v>
      </c>
      <c r="B361" s="50">
        <v>8</v>
      </c>
      <c r="C361" s="15" t="str">
        <f>IFERROR(IF(A361&lt;&gt;"",VLOOKUP($A361,'LISTE ARTICLES PA-PV'!$A$2:$AB$1397,4,FALSE),""),"")</f>
        <v/>
      </c>
      <c r="D361" s="46" t="str">
        <f>IFERROR(IF($A361&lt;&gt;"",VLOOKUP($A361,'LISTE ARTICLES PA-PV'!$A$2:$AB$1397,6,FALSE),"0"),"")</f>
        <v/>
      </c>
      <c r="E361" s="46">
        <f t="shared" si="6"/>
        <v>0</v>
      </c>
      <c r="F361" s="15" t="str">
        <f>IFERROR(IF($A361&lt;&gt;"",VLOOKUP($A361,'LISTE ARTICLES PA-PV'!$A$2:$AB$1397,28,FALSE),""),"")</f>
        <v/>
      </c>
      <c r="G361" s="15" t="str">
        <f>IFERROR(IF($A361&lt;&gt;"",VLOOKUP($A361,'LISTE ARTICLES PA-PV'!$A$2:$AB$1397,27,FALSE),""),"")</f>
        <v/>
      </c>
      <c r="H361" s="50" t="e">
        <f>IF($A361&lt;&gt;"",VLOOKUP($A361,'LISTE ARTICLES PA-PV'!$A$2:$AB$1397,7,FALSE),"0")</f>
        <v>#N/A</v>
      </c>
    </row>
    <row r="362" spans="1:8" x14ac:dyDescent="0.3">
      <c r="A362" s="48">
        <v>9999901101392</v>
      </c>
      <c r="B362" s="50">
        <v>1</v>
      </c>
      <c r="C362" s="15" t="str">
        <f>IFERROR(IF(A362&lt;&gt;"",VLOOKUP($A362,'LISTE ARTICLES PA-PV'!$A$2:$AB$1397,4,FALSE),""),"")</f>
        <v/>
      </c>
      <c r="D362" s="46" t="str">
        <f>IFERROR(IF($A362&lt;&gt;"",VLOOKUP($A362,'LISTE ARTICLES PA-PV'!$A$2:$AB$1397,6,FALSE),"0"),"")</f>
        <v/>
      </c>
      <c r="E362" s="46">
        <f t="shared" si="6"/>
        <v>0</v>
      </c>
      <c r="F362" s="15" t="str">
        <f>IFERROR(IF($A362&lt;&gt;"",VLOOKUP($A362,'LISTE ARTICLES PA-PV'!$A$2:$AB$1397,28,FALSE),""),"")</f>
        <v/>
      </c>
      <c r="G362" s="15" t="str">
        <f>IFERROR(IF($A362&lt;&gt;"",VLOOKUP($A362,'LISTE ARTICLES PA-PV'!$A$2:$AB$1397,27,FALSE),""),"")</f>
        <v/>
      </c>
      <c r="H362" s="50" t="e">
        <f>IF($A362&lt;&gt;"",VLOOKUP($A362,'LISTE ARTICLES PA-PV'!$A$2:$AB$1397,7,FALSE),"0")</f>
        <v>#N/A</v>
      </c>
    </row>
    <row r="363" spans="1:8" x14ac:dyDescent="0.3">
      <c r="A363" s="47">
        <v>8001544111773</v>
      </c>
      <c r="B363" s="50">
        <v>1</v>
      </c>
      <c r="C363" s="15" t="str">
        <f>IFERROR(IF(A363&lt;&gt;"",VLOOKUP($A363,'LISTE ARTICLES PA-PV'!$A$2:$AB$1397,4,FALSE),""),"")</f>
        <v/>
      </c>
      <c r="D363" s="46" t="str">
        <f>IFERROR(IF($A363&lt;&gt;"",VLOOKUP($A363,'LISTE ARTICLES PA-PV'!$A$2:$AB$1397,6,FALSE),"0"),"")</f>
        <v/>
      </c>
      <c r="E363" s="46">
        <f t="shared" si="6"/>
        <v>0</v>
      </c>
      <c r="F363" s="15" t="str">
        <f>IFERROR(IF($A363&lt;&gt;"",VLOOKUP($A363,'LISTE ARTICLES PA-PV'!$A$2:$AB$1397,28,FALSE),""),"")</f>
        <v/>
      </c>
      <c r="G363" s="15" t="str">
        <f>IFERROR(IF($A363&lt;&gt;"",VLOOKUP($A363,'LISTE ARTICLES PA-PV'!$A$2:$AB$1397,27,FALSE),""),"")</f>
        <v/>
      </c>
      <c r="H363" s="50" t="e">
        <f>IF($A363&lt;&gt;"",VLOOKUP($A363,'LISTE ARTICLES PA-PV'!$A$2:$AB$1397,7,FALSE),"0")</f>
        <v>#N/A</v>
      </c>
    </row>
    <row r="364" spans="1:8" x14ac:dyDescent="0.3">
      <c r="A364" s="47">
        <v>4260132976420</v>
      </c>
      <c r="B364" s="50">
        <v>4</v>
      </c>
      <c r="C364" s="15" t="str">
        <f>IFERROR(IF(A364&lt;&gt;"",VLOOKUP($A364,'LISTE ARTICLES PA-PV'!$A$2:$AB$1397,4,FALSE),""),"")</f>
        <v/>
      </c>
      <c r="D364" s="46" t="str">
        <f>IFERROR(IF($A364&lt;&gt;"",VLOOKUP($A364,'LISTE ARTICLES PA-PV'!$A$2:$AB$1397,6,FALSE),"0"),"")</f>
        <v/>
      </c>
      <c r="E364" s="46">
        <f t="shared" si="6"/>
        <v>0</v>
      </c>
      <c r="F364" s="15" t="str">
        <f>IFERROR(IF($A364&lt;&gt;"",VLOOKUP($A364,'LISTE ARTICLES PA-PV'!$A$2:$AB$1397,28,FALSE),""),"")</f>
        <v/>
      </c>
      <c r="G364" s="15" t="str">
        <f>IFERROR(IF($A364&lt;&gt;"",VLOOKUP($A364,'LISTE ARTICLES PA-PV'!$A$2:$AB$1397,27,FALSE),""),"")</f>
        <v/>
      </c>
      <c r="H364" s="50" t="e">
        <f>IF($A364&lt;&gt;"",VLOOKUP($A364,'LISTE ARTICLES PA-PV'!$A$2:$AB$1397,7,FALSE),"0")</f>
        <v>#N/A</v>
      </c>
    </row>
    <row r="365" spans="1:8" x14ac:dyDescent="0.3">
      <c r="A365" s="47">
        <v>4260132970282</v>
      </c>
      <c r="B365" s="50">
        <v>1</v>
      </c>
      <c r="C365" s="15" t="str">
        <f>IFERROR(IF(A365&lt;&gt;"",VLOOKUP($A365,'LISTE ARTICLES PA-PV'!$A$2:$AB$1397,4,FALSE),""),"")</f>
        <v/>
      </c>
      <c r="D365" s="46" t="str">
        <f>IFERROR(IF($A365&lt;&gt;"",VLOOKUP($A365,'LISTE ARTICLES PA-PV'!$A$2:$AB$1397,6,FALSE),"0"),"")</f>
        <v/>
      </c>
      <c r="E365" s="46">
        <f t="shared" si="6"/>
        <v>0</v>
      </c>
      <c r="F365" s="15" t="str">
        <f>IFERROR(IF($A365&lt;&gt;"",VLOOKUP($A365,'LISTE ARTICLES PA-PV'!$A$2:$AB$1397,28,FALSE),""),"")</f>
        <v/>
      </c>
      <c r="G365" s="15" t="str">
        <f>IFERROR(IF($A365&lt;&gt;"",VLOOKUP($A365,'LISTE ARTICLES PA-PV'!$A$2:$AB$1397,27,FALSE),""),"")</f>
        <v/>
      </c>
      <c r="H365" s="50" t="e">
        <f>IF($A365&lt;&gt;"",VLOOKUP($A365,'LISTE ARTICLES PA-PV'!$A$2:$AB$1397,7,FALSE),"0")</f>
        <v>#N/A</v>
      </c>
    </row>
    <row r="366" spans="1:8" x14ac:dyDescent="0.3">
      <c r="A366" s="47">
        <v>4260132970275</v>
      </c>
      <c r="B366" s="50">
        <v>4</v>
      </c>
      <c r="C366" s="15" t="str">
        <f>IFERROR(IF(A366&lt;&gt;"",VLOOKUP($A366,'LISTE ARTICLES PA-PV'!$A$2:$AB$1397,4,FALSE),""),"")</f>
        <v/>
      </c>
      <c r="D366" s="46" t="str">
        <f>IFERROR(IF($A366&lt;&gt;"",VLOOKUP($A366,'LISTE ARTICLES PA-PV'!$A$2:$AB$1397,6,FALSE),"0"),"")</f>
        <v/>
      </c>
      <c r="E366" s="46">
        <f t="shared" si="6"/>
        <v>0</v>
      </c>
      <c r="F366" s="15" t="str">
        <f>IFERROR(IF($A366&lt;&gt;"",VLOOKUP($A366,'LISTE ARTICLES PA-PV'!$A$2:$AB$1397,28,FALSE),""),"")</f>
        <v/>
      </c>
      <c r="G366" s="15" t="str">
        <f>IFERROR(IF($A366&lt;&gt;"",VLOOKUP($A366,'LISTE ARTICLES PA-PV'!$A$2:$AB$1397,27,FALSE),""),"")</f>
        <v/>
      </c>
      <c r="H366" s="50" t="e">
        <f>IF($A366&lt;&gt;"",VLOOKUP($A366,'LISTE ARTICLES PA-PV'!$A$2:$AB$1397,7,FALSE),"0")</f>
        <v>#N/A</v>
      </c>
    </row>
    <row r="367" spans="1:8" x14ac:dyDescent="0.3">
      <c r="A367" s="47">
        <v>4260132970787</v>
      </c>
      <c r="B367" s="50">
        <v>1</v>
      </c>
      <c r="C367" s="15" t="str">
        <f>IFERROR(IF(A367&lt;&gt;"",VLOOKUP($A367,'LISTE ARTICLES PA-PV'!$A$2:$AB$1397,4,FALSE),""),"")</f>
        <v/>
      </c>
      <c r="D367" s="46" t="str">
        <f>IFERROR(IF($A367&lt;&gt;"",VLOOKUP($A367,'LISTE ARTICLES PA-PV'!$A$2:$AB$1397,6,FALSE),"0"),"")</f>
        <v/>
      </c>
      <c r="E367" s="46">
        <f t="shared" si="6"/>
        <v>0</v>
      </c>
      <c r="F367" s="15" t="str">
        <f>IFERROR(IF($A367&lt;&gt;"",VLOOKUP($A367,'LISTE ARTICLES PA-PV'!$A$2:$AB$1397,28,FALSE),""),"")</f>
        <v/>
      </c>
      <c r="G367" s="15" t="str">
        <f>IFERROR(IF($A367&lt;&gt;"",VLOOKUP($A367,'LISTE ARTICLES PA-PV'!$A$2:$AB$1397,27,FALSE),""),"")</f>
        <v/>
      </c>
      <c r="H367" s="50" t="e">
        <f>IF($A367&lt;&gt;"",VLOOKUP($A367,'LISTE ARTICLES PA-PV'!$A$2:$AB$1397,7,FALSE),"0")</f>
        <v>#N/A</v>
      </c>
    </row>
    <row r="368" spans="1:8" x14ac:dyDescent="0.3">
      <c r="A368" s="47">
        <v>4260132973214</v>
      </c>
      <c r="B368" s="50">
        <v>2</v>
      </c>
      <c r="C368" s="15" t="str">
        <f>IFERROR(IF(A368&lt;&gt;"",VLOOKUP($A368,'LISTE ARTICLES PA-PV'!$A$2:$AB$1397,4,FALSE),""),"")</f>
        <v/>
      </c>
      <c r="D368" s="46" t="str">
        <f>IFERROR(IF($A368&lt;&gt;"",VLOOKUP($A368,'LISTE ARTICLES PA-PV'!$A$2:$AB$1397,6,FALSE),"0"),"")</f>
        <v/>
      </c>
      <c r="E368" s="46">
        <f t="shared" si="6"/>
        <v>0</v>
      </c>
      <c r="F368" s="15" t="str">
        <f>IFERROR(IF($A368&lt;&gt;"",VLOOKUP($A368,'LISTE ARTICLES PA-PV'!$A$2:$AB$1397,28,FALSE),""),"")</f>
        <v/>
      </c>
      <c r="G368" s="15" t="str">
        <f>IFERROR(IF($A368&lt;&gt;"",VLOOKUP($A368,'LISTE ARTICLES PA-PV'!$A$2:$AB$1397,27,FALSE),""),"")</f>
        <v/>
      </c>
      <c r="H368" s="50" t="e">
        <f>IF($A368&lt;&gt;"",VLOOKUP($A368,'LISTE ARTICLES PA-PV'!$A$2:$AB$1397,7,FALSE),"0")</f>
        <v>#N/A</v>
      </c>
    </row>
    <row r="369" spans="1:11" x14ac:dyDescent="0.3">
      <c r="A369" s="47">
        <v>4260132979322</v>
      </c>
      <c r="B369" s="50">
        <v>1</v>
      </c>
      <c r="C369" s="15" t="str">
        <f>IFERROR(IF(A369&lt;&gt;"",VLOOKUP($A369,'LISTE ARTICLES PA-PV'!$A$2:$AB$1397,4,FALSE),""),"")</f>
        <v/>
      </c>
      <c r="D369" s="46" t="str">
        <f>IFERROR(IF($A369&lt;&gt;"",VLOOKUP($A369,'LISTE ARTICLES PA-PV'!$A$2:$AB$1397,6,FALSE),"0"),"")</f>
        <v/>
      </c>
      <c r="E369" s="46">
        <f t="shared" si="6"/>
        <v>0</v>
      </c>
      <c r="F369" s="15" t="str">
        <f>IFERROR(IF($A369&lt;&gt;"",VLOOKUP($A369,'LISTE ARTICLES PA-PV'!$A$2:$AB$1397,28,FALSE),""),"")</f>
        <v/>
      </c>
      <c r="G369" s="15" t="str">
        <f>IFERROR(IF($A369&lt;&gt;"",VLOOKUP($A369,'LISTE ARTICLES PA-PV'!$A$2:$AB$1397,27,FALSE),""),"")</f>
        <v/>
      </c>
      <c r="H369" s="50" t="e">
        <f>IF($A369&lt;&gt;"",VLOOKUP($A369,'LISTE ARTICLES PA-PV'!$A$2:$AB$1397,7,FALSE),"0")</f>
        <v>#N/A</v>
      </c>
    </row>
    <row r="370" spans="1:11" x14ac:dyDescent="0.3">
      <c r="A370" s="47">
        <v>4260132973658</v>
      </c>
      <c r="B370" s="50">
        <v>1</v>
      </c>
      <c r="C370" s="15" t="str">
        <f>IFERROR(IF(A370&lt;&gt;"",VLOOKUP($A370,'LISTE ARTICLES PA-PV'!$A$2:$AB$1397,4,FALSE),""),"")</f>
        <v/>
      </c>
      <c r="D370" s="46" t="str">
        <f>IFERROR(IF($A370&lt;&gt;"",VLOOKUP($A370,'LISTE ARTICLES PA-PV'!$A$2:$AB$1397,6,FALSE),"0"),"")</f>
        <v/>
      </c>
      <c r="E370" s="46">
        <f t="shared" si="6"/>
        <v>0</v>
      </c>
      <c r="F370" s="15" t="str">
        <f>IFERROR(IF($A370&lt;&gt;"",VLOOKUP($A370,'LISTE ARTICLES PA-PV'!$A$2:$AB$1397,28,FALSE),""),"")</f>
        <v/>
      </c>
      <c r="G370" s="15" t="str">
        <f>IFERROR(IF($A370&lt;&gt;"",VLOOKUP($A370,'LISTE ARTICLES PA-PV'!$A$2:$AB$1397,27,FALSE),""),"")</f>
        <v/>
      </c>
      <c r="H370" s="50" t="e">
        <f>IF($A370&lt;&gt;"",VLOOKUP($A370,'LISTE ARTICLES PA-PV'!$A$2:$AB$1397,7,FALSE),"0")</f>
        <v>#N/A</v>
      </c>
    </row>
    <row r="371" spans="1:11" x14ac:dyDescent="0.3">
      <c r="A371" s="47">
        <v>4260132970220</v>
      </c>
      <c r="B371" s="50">
        <v>1</v>
      </c>
      <c r="C371" s="15" t="str">
        <f>IFERROR(IF(A371&lt;&gt;"",VLOOKUP($A371,'LISTE ARTICLES PA-PV'!$A$2:$AB$1397,4,FALSE),""),"")</f>
        <v/>
      </c>
      <c r="D371" s="46" t="str">
        <f>IFERROR(IF($A371&lt;&gt;"",VLOOKUP($A371,'LISTE ARTICLES PA-PV'!$A$2:$AB$1397,6,FALSE),"0"),"")</f>
        <v/>
      </c>
      <c r="E371" s="46">
        <f t="shared" si="6"/>
        <v>0</v>
      </c>
      <c r="F371" s="15" t="str">
        <f>IFERROR(IF($A371&lt;&gt;"",VLOOKUP($A371,'LISTE ARTICLES PA-PV'!$A$2:$AB$1397,28,FALSE),""),"")</f>
        <v/>
      </c>
      <c r="G371" s="15" t="str">
        <f>IFERROR(IF($A371&lt;&gt;"",VLOOKUP($A371,'LISTE ARTICLES PA-PV'!$A$2:$AB$1397,27,FALSE),""),"")</f>
        <v/>
      </c>
      <c r="H371" s="50" t="e">
        <f>IF($A371&lt;&gt;"",VLOOKUP($A371,'LISTE ARTICLES PA-PV'!$A$2:$AB$1397,7,FALSE),"0")</f>
        <v>#N/A</v>
      </c>
    </row>
    <row r="372" spans="1:11" x14ac:dyDescent="0.3">
      <c r="A372" s="47">
        <v>8001544111827</v>
      </c>
      <c r="B372" s="50">
        <v>3</v>
      </c>
      <c r="C372" s="15" t="str">
        <f>IFERROR(IF(A372&lt;&gt;"",VLOOKUP($A372,'LISTE ARTICLES PA-PV'!$A$2:$AB$1397,4,FALSE),""),"")</f>
        <v/>
      </c>
      <c r="D372" s="46" t="str">
        <f>IFERROR(IF($A372&lt;&gt;"",VLOOKUP($A372,'LISTE ARTICLES PA-PV'!$A$2:$AB$1397,6,FALSE),"0"),"")</f>
        <v/>
      </c>
      <c r="E372" s="46">
        <f t="shared" si="6"/>
        <v>0</v>
      </c>
      <c r="F372" s="15" t="str">
        <f>IFERROR(IF($A372&lt;&gt;"",VLOOKUP($A372,'LISTE ARTICLES PA-PV'!$A$2:$AB$1397,28,FALSE),""),"")</f>
        <v/>
      </c>
      <c r="G372" s="15" t="str">
        <f>IFERROR(IF($A372&lt;&gt;"",VLOOKUP($A372,'LISTE ARTICLES PA-PV'!$A$2:$AB$1397,27,FALSE),""),"")</f>
        <v/>
      </c>
      <c r="H372" s="50" t="e">
        <f>IF($A372&lt;&gt;"",VLOOKUP($A372,'LISTE ARTICLES PA-PV'!$A$2:$AB$1397,7,FALSE),"0")</f>
        <v>#N/A</v>
      </c>
    </row>
    <row r="373" spans="1:11" x14ac:dyDescent="0.3">
      <c r="A373" s="47">
        <v>8001544111865</v>
      </c>
      <c r="B373" s="50">
        <v>2</v>
      </c>
      <c r="C373" s="15" t="str">
        <f>IFERROR(IF(A373&lt;&gt;"",VLOOKUP($A373,'LISTE ARTICLES PA-PV'!$A$2:$AB$1397,4,FALSE),""),"")</f>
        <v/>
      </c>
      <c r="D373" s="46" t="str">
        <f>IFERROR(IF($A373&lt;&gt;"",VLOOKUP($A373,'LISTE ARTICLES PA-PV'!$A$2:$AB$1397,6,FALSE),"0"),"")</f>
        <v/>
      </c>
      <c r="E373" s="46">
        <f t="shared" si="6"/>
        <v>0</v>
      </c>
      <c r="F373" s="15" t="str">
        <f>IFERROR(IF($A373&lt;&gt;"",VLOOKUP($A373,'LISTE ARTICLES PA-PV'!$A$2:$AB$1397,28,FALSE),""),"")</f>
        <v/>
      </c>
      <c r="G373" s="15" t="str">
        <f>IFERROR(IF($A373&lt;&gt;"",VLOOKUP($A373,'LISTE ARTICLES PA-PV'!$A$2:$AB$1397,27,FALSE),""),"")</f>
        <v/>
      </c>
      <c r="H373" s="50" t="e">
        <f>IF($A373&lt;&gt;"",VLOOKUP($A373,'LISTE ARTICLES PA-PV'!$A$2:$AB$1397,7,FALSE),"0")</f>
        <v>#N/A</v>
      </c>
    </row>
    <row r="374" spans="1:11" x14ac:dyDescent="0.3">
      <c r="A374" s="47">
        <v>9999901101439</v>
      </c>
      <c r="B374" s="50">
        <v>3</v>
      </c>
      <c r="C374" s="15" t="str">
        <f>IFERROR(IF(A374&lt;&gt;"",VLOOKUP($A374,'LISTE ARTICLES PA-PV'!$A$2:$AB$1397,4,FALSE),""),"")</f>
        <v/>
      </c>
      <c r="D374" s="46" t="str">
        <f>IFERROR(IF($A374&lt;&gt;"",VLOOKUP($A374,'LISTE ARTICLES PA-PV'!$A$2:$AB$1397,6,FALSE),"0"),"")</f>
        <v/>
      </c>
      <c r="E374" s="46">
        <f t="shared" si="6"/>
        <v>0</v>
      </c>
      <c r="F374" s="15" t="str">
        <f>IFERROR(IF($A374&lt;&gt;"",VLOOKUP($A374,'LISTE ARTICLES PA-PV'!$A$2:$AB$1397,28,FALSE),""),"")</f>
        <v/>
      </c>
      <c r="G374" s="15" t="str">
        <f>IFERROR(IF($A374&lt;&gt;"",VLOOKUP($A374,'LISTE ARTICLES PA-PV'!$A$2:$AB$1397,27,FALSE),""),"")</f>
        <v/>
      </c>
      <c r="H374" s="50" t="e">
        <f>IF($A374&lt;&gt;"",VLOOKUP($A374,'LISTE ARTICLES PA-PV'!$A$2:$AB$1397,7,FALSE),"0")</f>
        <v>#N/A</v>
      </c>
    </row>
    <row r="375" spans="1:11" x14ac:dyDescent="0.3">
      <c r="A375" s="47">
        <v>9999901101422</v>
      </c>
      <c r="B375" s="50">
        <v>3</v>
      </c>
      <c r="C375" s="15" t="str">
        <f>IFERROR(IF(A375&lt;&gt;"",VLOOKUP($A375,'LISTE ARTICLES PA-PV'!$A$2:$AB$1397,4,FALSE),""),"")</f>
        <v/>
      </c>
      <c r="D375" s="46" t="str">
        <f>IFERROR(IF($A375&lt;&gt;"",VLOOKUP($A375,'LISTE ARTICLES PA-PV'!$A$2:$AB$1397,6,FALSE),"0"),"")</f>
        <v/>
      </c>
      <c r="E375" s="46">
        <f t="shared" si="6"/>
        <v>0</v>
      </c>
      <c r="F375" s="15" t="str">
        <f>IFERROR(IF($A375&lt;&gt;"",VLOOKUP($A375,'LISTE ARTICLES PA-PV'!$A$2:$AB$1397,28,FALSE),""),"")</f>
        <v/>
      </c>
      <c r="G375" s="15" t="str">
        <f>IFERROR(IF($A375&lt;&gt;"",VLOOKUP($A375,'LISTE ARTICLES PA-PV'!$A$2:$AB$1397,27,FALSE),""),"")</f>
        <v/>
      </c>
      <c r="H375" s="50" t="e">
        <f>IF($A375&lt;&gt;"",VLOOKUP($A375,'LISTE ARTICLES PA-PV'!$A$2:$AB$1397,7,FALSE),"0")</f>
        <v>#N/A</v>
      </c>
    </row>
    <row r="376" spans="1:11" x14ac:dyDescent="0.3">
      <c r="A376" s="47">
        <v>3664944423768</v>
      </c>
      <c r="B376" s="50">
        <v>1</v>
      </c>
      <c r="C376" s="15" t="str">
        <f>IFERROR(IF(A376&lt;&gt;"",VLOOKUP($A376,'LISTE ARTICLES PA-PV'!$A$2:$AB$1397,4,FALSE),""),"")</f>
        <v/>
      </c>
      <c r="D376" s="46" t="str">
        <f>IFERROR(IF($A376&lt;&gt;"",VLOOKUP($A376,'LISTE ARTICLES PA-PV'!$A$2:$AB$1397,6,FALSE),"0"),"")</f>
        <v/>
      </c>
      <c r="E376" s="46">
        <f t="shared" si="6"/>
        <v>0</v>
      </c>
      <c r="F376" s="15" t="str">
        <f>IFERROR(IF($A376&lt;&gt;"",VLOOKUP($A376,'LISTE ARTICLES PA-PV'!$A$2:$AB$1397,28,FALSE),""),"")</f>
        <v/>
      </c>
      <c r="G376" s="15" t="str">
        <f>IFERROR(IF($A376&lt;&gt;"",VLOOKUP($A376,'LISTE ARTICLES PA-PV'!$A$2:$AB$1397,27,FALSE),""),"")</f>
        <v/>
      </c>
      <c r="H376" s="50" t="e">
        <f>IF($A376&lt;&gt;"",VLOOKUP($A376,'LISTE ARTICLES PA-PV'!$A$2:$AB$1397,7,FALSE),"0")</f>
        <v>#N/A</v>
      </c>
    </row>
    <row r="377" spans="1:11" x14ac:dyDescent="0.3">
      <c r="A377" s="47">
        <v>9999011111021</v>
      </c>
      <c r="B377" s="50">
        <v>29</v>
      </c>
      <c r="C377" s="15" t="str">
        <f>IFERROR(IF(A377&lt;&gt;"",VLOOKUP($A377,'LISTE ARTICLES PA-PV'!$A$2:$AB$1397,4,FALSE),""),"")</f>
        <v/>
      </c>
      <c r="D377" s="46" t="str">
        <f>IFERROR(IF($A377&lt;&gt;"",VLOOKUP($A377,'LISTE ARTICLES PA-PV'!$A$2:$AB$1397,6,FALSE),"0"),"")</f>
        <v/>
      </c>
      <c r="E377" s="46">
        <f t="shared" si="6"/>
        <v>0</v>
      </c>
      <c r="F377" s="15" t="str">
        <f>IFERROR(IF($A377&lt;&gt;"",VLOOKUP($A377,'LISTE ARTICLES PA-PV'!$A$2:$AB$1397,28,FALSE),""),"")</f>
        <v/>
      </c>
      <c r="G377" s="15" t="str">
        <f>IFERROR(IF($A377&lt;&gt;"",VLOOKUP($A377,'LISTE ARTICLES PA-PV'!$A$2:$AB$1397,27,FALSE),""),"")</f>
        <v/>
      </c>
      <c r="H377" s="50" t="str">
        <f>IFERROR(IF($A377&lt;&gt;"",VLOOKUP($A377,'LISTE ARTICLES PA-PV'!$A$2:$AB$1397,7,FALSE),"0"),"0")</f>
        <v>0</v>
      </c>
    </row>
    <row r="378" spans="1:11" x14ac:dyDescent="0.3">
      <c r="A378" s="47">
        <v>9999011111038</v>
      </c>
      <c r="B378" s="50">
        <v>2</v>
      </c>
      <c r="C378" s="15" t="str">
        <f>IFERROR(IF(A378&lt;&gt;"",VLOOKUP($A378,'LISTE ARTICLES PA-PV'!$A$2:$AB$1397,4,FALSE),""),"")</f>
        <v/>
      </c>
      <c r="D378" s="46" t="str">
        <f>IFERROR(IF($A378&lt;&gt;"",VLOOKUP($A378,'LISTE ARTICLES PA-PV'!$A$2:$AB$1397,6,FALSE),"0"),"")</f>
        <v/>
      </c>
      <c r="E378" s="46">
        <f t="shared" si="6"/>
        <v>0</v>
      </c>
      <c r="F378" s="15" t="str">
        <f>IFERROR(IF($A378&lt;&gt;"",VLOOKUP($A378,'LISTE ARTICLES PA-PV'!$A$2:$AB$1397,28,FALSE),""),"")</f>
        <v/>
      </c>
      <c r="G378" s="15" t="str">
        <f>IFERROR(IF($A378&lt;&gt;"",VLOOKUP($A378,'LISTE ARTICLES PA-PV'!$A$2:$AB$1397,27,FALSE),""),"")</f>
        <v/>
      </c>
      <c r="H378" s="50" t="str">
        <f>IFERROR(IF($A378&lt;&gt;"",VLOOKUP($A378,'LISTE ARTICLES PA-PV'!$A$2:$AB$1397,7,FALSE),"0"),"0")</f>
        <v>0</v>
      </c>
    </row>
    <row r="379" spans="1:11" ht="15" thickBot="1" x14ac:dyDescent="0.35">
      <c r="A379" s="47">
        <v>9999011111045</v>
      </c>
      <c r="B379" s="50">
        <v>9</v>
      </c>
      <c r="C379" s="15" t="str">
        <f>IFERROR(IF(A379&lt;&gt;"",VLOOKUP($A379,'LISTE ARTICLES PA-PV'!$A$2:$AB$1397,4,FALSE),""),"")</f>
        <v/>
      </c>
      <c r="D379" s="46" t="str">
        <f>IFERROR(IF($A379&lt;&gt;"",VLOOKUP($A379,'LISTE ARTICLES PA-PV'!$A$2:$AB$1397,6,FALSE),"0"),"")</f>
        <v/>
      </c>
      <c r="E379" s="46">
        <f t="shared" si="6"/>
        <v>0</v>
      </c>
      <c r="F379" s="15" t="str">
        <f>IFERROR(IF($A379&lt;&gt;"",VLOOKUP($A379,'LISTE ARTICLES PA-PV'!$A$2:$AB$1397,28,FALSE),""),"")</f>
        <v/>
      </c>
      <c r="G379" s="15" t="str">
        <f>IFERROR(IF($A379&lt;&gt;"",VLOOKUP($A379,'LISTE ARTICLES PA-PV'!$A$2:$AB$1397,27,FALSE),""),"")</f>
        <v/>
      </c>
      <c r="H379" s="50" t="str">
        <f>IFERROR(IF($A379&lt;&gt;"",VLOOKUP($A379,'LISTE ARTICLES PA-PV'!$A$2:$AB$1397,7,FALSE),"0"),"0")</f>
        <v>0</v>
      </c>
    </row>
    <row r="380" spans="1:11" x14ac:dyDescent="0.3">
      <c r="A380" s="47">
        <v>9999011111014</v>
      </c>
      <c r="B380" s="50">
        <v>30</v>
      </c>
      <c r="C380" s="15" t="str">
        <f>IFERROR(IF(A380&lt;&gt;"",VLOOKUP($A380,'LISTE ARTICLES PA-PV'!$A$2:$AB$1397,4,FALSE),""),"")</f>
        <v/>
      </c>
      <c r="D380" s="46" t="str">
        <f>IFERROR(IF($A380&lt;&gt;"",VLOOKUP($A380,'LISTE ARTICLES PA-PV'!$A$2:$AB$1397,6,FALSE),"0"),"")</f>
        <v/>
      </c>
      <c r="E380" s="46">
        <f t="shared" si="6"/>
        <v>0</v>
      </c>
      <c r="F380" s="15" t="str">
        <f>IFERROR(IF($A380&lt;&gt;"",VLOOKUP($A380,'LISTE ARTICLES PA-PV'!$A$2:$AB$1397,28,FALSE),""),"")</f>
        <v/>
      </c>
      <c r="G380" s="15" t="str">
        <f>IFERROR(IF($A380&lt;&gt;"",VLOOKUP($A380,'LISTE ARTICLES PA-PV'!$A$2:$AB$1397,27,FALSE),""),"")</f>
        <v/>
      </c>
      <c r="H380" s="94" t="e">
        <f>IF($A380&lt;&gt;"",VLOOKUP($A380,'LISTE ARTICLES PA-PV'!$A$2:$AB$1397,7,FALSE),"0")</f>
        <v>#N/A</v>
      </c>
      <c r="I380" s="144" t="s">
        <v>3011</v>
      </c>
      <c r="J380" s="145"/>
      <c r="K380" s="146"/>
    </row>
    <row r="381" spans="1:11" x14ac:dyDescent="0.3">
      <c r="A381" s="47">
        <v>3701474904067</v>
      </c>
      <c r="B381" s="50">
        <v>17</v>
      </c>
      <c r="C381" s="15" t="str">
        <f>IFERROR(IF(A381&lt;&gt;"",VLOOKUP($A381,'LISTE ARTICLES PA-PV'!$A$2:$AB$1397,4,FALSE),""),"")</f>
        <v/>
      </c>
      <c r="D381" s="46" t="str">
        <f>IFERROR(IF($A381&lt;&gt;"",VLOOKUP($A381,'LISTE ARTICLES PA-PV'!$A$2:$AB$1397,6,FALSE),"0"),"")</f>
        <v/>
      </c>
      <c r="E381" s="46">
        <f t="shared" si="6"/>
        <v>0</v>
      </c>
      <c r="F381" s="15" t="str">
        <f>IFERROR(IF($A381&lt;&gt;"",VLOOKUP($A381,'LISTE ARTICLES PA-PV'!$A$2:$AB$1397,28,FALSE),""),"")</f>
        <v/>
      </c>
      <c r="G381" s="15" t="e">
        <f>IF($A381&lt;&gt;"",VLOOKUP($A381,'LISTE ARTICLES PA-PV'!$A$2:$AB$1397,27,FALSE),"---")</f>
        <v>#N/A</v>
      </c>
      <c r="H381" s="94" t="str">
        <f>IFERROR(IF($A381&lt;&gt;"",VLOOKUP($A381,'LISTE ARTICLES PA-PV'!$A$2:$AB$1397,7,FALSE),"0"),"0")</f>
        <v>0</v>
      </c>
      <c r="I381" s="147"/>
      <c r="J381" s="139"/>
      <c r="K381" s="148"/>
    </row>
    <row r="382" spans="1:11" x14ac:dyDescent="0.3">
      <c r="A382" s="47">
        <v>3760052691324</v>
      </c>
      <c r="B382" s="50">
        <f>14+4</f>
        <v>18</v>
      </c>
      <c r="C382" s="15" t="str">
        <f>IFERROR(IF(A382&lt;&gt;"",VLOOKUP($A382,'LISTE ARTICLES PA-PV'!$A$2:$AB$1397,4,FALSE),""),"")</f>
        <v/>
      </c>
      <c r="D382" s="46" t="str">
        <f>IFERROR(IF($A382&lt;&gt;"",VLOOKUP($A382,'LISTE ARTICLES PA-PV'!$A$2:$AB$1397,6,FALSE),"0"),"")</f>
        <v/>
      </c>
      <c r="E382" s="46">
        <f t="shared" si="6"/>
        <v>0</v>
      </c>
      <c r="F382" s="15" t="str">
        <f>IFERROR(IF($A382&lt;&gt;"",VLOOKUP($A382,'LISTE ARTICLES PA-PV'!$A$2:$AB$1397,28,FALSE),""),"")</f>
        <v/>
      </c>
      <c r="G382" s="15" t="e">
        <f>IF($A382&lt;&gt;"",VLOOKUP($A382,'LISTE ARTICLES PA-PV'!$A$2:$AB$1397,27,FALSE),"---")</f>
        <v>#N/A</v>
      </c>
      <c r="H382" s="94" t="str">
        <f>IFERROR(IF($A382&lt;&gt;"",VLOOKUP($A382,'LISTE ARTICLES PA-PV'!$A$2:$AB$1397,7,FALSE),"0"),"0")</f>
        <v>0</v>
      </c>
      <c r="I382" s="147"/>
      <c r="J382" s="139"/>
      <c r="K382" s="148"/>
    </row>
    <row r="383" spans="1:11" ht="15" thickBot="1" x14ac:dyDescent="0.35">
      <c r="A383" s="47">
        <v>3760052695087</v>
      </c>
      <c r="B383" s="50">
        <f>14+8</f>
        <v>22</v>
      </c>
      <c r="C383" s="15" t="str">
        <f>IFERROR(IF(A383&lt;&gt;"",VLOOKUP($A383,'LISTE ARTICLES PA-PV'!$A$2:$AB$1397,4,FALSE),""),"")</f>
        <v/>
      </c>
      <c r="D383" s="46" t="str">
        <f>IFERROR(IF($A383&lt;&gt;"",VLOOKUP($A383,'LISTE ARTICLES PA-PV'!$A$2:$AB$1397,6,FALSE),"0"),"")</f>
        <v/>
      </c>
      <c r="E383" s="46">
        <f t="shared" si="6"/>
        <v>0</v>
      </c>
      <c r="F383" s="15" t="str">
        <f>IFERROR(IF($A383&lt;&gt;"",VLOOKUP($A383,'LISTE ARTICLES PA-PV'!$A$2:$AB$1397,28,FALSE),""),"")</f>
        <v/>
      </c>
      <c r="G383" s="15" t="e">
        <f>IF($A383&lt;&gt;"",VLOOKUP($A383,'LISTE ARTICLES PA-PV'!$A$2:$AB$1397,27,FALSE),"---")</f>
        <v>#N/A</v>
      </c>
      <c r="H383" s="94" t="str">
        <f>IFERROR(IF($A383&lt;&gt;"",VLOOKUP($A383,'LISTE ARTICLES PA-PV'!$A$2:$AB$1397,7,FALSE),"0"),"0")</f>
        <v>0</v>
      </c>
      <c r="I383" s="149"/>
      <c r="J383" s="150"/>
      <c r="K383" s="151"/>
    </row>
    <row r="384" spans="1:11" x14ac:dyDescent="0.3">
      <c r="A384" s="47">
        <v>3760052698811</v>
      </c>
      <c r="B384" s="50">
        <v>19</v>
      </c>
      <c r="C384" s="15" t="str">
        <f>IFERROR(IF(A384&lt;&gt;"",VLOOKUP($A384,'LISTE ARTICLES PA-PV'!$A$2:$AB$1397,4,FALSE),""),"")</f>
        <v/>
      </c>
      <c r="D384" s="46" t="str">
        <f>IFERROR(IF($A384&lt;&gt;"",VLOOKUP($A384,'LISTE ARTICLES PA-PV'!$A$2:$AB$1397,6,FALSE),"0"),"")</f>
        <v/>
      </c>
      <c r="E384" s="46">
        <f t="shared" si="6"/>
        <v>0</v>
      </c>
      <c r="F384" s="15" t="str">
        <f>IFERROR(IF($A384&lt;&gt;"",VLOOKUP($A384,'LISTE ARTICLES PA-PV'!$A$2:$AB$1397,28,FALSE),""),"")</f>
        <v/>
      </c>
      <c r="G384" s="15" t="e">
        <f>IF($A384&lt;&gt;"",VLOOKUP($A384,'LISTE ARTICLES PA-PV'!$A$2:$AB$1397,27,FALSE),"---")</f>
        <v>#N/A</v>
      </c>
      <c r="H384" s="50" t="str">
        <f>IFERROR(IF($A384&lt;&gt;"",VLOOKUP($A384,'LISTE ARTICLES PA-PV'!$A$2:$AB$1397,7,FALSE),"0"),"0")</f>
        <v>0</v>
      </c>
    </row>
    <row r="385" spans="1:8" x14ac:dyDescent="0.3">
      <c r="A385" s="47">
        <v>3760052698835</v>
      </c>
      <c r="B385" s="50">
        <v>15</v>
      </c>
      <c r="C385" s="15" t="str">
        <f>IFERROR(IF(A385&lt;&gt;"",VLOOKUP($A385,'LISTE ARTICLES PA-PV'!$A$2:$AB$1397,4,FALSE),""),"")</f>
        <v/>
      </c>
      <c r="D385" s="46" t="str">
        <f>IFERROR(IF($A385&lt;&gt;"",VLOOKUP($A385,'LISTE ARTICLES PA-PV'!$A$2:$AB$1397,6,FALSE),"0"),"")</f>
        <v/>
      </c>
      <c r="E385" s="46">
        <f t="shared" si="6"/>
        <v>0</v>
      </c>
      <c r="F385" s="15" t="str">
        <f>IFERROR(IF($A385&lt;&gt;"",VLOOKUP($A385,'LISTE ARTICLES PA-PV'!$A$2:$AB$1397,28,FALSE),""),"")</f>
        <v/>
      </c>
      <c r="G385" s="15" t="e">
        <f>IF($A385&lt;&gt;"",VLOOKUP($A385,'LISTE ARTICLES PA-PV'!$A$2:$AB$1397,27,FALSE),"---")</f>
        <v>#N/A</v>
      </c>
      <c r="H385" s="50" t="str">
        <f>IFERROR(IF($A385&lt;&gt;"",VLOOKUP($A385,'LISTE ARTICLES PA-PV'!$A$2:$AB$1397,7,FALSE),"0"),"0")</f>
        <v>0</v>
      </c>
    </row>
    <row r="386" spans="1:8" x14ac:dyDescent="0.3">
      <c r="A386" s="47">
        <v>3760052693519</v>
      </c>
      <c r="B386" s="50">
        <v>1</v>
      </c>
      <c r="C386" s="15" t="str">
        <f>IFERROR(IF(A386&lt;&gt;"",VLOOKUP($A386,'LISTE ARTICLES PA-PV'!$A$2:$AB$1397,4,FALSE),""),"")</f>
        <v/>
      </c>
      <c r="D386" s="46" t="str">
        <f>IFERROR(IF($A386&lt;&gt;"",VLOOKUP($A386,'LISTE ARTICLES PA-PV'!$A$2:$AB$1397,6,FALSE),"0"),"")</f>
        <v/>
      </c>
      <c r="E386" s="46">
        <f t="shared" si="6"/>
        <v>0</v>
      </c>
      <c r="F386" s="15" t="str">
        <f>IFERROR(IF($A386&lt;&gt;"",VLOOKUP($A386,'LISTE ARTICLES PA-PV'!$A$2:$AB$1397,28,FALSE),""),"")</f>
        <v/>
      </c>
      <c r="G386" s="15" t="e">
        <f>IF($A386&lt;&gt;"",VLOOKUP($A386,'LISTE ARTICLES PA-PV'!$A$2:$AB$1397,27,FALSE),"---")</f>
        <v>#N/A</v>
      </c>
      <c r="H386" s="50" t="str">
        <f>IFERROR(IF($A386&lt;&gt;"",VLOOKUP($A386,'LISTE ARTICLES PA-PV'!$A$2:$AB$1397,7,FALSE),"0"),"0")</f>
        <v>0</v>
      </c>
    </row>
    <row r="387" spans="1:8" x14ac:dyDescent="0.3">
      <c r="A387" s="47">
        <v>3760052697326</v>
      </c>
      <c r="B387" s="50">
        <v>6</v>
      </c>
      <c r="C387" s="15" t="str">
        <f>IFERROR(IF(A387&lt;&gt;"",VLOOKUP($A387,'LISTE ARTICLES PA-PV'!$A$2:$AB$1397,4,FALSE),""),"")</f>
        <v/>
      </c>
      <c r="D387" s="46" t="str">
        <f>IFERROR(IF($A387&lt;&gt;"",VLOOKUP($A387,'LISTE ARTICLES PA-PV'!$A$2:$AB$1397,6,FALSE),"0"),"")</f>
        <v/>
      </c>
      <c r="E387" s="46">
        <f t="shared" ref="E387:E450" si="7">IFERROR(B387*D387,0)</f>
        <v>0</v>
      </c>
      <c r="F387" s="15" t="str">
        <f>IFERROR(IF($A387&lt;&gt;"",VLOOKUP($A387,'LISTE ARTICLES PA-PV'!$A$2:$AB$1397,28,FALSE),""),"")</f>
        <v/>
      </c>
      <c r="G387" s="15" t="e">
        <f>IF($A387&lt;&gt;"",VLOOKUP($A387,'LISTE ARTICLES PA-PV'!$A$2:$AB$1397,27,FALSE),"---")</f>
        <v>#N/A</v>
      </c>
      <c r="H387" s="50" t="str">
        <f>IFERROR(IF($A387&lt;&gt;"",VLOOKUP($A387,'LISTE ARTICLES PA-PV'!$A$2:$AB$1397,7,FALSE),"0"),"0")</f>
        <v>0</v>
      </c>
    </row>
    <row r="388" spans="1:8" x14ac:dyDescent="0.3">
      <c r="A388" s="47">
        <v>3701474908836</v>
      </c>
      <c r="B388" s="50">
        <v>1</v>
      </c>
      <c r="C388" s="15" t="str">
        <f>IFERROR(IF(A388&lt;&gt;"",VLOOKUP($A388,'LISTE ARTICLES PA-PV'!$A$2:$AB$1397,4,FALSE),""),"")</f>
        <v/>
      </c>
      <c r="D388" s="46" t="str">
        <f>IFERROR(IF($A388&lt;&gt;"",VLOOKUP($A388,'LISTE ARTICLES PA-PV'!$A$2:$AB$1397,6,FALSE),"0"),"")</f>
        <v/>
      </c>
      <c r="E388" s="46">
        <f t="shared" si="7"/>
        <v>0</v>
      </c>
      <c r="F388" s="15" t="str">
        <f>IFERROR(IF($A388&lt;&gt;"",VLOOKUP($A388,'LISTE ARTICLES PA-PV'!$A$2:$AB$1397,28,FALSE),""),"")</f>
        <v/>
      </c>
      <c r="G388" s="15" t="e">
        <f>IF($A388&lt;&gt;"",VLOOKUP($A388,'LISTE ARTICLES PA-PV'!$A$2:$AB$1397,27,FALSE),"---")</f>
        <v>#N/A</v>
      </c>
      <c r="H388" s="50" t="str">
        <f>IFERROR(IF($A388&lt;&gt;"",VLOOKUP($A388,'LISTE ARTICLES PA-PV'!$A$2:$AB$1397,7,FALSE),"0"),"0")</f>
        <v>0</v>
      </c>
    </row>
    <row r="389" spans="1:8" x14ac:dyDescent="0.3">
      <c r="A389" s="47">
        <v>9999901101200</v>
      </c>
      <c r="B389" s="50">
        <v>7</v>
      </c>
      <c r="C389" s="15" t="str">
        <f>IFERROR(IF(A389&lt;&gt;"",VLOOKUP($A389,'LISTE ARTICLES PA-PV'!$A$2:$AB$1397,4,FALSE),""),"")</f>
        <v/>
      </c>
      <c r="D389" s="46" t="str">
        <f>IFERROR(IF($A389&lt;&gt;"",VLOOKUP($A389,'LISTE ARTICLES PA-PV'!$A$2:$AB$1397,6,FALSE),"0"),"")</f>
        <v/>
      </c>
      <c r="E389" s="46">
        <f t="shared" si="7"/>
        <v>0</v>
      </c>
      <c r="F389" s="15" t="str">
        <f>IFERROR(IF($A389&lt;&gt;"",VLOOKUP($A389,'LISTE ARTICLES PA-PV'!$A$2:$AB$1397,28,FALSE),""),"")</f>
        <v/>
      </c>
      <c r="G389" s="15" t="e">
        <f>IF($A389&lt;&gt;"",VLOOKUP($A389,'LISTE ARTICLES PA-PV'!$A$2:$AB$1397,27,FALSE),"---")</f>
        <v>#N/A</v>
      </c>
      <c r="H389" s="50" t="str">
        <f>IFERROR(IF($A389&lt;&gt;"",VLOOKUP($A389,'LISTE ARTICLES PA-PV'!$A$2:$AB$1397,7,FALSE),"0"),"0")</f>
        <v>0</v>
      </c>
    </row>
    <row r="390" spans="1:8" x14ac:dyDescent="0.3">
      <c r="A390" s="47">
        <v>9999901101217</v>
      </c>
      <c r="B390" s="50">
        <v>1</v>
      </c>
      <c r="C390" s="15" t="str">
        <f>IFERROR(IF(A390&lt;&gt;"",VLOOKUP($A390,'LISTE ARTICLES PA-PV'!$A$2:$AB$1397,4,FALSE),""),"")</f>
        <v/>
      </c>
      <c r="D390" s="46" t="str">
        <f>IFERROR(IF($A390&lt;&gt;"",VLOOKUP($A390,'LISTE ARTICLES PA-PV'!$A$2:$AB$1397,6,FALSE),"0"),"")</f>
        <v/>
      </c>
      <c r="E390" s="46">
        <f t="shared" si="7"/>
        <v>0</v>
      </c>
      <c r="F390" s="15" t="str">
        <f>IFERROR(IF($A390&lt;&gt;"",VLOOKUP($A390,'LISTE ARTICLES PA-PV'!$A$2:$AB$1397,28,FALSE),""),"")</f>
        <v/>
      </c>
      <c r="G390" s="15" t="e">
        <f>IF($A390&lt;&gt;"",VLOOKUP($A390,'LISTE ARTICLES PA-PV'!$A$2:$AB$1397,27,FALSE),"---")</f>
        <v>#N/A</v>
      </c>
      <c r="H390" s="50" t="str">
        <f>IFERROR(IF($A390&lt;&gt;"",VLOOKUP($A390,'LISTE ARTICLES PA-PV'!$A$2:$AB$1397,7,FALSE),"0"),"0")</f>
        <v>0</v>
      </c>
    </row>
    <row r="391" spans="1:8" x14ac:dyDescent="0.3">
      <c r="A391" s="47">
        <v>9999901101224</v>
      </c>
      <c r="B391" s="50">
        <v>3</v>
      </c>
      <c r="C391" s="15" t="str">
        <f>IFERROR(IF(A391&lt;&gt;"",VLOOKUP($A391,'LISTE ARTICLES PA-PV'!$A$2:$AB$1397,4,FALSE),""),"")</f>
        <v/>
      </c>
      <c r="D391" s="46" t="str">
        <f>IFERROR(IF($A391&lt;&gt;"",VLOOKUP($A391,'LISTE ARTICLES PA-PV'!$A$2:$AB$1397,6,FALSE),"0"),"")</f>
        <v/>
      </c>
      <c r="E391" s="46">
        <f t="shared" si="7"/>
        <v>0</v>
      </c>
      <c r="F391" s="15" t="str">
        <f>IFERROR(IF($A391&lt;&gt;"",VLOOKUP($A391,'LISTE ARTICLES PA-PV'!$A$2:$AB$1397,28,FALSE),""),"")</f>
        <v/>
      </c>
      <c r="G391" s="15" t="e">
        <f>IF($A391&lt;&gt;"",VLOOKUP($A391,'LISTE ARTICLES PA-PV'!$A$2:$AB$1397,27,FALSE),"---")</f>
        <v>#N/A</v>
      </c>
      <c r="H391" s="50" t="str">
        <f>IFERROR(IF($A391&lt;&gt;"",VLOOKUP($A391,'LISTE ARTICLES PA-PV'!$A$2:$AB$1397,7,FALSE),"0"),"0")</f>
        <v>0</v>
      </c>
    </row>
    <row r="392" spans="1:8" x14ac:dyDescent="0.3">
      <c r="A392" s="47">
        <v>3701474905071</v>
      </c>
      <c r="B392" s="50">
        <v>26</v>
      </c>
      <c r="C392" s="15" t="str">
        <f>IFERROR(IF(A392&lt;&gt;"",VLOOKUP($A392,'LISTE ARTICLES PA-PV'!$A$2:$AB$1397,4,FALSE),""),"")</f>
        <v/>
      </c>
      <c r="D392" s="46" t="str">
        <f>IFERROR(IF($A392&lt;&gt;"",VLOOKUP($A392,'LISTE ARTICLES PA-PV'!$A$2:$AB$1397,6,FALSE),"0"),"")</f>
        <v/>
      </c>
      <c r="E392" s="46">
        <f t="shared" si="7"/>
        <v>0</v>
      </c>
      <c r="F392" s="15" t="str">
        <f>IFERROR(IF($A392&lt;&gt;"",VLOOKUP($A392,'LISTE ARTICLES PA-PV'!$A$2:$AB$1397,28,FALSE),""),"")</f>
        <v/>
      </c>
      <c r="G392" s="15" t="e">
        <f>IF($A392&lt;&gt;"",VLOOKUP($A392,'LISTE ARTICLES PA-PV'!$A$2:$AB$1397,27,FALSE),"---")</f>
        <v>#N/A</v>
      </c>
      <c r="H392" s="50" t="str">
        <f>IFERROR(IF($A392&lt;&gt;"",VLOOKUP($A392,'LISTE ARTICLES PA-PV'!$A$2:$AB$1397,7,FALSE),"0"),"0")</f>
        <v>0</v>
      </c>
    </row>
    <row r="393" spans="1:8" x14ac:dyDescent="0.3">
      <c r="A393" s="47">
        <v>3760052694776</v>
      </c>
      <c r="B393" s="50">
        <v>6</v>
      </c>
      <c r="C393" s="15" t="str">
        <f>IFERROR(IF(A393&lt;&gt;"",VLOOKUP($A393,'LISTE ARTICLES PA-PV'!$A$2:$AB$1397,4,FALSE),""),"")</f>
        <v/>
      </c>
      <c r="D393" s="46" t="str">
        <f>IFERROR(IF($A393&lt;&gt;"",VLOOKUP($A393,'LISTE ARTICLES PA-PV'!$A$2:$AB$1397,6,FALSE),"0"),"")</f>
        <v/>
      </c>
      <c r="E393" s="46">
        <f t="shared" si="7"/>
        <v>0</v>
      </c>
      <c r="F393" s="15" t="str">
        <f>IFERROR(IF($A393&lt;&gt;"",VLOOKUP($A393,'LISTE ARTICLES PA-PV'!$A$2:$AB$1397,28,FALSE),""),"")</f>
        <v/>
      </c>
      <c r="G393" s="15" t="e">
        <f>IF($A393&lt;&gt;"",VLOOKUP($A393,'LISTE ARTICLES PA-PV'!$A$2:$AB$1397,27,FALSE),"---")</f>
        <v>#N/A</v>
      </c>
      <c r="H393" s="50" t="str">
        <f>IFERROR(IF($A393&lt;&gt;"",VLOOKUP($A393,'LISTE ARTICLES PA-PV'!$A$2:$AB$1397,7,FALSE),"0"),"0")</f>
        <v>0</v>
      </c>
    </row>
    <row r="394" spans="1:8" x14ac:dyDescent="0.3">
      <c r="A394" s="47">
        <v>3760052694752</v>
      </c>
      <c r="B394" s="50">
        <v>5</v>
      </c>
      <c r="C394" s="15" t="str">
        <f>IFERROR(IF(A394&lt;&gt;"",VLOOKUP($A394,'LISTE ARTICLES PA-PV'!$A$2:$AB$1397,4,FALSE),""),"")</f>
        <v/>
      </c>
      <c r="D394" s="46" t="str">
        <f>IFERROR(IF($A394&lt;&gt;"",VLOOKUP($A394,'LISTE ARTICLES PA-PV'!$A$2:$AB$1397,6,FALSE),"0"),"")</f>
        <v/>
      </c>
      <c r="E394" s="46">
        <f t="shared" si="7"/>
        <v>0</v>
      </c>
      <c r="F394" s="15" t="str">
        <f>IFERROR(IF($A394&lt;&gt;"",VLOOKUP($A394,'LISTE ARTICLES PA-PV'!$A$2:$AB$1397,28,FALSE),""),"")</f>
        <v/>
      </c>
      <c r="G394" s="15" t="e">
        <f>IF($A394&lt;&gt;"",VLOOKUP($A394,'LISTE ARTICLES PA-PV'!$A$2:$AB$1397,27,FALSE),"---")</f>
        <v>#N/A</v>
      </c>
      <c r="H394" s="50" t="str">
        <f>IFERROR(IF($A394&lt;&gt;"",VLOOKUP($A394,'LISTE ARTICLES PA-PV'!$A$2:$AB$1397,7,FALSE),"0"),"0")</f>
        <v>0</v>
      </c>
    </row>
    <row r="395" spans="1:8" x14ac:dyDescent="0.3">
      <c r="A395" s="47">
        <v>3760052690297</v>
      </c>
      <c r="B395" s="50">
        <v>4</v>
      </c>
      <c r="C395" s="15" t="str">
        <f>IFERROR(IF(A395&lt;&gt;"",VLOOKUP($A395,'LISTE ARTICLES PA-PV'!$A$2:$AB$1397,4,FALSE),""),"")</f>
        <v/>
      </c>
      <c r="D395" s="46" t="str">
        <f>IFERROR(IF($A395&lt;&gt;"",VLOOKUP($A395,'LISTE ARTICLES PA-PV'!$A$2:$AB$1397,6,FALSE),"0"),"")</f>
        <v/>
      </c>
      <c r="E395" s="46">
        <f t="shared" si="7"/>
        <v>0</v>
      </c>
      <c r="F395" s="15" t="str">
        <f>IFERROR(IF($A395&lt;&gt;"",VLOOKUP($A395,'LISTE ARTICLES PA-PV'!$A$2:$AB$1397,28,FALSE),""),"")</f>
        <v/>
      </c>
      <c r="G395" s="15" t="e">
        <f>IF($A395&lt;&gt;"",VLOOKUP($A395,'LISTE ARTICLES PA-PV'!$A$2:$AB$1397,27,FALSE),"---")</f>
        <v>#N/A</v>
      </c>
      <c r="H395" s="50" t="str">
        <f>IFERROR(IF($A395&lt;&gt;"",VLOOKUP($A395,'LISTE ARTICLES PA-PV'!$A$2:$AB$1397,7,FALSE),"0"),"0")</f>
        <v>0</v>
      </c>
    </row>
    <row r="396" spans="1:8" x14ac:dyDescent="0.3">
      <c r="A396" s="47">
        <v>3701474902605</v>
      </c>
      <c r="B396" s="50">
        <v>13</v>
      </c>
      <c r="C396" s="15" t="str">
        <f>IFERROR(IF(A396&lt;&gt;"",VLOOKUP($A396,'LISTE ARTICLES PA-PV'!$A$2:$AB$1397,4,FALSE),""),"")</f>
        <v/>
      </c>
      <c r="D396" s="46" t="str">
        <f>IFERROR(IF($A396&lt;&gt;"",VLOOKUP($A396,'LISTE ARTICLES PA-PV'!$A$2:$AB$1397,6,FALSE),"0"),"")</f>
        <v/>
      </c>
      <c r="E396" s="46">
        <f t="shared" si="7"/>
        <v>0</v>
      </c>
      <c r="F396" s="15" t="str">
        <f>IFERROR(IF($A396&lt;&gt;"",VLOOKUP($A396,'LISTE ARTICLES PA-PV'!$A$2:$AB$1397,28,FALSE),""),"")</f>
        <v/>
      </c>
      <c r="G396" s="15" t="e">
        <f>IF($A396&lt;&gt;"",VLOOKUP($A396,'LISTE ARTICLES PA-PV'!$A$2:$AB$1397,27,FALSE),"---")</f>
        <v>#N/A</v>
      </c>
      <c r="H396" s="50" t="str">
        <f>IFERROR(IF($A396&lt;&gt;"",VLOOKUP($A396,'LISTE ARTICLES PA-PV'!$A$2:$AB$1397,7,FALSE),"0"),"0")</f>
        <v>0</v>
      </c>
    </row>
    <row r="397" spans="1:8" x14ac:dyDescent="0.3">
      <c r="A397" s="47">
        <v>3701474903435</v>
      </c>
      <c r="B397" s="50">
        <v>13</v>
      </c>
      <c r="C397" s="15" t="str">
        <f>IFERROR(IF(A397&lt;&gt;"",VLOOKUP($A397,'LISTE ARTICLES PA-PV'!$A$2:$AB$1397,4,FALSE),""),"")</f>
        <v/>
      </c>
      <c r="D397" s="46" t="str">
        <f>IFERROR(IF($A397&lt;&gt;"",VLOOKUP($A397,'LISTE ARTICLES PA-PV'!$A$2:$AB$1397,6,FALSE),"0"),"")</f>
        <v/>
      </c>
      <c r="E397" s="46">
        <f t="shared" si="7"/>
        <v>0</v>
      </c>
      <c r="F397" s="15" t="str">
        <f>IFERROR(IF($A397&lt;&gt;"",VLOOKUP($A397,'LISTE ARTICLES PA-PV'!$A$2:$AB$1397,28,FALSE),""),"")</f>
        <v/>
      </c>
      <c r="G397" s="15" t="e">
        <f>IF($A397&lt;&gt;"",VLOOKUP($A397,'LISTE ARTICLES PA-PV'!$A$2:$AB$1397,27,FALSE),"---")</f>
        <v>#N/A</v>
      </c>
      <c r="H397" s="50" t="str">
        <f>IFERROR(IF($A397&lt;&gt;"",VLOOKUP($A397,'LISTE ARTICLES PA-PV'!$A$2:$AB$1397,7,FALSE),"0"),"0")</f>
        <v>0</v>
      </c>
    </row>
    <row r="398" spans="1:8" x14ac:dyDescent="0.3">
      <c r="A398" s="47">
        <v>3701474902612</v>
      </c>
      <c r="B398" s="50">
        <v>10</v>
      </c>
      <c r="C398" s="15" t="str">
        <f>IFERROR(IF(A398&lt;&gt;"",VLOOKUP($A398,'LISTE ARTICLES PA-PV'!$A$2:$AB$1397,4,FALSE),""),"")</f>
        <v/>
      </c>
      <c r="D398" s="46" t="str">
        <f>IFERROR(IF($A398&lt;&gt;"",VLOOKUP($A398,'LISTE ARTICLES PA-PV'!$A$2:$AB$1397,6,FALSE),"0"),"")</f>
        <v/>
      </c>
      <c r="E398" s="46">
        <f t="shared" si="7"/>
        <v>0</v>
      </c>
      <c r="F398" s="15" t="str">
        <f>IFERROR(IF($A398&lt;&gt;"",VLOOKUP($A398,'LISTE ARTICLES PA-PV'!$A$2:$AB$1397,28,FALSE),""),"")</f>
        <v/>
      </c>
      <c r="G398" s="15" t="e">
        <f>IF($A398&lt;&gt;"",VLOOKUP($A398,'LISTE ARTICLES PA-PV'!$A$2:$AB$1397,27,FALSE),"---")</f>
        <v>#N/A</v>
      </c>
      <c r="H398" s="50" t="str">
        <f>IFERROR(IF($A398&lt;&gt;"",VLOOKUP($A398,'LISTE ARTICLES PA-PV'!$A$2:$AB$1397,7,FALSE),"0"),"0")</f>
        <v>0</v>
      </c>
    </row>
    <row r="399" spans="1:8" x14ac:dyDescent="0.3">
      <c r="A399" s="47">
        <v>3701474902650</v>
      </c>
      <c r="B399" s="50">
        <v>11</v>
      </c>
      <c r="C399" s="15" t="str">
        <f>IFERROR(IF(A399&lt;&gt;"",VLOOKUP($A399,'LISTE ARTICLES PA-PV'!$A$2:$AB$1397,4,FALSE),""),"")</f>
        <v/>
      </c>
      <c r="D399" s="46" t="str">
        <f>IFERROR(IF($A399&lt;&gt;"",VLOOKUP($A399,'LISTE ARTICLES PA-PV'!$A$2:$AB$1397,6,FALSE),"0"),"")</f>
        <v/>
      </c>
      <c r="E399" s="46">
        <f t="shared" si="7"/>
        <v>0</v>
      </c>
      <c r="F399" s="15" t="str">
        <f>IFERROR(IF($A399&lt;&gt;"",VLOOKUP($A399,'LISTE ARTICLES PA-PV'!$A$2:$AB$1397,28,FALSE),""),"")</f>
        <v/>
      </c>
      <c r="G399" s="15" t="e">
        <f>IF($A399&lt;&gt;"",VLOOKUP($A399,'LISTE ARTICLES PA-PV'!$A$2:$AB$1397,27,FALSE),"---")</f>
        <v>#N/A</v>
      </c>
      <c r="H399" s="50" t="str">
        <f>IFERROR(IF($A399&lt;&gt;"",VLOOKUP($A399,'LISTE ARTICLES PA-PV'!$A$2:$AB$1397,7,FALSE),"0"),"0")</f>
        <v>0</v>
      </c>
    </row>
    <row r="400" spans="1:8" x14ac:dyDescent="0.3">
      <c r="A400" s="47">
        <v>3760052690952</v>
      </c>
      <c r="B400" s="50">
        <v>7</v>
      </c>
      <c r="C400" s="15" t="str">
        <f>IFERROR(IF(A400&lt;&gt;"",VLOOKUP($A400,'LISTE ARTICLES PA-PV'!$A$2:$AB$1397,4,FALSE),""),"")</f>
        <v/>
      </c>
      <c r="D400" s="46" t="str">
        <f>IFERROR(IF($A400&lt;&gt;"",VLOOKUP($A400,'LISTE ARTICLES PA-PV'!$A$2:$AB$1397,6,FALSE),"0"),"")</f>
        <v/>
      </c>
      <c r="E400" s="46">
        <f t="shared" si="7"/>
        <v>0</v>
      </c>
      <c r="F400" s="15" t="str">
        <f>IFERROR(IF($A400&lt;&gt;"",VLOOKUP($A400,'LISTE ARTICLES PA-PV'!$A$2:$AB$1397,28,FALSE),""),"")</f>
        <v/>
      </c>
      <c r="G400" s="15" t="e">
        <f>IF($A400&lt;&gt;"",VLOOKUP($A400,'LISTE ARTICLES PA-PV'!$A$2:$AB$1397,27,FALSE),"---")</f>
        <v>#N/A</v>
      </c>
      <c r="H400" s="50" t="str">
        <f>IFERROR(IF($A400&lt;&gt;"",VLOOKUP($A400,'LISTE ARTICLES PA-PV'!$A$2:$AB$1397,7,FALSE),"0"),"0")</f>
        <v>0</v>
      </c>
    </row>
    <row r="401" spans="1:8" x14ac:dyDescent="0.3">
      <c r="A401" s="47">
        <v>3760052690969</v>
      </c>
      <c r="B401" s="50">
        <v>6</v>
      </c>
      <c r="C401" s="15" t="str">
        <f>IFERROR(IF(A401&lt;&gt;"",VLOOKUP($A401,'LISTE ARTICLES PA-PV'!$A$2:$AB$1397,4,FALSE),""),"")</f>
        <v/>
      </c>
      <c r="D401" s="46" t="str">
        <f>IFERROR(IF($A401&lt;&gt;"",VLOOKUP($A401,'LISTE ARTICLES PA-PV'!$A$2:$AB$1397,6,FALSE),"0"),"")</f>
        <v/>
      </c>
      <c r="E401" s="46">
        <f t="shared" si="7"/>
        <v>0</v>
      </c>
      <c r="F401" s="15" t="str">
        <f>IFERROR(IF($A401&lt;&gt;"",VLOOKUP($A401,'LISTE ARTICLES PA-PV'!$A$2:$AB$1397,28,FALSE),""),"")</f>
        <v/>
      </c>
      <c r="G401" s="15" t="e">
        <f>IF($A401&lt;&gt;"",VLOOKUP($A401,'LISTE ARTICLES PA-PV'!$A$2:$AB$1397,27,FALSE),"---")</f>
        <v>#N/A</v>
      </c>
      <c r="H401" s="50" t="str">
        <f>IFERROR(IF($A401&lt;&gt;"",VLOOKUP($A401,'LISTE ARTICLES PA-PV'!$A$2:$AB$1397,7,FALSE),"0"),"0")</f>
        <v>0</v>
      </c>
    </row>
    <row r="402" spans="1:8" x14ac:dyDescent="0.3">
      <c r="A402" s="47">
        <v>3760052699344</v>
      </c>
      <c r="B402" s="50">
        <v>3</v>
      </c>
      <c r="C402" s="15" t="str">
        <f>IFERROR(IF(A402&lt;&gt;"",VLOOKUP($A402,'LISTE ARTICLES PA-PV'!$A$2:$AB$1397,4,FALSE),""),"")</f>
        <v/>
      </c>
      <c r="D402" s="46" t="str">
        <f>IFERROR(IF($A402&lt;&gt;"",VLOOKUP($A402,'LISTE ARTICLES PA-PV'!$A$2:$AB$1397,6,FALSE),"0"),"")</f>
        <v/>
      </c>
      <c r="E402" s="46">
        <f t="shared" si="7"/>
        <v>0</v>
      </c>
      <c r="F402" s="15" t="str">
        <f>IFERROR(IF($A402&lt;&gt;"",VLOOKUP($A402,'LISTE ARTICLES PA-PV'!$A$2:$AB$1397,28,FALSE),""),"")</f>
        <v/>
      </c>
      <c r="G402" s="15" t="str">
        <f>IFERROR(IF($A402&lt;&gt;"",VLOOKUP($A402,'LISTE ARTICLES PA-PV'!$A$2:$AB$1397,27,FALSE),""),"")</f>
        <v/>
      </c>
      <c r="H402" s="50" t="str">
        <f>IFERROR(IF($A402&lt;&gt;"",VLOOKUP($A402,'LISTE ARTICLES PA-PV'!$A$2:$AB$1397,7,FALSE),"0"),"0")</f>
        <v>0</v>
      </c>
    </row>
    <row r="403" spans="1:8" x14ac:dyDescent="0.3">
      <c r="A403" s="47">
        <v>3760052699337</v>
      </c>
      <c r="B403" s="50">
        <v>6</v>
      </c>
      <c r="C403" s="15" t="str">
        <f>IFERROR(IF(A403&lt;&gt;"",VLOOKUP($A403,'LISTE ARTICLES PA-PV'!$A$2:$AB$1397,4,FALSE),""),"")</f>
        <v/>
      </c>
      <c r="D403" s="46" t="str">
        <f>IFERROR(IF($A403&lt;&gt;"",VLOOKUP($A403,'LISTE ARTICLES PA-PV'!$A$2:$AB$1397,6,FALSE),"0"),"")</f>
        <v/>
      </c>
      <c r="E403" s="46">
        <f t="shared" si="7"/>
        <v>0</v>
      </c>
      <c r="F403" s="15" t="str">
        <f>IFERROR(IF($A403&lt;&gt;"",VLOOKUP($A403,'LISTE ARTICLES PA-PV'!$A$2:$AB$1397,28,FALSE),""),"")</f>
        <v/>
      </c>
      <c r="G403" s="15" t="str">
        <f>IFERROR(IF($A403&lt;&gt;"",VLOOKUP($A403,'LISTE ARTICLES PA-PV'!$A$2:$AB$1397,27,FALSE),""),"")</f>
        <v/>
      </c>
      <c r="H403" s="50" t="str">
        <f>IFERROR(IF($A403&lt;&gt;"",VLOOKUP($A403,'LISTE ARTICLES PA-PV'!$A$2:$AB$1397,7,FALSE),"0"),"0")</f>
        <v>0</v>
      </c>
    </row>
    <row r="404" spans="1:8" x14ac:dyDescent="0.3">
      <c r="A404" s="47">
        <v>3760052699320</v>
      </c>
      <c r="B404" s="50">
        <v>6</v>
      </c>
      <c r="C404" s="15" t="str">
        <f>IFERROR(IF(A404&lt;&gt;"",VLOOKUP($A404,'LISTE ARTICLES PA-PV'!$A$2:$AB$1397,4,FALSE),""),"")</f>
        <v/>
      </c>
      <c r="D404" s="46" t="str">
        <f>IFERROR(IF($A404&lt;&gt;"",VLOOKUP($A404,'LISTE ARTICLES PA-PV'!$A$2:$AB$1397,6,FALSE),"0"),"")</f>
        <v/>
      </c>
      <c r="E404" s="46">
        <f t="shared" si="7"/>
        <v>0</v>
      </c>
      <c r="F404" s="15" t="str">
        <f>IFERROR(IF($A404&lt;&gt;"",VLOOKUP($A404,'LISTE ARTICLES PA-PV'!$A$2:$AB$1397,28,FALSE),""),"")</f>
        <v/>
      </c>
      <c r="G404" s="15" t="e">
        <f>IF($A404&lt;&gt;"",VLOOKUP($A404,'LISTE ARTICLES PA-PV'!$A$2:$AB$1397,27,FALSE),"---")</f>
        <v>#N/A</v>
      </c>
      <c r="H404" s="50" t="str">
        <f>IFERROR(IF($A404&lt;&gt;"",VLOOKUP($A404,'LISTE ARTICLES PA-PV'!$A$2:$AB$1397,7,FALSE),"0"),"0")</f>
        <v>0</v>
      </c>
    </row>
    <row r="405" spans="1:8" x14ac:dyDescent="0.3">
      <c r="A405" s="47">
        <v>9999901101705</v>
      </c>
      <c r="B405" s="50">
        <v>1</v>
      </c>
      <c r="C405" s="15" t="str">
        <f>IFERROR(IF(A405&lt;&gt;"",VLOOKUP($A405,'LISTE ARTICLES PA-PV'!$A$2:$AB$1397,4,FALSE),""),"")</f>
        <v/>
      </c>
      <c r="D405" s="46" t="str">
        <f>IFERROR(IF($A405&lt;&gt;"",VLOOKUP($A405,'LISTE ARTICLES PA-PV'!$A$2:$AB$1397,6,FALSE),"0"),"")</f>
        <v/>
      </c>
      <c r="E405" s="46">
        <f t="shared" si="7"/>
        <v>0</v>
      </c>
      <c r="F405" s="15" t="str">
        <f>IFERROR(IF($A405&lt;&gt;"",VLOOKUP($A405,'LISTE ARTICLES PA-PV'!$A$2:$AB$1397,28,FALSE),""),"")</f>
        <v/>
      </c>
      <c r="G405" s="15" t="str">
        <f>IFERROR(IF($A405&lt;&gt;"",VLOOKUP($A405,'LISTE ARTICLES PA-PV'!$A$2:$AB$1397,27,FALSE),""),"")</f>
        <v/>
      </c>
      <c r="H405" s="50" t="e">
        <f>IF($A405&lt;&gt;"",VLOOKUP($A405,'LISTE ARTICLES PA-PV'!$A$2:$AB$1397,7,FALSE),"0")</f>
        <v>#N/A</v>
      </c>
    </row>
    <row r="406" spans="1:8" x14ac:dyDescent="0.3">
      <c r="A406" s="48">
        <v>4028145083883</v>
      </c>
      <c r="B406" s="50">
        <v>2</v>
      </c>
      <c r="C406" s="15" t="str">
        <f>IFERROR(IF(A406&lt;&gt;"",VLOOKUP($A406,'LISTE ARTICLES PA-PV'!$A$2:$AB$1397,4,FALSE),""),"")</f>
        <v/>
      </c>
      <c r="D406" s="46" t="str">
        <f>IFERROR(IF($A406&lt;&gt;"",VLOOKUP($A406,'LISTE ARTICLES PA-PV'!$A$2:$AB$1397,6,FALSE),"0"),"")</f>
        <v/>
      </c>
      <c r="E406" s="46">
        <f t="shared" si="7"/>
        <v>0</v>
      </c>
      <c r="F406" s="15" t="str">
        <f>IFERROR(IF($A406&lt;&gt;"",VLOOKUP($A406,'LISTE ARTICLES PA-PV'!$A$2:$AB$1397,28,FALSE),""),"")</f>
        <v/>
      </c>
      <c r="G406" s="15" t="str">
        <f>IFERROR(IF($A406&lt;&gt;"",VLOOKUP($A406,'LISTE ARTICLES PA-PV'!$A$2:$AB$1397,27,FALSE),""),"")</f>
        <v/>
      </c>
      <c r="H406" s="50" t="str">
        <f>IFERROR(IF($A406&lt;&gt;"",VLOOKUP($A406,'LISTE ARTICLES PA-PV'!$A$2:$AB$1397,7,FALSE),"0"),"0")</f>
        <v>0</v>
      </c>
    </row>
    <row r="407" spans="1:8" x14ac:dyDescent="0.3">
      <c r="A407" s="48">
        <v>4028145108241</v>
      </c>
      <c r="B407" s="50">
        <v>1</v>
      </c>
      <c r="C407" s="15" t="str">
        <f>IFERROR(IF(A407&lt;&gt;"",VLOOKUP($A407,'LISTE ARTICLES PA-PV'!$A$2:$AB$1397,4,FALSE),""),"")</f>
        <v/>
      </c>
      <c r="D407" s="46" t="str">
        <f>IFERROR(IF($A407&lt;&gt;"",VLOOKUP($A407,'LISTE ARTICLES PA-PV'!$A$2:$AB$1397,6,FALSE),"0"),"")</f>
        <v/>
      </c>
      <c r="E407" s="46">
        <f t="shared" si="7"/>
        <v>0</v>
      </c>
      <c r="F407" s="15" t="str">
        <f>IFERROR(IF($A407&lt;&gt;"",VLOOKUP($A407,'LISTE ARTICLES PA-PV'!$A$2:$AB$1397,28,FALSE),""),"")</f>
        <v/>
      </c>
      <c r="G407" s="15" t="str">
        <f>IFERROR(IF($A407&lt;&gt;"",VLOOKUP($A407,'LISTE ARTICLES PA-PV'!$A$2:$AB$1397,27,FALSE),""),"")</f>
        <v/>
      </c>
      <c r="H407" s="50" t="str">
        <f>IFERROR(IF($A407&lt;&gt;"",VLOOKUP($A407,'LISTE ARTICLES PA-PV'!$A$2:$AB$1397,7,FALSE),"0"),"0")</f>
        <v>0</v>
      </c>
    </row>
    <row r="408" spans="1:8" x14ac:dyDescent="0.3">
      <c r="A408" s="48">
        <v>4028145077615</v>
      </c>
      <c r="B408" s="50">
        <v>2</v>
      </c>
      <c r="C408" s="15" t="str">
        <f>IFERROR(IF(A408&lt;&gt;"",VLOOKUP($A408,'LISTE ARTICLES PA-PV'!$A$2:$AB$1397,4,FALSE),""),"")</f>
        <v/>
      </c>
      <c r="D408" s="46" t="str">
        <f>IFERROR(IF($A408&lt;&gt;"",VLOOKUP($A408,'LISTE ARTICLES PA-PV'!$A$2:$AB$1397,6,FALSE),"0"),"")</f>
        <v/>
      </c>
      <c r="E408" s="46">
        <f t="shared" si="7"/>
        <v>0</v>
      </c>
      <c r="F408" s="15" t="str">
        <f>IFERROR(IF($A408&lt;&gt;"",VLOOKUP($A408,'LISTE ARTICLES PA-PV'!$A$2:$AB$1397,28,FALSE),""),"")</f>
        <v/>
      </c>
      <c r="G408" s="15" t="str">
        <f>IFERROR(IF($A408&lt;&gt;"",VLOOKUP($A408,'LISTE ARTICLES PA-PV'!$A$2:$AB$1397,27,FALSE),""),"")</f>
        <v/>
      </c>
      <c r="H408" s="50" t="str">
        <f>IFERROR(IF($A408&lt;&gt;"",VLOOKUP($A408,'LISTE ARTICLES PA-PV'!$A$2:$AB$1397,7,FALSE),"0"),"0")</f>
        <v>0</v>
      </c>
    </row>
    <row r="409" spans="1:8" x14ac:dyDescent="0.3">
      <c r="A409" s="48">
        <v>4028145108234</v>
      </c>
      <c r="B409" s="50">
        <v>2</v>
      </c>
      <c r="C409" s="15" t="str">
        <f>IFERROR(IF(A409&lt;&gt;"",VLOOKUP($A409,'LISTE ARTICLES PA-PV'!$A$2:$AB$1397,4,FALSE),""),"")</f>
        <v/>
      </c>
      <c r="D409" s="46" t="str">
        <f>IFERROR(IF($A409&lt;&gt;"",VLOOKUP($A409,'LISTE ARTICLES PA-PV'!$A$2:$AB$1397,6,FALSE),"0"),"")</f>
        <v/>
      </c>
      <c r="E409" s="46">
        <f t="shared" si="7"/>
        <v>0</v>
      </c>
      <c r="F409" s="15" t="str">
        <f>IFERROR(IF($A409&lt;&gt;"",VLOOKUP($A409,'LISTE ARTICLES PA-PV'!$A$2:$AB$1397,28,FALSE),""),"")</f>
        <v/>
      </c>
      <c r="G409" s="15" t="str">
        <f>IFERROR(IF($A409&lt;&gt;"",VLOOKUP($A409,'LISTE ARTICLES PA-PV'!$A$2:$AB$1397,27,FALSE),""),"")</f>
        <v/>
      </c>
      <c r="H409" s="50" t="str">
        <f>IFERROR(IF($A409&lt;&gt;"",VLOOKUP($A409,'LISTE ARTICLES PA-PV'!$A$2:$AB$1397,7,FALSE),"0"),"0")</f>
        <v>0</v>
      </c>
    </row>
    <row r="410" spans="1:8" x14ac:dyDescent="0.3">
      <c r="A410" s="48">
        <v>4028145108227</v>
      </c>
      <c r="B410" s="50">
        <v>1</v>
      </c>
      <c r="C410" s="15" t="str">
        <f>IFERROR(IF(A410&lt;&gt;"",VLOOKUP($A410,'LISTE ARTICLES PA-PV'!$A$2:$AB$1397,4,FALSE),""),"")</f>
        <v/>
      </c>
      <c r="D410" s="46" t="str">
        <f>IFERROR(IF($A410&lt;&gt;"",VLOOKUP($A410,'LISTE ARTICLES PA-PV'!$A$2:$AB$1397,6,FALSE),"0"),"")</f>
        <v/>
      </c>
      <c r="E410" s="46">
        <f t="shared" si="7"/>
        <v>0</v>
      </c>
      <c r="F410" s="15" t="str">
        <f>IFERROR(IF($A410&lt;&gt;"",VLOOKUP($A410,'LISTE ARTICLES PA-PV'!$A$2:$AB$1397,28,FALSE),""),"")</f>
        <v/>
      </c>
      <c r="G410" s="15" t="str">
        <f>IFERROR(IF($A410&lt;&gt;"",VLOOKUP($A410,'LISTE ARTICLES PA-PV'!$A$2:$AB$1397,27,FALSE),""),"")</f>
        <v/>
      </c>
      <c r="H410" s="50" t="str">
        <f>IFERROR(IF($A410&lt;&gt;"",VLOOKUP($A410,'LISTE ARTICLES PA-PV'!$A$2:$AB$1397,7,FALSE),"0"),"0")</f>
        <v>0</v>
      </c>
    </row>
    <row r="411" spans="1:8" x14ac:dyDescent="0.3">
      <c r="A411" s="48">
        <v>4028145108210</v>
      </c>
      <c r="B411" s="50">
        <v>1</v>
      </c>
      <c r="C411" s="15" t="str">
        <f>IFERROR(IF(A411&lt;&gt;"",VLOOKUP($A411,'LISTE ARTICLES PA-PV'!$A$2:$AB$1397,4,FALSE),""),"")</f>
        <v/>
      </c>
      <c r="D411" s="46" t="str">
        <f>IFERROR(IF($A411&lt;&gt;"",VLOOKUP($A411,'LISTE ARTICLES PA-PV'!$A$2:$AB$1397,6,FALSE),"0"),"")</f>
        <v/>
      </c>
      <c r="E411" s="46">
        <f t="shared" si="7"/>
        <v>0</v>
      </c>
      <c r="F411" s="15" t="str">
        <f>IFERROR(IF($A411&lt;&gt;"",VLOOKUP($A411,'LISTE ARTICLES PA-PV'!$A$2:$AB$1397,28,FALSE),""),"")</f>
        <v/>
      </c>
      <c r="G411" s="15" t="str">
        <f>IFERROR(IF($A411&lt;&gt;"",VLOOKUP($A411,'LISTE ARTICLES PA-PV'!$A$2:$AB$1397,27,FALSE),""),"")</f>
        <v/>
      </c>
      <c r="H411" s="50" t="str">
        <f>IFERROR(IF($A411&lt;&gt;"",VLOOKUP($A411,'LISTE ARTICLES PA-PV'!$A$2:$AB$1397,7,FALSE),"0"),"0")</f>
        <v>0</v>
      </c>
    </row>
    <row r="412" spans="1:8" x14ac:dyDescent="0.3">
      <c r="A412" s="48">
        <v>4028145083814</v>
      </c>
      <c r="B412" s="50">
        <v>2</v>
      </c>
      <c r="C412" s="15" t="str">
        <f>IFERROR(IF(A412&lt;&gt;"",VLOOKUP($A412,'LISTE ARTICLES PA-PV'!$A$2:$AB$1397,4,FALSE),""),"")</f>
        <v/>
      </c>
      <c r="D412" s="46" t="str">
        <f>IFERROR(IF($A412&lt;&gt;"",VLOOKUP($A412,'LISTE ARTICLES PA-PV'!$A$2:$AB$1397,6,FALSE),"0"),"")</f>
        <v/>
      </c>
      <c r="E412" s="46">
        <f t="shared" si="7"/>
        <v>0</v>
      </c>
      <c r="F412" s="15" t="str">
        <f>IFERROR(IF($A412&lt;&gt;"",VLOOKUP($A412,'LISTE ARTICLES PA-PV'!$A$2:$AB$1397,28,FALSE),""),"")</f>
        <v/>
      </c>
      <c r="G412" s="15" t="str">
        <f>IFERROR(IF($A412&lt;&gt;"",VLOOKUP($A412,'LISTE ARTICLES PA-PV'!$A$2:$AB$1397,27,FALSE),""),"")</f>
        <v/>
      </c>
      <c r="H412" s="50" t="str">
        <f>IFERROR(IF($A412&lt;&gt;"",VLOOKUP($A412,'LISTE ARTICLES PA-PV'!$A$2:$AB$1397,7,FALSE),"0"),"0")</f>
        <v>0</v>
      </c>
    </row>
    <row r="413" spans="1:8" x14ac:dyDescent="0.3">
      <c r="A413" s="65">
        <v>4028145107244</v>
      </c>
      <c r="B413" s="50">
        <v>1</v>
      </c>
      <c r="C413" s="15" t="str">
        <f>IFERROR(IF(A413&lt;&gt;"",VLOOKUP($A413,'LISTE ARTICLES PA-PV'!$A$2:$AB$1397,4,FALSE),""),"")</f>
        <v/>
      </c>
      <c r="D413" s="46" t="str">
        <f>IFERROR(IF($A413&lt;&gt;"",VLOOKUP($A413,'LISTE ARTICLES PA-PV'!$A$2:$AB$1397,6,FALSE),"0"),"")</f>
        <v/>
      </c>
      <c r="E413" s="46">
        <f t="shared" si="7"/>
        <v>0</v>
      </c>
      <c r="F413" s="15" t="str">
        <f>IFERROR(IF($A413&lt;&gt;"",VLOOKUP($A413,'LISTE ARTICLES PA-PV'!$A$2:$AB$1397,28,FALSE),""),"")</f>
        <v/>
      </c>
      <c r="G413" s="15" t="str">
        <f>IFERROR(IF($A413&lt;&gt;"",VLOOKUP($A413,'LISTE ARTICLES PA-PV'!$A$2:$AB$1397,27,FALSE),""),"")</f>
        <v/>
      </c>
      <c r="H413" s="50" t="str">
        <f>IFERROR(IF($A413&lt;&gt;"",VLOOKUP($A413,'LISTE ARTICLES PA-PV'!$A$2:$AB$1397,7,FALSE),"0"),"0")</f>
        <v>0</v>
      </c>
    </row>
    <row r="414" spans="1:8" x14ac:dyDescent="0.3">
      <c r="A414" s="65">
        <v>4028145104878</v>
      </c>
      <c r="B414" s="50">
        <v>1</v>
      </c>
      <c r="C414" s="15" t="str">
        <f>IFERROR(IF(A414&lt;&gt;"",VLOOKUP($A414,'LISTE ARTICLES PA-PV'!$A$2:$AB$1397,4,FALSE),""),"")</f>
        <v/>
      </c>
      <c r="D414" s="46" t="str">
        <f>IFERROR(IF($A414&lt;&gt;"",VLOOKUP($A414,'LISTE ARTICLES PA-PV'!$A$2:$AB$1397,6,FALSE),"0"),"")</f>
        <v/>
      </c>
      <c r="E414" s="46">
        <f t="shared" si="7"/>
        <v>0</v>
      </c>
      <c r="F414" s="15" t="str">
        <f>IFERROR(IF($A414&lt;&gt;"",VLOOKUP($A414,'LISTE ARTICLES PA-PV'!$A$2:$AB$1397,28,FALSE),""),"")</f>
        <v/>
      </c>
      <c r="G414" s="15" t="str">
        <f>IFERROR(IF($A414&lt;&gt;"",VLOOKUP($A414,'LISTE ARTICLES PA-PV'!$A$2:$AB$1397,27,FALSE),""),"")</f>
        <v/>
      </c>
      <c r="H414" s="50" t="str">
        <f>IFERROR(IF($A414&lt;&gt;"",VLOOKUP($A414,'LISTE ARTICLES PA-PV'!$A$2:$AB$1397,7,FALSE),"0"),"0")</f>
        <v>0</v>
      </c>
    </row>
    <row r="415" spans="1:8" x14ac:dyDescent="0.3">
      <c r="A415" s="65">
        <v>4028145108678</v>
      </c>
      <c r="B415" s="50">
        <v>1</v>
      </c>
      <c r="C415" s="15" t="str">
        <f>IFERROR(IF(A415&lt;&gt;"",VLOOKUP($A415,'LISTE ARTICLES PA-PV'!$A$2:$AB$1397,4,FALSE),""),"")</f>
        <v/>
      </c>
      <c r="D415" s="46" t="str">
        <f>IFERROR(IF($A415&lt;&gt;"",VLOOKUP($A415,'LISTE ARTICLES PA-PV'!$A$2:$AB$1397,6,FALSE),"0"),"")</f>
        <v/>
      </c>
      <c r="E415" s="46">
        <f t="shared" si="7"/>
        <v>0</v>
      </c>
      <c r="F415" s="15" t="str">
        <f>IFERROR(IF($A415&lt;&gt;"",VLOOKUP($A415,'LISTE ARTICLES PA-PV'!$A$2:$AB$1397,28,FALSE),""),"")</f>
        <v/>
      </c>
      <c r="G415" s="15" t="str">
        <f>IFERROR(IF($A415&lt;&gt;"",VLOOKUP($A415,'LISTE ARTICLES PA-PV'!$A$2:$AB$1397,27,FALSE),""),"")</f>
        <v/>
      </c>
      <c r="H415" s="50" t="str">
        <f>IFERROR(IF($A415&lt;&gt;"",VLOOKUP($A415,'LISTE ARTICLES PA-PV'!$A$2:$AB$1397,7,FALSE),"0"),"0")</f>
        <v>0</v>
      </c>
    </row>
    <row r="416" spans="1:8" x14ac:dyDescent="0.3">
      <c r="A416" s="66">
        <v>4028145108548</v>
      </c>
      <c r="B416" s="50">
        <v>15</v>
      </c>
      <c r="C416" s="15" t="str">
        <f>IFERROR(IF(A416&lt;&gt;"",VLOOKUP($A416,'LISTE ARTICLES PA-PV'!$A$2:$AB$1397,4,FALSE),""),"")</f>
        <v/>
      </c>
      <c r="D416" s="46" t="str">
        <f>IFERROR(IF($A416&lt;&gt;"",VLOOKUP($A416,'LISTE ARTICLES PA-PV'!$A$2:$AB$1397,6,FALSE),"0"),"")</f>
        <v/>
      </c>
      <c r="E416" s="46">
        <f t="shared" si="7"/>
        <v>0</v>
      </c>
      <c r="F416" s="15" t="str">
        <f>IFERROR(IF($A416&lt;&gt;"",VLOOKUP($A416,'LISTE ARTICLES PA-PV'!$A$2:$AB$1397,28,FALSE),""),"")</f>
        <v/>
      </c>
      <c r="G416" s="15" t="str">
        <f>IFERROR(IF($A416&lt;&gt;"",VLOOKUP($A416,'LISTE ARTICLES PA-PV'!$A$2:$AB$1397,27,FALSE),""),"")</f>
        <v/>
      </c>
      <c r="H416" s="50" t="str">
        <f>IFERROR(IF($A416&lt;&gt;"",VLOOKUP($A416,'LISTE ARTICLES PA-PV'!$A$2:$AB$1397,7,FALSE),"0"),"0")</f>
        <v>0</v>
      </c>
    </row>
    <row r="417" spans="1:8" x14ac:dyDescent="0.3">
      <c r="A417" s="47">
        <v>4028145108630</v>
      </c>
      <c r="B417" s="50">
        <v>3</v>
      </c>
      <c r="C417" s="15" t="str">
        <f>IFERROR(IF(A417&lt;&gt;"",VLOOKUP($A417,'LISTE ARTICLES PA-PV'!$A$2:$AB$1397,4,FALSE),""),"")</f>
        <v/>
      </c>
      <c r="D417" s="46" t="str">
        <f>IFERROR(IF($A417&lt;&gt;"",VLOOKUP($A417,'LISTE ARTICLES PA-PV'!$A$2:$AB$1397,6,FALSE),"0"),"")</f>
        <v/>
      </c>
      <c r="E417" s="46">
        <f t="shared" si="7"/>
        <v>0</v>
      </c>
      <c r="F417" s="15" t="str">
        <f>IFERROR(IF($A417&lt;&gt;"",VLOOKUP($A417,'LISTE ARTICLES PA-PV'!$A$2:$AB$1397,28,FALSE),""),"")</f>
        <v/>
      </c>
      <c r="G417" s="15" t="str">
        <f>IFERROR(IF($A417&lt;&gt;"",VLOOKUP($A417,'LISTE ARTICLES PA-PV'!$A$2:$AB$1397,27,FALSE),""),"")</f>
        <v/>
      </c>
      <c r="H417" s="50" t="str">
        <f>IFERROR(IF($A417&lt;&gt;"",VLOOKUP($A417,'LISTE ARTICLES PA-PV'!$A$2:$AB$1397,7,FALSE),"0"),"0")</f>
        <v>0</v>
      </c>
    </row>
    <row r="418" spans="1:8" x14ac:dyDescent="0.3">
      <c r="A418" s="47">
        <v>4028145108487</v>
      </c>
      <c r="B418" s="50">
        <v>1</v>
      </c>
      <c r="C418" s="15" t="str">
        <f>IFERROR(IF(A418&lt;&gt;"",VLOOKUP($A418,'LISTE ARTICLES PA-PV'!$A$2:$AB$1397,4,FALSE),""),"")</f>
        <v/>
      </c>
      <c r="D418" s="46" t="str">
        <f>IFERROR(IF($A418&lt;&gt;"",VLOOKUP($A418,'LISTE ARTICLES PA-PV'!$A$2:$AB$1397,6,FALSE),"0"),"")</f>
        <v/>
      </c>
      <c r="E418" s="46">
        <f t="shared" si="7"/>
        <v>0</v>
      </c>
      <c r="F418" s="15" t="str">
        <f>IFERROR(IF($A418&lt;&gt;"",VLOOKUP($A418,'LISTE ARTICLES PA-PV'!$A$2:$AB$1397,28,FALSE),""),"")</f>
        <v/>
      </c>
      <c r="G418" s="15" t="str">
        <f>IFERROR(IF($A418&lt;&gt;"",VLOOKUP($A418,'LISTE ARTICLES PA-PV'!$A$2:$AB$1397,27,FALSE),""),"")</f>
        <v/>
      </c>
      <c r="H418" s="50" t="str">
        <f>IFERROR(IF($A418&lt;&gt;"",VLOOKUP($A418,'LISTE ARTICLES PA-PV'!$A$2:$AB$1397,7,FALSE),"0"),"0")</f>
        <v>0</v>
      </c>
    </row>
    <row r="419" spans="1:8" x14ac:dyDescent="0.3">
      <c r="A419" s="47">
        <v>4028145108623</v>
      </c>
      <c r="B419" s="50">
        <v>2</v>
      </c>
      <c r="C419" s="15" t="str">
        <f>IFERROR(IF(A419&lt;&gt;"",VLOOKUP($A419,'LISTE ARTICLES PA-PV'!$A$2:$AB$1397,4,FALSE),""),"")</f>
        <v/>
      </c>
      <c r="D419" s="46" t="str">
        <f>IFERROR(IF($A419&lt;&gt;"",VLOOKUP($A419,'LISTE ARTICLES PA-PV'!$A$2:$AB$1397,6,FALSE),"0"),"")</f>
        <v/>
      </c>
      <c r="E419" s="46">
        <f t="shared" si="7"/>
        <v>0</v>
      </c>
      <c r="F419" s="15" t="str">
        <f>IFERROR(IF($A419&lt;&gt;"",VLOOKUP($A419,'LISTE ARTICLES PA-PV'!$A$2:$AB$1397,28,FALSE),""),"")</f>
        <v/>
      </c>
      <c r="G419" s="15" t="str">
        <f>IFERROR(IF($A419&lt;&gt;"",VLOOKUP($A419,'LISTE ARTICLES PA-PV'!$A$2:$AB$1397,27,FALSE),""),"")</f>
        <v/>
      </c>
      <c r="H419" s="50" t="str">
        <f>IFERROR(IF($A419&lt;&gt;"",VLOOKUP($A419,'LISTE ARTICLES PA-PV'!$A$2:$AB$1397,7,FALSE),"0"),"0")</f>
        <v>0</v>
      </c>
    </row>
    <row r="420" spans="1:8" x14ac:dyDescent="0.3">
      <c r="A420" s="48">
        <v>4028145080479</v>
      </c>
      <c r="B420" s="50">
        <v>4</v>
      </c>
      <c r="C420" s="15" t="str">
        <f>IFERROR(IF(A420&lt;&gt;"",VLOOKUP($A420,'LISTE ARTICLES PA-PV'!$A$2:$AB$1397,4,FALSE),""),"")</f>
        <v/>
      </c>
      <c r="D420" s="46" t="str">
        <f>IFERROR(IF($A420&lt;&gt;"",VLOOKUP($A420,'LISTE ARTICLES PA-PV'!$A$2:$AB$1397,6,FALSE),"0"),"")</f>
        <v/>
      </c>
      <c r="E420" s="46">
        <f t="shared" si="7"/>
        <v>0</v>
      </c>
      <c r="F420" s="15" t="str">
        <f>IFERROR(IF($A420&lt;&gt;"",VLOOKUP($A420,'LISTE ARTICLES PA-PV'!$A$2:$AB$1397,28,FALSE),""),"")</f>
        <v/>
      </c>
      <c r="G420" s="15" t="str">
        <f>IFERROR(IF($A420&lt;&gt;"",VLOOKUP($A420,'LISTE ARTICLES PA-PV'!$A$2:$AB$1397,27,FALSE),""),"")</f>
        <v/>
      </c>
      <c r="H420" s="50" t="str">
        <f>IFERROR(IF($A420&lt;&gt;"",VLOOKUP($A420,'LISTE ARTICLES PA-PV'!$A$2:$AB$1397,7,FALSE),"0"),"0")</f>
        <v>0</v>
      </c>
    </row>
    <row r="421" spans="1:8" x14ac:dyDescent="0.3">
      <c r="A421" s="47">
        <v>4028145093547</v>
      </c>
      <c r="B421" s="50">
        <v>5</v>
      </c>
      <c r="C421" s="15" t="str">
        <f>IFERROR(IF(A421&lt;&gt;"",VLOOKUP($A421,'LISTE ARTICLES PA-PV'!$A$2:$AB$1397,4,FALSE),""),"")</f>
        <v/>
      </c>
      <c r="D421" s="46" t="str">
        <f>IFERROR(IF($A421&lt;&gt;"",VLOOKUP($A421,'LISTE ARTICLES PA-PV'!$A$2:$AB$1397,6,FALSE),"0"),"")</f>
        <v/>
      </c>
      <c r="E421" s="46">
        <f t="shared" si="7"/>
        <v>0</v>
      </c>
      <c r="F421" s="15" t="str">
        <f>IFERROR(IF($A421&lt;&gt;"",VLOOKUP($A421,'LISTE ARTICLES PA-PV'!$A$2:$AB$1397,28,FALSE),""),"")</f>
        <v/>
      </c>
      <c r="G421" s="15" t="str">
        <f>IFERROR(IF($A421&lt;&gt;"",VLOOKUP($A421,'LISTE ARTICLES PA-PV'!$A$2:$AB$1397,27,FALSE),""),"")</f>
        <v/>
      </c>
      <c r="H421" s="50" t="str">
        <f>IFERROR(IF($A421&lt;&gt;"",VLOOKUP($A421,'LISTE ARTICLES PA-PV'!$A$2:$AB$1397,7,FALSE),"0"),"0")</f>
        <v>0</v>
      </c>
    </row>
    <row r="422" spans="1:8" x14ac:dyDescent="0.3">
      <c r="A422" s="47">
        <v>4028145095947</v>
      </c>
      <c r="B422" s="50">
        <v>4</v>
      </c>
      <c r="C422" s="15" t="str">
        <f>IFERROR(IF(A422&lt;&gt;"",VLOOKUP($A422,'LISTE ARTICLES PA-PV'!$A$2:$AB$1397,4,FALSE),""),"")</f>
        <v/>
      </c>
      <c r="D422" s="46" t="str">
        <f>IFERROR(IF($A422&lt;&gt;"",VLOOKUP($A422,'LISTE ARTICLES PA-PV'!$A$2:$AB$1397,6,FALSE),"0"),"")</f>
        <v/>
      </c>
      <c r="E422" s="46">
        <f t="shared" si="7"/>
        <v>0</v>
      </c>
      <c r="F422" s="15" t="str">
        <f>IFERROR(IF($A422&lt;&gt;"",VLOOKUP($A422,'LISTE ARTICLES PA-PV'!$A$2:$AB$1397,28,FALSE),""),"")</f>
        <v/>
      </c>
      <c r="G422" s="15" t="str">
        <f>IFERROR(IF($A422&lt;&gt;"",VLOOKUP($A422,'LISTE ARTICLES PA-PV'!$A$2:$AB$1397,27,FALSE),""),"")</f>
        <v/>
      </c>
      <c r="H422" s="50" t="str">
        <f>IFERROR(IF($A422&lt;&gt;"",VLOOKUP($A422,'LISTE ARTICLES PA-PV'!$A$2:$AB$1397,7,FALSE),"0"),"0")</f>
        <v>0</v>
      </c>
    </row>
    <row r="423" spans="1:8" x14ac:dyDescent="0.3">
      <c r="A423" s="47">
        <v>4028145093530</v>
      </c>
      <c r="B423" s="50">
        <v>5</v>
      </c>
      <c r="C423" s="15" t="str">
        <f>IFERROR(IF(A423&lt;&gt;"",VLOOKUP($A423,'LISTE ARTICLES PA-PV'!$A$2:$AB$1397,4,FALSE),""),"")</f>
        <v/>
      </c>
      <c r="D423" s="46" t="str">
        <f>IFERROR(IF($A423&lt;&gt;"",VLOOKUP($A423,'LISTE ARTICLES PA-PV'!$A$2:$AB$1397,6,FALSE),"0"),"")</f>
        <v/>
      </c>
      <c r="E423" s="46">
        <f t="shared" si="7"/>
        <v>0</v>
      </c>
      <c r="F423" s="15" t="str">
        <f>IFERROR(IF($A423&lt;&gt;"",VLOOKUP($A423,'LISTE ARTICLES PA-PV'!$A$2:$AB$1397,28,FALSE),""),"")</f>
        <v/>
      </c>
      <c r="G423" s="15" t="str">
        <f>IFERROR(IF($A423&lt;&gt;"",VLOOKUP($A423,'LISTE ARTICLES PA-PV'!$A$2:$AB$1397,27,FALSE),""),"")</f>
        <v/>
      </c>
      <c r="H423" s="50" t="str">
        <f>IFERROR(IF($A423&lt;&gt;"",VLOOKUP($A423,'LISTE ARTICLES PA-PV'!$A$2:$AB$1397,7,FALSE),"0"),"0")</f>
        <v>0</v>
      </c>
    </row>
    <row r="424" spans="1:8" x14ac:dyDescent="0.3">
      <c r="A424" s="47">
        <v>4028145093523</v>
      </c>
      <c r="B424" s="50">
        <v>6</v>
      </c>
      <c r="C424" s="15" t="str">
        <f>IFERROR(IF(A424&lt;&gt;"",VLOOKUP($A424,'LISTE ARTICLES PA-PV'!$A$2:$AB$1397,4,FALSE),""),"")</f>
        <v/>
      </c>
      <c r="D424" s="46" t="str">
        <f>IFERROR(IF($A424&lt;&gt;"",VLOOKUP($A424,'LISTE ARTICLES PA-PV'!$A$2:$AB$1397,6,FALSE),"0"),"")</f>
        <v/>
      </c>
      <c r="E424" s="46">
        <f t="shared" si="7"/>
        <v>0</v>
      </c>
      <c r="F424" s="15" t="str">
        <f>IFERROR(IF($A424&lt;&gt;"",VLOOKUP($A424,'LISTE ARTICLES PA-PV'!$A$2:$AB$1397,28,FALSE),""),"")</f>
        <v/>
      </c>
      <c r="G424" s="15" t="str">
        <f>IFERROR(IF($A424&lt;&gt;"",VLOOKUP($A424,'LISTE ARTICLES PA-PV'!$A$2:$AB$1397,27,FALSE),""),"")</f>
        <v/>
      </c>
      <c r="H424" s="50" t="str">
        <f>IFERROR(IF($A424&lt;&gt;"",VLOOKUP($A424,'LISTE ARTICLES PA-PV'!$A$2:$AB$1397,7,FALSE),"0"),"0")</f>
        <v>0</v>
      </c>
    </row>
    <row r="425" spans="1:8" x14ac:dyDescent="0.3">
      <c r="A425" s="47">
        <v>4028145097897</v>
      </c>
      <c r="B425" s="50">
        <v>3</v>
      </c>
      <c r="C425" s="15" t="str">
        <f>IFERROR(IF(A425&lt;&gt;"",VLOOKUP($A425,'LISTE ARTICLES PA-PV'!$A$2:$AB$1397,4,FALSE),""),"")</f>
        <v/>
      </c>
      <c r="D425" s="46" t="str">
        <f>IFERROR(IF($A425&lt;&gt;"",VLOOKUP($A425,'LISTE ARTICLES PA-PV'!$A$2:$AB$1397,6,FALSE),"0"),"")</f>
        <v/>
      </c>
      <c r="E425" s="46">
        <f t="shared" si="7"/>
        <v>0</v>
      </c>
      <c r="F425" s="15" t="str">
        <f>IFERROR(IF($A425&lt;&gt;"",VLOOKUP($A425,'LISTE ARTICLES PA-PV'!$A$2:$AB$1397,28,FALSE),""),"")</f>
        <v/>
      </c>
      <c r="G425" s="15" t="str">
        <f>IFERROR(IF($A425&lt;&gt;"",VLOOKUP($A425,'LISTE ARTICLES PA-PV'!$A$2:$AB$1397,27,FALSE),""),"")</f>
        <v/>
      </c>
      <c r="H425" s="50" t="str">
        <f>IFERROR(IF($A425&lt;&gt;"",VLOOKUP($A425,'LISTE ARTICLES PA-PV'!$A$2:$AB$1397,7,FALSE),"0"),"0")</f>
        <v>0</v>
      </c>
    </row>
    <row r="426" spans="1:8" x14ac:dyDescent="0.3">
      <c r="A426" s="47">
        <v>4028145098177</v>
      </c>
      <c r="B426" s="50">
        <v>2</v>
      </c>
      <c r="C426" s="15" t="str">
        <f>IFERROR(IF(A426&lt;&gt;"",VLOOKUP($A426,'LISTE ARTICLES PA-PV'!$A$2:$AB$1397,4,FALSE),""),"")</f>
        <v/>
      </c>
      <c r="D426" s="46" t="str">
        <f>IFERROR(IF($A426&lt;&gt;"",VLOOKUP($A426,'LISTE ARTICLES PA-PV'!$A$2:$AB$1397,6,FALSE),"0"),"")</f>
        <v/>
      </c>
      <c r="E426" s="46">
        <f t="shared" si="7"/>
        <v>0</v>
      </c>
      <c r="F426" s="15" t="str">
        <f>IFERROR(IF($A426&lt;&gt;"",VLOOKUP($A426,'LISTE ARTICLES PA-PV'!$A$2:$AB$1397,28,FALSE),""),"")</f>
        <v/>
      </c>
      <c r="G426" s="15" t="str">
        <f>IFERROR(IF($A426&lt;&gt;"",VLOOKUP($A426,'LISTE ARTICLES PA-PV'!$A$2:$AB$1397,27,FALSE),""),"")</f>
        <v/>
      </c>
      <c r="H426" s="50" t="str">
        <f>IFERROR(IF($A426&lt;&gt;"",VLOOKUP($A426,'LISTE ARTICLES PA-PV'!$A$2:$AB$1397,7,FALSE),"0"),"0")</f>
        <v>0</v>
      </c>
    </row>
    <row r="427" spans="1:8" x14ac:dyDescent="0.3">
      <c r="A427" s="47">
        <v>4028145092663</v>
      </c>
      <c r="B427" s="50">
        <v>2</v>
      </c>
      <c r="C427" s="15" t="str">
        <f>IFERROR(IF(A427&lt;&gt;"",VLOOKUP($A427,'LISTE ARTICLES PA-PV'!$A$2:$AB$1397,4,FALSE),""),"")</f>
        <v/>
      </c>
      <c r="D427" s="46" t="str">
        <f>IFERROR(IF($A427&lt;&gt;"",VLOOKUP($A427,'LISTE ARTICLES PA-PV'!$A$2:$AB$1397,6,FALSE),"0"),"")</f>
        <v/>
      </c>
      <c r="E427" s="46">
        <f t="shared" si="7"/>
        <v>0</v>
      </c>
      <c r="F427" s="15" t="str">
        <f>IFERROR(IF($A427&lt;&gt;"",VLOOKUP($A427,'LISTE ARTICLES PA-PV'!$A$2:$AB$1397,28,FALSE),""),"")</f>
        <v/>
      </c>
      <c r="G427" s="15" t="str">
        <f>IFERROR(IF($A427&lt;&gt;"",VLOOKUP($A427,'LISTE ARTICLES PA-PV'!$A$2:$AB$1397,27,FALSE),""),"")</f>
        <v/>
      </c>
      <c r="H427" s="50" t="str">
        <f>IFERROR(IF($A427&lt;&gt;"",VLOOKUP($A427,'LISTE ARTICLES PA-PV'!$A$2:$AB$1397,7,FALSE),"0"),"0")</f>
        <v>0</v>
      </c>
    </row>
    <row r="428" spans="1:8" x14ac:dyDescent="0.3">
      <c r="A428" s="47">
        <v>4028145107459</v>
      </c>
      <c r="B428" s="50">
        <v>1</v>
      </c>
      <c r="C428" s="15" t="str">
        <f>IFERROR(IF(A428&lt;&gt;"",VLOOKUP($A428,'LISTE ARTICLES PA-PV'!$A$2:$AB$1397,4,FALSE),""),"")</f>
        <v/>
      </c>
      <c r="D428" s="46" t="str">
        <f>IFERROR(IF($A428&lt;&gt;"",VLOOKUP($A428,'LISTE ARTICLES PA-PV'!$A$2:$AB$1397,6,FALSE),"0"),"")</f>
        <v/>
      </c>
      <c r="E428" s="46">
        <f t="shared" si="7"/>
        <v>0</v>
      </c>
      <c r="F428" s="15" t="str">
        <f>IFERROR(IF($A428&lt;&gt;"",VLOOKUP($A428,'LISTE ARTICLES PA-PV'!$A$2:$AB$1397,28,FALSE),""),"")</f>
        <v/>
      </c>
      <c r="G428" s="15" t="str">
        <f>IFERROR(IF($A428&lt;&gt;"",VLOOKUP($A428,'LISTE ARTICLES PA-PV'!$A$2:$AB$1397,27,FALSE),""),"")</f>
        <v/>
      </c>
      <c r="H428" s="50" t="str">
        <f>IFERROR(IF($A428&lt;&gt;"",VLOOKUP($A428,'LISTE ARTICLES PA-PV'!$A$2:$AB$1397,7,FALSE),"0"),"0")</f>
        <v>0</v>
      </c>
    </row>
    <row r="429" spans="1:8" x14ac:dyDescent="0.3">
      <c r="A429" s="47">
        <v>4028145105226</v>
      </c>
      <c r="B429" s="50">
        <v>1</v>
      </c>
      <c r="C429" s="15" t="str">
        <f>IFERROR(IF(A429&lt;&gt;"",VLOOKUP($A429,'LISTE ARTICLES PA-PV'!$A$2:$AB$1397,4,FALSE),""),"")</f>
        <v/>
      </c>
      <c r="D429" s="46" t="str">
        <f>IFERROR(IF($A429&lt;&gt;"",VLOOKUP($A429,'LISTE ARTICLES PA-PV'!$A$2:$AB$1397,6,FALSE),"0"),"")</f>
        <v/>
      </c>
      <c r="E429" s="46">
        <f t="shared" si="7"/>
        <v>0</v>
      </c>
      <c r="F429" s="15" t="str">
        <f>IFERROR(IF($A429&lt;&gt;"",VLOOKUP($A429,'LISTE ARTICLES PA-PV'!$A$2:$AB$1397,28,FALSE),""),"")</f>
        <v/>
      </c>
      <c r="G429" s="15" t="str">
        <f>IFERROR(IF($A429&lt;&gt;"",VLOOKUP($A429,'LISTE ARTICLES PA-PV'!$A$2:$AB$1397,27,FALSE),""),"")</f>
        <v/>
      </c>
      <c r="H429" s="50" t="e">
        <f>IF($A429&lt;&gt;"",VLOOKUP($A429,'LISTE ARTICLES PA-PV'!$A$2:$AB$1397,7,FALSE),"0")</f>
        <v>#N/A</v>
      </c>
    </row>
    <row r="430" spans="1:8" x14ac:dyDescent="0.3">
      <c r="A430" s="47">
        <v>4028145098511</v>
      </c>
      <c r="B430" s="50">
        <v>1</v>
      </c>
      <c r="C430" s="15" t="str">
        <f>IFERROR(IF(A430&lt;&gt;"",VLOOKUP($A430,'LISTE ARTICLES PA-PV'!$A$2:$AB$1397,4,FALSE),""),"")</f>
        <v/>
      </c>
      <c r="D430" s="46" t="str">
        <f>IFERROR(IF($A430&lt;&gt;"",VLOOKUP($A430,'LISTE ARTICLES PA-PV'!$A$2:$AB$1397,6,FALSE),"0"),"")</f>
        <v/>
      </c>
      <c r="E430" s="46">
        <f t="shared" si="7"/>
        <v>0</v>
      </c>
      <c r="F430" s="15" t="str">
        <f>IFERROR(IF($A430&lt;&gt;"",VLOOKUP($A430,'LISTE ARTICLES PA-PV'!$A$2:$AB$1397,28,FALSE),""),"")</f>
        <v/>
      </c>
      <c r="G430" s="15" t="str">
        <f>IFERROR(IF($A430&lt;&gt;"",VLOOKUP($A430,'LISTE ARTICLES PA-PV'!$A$2:$AB$1397,27,FALSE),""),"")</f>
        <v/>
      </c>
      <c r="H430" s="50" t="e">
        <f>IF($A430&lt;&gt;"",VLOOKUP($A430,'LISTE ARTICLES PA-PV'!$A$2:$AB$1397,7,FALSE),"0")</f>
        <v>#N/A</v>
      </c>
    </row>
    <row r="431" spans="1:8" x14ac:dyDescent="0.3">
      <c r="A431" s="47">
        <v>4028145106025</v>
      </c>
      <c r="B431" s="50">
        <v>2</v>
      </c>
      <c r="C431" s="15" t="str">
        <f>IFERROR(IF(A431&lt;&gt;"",VLOOKUP($A431,'LISTE ARTICLES PA-PV'!$A$2:$AB$1397,4,FALSE),""),"")</f>
        <v/>
      </c>
      <c r="D431" s="46" t="str">
        <f>IFERROR(IF($A431&lt;&gt;"",VLOOKUP($A431,'LISTE ARTICLES PA-PV'!$A$2:$AB$1397,6,FALSE),"0"),"")</f>
        <v/>
      </c>
      <c r="E431" s="46">
        <f t="shared" si="7"/>
        <v>0</v>
      </c>
      <c r="F431" s="15" t="str">
        <f>IFERROR(IF($A431&lt;&gt;"",VLOOKUP($A431,'LISTE ARTICLES PA-PV'!$A$2:$AB$1397,28,FALSE),""),"")</f>
        <v/>
      </c>
      <c r="G431" s="15" t="str">
        <f>IFERROR(IF($A431&lt;&gt;"",VLOOKUP($A431,'LISTE ARTICLES PA-PV'!$A$2:$AB$1397,27,FALSE),""),"")</f>
        <v/>
      </c>
      <c r="H431" s="50" t="e">
        <f>IF($A431&lt;&gt;"",VLOOKUP($A431,'LISTE ARTICLES PA-PV'!$A$2:$AB$1397,7,FALSE),"0")</f>
        <v>#N/A</v>
      </c>
    </row>
    <row r="432" spans="1:8" x14ac:dyDescent="0.3">
      <c r="A432" s="47">
        <v>4028145100634</v>
      </c>
      <c r="B432" s="50">
        <v>2</v>
      </c>
      <c r="C432" s="15" t="str">
        <f>IFERROR(IF(A432&lt;&gt;"",VLOOKUP($A432,'LISTE ARTICLES PA-PV'!$A$2:$AB$1397,4,FALSE),""),"")</f>
        <v/>
      </c>
      <c r="D432" s="46" t="str">
        <f>IFERROR(IF($A432&lt;&gt;"",VLOOKUP($A432,'LISTE ARTICLES PA-PV'!$A$2:$AB$1397,6,FALSE),"0"),"")</f>
        <v/>
      </c>
      <c r="E432" s="46">
        <f t="shared" si="7"/>
        <v>0</v>
      </c>
      <c r="F432" s="15" t="str">
        <f>IFERROR(IF($A432&lt;&gt;"",VLOOKUP($A432,'LISTE ARTICLES PA-PV'!$A$2:$AB$1397,28,FALSE),""),"")</f>
        <v/>
      </c>
      <c r="G432" s="15" t="str">
        <f>IFERROR(IF($A432&lt;&gt;"",VLOOKUP($A432,'LISTE ARTICLES PA-PV'!$A$2:$AB$1397,27,FALSE),""),"")</f>
        <v/>
      </c>
      <c r="H432" s="50" t="e">
        <f>IF($A432&lt;&gt;"",VLOOKUP($A432,'LISTE ARTICLES PA-PV'!$A$2:$AB$1397,7,FALSE),"0")</f>
        <v>#N/A</v>
      </c>
    </row>
    <row r="433" spans="1:11" x14ac:dyDescent="0.3">
      <c r="A433" s="47">
        <v>4028145095794</v>
      </c>
      <c r="B433" s="50">
        <v>1</v>
      </c>
      <c r="C433" s="15" t="str">
        <f>IFERROR(IF(A433&lt;&gt;"",VLOOKUP($A433,'LISTE ARTICLES PA-PV'!$A$2:$AB$1397,4,FALSE),""),"")</f>
        <v/>
      </c>
      <c r="D433" s="46" t="str">
        <f>IFERROR(IF($A433&lt;&gt;"",VLOOKUP($A433,'LISTE ARTICLES PA-PV'!$A$2:$AB$1397,6,FALSE),"0"),"")</f>
        <v/>
      </c>
      <c r="E433" s="46">
        <f t="shared" si="7"/>
        <v>0</v>
      </c>
      <c r="F433" s="15" t="str">
        <f>IFERROR(IF($A433&lt;&gt;"",VLOOKUP($A433,'LISTE ARTICLES PA-PV'!$A$2:$AB$1397,28,FALSE),""),"")</f>
        <v/>
      </c>
      <c r="G433" s="15" t="str">
        <f>IFERROR(IF($A433&lt;&gt;"",VLOOKUP($A433,'LISTE ARTICLES PA-PV'!$A$2:$AB$1397,27,FALSE),""),"")</f>
        <v/>
      </c>
      <c r="H433" s="50" t="e">
        <f>IF($A433&lt;&gt;"",VLOOKUP($A433,'LISTE ARTICLES PA-PV'!$A$2:$AB$1397,7,FALSE),"0")</f>
        <v>#N/A</v>
      </c>
    </row>
    <row r="434" spans="1:11" x14ac:dyDescent="0.3">
      <c r="A434" s="47">
        <v>4028145108715</v>
      </c>
      <c r="B434" s="50">
        <v>1</v>
      </c>
      <c r="C434" s="15" t="str">
        <f>IFERROR(IF(A434&lt;&gt;"",VLOOKUP($A434,'LISTE ARTICLES PA-PV'!$A$2:$AB$1397,4,FALSE),""),"")</f>
        <v/>
      </c>
      <c r="D434" s="46" t="str">
        <f>IFERROR(IF($A434&lt;&gt;"",VLOOKUP($A434,'LISTE ARTICLES PA-PV'!$A$2:$AB$1397,6,FALSE),"0"),"")</f>
        <v/>
      </c>
      <c r="E434" s="46">
        <f t="shared" si="7"/>
        <v>0</v>
      </c>
      <c r="F434" s="15" t="str">
        <f>IFERROR(IF($A434&lt;&gt;"",VLOOKUP($A434,'LISTE ARTICLES PA-PV'!$A$2:$AB$1397,28,FALSE),""),"")</f>
        <v/>
      </c>
      <c r="G434" s="15" t="str">
        <f>IFERROR(IF($A434&lt;&gt;"",VLOOKUP($A434,'LISTE ARTICLES PA-PV'!$A$2:$AB$1397,27,FALSE),""),"")</f>
        <v/>
      </c>
      <c r="H434" s="50" t="e">
        <f>IF($A434&lt;&gt;"",VLOOKUP($A434,'LISTE ARTICLES PA-PV'!$A$2:$AB$1397,7,FALSE),"0")</f>
        <v>#N/A</v>
      </c>
    </row>
    <row r="435" spans="1:11" x14ac:dyDescent="0.3">
      <c r="A435" s="47">
        <v>4028145085184</v>
      </c>
      <c r="B435" s="50">
        <v>3</v>
      </c>
      <c r="C435" s="15" t="str">
        <f>IFERROR(IF(A435&lt;&gt;"",VLOOKUP($A435,'LISTE ARTICLES PA-PV'!$A$2:$AB$1397,4,FALSE),""),"")</f>
        <v/>
      </c>
      <c r="D435" s="46" t="str">
        <f>IFERROR(IF($A435&lt;&gt;"",VLOOKUP($A435,'LISTE ARTICLES PA-PV'!$A$2:$AB$1397,6,FALSE),"0"),"")</f>
        <v/>
      </c>
      <c r="E435" s="46">
        <f t="shared" si="7"/>
        <v>0</v>
      </c>
      <c r="F435" s="15" t="str">
        <f>IFERROR(IF($A435&lt;&gt;"",VLOOKUP($A435,'LISTE ARTICLES PA-PV'!$A$2:$AB$1397,28,FALSE),""),"")</f>
        <v/>
      </c>
      <c r="G435" s="15" t="str">
        <f>IFERROR(IF($A435&lt;&gt;"",VLOOKUP($A435,'LISTE ARTICLES PA-PV'!$A$2:$AB$1397,27,FALSE),""),"")</f>
        <v/>
      </c>
      <c r="H435" s="50" t="e">
        <f>IF($A435&lt;&gt;"",VLOOKUP($A435,'LISTE ARTICLES PA-PV'!$A$2:$AB$1397,7,FALSE),"0")</f>
        <v>#N/A</v>
      </c>
    </row>
    <row r="436" spans="1:11" x14ac:dyDescent="0.3">
      <c r="A436" s="47">
        <v>4028145093998</v>
      </c>
      <c r="B436" s="50">
        <v>1</v>
      </c>
      <c r="C436" s="15" t="str">
        <f>IFERROR(IF(A436&lt;&gt;"",VLOOKUP($A436,'LISTE ARTICLES PA-PV'!$A$2:$AB$1397,4,FALSE),""),"")</f>
        <v/>
      </c>
      <c r="D436" s="46" t="str">
        <f>IFERROR(IF($A436&lt;&gt;"",VLOOKUP($A436,'LISTE ARTICLES PA-PV'!$A$2:$AB$1397,6,FALSE),"0"),"")</f>
        <v/>
      </c>
      <c r="E436" s="46">
        <f t="shared" si="7"/>
        <v>0</v>
      </c>
      <c r="F436" s="15" t="str">
        <f>IFERROR(IF($A436&lt;&gt;"",VLOOKUP($A436,'LISTE ARTICLES PA-PV'!$A$2:$AB$1397,28,FALSE),""),"")</f>
        <v/>
      </c>
      <c r="G436" s="15" t="str">
        <f>IFERROR(IF($A436&lt;&gt;"",VLOOKUP($A436,'LISTE ARTICLES PA-PV'!$A$2:$AB$1397,27,FALSE),""),"")</f>
        <v/>
      </c>
      <c r="H436" s="50" t="e">
        <f>IF($A436&lt;&gt;"",VLOOKUP($A436,'LISTE ARTICLES PA-PV'!$A$2:$AB$1397,7,FALSE),"0")</f>
        <v>#N/A</v>
      </c>
    </row>
    <row r="437" spans="1:11" x14ac:dyDescent="0.3">
      <c r="A437" s="47">
        <v>4028145076779</v>
      </c>
      <c r="B437" s="50">
        <v>3</v>
      </c>
      <c r="C437" s="15" t="str">
        <f>IFERROR(IF(A437&lt;&gt;"",VLOOKUP($A437,'LISTE ARTICLES PA-PV'!$A$2:$AB$1397,4,FALSE),""),"")</f>
        <v/>
      </c>
      <c r="D437" s="46" t="str">
        <f>IFERROR(IF($A437&lt;&gt;"",VLOOKUP($A437,'LISTE ARTICLES PA-PV'!$A$2:$AB$1397,6,FALSE),"0"),"")</f>
        <v/>
      </c>
      <c r="E437" s="46">
        <f t="shared" si="7"/>
        <v>0</v>
      </c>
      <c r="F437" s="15" t="str">
        <f>IFERROR(IF($A437&lt;&gt;"",VLOOKUP($A437,'LISTE ARTICLES PA-PV'!$A$2:$AB$1397,28,FALSE),""),"")</f>
        <v/>
      </c>
      <c r="G437" s="15" t="str">
        <f>IFERROR(IF($A437&lt;&gt;"",VLOOKUP($A437,'LISTE ARTICLES PA-PV'!$A$2:$AB$1397,27,FALSE),""),"")</f>
        <v/>
      </c>
      <c r="H437" s="50" t="e">
        <f>IF($A437&lt;&gt;"",VLOOKUP($A437,'LISTE ARTICLES PA-PV'!$A$2:$AB$1397,7,FALSE),"0")</f>
        <v>#N/A</v>
      </c>
    </row>
    <row r="438" spans="1:11" x14ac:dyDescent="0.3">
      <c r="A438" s="47">
        <v>4028145101204</v>
      </c>
      <c r="B438" s="50">
        <v>1</v>
      </c>
      <c r="C438" s="15" t="str">
        <f>IFERROR(IF(A438&lt;&gt;"",VLOOKUP($A438,'LISTE ARTICLES PA-PV'!$A$2:$AB$1397,4,FALSE),""),"")</f>
        <v/>
      </c>
      <c r="D438" s="46" t="str">
        <f>IFERROR(IF($A438&lt;&gt;"",VLOOKUP($A438,'LISTE ARTICLES PA-PV'!$A$2:$AB$1397,6,FALSE),"0"),"")</f>
        <v/>
      </c>
      <c r="E438" s="46">
        <f t="shared" si="7"/>
        <v>0</v>
      </c>
      <c r="F438" s="15" t="str">
        <f>IFERROR(IF($A438&lt;&gt;"",VLOOKUP($A438,'LISTE ARTICLES PA-PV'!$A$2:$AB$1397,28,FALSE),""),"")</f>
        <v/>
      </c>
      <c r="G438" s="15" t="str">
        <f>IFERROR(IF($A438&lt;&gt;"",VLOOKUP($A438,'LISTE ARTICLES PA-PV'!$A$2:$AB$1397,27,FALSE),""),"")</f>
        <v/>
      </c>
      <c r="H438" s="50" t="e">
        <f>IF($A438&lt;&gt;"",VLOOKUP($A438,'LISTE ARTICLES PA-PV'!$A$2:$AB$1397,7,FALSE),"0")</f>
        <v>#N/A</v>
      </c>
    </row>
    <row r="439" spans="1:11" x14ac:dyDescent="0.3">
      <c r="A439" s="47">
        <v>4028145099556</v>
      </c>
      <c r="B439" s="50">
        <v>2</v>
      </c>
      <c r="C439" s="15" t="str">
        <f>IFERROR(IF(A439&lt;&gt;"",VLOOKUP($A439,'LISTE ARTICLES PA-PV'!$A$2:$AB$1397,4,FALSE),""),"")</f>
        <v/>
      </c>
      <c r="D439" s="46" t="str">
        <f>IFERROR(IF($A439&lt;&gt;"",VLOOKUP($A439,'LISTE ARTICLES PA-PV'!$A$2:$AB$1397,6,FALSE),"0"),"")</f>
        <v/>
      </c>
      <c r="E439" s="46">
        <f t="shared" si="7"/>
        <v>0</v>
      </c>
      <c r="F439" s="15" t="str">
        <f>IFERROR(IF($A439&lt;&gt;"",VLOOKUP($A439,'LISTE ARTICLES PA-PV'!$A$2:$AB$1397,28,FALSE),""),"")</f>
        <v/>
      </c>
      <c r="G439" s="15" t="str">
        <f>IFERROR(IF($A439&lt;&gt;"",VLOOKUP($A439,'LISTE ARTICLES PA-PV'!$A$2:$AB$1397,27,FALSE),""),"")</f>
        <v/>
      </c>
      <c r="H439" s="50" t="e">
        <f>IF($A439&lt;&gt;"",VLOOKUP($A439,'LISTE ARTICLES PA-PV'!$A$2:$AB$1397,7,FALSE),"0")</f>
        <v>#N/A</v>
      </c>
    </row>
    <row r="440" spans="1:11" x14ac:dyDescent="0.3">
      <c r="A440" s="47">
        <v>4028145103352</v>
      </c>
      <c r="B440" s="50">
        <v>2</v>
      </c>
      <c r="C440" s="15" t="str">
        <f>IFERROR(IF(A440&lt;&gt;"",VLOOKUP($A440,'LISTE ARTICLES PA-PV'!$A$2:$AB$1397,4,FALSE),""),"")</f>
        <v/>
      </c>
      <c r="D440" s="46" t="str">
        <f>IFERROR(IF($A440&lt;&gt;"",VLOOKUP($A440,'LISTE ARTICLES PA-PV'!$A$2:$AB$1397,6,FALSE),"0"),"")</f>
        <v/>
      </c>
      <c r="E440" s="46">
        <f t="shared" si="7"/>
        <v>0</v>
      </c>
      <c r="F440" s="15" t="str">
        <f>IFERROR(IF($A440&lt;&gt;"",VLOOKUP($A440,'LISTE ARTICLES PA-PV'!$A$2:$AB$1397,28,FALSE),""),"")</f>
        <v/>
      </c>
      <c r="G440" s="15" t="str">
        <f>IFERROR(IF($A440&lt;&gt;"",VLOOKUP($A440,'LISTE ARTICLES PA-PV'!$A$2:$AB$1397,27,FALSE),""),"")</f>
        <v/>
      </c>
      <c r="H440" s="50" t="e">
        <f>IF($A440&lt;&gt;"",VLOOKUP($A440,'LISTE ARTICLES PA-PV'!$A$2:$AB$1397,7,FALSE),"0")</f>
        <v>#N/A</v>
      </c>
    </row>
    <row r="441" spans="1:11" x14ac:dyDescent="0.3">
      <c r="A441" s="47">
        <v>4028145103864</v>
      </c>
      <c r="B441" s="50">
        <v>2</v>
      </c>
      <c r="C441" s="15" t="str">
        <f>IFERROR(IF(A441&lt;&gt;"",VLOOKUP($A441,'LISTE ARTICLES PA-PV'!$A$2:$AB$1397,4,FALSE),""),"")</f>
        <v/>
      </c>
      <c r="D441" s="46" t="str">
        <f>IFERROR(IF($A441&lt;&gt;"",VLOOKUP($A441,'LISTE ARTICLES PA-PV'!$A$2:$AB$1397,6,FALSE),"0"),"")</f>
        <v/>
      </c>
      <c r="E441" s="46">
        <f t="shared" si="7"/>
        <v>0</v>
      </c>
      <c r="F441" s="15" t="str">
        <f>IFERROR(IF($A441&lt;&gt;"",VLOOKUP($A441,'LISTE ARTICLES PA-PV'!$A$2:$AB$1397,28,FALSE),""),"")</f>
        <v/>
      </c>
      <c r="G441" s="15" t="str">
        <f>IFERROR(IF($A441&lt;&gt;"",VLOOKUP($A441,'LISTE ARTICLES PA-PV'!$A$2:$AB$1397,27,FALSE),""),"")</f>
        <v/>
      </c>
      <c r="H441" s="50" t="e">
        <f>IF($A441&lt;&gt;"",VLOOKUP($A441,'LISTE ARTICLES PA-PV'!$A$2:$AB$1397,7,FALSE),"0")</f>
        <v>#N/A</v>
      </c>
    </row>
    <row r="442" spans="1:11" x14ac:dyDescent="0.3">
      <c r="A442" s="47">
        <v>9999901101712</v>
      </c>
      <c r="B442" s="50">
        <v>3</v>
      </c>
      <c r="C442" s="15" t="str">
        <f>IFERROR(IF(A442&lt;&gt;"",VLOOKUP($A442,'LISTE ARTICLES PA-PV'!$A$2:$AB$1397,4,FALSE),""),"")</f>
        <v/>
      </c>
      <c r="D442" s="46" t="str">
        <f>IFERROR(IF($A442&lt;&gt;"",VLOOKUP($A442,'LISTE ARTICLES PA-PV'!$A$2:$AB$1397,6,FALSE),"0"),"")</f>
        <v/>
      </c>
      <c r="E442" s="46">
        <f t="shared" si="7"/>
        <v>0</v>
      </c>
      <c r="F442" s="15" t="str">
        <f>IFERROR(IF($A442&lt;&gt;"",VLOOKUP($A442,'LISTE ARTICLES PA-PV'!$A$2:$AB$1397,28,FALSE),""),"")</f>
        <v/>
      </c>
      <c r="G442" s="15" t="str">
        <f>IFERROR(IF($A442&lt;&gt;"",VLOOKUP($A442,'LISTE ARTICLES PA-PV'!$A$2:$AB$1397,27,FALSE),""),"")</f>
        <v/>
      </c>
      <c r="H442" s="50" t="e">
        <f>IF($A442&lt;&gt;"",VLOOKUP($A442,'LISTE ARTICLES PA-PV'!$A$2:$AB$1397,7,FALSE),"0")</f>
        <v>#N/A</v>
      </c>
    </row>
    <row r="443" spans="1:11" x14ac:dyDescent="0.3">
      <c r="A443" s="47">
        <v>9999901101743</v>
      </c>
      <c r="B443" s="50">
        <v>2</v>
      </c>
      <c r="C443" s="15" t="str">
        <f>IFERROR(IF(A443&lt;&gt;"",VLOOKUP($A443,'LISTE ARTICLES PA-PV'!$A$2:$AB$1397,4,FALSE),""),"")</f>
        <v/>
      </c>
      <c r="D443" s="46" t="str">
        <f>IFERROR(IF($A443&lt;&gt;"",VLOOKUP($A443,'LISTE ARTICLES PA-PV'!$A$2:$AB$1397,6,FALSE),"0"),"")</f>
        <v/>
      </c>
      <c r="E443" s="46">
        <f t="shared" si="7"/>
        <v>0</v>
      </c>
      <c r="F443" s="15" t="str">
        <f>IFERROR(IF($A443&lt;&gt;"",VLOOKUP($A443,'LISTE ARTICLES PA-PV'!$A$2:$AB$1397,28,FALSE),""),"")</f>
        <v/>
      </c>
      <c r="G443" s="15" t="str">
        <f>IFERROR(IF($A443&lt;&gt;"",VLOOKUP($A443,'LISTE ARTICLES PA-PV'!$A$2:$AB$1397,27,FALSE),""),"")</f>
        <v/>
      </c>
      <c r="H443" s="50" t="e">
        <f>IF($A443&lt;&gt;"",VLOOKUP($A443,'LISTE ARTICLES PA-PV'!$A$2:$AB$1397,7,FALSE),"0")</f>
        <v>#N/A</v>
      </c>
    </row>
    <row r="444" spans="1:11" ht="15" thickBot="1" x14ac:dyDescent="0.35">
      <c r="A444" s="47">
        <v>4028145102782</v>
      </c>
      <c r="B444" s="50">
        <v>1</v>
      </c>
      <c r="C444" s="15" t="str">
        <f>IFERROR(IF(A444&lt;&gt;"",VLOOKUP($A444,'LISTE ARTICLES PA-PV'!$A$2:$AB$1397,4,FALSE),""),"")</f>
        <v/>
      </c>
      <c r="D444" s="46" t="str">
        <f>IFERROR(IF($A444&lt;&gt;"",VLOOKUP($A444,'LISTE ARTICLES PA-PV'!$A$2:$AB$1397,6,FALSE),"0"),"")</f>
        <v/>
      </c>
      <c r="E444" s="46">
        <f t="shared" si="7"/>
        <v>0</v>
      </c>
      <c r="F444" s="15" t="str">
        <f>IFERROR(IF($A444&lt;&gt;"",VLOOKUP($A444,'LISTE ARTICLES PA-PV'!$A$2:$AB$1397,28,FALSE),""),"")</f>
        <v/>
      </c>
      <c r="G444" s="15" t="str">
        <f>IFERROR(IF($A444&lt;&gt;"",VLOOKUP($A444,'LISTE ARTICLES PA-PV'!$A$2:$AB$1397,27,FALSE),""),"")</f>
        <v/>
      </c>
      <c r="H444" s="50" t="e">
        <f>IF($A444&lt;&gt;"",VLOOKUP($A444,'LISTE ARTICLES PA-PV'!$A$2:$AB$1397,7,FALSE),"0")</f>
        <v>#N/A</v>
      </c>
    </row>
    <row r="445" spans="1:11" x14ac:dyDescent="0.3">
      <c r="A445" s="47">
        <v>4028145101433</v>
      </c>
      <c r="B445" s="50">
        <v>2</v>
      </c>
      <c r="C445" s="15" t="str">
        <f>IFERROR(IF(A445&lt;&gt;"",VLOOKUP($A445,'LISTE ARTICLES PA-PV'!$A$2:$AB$1397,4,FALSE),""),"")</f>
        <v/>
      </c>
      <c r="D445" s="46" t="str">
        <f>IFERROR(IF($A445&lt;&gt;"",VLOOKUP($A445,'LISTE ARTICLES PA-PV'!$A$2:$AB$1397,6,FALSE),"0"),"")</f>
        <v/>
      </c>
      <c r="E445" s="46">
        <f t="shared" si="7"/>
        <v>0</v>
      </c>
      <c r="F445" s="15" t="str">
        <f>IFERROR(IF($A445&lt;&gt;"",VLOOKUP($A445,'LISTE ARTICLES PA-PV'!$A$2:$AB$1397,28,FALSE),""),"")</f>
        <v/>
      </c>
      <c r="G445" s="15" t="str">
        <f>IFERROR(IF($A445&lt;&gt;"",VLOOKUP($A445,'LISTE ARTICLES PA-PV'!$A$2:$AB$1397,27,FALSE),""),"")</f>
        <v/>
      </c>
      <c r="H445" s="50" t="e">
        <f>IF($A445&lt;&gt;"",VLOOKUP($A445,'LISTE ARTICLES PA-PV'!$A$2:$AB$1397,7,FALSE),"0")</f>
        <v>#N/A</v>
      </c>
      <c r="I445" s="144" t="s">
        <v>3011</v>
      </c>
      <c r="J445" s="145"/>
      <c r="K445" s="146"/>
    </row>
    <row r="446" spans="1:11" x14ac:dyDescent="0.3">
      <c r="A446" s="47">
        <v>9999000000763</v>
      </c>
      <c r="B446" s="50">
        <v>1.5960000000000001</v>
      </c>
      <c r="C446" s="15" t="str">
        <f>IFERROR(IF(A446&lt;&gt;"",VLOOKUP($A446,'LISTE ARTICLES PA-PV'!$A$2:$AB$1397,4,FALSE),""),"")</f>
        <v/>
      </c>
      <c r="D446" s="46" t="str">
        <f>IFERROR(IF($A446&lt;&gt;"",VLOOKUP($A446,'LISTE ARTICLES PA-PV'!$A$2:$AB$1397,6,FALSE),"0"),"")</f>
        <v/>
      </c>
      <c r="E446" s="46">
        <f t="shared" si="7"/>
        <v>0</v>
      </c>
      <c r="F446" s="15" t="str">
        <f>IFERROR(IF($A446&lt;&gt;"",VLOOKUP($A446,'LISTE ARTICLES PA-PV'!$A$2:$AB$1397,28,FALSE),""),"")</f>
        <v/>
      </c>
      <c r="G446" s="15" t="str">
        <f>IFERROR(IF($A446&lt;&gt;"",VLOOKUP($A446,'LISTE ARTICLES PA-PV'!$A$2:$AB$1397,27,FALSE),""),"")</f>
        <v/>
      </c>
      <c r="H446" s="50" t="str">
        <f>IFERROR(IF($A446&lt;&gt;"",VLOOKUP($A446,'LISTE ARTICLES PA-PV'!$A$2:$AB$1397,7,FALSE),"0"),"0")</f>
        <v>0</v>
      </c>
      <c r="I446" s="147"/>
      <c r="J446" s="139"/>
      <c r="K446" s="148"/>
    </row>
    <row r="447" spans="1:11" x14ac:dyDescent="0.3">
      <c r="A447" s="48">
        <v>9999001000205</v>
      </c>
      <c r="B447" s="50">
        <v>63.54</v>
      </c>
      <c r="C447" s="15" t="str">
        <f>IFERROR(IF(A447&lt;&gt;"",VLOOKUP($A447,'LISTE ARTICLES PA-PV'!$A$2:$AB$1397,4,FALSE),""),"")</f>
        <v/>
      </c>
      <c r="D447" s="46" t="str">
        <f>IFERROR(IF($A447&lt;&gt;"",VLOOKUP($A447,'LISTE ARTICLES PA-PV'!$A$2:$AB$1397,6,FALSE),"0.00"),"")</f>
        <v/>
      </c>
      <c r="E447" s="49">
        <f t="shared" si="7"/>
        <v>0</v>
      </c>
      <c r="F447" s="15" t="str">
        <f>IFERROR(IF($A447&lt;&gt;"",VLOOKUP($A447,'LISTE ARTICLES PA-PV'!$A$2:$AB$1397,28,FALSE),""),"")</f>
        <v/>
      </c>
      <c r="G447" s="15" t="str">
        <f>IFERROR(IF($A447&lt;&gt;"",VLOOKUP($A447,'LISTE ARTICLES PA-PV'!$A$2:$AB$1397,27,FALSE),""),"")</f>
        <v/>
      </c>
      <c r="H447" s="50" t="e">
        <f>IF($A447&lt;&gt;"",VLOOKUP($A447,'LISTE ARTICLES PA-PV'!$A$2:$AB$1397,7,FALSE),"0")</f>
        <v>#N/A</v>
      </c>
      <c r="I447" s="147"/>
      <c r="J447" s="139"/>
      <c r="K447" s="148"/>
    </row>
    <row r="448" spans="1:11" ht="15" thickBot="1" x14ac:dyDescent="0.35">
      <c r="A448" s="48">
        <v>9999001000274</v>
      </c>
      <c r="B448" s="50">
        <v>0</v>
      </c>
      <c r="C448" s="15" t="str">
        <f>IFERROR(IF(A448&lt;&gt;"",VLOOKUP($A448,'LISTE ARTICLES PA-PV'!$A$2:$AB$1397,4,FALSE),""),"")</f>
        <v/>
      </c>
      <c r="D448" s="46" t="str">
        <f>IFERROR(IF($A448&lt;&gt;"",VLOOKUP($A448,'LISTE ARTICLES PA-PV'!$A$2:$AB$1397,6,FALSE),"0.00"),"")</f>
        <v/>
      </c>
      <c r="E448" s="49">
        <f t="shared" si="7"/>
        <v>0</v>
      </c>
      <c r="F448" s="15" t="str">
        <f>IFERROR(IF($A448&lt;&gt;"",VLOOKUP($A448,'LISTE ARTICLES PA-PV'!$A$2:$AB$1397,28,FALSE),""),"")</f>
        <v/>
      </c>
      <c r="G448" s="15" t="str">
        <f>IFERROR(IF($A448&lt;&gt;"",VLOOKUP($A448,'LISTE ARTICLES PA-PV'!$A$2:$AB$1397,27,FALSE),""),"")</f>
        <v/>
      </c>
      <c r="H448" s="50" t="e">
        <f>IF($A448&lt;&gt;"",VLOOKUP($A448,'LISTE ARTICLES PA-PV'!$A$2:$AB$1397,7,FALSE),"0")</f>
        <v>#N/A</v>
      </c>
      <c r="I448" s="149"/>
      <c r="J448" s="150"/>
      <c r="K448" s="151"/>
    </row>
    <row r="449" spans="1:10" x14ac:dyDescent="0.3">
      <c r="A449" s="48">
        <v>9999001000212</v>
      </c>
      <c r="B449" s="50">
        <v>40.64</v>
      </c>
      <c r="C449" s="15" t="str">
        <f>IFERROR(IF(A449&lt;&gt;"",VLOOKUP($A449,'LISTE ARTICLES PA-PV'!$A$2:$AB$1397,4,FALSE),""),"")</f>
        <v/>
      </c>
      <c r="D449" s="46" t="str">
        <f>IFERROR(IF($A449&lt;&gt;"",VLOOKUP($A449,'LISTE ARTICLES PA-PV'!$A$2:$AB$1397,6,FALSE),"0"),"")</f>
        <v/>
      </c>
      <c r="E449" s="49">
        <f t="shared" si="7"/>
        <v>0</v>
      </c>
      <c r="F449" s="15" t="str">
        <f>IFERROR(IF($A449&lt;&gt;"",VLOOKUP($A449,'LISTE ARTICLES PA-PV'!$A$2:$AB$1397,28,FALSE),""),"")</f>
        <v/>
      </c>
      <c r="G449" s="15" t="str">
        <f>IFERROR(IF($A449&lt;&gt;"",VLOOKUP($A449,'LISTE ARTICLES PA-PV'!$A$2:$AB$1397,27,FALSE),""),"")</f>
        <v/>
      </c>
      <c r="H449" s="50" t="e">
        <f>IF($A449&lt;&gt;"",VLOOKUP($A449,'LISTE ARTICLES PA-PV'!$A$2:$AB$1397,7,FALSE),"0")</f>
        <v>#N/A</v>
      </c>
    </row>
    <row r="450" spans="1:10" x14ac:dyDescent="0.3">
      <c r="A450" s="48">
        <v>9999001000199</v>
      </c>
      <c r="B450" s="50">
        <v>9.9600000000000009</v>
      </c>
      <c r="C450" s="15" t="str">
        <f>IFERROR(IF(A450&lt;&gt;"",VLOOKUP($A450,'LISTE ARTICLES PA-PV'!$A$2:$AB$1397,4,FALSE),""),"")</f>
        <v/>
      </c>
      <c r="D450" s="46" t="str">
        <f>IFERROR(IF($A450&lt;&gt;"",VLOOKUP($A450,'LISTE ARTICLES PA-PV'!$A$2:$AB$1397,6,FALSE),"0"),"")</f>
        <v/>
      </c>
      <c r="E450" s="49">
        <f t="shared" si="7"/>
        <v>0</v>
      </c>
      <c r="F450" s="15" t="str">
        <f>IFERROR(IF($A450&lt;&gt;"",VLOOKUP($A450,'LISTE ARTICLES PA-PV'!$A$2:$AB$1397,28,FALSE),""),"")</f>
        <v/>
      </c>
      <c r="G450" s="15" t="str">
        <f>IFERROR(IF($A450&lt;&gt;"",VLOOKUP($A450,'LISTE ARTICLES PA-PV'!$A$2:$AB$1397,27,FALSE),""),"")</f>
        <v/>
      </c>
      <c r="H450" s="50" t="e">
        <f>IF($A450&lt;&gt;"",VLOOKUP($A450,'LISTE ARTICLES PA-PV'!$A$2:$AB$1397,7,FALSE),"0")</f>
        <v>#N/A</v>
      </c>
    </row>
    <row r="451" spans="1:10" x14ac:dyDescent="0.3">
      <c r="A451" s="48">
        <v>9999001000151</v>
      </c>
      <c r="B451" s="50">
        <v>3.29</v>
      </c>
      <c r="C451" s="15" t="str">
        <f>IFERROR(IF(A451&lt;&gt;"",VLOOKUP($A451,'LISTE ARTICLES PA-PV'!$A$2:$AB$1397,4,FALSE),""),"")</f>
        <v/>
      </c>
      <c r="D451" s="46" t="str">
        <f>IFERROR(IF($A451&lt;&gt;"",VLOOKUP($A451,'LISTE ARTICLES PA-PV'!$A$2:$AB$1397,6,FALSE),"0"),"")</f>
        <v/>
      </c>
      <c r="E451" s="49">
        <f t="shared" ref="E451:E514" si="8">IFERROR(B451*D451,0)</f>
        <v>0</v>
      </c>
      <c r="F451" s="15" t="str">
        <f>IFERROR(IF($A451&lt;&gt;"",VLOOKUP($A451,'LISTE ARTICLES PA-PV'!$A$2:$AB$1397,28,FALSE),""),"")</f>
        <v/>
      </c>
      <c r="G451" s="15" t="str">
        <f>IFERROR(IF($A451&lt;&gt;"",VLOOKUP($A451,'LISTE ARTICLES PA-PV'!$A$2:$AB$1397,27,FALSE),""),"")</f>
        <v/>
      </c>
      <c r="H451" s="50" t="e">
        <f>IF($A451&lt;&gt;"",VLOOKUP($A451,'LISTE ARTICLES PA-PV'!$A$2:$AB$1397,7,FALSE),"0")</f>
        <v>#N/A</v>
      </c>
    </row>
    <row r="452" spans="1:10" x14ac:dyDescent="0.3">
      <c r="A452" s="48">
        <v>9999001000229</v>
      </c>
      <c r="B452" s="50">
        <v>17.350000000000001</v>
      </c>
      <c r="C452" s="15" t="str">
        <f>IFERROR(IF(A452&lt;&gt;"",VLOOKUP($A452,'LISTE ARTICLES PA-PV'!$A$2:$AB$1397,4,FALSE),""),"")</f>
        <v/>
      </c>
      <c r="D452" s="46" t="str">
        <f>IFERROR(IF($A452&lt;&gt;"",VLOOKUP($A452,'LISTE ARTICLES PA-PV'!$A$2:$AB$1397,6,FALSE),"0"),"")</f>
        <v/>
      </c>
      <c r="E452" s="49">
        <f t="shared" si="8"/>
        <v>0</v>
      </c>
      <c r="F452" s="15" t="str">
        <f>IFERROR(IF($A452&lt;&gt;"",VLOOKUP($A452,'LISTE ARTICLES PA-PV'!$A$2:$AB$1397,28,FALSE),""),"")</f>
        <v/>
      </c>
      <c r="G452" s="15" t="str">
        <f>IFERROR(IF($A452&lt;&gt;"",VLOOKUP($A452,'LISTE ARTICLES PA-PV'!$A$2:$AB$1397,27,FALSE),""),"")</f>
        <v/>
      </c>
      <c r="H452" s="50" t="e">
        <f>IF($A452&lt;&gt;"",VLOOKUP($A452,'LISTE ARTICLES PA-PV'!$A$2:$AB$1397,7,FALSE),"0")</f>
        <v>#N/A</v>
      </c>
    </row>
    <row r="453" spans="1:10" x14ac:dyDescent="0.3">
      <c r="A453" s="48">
        <v>9999001000182</v>
      </c>
      <c r="B453" s="50">
        <v>0</v>
      </c>
      <c r="C453" s="15" t="str">
        <f>IFERROR(IF(A453&lt;&gt;"",VLOOKUP($A453,'LISTE ARTICLES PA-PV'!$A$2:$AB$1397,4,FALSE),""),"")</f>
        <v/>
      </c>
      <c r="D453" s="46" t="str">
        <f>IFERROR(IF($A453&lt;&gt;"",VLOOKUP($A453,'LISTE ARTICLES PA-PV'!$A$2:$AB$1397,6,FALSE),"0"),"")</f>
        <v/>
      </c>
      <c r="E453" s="49">
        <f t="shared" si="8"/>
        <v>0</v>
      </c>
      <c r="F453" s="15" t="str">
        <f>IFERROR(IF($A453&lt;&gt;"",VLOOKUP($A453,'LISTE ARTICLES PA-PV'!$A$2:$AB$1397,28,FALSE),""),"")</f>
        <v/>
      </c>
      <c r="G453" s="15" t="str">
        <f>IFERROR(IF($A453&lt;&gt;"",VLOOKUP($A453,'LISTE ARTICLES PA-PV'!$A$2:$AB$1397,27,FALSE),""),"")</f>
        <v/>
      </c>
      <c r="H453" s="50" t="e">
        <f>IF($A453&lt;&gt;"",VLOOKUP($A453,'LISTE ARTICLES PA-PV'!$A$2:$AB$1397,7,FALSE),"0")</f>
        <v>#N/A</v>
      </c>
    </row>
    <row r="454" spans="1:10" x14ac:dyDescent="0.3">
      <c r="A454" s="48">
        <v>9999001000175</v>
      </c>
      <c r="B454" s="50">
        <v>3.24</v>
      </c>
      <c r="C454" s="15" t="str">
        <f>IFERROR(IF(A454&lt;&gt;"",VLOOKUP($A454,'LISTE ARTICLES PA-PV'!$A$2:$AB$1397,4,FALSE),""),"")</f>
        <v/>
      </c>
      <c r="D454" s="46" t="str">
        <f>IFERROR(IF($A454&lt;&gt;"",VLOOKUP($A454,'LISTE ARTICLES PA-PV'!$A$2:$AB$1397,6,FALSE),"0"),"")</f>
        <v/>
      </c>
      <c r="E454" s="49">
        <f t="shared" si="8"/>
        <v>0</v>
      </c>
      <c r="F454" s="15" t="str">
        <f>IFERROR(IF($A454&lt;&gt;"",VLOOKUP($A454,'LISTE ARTICLES PA-PV'!$A$2:$AB$1397,28,FALSE),""),"")</f>
        <v/>
      </c>
      <c r="G454" s="15" t="str">
        <f>IFERROR(IF($A454&lt;&gt;"",VLOOKUP($A454,'LISTE ARTICLES PA-PV'!$A$2:$AB$1397,27,FALSE),""),"")</f>
        <v/>
      </c>
      <c r="H454" s="50" t="e">
        <f>IF($A454&lt;&gt;"",VLOOKUP($A454,'LISTE ARTICLES PA-PV'!$A$2:$AB$1397,7,FALSE),"0")</f>
        <v>#N/A</v>
      </c>
    </row>
    <row r="455" spans="1:10" x14ac:dyDescent="0.3">
      <c r="A455" s="48">
        <v>9999001000236</v>
      </c>
      <c r="B455" s="50">
        <v>6</v>
      </c>
      <c r="C455" s="15" t="str">
        <f>IFERROR(IF(A455&lt;&gt;"",VLOOKUP($A455,'LISTE ARTICLES PA-PV'!$A$2:$AB$1397,4,FALSE),""),"")</f>
        <v/>
      </c>
      <c r="D455" s="46" t="str">
        <f>IFERROR(IF($A455&lt;&gt;"",VLOOKUP($A455,'LISTE ARTICLES PA-PV'!$A$2:$AB$1397,6,FALSE),"0"),"")</f>
        <v/>
      </c>
      <c r="E455" s="49">
        <f t="shared" si="8"/>
        <v>0</v>
      </c>
      <c r="F455" s="15" t="str">
        <f>IFERROR(IF($A455&lt;&gt;"",VLOOKUP($A455,'LISTE ARTICLES PA-PV'!$A$2:$AB$1397,28,FALSE),""),"")</f>
        <v/>
      </c>
      <c r="G455" s="15" t="str">
        <f>IFERROR(IF($A455&lt;&gt;"",VLOOKUP($A455,'LISTE ARTICLES PA-PV'!$A$2:$AB$1397,27,FALSE),""),"")</f>
        <v/>
      </c>
      <c r="H455" s="50" t="e">
        <f>IF($A455&lt;&gt;"",VLOOKUP($A455,'LISTE ARTICLES PA-PV'!$A$2:$AB$1397,7,FALSE),"0")</f>
        <v>#N/A</v>
      </c>
    </row>
    <row r="456" spans="1:10" x14ac:dyDescent="0.3">
      <c r="A456" s="48">
        <v>9999001000243</v>
      </c>
      <c r="B456" s="50">
        <v>6.3</v>
      </c>
      <c r="C456" s="15" t="str">
        <f>IFERROR(IF(A456&lt;&gt;"",VLOOKUP($A456,'LISTE ARTICLES PA-PV'!$A$2:$AB$1397,4,FALSE),""),"")</f>
        <v/>
      </c>
      <c r="D456" s="46" t="str">
        <f>IFERROR(IF($A456&lt;&gt;"",VLOOKUP($A456,'LISTE ARTICLES PA-PV'!$A$2:$AB$1397,6,FALSE),"0"),"")</f>
        <v/>
      </c>
      <c r="E456" s="49">
        <f t="shared" si="8"/>
        <v>0</v>
      </c>
      <c r="F456" s="15" t="str">
        <f>IFERROR(IF($A456&lt;&gt;"",VLOOKUP($A456,'LISTE ARTICLES PA-PV'!$A$2:$AB$1397,28,FALSE),""),"")</f>
        <v/>
      </c>
      <c r="G456" s="15" t="str">
        <f>IFERROR(IF($A456&lt;&gt;"",VLOOKUP($A456,'LISTE ARTICLES PA-PV'!$A$2:$AB$1397,27,FALSE),""),"")</f>
        <v/>
      </c>
      <c r="H456" s="50" t="e">
        <f>IF($A456&lt;&gt;"",VLOOKUP($A456,'LISTE ARTICLES PA-PV'!$A$2:$AB$1397,7,FALSE),"0")</f>
        <v>#N/A</v>
      </c>
    </row>
    <row r="457" spans="1:10" x14ac:dyDescent="0.3">
      <c r="A457" s="48">
        <v>9999001000168</v>
      </c>
      <c r="B457" s="50">
        <v>18.5</v>
      </c>
      <c r="C457" s="15" t="str">
        <f>IFERROR(IF(A457&lt;&gt;"",VLOOKUP($A457,'LISTE ARTICLES PA-PV'!$A$2:$AB$1397,4,FALSE),""),"")</f>
        <v/>
      </c>
      <c r="D457" s="46" t="str">
        <f>IFERROR(IF($A457&lt;&gt;"",VLOOKUP($A457,'LISTE ARTICLES PA-PV'!$A$2:$AB$1397,6,FALSE),"0"),"")</f>
        <v/>
      </c>
      <c r="E457" s="49">
        <f t="shared" si="8"/>
        <v>0</v>
      </c>
      <c r="F457" s="15" t="str">
        <f>IFERROR(IF($A457&lt;&gt;"",VLOOKUP($A457,'LISTE ARTICLES PA-PV'!$A$2:$AB$1397,28,FALSE),""),"")</f>
        <v/>
      </c>
      <c r="G457" s="15" t="str">
        <f>IFERROR(IF($A457&lt;&gt;"",VLOOKUP($A457,'LISTE ARTICLES PA-PV'!$A$2:$AB$1397,27,FALSE),""),"")</f>
        <v/>
      </c>
      <c r="H457" s="50" t="e">
        <f>IF($A457&lt;&gt;"",VLOOKUP($A457,'LISTE ARTICLES PA-PV'!$A$2:$AB$1397,7,FALSE),"0")</f>
        <v>#N/A</v>
      </c>
    </row>
    <row r="458" spans="1:10" x14ac:dyDescent="0.3">
      <c r="A458" s="48">
        <v>9999001000267</v>
      </c>
      <c r="B458" s="50">
        <v>9.58</v>
      </c>
      <c r="C458" s="15" t="str">
        <f>IFERROR(IF(A458&lt;&gt;"",VLOOKUP($A458,'LISTE ARTICLES PA-PV'!$A$2:$AB$1397,4,FALSE),""),"")</f>
        <v/>
      </c>
      <c r="D458" s="46" t="str">
        <f>IFERROR(IF($A458&lt;&gt;"",VLOOKUP($A458,'LISTE ARTICLES PA-PV'!$A$2:$AB$1397,6,FALSE),"0"),"")</f>
        <v/>
      </c>
      <c r="E458" s="49">
        <f t="shared" si="8"/>
        <v>0</v>
      </c>
      <c r="F458" s="15" t="str">
        <f>IFERROR(IF($A458&lt;&gt;"",VLOOKUP($A458,'LISTE ARTICLES PA-PV'!$A$2:$AB$1397,28,FALSE),""),"")</f>
        <v/>
      </c>
      <c r="G458" s="15" t="str">
        <f>IFERROR(IF($A458&lt;&gt;"",VLOOKUP($A458,'LISTE ARTICLES PA-PV'!$A$2:$AB$1397,27,FALSE),""),"")</f>
        <v/>
      </c>
      <c r="H458" s="50" t="e">
        <f>IF($A458&lt;&gt;"",VLOOKUP($A458,'LISTE ARTICLES PA-PV'!$A$2:$AB$1397,7,FALSE),"0")</f>
        <v>#N/A</v>
      </c>
    </row>
    <row r="459" spans="1:10" x14ac:dyDescent="0.3">
      <c r="A459" s="48">
        <v>9999000000770</v>
      </c>
      <c r="B459" s="50">
        <v>6.49</v>
      </c>
      <c r="C459" s="15" t="str">
        <f>IFERROR(IF(A459&lt;&gt;"",VLOOKUP($A459,'LISTE ARTICLES PA-PV'!$A$2:$AB$1397,4,FALSE),""),"")</f>
        <v/>
      </c>
      <c r="D459" s="46" t="str">
        <f>IFERROR(IF($A459&lt;&gt;"",VLOOKUP($A459,'LISTE ARTICLES PA-PV'!$A$2:$AB$1397,6,FALSE),"0"),"")</f>
        <v/>
      </c>
      <c r="E459" s="49">
        <f t="shared" si="8"/>
        <v>0</v>
      </c>
      <c r="F459" s="15" t="str">
        <f>IFERROR(IF($A459&lt;&gt;"",VLOOKUP($A459,'LISTE ARTICLES PA-PV'!$A$2:$AB$1397,28,FALSE),""),"")</f>
        <v/>
      </c>
      <c r="G459" s="15" t="str">
        <f>IFERROR(IF($A459&lt;&gt;"",VLOOKUP($A459,'LISTE ARTICLES PA-PV'!$A$2:$AB$1397,27,FALSE),""),"")</f>
        <v/>
      </c>
      <c r="H459" s="50" t="e">
        <f>IF($A459&lt;&gt;"",VLOOKUP($A459,'LISTE ARTICLES PA-PV'!$A$2:$AB$1397,7,FALSE),"0")</f>
        <v>#N/A</v>
      </c>
    </row>
    <row r="460" spans="1:10" x14ac:dyDescent="0.3">
      <c r="A460" s="48">
        <v>9999001000120</v>
      </c>
      <c r="B460" s="50">
        <v>8</v>
      </c>
      <c r="C460" s="15" t="str">
        <f>IFERROR(IF(A460&lt;&gt;"",VLOOKUP($A460,'LISTE ARTICLES PA-PV'!$A$2:$AB$1397,4,FALSE),""),"")</f>
        <v/>
      </c>
      <c r="D460" s="46" t="str">
        <f>IFERROR(IF($A460&lt;&gt;"",VLOOKUP($A460,'LISTE ARTICLES PA-PV'!$A$2:$AB$1397,6,FALSE),"0"),"")</f>
        <v/>
      </c>
      <c r="E460" s="49">
        <f t="shared" si="8"/>
        <v>0</v>
      </c>
      <c r="F460" s="15" t="str">
        <f>IFERROR(IF($A460&lt;&gt;"",VLOOKUP($A460,'LISTE ARTICLES PA-PV'!$A$2:$AB$1397,28,FALSE),""),"")</f>
        <v/>
      </c>
      <c r="G460" s="15" t="str">
        <f>IFERROR(IF($A460&lt;&gt;"",VLOOKUP($A460,'LISTE ARTICLES PA-PV'!$A$2:$AB$1397,27,FALSE),""),"")</f>
        <v/>
      </c>
      <c r="H460" s="50" t="e">
        <f>IF($A460&lt;&gt;"",VLOOKUP($A460,'LISTE ARTICLES PA-PV'!$A$2:$AB$1397,7,FALSE),"0")</f>
        <v>#N/A</v>
      </c>
      <c r="I460" s="63"/>
      <c r="J460" s="63"/>
    </row>
    <row r="461" spans="1:10" x14ac:dyDescent="0.3">
      <c r="A461" s="48">
        <v>9999001000090</v>
      </c>
      <c r="B461" s="50">
        <v>7</v>
      </c>
      <c r="C461" s="15" t="str">
        <f>IFERROR(IF(A461&lt;&gt;"",VLOOKUP($A461,'LISTE ARTICLES PA-PV'!$A$2:$AB$1397,4,FALSE),""),"")</f>
        <v/>
      </c>
      <c r="D461" s="46" t="str">
        <f>IFERROR(IF($A461&lt;&gt;"",VLOOKUP($A461,'LISTE ARTICLES PA-PV'!$A$2:$AB$1397,6,FALSE),"0"),"")</f>
        <v/>
      </c>
      <c r="E461" s="49">
        <f t="shared" si="8"/>
        <v>0</v>
      </c>
      <c r="F461" s="15" t="str">
        <f>IFERROR(IF($A461&lt;&gt;"",VLOOKUP($A461,'LISTE ARTICLES PA-PV'!$A$2:$AB$1397,28,FALSE),""),"")</f>
        <v/>
      </c>
      <c r="G461" s="15" t="str">
        <f>IFERROR(IF($A461&lt;&gt;"",VLOOKUP($A461,'LISTE ARTICLES PA-PV'!$A$2:$AB$1397,27,FALSE),""),"")</f>
        <v/>
      </c>
      <c r="H461" s="50" t="e">
        <f>IF($A461&lt;&gt;"",VLOOKUP($A461,'LISTE ARTICLES PA-PV'!$A$2:$AB$1397,7,FALSE),"0")</f>
        <v>#N/A</v>
      </c>
      <c r="I461" s="63"/>
      <c r="J461" s="95"/>
    </row>
    <row r="462" spans="1:10" x14ac:dyDescent="0.3">
      <c r="A462" s="48">
        <v>9999901101460</v>
      </c>
      <c r="B462" s="50">
        <v>2.5</v>
      </c>
      <c r="C462" s="15" t="str">
        <f>IFERROR(IF(A462&lt;&gt;"",VLOOKUP($A462,'LISTE ARTICLES PA-PV'!$A$2:$AB$1397,4,FALSE),""),"")</f>
        <v/>
      </c>
      <c r="D462" s="46" t="str">
        <f>IFERROR(IF($A462&lt;&gt;"",VLOOKUP($A462,'LISTE ARTICLES PA-PV'!$A$2:$AB$1397,6,FALSE),"0"),"")</f>
        <v/>
      </c>
      <c r="E462" s="49">
        <f t="shared" si="8"/>
        <v>0</v>
      </c>
      <c r="F462" s="15" t="str">
        <f>IFERROR(IF($A462&lt;&gt;"",VLOOKUP($A462,'LISTE ARTICLES PA-PV'!$A$2:$AB$1397,28,FALSE),""),"")</f>
        <v/>
      </c>
      <c r="G462" s="15" t="str">
        <f>IFERROR(IF($A462&lt;&gt;"",VLOOKUP($A462,'LISTE ARTICLES PA-PV'!$A$2:$AB$1397,27,FALSE),""),"")</f>
        <v/>
      </c>
      <c r="H462" s="50" t="e">
        <f>IF($A462&lt;&gt;"",VLOOKUP($A462,'LISTE ARTICLES PA-PV'!$A$2:$AB$1397,7,FALSE),"0")</f>
        <v>#N/A</v>
      </c>
      <c r="I462" s="96"/>
      <c r="J462" s="96"/>
    </row>
    <row r="463" spans="1:10" x14ac:dyDescent="0.3">
      <c r="A463" s="48">
        <v>9999001000083</v>
      </c>
      <c r="B463" s="50">
        <v>7.25</v>
      </c>
      <c r="C463" s="15" t="str">
        <f>IFERROR(IF(A463&lt;&gt;"",VLOOKUP($A463,'LISTE ARTICLES PA-PV'!$A$2:$AB$1397,4,FALSE),""),"")</f>
        <v/>
      </c>
      <c r="D463" s="46" t="str">
        <f>IFERROR(IF($A463&lt;&gt;"",VLOOKUP($A463,'LISTE ARTICLES PA-PV'!$A$2:$AB$1397,6,FALSE),"0"),"")</f>
        <v/>
      </c>
      <c r="E463" s="49">
        <f t="shared" si="8"/>
        <v>0</v>
      </c>
      <c r="F463" s="15" t="str">
        <f>IFERROR(IF($A463&lt;&gt;"",VLOOKUP($A463,'LISTE ARTICLES PA-PV'!$A$2:$AB$1397,28,FALSE),""),"")</f>
        <v/>
      </c>
      <c r="G463" s="15" t="str">
        <f>IFERROR(IF($A463&lt;&gt;"",VLOOKUP($A463,'LISTE ARTICLES PA-PV'!$A$2:$AB$1397,27,FALSE),""),"")</f>
        <v/>
      </c>
      <c r="H463" s="50" t="e">
        <f>IF($A463&lt;&gt;"",VLOOKUP($A463,'LISTE ARTICLES PA-PV'!$A$2:$AB$1397,7,FALSE),"0")</f>
        <v>#N/A</v>
      </c>
      <c r="I463" s="96"/>
      <c r="J463" s="95"/>
    </row>
    <row r="464" spans="1:10" x14ac:dyDescent="0.3">
      <c r="A464" s="48">
        <v>9999001000076</v>
      </c>
      <c r="B464" s="50">
        <v>13.9</v>
      </c>
      <c r="C464" s="15" t="str">
        <f>IFERROR(IF(A464&lt;&gt;"",VLOOKUP($A464,'LISTE ARTICLES PA-PV'!$A$2:$AB$1397,4,FALSE),""),"")</f>
        <v/>
      </c>
      <c r="D464" s="46" t="str">
        <f>IFERROR(IF($A464&lt;&gt;"",VLOOKUP($A464,'LISTE ARTICLES PA-PV'!$A$2:$AB$1397,6,FALSE),"0"),"")</f>
        <v/>
      </c>
      <c r="E464" s="49">
        <f t="shared" si="8"/>
        <v>0</v>
      </c>
      <c r="F464" s="15" t="str">
        <f>IFERROR(IF($A464&lt;&gt;"",VLOOKUP($A464,'LISTE ARTICLES PA-PV'!$A$2:$AB$1397,28,FALSE),""),"")</f>
        <v/>
      </c>
      <c r="G464" s="15" t="str">
        <f>IFERROR(IF($A464&lt;&gt;"",VLOOKUP($A464,'LISTE ARTICLES PA-PV'!$A$2:$AB$1397,27,FALSE),""),"")</f>
        <v/>
      </c>
      <c r="H464" s="50" t="e">
        <f>IF($A464&lt;&gt;"",VLOOKUP($A464,'LISTE ARTICLES PA-PV'!$A$2:$AB$1397,7,FALSE),"0")</f>
        <v>#N/A</v>
      </c>
      <c r="I464" s="96"/>
      <c r="J464" s="95"/>
    </row>
    <row r="465" spans="1:10" x14ac:dyDescent="0.3">
      <c r="A465" s="47">
        <v>9999001000212</v>
      </c>
      <c r="B465" s="50">
        <v>37.700000000000003</v>
      </c>
      <c r="C465" s="15" t="str">
        <f>IFERROR(IF(A465&lt;&gt;"",VLOOKUP($A465,'LISTE ARTICLES PA-PV'!$A$2:$AB$1397,4,FALSE),""),"")</f>
        <v/>
      </c>
      <c r="D465" s="46" t="str">
        <f>IFERROR(IF($A465&lt;&gt;"",VLOOKUP($A465,'LISTE ARTICLES PA-PV'!$A$2:$AB$1397,6,FALSE),"0"),"")</f>
        <v/>
      </c>
      <c r="E465" s="49">
        <f t="shared" si="8"/>
        <v>0</v>
      </c>
      <c r="F465" s="15" t="str">
        <f>IFERROR(IF($A465&lt;&gt;"",VLOOKUP($A465,'LISTE ARTICLES PA-PV'!$A$2:$AB$1397,28,FALSE),""),"")</f>
        <v/>
      </c>
      <c r="G465" s="15" t="str">
        <f>IFERROR(IF($A465&lt;&gt;"",VLOOKUP($A465,'LISTE ARTICLES PA-PV'!$A$2:$AB$1397,27,FALSE),""),"")</f>
        <v/>
      </c>
      <c r="H465" s="50" t="e">
        <f>IF($A465&lt;&gt;"",VLOOKUP($A465,'LISTE ARTICLES PA-PV'!$A$2:$AB$1397,7,FALSE),"0")</f>
        <v>#N/A</v>
      </c>
      <c r="I465" s="96"/>
      <c r="J465" s="96"/>
    </row>
    <row r="466" spans="1:10" x14ac:dyDescent="0.3">
      <c r="A466" s="48">
        <v>9999001000113</v>
      </c>
      <c r="B466" s="50">
        <v>8</v>
      </c>
      <c r="C466" s="15" t="str">
        <f>IFERROR(IF(A466&lt;&gt;"",VLOOKUP($A466,'LISTE ARTICLES PA-PV'!$A$2:$AB$1397,4,FALSE),""),"")</f>
        <v/>
      </c>
      <c r="D466" s="46" t="str">
        <f>IFERROR(IF($A466&lt;&gt;"",VLOOKUP($A466,'LISTE ARTICLES PA-PV'!$A$2:$AB$1397,6,FALSE),"0"),"")</f>
        <v/>
      </c>
      <c r="E466" s="49">
        <f t="shared" si="8"/>
        <v>0</v>
      </c>
      <c r="F466" s="15" t="str">
        <f>IFERROR(IF($A466&lt;&gt;"",VLOOKUP($A466,'LISTE ARTICLES PA-PV'!$A$2:$AB$1397,28,FALSE),""),"")</f>
        <v/>
      </c>
      <c r="G466" s="15" t="str">
        <f>IFERROR(IF($A466&lt;&gt;"",VLOOKUP($A466,'LISTE ARTICLES PA-PV'!$A$2:$AB$1397,27,FALSE),""),"")</f>
        <v/>
      </c>
      <c r="H466" s="50" t="e">
        <f>IF($A466&lt;&gt;"",VLOOKUP($A466,'LISTE ARTICLES PA-PV'!$A$2:$AB$1397,7,FALSE),"0")</f>
        <v>#N/A</v>
      </c>
      <c r="I466" s="96"/>
      <c r="J466" s="95"/>
    </row>
    <row r="467" spans="1:10" x14ac:dyDescent="0.3">
      <c r="A467" s="48">
        <v>3533324031018</v>
      </c>
      <c r="B467" s="50">
        <v>3</v>
      </c>
      <c r="C467" s="15" t="str">
        <f>IFERROR(IF(A467&lt;&gt;"",VLOOKUP($A467,'LISTE ARTICLES PA-PV'!$A$2:$AB$1397,4,FALSE),""),"")</f>
        <v/>
      </c>
      <c r="D467" s="46" t="str">
        <f>IFERROR(IF($A467&lt;&gt;"",VLOOKUP($A467,'LISTE ARTICLES PA-PV'!$A$2:$AB$1397,6,FALSE),"0"),"")</f>
        <v/>
      </c>
      <c r="E467" s="46">
        <f t="shared" si="8"/>
        <v>0</v>
      </c>
      <c r="F467" s="15" t="str">
        <f>IFERROR(IF($A467&lt;&gt;"",VLOOKUP($A467,'LISTE ARTICLES PA-PV'!$A$2:$AB$1397,28,FALSE),""),"")</f>
        <v/>
      </c>
      <c r="G467" s="15" t="e">
        <f>IF($A467&lt;&gt;"",VLOOKUP($A467,'LISTE ARTICLES PA-PV'!$A$2:$AB$1397,27,FALSE),"---")</f>
        <v>#N/A</v>
      </c>
      <c r="H467" s="50" t="str">
        <f>IFERROR(IF($A467&lt;&gt;"",VLOOKUP($A467,'LISTE ARTICLES PA-PV'!$A$2:$AB$1397,7,FALSE),"0"),"0")</f>
        <v>0</v>
      </c>
      <c r="I467" s="63"/>
    </row>
    <row r="468" spans="1:10" x14ac:dyDescent="0.3">
      <c r="A468" s="48">
        <v>3533324031407</v>
      </c>
      <c r="B468" s="50">
        <v>3</v>
      </c>
      <c r="C468" s="15" t="str">
        <f>IFERROR(IF(A468&lt;&gt;"",VLOOKUP($A468,'LISTE ARTICLES PA-PV'!$A$2:$AB$1397,4,FALSE),""),"")</f>
        <v/>
      </c>
      <c r="D468" s="46" t="str">
        <f>IFERROR(IF($A468&lt;&gt;"",VLOOKUP($A468,'LISTE ARTICLES PA-PV'!$A$2:$AB$1397,6,FALSE),"0"),"")</f>
        <v/>
      </c>
      <c r="E468" s="46">
        <f t="shared" si="8"/>
        <v>0</v>
      </c>
      <c r="F468" s="15" t="str">
        <f>IFERROR(IF($A468&lt;&gt;"",VLOOKUP($A468,'LISTE ARTICLES PA-PV'!$A$2:$AB$1397,28,FALSE),""),"")</f>
        <v/>
      </c>
      <c r="G468" s="15" t="e">
        <f>IF($A468&lt;&gt;"",VLOOKUP($A468,'LISTE ARTICLES PA-PV'!$A$2:$AB$1397,27,FALSE),"---")</f>
        <v>#N/A</v>
      </c>
      <c r="H468" s="50" t="str">
        <f>IFERROR(IF($A468&lt;&gt;"",VLOOKUP($A468,'LISTE ARTICLES PA-PV'!$A$2:$AB$1397,7,FALSE),"0"),"0")</f>
        <v>0</v>
      </c>
      <c r="I468" s="63"/>
    </row>
    <row r="469" spans="1:10" x14ac:dyDescent="0.3">
      <c r="A469" s="48">
        <v>3533324031087</v>
      </c>
      <c r="B469" s="50">
        <v>8</v>
      </c>
      <c r="C469" s="15" t="str">
        <f>IFERROR(IF(A469&lt;&gt;"",VLOOKUP($A469,'LISTE ARTICLES PA-PV'!$A$2:$AB$1397,4,FALSE),""),"")</f>
        <v/>
      </c>
      <c r="D469" s="46" t="str">
        <f>IFERROR(IF($A469&lt;&gt;"",VLOOKUP($A469,'LISTE ARTICLES PA-PV'!$A$2:$AB$1397,6,FALSE),"0"),"")</f>
        <v/>
      </c>
      <c r="E469" s="46">
        <f t="shared" si="8"/>
        <v>0</v>
      </c>
      <c r="F469" s="15" t="str">
        <f>IFERROR(IF($A469&lt;&gt;"",VLOOKUP($A469,'LISTE ARTICLES PA-PV'!$A$2:$AB$1397,28,FALSE),""),"")</f>
        <v/>
      </c>
      <c r="G469" s="15" t="e">
        <f>IF($A469&lt;&gt;"",VLOOKUP($A469,'LISTE ARTICLES PA-PV'!$A$2:$AB$1397,27,FALSE),"---")</f>
        <v>#N/A</v>
      </c>
      <c r="H469" s="50" t="str">
        <f>IFERROR(IF($A469&lt;&gt;"",VLOOKUP($A469,'LISTE ARTICLES PA-PV'!$A$2:$AB$1397,7,FALSE),"0"),"0")</f>
        <v>0</v>
      </c>
      <c r="I469" s="63"/>
    </row>
    <row r="470" spans="1:10" x14ac:dyDescent="0.3">
      <c r="A470" s="48">
        <v>3533324031278</v>
      </c>
      <c r="B470" s="50">
        <v>6</v>
      </c>
      <c r="C470" s="15" t="str">
        <f>IFERROR(IF(A470&lt;&gt;"",VLOOKUP($A470,'LISTE ARTICLES PA-PV'!$A$2:$AB$1397,4,FALSE),""),"")</f>
        <v/>
      </c>
      <c r="D470" s="46" t="str">
        <f>IFERROR(IF($A470&lt;&gt;"",VLOOKUP($A470,'LISTE ARTICLES PA-PV'!$A$2:$AB$1397,6,FALSE),"0"),"")</f>
        <v/>
      </c>
      <c r="E470" s="46">
        <f t="shared" si="8"/>
        <v>0</v>
      </c>
      <c r="F470" s="15" t="str">
        <f>IFERROR(IF($A470&lt;&gt;"",VLOOKUP($A470,'LISTE ARTICLES PA-PV'!$A$2:$AB$1397,28,FALSE),""),"")</f>
        <v/>
      </c>
      <c r="G470" s="15" t="e">
        <f>IF($A470&lt;&gt;"",VLOOKUP($A470,'LISTE ARTICLES PA-PV'!$A$2:$AB$1397,27,FALSE),"---")</f>
        <v>#N/A</v>
      </c>
      <c r="H470" s="50" t="str">
        <f>IFERROR(IF($A470&lt;&gt;"",VLOOKUP($A470,'LISTE ARTICLES PA-PV'!$A$2:$AB$1397,7,FALSE),"0"),"0")</f>
        <v>0</v>
      </c>
      <c r="I470" s="63"/>
    </row>
    <row r="471" spans="1:10" x14ac:dyDescent="0.3">
      <c r="A471" s="48">
        <v>3533324031100</v>
      </c>
      <c r="B471" s="50">
        <v>2</v>
      </c>
      <c r="C471" s="15" t="str">
        <f>IFERROR(IF(A471&lt;&gt;"",VLOOKUP($A471,'LISTE ARTICLES PA-PV'!$A$2:$AB$1397,4,FALSE),""),"")</f>
        <v/>
      </c>
      <c r="D471" s="46" t="str">
        <f>IFERROR(IF($A471&lt;&gt;"",VLOOKUP($A471,'LISTE ARTICLES PA-PV'!$A$2:$AB$1397,6,FALSE),"0"),"")</f>
        <v/>
      </c>
      <c r="E471" s="46">
        <f t="shared" si="8"/>
        <v>0</v>
      </c>
      <c r="F471" s="15" t="str">
        <f>IFERROR(IF($A471&lt;&gt;"",VLOOKUP($A471,'LISTE ARTICLES PA-PV'!$A$2:$AB$1397,28,FALSE),""),"")</f>
        <v/>
      </c>
      <c r="G471" s="15" t="e">
        <f>IF($A471&lt;&gt;"",VLOOKUP($A471,'LISTE ARTICLES PA-PV'!$A$2:$AB$1397,27,FALSE),"---")</f>
        <v>#N/A</v>
      </c>
      <c r="H471" s="50" t="str">
        <f>IFERROR(IF($A471&lt;&gt;"",VLOOKUP($A471,'LISTE ARTICLES PA-PV'!$A$2:$AB$1397,7,FALSE),"0"),"0")</f>
        <v>0</v>
      </c>
      <c r="I471" s="63"/>
    </row>
    <row r="472" spans="1:10" x14ac:dyDescent="0.3">
      <c r="A472" s="48">
        <v>3533324031247</v>
      </c>
      <c r="B472" s="50">
        <v>2</v>
      </c>
      <c r="C472" s="15" t="str">
        <f>IFERROR(IF(A472&lt;&gt;"",VLOOKUP($A472,'LISTE ARTICLES PA-PV'!$A$2:$AB$1397,4,FALSE),""),"")</f>
        <v/>
      </c>
      <c r="D472" s="46" t="str">
        <f>IFERROR(IF($A472&lt;&gt;"",VLOOKUP($A472,'LISTE ARTICLES PA-PV'!$A$2:$AB$1397,6,FALSE),"0"),"")</f>
        <v/>
      </c>
      <c r="E472" s="46">
        <f t="shared" si="8"/>
        <v>0</v>
      </c>
      <c r="F472" s="15" t="str">
        <f>IFERROR(IF($A472&lt;&gt;"",VLOOKUP($A472,'LISTE ARTICLES PA-PV'!$A$2:$AB$1397,28,FALSE),""),"")</f>
        <v/>
      </c>
      <c r="G472" s="15" t="e">
        <f>IF($A472&lt;&gt;"",VLOOKUP($A472,'LISTE ARTICLES PA-PV'!$A$2:$AB$1397,27,FALSE),"---")</f>
        <v>#N/A</v>
      </c>
      <c r="H472" s="50" t="str">
        <f>IFERROR(IF($A472&lt;&gt;"",VLOOKUP($A472,'LISTE ARTICLES PA-PV'!$A$2:$AB$1397,7,FALSE),"0"),"0")</f>
        <v>0</v>
      </c>
      <c r="I472" s="63"/>
    </row>
    <row r="473" spans="1:10" x14ac:dyDescent="0.3">
      <c r="A473" s="48">
        <v>1000085</v>
      </c>
      <c r="B473" s="50">
        <v>4</v>
      </c>
      <c r="C473" s="15" t="str">
        <f>IFERROR(IF(A473&lt;&gt;"",VLOOKUP($A473,'LISTE ARTICLES PA-PV'!$A$2:$AB$1397,4,FALSE),""),"")</f>
        <v/>
      </c>
      <c r="D473" s="46" t="str">
        <f>IFERROR(IF($A473&lt;&gt;"",VLOOKUP($A473,'LISTE ARTICLES PA-PV'!$A$2:$AB$1397,6,FALSE),"0"),"")</f>
        <v/>
      </c>
      <c r="E473" s="46">
        <f t="shared" si="8"/>
        <v>0</v>
      </c>
      <c r="F473" s="15" t="str">
        <f>IFERROR(IF($A473&lt;&gt;"",VLOOKUP($A473,'LISTE ARTICLES PA-PV'!$A$2:$AB$1397,28,FALSE),""),"")</f>
        <v/>
      </c>
      <c r="G473" s="15" t="e">
        <f>IF($A473&lt;&gt;"",VLOOKUP($A473,'LISTE ARTICLES PA-PV'!$A$2:$AB$1397,27,FALSE),"---")</f>
        <v>#N/A</v>
      </c>
      <c r="H473" s="50" t="str">
        <f>IFERROR(IF($A473&lt;&gt;"",VLOOKUP($A473,'LISTE ARTICLES PA-PV'!$A$2:$AB$1397,7,FALSE),"0"),"0")</f>
        <v>0</v>
      </c>
      <c r="I473" s="96"/>
    </row>
    <row r="474" spans="1:10" x14ac:dyDescent="0.3">
      <c r="A474" s="48">
        <v>1000054</v>
      </c>
      <c r="B474" s="50">
        <v>2</v>
      </c>
      <c r="C474" s="15" t="str">
        <f>IFERROR(IF(A474&lt;&gt;"",VLOOKUP($A474,'LISTE ARTICLES PA-PV'!$A$2:$AB$1397,4,FALSE),""),"")</f>
        <v/>
      </c>
      <c r="D474" s="46" t="str">
        <f>IFERROR(IF($A474&lt;&gt;"",VLOOKUP($A474,'LISTE ARTICLES PA-PV'!$A$2:$AB$1397,6,FALSE),"0"),"")</f>
        <v/>
      </c>
      <c r="E474" s="46">
        <f t="shared" si="8"/>
        <v>0</v>
      </c>
      <c r="F474" s="15" t="str">
        <f>IFERROR(IF($A474&lt;&gt;"",VLOOKUP($A474,'LISTE ARTICLES PA-PV'!$A$2:$AB$1397,28,FALSE),""),"")</f>
        <v/>
      </c>
      <c r="G474" s="15" t="e">
        <f>IF($A474&lt;&gt;"",VLOOKUP($A474,'LISTE ARTICLES PA-PV'!$A$2:$AB$1397,27,FALSE),"---")</f>
        <v>#N/A</v>
      </c>
      <c r="H474" s="50" t="str">
        <f>IFERROR(IF($A474&lt;&gt;"",VLOOKUP($A474,'LISTE ARTICLES PA-PV'!$A$2:$AB$1397,7,FALSE),"0"),"0")</f>
        <v>0</v>
      </c>
      <c r="I474" s="96"/>
    </row>
    <row r="475" spans="1:10" x14ac:dyDescent="0.3">
      <c r="A475" s="48">
        <v>1000061</v>
      </c>
      <c r="B475" s="50">
        <v>1</v>
      </c>
      <c r="C475" s="15" t="str">
        <f>IFERROR(IF(A475&lt;&gt;"",VLOOKUP($A475,'LISTE ARTICLES PA-PV'!$A$2:$AB$1397,4,FALSE),""),"")</f>
        <v/>
      </c>
      <c r="D475" s="46" t="str">
        <f>IFERROR(IF($A475&lt;&gt;"",VLOOKUP($A475,'LISTE ARTICLES PA-PV'!$A$2:$AB$1397,6,FALSE),"0"),"")</f>
        <v/>
      </c>
      <c r="E475" s="46">
        <f t="shared" si="8"/>
        <v>0</v>
      </c>
      <c r="F475" s="15" t="str">
        <f>IFERROR(IF($A475&lt;&gt;"",VLOOKUP($A475,'LISTE ARTICLES PA-PV'!$A$2:$AB$1397,28,FALSE),""),"")</f>
        <v/>
      </c>
      <c r="G475" s="15" t="e">
        <f>IF($A475&lt;&gt;"",VLOOKUP($A475,'LISTE ARTICLES PA-PV'!$A$2:$AB$1397,27,FALSE),"---")</f>
        <v>#N/A</v>
      </c>
      <c r="H475" s="50" t="str">
        <f>IFERROR(IF($A475&lt;&gt;"",VLOOKUP($A475,'LISTE ARTICLES PA-PV'!$A$2:$AB$1397,7,FALSE),"0"),"0")</f>
        <v>0</v>
      </c>
      <c r="I475" s="96"/>
    </row>
    <row r="476" spans="1:10" x14ac:dyDescent="0.3">
      <c r="A476" s="48">
        <v>1000078</v>
      </c>
      <c r="B476" s="50">
        <v>4</v>
      </c>
      <c r="C476" s="15" t="str">
        <f>IFERROR(IF(A476&lt;&gt;"",VLOOKUP($A476,'LISTE ARTICLES PA-PV'!$A$2:$AB$1397,4,FALSE),""),"")</f>
        <v/>
      </c>
      <c r="D476" s="46" t="str">
        <f>IFERROR(IF($A476&lt;&gt;"",VLOOKUP($A476,'LISTE ARTICLES PA-PV'!$A$2:$AB$1397,6,FALSE),"0"),"")</f>
        <v/>
      </c>
      <c r="E476" s="46">
        <f t="shared" si="8"/>
        <v>0</v>
      </c>
      <c r="F476" s="15" t="str">
        <f>IFERROR(IF($A476&lt;&gt;"",VLOOKUP($A476,'LISTE ARTICLES PA-PV'!$A$2:$AB$1397,28,FALSE),""),"")</f>
        <v/>
      </c>
      <c r="G476" s="15" t="e">
        <f>IF($A476&lt;&gt;"",VLOOKUP($A476,'LISTE ARTICLES PA-PV'!$A$2:$AB$1397,27,FALSE),"---")</f>
        <v>#N/A</v>
      </c>
      <c r="H476" s="50" t="str">
        <f>IFERROR(IF($A476&lt;&gt;"",VLOOKUP($A476,'LISTE ARTICLES PA-PV'!$A$2:$AB$1397,7,FALSE),"0"),"0")</f>
        <v>0</v>
      </c>
      <c r="I476" s="96"/>
    </row>
    <row r="477" spans="1:10" x14ac:dyDescent="0.3">
      <c r="A477" s="48">
        <v>1000115</v>
      </c>
      <c r="B477" s="50">
        <v>1</v>
      </c>
      <c r="C477" s="15" t="str">
        <f>IFERROR(IF(A477&lt;&gt;"",VLOOKUP($A477,'LISTE ARTICLES PA-PV'!$A$2:$AB$1397,4,FALSE),""),"")</f>
        <v/>
      </c>
      <c r="D477" s="46" t="str">
        <f>IFERROR(IF($A477&lt;&gt;"",VLOOKUP($A477,'LISTE ARTICLES PA-PV'!$A$2:$AB$1397,6,FALSE),"0"),"")</f>
        <v/>
      </c>
      <c r="E477" s="46">
        <f t="shared" si="8"/>
        <v>0</v>
      </c>
      <c r="F477" s="15" t="str">
        <f>IFERROR(IF($A477&lt;&gt;"",VLOOKUP($A477,'LISTE ARTICLES PA-PV'!$A$2:$AB$1397,28,FALSE),""),"")</f>
        <v/>
      </c>
      <c r="G477" s="15" t="e">
        <f>IF($A477&lt;&gt;"",VLOOKUP($A477,'LISTE ARTICLES PA-PV'!$A$2:$AB$1397,27,FALSE),"---")</f>
        <v>#N/A</v>
      </c>
      <c r="H477" s="50" t="str">
        <f>IFERROR(IF($A477&lt;&gt;"",VLOOKUP($A477,'LISTE ARTICLES PA-PV'!$A$2:$AB$1397,7,FALSE),"0"),"0")</f>
        <v>0</v>
      </c>
      <c r="I477" s="96"/>
    </row>
    <row r="478" spans="1:10" x14ac:dyDescent="0.3">
      <c r="A478" s="47">
        <v>8003035150971</v>
      </c>
      <c r="B478" s="50">
        <v>2</v>
      </c>
      <c r="C478" s="15" t="str">
        <f>IFERROR(IF(A478&lt;&gt;"",VLOOKUP($A478,'LISTE ARTICLES PA-PV'!$A$2:$AB$1397,4,FALSE),""),"")</f>
        <v/>
      </c>
      <c r="D478" s="46" t="str">
        <f>IFERROR(IF($A478&lt;&gt;"",VLOOKUP($A478,'LISTE ARTICLES PA-PV'!$A$2:$AB$1397,6,FALSE),"0"),"")</f>
        <v/>
      </c>
      <c r="E478" s="46">
        <f t="shared" si="8"/>
        <v>0</v>
      </c>
      <c r="F478" s="15" t="str">
        <f>IFERROR(IF($A478&lt;&gt;"",VLOOKUP($A478,'LISTE ARTICLES PA-PV'!$A$2:$AB$1397,28,FALSE),""),"")</f>
        <v/>
      </c>
      <c r="G478" s="15" t="e">
        <f>IF($A478&lt;&gt;"",VLOOKUP($A478,'LISTE ARTICLES PA-PV'!$A$2:$AB$1397,27,FALSE),"---")</f>
        <v>#N/A</v>
      </c>
      <c r="H478" s="50" t="str">
        <f>IFERROR(IF($A478&lt;&gt;"",VLOOKUP($A478,'LISTE ARTICLES PA-PV'!$A$2:$AB$1397,7,FALSE),"0"),"0")</f>
        <v>0</v>
      </c>
      <c r="I478" s="96"/>
    </row>
    <row r="479" spans="1:10" x14ac:dyDescent="0.3">
      <c r="A479" s="47">
        <v>3331388120620</v>
      </c>
      <c r="B479" s="50">
        <v>12</v>
      </c>
      <c r="C479" s="15" t="str">
        <f>IFERROR(IF(A479&lt;&gt;"",VLOOKUP($A479,'LISTE ARTICLES PA-PV'!$A$2:$AB$1397,4,FALSE),""),"")</f>
        <v/>
      </c>
      <c r="D479" s="46" t="str">
        <f>IFERROR(IF($A479&lt;&gt;"",VLOOKUP($A479,'LISTE ARTICLES PA-PV'!$A$2:$AB$1397,6,FALSE),"0"),"")</f>
        <v/>
      </c>
      <c r="E479" s="46">
        <f t="shared" si="8"/>
        <v>0</v>
      </c>
      <c r="F479" s="15" t="str">
        <f>IFERROR(IF($A479&lt;&gt;"",VLOOKUP($A479,'LISTE ARTICLES PA-PV'!$A$2:$AB$1397,28,FALSE),""),"")</f>
        <v/>
      </c>
      <c r="G479" s="15" t="e">
        <f>IF($A479&lt;&gt;"",VLOOKUP($A479,'LISTE ARTICLES PA-PV'!$A$2:$AB$1397,27,FALSE),"---")</f>
        <v>#N/A</v>
      </c>
      <c r="H479" s="50" t="str">
        <f>IFERROR(IF($A479&lt;&gt;"",VLOOKUP($A479,'LISTE ARTICLES PA-PV'!$A$2:$AB$1397,7,FALSE),"0"),"0")</f>
        <v>0</v>
      </c>
      <c r="I479" s="96"/>
    </row>
    <row r="480" spans="1:10" x14ac:dyDescent="0.3">
      <c r="A480" s="47">
        <v>3331388120613</v>
      </c>
      <c r="B480" s="50">
        <v>12</v>
      </c>
      <c r="C480" s="15" t="str">
        <f>IFERROR(IF(A480&lt;&gt;"",VLOOKUP($A480,'LISTE ARTICLES PA-PV'!$A$2:$AB$1397,4,FALSE),""),"")</f>
        <v/>
      </c>
      <c r="D480" s="46" t="str">
        <f>IFERROR(IF($A480&lt;&gt;"",VLOOKUP($A480,'LISTE ARTICLES PA-PV'!$A$2:$AB$1397,6,FALSE),"0"),"")</f>
        <v/>
      </c>
      <c r="E480" s="46">
        <f t="shared" si="8"/>
        <v>0</v>
      </c>
      <c r="F480" s="15" t="str">
        <f>IFERROR(IF($A480&lt;&gt;"",VLOOKUP($A480,'LISTE ARTICLES PA-PV'!$A$2:$AB$1397,28,FALSE),""),"")</f>
        <v/>
      </c>
      <c r="G480" s="15" t="e">
        <f>IF($A480&lt;&gt;"",VLOOKUP($A480,'LISTE ARTICLES PA-PV'!$A$2:$AB$1397,27,FALSE),"---")</f>
        <v>#N/A</v>
      </c>
      <c r="H480" s="50" t="str">
        <f>IFERROR(IF($A480&lt;&gt;"",VLOOKUP($A480,'LISTE ARTICLES PA-PV'!$A$2:$AB$1397,7,FALSE),"0"),"0")</f>
        <v>0</v>
      </c>
      <c r="I480" s="96"/>
    </row>
    <row r="481" spans="1:9" x14ac:dyDescent="0.3">
      <c r="A481" s="47">
        <v>9999901101446</v>
      </c>
      <c r="B481" s="50">
        <v>2</v>
      </c>
      <c r="C481" s="15" t="str">
        <f>IFERROR(IF(A481&lt;&gt;"",VLOOKUP($A481,'LISTE ARTICLES PA-PV'!$A$2:$AB$1397,4,FALSE),""),"")</f>
        <v/>
      </c>
      <c r="D481" s="46" t="str">
        <f>IFERROR(IF($A481&lt;&gt;"",VLOOKUP($A481,'LISTE ARTICLES PA-PV'!$A$2:$AB$1397,6,FALSE),"0"),"")</f>
        <v/>
      </c>
      <c r="E481" s="46">
        <f t="shared" si="8"/>
        <v>0</v>
      </c>
      <c r="F481" s="15" t="str">
        <f>IFERROR(IF($A481&lt;&gt;"",VLOOKUP($A481,'LISTE ARTICLES PA-PV'!$A$2:$AB$1397,28,FALSE),""),"")</f>
        <v/>
      </c>
      <c r="G481" s="15" t="str">
        <f>IFERROR(IF($A481&lt;&gt;"",VLOOKUP($A481,'LISTE ARTICLES PA-PV'!$A$2:$AB$1397,27,FALSE),""),"")</f>
        <v/>
      </c>
      <c r="H481" s="50" t="str">
        <f>IFERROR(IF($A481&lt;&gt;"",VLOOKUP($A481,'LISTE ARTICLES PA-PV'!$A$2:$AB$1397,7,FALSE),"0"),"0")</f>
        <v>0</v>
      </c>
      <c r="I481" s="96"/>
    </row>
    <row r="482" spans="1:9" x14ac:dyDescent="0.3">
      <c r="A482" s="47">
        <v>3770010744498</v>
      </c>
      <c r="B482" s="50">
        <v>1</v>
      </c>
      <c r="C482" s="15" t="str">
        <f>IFERROR(IF(A482&lt;&gt;"",VLOOKUP($A482,'LISTE ARTICLES PA-PV'!$A$2:$AB$1397,4,FALSE),""),"")</f>
        <v/>
      </c>
      <c r="D482" s="46" t="str">
        <f>IFERROR(IF($A482&lt;&gt;"",VLOOKUP($A482,'LISTE ARTICLES PA-PV'!$A$2:$AB$1397,6,FALSE),"0"),"")</f>
        <v/>
      </c>
      <c r="E482" s="46">
        <f t="shared" si="8"/>
        <v>0</v>
      </c>
      <c r="F482" s="15" t="str">
        <f>IFERROR(IF($A482&lt;&gt;"",VLOOKUP($A482,'LISTE ARTICLES PA-PV'!$A$2:$AB$1397,28,FALSE),""),"")</f>
        <v/>
      </c>
      <c r="G482" s="15" t="str">
        <f>IFERROR(IF($A482&lt;&gt;"",VLOOKUP($A482,'LISTE ARTICLES PA-PV'!$A$2:$AB$1397,27,FALSE),""),"")</f>
        <v/>
      </c>
      <c r="H482" s="50" t="str">
        <f>IFERROR(IF($A482&lt;&gt;"",VLOOKUP($A482,'LISTE ARTICLES PA-PV'!$A$2:$AB$1397,7,FALSE),"0"),"0")</f>
        <v>0</v>
      </c>
      <c r="I482" s="96"/>
    </row>
    <row r="483" spans="1:9" x14ac:dyDescent="0.3">
      <c r="A483" s="47">
        <v>3760403680076</v>
      </c>
      <c r="B483" s="50">
        <v>2</v>
      </c>
      <c r="C483" s="15" t="str">
        <f>IFERROR(IF(A483&lt;&gt;"",VLOOKUP($A483,'LISTE ARTICLES PA-PV'!$A$2:$AB$1397,4,FALSE),""),"")</f>
        <v/>
      </c>
      <c r="D483" s="46" t="str">
        <f>IFERROR(IF($A483&lt;&gt;"",VLOOKUP($A483,'LISTE ARTICLES PA-PV'!$A$2:$AB$1397,6,FALSE),"0"),"")</f>
        <v/>
      </c>
      <c r="E483" s="46">
        <f t="shared" si="8"/>
        <v>0</v>
      </c>
      <c r="F483" s="15" t="str">
        <f>IFERROR(IF($A483&lt;&gt;"",VLOOKUP($A483,'LISTE ARTICLES PA-PV'!$A$2:$AB$1397,28,FALSE),""),"")</f>
        <v/>
      </c>
      <c r="G483" s="15" t="str">
        <f>IFERROR(IF($A483&lt;&gt;"",VLOOKUP($A483,'LISTE ARTICLES PA-PV'!$A$2:$AB$1397,27,FALSE),""),"")</f>
        <v/>
      </c>
      <c r="H483" s="50" t="str">
        <f>IFERROR(IF($A483&lt;&gt;"",VLOOKUP($A483,'LISTE ARTICLES PA-PV'!$A$2:$AB$1397,7,FALSE),"0"),"0")</f>
        <v>0</v>
      </c>
      <c r="I483" s="96"/>
    </row>
    <row r="484" spans="1:9" x14ac:dyDescent="0.3">
      <c r="A484" s="47">
        <v>9999901101255</v>
      </c>
      <c r="B484" s="50">
        <v>6</v>
      </c>
      <c r="C484" s="15" t="str">
        <f>IFERROR(IF(A484&lt;&gt;"",VLOOKUP($A484,'LISTE ARTICLES PA-PV'!$A$2:$AB$1397,4,FALSE),""),"")</f>
        <v/>
      </c>
      <c r="D484" s="46" t="str">
        <f>IFERROR(IF($A484&lt;&gt;"",VLOOKUP($A484,'LISTE ARTICLES PA-PV'!$A$2:$AB$1397,6,FALSE),"0"),"")</f>
        <v/>
      </c>
      <c r="E484" s="46">
        <f t="shared" si="8"/>
        <v>0</v>
      </c>
      <c r="F484" s="15" t="str">
        <f>IFERROR(IF($A484&lt;&gt;"",VLOOKUP($A484,'LISTE ARTICLES PA-PV'!$A$2:$AB$1397,28,FALSE),""),"")</f>
        <v/>
      </c>
      <c r="G484" s="15" t="e">
        <f>IF($A484&lt;&gt;"",VLOOKUP($A484,'LISTE ARTICLES PA-PV'!$A$2:$AB$1397,27,FALSE),"---")</f>
        <v>#N/A</v>
      </c>
      <c r="H484" s="50" t="str">
        <f>IFERROR(IF($A484&lt;&gt;"",VLOOKUP($A484,'LISTE ARTICLES PA-PV'!$A$2:$AB$1397,7,FALSE),"0"),"0")</f>
        <v>0</v>
      </c>
      <c r="I484" s="96"/>
    </row>
    <row r="485" spans="1:9" x14ac:dyDescent="0.3">
      <c r="A485" s="47">
        <v>3340391007736</v>
      </c>
      <c r="B485" s="50">
        <v>10</v>
      </c>
      <c r="C485" s="15" t="str">
        <f>IFERROR(IF(A485&lt;&gt;"",VLOOKUP($A485,'LISTE ARTICLES PA-PV'!$A$2:$AB$1397,4,FALSE),""),"")</f>
        <v/>
      </c>
      <c r="D485" s="46" t="str">
        <f>IFERROR(IF($A485&lt;&gt;"",VLOOKUP($A485,'LISTE ARTICLES PA-PV'!$A$2:$AB$1397,6,FALSE),"0"),"")</f>
        <v/>
      </c>
      <c r="E485" s="46">
        <f t="shared" si="8"/>
        <v>0</v>
      </c>
      <c r="F485" s="15" t="str">
        <f>IFERROR(IF($A485&lt;&gt;"",VLOOKUP($A485,'LISTE ARTICLES PA-PV'!$A$2:$AB$1397,28,FALSE),""),"")</f>
        <v/>
      </c>
      <c r="G485" s="15" t="e">
        <f>IF($A485&lt;&gt;"",VLOOKUP($A485,'LISTE ARTICLES PA-PV'!$A$2:$AB$1397,27,FALSE),"---")</f>
        <v>#N/A</v>
      </c>
      <c r="H485" s="50" t="str">
        <f>IFERROR(IF($A485&lt;&gt;"",VLOOKUP($A485,'LISTE ARTICLES PA-PV'!$A$2:$AB$1397,7,FALSE),"0"),"0")</f>
        <v>0</v>
      </c>
      <c r="I485" s="96"/>
    </row>
    <row r="486" spans="1:9" x14ac:dyDescent="0.3">
      <c r="A486" s="47">
        <v>3340391010668</v>
      </c>
      <c r="B486" s="50">
        <v>22</v>
      </c>
      <c r="C486" s="15" t="str">
        <f>IFERROR(IF(A486&lt;&gt;"",VLOOKUP($A486,'LISTE ARTICLES PA-PV'!$A$2:$AB$1397,4,FALSE),""),"")</f>
        <v/>
      </c>
      <c r="D486" s="46" t="str">
        <f>IFERROR(IF($A486&lt;&gt;"",VLOOKUP($A486,'LISTE ARTICLES PA-PV'!$A$2:$AB$1397,6,FALSE),"0"),"")</f>
        <v/>
      </c>
      <c r="E486" s="46">
        <f t="shared" si="8"/>
        <v>0</v>
      </c>
      <c r="F486" s="15" t="str">
        <f>IFERROR(IF($A486&lt;&gt;"",VLOOKUP($A486,'LISTE ARTICLES PA-PV'!$A$2:$AB$1397,28,FALSE),""),"")</f>
        <v/>
      </c>
      <c r="G486" s="15" t="e">
        <f>IF($A486&lt;&gt;"",VLOOKUP($A486,'LISTE ARTICLES PA-PV'!$A$2:$AB$1397,27,FALSE),"---")</f>
        <v>#N/A</v>
      </c>
      <c r="H486" s="50" t="str">
        <f>IFERROR(IF($A486&lt;&gt;"",VLOOKUP($A486,'LISTE ARTICLES PA-PV'!$A$2:$AB$1397,7,FALSE),"0"),"0")</f>
        <v>0</v>
      </c>
      <c r="I486" s="96"/>
    </row>
    <row r="487" spans="1:9" x14ac:dyDescent="0.3">
      <c r="A487" s="47">
        <v>3340391010668</v>
      </c>
      <c r="B487" s="50">
        <v>3</v>
      </c>
      <c r="C487" s="15" t="str">
        <f>IFERROR(IF(A487&lt;&gt;"",VLOOKUP($A487,'LISTE ARTICLES PA-PV'!$A$2:$AB$1397,4,FALSE),""),"")</f>
        <v/>
      </c>
      <c r="D487" s="46" t="str">
        <f>IFERROR(IF($A487&lt;&gt;"",VLOOKUP($A487,'LISTE ARTICLES PA-PV'!$A$2:$AB$1397,6,FALSE),"0"),"")</f>
        <v/>
      </c>
      <c r="E487" s="46">
        <f t="shared" si="8"/>
        <v>0</v>
      </c>
      <c r="F487" s="15" t="str">
        <f>IFERROR(IF($A487&lt;&gt;"",VLOOKUP($A487,'LISTE ARTICLES PA-PV'!$A$2:$AB$1397,28,FALSE),""),"")</f>
        <v/>
      </c>
      <c r="G487" s="15" t="e">
        <f>IF($A487&lt;&gt;"",VLOOKUP($A487,'LISTE ARTICLES PA-PV'!$A$2:$AB$1397,27,FALSE),"---")</f>
        <v>#N/A</v>
      </c>
      <c r="H487" s="50" t="str">
        <f>IFERROR(IF($A487&lt;&gt;"",VLOOKUP($A487,'LISTE ARTICLES PA-PV'!$A$2:$AB$1397,7,FALSE),"0"),"0")</f>
        <v>0</v>
      </c>
      <c r="I487" s="96"/>
    </row>
    <row r="488" spans="1:9" x14ac:dyDescent="0.3">
      <c r="A488" s="47">
        <v>3340392010667</v>
      </c>
      <c r="B488" s="50">
        <v>3</v>
      </c>
      <c r="C488" s="15" t="str">
        <f>IFERROR(IF(A488&lt;&gt;"",VLOOKUP($A488,'LISTE ARTICLES PA-PV'!$A$2:$AB$1397,4,FALSE),""),"")</f>
        <v/>
      </c>
      <c r="D488" s="46" t="str">
        <f>IFERROR(IF($A488&lt;&gt;"",VLOOKUP($A488,'LISTE ARTICLES PA-PV'!$A$2:$AB$1397,6,FALSE),"0"),"")</f>
        <v/>
      </c>
      <c r="E488" s="46">
        <f t="shared" si="8"/>
        <v>0</v>
      </c>
      <c r="F488" s="15" t="str">
        <f>IFERROR(IF($A488&lt;&gt;"",VLOOKUP($A488,'LISTE ARTICLES PA-PV'!$A$2:$AB$1397,28,FALSE),""),"")</f>
        <v/>
      </c>
      <c r="G488" s="15" t="e">
        <f>IF($A488&lt;&gt;"",VLOOKUP($A488,'LISTE ARTICLES PA-PV'!$A$2:$AB$1397,27,FALSE),"---")</f>
        <v>#N/A</v>
      </c>
      <c r="H488" s="50" t="str">
        <f>IFERROR(IF($A488&lt;&gt;"",VLOOKUP($A488,'LISTE ARTICLES PA-PV'!$A$2:$AB$1397,7,FALSE),"0"),"0")</f>
        <v>0</v>
      </c>
      <c r="I488" s="96"/>
    </row>
    <row r="489" spans="1:9" x14ac:dyDescent="0.3">
      <c r="A489" s="47">
        <v>3340390005979</v>
      </c>
      <c r="B489" s="50">
        <v>3</v>
      </c>
      <c r="C489" s="15" t="str">
        <f>IFERROR(IF(A489&lt;&gt;"",VLOOKUP($A489,'LISTE ARTICLES PA-PV'!$A$2:$AB$1397,4,FALSE),""),"")</f>
        <v/>
      </c>
      <c r="D489" s="46" t="str">
        <f>IFERROR(IF($A489&lt;&gt;"",VLOOKUP($A489,'LISTE ARTICLES PA-PV'!$A$2:$AB$1397,6,FALSE),"0"),"")</f>
        <v/>
      </c>
      <c r="E489" s="46">
        <f t="shared" si="8"/>
        <v>0</v>
      </c>
      <c r="F489" s="15" t="str">
        <f>IFERROR(IF($A489&lt;&gt;"",VLOOKUP($A489,'LISTE ARTICLES PA-PV'!$A$2:$AB$1397,28,FALSE),""),"")</f>
        <v/>
      </c>
      <c r="G489" s="15" t="str">
        <f>IFERROR(IF($A489&lt;&gt;"",VLOOKUP($A489,'LISTE ARTICLES PA-PV'!$A$2:$AB$1397,27,FALSE),""),"")</f>
        <v/>
      </c>
      <c r="H489" s="50" t="str">
        <f>IFERROR(IF($A489&lt;&gt;"",VLOOKUP($A489,'LISTE ARTICLES PA-PV'!$A$2:$AB$1397,7,FALSE),"0"),"0")</f>
        <v>0</v>
      </c>
      <c r="I489" s="96"/>
    </row>
    <row r="490" spans="1:9" x14ac:dyDescent="0.3">
      <c r="A490" s="47">
        <v>3340391008214</v>
      </c>
      <c r="B490" s="50">
        <v>24</v>
      </c>
      <c r="C490" s="15" t="str">
        <f>IFERROR(IF(A490&lt;&gt;"",VLOOKUP($A490,'LISTE ARTICLES PA-PV'!$A$2:$AB$1397,4,FALSE),""),"")</f>
        <v/>
      </c>
      <c r="D490" s="46" t="str">
        <f>IFERROR(IF($A490&lt;&gt;"",VLOOKUP($A490,'LISTE ARTICLES PA-PV'!$A$2:$AB$1397,6,FALSE),"0"),"")</f>
        <v/>
      </c>
      <c r="E490" s="46">
        <f t="shared" si="8"/>
        <v>0</v>
      </c>
      <c r="F490" s="15" t="str">
        <f>IFERROR(IF($A490&lt;&gt;"",VLOOKUP($A490,'LISTE ARTICLES PA-PV'!$A$2:$AB$1397,28,FALSE),""),"")</f>
        <v/>
      </c>
      <c r="G490" s="15" t="e">
        <f>IF($A490&lt;&gt;"",VLOOKUP($A490,'LISTE ARTICLES PA-PV'!$A$2:$AB$1397,27,FALSE),"---")</f>
        <v>#N/A</v>
      </c>
      <c r="H490" s="50" t="str">
        <f>IFERROR(IF($A490&lt;&gt;"",VLOOKUP($A490,'LISTE ARTICLES PA-PV'!$A$2:$AB$1397,7,FALSE),"0"),"0")</f>
        <v>0</v>
      </c>
      <c r="I490" s="96"/>
    </row>
    <row r="491" spans="1:9" x14ac:dyDescent="0.3">
      <c r="A491" s="47">
        <v>3340391001086</v>
      </c>
      <c r="B491" s="50">
        <v>31</v>
      </c>
      <c r="C491" s="15" t="str">
        <f>IFERROR(IF(A491&lt;&gt;"",VLOOKUP($A491,'LISTE ARTICLES PA-PV'!$A$2:$AB$1397,4,FALSE),""),"")</f>
        <v/>
      </c>
      <c r="D491" s="46" t="str">
        <f>IFERROR(IF($A491&lt;&gt;"",VLOOKUP($A491,'LISTE ARTICLES PA-PV'!$A$2:$AB$1397,6,FALSE),"0"),"")</f>
        <v/>
      </c>
      <c r="E491" s="46">
        <f t="shared" si="8"/>
        <v>0</v>
      </c>
      <c r="F491" s="15" t="str">
        <f>IFERROR(IF($A491&lt;&gt;"",VLOOKUP($A491,'LISTE ARTICLES PA-PV'!$A$2:$AB$1397,28,FALSE),""),"")</f>
        <v/>
      </c>
      <c r="G491" s="15" t="e">
        <f>IF($A491&lt;&gt;"",VLOOKUP($A491,'LISTE ARTICLES PA-PV'!$A$2:$AB$1397,27,FALSE),"---")</f>
        <v>#N/A</v>
      </c>
      <c r="H491" s="50" t="str">
        <f>IFERROR(IF($A491&lt;&gt;"",VLOOKUP($A491,'LISTE ARTICLES PA-PV'!$A$2:$AB$1397,7,FALSE),"0"),"0")</f>
        <v>0</v>
      </c>
      <c r="I491" s="96"/>
    </row>
    <row r="492" spans="1:9" x14ac:dyDescent="0.3">
      <c r="A492" s="47">
        <v>3340391001017</v>
      </c>
      <c r="B492" s="50">
        <v>16</v>
      </c>
      <c r="C492" s="15" t="str">
        <f>IFERROR(IF(A492&lt;&gt;"",VLOOKUP($A492,'LISTE ARTICLES PA-PV'!$A$2:$AB$1397,4,FALSE),""),"")</f>
        <v/>
      </c>
      <c r="D492" s="46" t="str">
        <f>IFERROR(IF($A492&lt;&gt;"",VLOOKUP($A492,'LISTE ARTICLES PA-PV'!$A$2:$AB$1397,6,FALSE),"0"),"")</f>
        <v/>
      </c>
      <c r="E492" s="46">
        <f t="shared" si="8"/>
        <v>0</v>
      </c>
      <c r="F492" s="15" t="str">
        <f>IFERROR(IF($A492&lt;&gt;"",VLOOKUP($A492,'LISTE ARTICLES PA-PV'!$A$2:$AB$1397,28,FALSE),""),"")</f>
        <v/>
      </c>
      <c r="G492" s="15" t="e">
        <f>IF($A492&lt;&gt;"",VLOOKUP($A492,'LISTE ARTICLES PA-PV'!$A$2:$AB$1397,27,FALSE),"---")</f>
        <v>#N/A</v>
      </c>
      <c r="H492" s="50" t="str">
        <f>IFERROR(IF($A492&lt;&gt;"",VLOOKUP($A492,'LISTE ARTICLES PA-PV'!$A$2:$AB$1397,7,FALSE),"0"),"0")</f>
        <v>0</v>
      </c>
      <c r="I492" s="96"/>
    </row>
    <row r="493" spans="1:9" x14ac:dyDescent="0.3">
      <c r="A493" s="47">
        <v>3340391001000</v>
      </c>
      <c r="B493" s="50">
        <v>28</v>
      </c>
      <c r="C493" s="15" t="str">
        <f>IFERROR(IF(A493&lt;&gt;"",VLOOKUP($A493,'LISTE ARTICLES PA-PV'!$A$2:$AB$1397,4,FALSE),""),"")</f>
        <v/>
      </c>
      <c r="D493" s="46" t="str">
        <f>IFERROR(IF($A493&lt;&gt;"",VLOOKUP($A493,'LISTE ARTICLES PA-PV'!$A$2:$AB$1397,6,FALSE),"0"),"")</f>
        <v/>
      </c>
      <c r="E493" s="46">
        <f t="shared" si="8"/>
        <v>0</v>
      </c>
      <c r="F493" s="15" t="str">
        <f>IFERROR(IF($A493&lt;&gt;"",VLOOKUP($A493,'LISTE ARTICLES PA-PV'!$A$2:$AB$1397,28,FALSE),""),"")</f>
        <v/>
      </c>
      <c r="G493" s="15" t="e">
        <f>IF($A493&lt;&gt;"",VLOOKUP($A493,'LISTE ARTICLES PA-PV'!$A$2:$AB$1397,27,FALSE),"---")</f>
        <v>#N/A</v>
      </c>
      <c r="H493" s="50" t="str">
        <f>IFERROR(IF($A493&lt;&gt;"",VLOOKUP($A493,'LISTE ARTICLES PA-PV'!$A$2:$AB$1397,7,FALSE),"0"),"0")</f>
        <v>0</v>
      </c>
      <c r="I493" s="96"/>
    </row>
    <row r="494" spans="1:9" x14ac:dyDescent="0.3">
      <c r="A494" s="47">
        <v>3340391006463</v>
      </c>
      <c r="B494" s="50">
        <v>14</v>
      </c>
      <c r="C494" s="15" t="str">
        <f>IFERROR(IF(A494&lt;&gt;"",VLOOKUP($A494,'LISTE ARTICLES PA-PV'!$A$2:$AB$1397,4,FALSE),""),"")</f>
        <v/>
      </c>
      <c r="D494" s="46" t="str">
        <f>IFERROR(IF($A494&lt;&gt;"",VLOOKUP($A494,'LISTE ARTICLES PA-PV'!$A$2:$AB$1397,6,FALSE),"0"),"")</f>
        <v/>
      </c>
      <c r="E494" s="46">
        <f t="shared" si="8"/>
        <v>0</v>
      </c>
      <c r="F494" s="15" t="str">
        <f>IFERROR(IF($A494&lt;&gt;"",VLOOKUP($A494,'LISTE ARTICLES PA-PV'!$A$2:$AB$1397,28,FALSE),""),"")</f>
        <v/>
      </c>
      <c r="G494" s="15" t="e">
        <f>IF($A494&lt;&gt;"",VLOOKUP($A494,'LISTE ARTICLES PA-PV'!$A$2:$AB$1397,27,FALSE),"---")</f>
        <v>#N/A</v>
      </c>
      <c r="H494" s="50" t="str">
        <f>IFERROR(IF($A494&lt;&gt;"",VLOOKUP($A494,'LISTE ARTICLES PA-PV'!$A$2:$AB$1397,7,FALSE),"0"),"0")</f>
        <v>0</v>
      </c>
      <c r="I494" s="96"/>
    </row>
    <row r="495" spans="1:9" x14ac:dyDescent="0.3">
      <c r="A495" s="47">
        <v>3340391001031</v>
      </c>
      <c r="B495" s="50">
        <v>3</v>
      </c>
      <c r="C495" s="15" t="str">
        <f>IFERROR(IF(A495&lt;&gt;"",VLOOKUP($A495,'LISTE ARTICLES PA-PV'!$A$2:$AB$1397,4,FALSE),""),"")</f>
        <v/>
      </c>
      <c r="D495" s="46" t="str">
        <f>IFERROR(IF($A495&lt;&gt;"",VLOOKUP($A495,'LISTE ARTICLES PA-PV'!$A$2:$AB$1397,6,FALSE),"0"),"")</f>
        <v/>
      </c>
      <c r="E495" s="46">
        <f t="shared" si="8"/>
        <v>0</v>
      </c>
      <c r="F495" s="15" t="str">
        <f>IFERROR(IF($A495&lt;&gt;"",VLOOKUP($A495,'LISTE ARTICLES PA-PV'!$A$2:$AB$1397,28,FALSE),""),"")</f>
        <v/>
      </c>
      <c r="G495" s="15" t="e">
        <f>IF($A495&lt;&gt;"",VLOOKUP($A495,'LISTE ARTICLES PA-PV'!$A$2:$AB$1397,27,FALSE),"---")</f>
        <v>#N/A</v>
      </c>
      <c r="H495" s="50" t="str">
        <f>IFERROR(IF($A495&lt;&gt;"",VLOOKUP($A495,'LISTE ARTICLES PA-PV'!$A$2:$AB$1397,7,FALSE),"0"),"0")</f>
        <v>0</v>
      </c>
      <c r="I495" s="96"/>
    </row>
    <row r="496" spans="1:9" x14ac:dyDescent="0.3">
      <c r="A496" s="47">
        <v>3340391007811</v>
      </c>
      <c r="B496" s="50">
        <v>21</v>
      </c>
      <c r="C496" s="15" t="str">
        <f>IFERROR(IF(A496&lt;&gt;"",VLOOKUP($A496,'LISTE ARTICLES PA-PV'!$A$2:$AB$1397,4,FALSE),""),"")</f>
        <v/>
      </c>
      <c r="D496" s="46" t="str">
        <f>IFERROR(IF($A496&lt;&gt;"",VLOOKUP($A496,'LISTE ARTICLES PA-PV'!$A$2:$AB$1397,6,FALSE),"0"),"")</f>
        <v/>
      </c>
      <c r="E496" s="46">
        <f t="shared" si="8"/>
        <v>0</v>
      </c>
      <c r="F496" s="15" t="str">
        <f>IFERROR(IF($A496&lt;&gt;"",VLOOKUP($A496,'LISTE ARTICLES PA-PV'!$A$2:$AB$1397,28,FALSE),""),"")</f>
        <v/>
      </c>
      <c r="G496" s="15" t="e">
        <f>IF($A496&lt;&gt;"",VLOOKUP($A496,'LISTE ARTICLES PA-PV'!$A$2:$AB$1397,27,FALSE),"---")</f>
        <v>#N/A</v>
      </c>
      <c r="H496" s="50" t="str">
        <f>IFERROR(IF($A496&lt;&gt;"",VLOOKUP($A496,'LISTE ARTICLES PA-PV'!$A$2:$AB$1397,7,FALSE),"0"),"0")</f>
        <v>0</v>
      </c>
      <c r="I496" s="96"/>
    </row>
    <row r="497" spans="1:11" x14ac:dyDescent="0.3">
      <c r="A497" s="47">
        <v>3340391007804</v>
      </c>
      <c r="B497" s="50">
        <v>26</v>
      </c>
      <c r="C497" s="15" t="str">
        <f>IFERROR(IF(A497&lt;&gt;"",VLOOKUP($A497,'LISTE ARTICLES PA-PV'!$A$2:$AB$1397,4,FALSE),""),"")</f>
        <v/>
      </c>
      <c r="D497" s="46" t="str">
        <f>IFERROR(IF($A497&lt;&gt;"",VLOOKUP($A497,'LISTE ARTICLES PA-PV'!$A$2:$AB$1397,6,FALSE),"0"),"")</f>
        <v/>
      </c>
      <c r="E497" s="46">
        <f t="shared" si="8"/>
        <v>0</v>
      </c>
      <c r="F497" s="15" t="str">
        <f>IFERROR(IF($A497&lt;&gt;"",VLOOKUP($A497,'LISTE ARTICLES PA-PV'!$A$2:$AB$1397,28,FALSE),""),"")</f>
        <v/>
      </c>
      <c r="G497" s="15" t="e">
        <f>IF($A497&lt;&gt;"",VLOOKUP($A497,'LISTE ARTICLES PA-PV'!$A$2:$AB$1397,27,FALSE),"---")</f>
        <v>#N/A</v>
      </c>
      <c r="H497" s="50" t="str">
        <f>IFERROR(IF($A497&lt;&gt;"",VLOOKUP($A497,'LISTE ARTICLES PA-PV'!$A$2:$AB$1397,7,FALSE),"0"),"0")</f>
        <v>0</v>
      </c>
      <c r="I497" s="96"/>
    </row>
    <row r="498" spans="1:11" x14ac:dyDescent="0.3">
      <c r="A498" s="47">
        <v>3340391007965</v>
      </c>
      <c r="B498" s="50">
        <v>21</v>
      </c>
      <c r="C498" s="15" t="str">
        <f>IFERROR(IF(A498&lt;&gt;"",VLOOKUP($A498,'LISTE ARTICLES PA-PV'!$A$2:$AB$1397,4,FALSE),""),"")</f>
        <v/>
      </c>
      <c r="D498" s="46" t="str">
        <f>IFERROR(IF($A498&lt;&gt;"",VLOOKUP($A498,'LISTE ARTICLES PA-PV'!$A$2:$AB$1397,6,FALSE),"0"),"")</f>
        <v/>
      </c>
      <c r="E498" s="46">
        <f t="shared" si="8"/>
        <v>0</v>
      </c>
      <c r="F498" s="15" t="str">
        <f>IFERROR(IF($A498&lt;&gt;"",VLOOKUP($A498,'LISTE ARTICLES PA-PV'!$A$2:$AB$1397,28,FALSE),""),"")</f>
        <v/>
      </c>
      <c r="G498" s="15" t="e">
        <f>IF($A498&lt;&gt;"",VLOOKUP($A498,'LISTE ARTICLES PA-PV'!$A$2:$AB$1397,27,FALSE),"---")</f>
        <v>#N/A</v>
      </c>
      <c r="H498" s="50" t="str">
        <f>IFERROR(IF($A498&lt;&gt;"",VLOOKUP($A498,'LISTE ARTICLES PA-PV'!$A$2:$AB$1397,7,FALSE),"0"),"0")</f>
        <v>0</v>
      </c>
      <c r="I498" s="96"/>
    </row>
    <row r="499" spans="1:11" x14ac:dyDescent="0.3">
      <c r="A499" s="47">
        <v>3340390008468</v>
      </c>
      <c r="B499" s="50">
        <v>3</v>
      </c>
      <c r="C499" s="15" t="str">
        <f>IFERROR(IF(A499&lt;&gt;"",VLOOKUP($A499,'LISTE ARTICLES PA-PV'!$A$2:$AB$1397,4,FALSE),""),"")</f>
        <v/>
      </c>
      <c r="D499" s="46" t="str">
        <f>IFERROR(IF($A499&lt;&gt;"",VLOOKUP($A499,'LISTE ARTICLES PA-PV'!$A$2:$AB$1397,6,FALSE),"0"),"")</f>
        <v/>
      </c>
      <c r="E499" s="46">
        <f t="shared" si="8"/>
        <v>0</v>
      </c>
      <c r="F499" s="15" t="str">
        <f>IFERROR(IF($A499&lt;&gt;"",VLOOKUP($A499,'LISTE ARTICLES PA-PV'!$A$2:$AB$1397,28,FALSE),""),"")</f>
        <v/>
      </c>
      <c r="G499" s="15" t="e">
        <f>IF($A499&lt;&gt;"",VLOOKUP($A499,'LISTE ARTICLES PA-PV'!$A$2:$AB$1397,27,FALSE),"---")</f>
        <v>#N/A</v>
      </c>
      <c r="H499" s="50" t="str">
        <f>IFERROR(IF($A499&lt;&gt;"",VLOOKUP($A499,'LISTE ARTICLES PA-PV'!$A$2:$AB$1397,7,FALSE),"0"),"0")</f>
        <v>0</v>
      </c>
      <c r="I499" s="96"/>
    </row>
    <row r="500" spans="1:11" x14ac:dyDescent="0.3">
      <c r="A500" s="47">
        <v>9999901101378</v>
      </c>
      <c r="B500" s="50">
        <v>43</v>
      </c>
      <c r="C500" s="15" t="str">
        <f>IFERROR(IF(A500&lt;&gt;"",VLOOKUP($A500,'LISTE ARTICLES PA-PV'!$A$2:$AB$1397,4,FALSE),""),"")</f>
        <v/>
      </c>
      <c r="D500" s="46" t="str">
        <f>IFERROR(IF($A500&lt;&gt;"",VLOOKUP($A500,'LISTE ARTICLES PA-PV'!$A$2:$AB$1397,6,FALSE),"0"),"")</f>
        <v/>
      </c>
      <c r="E500" s="46">
        <f t="shared" si="8"/>
        <v>0</v>
      </c>
      <c r="F500" s="15" t="str">
        <f>IFERROR(IF($A500&lt;&gt;"",VLOOKUP($A500,'LISTE ARTICLES PA-PV'!$A$2:$AB$1397,28,FALSE),""),"")</f>
        <v/>
      </c>
      <c r="G500" s="15" t="str">
        <f>IFERROR(IF($A500&lt;&gt;"",VLOOKUP($A500,'LISTE ARTICLES PA-PV'!$A$2:$AB$1397,27,FALSE),""),"")</f>
        <v/>
      </c>
      <c r="H500" s="50" t="str">
        <f>IFERROR(IF($A500&lt;&gt;"",VLOOKUP($A500,'LISTE ARTICLES PA-PV'!$A$2:$AB$1397,7,FALSE),"0"),"0")</f>
        <v>0</v>
      </c>
      <c r="I500" s="96"/>
    </row>
    <row r="501" spans="1:11" x14ac:dyDescent="0.3">
      <c r="A501" s="47">
        <v>3474341200684</v>
      </c>
      <c r="B501" s="50">
        <f>10+1</f>
        <v>11</v>
      </c>
      <c r="C501" s="15" t="str">
        <f>IFERROR(IF(A501&lt;&gt;"",VLOOKUP($A501,'LISTE ARTICLES PA-PV'!$A$2:$AB$1397,4,FALSE),""),"")</f>
        <v/>
      </c>
      <c r="D501" s="46" t="str">
        <f>IFERROR(IF($A501&lt;&gt;"",VLOOKUP($A501,'LISTE ARTICLES PA-PV'!$A$2:$AB$1397,6,FALSE),"0"),"")</f>
        <v/>
      </c>
      <c r="E501" s="46">
        <f t="shared" si="8"/>
        <v>0</v>
      </c>
      <c r="F501" s="15" t="str">
        <f>IFERROR(IF($A501&lt;&gt;"",VLOOKUP($A501,'LISTE ARTICLES PA-PV'!$A$2:$AB$1397,28,FALSE),""),"")</f>
        <v/>
      </c>
      <c r="G501" s="15" t="e">
        <f>IF($A501&lt;&gt;"",VLOOKUP($A501,'LISTE ARTICLES PA-PV'!$A$2:$AB$1397,27,FALSE),"---")</f>
        <v>#N/A</v>
      </c>
      <c r="H501" s="50" t="str">
        <f>IFERROR(IF($A501&lt;&gt;"",VLOOKUP($A501,'LISTE ARTICLES PA-PV'!$A$2:$AB$1397,7,FALSE),"0"),"0")</f>
        <v>0</v>
      </c>
      <c r="I501" s="96"/>
    </row>
    <row r="502" spans="1:11" x14ac:dyDescent="0.3">
      <c r="A502" s="47">
        <v>10000182</v>
      </c>
      <c r="B502" s="50">
        <f>200+94</f>
        <v>294</v>
      </c>
      <c r="C502" s="15" t="str">
        <f>IFERROR(IF(A502&lt;&gt;"",VLOOKUP($A502,'LISTE ARTICLES PA-PV'!$A$2:$AB$1397,4,FALSE),""),"")</f>
        <v/>
      </c>
      <c r="D502" s="46" t="str">
        <f>IFERROR(IF($A502&lt;&gt;"",VLOOKUP($A502,'LISTE ARTICLES PA-PV'!$A$2:$AB$1397,6,FALSE),"0"),"")</f>
        <v/>
      </c>
      <c r="E502" s="46">
        <f t="shared" si="8"/>
        <v>0</v>
      </c>
      <c r="F502" s="15" t="str">
        <f>IFERROR(IF($A502&lt;&gt;"",VLOOKUP($A502,'LISTE ARTICLES PA-PV'!$A$2:$AB$1397,28,FALSE),""),"")</f>
        <v/>
      </c>
      <c r="G502" s="15" t="e">
        <f>IF($A502&lt;&gt;"",VLOOKUP($A502,'LISTE ARTICLES PA-PV'!$A$2:$AB$1397,27,FALSE),"---")</f>
        <v>#N/A</v>
      </c>
      <c r="H502" s="50" t="str">
        <f>IFERROR(IF($A502&lt;&gt;"",VLOOKUP($A502,'LISTE ARTICLES PA-PV'!$A$2:$AB$1397,7,FALSE),"0"),"0")</f>
        <v>0</v>
      </c>
      <c r="I502" s="96"/>
    </row>
    <row r="503" spans="1:11" x14ac:dyDescent="0.3">
      <c r="A503" s="47">
        <v>3474341201247</v>
      </c>
      <c r="B503" s="50">
        <v>2</v>
      </c>
      <c r="C503" s="15" t="str">
        <f>IFERROR(IF(A503&lt;&gt;"",VLOOKUP($A503,'LISTE ARTICLES PA-PV'!$A$2:$AB$1397,4,FALSE),""),"")</f>
        <v/>
      </c>
      <c r="D503" s="46" t="str">
        <f>IFERROR(IF($A503&lt;&gt;"",VLOOKUP($A503,'LISTE ARTICLES PA-PV'!$A$2:$AB$1397,6,FALSE),"0"),"")</f>
        <v/>
      </c>
      <c r="E503" s="46">
        <f t="shared" si="8"/>
        <v>0</v>
      </c>
      <c r="F503" s="15" t="str">
        <f>IFERROR(IF($A503&lt;&gt;"",VLOOKUP($A503,'LISTE ARTICLES PA-PV'!$A$2:$AB$1397,28,FALSE),""),"")</f>
        <v/>
      </c>
      <c r="G503" s="15" t="e">
        <f>IF($A503&lt;&gt;"",VLOOKUP($A503,'LISTE ARTICLES PA-PV'!$A$2:$AB$1397,27,FALSE),"---")</f>
        <v>#N/A</v>
      </c>
      <c r="H503" s="50" t="str">
        <f>IFERROR(IF($A503&lt;&gt;"",VLOOKUP($A503,'LISTE ARTICLES PA-PV'!$A$2:$AB$1397,7,FALSE),"0"),"0")</f>
        <v>0</v>
      </c>
      <c r="I503" s="96"/>
    </row>
    <row r="504" spans="1:11" x14ac:dyDescent="0.3">
      <c r="A504" s="47">
        <v>3474341201223</v>
      </c>
      <c r="B504" s="50">
        <v>5</v>
      </c>
      <c r="C504" s="15" t="str">
        <f>IFERROR(IF(A504&lt;&gt;"",VLOOKUP($A504,'LISTE ARTICLES PA-PV'!$A$2:$AB$1397,4,FALSE),""),"")</f>
        <v/>
      </c>
      <c r="D504" s="46" t="str">
        <f>IFERROR(IF($A504&lt;&gt;"",VLOOKUP($A504,'LISTE ARTICLES PA-PV'!$A$2:$AB$1397,6,FALSE),"0"),"")</f>
        <v/>
      </c>
      <c r="E504" s="46">
        <f t="shared" si="8"/>
        <v>0</v>
      </c>
      <c r="F504" s="15" t="str">
        <f>IFERROR(IF($A504&lt;&gt;"",VLOOKUP($A504,'LISTE ARTICLES PA-PV'!$A$2:$AB$1397,28,FALSE),""),"")</f>
        <v/>
      </c>
      <c r="G504" s="15" t="e">
        <f>IF($A504&lt;&gt;"",VLOOKUP($A504,'LISTE ARTICLES PA-PV'!$A$2:$AB$1397,27,FALSE),"---")</f>
        <v>#N/A</v>
      </c>
      <c r="H504" s="50" t="str">
        <f>IFERROR(IF($A504&lt;&gt;"",VLOOKUP($A504,'LISTE ARTICLES PA-PV'!$A$2:$AB$1397,7,FALSE),"0"),"0")</f>
        <v>0</v>
      </c>
      <c r="I504" s="96"/>
    </row>
    <row r="505" spans="1:11" x14ac:dyDescent="0.3">
      <c r="A505" s="47">
        <v>3474341201209</v>
      </c>
      <c r="B505" s="50">
        <v>11</v>
      </c>
      <c r="C505" s="15" t="str">
        <f>IFERROR(IF(A505&lt;&gt;"",VLOOKUP($A505,'LISTE ARTICLES PA-PV'!$A$2:$AB$1397,4,FALSE),""),"")</f>
        <v/>
      </c>
      <c r="D505" s="46" t="str">
        <f>IFERROR(IF($A505&lt;&gt;"",VLOOKUP($A505,'LISTE ARTICLES PA-PV'!$A$2:$AB$1397,6,FALSE),"0"),"")</f>
        <v/>
      </c>
      <c r="E505" s="46">
        <f t="shared" si="8"/>
        <v>0</v>
      </c>
      <c r="F505" s="15" t="str">
        <f>IFERROR(IF($A505&lt;&gt;"",VLOOKUP($A505,'LISTE ARTICLES PA-PV'!$A$2:$AB$1397,28,FALSE),""),"")</f>
        <v/>
      </c>
      <c r="G505" s="15" t="e">
        <f>IF($A505&lt;&gt;"",VLOOKUP($A505,'LISTE ARTICLES PA-PV'!$A$2:$AB$1397,27,FALSE),"---")</f>
        <v>#N/A</v>
      </c>
      <c r="H505" s="50" t="str">
        <f>IFERROR(IF($A505&lt;&gt;"",VLOOKUP($A505,'LISTE ARTICLES PA-PV'!$A$2:$AB$1397,7,FALSE),"0"),"0")</f>
        <v>0</v>
      </c>
      <c r="I505" s="96"/>
    </row>
    <row r="506" spans="1:11" ht="15" thickBot="1" x14ac:dyDescent="0.35">
      <c r="A506" s="47">
        <v>3474341201469</v>
      </c>
      <c r="B506" s="50">
        <f>5+2</f>
        <v>7</v>
      </c>
      <c r="C506" s="15" t="str">
        <f>IFERROR(IF(A506&lt;&gt;"",VLOOKUP($A506,'LISTE ARTICLES PA-PV'!$A$2:$AB$1397,4,FALSE),""),"")</f>
        <v/>
      </c>
      <c r="D506" s="46" t="str">
        <f>IFERROR(IF($A506&lt;&gt;"",VLOOKUP($A506,'LISTE ARTICLES PA-PV'!$A$2:$AB$1397,6,FALSE),"0"),"")</f>
        <v/>
      </c>
      <c r="E506" s="46">
        <f t="shared" si="8"/>
        <v>0</v>
      </c>
      <c r="F506" s="15" t="str">
        <f>IFERROR(IF($A506&lt;&gt;"",VLOOKUP($A506,'LISTE ARTICLES PA-PV'!$A$2:$AB$1397,28,FALSE),""),"")</f>
        <v/>
      </c>
      <c r="G506" s="15" t="e">
        <f>IF($A506&lt;&gt;"",VLOOKUP($A506,'LISTE ARTICLES PA-PV'!$A$2:$AB$1397,27,FALSE),"---")</f>
        <v>#N/A</v>
      </c>
      <c r="H506" s="50" t="str">
        <f>IFERROR(IF($A506&lt;&gt;"",VLOOKUP($A506,'LISTE ARTICLES PA-PV'!$A$2:$AB$1397,7,FALSE),"0"),"0")</f>
        <v>0</v>
      </c>
      <c r="I506" s="96"/>
    </row>
    <row r="507" spans="1:11" x14ac:dyDescent="0.3">
      <c r="A507" s="47">
        <v>3474341201315</v>
      </c>
      <c r="B507" s="50">
        <v>5</v>
      </c>
      <c r="C507" s="15" t="str">
        <f>IFERROR(IF(A507&lt;&gt;"",VLOOKUP($A507,'LISTE ARTICLES PA-PV'!$A$2:$AB$1397,4,FALSE),""),"")</f>
        <v/>
      </c>
      <c r="D507" s="46" t="str">
        <f>IFERROR(IF($A507&lt;&gt;"",VLOOKUP($A507,'LISTE ARTICLES PA-PV'!$A$2:$AB$1397,6,FALSE),"0"),"")</f>
        <v/>
      </c>
      <c r="E507" s="46">
        <f t="shared" si="8"/>
        <v>0</v>
      </c>
      <c r="F507" s="15" t="str">
        <f>IFERROR(IF($A507&lt;&gt;"",VLOOKUP($A507,'LISTE ARTICLES PA-PV'!$A$2:$AB$1397,28,FALSE),""),"")</f>
        <v/>
      </c>
      <c r="G507" s="15" t="e">
        <f>IF($A507&lt;&gt;"",VLOOKUP($A507,'LISTE ARTICLES PA-PV'!$A$2:$AB$1397,27,FALSE),"---")</f>
        <v>#N/A</v>
      </c>
      <c r="H507" s="50" t="str">
        <f>IFERROR(IF($A507&lt;&gt;"",VLOOKUP($A507,'LISTE ARTICLES PA-PV'!$A$2:$AB$1397,7,FALSE),"0"),"0")</f>
        <v>0</v>
      </c>
      <c r="I507" s="144" t="s">
        <v>3011</v>
      </c>
      <c r="J507" s="145"/>
      <c r="K507" s="146"/>
    </row>
    <row r="508" spans="1:11" x14ac:dyDescent="0.3">
      <c r="A508" s="47">
        <v>3474341106634</v>
      </c>
      <c r="B508" s="50">
        <v>10</v>
      </c>
      <c r="C508" s="15" t="str">
        <f>IFERROR(IF(A508&lt;&gt;"",VLOOKUP($A508,'LISTE ARTICLES PA-PV'!$A$2:$AB$1397,4,FALSE),""),"")</f>
        <v/>
      </c>
      <c r="D508" s="46" t="str">
        <f>IFERROR(IF($A508&lt;&gt;"",VLOOKUP($A508,'LISTE ARTICLES PA-PV'!$A$2:$AB$1397,6,FALSE),"0"),"")</f>
        <v/>
      </c>
      <c r="E508" s="46">
        <f t="shared" si="8"/>
        <v>0</v>
      </c>
      <c r="F508" s="15" t="str">
        <f>IFERROR(IF($A508&lt;&gt;"",VLOOKUP($A508,'LISTE ARTICLES PA-PV'!$A$2:$AB$1397,28,FALSE),""),"")</f>
        <v/>
      </c>
      <c r="G508" s="15" t="e">
        <f>IF($A508&lt;&gt;"",VLOOKUP($A508,'LISTE ARTICLES PA-PV'!$A$2:$AB$1397,27,FALSE),"---")</f>
        <v>#N/A</v>
      </c>
      <c r="H508" s="50" t="str">
        <f>IFERROR(IF($A508&lt;&gt;"",VLOOKUP($A508,'LISTE ARTICLES PA-PV'!$A$2:$AB$1397,7,FALSE),"0"),"0")</f>
        <v>0</v>
      </c>
      <c r="I508" s="147"/>
      <c r="J508" s="139"/>
      <c r="K508" s="148"/>
    </row>
    <row r="509" spans="1:11" x14ac:dyDescent="0.3">
      <c r="A509" s="47">
        <v>3474341106658</v>
      </c>
      <c r="B509" s="50">
        <v>10</v>
      </c>
      <c r="C509" s="15" t="str">
        <f>IFERROR(IF(A509&lt;&gt;"",VLOOKUP($A509,'LISTE ARTICLES PA-PV'!$A$2:$AB$1397,4,FALSE),""),"")</f>
        <v/>
      </c>
      <c r="D509" s="46" t="str">
        <f>IFERROR(IF($A509&lt;&gt;"",VLOOKUP($A509,'LISTE ARTICLES PA-PV'!$A$2:$AB$1397,6,FALSE),"0"),"")</f>
        <v/>
      </c>
      <c r="E509" s="46">
        <f t="shared" si="8"/>
        <v>0</v>
      </c>
      <c r="F509" s="15" t="str">
        <f>IFERROR(IF($A509&lt;&gt;"",VLOOKUP($A509,'LISTE ARTICLES PA-PV'!$A$2:$AB$1397,28,FALSE),""),"")</f>
        <v/>
      </c>
      <c r="G509" s="15" t="e">
        <f>IF($A509&lt;&gt;"",VLOOKUP($A509,'LISTE ARTICLES PA-PV'!$A$2:$AB$1397,27,FALSE),"---")</f>
        <v>#N/A</v>
      </c>
      <c r="H509" s="50" t="str">
        <f>IFERROR(IF($A509&lt;&gt;"",VLOOKUP($A509,'LISTE ARTICLES PA-PV'!$A$2:$AB$1397,7,FALSE),"0"),"0")</f>
        <v>0</v>
      </c>
      <c r="I509" s="147"/>
      <c r="J509" s="139"/>
      <c r="K509" s="148"/>
    </row>
    <row r="510" spans="1:11" ht="15" thickBot="1" x14ac:dyDescent="0.35">
      <c r="A510" s="47">
        <v>3760030910140</v>
      </c>
      <c r="B510" s="50">
        <v>5</v>
      </c>
      <c r="C510" s="15" t="str">
        <f>IFERROR(IF(A510&lt;&gt;"",VLOOKUP($A510,'LISTE ARTICLES PA-PV'!$A$2:$AB$1397,4,FALSE),""),"")</f>
        <v/>
      </c>
      <c r="D510" s="46" t="str">
        <f>IFERROR(IF($A510&lt;&gt;"",VLOOKUP($A510,'LISTE ARTICLES PA-PV'!$A$2:$AB$1397,6,FALSE),"0"),"")</f>
        <v/>
      </c>
      <c r="E510" s="46">
        <f t="shared" si="8"/>
        <v>0</v>
      </c>
      <c r="F510" s="15" t="str">
        <f>IFERROR(IF($A510&lt;&gt;"",VLOOKUP($A510,'LISTE ARTICLES PA-PV'!$A$2:$AB$1397,28,FALSE),""),"")</f>
        <v/>
      </c>
      <c r="G510" s="15" t="e">
        <f>IF($A510&lt;&gt;"",VLOOKUP($A510,'LISTE ARTICLES PA-PV'!$A$2:$AB$1397,27,FALSE),"---")</f>
        <v>#N/A</v>
      </c>
      <c r="H510" s="50" t="str">
        <f>IFERROR(IF($A510&lt;&gt;"",VLOOKUP($A510,'LISTE ARTICLES PA-PV'!$A$2:$AB$1397,7,FALSE),"0"),"0")</f>
        <v>0</v>
      </c>
      <c r="I510" s="149"/>
      <c r="J510" s="150"/>
      <c r="K510" s="151"/>
    </row>
    <row r="511" spans="1:11" x14ac:dyDescent="0.3">
      <c r="A511" s="47">
        <v>3760030910133</v>
      </c>
      <c r="B511" s="50">
        <v>3</v>
      </c>
      <c r="C511" s="15" t="str">
        <f>IFERROR(IF(A511&lt;&gt;"",VLOOKUP($A511,'LISTE ARTICLES PA-PV'!$A$2:$AB$1397,4,FALSE),""),"")</f>
        <v/>
      </c>
      <c r="D511" s="46" t="str">
        <f>IFERROR(IF($A511&lt;&gt;"",VLOOKUP($A511,'LISTE ARTICLES PA-PV'!$A$2:$AB$1397,6,FALSE),"0"),"")</f>
        <v/>
      </c>
      <c r="E511" s="46">
        <f t="shared" si="8"/>
        <v>0</v>
      </c>
      <c r="F511" s="15" t="str">
        <f>IFERROR(IF($A511&lt;&gt;"",VLOOKUP($A511,'LISTE ARTICLES PA-PV'!$A$2:$AB$1397,28,FALSE),""),"")</f>
        <v/>
      </c>
      <c r="G511" s="15" t="e">
        <f>IF($A511&lt;&gt;"",VLOOKUP($A511,'LISTE ARTICLES PA-PV'!$A$2:$AB$1397,27,FALSE),"---")</f>
        <v>#N/A</v>
      </c>
      <c r="H511" s="50" t="str">
        <f>IFERROR(IF($A511&lt;&gt;"",VLOOKUP($A511,'LISTE ARTICLES PA-PV'!$A$2:$AB$1397,7,FALSE),"0"),"0")</f>
        <v>0</v>
      </c>
      <c r="I511" s="96"/>
    </row>
    <row r="512" spans="1:11" x14ac:dyDescent="0.3">
      <c r="A512" s="47">
        <v>9999901101668</v>
      </c>
      <c r="B512" s="50">
        <v>1</v>
      </c>
      <c r="C512" s="15" t="str">
        <f>IFERROR(IF(A512&lt;&gt;"",VLOOKUP($A512,'LISTE ARTICLES PA-PV'!$A$2:$AB$1397,4,FALSE),""),"")</f>
        <v/>
      </c>
      <c r="D512" s="46" t="str">
        <f>IFERROR(IF($A512&lt;&gt;"",VLOOKUP($A512,'LISTE ARTICLES PA-PV'!$A$2:$AB$1397,6,FALSE),"0"),"")</f>
        <v/>
      </c>
      <c r="E512" s="46">
        <f t="shared" si="8"/>
        <v>0</v>
      </c>
      <c r="F512" s="15" t="str">
        <f>IFERROR(IF($A512&lt;&gt;"",VLOOKUP($A512,'LISTE ARTICLES PA-PV'!$A$2:$AB$1397,28,FALSE),""),"")</f>
        <v/>
      </c>
      <c r="G512" s="15" t="str">
        <f>IFERROR(IF($A512&lt;&gt;"",VLOOKUP($A512,'LISTE ARTICLES PA-PV'!$A$2:$AB$1397,27,FALSE),""),"")</f>
        <v/>
      </c>
      <c r="H512" s="50" t="str">
        <f>IFERROR(IF($A512&lt;&gt;"",VLOOKUP($A512,'LISTE ARTICLES PA-PV'!$A$2:$AB$1397,7,FALSE),"0"),"0")</f>
        <v>0</v>
      </c>
      <c r="I512" s="96"/>
    </row>
    <row r="513" spans="1:9" x14ac:dyDescent="0.3">
      <c r="A513" s="47">
        <v>4260123158002</v>
      </c>
      <c r="B513" s="50">
        <v>1</v>
      </c>
      <c r="C513" s="15" t="str">
        <f>IFERROR(IF(A513&lt;&gt;"",VLOOKUP($A513,'LISTE ARTICLES PA-PV'!$A$2:$AB$1397,4,FALSE),""),"")</f>
        <v/>
      </c>
      <c r="D513" s="46" t="str">
        <f>IFERROR(IF($A513&lt;&gt;"",VLOOKUP($A513,'LISTE ARTICLES PA-PV'!$A$2:$AB$1397,6,FALSE),"0"),"")</f>
        <v/>
      </c>
      <c r="E513" s="46">
        <f t="shared" si="8"/>
        <v>0</v>
      </c>
      <c r="F513" s="15" t="str">
        <f>IFERROR(IF($A513&lt;&gt;"",VLOOKUP($A513,'LISTE ARTICLES PA-PV'!$A$2:$AB$1397,28,FALSE),""),"")</f>
        <v/>
      </c>
      <c r="G513" s="15" t="str">
        <f>IFERROR(IF($A513&lt;&gt;"",VLOOKUP($A513,'LISTE ARTICLES PA-PV'!$A$2:$AB$1397,27,FALSE),""),"")</f>
        <v/>
      </c>
      <c r="H513" s="50" t="str">
        <f>IFERROR(IF($A513&lt;&gt;"",VLOOKUP($A513,'LISTE ARTICLES PA-PV'!$A$2:$AB$1397,7,FALSE),"0"),"0")</f>
        <v>0</v>
      </c>
      <c r="I513" s="96"/>
    </row>
    <row r="514" spans="1:9" x14ac:dyDescent="0.3">
      <c r="A514" s="47">
        <v>5010792946184</v>
      </c>
      <c r="B514" s="50">
        <v>1</v>
      </c>
      <c r="C514" s="15" t="str">
        <f>IFERROR(IF(A514&lt;&gt;"",VLOOKUP($A514,'LISTE ARTICLES PA-PV'!$A$2:$AB$1397,4,FALSE),""),"")</f>
        <v/>
      </c>
      <c r="D514" s="46" t="str">
        <f>IFERROR(IF($A514&lt;&gt;"",VLOOKUP($A514,'LISTE ARTICLES PA-PV'!$A$2:$AB$1397,6,FALSE),"0"),"")</f>
        <v/>
      </c>
      <c r="E514" s="46">
        <f t="shared" si="8"/>
        <v>0</v>
      </c>
      <c r="F514" s="15" t="str">
        <f>IFERROR(IF($A514&lt;&gt;"",VLOOKUP($A514,'LISTE ARTICLES PA-PV'!$A$2:$AB$1397,28,FALSE),""),"")</f>
        <v/>
      </c>
      <c r="G514" s="15" t="str">
        <f>IFERROR(IF($A514&lt;&gt;"",VLOOKUP($A514,'LISTE ARTICLES PA-PV'!$A$2:$AB$1397,27,FALSE),""),"")</f>
        <v/>
      </c>
      <c r="H514" s="50" t="str">
        <f>IFERROR(IF($A514&lt;&gt;"",VLOOKUP($A514,'LISTE ARTICLES PA-PV'!$A$2:$AB$1397,7,FALSE),"0"),"0")</f>
        <v>0</v>
      </c>
      <c r="I514" s="96"/>
    </row>
    <row r="515" spans="1:9" x14ac:dyDescent="0.3">
      <c r="A515" s="47">
        <v>3106239501657</v>
      </c>
      <c r="B515" s="50">
        <v>1</v>
      </c>
      <c r="C515" s="15" t="str">
        <f>IFERROR(IF(A515&lt;&gt;"",VLOOKUP($A515,'LISTE ARTICLES PA-PV'!$A$2:$AB$1397,4,FALSE),""),"")</f>
        <v/>
      </c>
      <c r="D515" s="46" t="str">
        <f>IFERROR(IF($A515&lt;&gt;"",VLOOKUP($A515,'LISTE ARTICLES PA-PV'!$A$2:$AB$1397,6,FALSE),"0"),"")</f>
        <v/>
      </c>
      <c r="E515" s="46">
        <f t="shared" ref="E515:E578" si="9">IFERROR(B515*D515,0)</f>
        <v>0</v>
      </c>
      <c r="F515" s="15" t="str">
        <f>IFERROR(IF($A515&lt;&gt;"",VLOOKUP($A515,'LISTE ARTICLES PA-PV'!$A$2:$AB$1397,28,FALSE),""),"")</f>
        <v/>
      </c>
      <c r="G515" s="15" t="str">
        <f>IFERROR(IF($A515&lt;&gt;"",VLOOKUP($A515,'LISTE ARTICLES PA-PV'!$A$2:$AB$1397,27,FALSE),""),"")</f>
        <v/>
      </c>
      <c r="H515" s="50" t="str">
        <f>IFERROR(IF($A515&lt;&gt;"",VLOOKUP($A515,'LISTE ARTICLES PA-PV'!$A$2:$AB$1397,7,FALSE),"0"),"0")</f>
        <v>0</v>
      </c>
      <c r="I515" s="96"/>
    </row>
    <row r="516" spans="1:9" x14ac:dyDescent="0.3">
      <c r="A516" s="47">
        <v>5010792435381</v>
      </c>
      <c r="B516" s="50">
        <v>1</v>
      </c>
      <c r="C516" s="15" t="str">
        <f>IFERROR(IF(A516&lt;&gt;"",VLOOKUP($A516,'LISTE ARTICLES PA-PV'!$A$2:$AB$1397,4,FALSE),""),"")</f>
        <v/>
      </c>
      <c r="D516" s="46" t="str">
        <f>IFERROR(IF($A516&lt;&gt;"",VLOOKUP($A516,'LISTE ARTICLES PA-PV'!$A$2:$AB$1397,6,FALSE),"0"),"")</f>
        <v/>
      </c>
      <c r="E516" s="46">
        <f t="shared" si="9"/>
        <v>0</v>
      </c>
      <c r="F516" s="15" t="str">
        <f>IFERROR(IF($A516&lt;&gt;"",VLOOKUP($A516,'LISTE ARTICLES PA-PV'!$A$2:$AB$1397,28,FALSE),""),"")</f>
        <v/>
      </c>
      <c r="G516" s="15" t="str">
        <f>IFERROR(IF($A516&lt;&gt;"",VLOOKUP($A516,'LISTE ARTICLES PA-PV'!$A$2:$AB$1397,27,FALSE),""),"")</f>
        <v/>
      </c>
      <c r="H516" s="50" t="str">
        <f>IFERROR(IF($A516&lt;&gt;"",VLOOKUP($A516,'LISTE ARTICLES PA-PV'!$A$2:$AB$1397,7,FALSE),"0"),"0")</f>
        <v>0</v>
      </c>
      <c r="I516" s="96"/>
    </row>
    <row r="517" spans="1:9" x14ac:dyDescent="0.3">
      <c r="A517" s="47">
        <v>10000199</v>
      </c>
      <c r="B517" s="50">
        <v>2</v>
      </c>
      <c r="C517" s="15" t="str">
        <f>IFERROR(IF(A517&lt;&gt;"",VLOOKUP($A517,'LISTE ARTICLES PA-PV'!$A$2:$AB$1397,4,FALSE),""),"")</f>
        <v/>
      </c>
      <c r="D517" s="46" t="str">
        <f>IFERROR(IF($A517&lt;&gt;"",VLOOKUP($A517,'LISTE ARTICLES PA-PV'!$A$2:$AB$1397,6,FALSE),"0"),"")</f>
        <v/>
      </c>
      <c r="E517" s="46">
        <f t="shared" si="9"/>
        <v>0</v>
      </c>
      <c r="F517" s="15" t="str">
        <f>IFERROR(IF($A517&lt;&gt;"",VLOOKUP($A517,'LISTE ARTICLES PA-PV'!$A$2:$AB$1397,28,FALSE),""),"")</f>
        <v/>
      </c>
      <c r="G517" s="15" t="str">
        <f>IFERROR(IF($A517&lt;&gt;"",VLOOKUP($A517,'LISTE ARTICLES PA-PV'!$A$2:$AB$1397,27,FALSE),""),"")</f>
        <v/>
      </c>
      <c r="H517" s="50" t="e">
        <f>IF($A517&lt;&gt;"",VLOOKUP($A517,'LISTE ARTICLES PA-PV'!$A$2:$AB$1397,7,FALSE),"0")</f>
        <v>#N/A</v>
      </c>
      <c r="I517" s="96"/>
    </row>
    <row r="518" spans="1:9" x14ac:dyDescent="0.3">
      <c r="A518" s="47">
        <v>5010792945002</v>
      </c>
      <c r="B518" s="50">
        <v>1</v>
      </c>
      <c r="C518" s="15" t="str">
        <f>IFERROR(IF(A518&lt;&gt;"",VLOOKUP($A518,'LISTE ARTICLES PA-PV'!$A$2:$AB$1397,4,FALSE),""),"")</f>
        <v/>
      </c>
      <c r="D518" s="46" t="str">
        <f>IFERROR(IF($A518&lt;&gt;"",VLOOKUP($A518,'LISTE ARTICLES PA-PV'!$A$2:$AB$1397,6,FALSE),"0"),"")</f>
        <v/>
      </c>
      <c r="E518" s="46">
        <f t="shared" si="9"/>
        <v>0</v>
      </c>
      <c r="F518" s="15" t="str">
        <f>IFERROR(IF($A518&lt;&gt;"",VLOOKUP($A518,'LISTE ARTICLES PA-PV'!$A$2:$AB$1397,28,FALSE),""),"")</f>
        <v/>
      </c>
      <c r="G518" s="15" t="str">
        <f>IFERROR(IF($A518&lt;&gt;"",VLOOKUP($A518,'LISTE ARTICLES PA-PV'!$A$2:$AB$1397,27,FALSE),""),"")</f>
        <v/>
      </c>
      <c r="H518" s="50" t="e">
        <f>IF($A518&lt;&gt;"",VLOOKUP($A518,'LISTE ARTICLES PA-PV'!$A$2:$AB$1397,7,FALSE),"0")</f>
        <v>#N/A</v>
      </c>
      <c r="I518" s="96"/>
    </row>
    <row r="519" spans="1:9" x14ac:dyDescent="0.3">
      <c r="A519" s="47">
        <v>9999901101699</v>
      </c>
      <c r="B519" s="50">
        <v>1</v>
      </c>
      <c r="C519" s="15" t="str">
        <f>IFERROR(IF(A519&lt;&gt;"",VLOOKUP($A519,'LISTE ARTICLES PA-PV'!$A$2:$AB$1397,4,FALSE),""),"")</f>
        <v/>
      </c>
      <c r="D519" s="46" t="str">
        <f>IFERROR(IF($A519&lt;&gt;"",VLOOKUP($A519,'LISTE ARTICLES PA-PV'!$A$2:$AB$1397,6,FALSE),"0"),"")</f>
        <v/>
      </c>
      <c r="E519" s="46">
        <f t="shared" si="9"/>
        <v>0</v>
      </c>
      <c r="F519" s="15" t="str">
        <f>IFERROR(IF($A519&lt;&gt;"",VLOOKUP($A519,'LISTE ARTICLES PA-PV'!$A$2:$AB$1397,28,FALSE),""),"")</f>
        <v/>
      </c>
      <c r="G519" s="15" t="str">
        <f>IFERROR(IF($A519&lt;&gt;"",VLOOKUP($A519,'LISTE ARTICLES PA-PV'!$A$2:$AB$1397,27,FALSE),""),"")</f>
        <v/>
      </c>
      <c r="H519" s="50" t="e">
        <f>IF($A519&lt;&gt;"",VLOOKUP($A519,'LISTE ARTICLES PA-PV'!$A$2:$AB$1397,7,FALSE),"0")</f>
        <v>#N/A</v>
      </c>
      <c r="I519" s="96"/>
    </row>
    <row r="520" spans="1:9" x14ac:dyDescent="0.3">
      <c r="A520" s="47">
        <v>4260066151207</v>
      </c>
      <c r="B520" s="50">
        <v>2</v>
      </c>
      <c r="C520" s="15" t="str">
        <f>IFERROR(IF(A520&lt;&gt;"",VLOOKUP($A520,'LISTE ARTICLES PA-PV'!$A$2:$AB$1397,4,FALSE),""),"")</f>
        <v/>
      </c>
      <c r="D520" s="46" t="str">
        <f>IFERROR(IF($A520&lt;&gt;"",VLOOKUP($A520,'LISTE ARTICLES PA-PV'!$A$2:$AB$1397,6,FALSE),"0"),"")</f>
        <v/>
      </c>
      <c r="E520" s="46">
        <f t="shared" si="9"/>
        <v>0</v>
      </c>
      <c r="F520" s="15" t="str">
        <f>IFERROR(IF($A520&lt;&gt;"",VLOOKUP($A520,'LISTE ARTICLES PA-PV'!$A$2:$AB$1397,28,FALSE),""),"")</f>
        <v/>
      </c>
      <c r="G520" s="15" t="str">
        <f>IFERROR(IF($A520&lt;&gt;"",VLOOKUP($A520,'LISTE ARTICLES PA-PV'!$A$2:$AB$1397,27,FALSE),""),"")</f>
        <v/>
      </c>
      <c r="H520" s="50" t="e">
        <f>IF($A520&lt;&gt;"",VLOOKUP($A520,'LISTE ARTICLES PA-PV'!$A$2:$AB$1397,7,FALSE),"0")</f>
        <v>#N/A</v>
      </c>
      <c r="I520" s="96"/>
    </row>
    <row r="521" spans="1:9" x14ac:dyDescent="0.3">
      <c r="A521" s="47">
        <v>8050847753371</v>
      </c>
      <c r="B521" s="50">
        <v>1</v>
      </c>
      <c r="C521" s="15" t="str">
        <f>IFERROR(IF(A521&lt;&gt;"",VLOOKUP($A521,'LISTE ARTICLES PA-PV'!$A$2:$AB$1397,4,FALSE),""),"")</f>
        <v/>
      </c>
      <c r="D521" s="46" t="str">
        <f>IFERROR(IF($A521&lt;&gt;"",VLOOKUP($A521,'LISTE ARTICLES PA-PV'!$A$2:$AB$1397,6,FALSE),"0"),"")</f>
        <v/>
      </c>
      <c r="E521" s="46">
        <f t="shared" si="9"/>
        <v>0</v>
      </c>
      <c r="F521" s="15" t="str">
        <f>IFERROR(IF($A521&lt;&gt;"",VLOOKUP($A521,'LISTE ARTICLES PA-PV'!$A$2:$AB$1397,28,FALSE),""),"")</f>
        <v/>
      </c>
      <c r="G521" s="15" t="str">
        <f>IFERROR(IF($A521&lt;&gt;"",VLOOKUP($A521,'LISTE ARTICLES PA-PV'!$A$2:$AB$1397,27,FALSE),""),"")</f>
        <v/>
      </c>
      <c r="H521" s="50" t="e">
        <f>IF($A521&lt;&gt;"",VLOOKUP($A521,'LISTE ARTICLES PA-PV'!$A$2:$AB$1397,7,FALSE),"0")</f>
        <v>#N/A</v>
      </c>
      <c r="I521" s="96"/>
    </row>
    <row r="522" spans="1:9" x14ac:dyDescent="0.3">
      <c r="A522" s="47">
        <v>5010792942957</v>
      </c>
      <c r="B522" s="50">
        <v>1</v>
      </c>
      <c r="C522" s="15" t="str">
        <f>IFERROR(IF(A522&lt;&gt;"",VLOOKUP($A522,'LISTE ARTICLES PA-PV'!$A$2:$AB$1397,4,FALSE),""),"")</f>
        <v/>
      </c>
      <c r="D522" s="46" t="str">
        <f>IFERROR(IF($A522&lt;&gt;"",VLOOKUP($A522,'LISTE ARTICLES PA-PV'!$A$2:$AB$1397,6,FALSE),"0"),"")</f>
        <v/>
      </c>
      <c r="E522" s="46">
        <f t="shared" si="9"/>
        <v>0</v>
      </c>
      <c r="F522" s="15" t="str">
        <f>IFERROR(IF($A522&lt;&gt;"",VLOOKUP($A522,'LISTE ARTICLES PA-PV'!$A$2:$AB$1397,28,FALSE),""),"")</f>
        <v/>
      </c>
      <c r="G522" s="15" t="str">
        <f>IFERROR(IF($A522&lt;&gt;"",VLOOKUP($A522,'LISTE ARTICLES PA-PV'!$A$2:$AB$1397,27,FALSE),""),"")</f>
        <v/>
      </c>
      <c r="H522" s="50" t="e">
        <f>IF($A522&lt;&gt;"",VLOOKUP($A522,'LISTE ARTICLES PA-PV'!$A$2:$AB$1397,7,FALSE),"0")</f>
        <v>#N/A</v>
      </c>
      <c r="I522" s="96"/>
    </row>
    <row r="523" spans="1:9" x14ac:dyDescent="0.3">
      <c r="A523" s="47">
        <v>9999901101729</v>
      </c>
      <c r="B523" s="50">
        <v>12</v>
      </c>
      <c r="C523" s="15" t="str">
        <f>IFERROR(IF(A523&lt;&gt;"",VLOOKUP($A523,'LISTE ARTICLES PA-PV'!$A$2:$AB$1397,4,FALSE),""),"")</f>
        <v/>
      </c>
      <c r="D523" s="46" t="str">
        <f>IFERROR(IF($A523&lt;&gt;"",VLOOKUP($A523,'LISTE ARTICLES PA-PV'!$A$2:$AB$1397,6,FALSE),"0"),"")</f>
        <v/>
      </c>
      <c r="E523" s="46">
        <f t="shared" si="9"/>
        <v>0</v>
      </c>
      <c r="F523" s="15" t="str">
        <f>IFERROR(IF($A523&lt;&gt;"",VLOOKUP($A523,'LISTE ARTICLES PA-PV'!$A$2:$AB$1397,28,FALSE),""),"")</f>
        <v/>
      </c>
      <c r="G523" s="15" t="str">
        <f>IFERROR(IF($A523&lt;&gt;"",VLOOKUP($A523,'LISTE ARTICLES PA-PV'!$A$2:$AB$1397,27,FALSE),""),"")</f>
        <v/>
      </c>
      <c r="H523" s="50" t="e">
        <f>IF($A523&lt;&gt;"",VLOOKUP($A523,'LISTE ARTICLES PA-PV'!$A$2:$AB$1397,7,FALSE),"0")</f>
        <v>#N/A</v>
      </c>
      <c r="I523" s="96"/>
    </row>
    <row r="524" spans="1:9" x14ac:dyDescent="0.3">
      <c r="A524" s="47">
        <v>5056053230326</v>
      </c>
      <c r="B524" s="50">
        <v>1</v>
      </c>
      <c r="C524" s="15" t="str">
        <f>IFERROR(IF(A524&lt;&gt;"",VLOOKUP($A524,'LISTE ARTICLES PA-PV'!$A$2:$AB$1397,4,FALSE),""),"")</f>
        <v/>
      </c>
      <c r="D524" s="46" t="str">
        <f>IFERROR(IF($A524&lt;&gt;"",VLOOKUP($A524,'LISTE ARTICLES PA-PV'!$A$2:$AB$1397,6,FALSE),"0"),"")</f>
        <v/>
      </c>
      <c r="E524" s="46">
        <f t="shared" si="9"/>
        <v>0</v>
      </c>
      <c r="F524" s="15" t="str">
        <f>IFERROR(IF($A524&lt;&gt;"",VLOOKUP($A524,'LISTE ARTICLES PA-PV'!$A$2:$AB$1397,28,FALSE),""),"")</f>
        <v/>
      </c>
      <c r="G524" s="15" t="str">
        <f>IFERROR(IF($A524&lt;&gt;"",VLOOKUP($A524,'LISTE ARTICLES PA-PV'!$A$2:$AB$1397,27,FALSE),""),"")</f>
        <v/>
      </c>
      <c r="H524" s="50" t="e">
        <f>IF($A524&lt;&gt;"",VLOOKUP($A524,'LISTE ARTICLES PA-PV'!$A$2:$AB$1397,7,FALSE),"0")</f>
        <v>#N/A</v>
      </c>
      <c r="I524" s="96"/>
    </row>
    <row r="525" spans="1:9" x14ac:dyDescent="0.3">
      <c r="A525" s="47">
        <v>3325820006597</v>
      </c>
      <c r="B525" s="50">
        <v>1</v>
      </c>
      <c r="C525" s="15" t="str">
        <f>IFERROR(IF(A525&lt;&gt;"",VLOOKUP($A525,'LISTE ARTICLES PA-PV'!$A$2:$AB$1397,4,FALSE),""),"")</f>
        <v/>
      </c>
      <c r="D525" s="46" t="str">
        <f>IFERROR(IF($A525&lt;&gt;"",VLOOKUP($A525,'LISTE ARTICLES PA-PV'!$A$2:$AB$1397,6,FALSE),"0"),"")</f>
        <v/>
      </c>
      <c r="E525" s="46">
        <f t="shared" si="9"/>
        <v>0</v>
      </c>
      <c r="F525" s="15" t="str">
        <f>IFERROR(IF($A525&lt;&gt;"",VLOOKUP($A525,'LISTE ARTICLES PA-PV'!$A$2:$AB$1397,28,FALSE),""),"")</f>
        <v/>
      </c>
      <c r="G525" s="15" t="str">
        <f>IFERROR(IF($A525&lt;&gt;"",VLOOKUP($A525,'LISTE ARTICLES PA-PV'!$A$2:$AB$1397,27,FALSE),""),"")</f>
        <v/>
      </c>
      <c r="H525" s="50" t="e">
        <f>IF($A525&lt;&gt;"",VLOOKUP($A525,'LISTE ARTICLES PA-PV'!$A$2:$AB$1397,7,FALSE),"0")</f>
        <v>#N/A</v>
      </c>
      <c r="I525" s="96"/>
    </row>
    <row r="526" spans="1:9" x14ac:dyDescent="0.3">
      <c r="A526" s="47">
        <v>3700098060463</v>
      </c>
      <c r="B526" s="50">
        <v>1</v>
      </c>
      <c r="C526" s="15" t="str">
        <f>IFERROR(IF(A526&lt;&gt;"",VLOOKUP($A526,'LISTE ARTICLES PA-PV'!$A$2:$AB$1397,4,FALSE),""),"")</f>
        <v/>
      </c>
      <c r="D526" s="46" t="str">
        <f>IFERROR(IF($A526&lt;&gt;"",VLOOKUP($A526,'LISTE ARTICLES PA-PV'!$A$2:$AB$1397,6,FALSE),"0"),"")</f>
        <v/>
      </c>
      <c r="E526" s="46">
        <f t="shared" si="9"/>
        <v>0</v>
      </c>
      <c r="F526" s="15" t="str">
        <f>IFERROR(IF($A526&lt;&gt;"",VLOOKUP($A526,'LISTE ARTICLES PA-PV'!$A$2:$AB$1397,28,FALSE),""),"")</f>
        <v/>
      </c>
      <c r="G526" s="15" t="str">
        <f>IFERROR(IF($A526&lt;&gt;"",VLOOKUP($A526,'LISTE ARTICLES PA-PV'!$A$2:$AB$1397,27,FALSE),""),"")</f>
        <v/>
      </c>
      <c r="H526" s="50" t="e">
        <f>IF($A526&lt;&gt;"",VLOOKUP($A526,'LISTE ARTICLES PA-PV'!$A$2:$AB$1397,7,FALSE),"0")</f>
        <v>#N/A</v>
      </c>
      <c r="I526" s="96"/>
    </row>
    <row r="527" spans="1:9" x14ac:dyDescent="0.3">
      <c r="A527" s="47">
        <v>3325820055625</v>
      </c>
      <c r="B527" s="50">
        <v>1</v>
      </c>
      <c r="C527" s="15" t="str">
        <f>IFERROR(IF(A527&lt;&gt;"",VLOOKUP($A527,'LISTE ARTICLES PA-PV'!$A$2:$AB$1397,4,FALSE),""),"")</f>
        <v/>
      </c>
      <c r="D527" s="46" t="str">
        <f>IFERROR(IF($A527&lt;&gt;"",VLOOKUP($A527,'LISTE ARTICLES PA-PV'!$A$2:$AB$1397,6,FALSE),"0"),"")</f>
        <v/>
      </c>
      <c r="E527" s="46">
        <f t="shared" si="9"/>
        <v>0</v>
      </c>
      <c r="F527" s="15" t="str">
        <f>IFERROR(IF($A527&lt;&gt;"",VLOOKUP($A527,'LISTE ARTICLES PA-PV'!$A$2:$AB$1397,28,FALSE),""),"")</f>
        <v/>
      </c>
      <c r="G527" s="15" t="str">
        <f>IFERROR(IF($A527&lt;&gt;"",VLOOKUP($A527,'LISTE ARTICLES PA-PV'!$A$2:$AB$1397,27,FALSE),""),"")</f>
        <v/>
      </c>
      <c r="H527" s="50" t="e">
        <f>IF($A527&lt;&gt;"",VLOOKUP($A527,'LISTE ARTICLES PA-PV'!$A$2:$AB$1397,7,FALSE),"0")</f>
        <v>#N/A</v>
      </c>
      <c r="I527" s="96"/>
    </row>
    <row r="528" spans="1:9" x14ac:dyDescent="0.3">
      <c r="A528" s="47">
        <v>3573250303483</v>
      </c>
      <c r="B528" s="50">
        <v>3</v>
      </c>
      <c r="C528" s="15" t="str">
        <f>IFERROR(IF(A528&lt;&gt;"",VLOOKUP($A528,'LISTE ARTICLES PA-PV'!$A$2:$AB$1397,4,FALSE),""),"")</f>
        <v/>
      </c>
      <c r="D528" s="46" t="str">
        <f>IFERROR(IF($A528&lt;&gt;"",VLOOKUP($A528,'LISTE ARTICLES PA-PV'!$A$2:$AB$1397,6,FALSE),"0"),"")</f>
        <v/>
      </c>
      <c r="E528" s="46">
        <f t="shared" si="9"/>
        <v>0</v>
      </c>
      <c r="F528" s="15" t="str">
        <f>IFERROR(IF($A528&lt;&gt;"",VLOOKUP($A528,'LISTE ARTICLES PA-PV'!$A$2:$AB$1397,28,FALSE),""),"")</f>
        <v/>
      </c>
      <c r="G528" s="15" t="str">
        <f>IFERROR(IF($A528&lt;&gt;"",VLOOKUP($A528,'LISTE ARTICLES PA-PV'!$A$2:$AB$1397,27,FALSE),""),"")</f>
        <v/>
      </c>
      <c r="H528" s="50" t="e">
        <f>IF($A528&lt;&gt;"",VLOOKUP($A528,'LISTE ARTICLES PA-PV'!$A$2:$AB$1397,7,FALSE),"0")</f>
        <v>#N/A</v>
      </c>
      <c r="I528" s="96"/>
    </row>
    <row r="529" spans="1:9" x14ac:dyDescent="0.3">
      <c r="A529" s="48">
        <v>9999001000281</v>
      </c>
      <c r="B529" s="50">
        <v>62.18</v>
      </c>
      <c r="C529" s="15" t="str">
        <f>IFERROR(IF(A529&lt;&gt;"",VLOOKUP($A529,'LISTE ARTICLES PA-PV'!$A$2:$AB$1397,4,FALSE),""),"")</f>
        <v/>
      </c>
      <c r="D529" s="46" t="str">
        <f>IFERROR(IF($A529&lt;&gt;"",VLOOKUP($A529,'LISTE ARTICLES PA-PV'!$A$2:$AB$1397,6,FALSE),"0"),"")</f>
        <v/>
      </c>
      <c r="E529" s="49">
        <f t="shared" si="9"/>
        <v>0</v>
      </c>
      <c r="F529" s="15" t="str">
        <f>IFERROR(IF($A529&lt;&gt;"",VLOOKUP($A529,'LISTE ARTICLES PA-PV'!$A$2:$AB$1397,28,FALSE),""),"")</f>
        <v/>
      </c>
      <c r="G529" s="15" t="s">
        <v>103</v>
      </c>
      <c r="H529" s="50" t="e">
        <f>IF($A529&lt;&gt;"",VLOOKUP($A529,'LISTE ARTICLES PA-PV'!$A$2:$AB$1397,7,FALSE),"0")</f>
        <v>#N/A</v>
      </c>
      <c r="I529" s="96"/>
    </row>
    <row r="530" spans="1:9" x14ac:dyDescent="0.3">
      <c r="A530" s="47">
        <v>3075919306274</v>
      </c>
      <c r="B530" s="50">
        <v>6</v>
      </c>
      <c r="C530" s="15" t="str">
        <f>IFERROR(IF(A530&lt;&gt;"",VLOOKUP($A530,'LISTE ARTICLES PA-PV'!$A$2:$AB$1397,4,FALSE),""),"")</f>
        <v/>
      </c>
      <c r="D530" s="46" t="str">
        <f>IFERROR(IF($A530&lt;&gt;"",VLOOKUP($A530,'LISTE ARTICLES PA-PV'!$A$2:$AB$1397,6,FALSE),"0"),"")</f>
        <v/>
      </c>
      <c r="E530" s="46">
        <f t="shared" si="9"/>
        <v>0</v>
      </c>
      <c r="F530" s="15" t="str">
        <f>IFERROR(IF($A530&lt;&gt;"",VLOOKUP($A530,'LISTE ARTICLES PA-PV'!$A$2:$AB$1397,28,FALSE),""),"")</f>
        <v/>
      </c>
      <c r="G530" s="15" t="str">
        <f>IFERROR(IF($A530&lt;&gt;"",VLOOKUP($A530,'LISTE ARTICLES PA-PV'!$A$2:$AB$1397,27,FALSE),""),"")</f>
        <v/>
      </c>
      <c r="H530" s="50" t="e">
        <f>IF($A530&lt;&gt;"",VLOOKUP($A530,'LISTE ARTICLES PA-PV'!$A$2:$AB$1397,7,FALSE),"0")</f>
        <v>#N/A</v>
      </c>
      <c r="I530" s="96"/>
    </row>
    <row r="531" spans="1:9" x14ac:dyDescent="0.3">
      <c r="A531" s="47">
        <v>3075919306212</v>
      </c>
      <c r="B531" s="50">
        <v>5</v>
      </c>
      <c r="C531" s="15" t="str">
        <f>IFERROR(IF(A531&lt;&gt;"",VLOOKUP($A531,'LISTE ARTICLES PA-PV'!$A$2:$AB$1397,4,FALSE),""),"")</f>
        <v/>
      </c>
      <c r="D531" s="46" t="str">
        <f>IFERROR(IF($A531&lt;&gt;"",VLOOKUP($A531,'LISTE ARTICLES PA-PV'!$A$2:$AB$1397,6,FALSE),"0"),"")</f>
        <v/>
      </c>
      <c r="E531" s="46">
        <f t="shared" si="9"/>
        <v>0</v>
      </c>
      <c r="F531" s="15" t="str">
        <f>IFERROR(IF($A531&lt;&gt;"",VLOOKUP($A531,'LISTE ARTICLES PA-PV'!$A$2:$AB$1397,28,FALSE),""),"")</f>
        <v/>
      </c>
      <c r="G531" s="15" t="str">
        <f>IFERROR(IF($A531&lt;&gt;"",VLOOKUP($A531,'LISTE ARTICLES PA-PV'!$A$2:$AB$1397,27,FALSE),""),"")</f>
        <v/>
      </c>
      <c r="H531" s="50" t="e">
        <f>IF($A531&lt;&gt;"",VLOOKUP($A531,'LISTE ARTICLES PA-PV'!$A$2:$AB$1397,7,FALSE),"0")</f>
        <v>#N/A</v>
      </c>
      <c r="I531" s="96"/>
    </row>
    <row r="532" spans="1:9" x14ac:dyDescent="0.3">
      <c r="A532" s="47">
        <v>3573250009606</v>
      </c>
      <c r="B532" s="50">
        <v>5</v>
      </c>
      <c r="C532" s="15" t="str">
        <f>IFERROR(IF(A532&lt;&gt;"",VLOOKUP($A532,'LISTE ARTICLES PA-PV'!$A$2:$AB$1397,4,FALSE),""),"")</f>
        <v/>
      </c>
      <c r="D532" s="46" t="str">
        <f>IFERROR(IF($A532&lt;&gt;"",VLOOKUP($A532,'LISTE ARTICLES PA-PV'!$A$2:$AB$1397,6,FALSE),"0"),"")</f>
        <v/>
      </c>
      <c r="E532" s="46">
        <f t="shared" si="9"/>
        <v>0</v>
      </c>
      <c r="F532" s="15" t="str">
        <f>IFERROR(IF($A532&lt;&gt;"",VLOOKUP($A532,'LISTE ARTICLES PA-PV'!$A$2:$AB$1397,28,FALSE),""),"")</f>
        <v/>
      </c>
      <c r="G532" s="15" t="str">
        <f>IFERROR(IF($A532&lt;&gt;"",VLOOKUP($A532,'LISTE ARTICLES PA-PV'!$A$2:$AB$1397,27,FALSE),""),"")</f>
        <v/>
      </c>
      <c r="H532" s="50" t="e">
        <f>IF($A532&lt;&gt;"",VLOOKUP($A532,'LISTE ARTICLES PA-PV'!$A$2:$AB$1397,7,FALSE),"0")</f>
        <v>#N/A</v>
      </c>
      <c r="I532" s="96"/>
    </row>
    <row r="533" spans="1:9" x14ac:dyDescent="0.3">
      <c r="A533" s="47">
        <v>3573250009590</v>
      </c>
      <c r="B533" s="50">
        <v>2</v>
      </c>
      <c r="C533" s="15" t="str">
        <f>IFERROR(IF(A533&lt;&gt;"",VLOOKUP($A533,'LISTE ARTICLES PA-PV'!$A$2:$AB$1397,4,FALSE),""),"")</f>
        <v/>
      </c>
      <c r="D533" s="46" t="str">
        <f>IFERROR(IF($A533&lt;&gt;"",VLOOKUP($A533,'LISTE ARTICLES PA-PV'!$A$2:$AB$1397,6,FALSE),"0"),"")</f>
        <v/>
      </c>
      <c r="E533" s="46">
        <f t="shared" si="9"/>
        <v>0</v>
      </c>
      <c r="F533" s="15" t="str">
        <f>IFERROR(IF($A533&lt;&gt;"",VLOOKUP($A533,'LISTE ARTICLES PA-PV'!$A$2:$AB$1397,28,FALSE),""),"")</f>
        <v/>
      </c>
      <c r="G533" s="15" t="str">
        <f>IFERROR(IF($A533&lt;&gt;"",VLOOKUP($A533,'LISTE ARTICLES PA-PV'!$A$2:$AB$1397,27,FALSE),""),"")</f>
        <v/>
      </c>
      <c r="H533" s="50" t="e">
        <f>IF($A533&lt;&gt;"",VLOOKUP($A533,'LISTE ARTICLES PA-PV'!$A$2:$AB$1397,7,FALSE),"0")</f>
        <v>#N/A</v>
      </c>
      <c r="I533" s="96"/>
    </row>
    <row r="534" spans="1:9" x14ac:dyDescent="0.3">
      <c r="A534" s="47">
        <v>3701604200335</v>
      </c>
      <c r="B534" s="50">
        <v>2</v>
      </c>
      <c r="C534" s="15" t="str">
        <f>IFERROR(IF(A534&lt;&gt;"",VLOOKUP($A534,'LISTE ARTICLES PA-PV'!$A$2:$AB$1397,4,FALSE),""),"")</f>
        <v/>
      </c>
      <c r="D534" s="46" t="str">
        <f>IFERROR(IF($A534&lt;&gt;"",VLOOKUP($A534,'LISTE ARTICLES PA-PV'!$A$2:$AB$1397,6,FALSE),"0"),"")</f>
        <v/>
      </c>
      <c r="E534" s="46">
        <f t="shared" si="9"/>
        <v>0</v>
      </c>
      <c r="F534" s="15" t="str">
        <f>IFERROR(IF($A534&lt;&gt;"",VLOOKUP($A534,'LISTE ARTICLES PA-PV'!$A$2:$AB$1397,28,FALSE),""),"")</f>
        <v/>
      </c>
      <c r="G534" s="15" t="str">
        <f>IFERROR(IF($A534&lt;&gt;"",VLOOKUP($A534,'LISTE ARTICLES PA-PV'!$A$2:$AB$1397,27,FALSE),""),"")</f>
        <v/>
      </c>
      <c r="H534" s="50" t="e">
        <f>IF($A534&lt;&gt;"",VLOOKUP($A534,'LISTE ARTICLES PA-PV'!$A$2:$AB$1397,7,FALSE),"0")</f>
        <v>#N/A</v>
      </c>
      <c r="I534" s="96"/>
    </row>
    <row r="535" spans="1:9" x14ac:dyDescent="0.3">
      <c r="A535" s="47">
        <v>3573250014969</v>
      </c>
      <c r="B535" s="50">
        <v>2</v>
      </c>
      <c r="C535" s="15" t="str">
        <f>IFERROR(IF(A535&lt;&gt;"",VLOOKUP($A535,'LISTE ARTICLES PA-PV'!$A$2:$AB$1397,4,FALSE),""),"")</f>
        <v/>
      </c>
      <c r="D535" s="46" t="str">
        <f>IFERROR(IF($A535&lt;&gt;"",VLOOKUP($A535,'LISTE ARTICLES PA-PV'!$A$2:$AB$1397,6,FALSE),"0"),"")</f>
        <v/>
      </c>
      <c r="E535" s="46">
        <f t="shared" si="9"/>
        <v>0</v>
      </c>
      <c r="F535" s="15" t="str">
        <f>IFERROR(IF($A535&lt;&gt;"",VLOOKUP($A535,'LISTE ARTICLES PA-PV'!$A$2:$AB$1397,28,FALSE),""),"")</f>
        <v/>
      </c>
      <c r="G535" s="15" t="str">
        <f>IFERROR(IF($A535&lt;&gt;"",VLOOKUP($A535,'LISTE ARTICLES PA-PV'!$A$2:$AB$1397,27,FALSE),""),"")</f>
        <v/>
      </c>
      <c r="H535" s="50" t="e">
        <f>IF($A535&lt;&gt;"",VLOOKUP($A535,'LISTE ARTICLES PA-PV'!$A$2:$AB$1397,7,FALSE),"0")</f>
        <v>#N/A</v>
      </c>
      <c r="I535" s="96"/>
    </row>
    <row r="536" spans="1:9" x14ac:dyDescent="0.3">
      <c r="A536" s="47">
        <v>57834</v>
      </c>
      <c r="B536" s="50">
        <v>1</v>
      </c>
      <c r="C536" s="15" t="str">
        <f>IFERROR(IF(A536&lt;&gt;"",VLOOKUP($A536,'LISTE ARTICLES PA-PV'!$A$2:$AB$1397,4,FALSE),""),"")</f>
        <v/>
      </c>
      <c r="D536" s="46" t="str">
        <f>IFERROR(IF($A536&lt;&gt;"",VLOOKUP($A536,'LISTE ARTICLES PA-PV'!$A$2:$AB$1397,6,FALSE),"0"),"")</f>
        <v/>
      </c>
      <c r="E536" s="46">
        <f t="shared" si="9"/>
        <v>0</v>
      </c>
      <c r="F536" s="15" t="str">
        <f>IFERROR(IF($A536&lt;&gt;"",VLOOKUP($A536,'LISTE ARTICLES PA-PV'!$A$2:$AB$1397,28,FALSE),""),"")</f>
        <v/>
      </c>
      <c r="G536" s="15" t="str">
        <f>IFERROR(IF($A536&lt;&gt;"",VLOOKUP($A536,'LISTE ARTICLES PA-PV'!$A$2:$AB$1397,27,FALSE),""),"")</f>
        <v/>
      </c>
      <c r="H536" s="50" t="e">
        <f>IF($A536&lt;&gt;"",VLOOKUP($A536,'LISTE ARTICLES PA-PV'!$A$2:$AB$1397,7,FALSE),"0")</f>
        <v>#N/A</v>
      </c>
      <c r="I536" s="96"/>
    </row>
    <row r="537" spans="1:9" x14ac:dyDescent="0.3">
      <c r="A537" s="47">
        <v>52759</v>
      </c>
      <c r="B537" s="50">
        <v>1</v>
      </c>
      <c r="C537" s="15" t="str">
        <f>IFERROR(IF(A537&lt;&gt;"",VLOOKUP($A537,'LISTE ARTICLES PA-PV'!$A$2:$AB$1397,4,FALSE),""),"")</f>
        <v/>
      </c>
      <c r="D537" s="46" t="str">
        <f>IFERROR(IF($A537&lt;&gt;"",VLOOKUP($A537,'LISTE ARTICLES PA-PV'!$A$2:$AB$1397,6,FALSE),"0"),"")</f>
        <v/>
      </c>
      <c r="E537" s="46">
        <f t="shared" si="9"/>
        <v>0</v>
      </c>
      <c r="F537" s="15" t="str">
        <f>IFERROR(IF($A537&lt;&gt;"",VLOOKUP($A537,'LISTE ARTICLES PA-PV'!$A$2:$AB$1397,28,FALSE),""),"")</f>
        <v/>
      </c>
      <c r="G537" s="15" t="str">
        <f>IFERROR(IF($A537&lt;&gt;"",VLOOKUP($A537,'LISTE ARTICLES PA-PV'!$A$2:$AB$1397,27,FALSE),""),"")</f>
        <v/>
      </c>
      <c r="H537" s="50" t="e">
        <f>IF($A537&lt;&gt;"",VLOOKUP($A537,'LISTE ARTICLES PA-PV'!$A$2:$AB$1397,7,FALSE),"0")</f>
        <v>#N/A</v>
      </c>
      <c r="I537" s="96"/>
    </row>
    <row r="538" spans="1:9" x14ac:dyDescent="0.3">
      <c r="A538" s="47">
        <v>502365</v>
      </c>
      <c r="B538" s="50">
        <v>2</v>
      </c>
      <c r="C538" s="15" t="str">
        <f>IFERROR(IF(A538&lt;&gt;"",VLOOKUP($A538,'LISTE ARTICLES PA-PV'!$A$2:$AB$1397,4,FALSE),""),"")</f>
        <v/>
      </c>
      <c r="D538" s="46" t="str">
        <f>IFERROR(IF($A538&lt;&gt;"",VLOOKUP($A538,'LISTE ARTICLES PA-PV'!$A$2:$AB$1397,6,FALSE),"0"),"")</f>
        <v/>
      </c>
      <c r="E538" s="46">
        <f t="shared" si="9"/>
        <v>0</v>
      </c>
      <c r="F538" s="15" t="str">
        <f>IFERROR(IF($A538&lt;&gt;"",VLOOKUP($A538,'LISTE ARTICLES PA-PV'!$A$2:$AB$1397,28,FALSE),""),"")</f>
        <v/>
      </c>
      <c r="G538" s="15" t="str">
        <f>IFERROR(IF($A538&lt;&gt;"",VLOOKUP($A538,'LISTE ARTICLES PA-PV'!$A$2:$AB$1397,27,FALSE),""),"")</f>
        <v/>
      </c>
      <c r="H538" s="50" t="e">
        <f>IF($A538&lt;&gt;"",VLOOKUP($A538,'LISTE ARTICLES PA-PV'!$A$2:$AB$1397,7,FALSE),"0")</f>
        <v>#N/A</v>
      </c>
      <c r="I538" s="96"/>
    </row>
    <row r="539" spans="1:9" x14ac:dyDescent="0.3">
      <c r="A539" s="47">
        <v>502518</v>
      </c>
      <c r="B539" s="50">
        <v>1</v>
      </c>
      <c r="C539" s="15" t="str">
        <f>IFERROR(IF(A539&lt;&gt;"",VLOOKUP($A539,'LISTE ARTICLES PA-PV'!$A$2:$AB$1397,4,FALSE),""),"")</f>
        <v/>
      </c>
      <c r="D539" s="46" t="str">
        <f>IFERROR(IF($A539&lt;&gt;"",VLOOKUP($A539,'LISTE ARTICLES PA-PV'!$A$2:$AB$1397,6,FALSE),"0"),"")</f>
        <v/>
      </c>
      <c r="E539" s="46">
        <f t="shared" si="9"/>
        <v>0</v>
      </c>
      <c r="F539" s="15" t="str">
        <f>IFERROR(IF($A539&lt;&gt;"",VLOOKUP($A539,'LISTE ARTICLES PA-PV'!$A$2:$AB$1397,28,FALSE),""),"")</f>
        <v/>
      </c>
      <c r="G539" s="15" t="str">
        <f>IFERROR(IF($A539&lt;&gt;"",VLOOKUP($A539,'LISTE ARTICLES PA-PV'!$A$2:$AB$1397,27,FALSE),""),"")</f>
        <v/>
      </c>
      <c r="H539" s="50" t="e">
        <f>IF($A539&lt;&gt;"",VLOOKUP($A539,'LISTE ARTICLES PA-PV'!$A$2:$AB$1397,7,FALSE),"0")</f>
        <v>#N/A</v>
      </c>
      <c r="I539" s="96"/>
    </row>
    <row r="540" spans="1:9" x14ac:dyDescent="0.3">
      <c r="A540" s="47">
        <v>54580</v>
      </c>
      <c r="B540" s="50">
        <v>1</v>
      </c>
      <c r="C540" s="15" t="str">
        <f>IFERROR(IF(A540&lt;&gt;"",VLOOKUP($A540,'LISTE ARTICLES PA-PV'!$A$2:$AB$1397,4,FALSE),""),"")</f>
        <v/>
      </c>
      <c r="D540" s="46" t="str">
        <f>IFERROR(IF($A540&lt;&gt;"",VLOOKUP($A540,'LISTE ARTICLES PA-PV'!$A$2:$AB$1397,6,FALSE),"0"),"")</f>
        <v/>
      </c>
      <c r="E540" s="46">
        <f t="shared" si="9"/>
        <v>0</v>
      </c>
      <c r="F540" s="15" t="str">
        <f>IFERROR(IF($A540&lt;&gt;"",VLOOKUP($A540,'LISTE ARTICLES PA-PV'!$A$2:$AB$1397,28,FALSE),""),"")</f>
        <v/>
      </c>
      <c r="G540" s="15" t="str">
        <f>IFERROR(IF($A540&lt;&gt;"",VLOOKUP($A540,'LISTE ARTICLES PA-PV'!$A$2:$AB$1397,27,FALSE),""),"")</f>
        <v/>
      </c>
      <c r="H540" s="50" t="e">
        <f>IF($A540&lt;&gt;"",VLOOKUP($A540,'LISTE ARTICLES PA-PV'!$A$2:$AB$1397,7,FALSE),"0")</f>
        <v>#N/A</v>
      </c>
      <c r="I540" s="96"/>
    </row>
    <row r="541" spans="1:9" x14ac:dyDescent="0.3">
      <c r="A541" s="47">
        <v>54584</v>
      </c>
      <c r="B541" s="50">
        <v>1</v>
      </c>
      <c r="C541" s="15" t="str">
        <f>IFERROR(IF(A541&lt;&gt;"",VLOOKUP($A541,'LISTE ARTICLES PA-PV'!$A$2:$AB$1397,4,FALSE),""),"")</f>
        <v/>
      </c>
      <c r="D541" s="46" t="str">
        <f>IFERROR(IF($A541&lt;&gt;"",VLOOKUP($A541,'LISTE ARTICLES PA-PV'!$A$2:$AB$1397,6,FALSE),"0"),"")</f>
        <v/>
      </c>
      <c r="E541" s="46">
        <f t="shared" si="9"/>
        <v>0</v>
      </c>
      <c r="F541" s="15" t="str">
        <f>IFERROR(IF($A541&lt;&gt;"",VLOOKUP($A541,'LISTE ARTICLES PA-PV'!$A$2:$AB$1397,28,FALSE),""),"")</f>
        <v/>
      </c>
      <c r="G541" s="15" t="str">
        <f>IFERROR(IF($A541&lt;&gt;"",VLOOKUP($A541,'LISTE ARTICLES PA-PV'!$A$2:$AB$1397,27,FALSE),""),"")</f>
        <v/>
      </c>
      <c r="H541" s="50" t="e">
        <f>IF($A541&lt;&gt;"",VLOOKUP($A541,'LISTE ARTICLES PA-PV'!$A$2:$AB$1397,7,FALSE),"0")</f>
        <v>#N/A</v>
      </c>
      <c r="I541" s="96"/>
    </row>
    <row r="542" spans="1:9" x14ac:dyDescent="0.3">
      <c r="A542" s="47">
        <v>52137</v>
      </c>
      <c r="B542" s="50">
        <v>1</v>
      </c>
      <c r="C542" s="15" t="str">
        <f>IFERROR(IF(A542&lt;&gt;"",VLOOKUP($A542,'LISTE ARTICLES PA-PV'!$A$2:$AB$1397,4,FALSE),""),"")</f>
        <v/>
      </c>
      <c r="D542" s="46" t="str">
        <f>IFERROR(IF($A542&lt;&gt;"",VLOOKUP($A542,'LISTE ARTICLES PA-PV'!$A$2:$AB$1397,6,FALSE),"0"),"")</f>
        <v/>
      </c>
      <c r="E542" s="46">
        <f t="shared" si="9"/>
        <v>0</v>
      </c>
      <c r="F542" s="15" t="str">
        <f>IFERROR(IF($A542&lt;&gt;"",VLOOKUP($A542,'LISTE ARTICLES PA-PV'!$A$2:$AB$1397,28,FALSE),""),"")</f>
        <v/>
      </c>
      <c r="G542" s="15" t="str">
        <f>IFERROR(IF($A542&lt;&gt;"",VLOOKUP($A542,'LISTE ARTICLES PA-PV'!$A$2:$AB$1397,27,FALSE),""),"")</f>
        <v/>
      </c>
      <c r="H542" s="50" t="e">
        <f>IF($A542&lt;&gt;"",VLOOKUP($A542,'LISTE ARTICLES PA-PV'!$A$2:$AB$1397,7,FALSE),"0")</f>
        <v>#N/A</v>
      </c>
      <c r="I542" s="96"/>
    </row>
    <row r="543" spans="1:9" x14ac:dyDescent="0.3">
      <c r="A543" s="47">
        <v>55285</v>
      </c>
      <c r="B543" s="50">
        <v>2</v>
      </c>
      <c r="C543" s="15" t="str">
        <f>IFERROR(IF(A543&lt;&gt;"",VLOOKUP($A543,'LISTE ARTICLES PA-PV'!$A$2:$AB$1397,4,FALSE),""),"")</f>
        <v/>
      </c>
      <c r="D543" s="46" t="str">
        <f>IFERROR(IF($A543&lt;&gt;"",VLOOKUP($A543,'LISTE ARTICLES PA-PV'!$A$2:$AB$1397,6,FALSE),"0"),"")</f>
        <v/>
      </c>
      <c r="E543" s="46">
        <f t="shared" si="9"/>
        <v>0</v>
      </c>
      <c r="F543" s="15" t="str">
        <f>IFERROR(IF($A543&lt;&gt;"",VLOOKUP($A543,'LISTE ARTICLES PA-PV'!$A$2:$AB$1397,28,FALSE),""),"")</f>
        <v/>
      </c>
      <c r="G543" s="15" t="str">
        <f>IFERROR(IF($A543&lt;&gt;"",VLOOKUP($A543,'LISTE ARTICLES PA-PV'!$A$2:$AB$1397,27,FALSE),""),"")</f>
        <v/>
      </c>
      <c r="H543" s="50" t="e">
        <f>IF($A543&lt;&gt;"",VLOOKUP($A543,'LISTE ARTICLES PA-PV'!$A$2:$AB$1397,7,FALSE),"0")</f>
        <v>#N/A</v>
      </c>
      <c r="I543" s="96"/>
    </row>
    <row r="544" spans="1:9" x14ac:dyDescent="0.3">
      <c r="A544" s="47">
        <v>13804</v>
      </c>
      <c r="B544" s="50">
        <v>5</v>
      </c>
      <c r="C544" s="15" t="str">
        <f>IFERROR(IF(A544&lt;&gt;"",VLOOKUP($A544,'LISTE ARTICLES PA-PV'!$A$2:$AB$1397,4,FALSE),""),"")</f>
        <v/>
      </c>
      <c r="D544" s="46" t="str">
        <f>IFERROR(IF($A544&lt;&gt;"",VLOOKUP($A544,'LISTE ARTICLES PA-PV'!$A$2:$AB$1397,6,FALSE),"0"),"")</f>
        <v/>
      </c>
      <c r="E544" s="46">
        <f t="shared" si="9"/>
        <v>0</v>
      </c>
      <c r="F544" s="15" t="str">
        <f>IFERROR(IF($A544&lt;&gt;"",VLOOKUP($A544,'LISTE ARTICLES PA-PV'!$A$2:$AB$1397,28,FALSE),""),"")</f>
        <v/>
      </c>
      <c r="G544" s="15" t="str">
        <f>IFERROR(IF($A544&lt;&gt;"",VLOOKUP($A544,'LISTE ARTICLES PA-PV'!$A$2:$AB$1397,27,FALSE),""),"")</f>
        <v/>
      </c>
      <c r="H544" s="50" t="e">
        <f>IF($A544&lt;&gt;"",VLOOKUP($A544,'LISTE ARTICLES PA-PV'!$A$2:$AB$1397,7,FALSE),"0")</f>
        <v>#N/A</v>
      </c>
      <c r="I544" s="96"/>
    </row>
    <row r="545" spans="1:11" x14ac:dyDescent="0.3">
      <c r="A545" s="47">
        <v>13805</v>
      </c>
      <c r="B545" s="50">
        <v>5</v>
      </c>
      <c r="C545" s="15" t="str">
        <f>IFERROR(IF(A545&lt;&gt;"",VLOOKUP($A545,'LISTE ARTICLES PA-PV'!$A$2:$AB$1397,4,FALSE),""),"")</f>
        <v/>
      </c>
      <c r="D545" s="46" t="str">
        <f>IFERROR(IF($A545&lt;&gt;"",VLOOKUP($A545,'LISTE ARTICLES PA-PV'!$A$2:$AB$1397,6,FALSE),"0"),"")</f>
        <v/>
      </c>
      <c r="E545" s="46">
        <f t="shared" si="9"/>
        <v>0</v>
      </c>
      <c r="F545" s="15" t="str">
        <f>IFERROR(IF($A545&lt;&gt;"",VLOOKUP($A545,'LISTE ARTICLES PA-PV'!$A$2:$AB$1397,28,FALSE),""),"")</f>
        <v/>
      </c>
      <c r="G545" s="15" t="str">
        <f>IFERROR(IF($A545&lt;&gt;"",VLOOKUP($A545,'LISTE ARTICLES PA-PV'!$A$2:$AB$1397,27,FALSE),""),"")</f>
        <v/>
      </c>
      <c r="H545" s="50" t="e">
        <f>IF($A545&lt;&gt;"",VLOOKUP($A545,'LISTE ARTICLES PA-PV'!$A$2:$AB$1397,7,FALSE),"0")</f>
        <v>#N/A</v>
      </c>
      <c r="I545" s="96"/>
    </row>
    <row r="546" spans="1:11" x14ac:dyDescent="0.3">
      <c r="A546" s="47">
        <v>9999901101361</v>
      </c>
      <c r="B546" s="50">
        <v>1</v>
      </c>
      <c r="C546" s="15" t="str">
        <f>IFERROR(IF(A546&lt;&gt;"",VLOOKUP($A546,'LISTE ARTICLES PA-PV'!$A$2:$AB$1397,4,FALSE),""),"")</f>
        <v/>
      </c>
      <c r="D546" s="46" t="str">
        <f>IFERROR(IF($A546&lt;&gt;"",VLOOKUP($A546,'LISTE ARTICLES PA-PV'!$A$2:$AB$1397,6,FALSE),"0"),"")</f>
        <v/>
      </c>
      <c r="E546" s="46">
        <f t="shared" si="9"/>
        <v>0</v>
      </c>
      <c r="F546" s="15" t="str">
        <f>IFERROR(IF($A546&lt;&gt;"",VLOOKUP($A546,'LISTE ARTICLES PA-PV'!$A$2:$AB$1397,28,FALSE),""),"")</f>
        <v/>
      </c>
      <c r="G546" s="15" t="e">
        <f>IF($A546&lt;&gt;"",VLOOKUP($A546,'LISTE ARTICLES PA-PV'!$A$2:$AB$1397,27,FALSE),"---")</f>
        <v>#N/A</v>
      </c>
      <c r="H546" s="50" t="str">
        <f>IFERROR(IF($A546&lt;&gt;"",VLOOKUP($A546,'LISTE ARTICLES PA-PV'!$A$2:$AB$1397,7,FALSE),"0"),"0")</f>
        <v>0</v>
      </c>
      <c r="I546" s="96"/>
    </row>
    <row r="547" spans="1:11" x14ac:dyDescent="0.3">
      <c r="A547" s="47">
        <v>9999901101477</v>
      </c>
      <c r="B547" s="50">
        <v>1</v>
      </c>
      <c r="C547" s="15" t="str">
        <f>IFERROR(IF(A547&lt;&gt;"",VLOOKUP($A547,'LISTE ARTICLES PA-PV'!$A$2:$AB$1397,4,FALSE),""),"")</f>
        <v/>
      </c>
      <c r="D547" s="46" t="str">
        <f>IFERROR(IF($A547&lt;&gt;"",VLOOKUP($A547,'LISTE ARTICLES PA-PV'!$A$2:$AB$1397,6,FALSE),"0"),"")</f>
        <v/>
      </c>
      <c r="E547" s="46">
        <f t="shared" si="9"/>
        <v>0</v>
      </c>
      <c r="F547" s="15" t="str">
        <f>IFERROR(IF($A547&lt;&gt;"",VLOOKUP($A547,'LISTE ARTICLES PA-PV'!$A$2:$AB$1397,28,FALSE),""),"")</f>
        <v/>
      </c>
      <c r="G547" s="15" t="str">
        <f>IFERROR(IF($A547&lt;&gt;"",VLOOKUP($A547,'LISTE ARTICLES PA-PV'!$A$2:$AB$1397,27,FALSE),""),"")</f>
        <v/>
      </c>
      <c r="H547" s="50" t="e">
        <f>IF($A547&lt;&gt;"",VLOOKUP($A547,'LISTE ARTICLES PA-PV'!$A$2:$AB$1397,7,FALSE),"0")</f>
        <v>#N/A</v>
      </c>
      <c r="I547" s="96"/>
    </row>
    <row r="548" spans="1:11" x14ac:dyDescent="0.3">
      <c r="A548" s="70"/>
      <c r="B548" s="50">
        <v>1</v>
      </c>
      <c r="C548" s="15" t="str">
        <f>IFERROR(IF(A548&lt;&gt;"",VLOOKUP($A548,'LISTE ARTICLES PA-PV'!$A$2:$AB$1397,4,FALSE),""),"")</f>
        <v/>
      </c>
      <c r="D548" s="46">
        <v>220</v>
      </c>
      <c r="E548" s="49">
        <f t="shared" si="9"/>
        <v>220</v>
      </c>
      <c r="F548" s="15" t="s">
        <v>3006</v>
      </c>
      <c r="G548" s="15" t="s">
        <v>63</v>
      </c>
      <c r="H548" s="50">
        <v>20</v>
      </c>
      <c r="I548" s="96"/>
    </row>
    <row r="549" spans="1:11" x14ac:dyDescent="0.3">
      <c r="A549" s="47">
        <v>3760194201689</v>
      </c>
      <c r="B549" s="50">
        <v>2</v>
      </c>
      <c r="C549" s="15" t="e">
        <f>IF(A549&lt;&gt;"",VLOOKUP($A549,'LISTE ARTICLES PA-PV'!$A$2:$AB$1397,4,FALSE),"---")</f>
        <v>#N/A</v>
      </c>
      <c r="D549" s="46" t="e">
        <f>IF($A549&lt;&gt;"",VLOOKUP($A549,'LISTE ARTICLES PA-PV'!$A$2:$AB$1397,6,FALSE),"0")</f>
        <v>#N/A</v>
      </c>
      <c r="E549" s="46">
        <f t="shared" si="9"/>
        <v>0</v>
      </c>
      <c r="F549" s="15" t="e">
        <f>IF($A549&lt;&gt;"",VLOOKUP($A549,'LISTE ARTICLES PA-PV'!$A$2:$AB$1397,28,FALSE),"---")</f>
        <v>#N/A</v>
      </c>
      <c r="G549" s="15" t="e">
        <f>IF($A549&lt;&gt;"",VLOOKUP($A549,'LISTE ARTICLES PA-PV'!$A$2:$AB$1397,27,FALSE),"---")</f>
        <v>#N/A</v>
      </c>
      <c r="H549" s="50" t="str">
        <f>IFERROR(IF($A549&lt;&gt;"",VLOOKUP($A549,'LISTE ARTICLES PA-PV'!$A$2:$AB$1397,7,FALSE),"0"),"0")</f>
        <v>0</v>
      </c>
      <c r="I549" s="96"/>
    </row>
    <row r="550" spans="1:11" x14ac:dyDescent="0.3">
      <c r="A550" s="48">
        <v>3760194232454</v>
      </c>
      <c r="B550" s="50">
        <v>5</v>
      </c>
      <c r="C550" s="15" t="e">
        <f>IF(A550&lt;&gt;"",VLOOKUP($A550,'LISTE ARTICLES PA-PV'!$A$2:$AB$1397,4,FALSE),"---")</f>
        <v>#N/A</v>
      </c>
      <c r="D550" s="46" t="e">
        <f>IF($A550&lt;&gt;"",VLOOKUP($A550,'LISTE ARTICLES PA-PV'!$A$2:$AB$1397,6,FALSE),"0")</f>
        <v>#N/A</v>
      </c>
      <c r="E550" s="46">
        <f t="shared" si="9"/>
        <v>0</v>
      </c>
      <c r="F550" s="15" t="e">
        <f>IF($A550&lt;&gt;"",VLOOKUP($A550,'LISTE ARTICLES PA-PV'!$A$2:$AB$1397,28,FALSE),"---")</f>
        <v>#N/A</v>
      </c>
      <c r="G550" s="15" t="e">
        <f>IF($A550&lt;&gt;"",VLOOKUP($A550,'LISTE ARTICLES PA-PV'!$A$2:$AB$1397,27,FALSE),"---")</f>
        <v>#N/A</v>
      </c>
      <c r="H550" s="50" t="str">
        <f>IFERROR(IF($A550&lt;&gt;"",VLOOKUP($A550,'LISTE ARTICLES PA-PV'!$A$2:$AB$1397,7,FALSE),"0"),"0")</f>
        <v>0</v>
      </c>
      <c r="I550" s="96"/>
    </row>
    <row r="551" spans="1:11" x14ac:dyDescent="0.3">
      <c r="A551" s="48">
        <v>3760194226774</v>
      </c>
      <c r="B551" s="50">
        <v>5</v>
      </c>
      <c r="C551" s="15" t="e">
        <f>IF(A551&lt;&gt;"",VLOOKUP($A551,'LISTE ARTICLES PA-PV'!$A$2:$AB$1397,4,FALSE),"---")</f>
        <v>#N/A</v>
      </c>
      <c r="D551" s="46" t="e">
        <f>IF($A551&lt;&gt;"",VLOOKUP($A551,'LISTE ARTICLES PA-PV'!$A$2:$AB$1397,6,FALSE),"0")</f>
        <v>#N/A</v>
      </c>
      <c r="E551" s="46">
        <f t="shared" si="9"/>
        <v>0</v>
      </c>
      <c r="F551" s="15" t="e">
        <f>IF($A551&lt;&gt;"",VLOOKUP($A551,'LISTE ARTICLES PA-PV'!$A$2:$AB$1397,28,FALSE),"---")</f>
        <v>#N/A</v>
      </c>
      <c r="G551" s="15" t="e">
        <f>IF($A551&lt;&gt;"",VLOOKUP($A551,'LISTE ARTICLES PA-PV'!$A$2:$AB$1397,27,FALSE),"---")</f>
        <v>#N/A</v>
      </c>
      <c r="H551" s="50" t="str">
        <f>IFERROR(IF($A551&lt;&gt;"",VLOOKUP($A551,'LISTE ARTICLES PA-PV'!$A$2:$AB$1397,7,FALSE),"0"),"0")</f>
        <v>0</v>
      </c>
      <c r="I551" s="96"/>
    </row>
    <row r="552" spans="1:11" x14ac:dyDescent="0.3">
      <c r="A552" s="48">
        <v>3760194228686</v>
      </c>
      <c r="B552" s="50">
        <v>5</v>
      </c>
      <c r="C552" s="15" t="e">
        <f>IF(A552&lt;&gt;"",VLOOKUP($A552,'LISTE ARTICLES PA-PV'!$A$2:$AB$1397,4,FALSE),"---")</f>
        <v>#N/A</v>
      </c>
      <c r="D552" s="46" t="e">
        <f>IF($A552&lt;&gt;"",VLOOKUP($A552,'LISTE ARTICLES PA-PV'!$A$2:$AB$1397,6,FALSE),"0")</f>
        <v>#N/A</v>
      </c>
      <c r="E552" s="46">
        <f t="shared" si="9"/>
        <v>0</v>
      </c>
      <c r="F552" s="15" t="e">
        <f>IF($A552&lt;&gt;"",VLOOKUP($A552,'LISTE ARTICLES PA-PV'!$A$2:$AB$1397,28,FALSE),"---")</f>
        <v>#N/A</v>
      </c>
      <c r="G552" s="15" t="e">
        <f>IF($A552&lt;&gt;"",VLOOKUP($A552,'LISTE ARTICLES PA-PV'!$A$2:$AB$1397,27,FALSE),"---")</f>
        <v>#N/A</v>
      </c>
      <c r="H552" s="50" t="str">
        <f>IFERROR(IF($A552&lt;&gt;"",VLOOKUP($A552,'LISTE ARTICLES PA-PV'!$A$2:$AB$1397,7,FALSE),"0"),"0")</f>
        <v>0</v>
      </c>
      <c r="I552" s="96"/>
    </row>
    <row r="553" spans="1:11" x14ac:dyDescent="0.3">
      <c r="A553" s="48">
        <v>3760194225685</v>
      </c>
      <c r="B553" s="50">
        <v>6</v>
      </c>
      <c r="C553" s="15" t="e">
        <f>IF(A553&lt;&gt;"",VLOOKUP($A553,'LISTE ARTICLES PA-PV'!$A$2:$AB$1397,4,FALSE),"---")</f>
        <v>#N/A</v>
      </c>
      <c r="D553" s="46" t="e">
        <f>IF($A553&lt;&gt;"",VLOOKUP($A553,'LISTE ARTICLES PA-PV'!$A$2:$AB$1397,6,FALSE),"0")</f>
        <v>#N/A</v>
      </c>
      <c r="E553" s="46">
        <f t="shared" si="9"/>
        <v>0</v>
      </c>
      <c r="F553" s="15" t="e">
        <f>IF($A553&lt;&gt;"",VLOOKUP($A553,'LISTE ARTICLES PA-PV'!$A$2:$AB$1397,28,FALSE),"---")</f>
        <v>#N/A</v>
      </c>
      <c r="G553" s="15" t="e">
        <f>IF($A553&lt;&gt;"",VLOOKUP($A553,'LISTE ARTICLES PA-PV'!$A$2:$AB$1397,27,FALSE),"---")</f>
        <v>#N/A</v>
      </c>
      <c r="H553" s="50" t="str">
        <f>IFERROR(IF($A553&lt;&gt;"",VLOOKUP($A553,'LISTE ARTICLES PA-PV'!$A$2:$AB$1397,7,FALSE),"0"),"0")</f>
        <v>0</v>
      </c>
      <c r="I553" s="96"/>
    </row>
    <row r="554" spans="1:11" x14ac:dyDescent="0.3">
      <c r="A554" s="48">
        <v>3760194225722</v>
      </c>
      <c r="B554" s="50">
        <v>4</v>
      </c>
      <c r="C554" s="15" t="str">
        <f>IFERROR(IF(A554&lt;&gt;"",VLOOKUP($A554,'LISTE ARTICLES PA-PV'!$A$2:$AB$1397,4,FALSE),""),"")</f>
        <v/>
      </c>
      <c r="D554" s="46" t="str">
        <f>IFERROR(IF($A554&lt;&gt;"",VLOOKUP($A554,'LISTE ARTICLES PA-PV'!$A$2:$AB$1397,6,FALSE),"0"),"")</f>
        <v/>
      </c>
      <c r="E554" s="46">
        <f t="shared" si="9"/>
        <v>0</v>
      </c>
      <c r="F554" s="15" t="str">
        <f>IFERROR(IF($A554&lt;&gt;"",VLOOKUP($A554,'LISTE ARTICLES PA-PV'!$A$2:$AB$1397,28,FALSE),""),"")</f>
        <v/>
      </c>
      <c r="G554" s="15" t="e">
        <f>IF($A554&lt;&gt;"",VLOOKUP($A554,'LISTE ARTICLES PA-PV'!$A$2:$AB$1397,27,FALSE),"---")</f>
        <v>#N/A</v>
      </c>
      <c r="H554" s="50" t="str">
        <f>IFERROR(IF($A554&lt;&gt;"",VLOOKUP($A554,'LISTE ARTICLES PA-PV'!$A$2:$AB$1397,7,FALSE),"0"),"0")</f>
        <v>0</v>
      </c>
      <c r="I554" s="96"/>
    </row>
    <row r="555" spans="1:11" x14ac:dyDescent="0.3">
      <c r="A555" s="48">
        <v>3760194201733</v>
      </c>
      <c r="B555" s="50">
        <v>4</v>
      </c>
      <c r="C555" s="15" t="str">
        <f>IFERROR(IF(A555&lt;&gt;"",VLOOKUP($A555,'LISTE ARTICLES PA-PV'!$A$2:$AB$1397,4,FALSE),""),"")</f>
        <v/>
      </c>
      <c r="D555" s="46" t="str">
        <f>IFERROR(IF($A555&lt;&gt;"",VLOOKUP($A555,'LISTE ARTICLES PA-PV'!$A$2:$AB$1397,6,FALSE),"0"),"")</f>
        <v/>
      </c>
      <c r="E555" s="46">
        <f t="shared" si="9"/>
        <v>0</v>
      </c>
      <c r="F555" s="15" t="str">
        <f>IFERROR(IF($A555&lt;&gt;"",VLOOKUP($A555,'LISTE ARTICLES PA-PV'!$A$2:$AB$1397,28,FALSE),""),"")</f>
        <v/>
      </c>
      <c r="G555" s="15" t="e">
        <f>IF($A555&lt;&gt;"",VLOOKUP($A555,'LISTE ARTICLES PA-PV'!$A$2:$AB$1397,27,FALSE),"---")</f>
        <v>#N/A</v>
      </c>
      <c r="H555" s="50" t="str">
        <f>IFERROR(IF($A555&lt;&gt;"",VLOOKUP($A555,'LISTE ARTICLES PA-PV'!$A$2:$AB$1397,7,FALSE),"0"),"0")</f>
        <v>0</v>
      </c>
      <c r="I555" s="96"/>
    </row>
    <row r="556" spans="1:11" x14ac:dyDescent="0.3">
      <c r="A556" s="48">
        <v>3760194232461</v>
      </c>
      <c r="B556" s="50">
        <v>3</v>
      </c>
      <c r="C556" s="15" t="str">
        <f>IFERROR(IF(A556&lt;&gt;"",VLOOKUP($A556,'LISTE ARTICLES PA-PV'!$A$2:$AB$1397,4,FALSE),""),"")</f>
        <v/>
      </c>
      <c r="D556" s="46" t="str">
        <f>IFERROR(IF($A556&lt;&gt;"",VLOOKUP($A556,'LISTE ARTICLES PA-PV'!$A$2:$AB$1397,6,FALSE),"0"),"")</f>
        <v/>
      </c>
      <c r="E556" s="46">
        <f t="shared" si="9"/>
        <v>0</v>
      </c>
      <c r="F556" s="15" t="str">
        <f>IFERROR(IF($A556&lt;&gt;"",VLOOKUP($A556,'LISTE ARTICLES PA-PV'!$A$2:$AB$1397,28,FALSE),""),"")</f>
        <v/>
      </c>
      <c r="G556" s="15" t="e">
        <f>IF($A556&lt;&gt;"",VLOOKUP($A556,'LISTE ARTICLES PA-PV'!$A$2:$AB$1397,27,FALSE),"---")</f>
        <v>#N/A</v>
      </c>
      <c r="H556" s="50" t="str">
        <f>IFERROR(IF($A556&lt;&gt;"",VLOOKUP($A556,'LISTE ARTICLES PA-PV'!$A$2:$AB$1397,7,FALSE),"0"),"0")</f>
        <v>0</v>
      </c>
      <c r="I556" s="96"/>
    </row>
    <row r="557" spans="1:11" ht="15" thickBot="1" x14ac:dyDescent="0.35">
      <c r="A557" s="48">
        <v>3760194232447</v>
      </c>
      <c r="B557" s="50">
        <v>4</v>
      </c>
      <c r="C557" s="15" t="str">
        <f>IFERROR(IF(A557&lt;&gt;"",VLOOKUP($A557,'LISTE ARTICLES PA-PV'!$A$2:$AB$1397,4,FALSE),""),"")</f>
        <v/>
      </c>
      <c r="D557" s="46" t="str">
        <f>IFERROR(IF($A557&lt;&gt;"",VLOOKUP($A557,'LISTE ARTICLES PA-PV'!$A$2:$AB$1397,6,FALSE),"0"),"")</f>
        <v/>
      </c>
      <c r="E557" s="46">
        <f t="shared" si="9"/>
        <v>0</v>
      </c>
      <c r="F557" s="15" t="str">
        <f>IFERROR(IF($A557&lt;&gt;"",VLOOKUP($A557,'LISTE ARTICLES PA-PV'!$A$2:$AB$1397,28,FALSE),""),"")</f>
        <v/>
      </c>
      <c r="G557" s="15" t="e">
        <f>IF($A557&lt;&gt;"",VLOOKUP($A557,'LISTE ARTICLES PA-PV'!$A$2:$AB$1397,27,FALSE),"---")</f>
        <v>#N/A</v>
      </c>
      <c r="H557" s="50" t="str">
        <f>IFERROR(IF($A557&lt;&gt;"",VLOOKUP($A557,'LISTE ARTICLES PA-PV'!$A$2:$AB$1397,7,FALSE),"0"),"0")</f>
        <v>0</v>
      </c>
      <c r="I557" s="96"/>
    </row>
    <row r="558" spans="1:11" x14ac:dyDescent="0.3">
      <c r="A558" s="48">
        <v>3760194226972</v>
      </c>
      <c r="B558" s="50">
        <v>2</v>
      </c>
      <c r="C558" s="15" t="str">
        <f>IFERROR(IF(A558&lt;&gt;"",VLOOKUP($A558,'LISTE ARTICLES PA-PV'!$A$2:$AB$1397,4,FALSE),""),"")</f>
        <v/>
      </c>
      <c r="D558" s="46" t="str">
        <f>IFERROR(IF($A558&lt;&gt;"",VLOOKUP($A558,'LISTE ARTICLES PA-PV'!$A$2:$AB$1397,6,FALSE),"0"),"")</f>
        <v/>
      </c>
      <c r="E558" s="46">
        <f t="shared" si="9"/>
        <v>0</v>
      </c>
      <c r="F558" s="15" t="str">
        <f>IFERROR(IF($A558&lt;&gt;"",VLOOKUP($A558,'LISTE ARTICLES PA-PV'!$A$2:$AB$1397,28,FALSE),""),"")</f>
        <v/>
      </c>
      <c r="G558" s="15" t="e">
        <f>IF($A558&lt;&gt;"",VLOOKUP($A558,'LISTE ARTICLES PA-PV'!$A$2:$AB$1397,27,FALSE),"---")</f>
        <v>#N/A</v>
      </c>
      <c r="H558" s="50" t="str">
        <f>IFERROR(IF($A558&lt;&gt;"",VLOOKUP($A558,'LISTE ARTICLES PA-PV'!$A$2:$AB$1397,7,FALSE),"0"),"0")</f>
        <v>0</v>
      </c>
      <c r="I558" s="144" t="s">
        <v>3011</v>
      </c>
      <c r="J558" s="145"/>
      <c r="K558" s="146"/>
    </row>
    <row r="559" spans="1:11" x14ac:dyDescent="0.3">
      <c r="A559" s="48">
        <v>3760194225715</v>
      </c>
      <c r="B559" s="50">
        <v>4</v>
      </c>
      <c r="C559" s="15" t="str">
        <f>IFERROR(IF(A559&lt;&gt;"",VLOOKUP($A559,'LISTE ARTICLES PA-PV'!$A$2:$AB$1397,4,FALSE),""),"")</f>
        <v/>
      </c>
      <c r="D559" s="46" t="str">
        <f>IFERROR(IF($A559&lt;&gt;"",VLOOKUP($A559,'LISTE ARTICLES PA-PV'!$A$2:$AB$1397,6,FALSE),"0"),"")</f>
        <v/>
      </c>
      <c r="E559" s="46">
        <f t="shared" si="9"/>
        <v>0</v>
      </c>
      <c r="F559" s="15" t="str">
        <f>IFERROR(IF($A559&lt;&gt;"",VLOOKUP($A559,'LISTE ARTICLES PA-PV'!$A$2:$AB$1397,28,FALSE),""),"")</f>
        <v/>
      </c>
      <c r="G559" s="15" t="e">
        <f>IF($A559&lt;&gt;"",VLOOKUP($A559,'LISTE ARTICLES PA-PV'!$A$2:$AB$1397,27,FALSE),"---")</f>
        <v>#N/A</v>
      </c>
      <c r="H559" s="50" t="str">
        <f>IFERROR(IF($A559&lt;&gt;"",VLOOKUP($A559,'LISTE ARTICLES PA-PV'!$A$2:$AB$1397,7,FALSE),"0"),"0")</f>
        <v>0</v>
      </c>
      <c r="I559" s="147"/>
      <c r="J559" s="139"/>
      <c r="K559" s="148"/>
    </row>
    <row r="560" spans="1:11" x14ac:dyDescent="0.3">
      <c r="A560" s="48">
        <v>3760194226767</v>
      </c>
      <c r="B560" s="50">
        <v>3</v>
      </c>
      <c r="C560" s="15" t="str">
        <f>IFERROR(IF(A560&lt;&gt;"",VLOOKUP($A560,'LISTE ARTICLES PA-PV'!$A$2:$AB$1397,4,FALSE),""),"")</f>
        <v/>
      </c>
      <c r="D560" s="46" t="str">
        <f>IFERROR(IF($A560&lt;&gt;"",VLOOKUP($A560,'LISTE ARTICLES PA-PV'!$A$2:$AB$1397,6,FALSE),"0"),"")</f>
        <v/>
      </c>
      <c r="E560" s="46">
        <f t="shared" si="9"/>
        <v>0</v>
      </c>
      <c r="F560" s="15" t="str">
        <f>IFERROR(IF($A560&lt;&gt;"",VLOOKUP($A560,'LISTE ARTICLES PA-PV'!$A$2:$AB$1397,28,FALSE),""),"")</f>
        <v/>
      </c>
      <c r="G560" s="15" t="e">
        <f>IF($A560&lt;&gt;"",VLOOKUP($A560,'LISTE ARTICLES PA-PV'!$A$2:$AB$1397,27,FALSE),"---")</f>
        <v>#N/A</v>
      </c>
      <c r="H560" s="50" t="str">
        <f>IFERROR(IF($A560&lt;&gt;"",VLOOKUP($A560,'LISTE ARTICLES PA-PV'!$A$2:$AB$1397,7,FALSE),"0"),"0")</f>
        <v>0</v>
      </c>
      <c r="I560" s="147"/>
      <c r="J560" s="139"/>
      <c r="K560" s="148"/>
    </row>
    <row r="561" spans="1:11" ht="15" thickBot="1" x14ac:dyDescent="0.35">
      <c r="A561" s="48">
        <v>3760194200477</v>
      </c>
      <c r="B561" s="50">
        <v>2</v>
      </c>
      <c r="C561" s="15" t="str">
        <f>IFERROR(IF(A561&lt;&gt;"",VLOOKUP($A561,'LISTE ARTICLES PA-PV'!$A$2:$AB$1397,4,FALSE),""),"")</f>
        <v/>
      </c>
      <c r="D561" s="46" t="str">
        <f>IFERROR(IF($A561&lt;&gt;"",VLOOKUP($A561,'LISTE ARTICLES PA-PV'!$A$2:$AB$1397,6,FALSE),"0"),"")</f>
        <v/>
      </c>
      <c r="E561" s="46">
        <f t="shared" si="9"/>
        <v>0</v>
      </c>
      <c r="F561" s="15" t="str">
        <f>IFERROR(IF($A561&lt;&gt;"",VLOOKUP($A561,'LISTE ARTICLES PA-PV'!$A$2:$AB$1397,28,FALSE),""),"")</f>
        <v/>
      </c>
      <c r="G561" s="15" t="e">
        <f>IF($A561&lt;&gt;"",VLOOKUP($A561,'LISTE ARTICLES PA-PV'!$A$2:$AB$1397,27,FALSE),"---")</f>
        <v>#N/A</v>
      </c>
      <c r="H561" s="50" t="str">
        <f>IFERROR(IF($A561&lt;&gt;"",VLOOKUP($A561,'LISTE ARTICLES PA-PV'!$A$2:$AB$1397,7,FALSE),"0"),"0")</f>
        <v>0</v>
      </c>
      <c r="I561" s="149"/>
      <c r="J561" s="150"/>
      <c r="K561" s="151"/>
    </row>
    <row r="562" spans="1:11" x14ac:dyDescent="0.3">
      <c r="A562" s="48">
        <v>3760194232362</v>
      </c>
      <c r="B562" s="50">
        <v>5</v>
      </c>
      <c r="C562" s="15" t="str">
        <f>IFERROR(IF(A562&lt;&gt;"",VLOOKUP($A562,'LISTE ARTICLES PA-PV'!$A$2:$AB$1397,4,FALSE),""),"")</f>
        <v/>
      </c>
      <c r="D562" s="46" t="str">
        <f>IFERROR(IF($A562&lt;&gt;"",VLOOKUP($A562,'LISTE ARTICLES PA-PV'!$A$2:$AB$1397,6,FALSE),"0"),"")</f>
        <v/>
      </c>
      <c r="E562" s="46">
        <f t="shared" si="9"/>
        <v>0</v>
      </c>
      <c r="F562" s="15" t="str">
        <f>IFERROR(IF($A562&lt;&gt;"",VLOOKUP($A562,'LISTE ARTICLES PA-PV'!$A$2:$AB$1397,28,FALSE),""),"")</f>
        <v/>
      </c>
      <c r="G562" s="15" t="e">
        <f>IF($A562&lt;&gt;"",VLOOKUP($A562,'LISTE ARTICLES PA-PV'!$A$2:$AB$1397,27,FALSE),"---")</f>
        <v>#N/A</v>
      </c>
      <c r="H562" s="50" t="str">
        <f>IFERROR(IF($A562&lt;&gt;"",VLOOKUP($A562,'LISTE ARTICLES PA-PV'!$A$2:$AB$1397,7,FALSE),"0"),"0")</f>
        <v>0</v>
      </c>
      <c r="I562" s="96"/>
    </row>
    <row r="563" spans="1:11" x14ac:dyDescent="0.3">
      <c r="A563" s="48">
        <v>3760194200446</v>
      </c>
      <c r="B563" s="50">
        <v>6</v>
      </c>
      <c r="C563" s="15" t="str">
        <f>IFERROR(IF(A563&lt;&gt;"",VLOOKUP($A563,'LISTE ARTICLES PA-PV'!$A$2:$AB$1397,4,FALSE),""),"")</f>
        <v/>
      </c>
      <c r="D563" s="46" t="str">
        <f>IFERROR(IF($A563&lt;&gt;"",VLOOKUP($A563,'LISTE ARTICLES PA-PV'!$A$2:$AB$1397,6,FALSE),"0"),"")</f>
        <v/>
      </c>
      <c r="E563" s="46">
        <f t="shared" si="9"/>
        <v>0</v>
      </c>
      <c r="F563" s="15" t="str">
        <f>IFERROR(IF($A563&lt;&gt;"",VLOOKUP($A563,'LISTE ARTICLES PA-PV'!$A$2:$AB$1397,28,FALSE),""),"")</f>
        <v/>
      </c>
      <c r="G563" s="15" t="e">
        <f>IF($A563&lt;&gt;"",VLOOKUP($A563,'LISTE ARTICLES PA-PV'!$A$2:$AB$1397,27,FALSE),"---")</f>
        <v>#N/A</v>
      </c>
      <c r="H563" s="50" t="str">
        <f>IFERROR(IF($A563&lt;&gt;"",VLOOKUP($A563,'LISTE ARTICLES PA-PV'!$A$2:$AB$1397,7,FALSE),"0"),"0")</f>
        <v>0</v>
      </c>
      <c r="I563" s="96"/>
    </row>
    <row r="564" spans="1:11" x14ac:dyDescent="0.3">
      <c r="A564" s="48">
        <v>3760194211930</v>
      </c>
      <c r="B564" s="50">
        <v>5</v>
      </c>
      <c r="C564" s="15" t="str">
        <f>IFERROR(IF(A564&lt;&gt;"",VLOOKUP($A564,'LISTE ARTICLES PA-PV'!$A$2:$AB$1397,4,FALSE),""),"")</f>
        <v/>
      </c>
      <c r="D564" s="46" t="str">
        <f>IFERROR(IF($A564&lt;&gt;"",VLOOKUP($A564,'LISTE ARTICLES PA-PV'!$A$2:$AB$1397,6,FALSE),"0"),"")</f>
        <v/>
      </c>
      <c r="E564" s="46">
        <f t="shared" si="9"/>
        <v>0</v>
      </c>
      <c r="F564" s="15" t="str">
        <f>IFERROR(IF($A564&lt;&gt;"",VLOOKUP($A564,'LISTE ARTICLES PA-PV'!$A$2:$AB$1397,28,FALSE),""),"")</f>
        <v/>
      </c>
      <c r="G564" s="15" t="e">
        <f>IF($A564&lt;&gt;"",VLOOKUP($A564,'LISTE ARTICLES PA-PV'!$A$2:$AB$1397,27,FALSE),"---")</f>
        <v>#N/A</v>
      </c>
      <c r="H564" s="50" t="str">
        <f>IFERROR(IF($A564&lt;&gt;"",VLOOKUP($A564,'LISTE ARTICLES PA-PV'!$A$2:$AB$1397,7,FALSE),"0"),"0")</f>
        <v>0</v>
      </c>
      <c r="I564" s="96"/>
    </row>
    <row r="565" spans="1:11" x14ac:dyDescent="0.3">
      <c r="A565" s="48">
        <v>3760194211923</v>
      </c>
      <c r="B565" s="50">
        <v>4</v>
      </c>
      <c r="C565" s="15" t="str">
        <f>IFERROR(IF(A565&lt;&gt;"",VLOOKUP($A565,'LISTE ARTICLES PA-PV'!$A$2:$AB$1397,4,FALSE),""),"")</f>
        <v/>
      </c>
      <c r="D565" s="46" t="str">
        <f>IFERROR(IF($A565&lt;&gt;"",VLOOKUP($A565,'LISTE ARTICLES PA-PV'!$A$2:$AB$1397,6,FALSE),"0"),"")</f>
        <v/>
      </c>
      <c r="E565" s="46">
        <f t="shared" si="9"/>
        <v>0</v>
      </c>
      <c r="F565" s="15" t="str">
        <f>IFERROR(IF($A565&lt;&gt;"",VLOOKUP($A565,'LISTE ARTICLES PA-PV'!$A$2:$AB$1397,28,FALSE),""),"")</f>
        <v/>
      </c>
      <c r="G565" s="15" t="e">
        <f>IF($A565&lt;&gt;"",VLOOKUP($A565,'LISTE ARTICLES PA-PV'!$A$2:$AB$1397,27,FALSE),"---")</f>
        <v>#N/A</v>
      </c>
      <c r="H565" s="50" t="str">
        <f>IFERROR(IF($A565&lt;&gt;"",VLOOKUP($A565,'LISTE ARTICLES PA-PV'!$A$2:$AB$1397,7,FALSE),"0"),"0")</f>
        <v>0</v>
      </c>
      <c r="I565" s="96"/>
    </row>
    <row r="566" spans="1:11" x14ac:dyDescent="0.3">
      <c r="A566" s="48">
        <v>3760194227306</v>
      </c>
      <c r="B566" s="50">
        <v>6</v>
      </c>
      <c r="C566" s="15" t="str">
        <f>IFERROR(IF(A566&lt;&gt;"",VLOOKUP($A566,'LISTE ARTICLES PA-PV'!$A$2:$AB$1397,4,FALSE),""),"")</f>
        <v/>
      </c>
      <c r="D566" s="46" t="str">
        <f>IFERROR(IF($A566&lt;&gt;"",VLOOKUP($A566,'LISTE ARTICLES PA-PV'!$A$2:$AB$1397,6,FALSE),"0"),"")</f>
        <v/>
      </c>
      <c r="E566" s="46">
        <f t="shared" si="9"/>
        <v>0</v>
      </c>
      <c r="F566" s="15" t="str">
        <f>IFERROR(IF($A566&lt;&gt;"",VLOOKUP($A566,'LISTE ARTICLES PA-PV'!$A$2:$AB$1397,28,FALSE),""),"")</f>
        <v/>
      </c>
      <c r="G566" s="15" t="e">
        <f>IF($A566&lt;&gt;"",VLOOKUP($A566,'LISTE ARTICLES PA-PV'!$A$2:$AB$1397,27,FALSE),"---")</f>
        <v>#N/A</v>
      </c>
      <c r="H566" s="50" t="str">
        <f>IFERROR(IF($A566&lt;&gt;"",VLOOKUP($A566,'LISTE ARTICLES PA-PV'!$A$2:$AB$1397,7,FALSE),"0"),"0")</f>
        <v>0</v>
      </c>
      <c r="I566" s="96"/>
    </row>
    <row r="567" spans="1:11" x14ac:dyDescent="0.3">
      <c r="A567" s="48">
        <v>3760194211954</v>
      </c>
      <c r="B567" s="50">
        <v>5</v>
      </c>
      <c r="C567" s="15" t="str">
        <f>IFERROR(IF(A567&lt;&gt;"",VLOOKUP($A567,'LISTE ARTICLES PA-PV'!$A$2:$AB$1397,4,FALSE),""),"")</f>
        <v/>
      </c>
      <c r="D567" s="46" t="str">
        <f>IFERROR(IF($A567&lt;&gt;"",VLOOKUP($A567,'LISTE ARTICLES PA-PV'!$A$2:$AB$1397,6,FALSE),"0"),"")</f>
        <v/>
      </c>
      <c r="E567" s="46">
        <f t="shared" si="9"/>
        <v>0</v>
      </c>
      <c r="F567" s="15" t="str">
        <f>IFERROR(IF($A567&lt;&gt;"",VLOOKUP($A567,'LISTE ARTICLES PA-PV'!$A$2:$AB$1397,28,FALSE),""),"")</f>
        <v/>
      </c>
      <c r="G567" s="15" t="e">
        <f>IF($A567&lt;&gt;"",VLOOKUP($A567,'LISTE ARTICLES PA-PV'!$A$2:$AB$1397,27,FALSE),"---")</f>
        <v>#N/A</v>
      </c>
      <c r="H567" s="50" t="str">
        <f>IFERROR(IF($A567&lt;&gt;"",VLOOKUP($A567,'LISTE ARTICLES PA-PV'!$A$2:$AB$1397,7,FALSE),"0"),"0")</f>
        <v>0</v>
      </c>
      <c r="I567" s="96"/>
    </row>
    <row r="568" spans="1:11" x14ac:dyDescent="0.3">
      <c r="A568" s="48">
        <v>3760194212036</v>
      </c>
      <c r="B568" s="50">
        <v>5</v>
      </c>
      <c r="C568" s="15" t="str">
        <f>IFERROR(IF(A568&lt;&gt;"",VLOOKUP($A568,'LISTE ARTICLES PA-PV'!$A$2:$AB$1397,4,FALSE),""),"")</f>
        <v/>
      </c>
      <c r="D568" s="46" t="str">
        <f>IFERROR(IF($A568&lt;&gt;"",VLOOKUP($A568,'LISTE ARTICLES PA-PV'!$A$2:$AB$1397,6,FALSE),"0"),"")</f>
        <v/>
      </c>
      <c r="E568" s="46">
        <f t="shared" si="9"/>
        <v>0</v>
      </c>
      <c r="F568" s="15" t="str">
        <f>IFERROR(IF($A568&lt;&gt;"",VLOOKUP($A568,'LISTE ARTICLES PA-PV'!$A$2:$AB$1397,28,FALSE),""),"")</f>
        <v/>
      </c>
      <c r="G568" s="15" t="e">
        <f>IF($A568&lt;&gt;"",VLOOKUP($A568,'LISTE ARTICLES PA-PV'!$A$2:$AB$1397,27,FALSE),"---")</f>
        <v>#N/A</v>
      </c>
      <c r="H568" s="50" t="str">
        <f>IFERROR(IF($A568&lt;&gt;"",VLOOKUP($A568,'LISTE ARTICLES PA-PV'!$A$2:$AB$1397,7,FALSE),"0"),"0")</f>
        <v>0</v>
      </c>
      <c r="I568" s="96"/>
    </row>
    <row r="569" spans="1:11" x14ac:dyDescent="0.3">
      <c r="A569" s="48">
        <v>3760194211947</v>
      </c>
      <c r="B569" s="50">
        <v>1</v>
      </c>
      <c r="C569" s="15" t="str">
        <f>IFERROR(IF(A569&lt;&gt;"",VLOOKUP($A569,'LISTE ARTICLES PA-PV'!$A$2:$AB$1397,4,FALSE),""),"")</f>
        <v/>
      </c>
      <c r="D569" s="46" t="str">
        <f>IFERROR(IF($A569&lt;&gt;"",VLOOKUP($A569,'LISTE ARTICLES PA-PV'!$A$2:$AB$1397,6,FALSE),"0"),"")</f>
        <v/>
      </c>
      <c r="E569" s="46">
        <f t="shared" si="9"/>
        <v>0</v>
      </c>
      <c r="F569" s="15" t="str">
        <f>IFERROR(IF($A569&lt;&gt;"",VLOOKUP($A569,'LISTE ARTICLES PA-PV'!$A$2:$AB$1397,28,FALSE),""),"")</f>
        <v/>
      </c>
      <c r="G569" s="15" t="e">
        <f>IF($A569&lt;&gt;"",VLOOKUP($A569,'LISTE ARTICLES PA-PV'!$A$2:$AB$1397,27,FALSE),"---")</f>
        <v>#N/A</v>
      </c>
      <c r="H569" s="50" t="str">
        <f>IFERROR(IF($A569&lt;&gt;"",VLOOKUP($A569,'LISTE ARTICLES PA-PV'!$A$2:$AB$1397,7,FALSE),"0"),"0")</f>
        <v>0</v>
      </c>
      <c r="I569" s="96"/>
    </row>
    <row r="570" spans="1:11" x14ac:dyDescent="0.3">
      <c r="A570" s="48">
        <v>3760194201719</v>
      </c>
      <c r="B570" s="50">
        <v>3</v>
      </c>
      <c r="C570" s="15" t="str">
        <f>IFERROR(IF(A570&lt;&gt;"",VLOOKUP($A570,'LISTE ARTICLES PA-PV'!$A$2:$AB$1397,4,FALSE),""),"")</f>
        <v/>
      </c>
      <c r="D570" s="46" t="str">
        <f>IFERROR(IF($A570&lt;&gt;"",VLOOKUP($A570,'LISTE ARTICLES PA-PV'!$A$2:$AB$1397,6,FALSE),"0"),"")</f>
        <v/>
      </c>
      <c r="E570" s="46">
        <f t="shared" si="9"/>
        <v>0</v>
      </c>
      <c r="F570" s="15" t="str">
        <f>IFERROR(IF($A570&lt;&gt;"",VLOOKUP($A570,'LISTE ARTICLES PA-PV'!$A$2:$AB$1397,28,FALSE),""),"")</f>
        <v/>
      </c>
      <c r="G570" s="15" t="e">
        <f>IF($A570&lt;&gt;"",VLOOKUP($A570,'LISTE ARTICLES PA-PV'!$A$2:$AB$1397,27,FALSE),"---")</f>
        <v>#N/A</v>
      </c>
      <c r="H570" s="50" t="str">
        <f>IFERROR(IF($A570&lt;&gt;"",VLOOKUP($A570,'LISTE ARTICLES PA-PV'!$A$2:$AB$1397,7,FALSE),"0"),"0")</f>
        <v>0</v>
      </c>
      <c r="I570" s="96"/>
    </row>
    <row r="571" spans="1:11" x14ac:dyDescent="0.3">
      <c r="A571" s="48">
        <v>3760194201726</v>
      </c>
      <c r="B571" s="50">
        <v>4</v>
      </c>
      <c r="C571" s="15" t="str">
        <f>IFERROR(IF(A571&lt;&gt;"",VLOOKUP($A571,'LISTE ARTICLES PA-PV'!$A$2:$AB$1397,4,FALSE),""),"")</f>
        <v/>
      </c>
      <c r="D571" s="46" t="str">
        <f>IFERROR(IF($A571&lt;&gt;"",VLOOKUP($A571,'LISTE ARTICLES PA-PV'!$A$2:$AB$1397,6,FALSE),"0"),"")</f>
        <v/>
      </c>
      <c r="E571" s="46">
        <f t="shared" si="9"/>
        <v>0</v>
      </c>
      <c r="F571" s="15" t="str">
        <f>IFERROR(IF($A571&lt;&gt;"",VLOOKUP($A571,'LISTE ARTICLES PA-PV'!$A$2:$AB$1397,28,FALSE),""),"")</f>
        <v/>
      </c>
      <c r="G571" s="15" t="e">
        <f>IF($A571&lt;&gt;"",VLOOKUP($A571,'LISTE ARTICLES PA-PV'!$A$2:$AB$1397,27,FALSE),"---")</f>
        <v>#N/A</v>
      </c>
      <c r="H571" s="50" t="str">
        <f>IFERROR(IF($A571&lt;&gt;"",VLOOKUP($A571,'LISTE ARTICLES PA-PV'!$A$2:$AB$1397,7,FALSE),"0"),"0")</f>
        <v>0</v>
      </c>
      <c r="I571" s="96"/>
    </row>
    <row r="572" spans="1:11" x14ac:dyDescent="0.3">
      <c r="A572" s="48">
        <v>3760194201702</v>
      </c>
      <c r="B572" s="50">
        <v>5</v>
      </c>
      <c r="C572" s="15" t="str">
        <f>IFERROR(IF(A572&lt;&gt;"",VLOOKUP($A572,'LISTE ARTICLES PA-PV'!$A$2:$AB$1397,4,FALSE),""),"")</f>
        <v/>
      </c>
      <c r="D572" s="46" t="str">
        <f>IFERROR(IF($A572&lt;&gt;"",VLOOKUP($A572,'LISTE ARTICLES PA-PV'!$A$2:$AB$1397,6,FALSE),"0"),"")</f>
        <v/>
      </c>
      <c r="E572" s="46">
        <f t="shared" si="9"/>
        <v>0</v>
      </c>
      <c r="F572" s="15" t="str">
        <f>IFERROR(IF($A572&lt;&gt;"",VLOOKUP($A572,'LISTE ARTICLES PA-PV'!$A$2:$AB$1397,28,FALSE),""),"")</f>
        <v/>
      </c>
      <c r="G572" s="15" t="e">
        <f>IF($A572&lt;&gt;"",VLOOKUP($A572,'LISTE ARTICLES PA-PV'!$A$2:$AB$1397,27,FALSE),"---")</f>
        <v>#N/A</v>
      </c>
      <c r="H572" s="50" t="str">
        <f>IFERROR(IF($A572&lt;&gt;"",VLOOKUP($A572,'LISTE ARTICLES PA-PV'!$A$2:$AB$1397,7,FALSE),"0"),"0")</f>
        <v>0</v>
      </c>
      <c r="I572" s="96"/>
    </row>
    <row r="573" spans="1:11" x14ac:dyDescent="0.3">
      <c r="A573" s="48">
        <v>3760194201696</v>
      </c>
      <c r="B573" s="50">
        <v>5</v>
      </c>
      <c r="C573" s="15" t="str">
        <f>IFERROR(IF(A573&lt;&gt;"",VLOOKUP($A573,'LISTE ARTICLES PA-PV'!$A$2:$AB$1397,4,FALSE),""),"")</f>
        <v/>
      </c>
      <c r="D573" s="46" t="str">
        <f>IFERROR(IF($A573&lt;&gt;"",VLOOKUP($A573,'LISTE ARTICLES PA-PV'!$A$2:$AB$1397,6,FALSE),"0"),"")</f>
        <v/>
      </c>
      <c r="E573" s="46">
        <f t="shared" si="9"/>
        <v>0</v>
      </c>
      <c r="F573" s="15" t="str">
        <f>IFERROR(IF($A573&lt;&gt;"",VLOOKUP($A573,'LISTE ARTICLES PA-PV'!$A$2:$AB$1397,28,FALSE),""),"")</f>
        <v/>
      </c>
      <c r="G573" s="15" t="e">
        <f>IF($A573&lt;&gt;"",VLOOKUP($A573,'LISTE ARTICLES PA-PV'!$A$2:$AB$1397,27,FALSE),"---")</f>
        <v>#N/A</v>
      </c>
      <c r="H573" s="50" t="str">
        <f>IFERROR(IF($A573&lt;&gt;"",VLOOKUP($A573,'LISTE ARTICLES PA-PV'!$A$2:$AB$1397,7,FALSE),"0"),"0")</f>
        <v>0</v>
      </c>
      <c r="I573" s="96"/>
    </row>
    <row r="574" spans="1:11" x14ac:dyDescent="0.3">
      <c r="A574" s="48">
        <v>3760194201665</v>
      </c>
      <c r="B574" s="50">
        <v>4</v>
      </c>
      <c r="C574" s="15" t="str">
        <f>IFERROR(IF(A574&lt;&gt;"",VLOOKUP($A574,'LISTE ARTICLES PA-PV'!$A$2:$AB$1397,4,FALSE),""),"")</f>
        <v/>
      </c>
      <c r="D574" s="46" t="str">
        <f>IFERROR(IF($A574&lt;&gt;"",VLOOKUP($A574,'LISTE ARTICLES PA-PV'!$A$2:$AB$1397,6,FALSE),"0"),"")</f>
        <v/>
      </c>
      <c r="E574" s="46">
        <f t="shared" si="9"/>
        <v>0</v>
      </c>
      <c r="F574" s="15" t="str">
        <f>IFERROR(IF($A574&lt;&gt;"",VLOOKUP($A574,'LISTE ARTICLES PA-PV'!$A$2:$AB$1397,28,FALSE),""),"")</f>
        <v/>
      </c>
      <c r="G574" s="15" t="e">
        <f>IF($A574&lt;&gt;"",VLOOKUP($A574,'LISTE ARTICLES PA-PV'!$A$2:$AB$1397,27,FALSE),"---")</f>
        <v>#N/A</v>
      </c>
      <c r="H574" s="50" t="str">
        <f>IFERROR(IF($A574&lt;&gt;"",VLOOKUP($A574,'LISTE ARTICLES PA-PV'!$A$2:$AB$1397,7,FALSE),"0"),"0")</f>
        <v>0</v>
      </c>
      <c r="I574" s="96"/>
    </row>
    <row r="575" spans="1:11" x14ac:dyDescent="0.3">
      <c r="A575" s="48">
        <v>3760194201672</v>
      </c>
      <c r="B575" s="50">
        <v>4</v>
      </c>
      <c r="C575" s="15" t="str">
        <f>IFERROR(IF(A575&lt;&gt;"",VLOOKUP($A575,'LISTE ARTICLES PA-PV'!$A$2:$AB$1397,4,FALSE),""),"")</f>
        <v/>
      </c>
      <c r="D575" s="46" t="str">
        <f>IFERROR(IF($A575&lt;&gt;"",VLOOKUP($A575,'LISTE ARTICLES PA-PV'!$A$2:$AB$1397,6,FALSE),"0"),"")</f>
        <v/>
      </c>
      <c r="E575" s="46">
        <f t="shared" si="9"/>
        <v>0</v>
      </c>
      <c r="F575" s="15" t="str">
        <f>IFERROR(IF($A575&lt;&gt;"",VLOOKUP($A575,'LISTE ARTICLES PA-PV'!$A$2:$AB$1397,28,FALSE),""),"")</f>
        <v/>
      </c>
      <c r="G575" s="15" t="e">
        <f>IF($A575&lt;&gt;"",VLOOKUP($A575,'LISTE ARTICLES PA-PV'!$A$2:$AB$1397,27,FALSE),"---")</f>
        <v>#N/A</v>
      </c>
      <c r="H575" s="50" t="str">
        <f>IFERROR(IF($A575&lt;&gt;"",VLOOKUP($A575,'LISTE ARTICLES PA-PV'!$A$2:$AB$1397,7,FALSE),"0"),"0")</f>
        <v>0</v>
      </c>
      <c r="I575" s="96"/>
    </row>
    <row r="576" spans="1:11" x14ac:dyDescent="0.3">
      <c r="A576" s="48">
        <v>3760194201658</v>
      </c>
      <c r="B576" s="50">
        <v>4</v>
      </c>
      <c r="C576" s="15" t="str">
        <f>IFERROR(IF(A576&lt;&gt;"",VLOOKUP($A576,'LISTE ARTICLES PA-PV'!$A$2:$AB$1397,4,FALSE),""),"")</f>
        <v/>
      </c>
      <c r="D576" s="46" t="str">
        <f>IFERROR(IF($A576&lt;&gt;"",VLOOKUP($A576,'LISTE ARTICLES PA-PV'!$A$2:$AB$1397,6,FALSE),"0"),"")</f>
        <v/>
      </c>
      <c r="E576" s="46">
        <f t="shared" si="9"/>
        <v>0</v>
      </c>
      <c r="F576" s="15" t="str">
        <f>IFERROR(IF($A576&lt;&gt;"",VLOOKUP($A576,'LISTE ARTICLES PA-PV'!$A$2:$AB$1397,28,FALSE),""),"")</f>
        <v/>
      </c>
      <c r="G576" s="15" t="e">
        <f>IF($A576&lt;&gt;"",VLOOKUP($A576,'LISTE ARTICLES PA-PV'!$A$2:$AB$1397,27,FALSE),"---")</f>
        <v>#N/A</v>
      </c>
      <c r="H576" s="50" t="str">
        <f>IFERROR(IF($A576&lt;&gt;"",VLOOKUP($A576,'LISTE ARTICLES PA-PV'!$A$2:$AB$1397,7,FALSE),"0"),"0")</f>
        <v>0</v>
      </c>
      <c r="I576" s="96"/>
    </row>
    <row r="577" spans="1:9" x14ac:dyDescent="0.3">
      <c r="A577" s="48">
        <v>3760243070037</v>
      </c>
      <c r="B577" s="50">
        <v>2</v>
      </c>
      <c r="C577" s="15" t="str">
        <f>IFERROR(IF(A577&lt;&gt;"",VLOOKUP($A577,'LISTE ARTICLES PA-PV'!$A$2:$AB$1397,4,FALSE),""),"")</f>
        <v/>
      </c>
      <c r="D577" s="46" t="str">
        <f>IFERROR(IF($A577&lt;&gt;"",VLOOKUP($A577,'LISTE ARTICLES PA-PV'!$A$2:$AB$1397,6,FALSE),"0"),"")</f>
        <v/>
      </c>
      <c r="E577" s="46">
        <f t="shared" si="9"/>
        <v>0</v>
      </c>
      <c r="F577" s="15" t="str">
        <f>IFERROR(IF($A577&lt;&gt;"",VLOOKUP($A577,'LISTE ARTICLES PA-PV'!$A$2:$AB$1397,28,FALSE),""),"")</f>
        <v/>
      </c>
      <c r="G577" s="15" t="e">
        <f>IF($A577&lt;&gt;"",VLOOKUP($A577,'LISTE ARTICLES PA-PV'!$A$2:$AB$1397,27,FALSE),"---")</f>
        <v>#N/A</v>
      </c>
      <c r="H577" s="50" t="str">
        <f>IFERROR(IF($A577&lt;&gt;"",VLOOKUP($A577,'LISTE ARTICLES PA-PV'!$A$2:$AB$1397,7,FALSE),"0"),"0")</f>
        <v>0</v>
      </c>
      <c r="I577" s="96"/>
    </row>
    <row r="578" spans="1:9" x14ac:dyDescent="0.3">
      <c r="A578" s="48">
        <v>3760243071843</v>
      </c>
      <c r="B578" s="50">
        <v>8</v>
      </c>
      <c r="C578" s="15" t="str">
        <f>IFERROR(IF(A578&lt;&gt;"",VLOOKUP($A578,'LISTE ARTICLES PA-PV'!$A$2:$AB$1397,4,FALSE),""),"")</f>
        <v/>
      </c>
      <c r="D578" s="46" t="str">
        <f>IFERROR(IF($A578&lt;&gt;"",VLOOKUP($A578,'LISTE ARTICLES PA-PV'!$A$2:$AB$1397,6,FALSE),"0"),"")</f>
        <v/>
      </c>
      <c r="E578" s="46">
        <f t="shared" si="9"/>
        <v>0</v>
      </c>
      <c r="F578" s="15" t="str">
        <f>IFERROR(IF($A578&lt;&gt;"",VLOOKUP($A578,'LISTE ARTICLES PA-PV'!$A$2:$AB$1397,28,FALSE),""),"")</f>
        <v/>
      </c>
      <c r="G578" s="15" t="e">
        <f>IF($A578&lt;&gt;"",VLOOKUP($A578,'LISTE ARTICLES PA-PV'!$A$2:$AB$1397,27,FALSE),"---")</f>
        <v>#N/A</v>
      </c>
      <c r="H578" s="50" t="str">
        <f>IFERROR(IF($A578&lt;&gt;"",VLOOKUP($A578,'LISTE ARTICLES PA-PV'!$A$2:$AB$1397,7,FALSE),"0"),"0")</f>
        <v>0</v>
      </c>
      <c r="I578" s="96"/>
    </row>
    <row r="579" spans="1:9" x14ac:dyDescent="0.3">
      <c r="A579" s="48">
        <v>3760194232430</v>
      </c>
      <c r="B579" s="50">
        <v>2</v>
      </c>
      <c r="C579" s="15" t="str">
        <f>IFERROR(IF(A579&lt;&gt;"",VLOOKUP($A579,'LISTE ARTICLES PA-PV'!$A$2:$AB$1397,4,FALSE),""),"")</f>
        <v/>
      </c>
      <c r="D579" s="46" t="str">
        <f>IFERROR(IF($A579&lt;&gt;"",VLOOKUP($A579,'LISTE ARTICLES PA-PV'!$A$2:$AB$1397,6,FALSE),"0"),"")</f>
        <v/>
      </c>
      <c r="E579" s="46">
        <f t="shared" ref="E579:E642" si="10">IFERROR(B579*D579,0)</f>
        <v>0</v>
      </c>
      <c r="F579" s="15" t="str">
        <f>IFERROR(IF($A579&lt;&gt;"",VLOOKUP($A579,'LISTE ARTICLES PA-PV'!$A$2:$AB$1397,28,FALSE),""),"")</f>
        <v/>
      </c>
      <c r="G579" s="15" t="e">
        <f>IF($A579&lt;&gt;"",VLOOKUP($A579,'LISTE ARTICLES PA-PV'!$A$2:$AB$1397,27,FALSE),"---")</f>
        <v>#N/A</v>
      </c>
      <c r="H579" s="50" t="str">
        <f>IFERROR(IF($A579&lt;&gt;"",VLOOKUP($A579,'LISTE ARTICLES PA-PV'!$A$2:$AB$1397,7,FALSE),"0"),"0")</f>
        <v>0</v>
      </c>
      <c r="I579" s="96"/>
    </row>
    <row r="580" spans="1:9" x14ac:dyDescent="0.3">
      <c r="A580" s="48">
        <v>3760194232478</v>
      </c>
      <c r="B580" s="50">
        <v>2</v>
      </c>
      <c r="C580" s="15" t="str">
        <f>IFERROR(IF(A580&lt;&gt;"",VLOOKUP($A580,'LISTE ARTICLES PA-PV'!$A$2:$AB$1397,4,FALSE),""),"")</f>
        <v/>
      </c>
      <c r="D580" s="46" t="str">
        <f>IFERROR(IF($A580&lt;&gt;"",VLOOKUP($A580,'LISTE ARTICLES PA-PV'!$A$2:$AB$1397,6,FALSE),"0"),"")</f>
        <v/>
      </c>
      <c r="E580" s="46">
        <f t="shared" si="10"/>
        <v>0</v>
      </c>
      <c r="F580" s="15" t="str">
        <f>IFERROR(IF($A580&lt;&gt;"",VLOOKUP($A580,'LISTE ARTICLES PA-PV'!$A$2:$AB$1397,28,FALSE),""),"")</f>
        <v/>
      </c>
      <c r="G580" s="15" t="e">
        <f>IF($A580&lt;&gt;"",VLOOKUP($A580,'LISTE ARTICLES PA-PV'!$A$2:$AB$1397,27,FALSE),"---")</f>
        <v>#N/A</v>
      </c>
      <c r="H580" s="50" t="str">
        <f>IFERROR(IF($A580&lt;&gt;"",VLOOKUP($A580,'LISTE ARTICLES PA-PV'!$A$2:$AB$1397,7,FALSE),"0"),"0")</f>
        <v>0</v>
      </c>
      <c r="I580" s="96"/>
    </row>
    <row r="581" spans="1:9" x14ac:dyDescent="0.3">
      <c r="A581" s="48">
        <v>3700238354582</v>
      </c>
      <c r="B581" s="50">
        <v>1</v>
      </c>
      <c r="C581" s="15" t="str">
        <f>IFERROR(IF(A581&lt;&gt;"",VLOOKUP($A581,'LISTE ARTICLES PA-PV'!$A$2:$AB$1397,4,FALSE),""),"")</f>
        <v/>
      </c>
      <c r="D581" s="46" t="str">
        <f>IFERROR(IF($A581&lt;&gt;"",VLOOKUP($A581,'LISTE ARTICLES PA-PV'!$A$2:$AB$1397,6,FALSE),"0"),"")</f>
        <v/>
      </c>
      <c r="E581" s="46">
        <f t="shared" si="10"/>
        <v>0</v>
      </c>
      <c r="F581" s="15" t="str">
        <f>IFERROR(IF($A581&lt;&gt;"",VLOOKUP($A581,'LISTE ARTICLES PA-PV'!$A$2:$AB$1397,28,FALSE),""),"")</f>
        <v/>
      </c>
      <c r="G581" s="15" t="e">
        <f>IF($A581&lt;&gt;"",VLOOKUP($A581,'LISTE ARTICLES PA-PV'!$A$2:$AB$1397,27,FALSE),"---")</f>
        <v>#N/A</v>
      </c>
      <c r="H581" s="50" t="str">
        <f>IFERROR(IF($A581&lt;&gt;"",VLOOKUP($A581,'LISTE ARTICLES PA-PV'!$A$2:$AB$1397,7,FALSE),"0"),"0")</f>
        <v>0</v>
      </c>
      <c r="I581" s="96"/>
    </row>
    <row r="582" spans="1:9" x14ac:dyDescent="0.3">
      <c r="A582" s="48">
        <v>1000092</v>
      </c>
      <c r="B582" s="50">
        <v>2</v>
      </c>
      <c r="C582" s="15" t="str">
        <f>IFERROR(IF(A582&lt;&gt;"",VLOOKUP($A582,'LISTE ARTICLES PA-PV'!$A$2:$AB$1397,4,FALSE),""),"")</f>
        <v/>
      </c>
      <c r="D582" s="46" t="str">
        <f>IFERROR(IF($A582&lt;&gt;"",VLOOKUP($A582,'LISTE ARTICLES PA-PV'!$A$2:$AB$1397,6,FALSE),"0"),"")</f>
        <v/>
      </c>
      <c r="E582" s="46">
        <f t="shared" si="10"/>
        <v>0</v>
      </c>
      <c r="F582" s="15" t="str">
        <f>IFERROR(IF($A582&lt;&gt;"",VLOOKUP($A582,'LISTE ARTICLES PA-PV'!$A$2:$AB$1397,28,FALSE),""),"")</f>
        <v/>
      </c>
      <c r="G582" s="15" t="e">
        <f>IF($A582&lt;&gt;"",VLOOKUP($A582,'LISTE ARTICLES PA-PV'!$A$2:$AB$1397,27,FALSE),"---")</f>
        <v>#N/A</v>
      </c>
      <c r="H582" s="50" t="str">
        <f>IFERROR(IF($A582&lt;&gt;"",VLOOKUP($A582,'LISTE ARTICLES PA-PV'!$A$2:$AB$1397,7,FALSE),"0"),"0")</f>
        <v>0</v>
      </c>
      <c r="I582" s="96"/>
    </row>
    <row r="583" spans="1:9" x14ac:dyDescent="0.3">
      <c r="A583" s="47">
        <v>9999901101606</v>
      </c>
      <c r="B583" s="50">
        <v>36</v>
      </c>
      <c r="C583" s="15" t="str">
        <f>IFERROR(IF(A583&lt;&gt;"",VLOOKUP($A583,'LISTE ARTICLES PA-PV'!$A$2:$AB$1397,4,FALSE),""),"")</f>
        <v/>
      </c>
      <c r="D583" s="46" t="str">
        <f>IFERROR(IF($A583&lt;&gt;"",VLOOKUP($A583,'LISTE ARTICLES PA-PV'!$A$2:$AB$1397,6,FALSE),"0"),"")</f>
        <v/>
      </c>
      <c r="E583" s="46">
        <f t="shared" si="10"/>
        <v>0</v>
      </c>
      <c r="F583" s="15" t="str">
        <f>IFERROR(IF($A583&lt;&gt;"",VLOOKUP($A583,'LISTE ARTICLES PA-PV'!$A$2:$AB$1397,28,FALSE),""),"")</f>
        <v/>
      </c>
      <c r="G583" s="15" t="e">
        <f>IF($A583&lt;&gt;"",VLOOKUP($A583,'LISTE ARTICLES PA-PV'!$A$2:$AB$1397,27,FALSE),"---")</f>
        <v>#N/A</v>
      </c>
      <c r="H583" s="50" t="str">
        <f>IFERROR(IF($A583&lt;&gt;"",VLOOKUP($A583,'LISTE ARTICLES PA-PV'!$A$2:$AB$1397,7,FALSE),"0"),"0")</f>
        <v>0</v>
      </c>
      <c r="I583" s="96"/>
    </row>
    <row r="584" spans="1:9" x14ac:dyDescent="0.3">
      <c r="A584" s="48">
        <v>5201043101425</v>
      </c>
      <c r="B584" s="50">
        <v>8</v>
      </c>
      <c r="C584" s="15" t="str">
        <f>IFERROR(IF(A584&lt;&gt;"",VLOOKUP($A584,'LISTE ARTICLES PA-PV'!$A$2:$AB$1397,4,FALSE),""),"")</f>
        <v/>
      </c>
      <c r="D584" s="46" t="str">
        <f>IFERROR(IF($A584&lt;&gt;"",VLOOKUP($A584,'LISTE ARTICLES PA-PV'!$A$2:$AB$1397,6,FALSE),"0"),"")</f>
        <v/>
      </c>
      <c r="E584" s="46">
        <f t="shared" si="10"/>
        <v>0</v>
      </c>
      <c r="F584" s="15" t="str">
        <f>IFERROR(IF($A584&lt;&gt;"",VLOOKUP($A584,'LISTE ARTICLES PA-PV'!$A$2:$AB$1397,28,FALSE),""),"")</f>
        <v/>
      </c>
      <c r="G584" s="15" t="e">
        <f>IF($A584&lt;&gt;"",VLOOKUP($A584,'LISTE ARTICLES PA-PV'!$A$2:$AB$1397,27,FALSE),"---")</f>
        <v>#N/A</v>
      </c>
      <c r="H584" s="50" t="str">
        <f>IFERROR(IF($A584&lt;&gt;"",VLOOKUP($A584,'LISTE ARTICLES PA-PV'!$A$2:$AB$1397,7,FALSE),"0"),"0")</f>
        <v>0</v>
      </c>
      <c r="I584" s="96"/>
    </row>
    <row r="585" spans="1:9" x14ac:dyDescent="0.3">
      <c r="A585" s="48">
        <v>8436588850584</v>
      </c>
      <c r="B585" s="50">
        <v>2</v>
      </c>
      <c r="C585" s="15" t="str">
        <f>IFERROR(IF(A585&lt;&gt;"",VLOOKUP($A585,'LISTE ARTICLES PA-PV'!$A$2:$AB$1397,4,FALSE),""),"")</f>
        <v/>
      </c>
      <c r="D585" s="46" t="str">
        <f>IFERROR(IF($A585&lt;&gt;"",VLOOKUP($A585,'LISTE ARTICLES PA-PV'!$A$2:$AB$1397,6,FALSE),"0"),"")</f>
        <v/>
      </c>
      <c r="E585" s="46">
        <f t="shared" si="10"/>
        <v>0</v>
      </c>
      <c r="F585" s="15" t="str">
        <f>IFERROR(IF($A585&lt;&gt;"",VLOOKUP($A585,'LISTE ARTICLES PA-PV'!$A$2:$AB$1397,28,FALSE),""),"")</f>
        <v/>
      </c>
      <c r="G585" s="15" t="str">
        <f>IFERROR(IF($A585&lt;&gt;"",VLOOKUP($A585,'LISTE ARTICLES PA-PV'!$A$2:$AB$1397,27,FALSE),""),"")</f>
        <v/>
      </c>
      <c r="H585" s="50" t="str">
        <f>IFERROR(IF($A585&lt;&gt;"",VLOOKUP($A585,'LISTE ARTICLES PA-PV'!$A$2:$AB$1397,7,FALSE),"0"),"0")</f>
        <v>0</v>
      </c>
      <c r="I585" s="96"/>
    </row>
    <row r="586" spans="1:9" x14ac:dyDescent="0.3">
      <c r="A586" s="48">
        <v>3770009409179</v>
      </c>
      <c r="B586" s="50">
        <v>2</v>
      </c>
      <c r="C586" s="15" t="str">
        <f>IFERROR(IF(A586&lt;&gt;"",VLOOKUP($A586,'LISTE ARTICLES PA-PV'!$A$2:$AB$1397,4,FALSE),""),"")</f>
        <v/>
      </c>
      <c r="D586" s="46" t="str">
        <f>IFERROR(IF($A586&lt;&gt;"",VLOOKUP($A586,'LISTE ARTICLES PA-PV'!$A$2:$AB$1397,6,FALSE),"0"),"")</f>
        <v/>
      </c>
      <c r="E586" s="46">
        <f t="shared" si="10"/>
        <v>0</v>
      </c>
      <c r="F586" s="15" t="str">
        <f>IFERROR(IF($A586&lt;&gt;"",VLOOKUP($A586,'LISTE ARTICLES PA-PV'!$A$2:$AB$1397,28,FALSE),""),"")</f>
        <v/>
      </c>
      <c r="G586" s="15" t="e">
        <f>IF($A586&lt;&gt;"",VLOOKUP($A586,'LISTE ARTICLES PA-PV'!$A$2:$AB$1397,27,FALSE),"---")</f>
        <v>#N/A</v>
      </c>
      <c r="H586" s="50" t="str">
        <f>IFERROR(IF($A586&lt;&gt;"",VLOOKUP($A586,'LISTE ARTICLES PA-PV'!$A$2:$AB$1397,7,FALSE),"0"),"0")</f>
        <v>0</v>
      </c>
      <c r="I586" s="96"/>
    </row>
    <row r="587" spans="1:9" x14ac:dyDescent="0.3">
      <c r="A587" s="48">
        <v>3760194227177</v>
      </c>
      <c r="B587" s="50">
        <v>3</v>
      </c>
      <c r="C587" s="15" t="str">
        <f>IFERROR(IF(A587&lt;&gt;"",VLOOKUP($A587,'LISTE ARTICLES PA-PV'!$A$2:$AB$1397,4,FALSE),""),"")</f>
        <v/>
      </c>
      <c r="D587" s="46" t="str">
        <f>IFERROR(IF($A587&lt;&gt;"",VLOOKUP($A587,'LISTE ARTICLES PA-PV'!$A$2:$AB$1397,6,FALSE),"0"),"")</f>
        <v/>
      </c>
      <c r="E587" s="46">
        <f t="shared" si="10"/>
        <v>0</v>
      </c>
      <c r="F587" s="15" t="str">
        <f>IFERROR(IF($A587&lt;&gt;"",VLOOKUP($A587,'LISTE ARTICLES PA-PV'!$A$2:$AB$1397,28,FALSE),""),"")</f>
        <v/>
      </c>
      <c r="G587" s="15" t="e">
        <f>IF($A587&lt;&gt;"",VLOOKUP($A587,'LISTE ARTICLES PA-PV'!$A$2:$AB$1397,27,FALSE),"---")</f>
        <v>#N/A</v>
      </c>
      <c r="H587" s="50" t="str">
        <f>IFERROR(IF($A587&lt;&gt;"",VLOOKUP($A587,'LISTE ARTICLES PA-PV'!$A$2:$AB$1397,7,FALSE),"0"),"0")</f>
        <v>0</v>
      </c>
      <c r="I587" s="96"/>
    </row>
    <row r="588" spans="1:9" x14ac:dyDescent="0.3">
      <c r="A588" s="48">
        <v>3760194227160</v>
      </c>
      <c r="B588" s="50">
        <v>1</v>
      </c>
      <c r="C588" s="15" t="str">
        <f>IFERROR(IF(A588&lt;&gt;"",VLOOKUP($A588,'LISTE ARTICLES PA-PV'!$A$2:$AB$1397,4,FALSE),""),"")</f>
        <v/>
      </c>
      <c r="D588" s="46" t="str">
        <f>IFERROR(IF($A588&lt;&gt;"",VLOOKUP($A588,'LISTE ARTICLES PA-PV'!$A$2:$AB$1397,6,FALSE),"0"),"")</f>
        <v/>
      </c>
      <c r="E588" s="46">
        <f t="shared" si="10"/>
        <v>0</v>
      </c>
      <c r="F588" s="15" t="str">
        <f>IFERROR(IF($A588&lt;&gt;"",VLOOKUP($A588,'LISTE ARTICLES PA-PV'!$A$2:$AB$1397,28,FALSE),""),"")</f>
        <v/>
      </c>
      <c r="G588" s="15" t="e">
        <f>IF($A588&lt;&gt;"",VLOOKUP($A588,'LISTE ARTICLES PA-PV'!$A$2:$AB$1397,27,FALSE),"---")</f>
        <v>#N/A</v>
      </c>
      <c r="H588" s="50" t="str">
        <f>IFERROR(IF($A588&lt;&gt;"",VLOOKUP($A588,'LISTE ARTICLES PA-PV'!$A$2:$AB$1397,7,FALSE),"0"),"0")</f>
        <v>0</v>
      </c>
      <c r="I588" s="96"/>
    </row>
    <row r="589" spans="1:9" x14ac:dyDescent="0.3">
      <c r="A589" s="48">
        <v>3700238377000</v>
      </c>
      <c r="B589" s="50">
        <v>5</v>
      </c>
      <c r="C589" s="15" t="str">
        <f>IFERROR(IF(A589&lt;&gt;"",VLOOKUP($A589,'LISTE ARTICLES PA-PV'!$A$2:$AB$1397,4,FALSE),""),"")</f>
        <v/>
      </c>
      <c r="D589" s="46" t="str">
        <f>IFERROR(IF($A589&lt;&gt;"",VLOOKUP($A589,'LISTE ARTICLES PA-PV'!$A$2:$AB$1397,6,FALSE),"0"),"")</f>
        <v/>
      </c>
      <c r="E589" s="46">
        <f t="shared" si="10"/>
        <v>0</v>
      </c>
      <c r="F589" s="15" t="str">
        <f>IFERROR(IF($A589&lt;&gt;"",VLOOKUP($A589,'LISTE ARTICLES PA-PV'!$A$2:$AB$1397,28,FALSE),""),"")</f>
        <v/>
      </c>
      <c r="G589" s="15" t="e">
        <f>IF($A589&lt;&gt;"",VLOOKUP($A589,'LISTE ARTICLES PA-PV'!$A$2:$AB$1397,27,FALSE),"---")</f>
        <v>#N/A</v>
      </c>
      <c r="H589" s="50" t="str">
        <f>IFERROR(IF($A589&lt;&gt;"",VLOOKUP($A589,'LISTE ARTICLES PA-PV'!$A$2:$AB$1397,7,FALSE),"0"),"0")</f>
        <v>0</v>
      </c>
      <c r="I589" s="96"/>
    </row>
    <row r="590" spans="1:9" x14ac:dyDescent="0.3">
      <c r="A590" s="47">
        <v>5400265025933</v>
      </c>
      <c r="B590" s="50">
        <v>4</v>
      </c>
      <c r="C590" s="15" t="str">
        <f>IFERROR(IF(A590&lt;&gt;"",VLOOKUP($A590,'LISTE ARTICLES PA-PV'!$A$2:$AB$1397,4,FALSE),""),"")</f>
        <v/>
      </c>
      <c r="D590" s="46" t="str">
        <f>IFERROR(IF($A590&lt;&gt;"",VLOOKUP($A590,'LISTE ARTICLES PA-PV'!$A$2:$AB$1397,6,FALSE),"0"),"")</f>
        <v/>
      </c>
      <c r="E590" s="46">
        <f t="shared" si="10"/>
        <v>0</v>
      </c>
      <c r="F590" s="15" t="str">
        <f>IFERROR(IF($A590&lt;&gt;"",VLOOKUP($A590,'LISTE ARTICLES PA-PV'!$A$2:$AB$1397,28,FALSE),""),"")</f>
        <v/>
      </c>
      <c r="G590" s="15" t="str">
        <f>IFERROR(IF($A590&lt;&gt;"",VLOOKUP($A590,'LISTE ARTICLES PA-PV'!$A$2:$AB$1397,27,FALSE),""),"")</f>
        <v/>
      </c>
      <c r="H590" s="50" t="str">
        <f>IFERROR(IF($A590&lt;&gt;"",VLOOKUP($A590,'LISTE ARTICLES PA-PV'!$A$2:$AB$1397,7,FALSE),"0"),"0")</f>
        <v>0</v>
      </c>
      <c r="I590" s="96"/>
    </row>
    <row r="591" spans="1:9" x14ac:dyDescent="0.3">
      <c r="A591" s="47">
        <v>3700238329870</v>
      </c>
      <c r="B591" s="50">
        <v>4</v>
      </c>
      <c r="C591" s="15" t="str">
        <f>IFERROR(IF(A591&lt;&gt;"",VLOOKUP($A591,'LISTE ARTICLES PA-PV'!$A$2:$AB$1397,4,FALSE),""),"")</f>
        <v/>
      </c>
      <c r="D591" s="46" t="str">
        <f>IFERROR(IF($A591&lt;&gt;"",VLOOKUP($A591,'LISTE ARTICLES PA-PV'!$A$2:$AB$1397,6,FALSE),"0"),"")</f>
        <v/>
      </c>
      <c r="E591" s="46">
        <f t="shared" si="10"/>
        <v>0</v>
      </c>
      <c r="F591" s="15" t="str">
        <f>IFERROR(IF($A591&lt;&gt;"",VLOOKUP($A591,'LISTE ARTICLES PA-PV'!$A$2:$AB$1397,28,FALSE),""),"")</f>
        <v/>
      </c>
      <c r="G591" s="15" t="e">
        <f>IF($A591&lt;&gt;"",VLOOKUP($A591,'LISTE ARTICLES PA-PV'!$A$2:$AB$1397,27,FALSE),"---")</f>
        <v>#N/A</v>
      </c>
      <c r="H591" s="50" t="str">
        <f>IFERROR(IF($A591&lt;&gt;"",VLOOKUP($A591,'LISTE ARTICLES PA-PV'!$A$2:$AB$1397,7,FALSE),"0"),"0")</f>
        <v>0</v>
      </c>
      <c r="I591" s="96"/>
    </row>
    <row r="592" spans="1:9" x14ac:dyDescent="0.3">
      <c r="A592" s="47">
        <v>3700238343609</v>
      </c>
      <c r="B592" s="50">
        <v>2</v>
      </c>
      <c r="C592" s="15" t="str">
        <f>IFERROR(IF(A592&lt;&gt;"",VLOOKUP($A592,'LISTE ARTICLES PA-PV'!$A$2:$AB$1397,4,FALSE),""),"")</f>
        <v/>
      </c>
      <c r="D592" s="46" t="str">
        <f>IFERROR(IF($A592&lt;&gt;"",VLOOKUP($A592,'LISTE ARTICLES PA-PV'!$A$2:$AB$1397,6,FALSE),"0"),"")</f>
        <v/>
      </c>
      <c r="E592" s="46">
        <f t="shared" si="10"/>
        <v>0</v>
      </c>
      <c r="F592" s="15" t="str">
        <f>IFERROR(IF($A592&lt;&gt;"",VLOOKUP($A592,'LISTE ARTICLES PA-PV'!$A$2:$AB$1397,28,FALSE),""),"")</f>
        <v/>
      </c>
      <c r="G592" s="15" t="e">
        <f>IF($A592&lt;&gt;"",VLOOKUP($A592,'LISTE ARTICLES PA-PV'!$A$2:$AB$1397,27,FALSE),"---")</f>
        <v>#N/A</v>
      </c>
      <c r="H592" s="50" t="str">
        <f>IFERROR(IF($A592&lt;&gt;"",VLOOKUP($A592,'LISTE ARTICLES PA-PV'!$A$2:$AB$1397,7,FALSE),"0"),"0")</f>
        <v>0</v>
      </c>
      <c r="I592" s="96"/>
    </row>
    <row r="593" spans="1:9" x14ac:dyDescent="0.3">
      <c r="A593" s="47">
        <v>3573250014914</v>
      </c>
      <c r="B593" s="50">
        <v>1</v>
      </c>
      <c r="C593" s="15" t="str">
        <f>IFERROR(IF(A593&lt;&gt;"",VLOOKUP($A593,'LISTE ARTICLES PA-PV'!$A$2:$AB$1397,4,FALSE),""),"")</f>
        <v/>
      </c>
      <c r="D593" s="46" t="str">
        <f>IFERROR(IF($A593&lt;&gt;"",VLOOKUP($A593,'LISTE ARTICLES PA-PV'!$A$2:$AB$1397,6,FALSE),"0"),"")</f>
        <v/>
      </c>
      <c r="E593" s="46">
        <f t="shared" si="10"/>
        <v>0</v>
      </c>
      <c r="F593" s="15" t="str">
        <f>IFERROR(IF($A593&lt;&gt;"",VLOOKUP($A593,'LISTE ARTICLES PA-PV'!$A$2:$AB$1397,28,FALSE),""),"")</f>
        <v/>
      </c>
      <c r="G593" s="15" t="str">
        <f>IFERROR(IF($A593&lt;&gt;"",VLOOKUP($A593,'LISTE ARTICLES PA-PV'!$A$2:$AB$1397,27,FALSE),""),"")</f>
        <v/>
      </c>
      <c r="H593" s="50" t="str">
        <f>IFERROR(IF($A593&lt;&gt;"",VLOOKUP($A593,'LISTE ARTICLES PA-PV'!$A$2:$AB$1397,7,FALSE),"0"),"0")</f>
        <v>0</v>
      </c>
      <c r="I593" s="96"/>
    </row>
    <row r="594" spans="1:9" x14ac:dyDescent="0.3">
      <c r="A594" s="47">
        <v>3435070062028</v>
      </c>
      <c r="B594" s="50">
        <v>4</v>
      </c>
      <c r="C594" s="15" t="str">
        <f>IFERROR(IF(A594&lt;&gt;"",VLOOKUP($A594,'LISTE ARTICLES PA-PV'!$A$2:$AB$1397,4,FALSE),""),"")</f>
        <v/>
      </c>
      <c r="D594" s="46" t="str">
        <f>IFERROR(IF($A594&lt;&gt;"",VLOOKUP($A594,'LISTE ARTICLES PA-PV'!$A$2:$AB$1397,6,FALSE),"0"),"")</f>
        <v/>
      </c>
      <c r="E594" s="46">
        <f t="shared" si="10"/>
        <v>0</v>
      </c>
      <c r="F594" s="15" t="str">
        <f>IFERROR(IF($A594&lt;&gt;"",VLOOKUP($A594,'LISTE ARTICLES PA-PV'!$A$2:$AB$1397,28,FALSE),""),"")</f>
        <v/>
      </c>
      <c r="G594" s="15" t="e">
        <f>IF($A594&lt;&gt;"",VLOOKUP($A594,'LISTE ARTICLES PA-PV'!$A$2:$AB$1397,27,FALSE),"---")</f>
        <v>#N/A</v>
      </c>
      <c r="H594" s="50" t="str">
        <f>IFERROR(IF($A594&lt;&gt;"",VLOOKUP($A594,'LISTE ARTICLES PA-PV'!$A$2:$AB$1397,7,FALSE),"0"),"0")</f>
        <v>0</v>
      </c>
      <c r="I594" s="96"/>
    </row>
    <row r="595" spans="1:9" x14ac:dyDescent="0.3">
      <c r="A595" s="47">
        <v>3435079018484</v>
      </c>
      <c r="B595" s="50">
        <v>1</v>
      </c>
      <c r="C595" s="15" t="str">
        <f>IFERROR(IF(A595&lt;&gt;"",VLOOKUP($A595,'LISTE ARTICLES PA-PV'!$A$2:$AB$1397,4,FALSE),""),"")</f>
        <v/>
      </c>
      <c r="D595" s="46" t="str">
        <f>IFERROR(IF($A595&lt;&gt;"",VLOOKUP($A595,'LISTE ARTICLES PA-PV'!$A$2:$AB$1397,6,FALSE),"0"),"")</f>
        <v/>
      </c>
      <c r="E595" s="46">
        <f t="shared" si="10"/>
        <v>0</v>
      </c>
      <c r="F595" s="15" t="str">
        <f>IFERROR(IF($A595&lt;&gt;"",VLOOKUP($A595,'LISTE ARTICLES PA-PV'!$A$2:$AB$1397,28,FALSE),""),"")</f>
        <v/>
      </c>
      <c r="G595" s="15" t="e">
        <f>IF($A595&lt;&gt;"",VLOOKUP($A595,'LISTE ARTICLES PA-PV'!$A$2:$AB$1397,27,FALSE),"---")</f>
        <v>#N/A</v>
      </c>
      <c r="H595" s="50" t="str">
        <f>IFERROR(IF($A595&lt;&gt;"",VLOOKUP($A595,'LISTE ARTICLES PA-PV'!$A$2:$AB$1397,7,FALSE),"0"),"0")</f>
        <v>0</v>
      </c>
      <c r="I595" s="96"/>
    </row>
    <row r="596" spans="1:9" x14ac:dyDescent="0.3">
      <c r="A596" s="47">
        <v>3700238343722</v>
      </c>
      <c r="B596" s="50">
        <v>3</v>
      </c>
      <c r="C596" s="15" t="str">
        <f>IFERROR(IF(A596&lt;&gt;"",VLOOKUP($A596,'LISTE ARTICLES PA-PV'!$A$2:$AB$1397,4,FALSE),""),"")</f>
        <v/>
      </c>
      <c r="D596" s="46" t="str">
        <f>IFERROR(IF($A596&lt;&gt;"",VLOOKUP($A596,'LISTE ARTICLES PA-PV'!$A$2:$AB$1397,6,FALSE),"0"),"")</f>
        <v/>
      </c>
      <c r="E596" s="46">
        <f t="shared" si="10"/>
        <v>0</v>
      </c>
      <c r="F596" s="15" t="str">
        <f>IFERROR(IF($A596&lt;&gt;"",VLOOKUP($A596,'LISTE ARTICLES PA-PV'!$A$2:$AB$1397,28,FALSE),""),"")</f>
        <v/>
      </c>
      <c r="G596" s="15" t="e">
        <f>IF($A596&lt;&gt;"",VLOOKUP($A596,'LISTE ARTICLES PA-PV'!$A$2:$AB$1397,27,FALSE),"---")</f>
        <v>#N/A</v>
      </c>
      <c r="H596" s="50" t="str">
        <f>IFERROR(IF($A596&lt;&gt;"",VLOOKUP($A596,'LISTE ARTICLES PA-PV'!$A$2:$AB$1397,7,FALSE),"0"),"0")</f>
        <v>0</v>
      </c>
      <c r="I596" s="96"/>
    </row>
    <row r="597" spans="1:9" x14ac:dyDescent="0.3">
      <c r="A597" s="47">
        <v>3700238342565</v>
      </c>
      <c r="B597" s="50">
        <v>6</v>
      </c>
      <c r="C597" s="15" t="str">
        <f>IFERROR(IF(A597&lt;&gt;"",VLOOKUP($A597,'LISTE ARTICLES PA-PV'!$A$2:$AB$1397,4,FALSE),""),"")</f>
        <v/>
      </c>
      <c r="D597" s="46" t="str">
        <f>IFERROR(IF($A597&lt;&gt;"",VLOOKUP($A597,'LISTE ARTICLES PA-PV'!$A$2:$AB$1397,6,FALSE),"0"),"")</f>
        <v/>
      </c>
      <c r="E597" s="46">
        <f t="shared" si="10"/>
        <v>0</v>
      </c>
      <c r="F597" s="15" t="str">
        <f>IFERROR(IF($A597&lt;&gt;"",VLOOKUP($A597,'LISTE ARTICLES PA-PV'!$A$2:$AB$1397,28,FALSE),""),"")</f>
        <v/>
      </c>
      <c r="G597" s="15" t="e">
        <f>IF($A597&lt;&gt;"",VLOOKUP($A597,'LISTE ARTICLES PA-PV'!$A$2:$AB$1397,27,FALSE),"---")</f>
        <v>#N/A</v>
      </c>
      <c r="H597" s="50" t="str">
        <f>IFERROR(IF($A597&lt;&gt;"",VLOOKUP($A597,'LISTE ARTICLES PA-PV'!$A$2:$AB$1397,7,FALSE),"0"),"0")</f>
        <v>0</v>
      </c>
      <c r="I597" s="96"/>
    </row>
    <row r="598" spans="1:9" x14ac:dyDescent="0.3">
      <c r="A598" s="47">
        <v>5200303830556</v>
      </c>
      <c r="B598" s="50">
        <v>8</v>
      </c>
      <c r="C598" s="15" t="str">
        <f>IFERROR(IF(A598&lt;&gt;"",VLOOKUP($A598,'LISTE ARTICLES PA-PV'!$A$2:$AB$1397,4,FALSE),""),"")</f>
        <v/>
      </c>
      <c r="D598" s="46" t="str">
        <f>IFERROR(IF($A598&lt;&gt;"",VLOOKUP($A598,'LISTE ARTICLES PA-PV'!$A$2:$AB$1397,6,FALSE),"0"),"")</f>
        <v/>
      </c>
      <c r="E598" s="46">
        <f t="shared" si="10"/>
        <v>0</v>
      </c>
      <c r="F598" s="15" t="str">
        <f>IFERROR(IF($A598&lt;&gt;"",VLOOKUP($A598,'LISTE ARTICLES PA-PV'!$A$2:$AB$1397,28,FALSE),""),"")</f>
        <v/>
      </c>
      <c r="G598" s="15" t="e">
        <f>IF($A598&lt;&gt;"",VLOOKUP($A598,'LISTE ARTICLES PA-PV'!$A$2:$AB$1397,27,FALSE),"---")</f>
        <v>#N/A</v>
      </c>
      <c r="H598" s="50" t="str">
        <f>IFERROR(IF($A598&lt;&gt;"",VLOOKUP($A598,'LISTE ARTICLES PA-PV'!$A$2:$AB$1397,7,FALSE),"0"),"0")</f>
        <v>0</v>
      </c>
      <c r="I598" s="96"/>
    </row>
    <row r="599" spans="1:9" x14ac:dyDescent="0.3">
      <c r="A599" s="47">
        <v>3435070064602</v>
      </c>
      <c r="B599" s="50">
        <v>4</v>
      </c>
      <c r="C599" s="15" t="str">
        <f>IFERROR(IF(A599&lt;&gt;"",VLOOKUP($A599,'LISTE ARTICLES PA-PV'!$A$2:$AB$1397,4,FALSE),""),"")</f>
        <v/>
      </c>
      <c r="D599" s="46" t="str">
        <f>IFERROR(IF($A599&lt;&gt;"",VLOOKUP($A599,'LISTE ARTICLES PA-PV'!$A$2:$AB$1397,6,FALSE),"0"),"")</f>
        <v/>
      </c>
      <c r="E599" s="46">
        <f t="shared" si="10"/>
        <v>0</v>
      </c>
      <c r="F599" s="15" t="str">
        <f>IFERROR(IF($A599&lt;&gt;"",VLOOKUP($A599,'LISTE ARTICLES PA-PV'!$A$2:$AB$1397,28,FALSE),""),"")</f>
        <v/>
      </c>
      <c r="G599" s="15" t="e">
        <f>IF($A599&lt;&gt;"",VLOOKUP($A599,'LISTE ARTICLES PA-PV'!$A$2:$AB$1397,27,FALSE),"---")</f>
        <v>#N/A</v>
      </c>
      <c r="H599" s="50" t="str">
        <f>IFERROR(IF($A599&lt;&gt;"",VLOOKUP($A599,'LISTE ARTICLES PA-PV'!$A$2:$AB$1397,7,FALSE),"0"),"0")</f>
        <v>0</v>
      </c>
      <c r="I599" s="96"/>
    </row>
    <row r="600" spans="1:9" x14ac:dyDescent="0.3">
      <c r="A600" s="47">
        <v>3435079016558</v>
      </c>
      <c r="B600" s="50">
        <v>14</v>
      </c>
      <c r="C600" s="15" t="str">
        <f>IFERROR(IF(A600&lt;&gt;"",VLOOKUP($A600,'LISTE ARTICLES PA-PV'!$A$2:$AB$1397,4,FALSE),""),"")</f>
        <v/>
      </c>
      <c r="D600" s="46" t="str">
        <f>IFERROR(IF($A600&lt;&gt;"",VLOOKUP($A600,'LISTE ARTICLES PA-PV'!$A$2:$AB$1397,6,FALSE),"0"),"")</f>
        <v/>
      </c>
      <c r="E600" s="46">
        <f t="shared" si="10"/>
        <v>0</v>
      </c>
      <c r="F600" s="15" t="str">
        <f>IFERROR(IF($A600&lt;&gt;"",VLOOKUP($A600,'LISTE ARTICLES PA-PV'!$A$2:$AB$1397,28,FALSE),""),"")</f>
        <v/>
      </c>
      <c r="G600" s="15" t="e">
        <f>IF($A600&lt;&gt;"",VLOOKUP($A600,'LISTE ARTICLES PA-PV'!$A$2:$AB$1397,27,FALSE),"---")</f>
        <v>#N/A</v>
      </c>
      <c r="H600" s="50" t="str">
        <f>IFERROR(IF($A600&lt;&gt;"",VLOOKUP($A600,'LISTE ARTICLES PA-PV'!$A$2:$AB$1397,7,FALSE),"0"),"0")</f>
        <v>0</v>
      </c>
      <c r="I600" s="96"/>
    </row>
    <row r="601" spans="1:9" x14ac:dyDescent="0.3">
      <c r="A601" s="48">
        <v>3435079016572</v>
      </c>
      <c r="B601" s="50">
        <v>14</v>
      </c>
      <c r="C601" s="15" t="str">
        <f>IFERROR(IF(A601&lt;&gt;"",VLOOKUP($A601,'LISTE ARTICLES PA-PV'!$A$2:$AB$1397,4,FALSE),""),"")</f>
        <v/>
      </c>
      <c r="D601" s="46" t="str">
        <f>IFERROR(IF($A601&lt;&gt;"",VLOOKUP($A601,'LISTE ARTICLES PA-PV'!$A$2:$AB$1397,6,FALSE),"0"),"")</f>
        <v/>
      </c>
      <c r="E601" s="46">
        <f t="shared" si="10"/>
        <v>0</v>
      </c>
      <c r="F601" s="15" t="str">
        <f>IFERROR(IF($A601&lt;&gt;"",VLOOKUP($A601,'LISTE ARTICLES PA-PV'!$A$2:$AB$1397,28,FALSE),""),"")</f>
        <v/>
      </c>
      <c r="G601" s="15" t="e">
        <f>IF($A601&lt;&gt;"",VLOOKUP($A601,'LISTE ARTICLES PA-PV'!$A$2:$AB$1397,27,FALSE),"---")</f>
        <v>#N/A</v>
      </c>
      <c r="H601" s="50" t="str">
        <f>IFERROR(IF($A601&lt;&gt;"",VLOOKUP($A601,'LISTE ARTICLES PA-PV'!$A$2:$AB$1397,7,FALSE),"0"),"0")</f>
        <v>0</v>
      </c>
      <c r="I601" s="96"/>
    </row>
    <row r="602" spans="1:9" x14ac:dyDescent="0.3">
      <c r="A602" s="47">
        <v>3700238382875</v>
      </c>
      <c r="B602" s="50">
        <v>8</v>
      </c>
      <c r="C602" s="15" t="str">
        <f>IFERROR(IF(A602&lt;&gt;"",VLOOKUP($A602,'LISTE ARTICLES PA-PV'!$A$2:$AB$1397,4,FALSE),""),"")</f>
        <v/>
      </c>
      <c r="D602" s="46" t="str">
        <f>IFERROR(IF($A602&lt;&gt;"",VLOOKUP($A602,'LISTE ARTICLES PA-PV'!$A$2:$AB$1397,6,FALSE),"0"),"")</f>
        <v/>
      </c>
      <c r="E602" s="46">
        <f t="shared" si="10"/>
        <v>0</v>
      </c>
      <c r="F602" s="15" t="str">
        <f>IFERROR(IF($A602&lt;&gt;"",VLOOKUP($A602,'LISTE ARTICLES PA-PV'!$A$2:$AB$1397,28,FALSE),""),"")</f>
        <v/>
      </c>
      <c r="G602" s="15" t="str">
        <f>IFERROR(IF($A602&lt;&gt;"",VLOOKUP($A602,'LISTE ARTICLES PA-PV'!$A$2:$AB$1397,27,FALSE),""),"")</f>
        <v/>
      </c>
      <c r="H602" s="50" t="str">
        <f>IFERROR(IF($A602&lt;&gt;"",VLOOKUP($A602,'LISTE ARTICLES PA-PV'!$A$2:$AB$1397,7,FALSE),"0"),"0")</f>
        <v>0</v>
      </c>
      <c r="I602" s="96"/>
    </row>
    <row r="603" spans="1:9" x14ac:dyDescent="0.3">
      <c r="A603" s="47">
        <v>3700238382899</v>
      </c>
      <c r="B603" s="50">
        <v>8</v>
      </c>
      <c r="C603" s="15" t="str">
        <f>IFERROR(IF(A603&lt;&gt;"",VLOOKUP($A603,'LISTE ARTICLES PA-PV'!$A$2:$AB$1397,4,FALSE),""),"")</f>
        <v/>
      </c>
      <c r="D603" s="46" t="str">
        <f>IFERROR(IF($A603&lt;&gt;"",VLOOKUP($A603,'LISTE ARTICLES PA-PV'!$A$2:$AB$1397,6,FALSE),"0"),"")</f>
        <v/>
      </c>
      <c r="E603" s="46">
        <f t="shared" si="10"/>
        <v>0</v>
      </c>
      <c r="F603" s="15" t="str">
        <f>IFERROR(IF($A603&lt;&gt;"",VLOOKUP($A603,'LISTE ARTICLES PA-PV'!$A$2:$AB$1397,28,FALSE),""),"")</f>
        <v/>
      </c>
      <c r="G603" s="15" t="str">
        <f>IFERROR(IF($A603&lt;&gt;"",VLOOKUP($A603,'LISTE ARTICLES PA-PV'!$A$2:$AB$1397,27,FALSE),""),"")</f>
        <v/>
      </c>
      <c r="H603" s="50" t="str">
        <f>IFERROR(IF($A603&lt;&gt;"",VLOOKUP($A603,'LISTE ARTICLES PA-PV'!$A$2:$AB$1397,7,FALSE),"0"),"0")</f>
        <v>0</v>
      </c>
      <c r="I603" s="96"/>
    </row>
    <row r="604" spans="1:9" x14ac:dyDescent="0.3">
      <c r="A604" s="47">
        <v>3700238343555</v>
      </c>
      <c r="B604" s="50">
        <v>2</v>
      </c>
      <c r="C604" s="15" t="str">
        <f>IFERROR(IF(A604&lt;&gt;"",VLOOKUP($A604,'LISTE ARTICLES PA-PV'!$A$2:$AB$1397,4,FALSE),""),"")</f>
        <v/>
      </c>
      <c r="D604" s="46" t="str">
        <f>IFERROR(IF($A604&lt;&gt;"",VLOOKUP($A604,'LISTE ARTICLES PA-PV'!$A$2:$AB$1397,6,FALSE),"0"),"")</f>
        <v/>
      </c>
      <c r="E604" s="46">
        <f t="shared" si="10"/>
        <v>0</v>
      </c>
      <c r="F604" s="15" t="str">
        <f>IFERROR(IF($A604&lt;&gt;"",VLOOKUP($A604,'LISTE ARTICLES PA-PV'!$A$2:$AB$1397,28,FALSE),""),"")</f>
        <v/>
      </c>
      <c r="G604" s="15" t="str">
        <f>IFERROR(IF($A604&lt;&gt;"",VLOOKUP($A604,'LISTE ARTICLES PA-PV'!$A$2:$AB$1397,27,FALSE),""),"")</f>
        <v/>
      </c>
      <c r="H604" s="50" t="str">
        <f>IFERROR(IF($A604&lt;&gt;"",VLOOKUP($A604,'LISTE ARTICLES PA-PV'!$A$2:$AB$1397,7,FALSE),"0"),"0")</f>
        <v>0</v>
      </c>
      <c r="I604" s="96"/>
    </row>
    <row r="605" spans="1:9" x14ac:dyDescent="0.3">
      <c r="A605" s="47">
        <v>3700238373774</v>
      </c>
      <c r="B605" s="50">
        <v>2</v>
      </c>
      <c r="C605" s="15" t="str">
        <f>IFERROR(IF(A605&lt;&gt;"",VLOOKUP($A605,'LISTE ARTICLES PA-PV'!$A$2:$AB$1397,4,FALSE),""),"")</f>
        <v/>
      </c>
      <c r="D605" s="46" t="str">
        <f>IFERROR(IF($A605&lt;&gt;"",VLOOKUP($A605,'LISTE ARTICLES PA-PV'!$A$2:$AB$1397,6,FALSE),"0"),"")</f>
        <v/>
      </c>
      <c r="E605" s="46">
        <f t="shared" si="10"/>
        <v>0</v>
      </c>
      <c r="F605" s="15" t="str">
        <f>IFERROR(IF($A605&lt;&gt;"",VLOOKUP($A605,'LISTE ARTICLES PA-PV'!$A$2:$AB$1397,28,FALSE),""),"")</f>
        <v/>
      </c>
      <c r="G605" s="15" t="str">
        <f>IFERROR(IF($A605&lt;&gt;"",VLOOKUP($A605,'LISTE ARTICLES PA-PV'!$A$2:$AB$1397,27,FALSE),""),"")</f>
        <v/>
      </c>
      <c r="H605" s="50" t="str">
        <f>IFERROR(IF($A605&lt;&gt;"",VLOOKUP($A605,'LISTE ARTICLES PA-PV'!$A$2:$AB$1397,7,FALSE),"0"),"0")</f>
        <v>0</v>
      </c>
      <c r="I605" s="96"/>
    </row>
    <row r="606" spans="1:9" x14ac:dyDescent="0.3">
      <c r="A606" s="47">
        <v>3700238342787</v>
      </c>
      <c r="B606" s="50">
        <v>9</v>
      </c>
      <c r="C606" s="15" t="str">
        <f>IFERROR(IF(A606&lt;&gt;"",VLOOKUP($A606,'LISTE ARTICLES PA-PV'!$A$2:$AB$1397,4,FALSE),""),"")</f>
        <v/>
      </c>
      <c r="D606" s="46" t="str">
        <f>IFERROR(IF($A606&lt;&gt;"",VLOOKUP($A606,'LISTE ARTICLES PA-PV'!$A$2:$AB$1397,6,FALSE),"0"),"")</f>
        <v/>
      </c>
      <c r="E606" s="46">
        <f t="shared" si="10"/>
        <v>0</v>
      </c>
      <c r="F606" s="15" t="str">
        <f>IFERROR(IF($A606&lt;&gt;"",VLOOKUP($A606,'LISTE ARTICLES PA-PV'!$A$2:$AB$1397,28,FALSE),""),"")</f>
        <v/>
      </c>
      <c r="G606" s="15" t="str">
        <f>IFERROR(IF($A606&lt;&gt;"",VLOOKUP($A606,'LISTE ARTICLES PA-PV'!$A$2:$AB$1397,27,FALSE),""),"")</f>
        <v/>
      </c>
      <c r="H606" s="50" t="str">
        <f>IFERROR(IF($A606&lt;&gt;"",VLOOKUP($A606,'LISTE ARTICLES PA-PV'!$A$2:$AB$1397,7,FALSE),"0"),"0")</f>
        <v>0</v>
      </c>
      <c r="I606" s="96"/>
    </row>
    <row r="607" spans="1:9" x14ac:dyDescent="0.3">
      <c r="A607" s="47">
        <v>3700238337721</v>
      </c>
      <c r="B607" s="50">
        <v>2</v>
      </c>
      <c r="C607" s="15" t="str">
        <f>IFERROR(IF(A607&lt;&gt;"",VLOOKUP($A607,'LISTE ARTICLES PA-PV'!$A$2:$AB$1397,4,FALSE),""),"")</f>
        <v/>
      </c>
      <c r="D607" s="46" t="str">
        <f>IFERROR(IF($A607&lt;&gt;"",VLOOKUP($A607,'LISTE ARTICLES PA-PV'!$A$2:$AB$1397,6,FALSE),"0"),"")</f>
        <v/>
      </c>
      <c r="E607" s="46">
        <f t="shared" si="10"/>
        <v>0</v>
      </c>
      <c r="F607" s="15" t="str">
        <f>IFERROR(IF($A607&lt;&gt;"",VLOOKUP($A607,'LISTE ARTICLES PA-PV'!$A$2:$AB$1397,28,FALSE),""),"")</f>
        <v/>
      </c>
      <c r="G607" s="15" t="str">
        <f>IFERROR(IF($A607&lt;&gt;"",VLOOKUP($A607,'LISTE ARTICLES PA-PV'!$A$2:$AB$1397,27,FALSE),""),"")</f>
        <v/>
      </c>
      <c r="H607" s="50" t="str">
        <f>IFERROR(IF($A607&lt;&gt;"",VLOOKUP($A607,'LISTE ARTICLES PA-PV'!$A$2:$AB$1397,7,FALSE),"0"),"0")</f>
        <v>0</v>
      </c>
      <c r="I607" s="96"/>
    </row>
    <row r="608" spans="1:9" x14ac:dyDescent="0.3">
      <c r="A608" s="47">
        <v>3418011283393</v>
      </c>
      <c r="B608" s="50">
        <v>1</v>
      </c>
      <c r="C608" s="15" t="str">
        <f>IFERROR(IF(A608&lt;&gt;"",VLOOKUP($A608,'LISTE ARTICLES PA-PV'!$A$2:$AB$1397,4,FALSE),""),"")</f>
        <v/>
      </c>
      <c r="D608" s="46" t="str">
        <f>IFERROR(IF($A608&lt;&gt;"",VLOOKUP($A608,'LISTE ARTICLES PA-PV'!$A$2:$AB$1397,6,FALSE),"0"),"")</f>
        <v/>
      </c>
      <c r="E608" s="46">
        <f t="shared" si="10"/>
        <v>0</v>
      </c>
      <c r="F608" s="15" t="str">
        <f>IFERROR(IF($A608&lt;&gt;"",VLOOKUP($A608,'LISTE ARTICLES PA-PV'!$A$2:$AB$1397,28,FALSE),""),"")</f>
        <v/>
      </c>
      <c r="G608" s="15" t="e">
        <f>IF($A608&lt;&gt;"",VLOOKUP($A608,'LISTE ARTICLES PA-PV'!$A$2:$AB$1397,27,FALSE),"---")</f>
        <v>#N/A</v>
      </c>
      <c r="H608" s="50" t="str">
        <f>IFERROR(IF($A608&lt;&gt;"",VLOOKUP($A608,'LISTE ARTICLES PA-PV'!$A$2:$AB$1397,7,FALSE),"0"),"0")</f>
        <v>0</v>
      </c>
      <c r="I608" s="96"/>
    </row>
    <row r="609" spans="1:11" x14ac:dyDescent="0.3">
      <c r="A609" s="47">
        <v>5020566701536</v>
      </c>
      <c r="B609" s="50">
        <v>3</v>
      </c>
      <c r="C609" s="15" t="str">
        <f>IFERROR(IF(A609&lt;&gt;"",VLOOKUP($A609,'LISTE ARTICLES PA-PV'!$A$2:$AB$1397,4,FALSE),""),"")</f>
        <v/>
      </c>
      <c r="D609" s="46" t="str">
        <f>IFERROR(IF($A609&lt;&gt;"",VLOOKUP($A609,'LISTE ARTICLES PA-PV'!$A$2:$AB$1397,6,FALSE),"0"),"")</f>
        <v/>
      </c>
      <c r="E609" s="46">
        <f t="shared" si="10"/>
        <v>0</v>
      </c>
      <c r="F609" s="15" t="str">
        <f>IFERROR(IF($A609&lt;&gt;"",VLOOKUP($A609,'LISTE ARTICLES PA-PV'!$A$2:$AB$1397,28,FALSE),""),"")</f>
        <v/>
      </c>
      <c r="G609" s="15" t="e">
        <f>IF($A609&lt;&gt;"",VLOOKUP($A609,'LISTE ARTICLES PA-PV'!$A$2:$AB$1397,27,FALSE),"---")</f>
        <v>#N/A</v>
      </c>
      <c r="H609" s="50" t="str">
        <f>IFERROR(IF($A609&lt;&gt;"",VLOOKUP($A609,'LISTE ARTICLES PA-PV'!$A$2:$AB$1397,7,FALSE),"0"),"0")</f>
        <v>0</v>
      </c>
      <c r="I609" s="96"/>
    </row>
    <row r="610" spans="1:11" ht="15" thickBot="1" x14ac:dyDescent="0.35">
      <c r="A610" s="47">
        <v>5020566700010</v>
      </c>
      <c r="B610" s="50">
        <v>3</v>
      </c>
      <c r="C610" s="15" t="str">
        <f>IFERROR(IF(A610&lt;&gt;"",VLOOKUP($A610,'LISTE ARTICLES PA-PV'!$A$2:$AB$1397,4,FALSE),""),"")</f>
        <v/>
      </c>
      <c r="D610" s="46" t="str">
        <f>IFERROR(IF($A610&lt;&gt;"",VLOOKUP($A610,'LISTE ARTICLES PA-PV'!$A$2:$AB$1397,6,FALSE),"0"),"")</f>
        <v/>
      </c>
      <c r="E610" s="46">
        <f t="shared" si="10"/>
        <v>0</v>
      </c>
      <c r="F610" s="15" t="str">
        <f>IFERROR(IF($A610&lt;&gt;"",VLOOKUP($A610,'LISTE ARTICLES PA-PV'!$A$2:$AB$1397,28,FALSE),""),"")</f>
        <v/>
      </c>
      <c r="G610" s="15" t="e">
        <f>IF($A610&lt;&gt;"",VLOOKUP($A610,'LISTE ARTICLES PA-PV'!$A$2:$AB$1397,27,FALSE),"---")</f>
        <v>#N/A</v>
      </c>
      <c r="H610" s="50" t="str">
        <f>IFERROR(IF($A610&lt;&gt;"",VLOOKUP($A610,'LISTE ARTICLES PA-PV'!$A$2:$AB$1397,7,FALSE),"0"),"0")</f>
        <v>0</v>
      </c>
      <c r="I610" s="96"/>
    </row>
    <row r="611" spans="1:11" x14ac:dyDescent="0.3">
      <c r="A611" s="47">
        <v>3700238329559</v>
      </c>
      <c r="B611" s="50">
        <v>4</v>
      </c>
      <c r="C611" s="15" t="str">
        <f>IFERROR(IF(A611&lt;&gt;"",VLOOKUP($A611,'LISTE ARTICLES PA-PV'!$A$2:$AB$1397,4,FALSE),""),"")</f>
        <v/>
      </c>
      <c r="D611" s="46" t="str">
        <f>IFERROR(IF($A611&lt;&gt;"",VLOOKUP($A611,'LISTE ARTICLES PA-PV'!$A$2:$AB$1397,6,FALSE),"0"),"")</f>
        <v/>
      </c>
      <c r="E611" s="46">
        <f t="shared" si="10"/>
        <v>0</v>
      </c>
      <c r="F611" s="15" t="str">
        <f>IFERROR(IF($A611&lt;&gt;"",VLOOKUP($A611,'LISTE ARTICLES PA-PV'!$A$2:$AB$1397,28,FALSE),""),"")</f>
        <v/>
      </c>
      <c r="G611" s="15" t="e">
        <f>IF($A611&lt;&gt;"",VLOOKUP($A611,'LISTE ARTICLES PA-PV'!$A$2:$AB$1397,27,FALSE),"---")</f>
        <v>#N/A</v>
      </c>
      <c r="H611" s="50" t="str">
        <f>IFERROR(IF($A611&lt;&gt;"",VLOOKUP($A611,'LISTE ARTICLES PA-PV'!$A$2:$AB$1397,7,FALSE),"0"),"0")</f>
        <v>0</v>
      </c>
      <c r="I611" s="144" t="s">
        <v>3011</v>
      </c>
      <c r="J611" s="145"/>
      <c r="K611" s="146"/>
    </row>
    <row r="612" spans="1:11" x14ac:dyDescent="0.3">
      <c r="A612" s="47">
        <v>3700238389768</v>
      </c>
      <c r="B612" s="50">
        <v>3</v>
      </c>
      <c r="C612" s="15" t="str">
        <f>IFERROR(IF(A612&lt;&gt;"",VLOOKUP($A612,'LISTE ARTICLES PA-PV'!$A$2:$AB$1397,4,FALSE),""),"")</f>
        <v/>
      </c>
      <c r="D612" s="46" t="str">
        <f>IFERROR(IF($A612&lt;&gt;"",VLOOKUP($A612,'LISTE ARTICLES PA-PV'!$A$2:$AB$1397,6,FALSE),"0"),"")</f>
        <v/>
      </c>
      <c r="E612" s="46">
        <f t="shared" si="10"/>
        <v>0</v>
      </c>
      <c r="F612" s="15" t="str">
        <f>IFERROR(IF($A612&lt;&gt;"",VLOOKUP($A612,'LISTE ARTICLES PA-PV'!$A$2:$AB$1397,28,FALSE),""),"")</f>
        <v/>
      </c>
      <c r="G612" s="15" t="e">
        <f>IF($A612&lt;&gt;"",VLOOKUP($A612,'LISTE ARTICLES PA-PV'!$A$2:$AB$1397,27,FALSE),"---")</f>
        <v>#N/A</v>
      </c>
      <c r="H612" s="50" t="str">
        <f>IFERROR(IF($A612&lt;&gt;"",VLOOKUP($A612,'LISTE ARTICLES PA-PV'!$A$2:$AB$1397,7,FALSE),"0"),"0")</f>
        <v>0</v>
      </c>
      <c r="I612" s="147"/>
      <c r="J612" s="139"/>
      <c r="K612" s="148"/>
    </row>
    <row r="613" spans="1:11" x14ac:dyDescent="0.3">
      <c r="A613" s="47">
        <v>3700238328729</v>
      </c>
      <c r="B613" s="50">
        <v>1</v>
      </c>
      <c r="C613" s="15" t="str">
        <f>IFERROR(IF(A613&lt;&gt;"",VLOOKUP($A613,'LISTE ARTICLES PA-PV'!$A$2:$AB$1397,4,FALSE),""),"")</f>
        <v/>
      </c>
      <c r="D613" s="46" t="str">
        <f>IFERROR(IF($A613&lt;&gt;"",VLOOKUP($A613,'LISTE ARTICLES PA-PV'!$A$2:$AB$1397,6,FALSE),"0"),"")</f>
        <v/>
      </c>
      <c r="E613" s="46">
        <f t="shared" si="10"/>
        <v>0</v>
      </c>
      <c r="F613" s="15" t="str">
        <f>IFERROR(IF($A613&lt;&gt;"",VLOOKUP($A613,'LISTE ARTICLES PA-PV'!$A$2:$AB$1397,28,FALSE),""),"")</f>
        <v/>
      </c>
      <c r="G613" s="15" t="e">
        <f>IF($A613&lt;&gt;"",VLOOKUP($A613,'LISTE ARTICLES PA-PV'!$A$2:$AB$1397,27,FALSE),"---")</f>
        <v>#N/A</v>
      </c>
      <c r="H613" s="50" t="str">
        <f>IFERROR(IF($A613&lt;&gt;"",VLOOKUP($A613,'LISTE ARTICLES PA-PV'!$A$2:$AB$1397,7,FALSE),"0"),"0")</f>
        <v>0</v>
      </c>
      <c r="I613" s="147"/>
      <c r="J613" s="139"/>
      <c r="K613" s="148"/>
    </row>
    <row r="614" spans="1:11" ht="15" thickBot="1" x14ac:dyDescent="0.35">
      <c r="A614" s="47">
        <v>3700238329733</v>
      </c>
      <c r="B614" s="50">
        <v>4</v>
      </c>
      <c r="C614" s="15" t="str">
        <f>IFERROR(IF(A614&lt;&gt;"",VLOOKUP($A614,'LISTE ARTICLES PA-PV'!$A$2:$AB$1397,4,FALSE),""),"")</f>
        <v/>
      </c>
      <c r="D614" s="46" t="str">
        <f>IFERROR(IF($A614&lt;&gt;"",VLOOKUP($A614,'LISTE ARTICLES PA-PV'!$A$2:$AB$1397,6,FALSE),"0"),"")</f>
        <v/>
      </c>
      <c r="E614" s="46">
        <f t="shared" si="10"/>
        <v>0</v>
      </c>
      <c r="F614" s="15" t="str">
        <f>IFERROR(IF($A614&lt;&gt;"",VLOOKUP($A614,'LISTE ARTICLES PA-PV'!$A$2:$AB$1397,28,FALSE),""),"")</f>
        <v/>
      </c>
      <c r="G614" s="15" t="e">
        <f>IF($A614&lt;&gt;"",VLOOKUP($A614,'LISTE ARTICLES PA-PV'!$A$2:$AB$1397,27,FALSE),"---")</f>
        <v>#N/A</v>
      </c>
      <c r="H614" s="50" t="str">
        <f>IFERROR(IF($A614&lt;&gt;"",VLOOKUP($A614,'LISTE ARTICLES PA-PV'!$A$2:$AB$1397,7,FALSE),"0"),"0")</f>
        <v>0</v>
      </c>
      <c r="I614" s="149"/>
      <c r="J614" s="150"/>
      <c r="K614" s="151"/>
    </row>
    <row r="615" spans="1:11" x14ac:dyDescent="0.3">
      <c r="A615" s="47">
        <v>3700238333884</v>
      </c>
      <c r="B615" s="50">
        <v>3</v>
      </c>
      <c r="C615" s="15" t="str">
        <f>IFERROR(IF(A615&lt;&gt;"",VLOOKUP($A615,'LISTE ARTICLES PA-PV'!$A$2:$AB$1397,4,FALSE),""),"")</f>
        <v/>
      </c>
      <c r="D615" s="46" t="str">
        <f>IFERROR(IF($A615&lt;&gt;"",VLOOKUP($A615,'LISTE ARTICLES PA-PV'!$A$2:$AB$1397,6,FALSE),"0"),"")</f>
        <v/>
      </c>
      <c r="E615" s="46">
        <f t="shared" si="10"/>
        <v>0</v>
      </c>
      <c r="F615" s="15" t="str">
        <f>IFERROR(IF($A615&lt;&gt;"",VLOOKUP($A615,'LISTE ARTICLES PA-PV'!$A$2:$AB$1397,28,FALSE),""),"")</f>
        <v/>
      </c>
      <c r="G615" s="15" t="e">
        <f>IF($A615&lt;&gt;"",VLOOKUP($A615,'LISTE ARTICLES PA-PV'!$A$2:$AB$1397,27,FALSE),"---")</f>
        <v>#N/A</v>
      </c>
      <c r="H615" s="50" t="str">
        <f>IFERROR(IF($A615&lt;&gt;"",VLOOKUP($A615,'LISTE ARTICLES PA-PV'!$A$2:$AB$1397,7,FALSE),"0"),"0")</f>
        <v>0</v>
      </c>
      <c r="I615" s="96"/>
    </row>
    <row r="616" spans="1:11" x14ac:dyDescent="0.3">
      <c r="A616" s="47">
        <v>3700238333877</v>
      </c>
      <c r="B616" s="50">
        <v>5</v>
      </c>
      <c r="C616" s="15" t="str">
        <f>IFERROR(IF(A616&lt;&gt;"",VLOOKUP($A616,'LISTE ARTICLES PA-PV'!$A$2:$AB$1397,4,FALSE),""),"")</f>
        <v/>
      </c>
      <c r="D616" s="46" t="str">
        <f>IFERROR(IF($A616&lt;&gt;"",VLOOKUP($A616,'LISTE ARTICLES PA-PV'!$A$2:$AB$1397,6,FALSE),"0"),"")</f>
        <v/>
      </c>
      <c r="E616" s="46">
        <f t="shared" si="10"/>
        <v>0</v>
      </c>
      <c r="F616" s="15" t="str">
        <f>IFERROR(IF($A616&lt;&gt;"",VLOOKUP($A616,'LISTE ARTICLES PA-PV'!$A$2:$AB$1397,28,FALSE),""),"")</f>
        <v/>
      </c>
      <c r="G616" s="15" t="e">
        <f>IF($A616&lt;&gt;"",VLOOKUP($A616,'LISTE ARTICLES PA-PV'!$A$2:$AB$1397,27,FALSE),"---")</f>
        <v>#N/A</v>
      </c>
      <c r="H616" s="50" t="str">
        <f>IFERROR(IF($A616&lt;&gt;"",VLOOKUP($A616,'LISTE ARTICLES PA-PV'!$A$2:$AB$1397,7,FALSE),"0"),"0")</f>
        <v>0</v>
      </c>
      <c r="I616" s="96"/>
    </row>
    <row r="617" spans="1:11" x14ac:dyDescent="0.3">
      <c r="A617" s="47">
        <v>3700238361887</v>
      </c>
      <c r="B617" s="50">
        <v>18</v>
      </c>
      <c r="C617" s="15" t="str">
        <f>IFERROR(IF(A617&lt;&gt;"",VLOOKUP($A617,'LISTE ARTICLES PA-PV'!$A$2:$AB$1397,4,FALSE),""),"")</f>
        <v/>
      </c>
      <c r="D617" s="46" t="str">
        <f>IFERROR(IF($A617&lt;&gt;"",VLOOKUP($A617,'LISTE ARTICLES PA-PV'!$A$2:$AB$1397,6,FALSE),"0"),"")</f>
        <v/>
      </c>
      <c r="E617" s="46">
        <f t="shared" si="10"/>
        <v>0</v>
      </c>
      <c r="F617" s="15" t="str">
        <f>IFERROR(IF($A617&lt;&gt;"",VLOOKUP($A617,'LISTE ARTICLES PA-PV'!$A$2:$AB$1397,28,FALSE),""),"")</f>
        <v/>
      </c>
      <c r="G617" s="15" t="str">
        <f>IFERROR(IF($A617&lt;&gt;"",VLOOKUP($A617,'LISTE ARTICLES PA-PV'!$A$2:$AB$1397,27,FALSE),""),"")</f>
        <v/>
      </c>
      <c r="H617" s="50" t="str">
        <f>IFERROR(IF($A617&lt;&gt;"",VLOOKUP($A617,'LISTE ARTICLES PA-PV'!$A$2:$AB$1397,7,FALSE),"0"),"0")</f>
        <v>0</v>
      </c>
      <c r="I617" s="96"/>
    </row>
    <row r="618" spans="1:11" x14ac:dyDescent="0.3">
      <c r="A618" s="47">
        <v>3700238314050</v>
      </c>
      <c r="B618" s="50">
        <v>1</v>
      </c>
      <c r="C618" s="15" t="str">
        <f>IFERROR(IF(A618&lt;&gt;"",VLOOKUP($A618,'LISTE ARTICLES PA-PV'!$A$2:$AB$1397,4,FALSE),""),"")</f>
        <v/>
      </c>
      <c r="D618" s="46" t="str">
        <f>IFERROR(IF($A618&lt;&gt;"",VLOOKUP($A618,'LISTE ARTICLES PA-PV'!$A$2:$AB$1397,6,FALSE),"0"),"")</f>
        <v/>
      </c>
      <c r="E618" s="46">
        <f t="shared" si="10"/>
        <v>0</v>
      </c>
      <c r="F618" s="15" t="str">
        <f>IFERROR(IF($A618&lt;&gt;"",VLOOKUP($A618,'LISTE ARTICLES PA-PV'!$A$2:$AB$1397,28,FALSE),""),"")</f>
        <v/>
      </c>
      <c r="G618" s="15" t="str">
        <f>IFERROR(IF($A618&lt;&gt;"",VLOOKUP($A618,'LISTE ARTICLES PA-PV'!$A$2:$AB$1397,27,FALSE),""),"")</f>
        <v/>
      </c>
      <c r="H618" s="50" t="str">
        <f>IFERROR(IF($A618&lt;&gt;"",VLOOKUP($A618,'LISTE ARTICLES PA-PV'!$A$2:$AB$1397,7,FALSE),"0"),"0")</f>
        <v>0</v>
      </c>
      <c r="I618" s="96"/>
    </row>
    <row r="619" spans="1:11" x14ac:dyDescent="0.3">
      <c r="A619" s="47">
        <v>3360100520103</v>
      </c>
      <c r="B619" s="50">
        <v>13</v>
      </c>
      <c r="C619" s="15" t="str">
        <f>IFERROR(IF(A619&lt;&gt;"",VLOOKUP($A619,'LISTE ARTICLES PA-PV'!$A$2:$AB$1397,4,FALSE),""),"")</f>
        <v/>
      </c>
      <c r="D619" s="46" t="str">
        <f>IFERROR(IF($A619&lt;&gt;"",VLOOKUP($A619,'LISTE ARTICLES PA-PV'!$A$2:$AB$1397,6,FALSE),"0"),"")</f>
        <v/>
      </c>
      <c r="E619" s="46">
        <f t="shared" si="10"/>
        <v>0</v>
      </c>
      <c r="F619" s="15" t="str">
        <f>IFERROR(IF($A619&lt;&gt;"",VLOOKUP($A619,'LISTE ARTICLES PA-PV'!$A$2:$AB$1397,28,FALSE),""),"")</f>
        <v/>
      </c>
      <c r="G619" s="15" t="str">
        <f>IFERROR(IF($A619&lt;&gt;"",VLOOKUP($A619,'LISTE ARTICLES PA-PV'!$A$2:$AB$1397,27,FALSE),""),"")</f>
        <v/>
      </c>
      <c r="H619" s="50" t="str">
        <f>IFERROR(IF($A619&lt;&gt;"",VLOOKUP($A619,'LISTE ARTICLES PA-PV'!$A$2:$AB$1397,7,FALSE),"0"),"0")</f>
        <v>0</v>
      </c>
      <c r="I619" s="96"/>
    </row>
    <row r="620" spans="1:11" x14ac:dyDescent="0.3">
      <c r="A620" s="47">
        <v>3360100100107</v>
      </c>
      <c r="B620" s="50">
        <v>15</v>
      </c>
      <c r="C620" s="15" t="str">
        <f>IFERROR(IF(A620&lt;&gt;"",VLOOKUP($A620,'LISTE ARTICLES PA-PV'!$A$2:$AB$1397,4,FALSE),""),"")</f>
        <v/>
      </c>
      <c r="D620" s="46" t="str">
        <f>IFERROR(IF($A620&lt;&gt;"",VLOOKUP($A620,'LISTE ARTICLES PA-PV'!$A$2:$AB$1397,6,FALSE),"0"),"")</f>
        <v/>
      </c>
      <c r="E620" s="46">
        <f t="shared" si="10"/>
        <v>0</v>
      </c>
      <c r="F620" s="15" t="str">
        <f>IFERROR(IF($A620&lt;&gt;"",VLOOKUP($A620,'LISTE ARTICLES PA-PV'!$A$2:$AB$1397,28,FALSE),""),"")</f>
        <v/>
      </c>
      <c r="G620" s="15" t="str">
        <f>IFERROR(IF($A620&lt;&gt;"",VLOOKUP($A620,'LISTE ARTICLES PA-PV'!$A$2:$AB$1397,27,FALSE),""),"")</f>
        <v/>
      </c>
      <c r="H620" s="50" t="str">
        <f>IFERROR(IF($A620&lt;&gt;"",VLOOKUP($A620,'LISTE ARTICLES PA-PV'!$A$2:$AB$1397,7,FALSE),"0"),"0")</f>
        <v>0</v>
      </c>
      <c r="I620" s="96"/>
    </row>
    <row r="621" spans="1:11" x14ac:dyDescent="0.3">
      <c r="A621" s="47">
        <v>3360100080102</v>
      </c>
      <c r="B621" s="50">
        <v>6</v>
      </c>
      <c r="C621" s="15" t="str">
        <f>IFERROR(IF(A621&lt;&gt;"",VLOOKUP($A621,'LISTE ARTICLES PA-PV'!$A$2:$AB$1397,4,FALSE),""),"")</f>
        <v/>
      </c>
      <c r="D621" s="46" t="str">
        <f>IFERROR(IF($A621&lt;&gt;"",VLOOKUP($A621,'LISTE ARTICLES PA-PV'!$A$2:$AB$1397,6,FALSE),"0"),"")</f>
        <v/>
      </c>
      <c r="E621" s="46">
        <f t="shared" si="10"/>
        <v>0</v>
      </c>
      <c r="F621" s="15" t="str">
        <f>IFERROR(IF($A621&lt;&gt;"",VLOOKUP($A621,'LISTE ARTICLES PA-PV'!$A$2:$AB$1397,28,FALSE),""),"")</f>
        <v/>
      </c>
      <c r="G621" s="15" t="str">
        <f>IFERROR(IF($A621&lt;&gt;"",VLOOKUP($A621,'LISTE ARTICLES PA-PV'!$A$2:$AB$1397,27,FALSE),""),"")</f>
        <v/>
      </c>
      <c r="H621" s="50" t="str">
        <f>IFERROR(IF($A621&lt;&gt;"",VLOOKUP($A621,'LISTE ARTICLES PA-PV'!$A$2:$AB$1397,7,FALSE),"0"),"0")</f>
        <v>0</v>
      </c>
      <c r="I621" s="96"/>
    </row>
    <row r="622" spans="1:11" x14ac:dyDescent="0.3">
      <c r="A622" s="47">
        <v>3360100090101</v>
      </c>
      <c r="B622" s="50">
        <v>7</v>
      </c>
      <c r="C622" s="15" t="str">
        <f>IFERROR(IF(A622&lt;&gt;"",VLOOKUP($A622,'LISTE ARTICLES PA-PV'!$A$2:$AB$1397,4,FALSE),""),"")</f>
        <v/>
      </c>
      <c r="D622" s="46" t="str">
        <f>IFERROR(IF($A622&lt;&gt;"",VLOOKUP($A622,'LISTE ARTICLES PA-PV'!$A$2:$AB$1397,6,FALSE),"0"),"")</f>
        <v/>
      </c>
      <c r="E622" s="46">
        <f t="shared" si="10"/>
        <v>0</v>
      </c>
      <c r="F622" s="15" t="str">
        <f>IFERROR(IF($A622&lt;&gt;"",VLOOKUP($A622,'LISTE ARTICLES PA-PV'!$A$2:$AB$1397,28,FALSE),""),"")</f>
        <v/>
      </c>
      <c r="G622" s="15" t="str">
        <f>IFERROR(IF($A622&lt;&gt;"",VLOOKUP($A622,'LISTE ARTICLES PA-PV'!$A$2:$AB$1397,27,FALSE),""),"")</f>
        <v/>
      </c>
      <c r="H622" s="50" t="str">
        <f>IFERROR(IF($A622&lt;&gt;"",VLOOKUP($A622,'LISTE ARTICLES PA-PV'!$A$2:$AB$1397,7,FALSE),"0"),"0")</f>
        <v>0</v>
      </c>
      <c r="I622" s="96"/>
    </row>
    <row r="623" spans="1:11" x14ac:dyDescent="0.3">
      <c r="A623" s="47">
        <v>3661078209190</v>
      </c>
      <c r="B623" s="50">
        <v>2</v>
      </c>
      <c r="C623" s="15" t="str">
        <f>IFERROR(IF(A623&lt;&gt;"",VLOOKUP($A623,'LISTE ARTICLES PA-PV'!$A$2:$AB$1397,4,FALSE),""),"")</f>
        <v/>
      </c>
      <c r="D623" s="46" t="str">
        <f>IFERROR(IF($A623&lt;&gt;"",VLOOKUP($A623,'LISTE ARTICLES PA-PV'!$A$2:$AB$1397,6,FALSE),"0"),"")</f>
        <v/>
      </c>
      <c r="E623" s="46">
        <f t="shared" si="10"/>
        <v>0</v>
      </c>
      <c r="F623" s="15" t="str">
        <f>IFERROR(IF($A623&lt;&gt;"",VLOOKUP($A623,'LISTE ARTICLES PA-PV'!$A$2:$AB$1397,28,FALSE),""),"")</f>
        <v/>
      </c>
      <c r="G623" s="15" t="str">
        <f>IFERROR(IF($A623&lt;&gt;"",VLOOKUP($A623,'LISTE ARTICLES PA-PV'!$A$2:$AB$1397,27,FALSE),""),"")</f>
        <v/>
      </c>
      <c r="H623" s="50" t="str">
        <f>IFERROR(IF($A623&lt;&gt;"",VLOOKUP($A623,'LISTE ARTICLES PA-PV'!$A$2:$AB$1397,7,FALSE),"0"),"0")</f>
        <v>0</v>
      </c>
      <c r="I623" s="96"/>
    </row>
    <row r="624" spans="1:11" x14ac:dyDescent="0.3">
      <c r="A624" s="65">
        <v>8032578963304</v>
      </c>
      <c r="B624" s="50">
        <v>1</v>
      </c>
      <c r="C624" s="15" t="str">
        <f>IFERROR(IF(A624&lt;&gt;"",VLOOKUP($A624,'LISTE ARTICLES PA-PV'!$A$2:$AB$1397,4,FALSE),""),"")</f>
        <v/>
      </c>
      <c r="D624" s="46" t="str">
        <f>IFERROR(IF($A624&lt;&gt;"",VLOOKUP($A624,'LISTE ARTICLES PA-PV'!$A$2:$AB$1397,6,FALSE),"0"),"")</f>
        <v/>
      </c>
      <c r="E624" s="46">
        <f t="shared" si="10"/>
        <v>0</v>
      </c>
      <c r="F624" s="15" t="str">
        <f>IFERROR(IF($A624&lt;&gt;"",VLOOKUP($A624,'LISTE ARTICLES PA-PV'!$A$2:$AB$1397,28,FALSE),""),"")</f>
        <v/>
      </c>
      <c r="G624" s="15" t="str">
        <f>IFERROR(IF($A624&lt;&gt;"",VLOOKUP($A624,'LISTE ARTICLES PA-PV'!$A$2:$AB$1397,27,FALSE),""),"")</f>
        <v/>
      </c>
      <c r="H624" s="50" t="str">
        <f>IFERROR(IF($A624&lt;&gt;"",VLOOKUP($A624,'LISTE ARTICLES PA-PV'!$A$2:$AB$1397,7,FALSE),"0"),"0")</f>
        <v>0</v>
      </c>
      <c r="I624" s="96"/>
    </row>
    <row r="625" spans="1:9" x14ac:dyDescent="0.3">
      <c r="A625" s="47">
        <v>3661078227187</v>
      </c>
      <c r="B625" s="50">
        <v>1</v>
      </c>
      <c r="C625" s="15" t="str">
        <f>IFERROR(IF(A625&lt;&gt;"",VLOOKUP($A625,'LISTE ARTICLES PA-PV'!$A$2:$AB$1397,4,FALSE),""),"")</f>
        <v/>
      </c>
      <c r="D625" s="46" t="str">
        <f>IFERROR(IF($A625&lt;&gt;"",VLOOKUP($A625,'LISTE ARTICLES PA-PV'!$A$2:$AB$1397,6,FALSE),"0"),"")</f>
        <v/>
      </c>
      <c r="E625" s="46">
        <f t="shared" si="10"/>
        <v>0</v>
      </c>
      <c r="F625" s="15" t="str">
        <f>IFERROR(IF($A625&lt;&gt;"",VLOOKUP($A625,'LISTE ARTICLES PA-PV'!$A$2:$AB$1397,28,FALSE),""),"")</f>
        <v/>
      </c>
      <c r="G625" s="15" t="str">
        <f>IFERROR(IF($A625&lt;&gt;"",VLOOKUP($A625,'LISTE ARTICLES PA-PV'!$A$2:$AB$1397,27,FALSE),""),"")</f>
        <v/>
      </c>
      <c r="H625" s="50" t="str">
        <f>IFERROR(IF($A625&lt;&gt;"",VLOOKUP($A625,'LISTE ARTICLES PA-PV'!$A$2:$AB$1397,7,FALSE),"0"),"0")</f>
        <v>0</v>
      </c>
      <c r="I625" s="96"/>
    </row>
    <row r="626" spans="1:9" x14ac:dyDescent="0.3">
      <c r="A626" s="47">
        <v>3661078221765</v>
      </c>
      <c r="B626" s="50">
        <v>4</v>
      </c>
      <c r="C626" s="15" t="str">
        <f>IFERROR(IF(A626&lt;&gt;"",VLOOKUP($A626,'LISTE ARTICLES PA-PV'!$A$2:$AB$1397,4,FALSE),""),"")</f>
        <v/>
      </c>
      <c r="D626" s="46" t="str">
        <f>IFERROR(IF($A626&lt;&gt;"",VLOOKUP($A626,'LISTE ARTICLES PA-PV'!$A$2:$AB$1397,6,FALSE),"0"),"")</f>
        <v/>
      </c>
      <c r="E626" s="46">
        <f t="shared" si="10"/>
        <v>0</v>
      </c>
      <c r="F626" s="15" t="str">
        <f>IFERROR(IF($A626&lt;&gt;"",VLOOKUP($A626,'LISTE ARTICLES PA-PV'!$A$2:$AB$1397,28,FALSE),""),"")</f>
        <v/>
      </c>
      <c r="G626" s="15" t="str">
        <f>IFERROR(IF($A626&lt;&gt;"",VLOOKUP($A626,'LISTE ARTICLES PA-PV'!$A$2:$AB$1397,27,FALSE),""),"")</f>
        <v/>
      </c>
      <c r="H626" s="50" t="str">
        <f>IFERROR(IF($A626&lt;&gt;"",VLOOKUP($A626,'LISTE ARTICLES PA-PV'!$A$2:$AB$1397,7,FALSE),"0"),"0")</f>
        <v>0</v>
      </c>
      <c r="I626" s="96"/>
    </row>
    <row r="627" spans="1:9" x14ac:dyDescent="0.3">
      <c r="A627" s="47">
        <v>3661078221734</v>
      </c>
      <c r="B627" s="50">
        <v>1</v>
      </c>
      <c r="C627" s="15" t="str">
        <f>IFERROR(IF(A627&lt;&gt;"",VLOOKUP($A627,'LISTE ARTICLES PA-PV'!$A$2:$AB$1397,4,FALSE),""),"")</f>
        <v/>
      </c>
      <c r="D627" s="46" t="str">
        <f>IFERROR(IF($A627&lt;&gt;"",VLOOKUP($A627,'LISTE ARTICLES PA-PV'!$A$2:$AB$1397,6,FALSE),"0"),"")</f>
        <v/>
      </c>
      <c r="E627" s="46">
        <f t="shared" si="10"/>
        <v>0</v>
      </c>
      <c r="F627" s="15" t="str">
        <f>IFERROR(IF($A627&lt;&gt;"",VLOOKUP($A627,'LISTE ARTICLES PA-PV'!$A$2:$AB$1397,28,FALSE),""),"")</f>
        <v/>
      </c>
      <c r="G627" s="15" t="str">
        <f>IFERROR(IF($A627&lt;&gt;"",VLOOKUP($A627,'LISTE ARTICLES PA-PV'!$A$2:$AB$1397,27,FALSE),""),"")</f>
        <v/>
      </c>
      <c r="H627" s="50" t="str">
        <f>IFERROR(IF($A627&lt;&gt;"",VLOOKUP($A627,'LISTE ARTICLES PA-PV'!$A$2:$AB$1397,7,FALSE),"0"),"0")</f>
        <v>0</v>
      </c>
      <c r="I627" s="96"/>
    </row>
    <row r="628" spans="1:9" x14ac:dyDescent="0.3">
      <c r="A628" s="47">
        <v>3661078186972</v>
      </c>
      <c r="B628" s="50">
        <v>1</v>
      </c>
      <c r="C628" s="15" t="str">
        <f>IFERROR(IF(A628&lt;&gt;"",VLOOKUP($A628,'LISTE ARTICLES PA-PV'!$A$2:$AB$1397,4,FALSE),""),"")</f>
        <v/>
      </c>
      <c r="D628" s="46" t="str">
        <f>IFERROR(IF($A628&lt;&gt;"",VLOOKUP($A628,'LISTE ARTICLES PA-PV'!$A$2:$AB$1397,6,FALSE),"0"),"")</f>
        <v/>
      </c>
      <c r="E628" s="46">
        <f t="shared" si="10"/>
        <v>0</v>
      </c>
      <c r="F628" s="15" t="str">
        <f>IFERROR(IF($A628&lt;&gt;"",VLOOKUP($A628,'LISTE ARTICLES PA-PV'!$A$2:$AB$1397,28,FALSE),""),"")</f>
        <v/>
      </c>
      <c r="G628" s="15" t="str">
        <f>IFERROR(IF($A628&lt;&gt;"",VLOOKUP($A628,'LISTE ARTICLES PA-PV'!$A$2:$AB$1397,27,FALSE),""),"")</f>
        <v/>
      </c>
      <c r="H628" s="50" t="str">
        <f>IFERROR(IF($A628&lt;&gt;"",VLOOKUP($A628,'LISTE ARTICLES PA-PV'!$A$2:$AB$1397,7,FALSE),"0"),"0")</f>
        <v>0</v>
      </c>
      <c r="I628" s="96"/>
    </row>
    <row r="629" spans="1:9" x14ac:dyDescent="0.3">
      <c r="A629" s="47">
        <v>3661078186835</v>
      </c>
      <c r="B629" s="50">
        <v>1</v>
      </c>
      <c r="C629" s="15" t="str">
        <f>IFERROR(IF(A629&lt;&gt;"",VLOOKUP($A629,'LISTE ARTICLES PA-PV'!$A$2:$AB$1397,4,FALSE),""),"")</f>
        <v/>
      </c>
      <c r="D629" s="46" t="str">
        <f>IFERROR(IF($A629&lt;&gt;"",VLOOKUP($A629,'LISTE ARTICLES PA-PV'!$A$2:$AB$1397,6,FALSE),"0"),"")</f>
        <v/>
      </c>
      <c r="E629" s="46">
        <f t="shared" si="10"/>
        <v>0</v>
      </c>
      <c r="F629" s="15" t="str">
        <f>IFERROR(IF($A629&lt;&gt;"",VLOOKUP($A629,'LISTE ARTICLES PA-PV'!$A$2:$AB$1397,28,FALSE),""),"")</f>
        <v/>
      </c>
      <c r="G629" s="15" t="str">
        <f>IFERROR(IF($A629&lt;&gt;"",VLOOKUP($A629,'LISTE ARTICLES PA-PV'!$A$2:$AB$1397,27,FALSE),""),"")</f>
        <v/>
      </c>
      <c r="H629" s="50" t="str">
        <f>IFERROR(IF($A629&lt;&gt;"",VLOOKUP($A629,'LISTE ARTICLES PA-PV'!$A$2:$AB$1397,7,FALSE),"0"),"0")</f>
        <v>0</v>
      </c>
      <c r="I629" s="96"/>
    </row>
    <row r="630" spans="1:9" x14ac:dyDescent="0.3">
      <c r="A630" s="47">
        <v>8059018037647</v>
      </c>
      <c r="B630" s="50">
        <v>3</v>
      </c>
      <c r="C630" s="15" t="str">
        <f>IFERROR(IF(A630&lt;&gt;"",VLOOKUP($A630,'LISTE ARTICLES PA-PV'!$A$2:$AB$1397,4,FALSE),""),"")</f>
        <v/>
      </c>
      <c r="D630" s="46" t="str">
        <f>IFERROR(IF($A630&lt;&gt;"",VLOOKUP($A630,'LISTE ARTICLES PA-PV'!$A$2:$AB$1397,6,FALSE),"0"),"")</f>
        <v/>
      </c>
      <c r="E630" s="46">
        <f t="shared" si="10"/>
        <v>0</v>
      </c>
      <c r="F630" s="15" t="str">
        <f>IFERROR(IF($A630&lt;&gt;"",VLOOKUP($A630,'LISTE ARTICLES PA-PV'!$A$2:$AB$1397,28,FALSE),""),"")</f>
        <v/>
      </c>
      <c r="G630" s="15" t="str">
        <f>IFERROR(IF($A630&lt;&gt;"",VLOOKUP($A630,'LISTE ARTICLES PA-PV'!$A$2:$AB$1397,27,FALSE),""),"")</f>
        <v/>
      </c>
      <c r="H630" s="50" t="str">
        <f>IFERROR(IF($A630&lt;&gt;"",VLOOKUP($A630,'LISTE ARTICLES PA-PV'!$A$2:$AB$1397,7,FALSE),"0"),"0")</f>
        <v>0</v>
      </c>
      <c r="I630" s="96"/>
    </row>
    <row r="631" spans="1:9" x14ac:dyDescent="0.3">
      <c r="A631" s="47">
        <v>8059018037630</v>
      </c>
      <c r="B631" s="50">
        <v>3</v>
      </c>
      <c r="C631" s="15" t="str">
        <f>IFERROR(IF(A631&lt;&gt;"",VLOOKUP($A631,'LISTE ARTICLES PA-PV'!$A$2:$AB$1397,4,FALSE),""),"")</f>
        <v/>
      </c>
      <c r="D631" s="46" t="str">
        <f>IFERROR(IF($A631&lt;&gt;"",VLOOKUP($A631,'LISTE ARTICLES PA-PV'!$A$2:$AB$1397,6,FALSE),"0"),"")</f>
        <v/>
      </c>
      <c r="E631" s="46">
        <f t="shared" si="10"/>
        <v>0</v>
      </c>
      <c r="F631" s="15" t="str">
        <f>IFERROR(IF($A631&lt;&gt;"",VLOOKUP($A631,'LISTE ARTICLES PA-PV'!$A$2:$AB$1397,28,FALSE),""),"")</f>
        <v/>
      </c>
      <c r="G631" s="15" t="str">
        <f>IFERROR(IF($A631&lt;&gt;"",VLOOKUP($A631,'LISTE ARTICLES PA-PV'!$A$2:$AB$1397,27,FALSE),""),"")</f>
        <v/>
      </c>
      <c r="H631" s="50" t="str">
        <f>IFERROR(IF($A631&lt;&gt;"",VLOOKUP($A631,'LISTE ARTICLES PA-PV'!$A$2:$AB$1397,7,FALSE),"0"),"0")</f>
        <v>0</v>
      </c>
      <c r="I631" s="96" t="e">
        <f>VLOOKUP(A3,'LISTE ARTICLES PA-PV'!A2:AB2000,4,0)</f>
        <v>#N/A</v>
      </c>
    </row>
    <row r="632" spans="1:9" x14ac:dyDescent="0.3">
      <c r="A632" s="47">
        <v>3661078238374</v>
      </c>
      <c r="B632" s="50">
        <v>1</v>
      </c>
      <c r="C632" s="15" t="str">
        <f>IFERROR(IF(A632&lt;&gt;"",VLOOKUP($A632,'LISTE ARTICLES PA-PV'!$A$2:$AB$1397,4,FALSE),""),"")</f>
        <v/>
      </c>
      <c r="D632" s="46" t="str">
        <f>IFERROR(IF($A632&lt;&gt;"",VLOOKUP($A632,'LISTE ARTICLES PA-PV'!$A$2:$AB$1397,6,FALSE),"0"),"")</f>
        <v/>
      </c>
      <c r="E632" s="46">
        <f t="shared" si="10"/>
        <v>0</v>
      </c>
      <c r="F632" s="15" t="str">
        <f>IFERROR(IF($A632&lt;&gt;"",VLOOKUP($A632,'LISTE ARTICLES PA-PV'!$A$2:$AB$1397,28,FALSE),""),"")</f>
        <v/>
      </c>
      <c r="G632" s="15" t="str">
        <f>IFERROR(IF($A632&lt;&gt;"",VLOOKUP($A632,'LISTE ARTICLES PA-PV'!$A$2:$AB$1397,27,FALSE),""),"")</f>
        <v/>
      </c>
      <c r="H632" s="50" t="str">
        <f>IFERROR(IF($A632&lt;&gt;"",VLOOKUP($A632,'LISTE ARTICLES PA-PV'!$A$2:$AB$1397,7,FALSE),"0"),"0")</f>
        <v>0</v>
      </c>
      <c r="I632" s="96"/>
    </row>
    <row r="633" spans="1:9" x14ac:dyDescent="0.3">
      <c r="A633" s="47">
        <v>3661078227033</v>
      </c>
      <c r="B633" s="50">
        <v>4</v>
      </c>
      <c r="C633" s="15" t="str">
        <f>IFERROR(IF(A633&lt;&gt;"",VLOOKUP($A633,'LISTE ARTICLES PA-PV'!$A$2:$AB$1397,4,FALSE),""),"")</f>
        <v/>
      </c>
      <c r="D633" s="46" t="str">
        <f>IFERROR(IF($A633&lt;&gt;"",VLOOKUP($A633,'LISTE ARTICLES PA-PV'!$A$2:$AB$1397,6,FALSE),"0"),"")</f>
        <v/>
      </c>
      <c r="E633" s="46">
        <f t="shared" si="10"/>
        <v>0</v>
      </c>
      <c r="F633" s="15" t="str">
        <f>IFERROR(IF($A633&lt;&gt;"",VLOOKUP($A633,'LISTE ARTICLES PA-PV'!$A$2:$AB$1397,28,FALSE),""),"")</f>
        <v/>
      </c>
      <c r="G633" s="15" t="str">
        <f>IFERROR(IF($A633&lt;&gt;"",VLOOKUP($A633,'LISTE ARTICLES PA-PV'!$A$2:$AB$1397,27,FALSE),""),"")</f>
        <v/>
      </c>
      <c r="H633" s="50" t="str">
        <f>IFERROR(IF($A633&lt;&gt;"",VLOOKUP($A633,'LISTE ARTICLES PA-PV'!$A$2:$AB$1397,7,FALSE),"0"),"0")</f>
        <v>0</v>
      </c>
      <c r="I633" s="96"/>
    </row>
    <row r="634" spans="1:9" x14ac:dyDescent="0.3">
      <c r="A634" s="47">
        <v>3661078226999</v>
      </c>
      <c r="B634" s="50">
        <v>2</v>
      </c>
      <c r="C634" s="15" t="str">
        <f>IFERROR(IF(A634&lt;&gt;"",VLOOKUP($A634,'LISTE ARTICLES PA-PV'!$A$2:$AB$1397,4,FALSE),""),"")</f>
        <v/>
      </c>
      <c r="D634" s="46" t="str">
        <f>IFERROR(IF($A634&lt;&gt;"",VLOOKUP($A634,'LISTE ARTICLES PA-PV'!$A$2:$AB$1397,6,FALSE),"0"),"")</f>
        <v/>
      </c>
      <c r="E634" s="46">
        <f t="shared" si="10"/>
        <v>0</v>
      </c>
      <c r="F634" s="15" t="str">
        <f>IFERROR(IF($A634&lt;&gt;"",VLOOKUP($A634,'LISTE ARTICLES PA-PV'!$A$2:$AB$1397,28,FALSE),""),"")</f>
        <v/>
      </c>
      <c r="G634" s="15" t="str">
        <f>IFERROR(IF($A634&lt;&gt;"",VLOOKUP($A634,'LISTE ARTICLES PA-PV'!$A$2:$AB$1397,27,FALSE),""),"")</f>
        <v/>
      </c>
      <c r="H634" s="50" t="str">
        <f>IFERROR(IF($A634&lt;&gt;"",VLOOKUP($A634,'LISTE ARTICLES PA-PV'!$A$2:$AB$1397,7,FALSE),"0"),"0")</f>
        <v>0</v>
      </c>
      <c r="I634" s="96"/>
    </row>
    <row r="635" spans="1:9" x14ac:dyDescent="0.3">
      <c r="A635" s="47">
        <v>3661078226951</v>
      </c>
      <c r="B635" s="50">
        <v>1</v>
      </c>
      <c r="C635" s="15" t="str">
        <f>IFERROR(IF(A635&lt;&gt;"",VLOOKUP($A635,'LISTE ARTICLES PA-PV'!$A$2:$AB$1397,4,FALSE),""),"")</f>
        <v/>
      </c>
      <c r="D635" s="46" t="str">
        <f>IFERROR(IF($A635&lt;&gt;"",VLOOKUP($A635,'LISTE ARTICLES PA-PV'!$A$2:$AB$1397,6,FALSE),"0"),"")</f>
        <v/>
      </c>
      <c r="E635" s="46">
        <f t="shared" si="10"/>
        <v>0</v>
      </c>
      <c r="F635" s="15" t="str">
        <f>IFERROR(IF($A635&lt;&gt;"",VLOOKUP($A635,'LISTE ARTICLES PA-PV'!$A$2:$AB$1397,28,FALSE),""),"")</f>
        <v/>
      </c>
      <c r="G635" s="15" t="str">
        <f>IFERROR(IF($A635&lt;&gt;"",VLOOKUP($A635,'LISTE ARTICLES PA-PV'!$A$2:$AB$1397,27,FALSE),""),"")</f>
        <v/>
      </c>
      <c r="H635" s="50" t="str">
        <f>IFERROR(IF($A635&lt;&gt;"",VLOOKUP($A635,'LISTE ARTICLES PA-PV'!$A$2:$AB$1397,7,FALSE),"0"),"0")</f>
        <v>0</v>
      </c>
      <c r="I635" s="96"/>
    </row>
    <row r="636" spans="1:9" x14ac:dyDescent="0.3">
      <c r="A636" s="47">
        <v>3661078235427</v>
      </c>
      <c r="B636" s="50">
        <v>2</v>
      </c>
      <c r="C636" s="15" t="str">
        <f>IFERROR(IF(A636&lt;&gt;"",VLOOKUP($A636,'LISTE ARTICLES PA-PV'!$A$2:$AB$1397,4,FALSE),""),"")</f>
        <v/>
      </c>
      <c r="D636" s="46" t="str">
        <f>IFERROR(IF($A636&lt;&gt;"",VLOOKUP($A636,'LISTE ARTICLES PA-PV'!$A$2:$AB$1397,6,FALSE),"0"),"")</f>
        <v/>
      </c>
      <c r="E636" s="46">
        <f t="shared" si="10"/>
        <v>0</v>
      </c>
      <c r="F636" s="15" t="str">
        <f>IFERROR(IF($A636&lt;&gt;"",VLOOKUP($A636,'LISTE ARTICLES PA-PV'!$A$2:$AB$1397,28,FALSE),""),"")</f>
        <v/>
      </c>
      <c r="G636" s="15" t="str">
        <f>IFERROR(IF($A636&lt;&gt;"",VLOOKUP($A636,'LISTE ARTICLES PA-PV'!$A$2:$AB$1397,27,FALSE),""),"")</f>
        <v/>
      </c>
      <c r="H636" s="50" t="str">
        <f>IFERROR(IF($A636&lt;&gt;"",VLOOKUP($A636,'LISTE ARTICLES PA-PV'!$A$2:$AB$1397,7,FALSE),"0"),"0")</f>
        <v>0</v>
      </c>
      <c r="I636" s="96"/>
    </row>
    <row r="637" spans="1:9" x14ac:dyDescent="0.3">
      <c r="A637" s="47">
        <v>3661078223189</v>
      </c>
      <c r="B637" s="50">
        <v>4</v>
      </c>
      <c r="C637" s="15" t="str">
        <f>IFERROR(IF(A637&lt;&gt;"",VLOOKUP($A637,'LISTE ARTICLES PA-PV'!$A$2:$AB$1397,4,FALSE),""),"")</f>
        <v/>
      </c>
      <c r="D637" s="46" t="str">
        <f>IFERROR(IF($A637&lt;&gt;"",VLOOKUP($A637,'LISTE ARTICLES PA-PV'!$A$2:$AB$1397,6,FALSE),"0"),"")</f>
        <v/>
      </c>
      <c r="E637" s="46">
        <f t="shared" si="10"/>
        <v>0</v>
      </c>
      <c r="F637" s="15" t="str">
        <f>IFERROR(IF($A637&lt;&gt;"",VLOOKUP($A637,'LISTE ARTICLES PA-PV'!$A$2:$AB$1397,28,FALSE),""),"")</f>
        <v/>
      </c>
      <c r="G637" s="15" t="str">
        <f>IFERROR(IF($A637&lt;&gt;"",VLOOKUP($A637,'LISTE ARTICLES PA-PV'!$A$2:$AB$1397,27,FALSE),""),"")</f>
        <v/>
      </c>
      <c r="H637" s="50" t="str">
        <f>IFERROR(IF($A637&lt;&gt;"",VLOOKUP($A637,'LISTE ARTICLES PA-PV'!$A$2:$AB$1397,7,FALSE),"0"),"0")</f>
        <v>0</v>
      </c>
      <c r="I637" s="96"/>
    </row>
    <row r="638" spans="1:9" x14ac:dyDescent="0.3">
      <c r="A638" s="47">
        <v>3661078213340</v>
      </c>
      <c r="B638" s="50">
        <v>2</v>
      </c>
      <c r="C638" s="15" t="str">
        <f>IFERROR(IF(A638&lt;&gt;"",VLOOKUP($A638,'LISTE ARTICLES PA-PV'!$A$2:$AB$1397,4,FALSE),""),"")</f>
        <v/>
      </c>
      <c r="D638" s="46" t="str">
        <f>IFERROR(IF($A638&lt;&gt;"",VLOOKUP($A638,'LISTE ARTICLES PA-PV'!$A$2:$AB$1397,6,FALSE),"0"),"")</f>
        <v/>
      </c>
      <c r="E638" s="46">
        <f t="shared" si="10"/>
        <v>0</v>
      </c>
      <c r="F638" s="15" t="str">
        <f>IFERROR(IF($A638&lt;&gt;"",VLOOKUP($A638,'LISTE ARTICLES PA-PV'!$A$2:$AB$1397,28,FALSE),""),"")</f>
        <v/>
      </c>
      <c r="G638" s="15" t="str">
        <f>IFERROR(IF($A638&lt;&gt;"",VLOOKUP($A638,'LISTE ARTICLES PA-PV'!$A$2:$AB$1397,27,FALSE),""),"")</f>
        <v/>
      </c>
      <c r="H638" s="50" t="str">
        <f>IFERROR(IF($A638&lt;&gt;"",VLOOKUP($A638,'LISTE ARTICLES PA-PV'!$A$2:$AB$1397,7,FALSE),"0"),"0")</f>
        <v>0</v>
      </c>
      <c r="I638" s="96"/>
    </row>
    <row r="639" spans="1:9" x14ac:dyDescent="0.3">
      <c r="A639" s="47">
        <v>8058150801734</v>
      </c>
      <c r="B639" s="50">
        <v>1</v>
      </c>
      <c r="C639" s="15" t="str">
        <f>IFERROR(IF(A639&lt;&gt;"",VLOOKUP($A639,'LISTE ARTICLES PA-PV'!$A$2:$AB$1397,4,FALSE),""),"")</f>
        <v/>
      </c>
      <c r="D639" s="46" t="str">
        <f>IFERROR(IF($A639&lt;&gt;"",VLOOKUP($A639,'LISTE ARTICLES PA-PV'!$A$2:$AB$1397,6,FALSE),"0"),"")</f>
        <v/>
      </c>
      <c r="E639" s="46">
        <f t="shared" si="10"/>
        <v>0</v>
      </c>
      <c r="F639" s="15" t="str">
        <f>IFERROR(IF($A639&lt;&gt;"",VLOOKUP($A639,'LISTE ARTICLES PA-PV'!$A$2:$AB$1397,28,FALSE),""),"")</f>
        <v/>
      </c>
      <c r="G639" s="15" t="str">
        <f>IFERROR(IF($A639&lt;&gt;"",VLOOKUP($A639,'LISTE ARTICLES PA-PV'!$A$2:$AB$1397,27,FALSE),""),"")</f>
        <v/>
      </c>
      <c r="H639" s="50" t="str">
        <f>IFERROR(IF($A639&lt;&gt;"",VLOOKUP($A639,'LISTE ARTICLES PA-PV'!$A$2:$AB$1397,7,FALSE),"0"),"0")</f>
        <v>0</v>
      </c>
      <c r="I639" s="96"/>
    </row>
    <row r="640" spans="1:9" x14ac:dyDescent="0.3">
      <c r="A640" s="47">
        <v>3661078220966</v>
      </c>
      <c r="B640" s="50">
        <v>2</v>
      </c>
      <c r="C640" s="15" t="str">
        <f>IFERROR(IF(A640&lt;&gt;"",VLOOKUP($A640,'LISTE ARTICLES PA-PV'!$A$2:$AB$1397,4,FALSE),""),"")</f>
        <v/>
      </c>
      <c r="D640" s="46" t="str">
        <f>IFERROR(IF($A640&lt;&gt;"",VLOOKUP($A640,'LISTE ARTICLES PA-PV'!$A$2:$AB$1397,6,FALSE),"0"),"")</f>
        <v/>
      </c>
      <c r="E640" s="46">
        <f t="shared" si="10"/>
        <v>0</v>
      </c>
      <c r="F640" s="15" t="str">
        <f>IFERROR(IF($A640&lt;&gt;"",VLOOKUP($A640,'LISTE ARTICLES PA-PV'!$A$2:$AB$1397,28,FALSE),""),"")</f>
        <v/>
      </c>
      <c r="G640" s="15" t="str">
        <f>IFERROR(IF($A640&lt;&gt;"",VLOOKUP($A640,'LISTE ARTICLES PA-PV'!$A$2:$AB$1397,27,FALSE),""),"")</f>
        <v/>
      </c>
      <c r="H640" s="50" t="e">
        <f>IF($A640&lt;&gt;"",VLOOKUP($A640,'LISTE ARTICLES PA-PV'!$A$2:$AB$1397,7,FALSE),"0")</f>
        <v>#N/A</v>
      </c>
      <c r="I640" s="96"/>
    </row>
    <row r="641" spans="1:11" x14ac:dyDescent="0.3">
      <c r="A641" s="47">
        <v>3661078221918</v>
      </c>
      <c r="B641" s="50">
        <v>2</v>
      </c>
      <c r="C641" s="15" t="str">
        <f>IFERROR(IF(A641&lt;&gt;"",VLOOKUP($A641,'LISTE ARTICLES PA-PV'!$A$2:$AB$1397,4,FALSE),""),"")</f>
        <v/>
      </c>
      <c r="D641" s="46" t="str">
        <f>IFERROR(IF($A641&lt;&gt;"",VLOOKUP($A641,'LISTE ARTICLES PA-PV'!$A$2:$AB$1397,6,FALSE),"0"),"")</f>
        <v/>
      </c>
      <c r="E641" s="46">
        <f t="shared" si="10"/>
        <v>0</v>
      </c>
      <c r="F641" s="15" t="str">
        <f>IFERROR(IF($A641&lt;&gt;"",VLOOKUP($A641,'LISTE ARTICLES PA-PV'!$A$2:$AB$1397,28,FALSE),""),"")</f>
        <v/>
      </c>
      <c r="G641" s="15" t="str">
        <f>IFERROR(IF($A641&lt;&gt;"",VLOOKUP($A641,'LISTE ARTICLES PA-PV'!$A$2:$AB$1397,27,FALSE),""),"")</f>
        <v/>
      </c>
      <c r="H641" s="50" t="e">
        <f>IF($A641&lt;&gt;"",VLOOKUP($A641,'LISTE ARTICLES PA-PV'!$A$2:$AB$1397,7,FALSE),"0")</f>
        <v>#N/A</v>
      </c>
      <c r="I641" s="96"/>
    </row>
    <row r="642" spans="1:11" x14ac:dyDescent="0.3">
      <c r="A642" s="47">
        <v>3661078227064</v>
      </c>
      <c r="B642" s="50">
        <v>2</v>
      </c>
      <c r="C642" s="15" t="str">
        <f>IFERROR(IF(A642&lt;&gt;"",VLOOKUP($A642,'LISTE ARTICLES PA-PV'!$A$2:$AB$1397,4,FALSE),""),"")</f>
        <v/>
      </c>
      <c r="D642" s="46" t="str">
        <f>IFERROR(IF($A642&lt;&gt;"",VLOOKUP($A642,'LISTE ARTICLES PA-PV'!$A$2:$AB$1397,6,FALSE),"0"),"")</f>
        <v/>
      </c>
      <c r="E642" s="46">
        <f t="shared" si="10"/>
        <v>0</v>
      </c>
      <c r="F642" s="15" t="str">
        <f>IFERROR(IF($A642&lt;&gt;"",VLOOKUP($A642,'LISTE ARTICLES PA-PV'!$A$2:$AB$1397,28,FALSE),""),"")</f>
        <v/>
      </c>
      <c r="G642" s="15" t="str">
        <f>IFERROR(IF($A642&lt;&gt;"",VLOOKUP($A642,'LISTE ARTICLES PA-PV'!$A$2:$AB$1397,27,FALSE),""),"")</f>
        <v/>
      </c>
      <c r="H642" s="50" t="e">
        <f>IF($A642&lt;&gt;"",VLOOKUP($A642,'LISTE ARTICLES PA-PV'!$A$2:$AB$1397,7,FALSE),"0")</f>
        <v>#N/A</v>
      </c>
      <c r="I642" s="96"/>
    </row>
    <row r="643" spans="1:11" x14ac:dyDescent="0.3">
      <c r="A643" s="47">
        <v>3661078219632</v>
      </c>
      <c r="B643" s="50">
        <v>1</v>
      </c>
      <c r="C643" s="15" t="str">
        <f>IFERROR(IF(A643&lt;&gt;"",VLOOKUP($A643,'LISTE ARTICLES PA-PV'!$A$2:$AB$1397,4,FALSE),""),"")</f>
        <v/>
      </c>
      <c r="D643" s="46" t="str">
        <f>IFERROR(IF($A643&lt;&gt;"",VLOOKUP($A643,'LISTE ARTICLES PA-PV'!$A$2:$AB$1397,6,FALSE),"0"),"")</f>
        <v/>
      </c>
      <c r="E643" s="46">
        <f t="shared" ref="E643:E706" si="11">IFERROR(B643*D643,0)</f>
        <v>0</v>
      </c>
      <c r="F643" s="15" t="str">
        <f>IFERROR(IF($A643&lt;&gt;"",VLOOKUP($A643,'LISTE ARTICLES PA-PV'!$A$2:$AB$1397,28,FALSE),""),"")</f>
        <v/>
      </c>
      <c r="G643" s="15" t="str">
        <f>IFERROR(IF($A643&lt;&gt;"",VLOOKUP($A643,'LISTE ARTICLES PA-PV'!$A$2:$AB$1397,27,FALSE),""),"")</f>
        <v/>
      </c>
      <c r="H643" s="50" t="e">
        <f>IF($A643&lt;&gt;"",VLOOKUP($A643,'LISTE ARTICLES PA-PV'!$A$2:$AB$1397,7,FALSE),"0")</f>
        <v>#N/A</v>
      </c>
      <c r="I643" s="96"/>
    </row>
    <row r="644" spans="1:11" x14ac:dyDescent="0.3">
      <c r="A644" s="47">
        <v>3661078226937</v>
      </c>
      <c r="B644" s="50">
        <v>1</v>
      </c>
      <c r="C644" s="15" t="str">
        <f>IFERROR(IF(A644&lt;&gt;"",VLOOKUP($A644,'LISTE ARTICLES PA-PV'!$A$2:$AB$1397,4,FALSE),""),"")</f>
        <v/>
      </c>
      <c r="D644" s="46" t="str">
        <f>IFERROR(IF($A644&lt;&gt;"",VLOOKUP($A644,'LISTE ARTICLES PA-PV'!$A$2:$AB$1397,6,FALSE),"0"),"")</f>
        <v/>
      </c>
      <c r="E644" s="46">
        <f t="shared" si="11"/>
        <v>0</v>
      </c>
      <c r="F644" s="15" t="str">
        <f>IFERROR(IF($A644&lt;&gt;"",VLOOKUP($A644,'LISTE ARTICLES PA-PV'!$A$2:$AB$1397,28,FALSE),""),"")</f>
        <v/>
      </c>
      <c r="G644" s="15" t="str">
        <f>IFERROR(IF($A644&lt;&gt;"",VLOOKUP($A644,'LISTE ARTICLES PA-PV'!$A$2:$AB$1397,27,FALSE),""),"")</f>
        <v/>
      </c>
      <c r="H644" s="50" t="e">
        <f>IF($A644&lt;&gt;"",VLOOKUP($A644,'LISTE ARTICLES PA-PV'!$A$2:$AB$1397,7,FALSE),"0")</f>
        <v>#N/A</v>
      </c>
      <c r="I644" s="96"/>
    </row>
    <row r="645" spans="1:11" ht="15" thickBot="1" x14ac:dyDescent="0.35">
      <c r="A645" s="47">
        <v>3661078235410</v>
      </c>
      <c r="B645" s="50">
        <v>2</v>
      </c>
      <c r="C645" s="15" t="str">
        <f>IFERROR(IF(A645&lt;&gt;"",VLOOKUP($A645,'LISTE ARTICLES PA-PV'!$A$2:$AB$1397,4,FALSE),""),"")</f>
        <v/>
      </c>
      <c r="D645" s="46" t="str">
        <f>IFERROR(IF($A645&lt;&gt;"",VLOOKUP($A645,'LISTE ARTICLES PA-PV'!$A$2:$AB$1397,6,FALSE),"0"),"")</f>
        <v/>
      </c>
      <c r="E645" s="46">
        <f t="shared" si="11"/>
        <v>0</v>
      </c>
      <c r="F645" s="15" t="str">
        <f>IFERROR(IF($A645&lt;&gt;"",VLOOKUP($A645,'LISTE ARTICLES PA-PV'!$A$2:$AB$1397,28,FALSE),""),"")</f>
        <v/>
      </c>
      <c r="G645" s="15" t="str">
        <f>IFERROR(IF($A645&lt;&gt;"",VLOOKUP($A645,'LISTE ARTICLES PA-PV'!$A$2:$AB$1397,27,FALSE),""),"")</f>
        <v/>
      </c>
      <c r="H645" s="50" t="e">
        <f>IF($A645&lt;&gt;"",VLOOKUP($A645,'LISTE ARTICLES PA-PV'!$A$2:$AB$1397,7,FALSE),"0")</f>
        <v>#N/A</v>
      </c>
      <c r="I645" s="96"/>
    </row>
    <row r="646" spans="1:11" x14ac:dyDescent="0.3">
      <c r="A646" s="47">
        <v>3661078226975</v>
      </c>
      <c r="B646" s="50">
        <v>2</v>
      </c>
      <c r="C646" s="15" t="str">
        <f>IFERROR(IF(A646&lt;&gt;"",VLOOKUP($A646,'LISTE ARTICLES PA-PV'!$A$2:$AB$1397,4,FALSE),""),"")</f>
        <v/>
      </c>
      <c r="D646" s="46" t="str">
        <f>IFERROR(IF($A646&lt;&gt;"",VLOOKUP($A646,'LISTE ARTICLES PA-PV'!$A$2:$AB$1397,6,FALSE),"0"),"")</f>
        <v/>
      </c>
      <c r="E646" s="46">
        <f t="shared" si="11"/>
        <v>0</v>
      </c>
      <c r="F646" s="15" t="str">
        <f>IFERROR(IF($A646&lt;&gt;"",VLOOKUP($A646,'LISTE ARTICLES PA-PV'!$A$2:$AB$1397,28,FALSE),""),"")</f>
        <v/>
      </c>
      <c r="G646" s="15" t="str">
        <f>IFERROR(IF($A646&lt;&gt;"",VLOOKUP($A646,'LISTE ARTICLES PA-PV'!$A$2:$AB$1397,27,FALSE),""),"")</f>
        <v/>
      </c>
      <c r="H646" s="50" t="e">
        <f>IF($A646&lt;&gt;"",VLOOKUP($A646,'LISTE ARTICLES PA-PV'!$A$2:$AB$1397,7,FALSE),"0")</f>
        <v>#N/A</v>
      </c>
      <c r="I646" s="144" t="s">
        <v>3011</v>
      </c>
      <c r="J646" s="145"/>
      <c r="K646" s="146"/>
    </row>
    <row r="647" spans="1:11" x14ac:dyDescent="0.3">
      <c r="A647" s="47">
        <v>8059018033458</v>
      </c>
      <c r="B647" s="50">
        <v>1</v>
      </c>
      <c r="C647" s="15" t="str">
        <f>IFERROR(IF(A647&lt;&gt;"",VLOOKUP($A647,'LISTE ARTICLES PA-PV'!$A$2:$AB$1397,4,FALSE),""),"")</f>
        <v/>
      </c>
      <c r="D647" s="46" t="str">
        <f>IFERROR(IF($A647&lt;&gt;"",VLOOKUP($A647,'LISTE ARTICLES PA-PV'!$A$2:$AB$1397,6,FALSE),"0"),"")</f>
        <v/>
      </c>
      <c r="E647" s="46">
        <f t="shared" si="11"/>
        <v>0</v>
      </c>
      <c r="F647" s="15" t="str">
        <f>IFERROR(IF($A647&lt;&gt;"",VLOOKUP($A647,'LISTE ARTICLES PA-PV'!$A$2:$AB$1397,28,FALSE),""),"")</f>
        <v/>
      </c>
      <c r="G647" s="15" t="str">
        <f>IFERROR(IF($A647&lt;&gt;"",VLOOKUP($A647,'LISTE ARTICLES PA-PV'!$A$2:$AB$1397,27,FALSE),""),"")</f>
        <v/>
      </c>
      <c r="H647" s="50" t="e">
        <f>IF($A647&lt;&gt;"",VLOOKUP($A647,'LISTE ARTICLES PA-PV'!$A$2:$AB$1397,7,FALSE),"0")</f>
        <v>#N/A</v>
      </c>
      <c r="I647" s="147"/>
      <c r="J647" s="139"/>
      <c r="K647" s="148"/>
    </row>
    <row r="648" spans="1:11" x14ac:dyDescent="0.3">
      <c r="A648" s="47">
        <v>8059018030228</v>
      </c>
      <c r="B648" s="50">
        <v>2</v>
      </c>
      <c r="C648" s="15" t="str">
        <f>IFERROR(IF(A648&lt;&gt;"",VLOOKUP($A648,'LISTE ARTICLES PA-PV'!$A$2:$AB$1397,4,FALSE),""),"")</f>
        <v/>
      </c>
      <c r="D648" s="46" t="str">
        <f>IFERROR(IF($A648&lt;&gt;"",VLOOKUP($A648,'LISTE ARTICLES PA-PV'!$A$2:$AB$1397,6,FALSE),"0"),"")</f>
        <v/>
      </c>
      <c r="E648" s="46">
        <f t="shared" si="11"/>
        <v>0</v>
      </c>
      <c r="F648" s="15" t="str">
        <f>IFERROR(IF($A648&lt;&gt;"",VLOOKUP($A648,'LISTE ARTICLES PA-PV'!$A$2:$AB$1397,28,FALSE),""),"")</f>
        <v/>
      </c>
      <c r="G648" s="15" t="str">
        <f>IFERROR(IF($A648&lt;&gt;"",VLOOKUP($A648,'LISTE ARTICLES PA-PV'!$A$2:$AB$1397,27,FALSE),""),"")</f>
        <v/>
      </c>
      <c r="H648" s="50" t="e">
        <f>IF($A648&lt;&gt;"",VLOOKUP($A648,'LISTE ARTICLES PA-PV'!$A$2:$AB$1397,7,FALSE),"0")</f>
        <v>#N/A</v>
      </c>
      <c r="I648" s="147"/>
      <c r="J648" s="139"/>
      <c r="K648" s="148"/>
    </row>
    <row r="649" spans="1:11" ht="15" thickBot="1" x14ac:dyDescent="0.35">
      <c r="A649" s="47">
        <v>8059018033472</v>
      </c>
      <c r="B649" s="50">
        <v>1</v>
      </c>
      <c r="C649" s="15" t="str">
        <f>IFERROR(IF(A649&lt;&gt;"",VLOOKUP($A649,'LISTE ARTICLES PA-PV'!$A$2:$AB$1397,4,FALSE),""),"")</f>
        <v/>
      </c>
      <c r="D649" s="46" t="str">
        <f>IFERROR(IF($A649&lt;&gt;"",VLOOKUP($A649,'LISTE ARTICLES PA-PV'!$A$2:$AB$1397,6,FALSE),"0"),"")</f>
        <v/>
      </c>
      <c r="E649" s="46">
        <f t="shared" si="11"/>
        <v>0</v>
      </c>
      <c r="F649" s="15" t="str">
        <f>IFERROR(IF($A649&lt;&gt;"",VLOOKUP($A649,'LISTE ARTICLES PA-PV'!$A$2:$AB$1397,28,FALSE),""),"")</f>
        <v/>
      </c>
      <c r="G649" s="15" t="str">
        <f>IFERROR(IF($A649&lt;&gt;"",VLOOKUP($A649,'LISTE ARTICLES PA-PV'!$A$2:$AB$1397,27,FALSE),""),"")</f>
        <v/>
      </c>
      <c r="H649" s="50" t="e">
        <f>IF($A649&lt;&gt;"",VLOOKUP($A649,'LISTE ARTICLES PA-PV'!$A$2:$AB$1397,7,FALSE),"0")</f>
        <v>#N/A</v>
      </c>
      <c r="I649" s="149"/>
      <c r="J649" s="150"/>
      <c r="K649" s="151"/>
    </row>
    <row r="650" spans="1:11" x14ac:dyDescent="0.3">
      <c r="A650" s="47">
        <v>8059018033526</v>
      </c>
      <c r="B650" s="50">
        <v>1</v>
      </c>
      <c r="C650" s="15" t="str">
        <f>IFERROR(IF(A650&lt;&gt;"",VLOOKUP($A650,'LISTE ARTICLES PA-PV'!$A$2:$AB$1397,4,FALSE),""),"")</f>
        <v/>
      </c>
      <c r="D650" s="46" t="str">
        <f>IFERROR(IF($A650&lt;&gt;"",VLOOKUP($A650,'LISTE ARTICLES PA-PV'!$A$2:$AB$1397,6,FALSE),"0"),"")</f>
        <v/>
      </c>
      <c r="E650" s="46">
        <f t="shared" si="11"/>
        <v>0</v>
      </c>
      <c r="F650" s="15" t="str">
        <f>IFERROR(IF($A650&lt;&gt;"",VLOOKUP($A650,'LISTE ARTICLES PA-PV'!$A$2:$AB$1397,28,FALSE),""),"")</f>
        <v/>
      </c>
      <c r="G650" s="15" t="str">
        <f>IFERROR(IF($A650&lt;&gt;"",VLOOKUP($A650,'LISTE ARTICLES PA-PV'!$A$2:$AB$1397,27,FALSE),""),"")</f>
        <v/>
      </c>
      <c r="H650" s="50" t="e">
        <f>IF($A650&lt;&gt;"",VLOOKUP($A650,'LISTE ARTICLES PA-PV'!$A$2:$AB$1397,7,FALSE),"0")</f>
        <v>#N/A</v>
      </c>
      <c r="I650" s="96"/>
    </row>
    <row r="651" spans="1:11" x14ac:dyDescent="0.3">
      <c r="A651" s="47">
        <v>3661078238404</v>
      </c>
      <c r="B651" s="50">
        <v>1</v>
      </c>
      <c r="C651" s="15" t="str">
        <f>IFERROR(IF(A651&lt;&gt;"",VLOOKUP($A651,'LISTE ARTICLES PA-PV'!$A$2:$AB$1397,4,FALSE),""),"")</f>
        <v/>
      </c>
      <c r="D651" s="46" t="str">
        <f>IFERROR(IF($A651&lt;&gt;"",VLOOKUP($A651,'LISTE ARTICLES PA-PV'!$A$2:$AB$1397,6,FALSE),"0"),"")</f>
        <v/>
      </c>
      <c r="E651" s="46">
        <f t="shared" si="11"/>
        <v>0</v>
      </c>
      <c r="F651" s="15" t="str">
        <f>IFERROR(IF($A651&lt;&gt;"",VLOOKUP($A651,'LISTE ARTICLES PA-PV'!$A$2:$AB$1397,28,FALSE),""),"")</f>
        <v/>
      </c>
      <c r="G651" s="15" t="str">
        <f>IFERROR(IF($A651&lt;&gt;"",VLOOKUP($A651,'LISTE ARTICLES PA-PV'!$A$2:$AB$1397,27,FALSE),""),"")</f>
        <v/>
      </c>
      <c r="H651" s="50" t="e">
        <f>IF($A651&lt;&gt;"",VLOOKUP($A651,'LISTE ARTICLES PA-PV'!$A$2:$AB$1397,7,FALSE),"0")</f>
        <v>#N/A</v>
      </c>
      <c r="I651" s="96"/>
    </row>
    <row r="652" spans="1:11" x14ac:dyDescent="0.3">
      <c r="A652" s="47">
        <v>3661078235441</v>
      </c>
      <c r="B652" s="50">
        <v>1</v>
      </c>
      <c r="C652" s="15" t="str">
        <f>IFERROR(IF(A652&lt;&gt;"",VLOOKUP($A652,'LISTE ARTICLES PA-PV'!$A$2:$AB$1397,4,FALSE),""),"")</f>
        <v/>
      </c>
      <c r="D652" s="46" t="str">
        <f>IFERROR(IF($A652&lt;&gt;"",VLOOKUP($A652,'LISTE ARTICLES PA-PV'!$A$2:$AB$1397,6,FALSE),"0"),"")</f>
        <v/>
      </c>
      <c r="E652" s="46">
        <f t="shared" si="11"/>
        <v>0</v>
      </c>
      <c r="F652" s="15" t="str">
        <f>IFERROR(IF($A652&lt;&gt;"",VLOOKUP($A652,'LISTE ARTICLES PA-PV'!$A$2:$AB$1397,28,FALSE),""),"")</f>
        <v/>
      </c>
      <c r="G652" s="15" t="str">
        <f>IFERROR(IF($A652&lt;&gt;"",VLOOKUP($A652,'LISTE ARTICLES PA-PV'!$A$2:$AB$1397,27,FALSE),""),"")</f>
        <v/>
      </c>
      <c r="H652" s="50" t="e">
        <f>IF($A652&lt;&gt;"",VLOOKUP($A652,'LISTE ARTICLES PA-PV'!$A$2:$AB$1397,7,FALSE),"0")</f>
        <v>#N/A</v>
      </c>
      <c r="I652" s="96"/>
    </row>
    <row r="653" spans="1:11" x14ac:dyDescent="0.3">
      <c r="A653" s="47">
        <v>3661078219649</v>
      </c>
      <c r="B653" s="50">
        <v>1</v>
      </c>
      <c r="C653" s="15" t="str">
        <f>IFERROR(IF(A653&lt;&gt;"",VLOOKUP($A653,'LISTE ARTICLES PA-PV'!$A$2:$AB$1397,4,FALSE),""),"")</f>
        <v/>
      </c>
      <c r="D653" s="46" t="str">
        <f>IFERROR(IF($A653&lt;&gt;"",VLOOKUP($A653,'LISTE ARTICLES PA-PV'!$A$2:$AB$1397,6,FALSE),"0"),"")</f>
        <v/>
      </c>
      <c r="E653" s="46">
        <f t="shared" si="11"/>
        <v>0</v>
      </c>
      <c r="F653" s="15" t="str">
        <f>IFERROR(IF($A653&lt;&gt;"",VLOOKUP($A653,'LISTE ARTICLES PA-PV'!$A$2:$AB$1397,28,FALSE),""),"")</f>
        <v/>
      </c>
      <c r="G653" s="15" t="str">
        <f>IFERROR(IF($A653&lt;&gt;"",VLOOKUP($A653,'LISTE ARTICLES PA-PV'!$A$2:$AB$1397,27,FALSE),""),"")</f>
        <v/>
      </c>
      <c r="H653" s="50" t="e">
        <f>IF($A653&lt;&gt;"",VLOOKUP($A653,'LISTE ARTICLES PA-PV'!$A$2:$AB$1397,7,FALSE),"0")</f>
        <v>#N/A</v>
      </c>
      <c r="I653" s="96"/>
    </row>
    <row r="654" spans="1:11" x14ac:dyDescent="0.3">
      <c r="A654" s="47">
        <v>3661078188266</v>
      </c>
      <c r="B654" s="50">
        <v>2</v>
      </c>
      <c r="C654" s="15" t="str">
        <f>IFERROR(IF(A654&lt;&gt;"",VLOOKUP($A654,'LISTE ARTICLES PA-PV'!$A$2:$AB$1397,4,FALSE),""),"")</f>
        <v/>
      </c>
      <c r="D654" s="46" t="str">
        <f>IFERROR(IF($A654&lt;&gt;"",VLOOKUP($A654,'LISTE ARTICLES PA-PV'!$A$2:$AB$1397,6,FALSE),"0"),"")</f>
        <v/>
      </c>
      <c r="E654" s="46">
        <f t="shared" si="11"/>
        <v>0</v>
      </c>
      <c r="F654" s="15" t="str">
        <f>IFERROR(IF($A654&lt;&gt;"",VLOOKUP($A654,'LISTE ARTICLES PA-PV'!$A$2:$AB$1397,28,FALSE),""),"")</f>
        <v/>
      </c>
      <c r="G654" s="15" t="str">
        <f>IFERROR(IF($A654&lt;&gt;"",VLOOKUP($A654,'LISTE ARTICLES PA-PV'!$A$2:$AB$1397,27,FALSE),""),"")</f>
        <v/>
      </c>
      <c r="H654" s="50" t="e">
        <f>IF($A654&lt;&gt;"",VLOOKUP($A654,'LISTE ARTICLES PA-PV'!$A$2:$AB$1397,7,FALSE),"0")</f>
        <v>#N/A</v>
      </c>
      <c r="I654" s="96"/>
    </row>
    <row r="655" spans="1:11" x14ac:dyDescent="0.3">
      <c r="A655" s="47">
        <v>3661078228627</v>
      </c>
      <c r="B655" s="50">
        <v>5</v>
      </c>
      <c r="C655" s="15" t="str">
        <f>IFERROR(IF(A655&lt;&gt;"",VLOOKUP($A655,'LISTE ARTICLES PA-PV'!$A$2:$AB$1397,4,FALSE),""),"")</f>
        <v/>
      </c>
      <c r="D655" s="46" t="str">
        <f>IFERROR(IF($A655&lt;&gt;"",VLOOKUP($A655,'LISTE ARTICLES PA-PV'!$A$2:$AB$1397,6,FALSE),"0"),"")</f>
        <v/>
      </c>
      <c r="E655" s="46">
        <f t="shared" si="11"/>
        <v>0</v>
      </c>
      <c r="F655" s="15" t="str">
        <f>IFERROR(IF($A655&lt;&gt;"",VLOOKUP($A655,'LISTE ARTICLES PA-PV'!$A$2:$AB$1397,28,FALSE),""),"")</f>
        <v/>
      </c>
      <c r="G655" s="15" t="str">
        <f>IFERROR(IF($A655&lt;&gt;"",VLOOKUP($A655,'LISTE ARTICLES PA-PV'!$A$2:$AB$1397,27,FALSE),""),"")</f>
        <v/>
      </c>
      <c r="H655" s="50" t="e">
        <f>IF($A655&lt;&gt;"",VLOOKUP($A655,'LISTE ARTICLES PA-PV'!$A$2:$AB$1397,7,FALSE),"0")</f>
        <v>#N/A</v>
      </c>
      <c r="I655" s="96"/>
    </row>
    <row r="656" spans="1:11" x14ac:dyDescent="0.3">
      <c r="A656" s="47">
        <v>3661078213449</v>
      </c>
      <c r="B656" s="50">
        <v>1</v>
      </c>
      <c r="C656" s="15" t="str">
        <f>IFERROR(IF(A656&lt;&gt;"",VLOOKUP($A656,'LISTE ARTICLES PA-PV'!$A$2:$AB$1397,4,FALSE),""),"")</f>
        <v/>
      </c>
      <c r="D656" s="46" t="str">
        <f>IFERROR(IF($A656&lt;&gt;"",VLOOKUP($A656,'LISTE ARTICLES PA-PV'!$A$2:$AB$1397,6,FALSE),"0"),"")</f>
        <v/>
      </c>
      <c r="E656" s="46">
        <f t="shared" si="11"/>
        <v>0</v>
      </c>
      <c r="F656" s="15" t="str">
        <f>IFERROR(IF($A656&lt;&gt;"",VLOOKUP($A656,'LISTE ARTICLES PA-PV'!$A$2:$AB$1397,28,FALSE),""),"")</f>
        <v/>
      </c>
      <c r="G656" s="15" t="str">
        <f>IFERROR(IF($A656&lt;&gt;"",VLOOKUP($A656,'LISTE ARTICLES PA-PV'!$A$2:$AB$1397,27,FALSE),""),"")</f>
        <v/>
      </c>
      <c r="H656" s="50" t="e">
        <f>IF($A656&lt;&gt;"",VLOOKUP($A656,'LISTE ARTICLES PA-PV'!$A$2:$AB$1397,7,FALSE),"0")</f>
        <v>#N/A</v>
      </c>
      <c r="I656" s="96"/>
    </row>
    <row r="657" spans="1:9" x14ac:dyDescent="0.3">
      <c r="A657" s="47">
        <v>3661078213531</v>
      </c>
      <c r="B657" s="50">
        <v>1</v>
      </c>
      <c r="C657" s="15" t="str">
        <f>IFERROR(IF(A657&lt;&gt;"",VLOOKUP($A657,'LISTE ARTICLES PA-PV'!$A$2:$AB$1397,4,FALSE),""),"")</f>
        <v/>
      </c>
      <c r="D657" s="46" t="str">
        <f>IFERROR(IF($A657&lt;&gt;"",VLOOKUP($A657,'LISTE ARTICLES PA-PV'!$A$2:$AB$1397,6,FALSE),"0"),"")</f>
        <v/>
      </c>
      <c r="E657" s="46">
        <f t="shared" si="11"/>
        <v>0</v>
      </c>
      <c r="F657" s="15" t="str">
        <f>IFERROR(IF($A657&lt;&gt;"",VLOOKUP($A657,'LISTE ARTICLES PA-PV'!$A$2:$AB$1397,28,FALSE),""),"")</f>
        <v/>
      </c>
      <c r="G657" s="15" t="str">
        <f>IFERROR(IF($A657&lt;&gt;"",VLOOKUP($A657,'LISTE ARTICLES PA-PV'!$A$2:$AB$1397,27,FALSE),""),"")</f>
        <v/>
      </c>
      <c r="H657" s="50" t="e">
        <f>IF($A657&lt;&gt;"",VLOOKUP($A657,'LISTE ARTICLES PA-PV'!$A$2:$AB$1397,7,FALSE),"0")</f>
        <v>#N/A</v>
      </c>
      <c r="I657" s="96"/>
    </row>
    <row r="658" spans="1:9" x14ac:dyDescent="0.3">
      <c r="A658" s="47">
        <v>3661078228641</v>
      </c>
      <c r="B658" s="50">
        <v>1</v>
      </c>
      <c r="C658" s="15" t="str">
        <f>IFERROR(IF(A658&lt;&gt;"",VLOOKUP($A658,'LISTE ARTICLES PA-PV'!$A$2:$AB$1397,4,FALSE),""),"")</f>
        <v/>
      </c>
      <c r="D658" s="46" t="str">
        <f>IFERROR(IF($A658&lt;&gt;"",VLOOKUP($A658,'LISTE ARTICLES PA-PV'!$A$2:$AB$1397,6,FALSE),"0"),"")</f>
        <v/>
      </c>
      <c r="E658" s="46">
        <f t="shared" si="11"/>
        <v>0</v>
      </c>
      <c r="F658" s="15" t="str">
        <f>IFERROR(IF($A658&lt;&gt;"",VLOOKUP($A658,'LISTE ARTICLES PA-PV'!$A$2:$AB$1397,28,FALSE),""),"")</f>
        <v/>
      </c>
      <c r="G658" s="15" t="str">
        <f>IFERROR(IF($A658&lt;&gt;"",VLOOKUP($A658,'LISTE ARTICLES PA-PV'!$A$2:$AB$1397,27,FALSE),""),"")</f>
        <v/>
      </c>
      <c r="H658" s="50" t="e">
        <f>IF($A658&lt;&gt;"",VLOOKUP($A658,'LISTE ARTICLES PA-PV'!$A$2:$AB$1397,7,FALSE),"0")</f>
        <v>#N/A</v>
      </c>
      <c r="I658" s="96"/>
    </row>
    <row r="659" spans="1:9" x14ac:dyDescent="0.3">
      <c r="A659" s="47">
        <v>10000229</v>
      </c>
      <c r="B659" s="50">
        <v>1</v>
      </c>
      <c r="C659" s="15" t="str">
        <f>IFERROR(IF(A659&lt;&gt;"",VLOOKUP($A659,'LISTE ARTICLES PA-PV'!$A$2:$AB$1397,4,FALSE),""),"")</f>
        <v/>
      </c>
      <c r="D659" s="46" t="str">
        <f>IFERROR(IF($A659&lt;&gt;"",VLOOKUP($A659,'LISTE ARTICLES PA-PV'!$A$2:$AB$1397,6,FALSE),"0"),"")</f>
        <v/>
      </c>
      <c r="E659" s="46">
        <f t="shared" si="11"/>
        <v>0</v>
      </c>
      <c r="F659" s="15" t="str">
        <f>IFERROR(IF($A659&lt;&gt;"",VLOOKUP($A659,'LISTE ARTICLES PA-PV'!$A$2:$AB$1397,28,FALSE),""),"")</f>
        <v/>
      </c>
      <c r="G659" s="15" t="str">
        <f>IFERROR(IF($A659&lt;&gt;"",VLOOKUP($A659,'LISTE ARTICLES PA-PV'!$A$2:$AB$1397,27,FALSE),""),"")</f>
        <v/>
      </c>
      <c r="H659" s="50" t="e">
        <f>IF($A659&lt;&gt;"",VLOOKUP($A659,'LISTE ARTICLES PA-PV'!$A$2:$AB$1397,7,FALSE),"0")</f>
        <v>#N/A</v>
      </c>
      <c r="I659" s="96"/>
    </row>
    <row r="660" spans="1:9" x14ac:dyDescent="0.3">
      <c r="A660" s="47">
        <v>3661078223141</v>
      </c>
      <c r="B660" s="50">
        <v>1</v>
      </c>
      <c r="C660" s="15" t="str">
        <f>IFERROR(IF(A660&lt;&gt;"",VLOOKUP($A660,'LISTE ARTICLES PA-PV'!$A$2:$AB$1397,4,FALSE),""),"")</f>
        <v/>
      </c>
      <c r="D660" s="69" t="str">
        <f>IFERROR(IF($A660&lt;&gt;"",VLOOKUP($A660,'LISTE ARTICLES PA-PV'!$A$2:$AB$1397,6,FALSE),"0"),"")</f>
        <v/>
      </c>
      <c r="E660" s="46">
        <f t="shared" si="11"/>
        <v>0</v>
      </c>
      <c r="F660" s="15" t="str">
        <f>IFERROR(IF($A660&lt;&gt;"",VLOOKUP($A660,'LISTE ARTICLES PA-PV'!$A$2:$AB$1397,28,FALSE),""),"")</f>
        <v/>
      </c>
      <c r="G660" s="15" t="str">
        <f>IFERROR(IF($A660&lt;&gt;"",VLOOKUP($A660,'LISTE ARTICLES PA-PV'!$A$2:$AB$1397,27,FALSE),""),"")</f>
        <v/>
      </c>
      <c r="H660" s="50" t="e">
        <f>IF($A660&lt;&gt;"",VLOOKUP($A660,'LISTE ARTICLES PA-PV'!$A$2:$AB$1397,7,FALSE),"0")</f>
        <v>#N/A</v>
      </c>
      <c r="I660" s="96"/>
    </row>
    <row r="661" spans="1:9" x14ac:dyDescent="0.3">
      <c r="A661" s="47">
        <v>3661078223080</v>
      </c>
      <c r="B661" s="50">
        <v>2</v>
      </c>
      <c r="C661" s="15" t="str">
        <f>IFERROR(IF(A661&lt;&gt;"",VLOOKUP($A661,'LISTE ARTICLES PA-PV'!$A$2:$AB$1397,4,FALSE),""),"")</f>
        <v/>
      </c>
      <c r="D661" s="46" t="str">
        <f>IFERROR(IF($A661&lt;&gt;"",VLOOKUP($A661,'LISTE ARTICLES PA-PV'!$A$2:$AB$1397,6,FALSE),"0"),"")</f>
        <v/>
      </c>
      <c r="E661" s="46">
        <f t="shared" si="11"/>
        <v>0</v>
      </c>
      <c r="F661" s="15" t="str">
        <f>IFERROR(IF($A661&lt;&gt;"",VLOOKUP($A661,'LISTE ARTICLES PA-PV'!$A$2:$AB$1397,28,FALSE),""),"")</f>
        <v/>
      </c>
      <c r="G661" s="15" t="str">
        <f>IFERROR(IF($A661&lt;&gt;"",VLOOKUP($A661,'LISTE ARTICLES PA-PV'!$A$2:$AB$1397,27,FALSE),""),"")</f>
        <v/>
      </c>
      <c r="H661" s="50" t="e">
        <f>IF($A661&lt;&gt;"",VLOOKUP($A661,'LISTE ARTICLES PA-PV'!$A$2:$AB$1397,7,FALSE),"0")</f>
        <v>#N/A</v>
      </c>
      <c r="I661" s="96"/>
    </row>
    <row r="662" spans="1:9" x14ac:dyDescent="0.3">
      <c r="A662" s="47">
        <v>3661078213555</v>
      </c>
      <c r="B662" s="50">
        <v>2</v>
      </c>
      <c r="C662" s="15" t="str">
        <f>IFERROR(IF(A662&lt;&gt;"",VLOOKUP($A662,'LISTE ARTICLES PA-PV'!$A$2:$AB$1397,4,FALSE),""),"")</f>
        <v/>
      </c>
      <c r="D662" s="46" t="str">
        <f>IFERROR(IF($A662&lt;&gt;"",VLOOKUP($A662,'LISTE ARTICLES PA-PV'!$A$2:$AB$1397,6,FALSE),"0"),"")</f>
        <v/>
      </c>
      <c r="E662" s="46">
        <f t="shared" si="11"/>
        <v>0</v>
      </c>
      <c r="F662" s="15" t="str">
        <f>IFERROR(IF($A662&lt;&gt;"",VLOOKUP($A662,'LISTE ARTICLES PA-PV'!$A$2:$AB$1397,28,FALSE),""),"")</f>
        <v/>
      </c>
      <c r="G662" s="15" t="str">
        <f>IFERROR(IF($A662&lt;&gt;"",VLOOKUP($A662,'LISTE ARTICLES PA-PV'!$A$2:$AB$1397,27,FALSE),""),"")</f>
        <v/>
      </c>
      <c r="H662" s="50" t="e">
        <f>IF($A662&lt;&gt;"",VLOOKUP($A662,'LISTE ARTICLES PA-PV'!$A$2:$AB$1397,7,FALSE),"0")</f>
        <v>#N/A</v>
      </c>
      <c r="I662" s="96"/>
    </row>
    <row r="663" spans="1:9" x14ac:dyDescent="0.3">
      <c r="A663" s="47">
        <v>3661078219700</v>
      </c>
      <c r="B663" s="50">
        <v>1</v>
      </c>
      <c r="C663" s="15" t="str">
        <f>IFERROR(IF(A663&lt;&gt;"",VLOOKUP($A663,'LISTE ARTICLES PA-PV'!$A$2:$AB$1397,4,FALSE),""),"")</f>
        <v/>
      </c>
      <c r="D663" s="46" t="str">
        <f>IFERROR(IF($A663&lt;&gt;"",VLOOKUP($A663,'LISTE ARTICLES PA-PV'!$A$2:$AB$1397,6,FALSE),"0"),"")</f>
        <v/>
      </c>
      <c r="E663" s="46">
        <f t="shared" si="11"/>
        <v>0</v>
      </c>
      <c r="F663" s="15" t="str">
        <f>IFERROR(IF($A663&lt;&gt;"",VLOOKUP($A663,'LISTE ARTICLES PA-PV'!$A$2:$AB$1397,28,FALSE),""),"")</f>
        <v/>
      </c>
      <c r="G663" s="15" t="str">
        <f>IFERROR(IF($A663&lt;&gt;"",VLOOKUP($A663,'LISTE ARTICLES PA-PV'!$A$2:$AB$1397,27,FALSE),""),"")</f>
        <v/>
      </c>
      <c r="H663" s="50" t="e">
        <f>IF($A663&lt;&gt;"",VLOOKUP($A663,'LISTE ARTICLES PA-PV'!$A$2:$AB$1397,7,FALSE),"0")</f>
        <v>#N/A</v>
      </c>
      <c r="I663" s="96"/>
    </row>
    <row r="664" spans="1:9" x14ac:dyDescent="0.3">
      <c r="A664" s="47">
        <v>3661078209152</v>
      </c>
      <c r="B664" s="50">
        <v>5</v>
      </c>
      <c r="C664" s="15" t="str">
        <f>IFERROR(IF(A664&lt;&gt;"",VLOOKUP($A664,'LISTE ARTICLES PA-PV'!$A$2:$AB$1397,4,FALSE),""),"")</f>
        <v/>
      </c>
      <c r="D664" s="46" t="str">
        <f>IFERROR(IF($A664&lt;&gt;"",VLOOKUP($A664,'LISTE ARTICLES PA-PV'!$A$2:$AB$1397,6,FALSE),"0"),"")</f>
        <v/>
      </c>
      <c r="E664" s="46">
        <f t="shared" si="11"/>
        <v>0</v>
      </c>
      <c r="F664" s="15" t="str">
        <f>IFERROR(IF($A664&lt;&gt;"",VLOOKUP($A664,'LISTE ARTICLES PA-PV'!$A$2:$AB$1397,28,FALSE),""),"")</f>
        <v/>
      </c>
      <c r="G664" s="15" t="str">
        <f>IFERROR(IF($A664&lt;&gt;"",VLOOKUP($A664,'LISTE ARTICLES PA-PV'!$A$2:$AB$1397,27,FALSE),""),"")</f>
        <v/>
      </c>
      <c r="H664" s="50" t="e">
        <f>IF($A664&lt;&gt;"",VLOOKUP($A664,'LISTE ARTICLES PA-PV'!$A$2:$AB$1397,7,FALSE),"0")</f>
        <v>#N/A</v>
      </c>
      <c r="I664" s="96"/>
    </row>
    <row r="665" spans="1:9" x14ac:dyDescent="0.3">
      <c r="A665" s="47">
        <v>3661078213456</v>
      </c>
      <c r="B665" s="50">
        <v>1</v>
      </c>
      <c r="C665" s="15" t="str">
        <f>IFERROR(IF(A665&lt;&gt;"",VLOOKUP($A665,'LISTE ARTICLES PA-PV'!$A$2:$AB$1397,4,FALSE),""),"")</f>
        <v/>
      </c>
      <c r="D665" s="46" t="str">
        <f>IFERROR(IF($A665&lt;&gt;"",VLOOKUP($A665,'LISTE ARTICLES PA-PV'!$A$2:$AB$1397,6,FALSE),"0"),"")</f>
        <v/>
      </c>
      <c r="E665" s="46">
        <f t="shared" si="11"/>
        <v>0</v>
      </c>
      <c r="F665" s="15" t="str">
        <f>IFERROR(IF($A665&lt;&gt;"",VLOOKUP($A665,'LISTE ARTICLES PA-PV'!$A$2:$AB$1397,28,FALSE),""),"")</f>
        <v/>
      </c>
      <c r="G665" s="15" t="str">
        <f>IFERROR(IF($A665&lt;&gt;"",VLOOKUP($A665,'LISTE ARTICLES PA-PV'!$A$2:$AB$1397,27,FALSE),""),"")</f>
        <v/>
      </c>
      <c r="H665" s="50" t="e">
        <f>IF($A665&lt;&gt;"",VLOOKUP($A665,'LISTE ARTICLES PA-PV'!$A$2:$AB$1397,7,FALSE),"0")</f>
        <v>#N/A</v>
      </c>
      <c r="I665" s="96"/>
    </row>
    <row r="666" spans="1:9" x14ac:dyDescent="0.3">
      <c r="A666" s="47">
        <v>3661078223172</v>
      </c>
      <c r="B666" s="50">
        <v>1</v>
      </c>
      <c r="C666" s="15" t="str">
        <f>IFERROR(IF(A666&lt;&gt;"",VLOOKUP($A666,'LISTE ARTICLES PA-PV'!$A$2:$AB$1397,4,FALSE),""),"")</f>
        <v/>
      </c>
      <c r="D666" s="46" t="str">
        <f>IFERROR(IF($A666&lt;&gt;"",VLOOKUP($A666,'LISTE ARTICLES PA-PV'!$A$2:$AB$1397,6,FALSE),"0"),"")</f>
        <v/>
      </c>
      <c r="E666" s="46">
        <f t="shared" si="11"/>
        <v>0</v>
      </c>
      <c r="F666" s="15" t="str">
        <f>IFERROR(IF($A666&lt;&gt;"",VLOOKUP($A666,'LISTE ARTICLES PA-PV'!$A$2:$AB$1397,28,FALSE),""),"")</f>
        <v/>
      </c>
      <c r="G666" s="15" t="str">
        <f>IFERROR(IF($A666&lt;&gt;"",VLOOKUP($A666,'LISTE ARTICLES PA-PV'!$A$2:$AB$1397,27,FALSE),""),"")</f>
        <v/>
      </c>
      <c r="H666" s="50" t="e">
        <f>IF($A666&lt;&gt;"",VLOOKUP($A666,'LISTE ARTICLES PA-PV'!$A$2:$AB$1397,7,FALSE),"0")</f>
        <v>#N/A</v>
      </c>
      <c r="I666" s="96"/>
    </row>
    <row r="667" spans="1:9" x14ac:dyDescent="0.3">
      <c r="A667" s="47">
        <v>3661078223196</v>
      </c>
      <c r="B667" s="50">
        <v>2</v>
      </c>
      <c r="C667" s="15" t="str">
        <f>IFERROR(IF(A667&lt;&gt;"",VLOOKUP($A667,'LISTE ARTICLES PA-PV'!$A$2:$AB$1397,4,FALSE),""),"")</f>
        <v/>
      </c>
      <c r="D667" s="46" t="str">
        <f>IFERROR(IF($A667&lt;&gt;"",VLOOKUP($A667,'LISTE ARTICLES PA-PV'!$A$2:$AB$1397,6,FALSE),"0"),"")</f>
        <v/>
      </c>
      <c r="E667" s="46">
        <f t="shared" si="11"/>
        <v>0</v>
      </c>
      <c r="F667" s="15" t="str">
        <f>IFERROR(IF($A667&lt;&gt;"",VLOOKUP($A667,'LISTE ARTICLES PA-PV'!$A$2:$AB$1397,28,FALSE),""),"")</f>
        <v/>
      </c>
      <c r="G667" s="15" t="str">
        <f>IFERROR(IF($A667&lt;&gt;"",VLOOKUP($A667,'LISTE ARTICLES PA-PV'!$A$2:$AB$1397,27,FALSE),""),"")</f>
        <v/>
      </c>
      <c r="H667" s="50" t="e">
        <f>IF($A667&lt;&gt;"",VLOOKUP($A667,'LISTE ARTICLES PA-PV'!$A$2:$AB$1397,7,FALSE),"0")</f>
        <v>#N/A</v>
      </c>
      <c r="I667" s="96"/>
    </row>
    <row r="668" spans="1:9" x14ac:dyDescent="0.3">
      <c r="A668" s="47">
        <v>3661078223202</v>
      </c>
      <c r="B668" s="50">
        <v>4</v>
      </c>
      <c r="C668" s="15" t="str">
        <f>IFERROR(IF(A668&lt;&gt;"",VLOOKUP($A668,'LISTE ARTICLES PA-PV'!$A$2:$AB$1397,4,FALSE),""),"")</f>
        <v/>
      </c>
      <c r="D668" s="46" t="str">
        <f>IFERROR(IF($A668&lt;&gt;"",VLOOKUP($A668,'LISTE ARTICLES PA-PV'!$A$2:$AB$1397,6,FALSE),"0"),"")</f>
        <v/>
      </c>
      <c r="E668" s="46">
        <f t="shared" si="11"/>
        <v>0</v>
      </c>
      <c r="F668" s="15" t="str">
        <f>IFERROR(IF($A668&lt;&gt;"",VLOOKUP($A668,'LISTE ARTICLES PA-PV'!$A$2:$AB$1397,28,FALSE),""),"")</f>
        <v/>
      </c>
      <c r="G668" s="15" t="str">
        <f>IFERROR(IF($A668&lt;&gt;"",VLOOKUP($A668,'LISTE ARTICLES PA-PV'!$A$2:$AB$1397,27,FALSE),""),"")</f>
        <v/>
      </c>
      <c r="H668" s="50" t="e">
        <f>IF($A668&lt;&gt;"",VLOOKUP($A668,'LISTE ARTICLES PA-PV'!$A$2:$AB$1397,7,FALSE),"0")</f>
        <v>#N/A</v>
      </c>
      <c r="I668" s="96"/>
    </row>
    <row r="669" spans="1:9" x14ac:dyDescent="0.3">
      <c r="A669" s="47">
        <v>3661078196308</v>
      </c>
      <c r="B669" s="50">
        <v>2</v>
      </c>
      <c r="C669" s="15" t="str">
        <f>IFERROR(IF(A669&lt;&gt;"",VLOOKUP($A669,'LISTE ARTICLES PA-PV'!$A$2:$AB$1397,4,FALSE),""),"")</f>
        <v/>
      </c>
      <c r="D669" s="46" t="str">
        <f>IFERROR(IF($A669&lt;&gt;"",VLOOKUP($A669,'LISTE ARTICLES PA-PV'!$A$2:$AB$1397,6,FALSE),"0"),"")</f>
        <v/>
      </c>
      <c r="E669" s="46">
        <f t="shared" si="11"/>
        <v>0</v>
      </c>
      <c r="F669" s="15" t="str">
        <f>IFERROR(IF($A669&lt;&gt;"",VLOOKUP($A669,'LISTE ARTICLES PA-PV'!$A$2:$AB$1397,28,FALSE),""),"")</f>
        <v/>
      </c>
      <c r="G669" s="15" t="str">
        <f>IFERROR(IF($A669&lt;&gt;"",VLOOKUP($A669,'LISTE ARTICLES PA-PV'!$A$2:$AB$1397,27,FALSE),""),"")</f>
        <v/>
      </c>
      <c r="H669" s="50" t="e">
        <f>IF($A669&lt;&gt;"",VLOOKUP($A669,'LISTE ARTICLES PA-PV'!$A$2:$AB$1397,7,FALSE),"0")</f>
        <v>#N/A</v>
      </c>
      <c r="I669" s="96"/>
    </row>
    <row r="670" spans="1:9" x14ac:dyDescent="0.3">
      <c r="A670" s="47">
        <v>3661078209183</v>
      </c>
      <c r="B670" s="50">
        <v>6</v>
      </c>
      <c r="C670" s="15" t="str">
        <f>IFERROR(IF(A670&lt;&gt;"",VLOOKUP($A670,'LISTE ARTICLES PA-PV'!$A$2:$AB$1397,4,FALSE),""),"")</f>
        <v/>
      </c>
      <c r="D670" s="46" t="str">
        <f>IFERROR(IF($A670&lt;&gt;"",VLOOKUP($A670,'LISTE ARTICLES PA-PV'!$A$2:$AB$1397,6,FALSE),"0"),"")</f>
        <v/>
      </c>
      <c r="E670" s="46">
        <f t="shared" si="11"/>
        <v>0</v>
      </c>
      <c r="F670" s="15" t="str">
        <f>IFERROR(IF($A670&lt;&gt;"",VLOOKUP($A670,'LISTE ARTICLES PA-PV'!$A$2:$AB$1397,28,FALSE),""),"")</f>
        <v/>
      </c>
      <c r="G670" s="15" t="str">
        <f>IFERROR(IF($A670&lt;&gt;"",VLOOKUP($A670,'LISTE ARTICLES PA-PV'!$A$2:$AB$1397,27,FALSE),""),"")</f>
        <v/>
      </c>
      <c r="H670" s="50" t="e">
        <f>IF($A670&lt;&gt;"",VLOOKUP($A670,'LISTE ARTICLES PA-PV'!$A$2:$AB$1397,7,FALSE),"0")</f>
        <v>#N/A</v>
      </c>
      <c r="I670" s="96"/>
    </row>
    <row r="671" spans="1:9" x14ac:dyDescent="0.3">
      <c r="A671" s="47">
        <v>3661078219533</v>
      </c>
      <c r="B671" s="50">
        <v>4</v>
      </c>
      <c r="C671" s="15" t="str">
        <f>IFERROR(IF(A671&lt;&gt;"",VLOOKUP($A671,'LISTE ARTICLES PA-PV'!$A$2:$AB$1397,4,FALSE),""),"")</f>
        <v/>
      </c>
      <c r="D671" s="46" t="str">
        <f>IFERROR(IF($A671&lt;&gt;"",VLOOKUP($A671,'LISTE ARTICLES PA-PV'!$A$2:$AB$1397,6,FALSE),"0"),"")</f>
        <v/>
      </c>
      <c r="E671" s="46">
        <f t="shared" si="11"/>
        <v>0</v>
      </c>
      <c r="F671" s="15" t="str">
        <f>IFERROR(IF($A671&lt;&gt;"",VLOOKUP($A671,'LISTE ARTICLES PA-PV'!$A$2:$AB$1397,28,FALSE),""),"")</f>
        <v/>
      </c>
      <c r="G671" s="15" t="str">
        <f>IFERROR(IF($A671&lt;&gt;"",VLOOKUP($A671,'LISTE ARTICLES PA-PV'!$A$2:$AB$1397,27,FALSE),""),"")</f>
        <v/>
      </c>
      <c r="H671" s="50" t="e">
        <f>IF($A671&lt;&gt;"",VLOOKUP($A671,'LISTE ARTICLES PA-PV'!$A$2:$AB$1397,7,FALSE),"0")</f>
        <v>#N/A</v>
      </c>
      <c r="I671" s="96"/>
    </row>
    <row r="672" spans="1:9" x14ac:dyDescent="0.3">
      <c r="A672" s="47">
        <v>3661078200036</v>
      </c>
      <c r="B672" s="50">
        <v>3</v>
      </c>
      <c r="C672" s="15" t="str">
        <f>IFERROR(IF(A672&lt;&gt;"",VLOOKUP($A672,'LISTE ARTICLES PA-PV'!$A$2:$AB$1397,4,FALSE),""),"")</f>
        <v/>
      </c>
      <c r="D672" s="46" t="str">
        <f>IFERROR(IF($A672&lt;&gt;"",VLOOKUP($A672,'LISTE ARTICLES PA-PV'!$A$2:$AB$1397,6,FALSE),"0"),"")</f>
        <v/>
      </c>
      <c r="E672" s="46">
        <f t="shared" si="11"/>
        <v>0</v>
      </c>
      <c r="F672" s="15" t="str">
        <f>IFERROR(IF($A672&lt;&gt;"",VLOOKUP($A672,'LISTE ARTICLES PA-PV'!$A$2:$AB$1397,28,FALSE),""),"")</f>
        <v/>
      </c>
      <c r="G672" s="15" t="str">
        <f>IFERROR(IF($A672&lt;&gt;"",VLOOKUP($A672,'LISTE ARTICLES PA-PV'!$A$2:$AB$1397,27,FALSE),""),"")</f>
        <v/>
      </c>
      <c r="H672" s="50" t="e">
        <f>IF($A672&lt;&gt;"",VLOOKUP($A672,'LISTE ARTICLES PA-PV'!$A$2:$AB$1397,7,FALSE),"0")</f>
        <v>#N/A</v>
      </c>
      <c r="I672" s="96"/>
    </row>
    <row r="673" spans="1:11" x14ac:dyDescent="0.3">
      <c r="A673" s="47">
        <v>3661078209206</v>
      </c>
      <c r="B673" s="50">
        <v>1</v>
      </c>
      <c r="C673" s="15" t="str">
        <f>IFERROR(IF(A673&lt;&gt;"",VLOOKUP($A673,'LISTE ARTICLES PA-PV'!$A$2:$AB$1397,4,FALSE),""),"")</f>
        <v/>
      </c>
      <c r="D673" s="46" t="str">
        <f>IFERROR(IF($A673&lt;&gt;"",VLOOKUP($A673,'LISTE ARTICLES PA-PV'!$A$2:$AB$1397,6,FALSE),"0"),"")</f>
        <v/>
      </c>
      <c r="E673" s="46">
        <f t="shared" si="11"/>
        <v>0</v>
      </c>
      <c r="F673" s="15" t="str">
        <f>IFERROR(IF($A673&lt;&gt;"",VLOOKUP($A673,'LISTE ARTICLES PA-PV'!$A$2:$AB$1397,28,FALSE),""),"")</f>
        <v/>
      </c>
      <c r="G673" s="15" t="str">
        <f>IFERROR(IF($A673&lt;&gt;"",VLOOKUP($A673,'LISTE ARTICLES PA-PV'!$A$2:$AB$1397,27,FALSE),""),"")</f>
        <v/>
      </c>
      <c r="H673" s="50" t="e">
        <f>IF($A673&lt;&gt;"",VLOOKUP($A673,'LISTE ARTICLES PA-PV'!$A$2:$AB$1397,7,FALSE),"0")</f>
        <v>#N/A</v>
      </c>
      <c r="I673" s="63"/>
    </row>
    <row r="674" spans="1:11" x14ac:dyDescent="0.3">
      <c r="A674" s="47">
        <v>3661078209220</v>
      </c>
      <c r="B674" s="50">
        <v>1</v>
      </c>
      <c r="C674" s="15" t="str">
        <f>IFERROR(IF(A674&lt;&gt;"",VLOOKUP($A674,'LISTE ARTICLES PA-PV'!$A$2:$AB$1397,4,FALSE),""),"")</f>
        <v/>
      </c>
      <c r="D674" s="46" t="str">
        <f>IFERROR(IF($A674&lt;&gt;"",VLOOKUP($A674,'LISTE ARTICLES PA-PV'!$A$2:$AB$1397,6,FALSE),"0"),"")</f>
        <v/>
      </c>
      <c r="E674" s="46">
        <f t="shared" si="11"/>
        <v>0</v>
      </c>
      <c r="F674" s="15" t="str">
        <f>IFERROR(IF($A674&lt;&gt;"",VLOOKUP($A674,'LISTE ARTICLES PA-PV'!$A$2:$AB$1397,28,FALSE),""),"")</f>
        <v/>
      </c>
      <c r="G674" s="15" t="str">
        <f>IFERROR(IF($A674&lt;&gt;"",VLOOKUP($A674,'LISTE ARTICLES PA-PV'!$A$2:$AB$1397,27,FALSE),""),"")</f>
        <v/>
      </c>
      <c r="H674" s="50" t="e">
        <f>IF($A674&lt;&gt;"",VLOOKUP($A674,'LISTE ARTICLES PA-PV'!$A$2:$AB$1397,7,FALSE),"0")</f>
        <v>#N/A</v>
      </c>
      <c r="I674" s="63"/>
    </row>
    <row r="675" spans="1:11" x14ac:dyDescent="0.3">
      <c r="A675" s="47">
        <v>3661078203242</v>
      </c>
      <c r="B675" s="50">
        <v>2</v>
      </c>
      <c r="C675" s="15" t="str">
        <f>IFERROR(IF(A675&lt;&gt;"",VLOOKUP($A675,'LISTE ARTICLES PA-PV'!$A$2:$AB$1397,4,FALSE),""),"")</f>
        <v/>
      </c>
      <c r="D675" s="46" t="str">
        <f>IFERROR(IF($A675&lt;&gt;"",VLOOKUP($A675,'LISTE ARTICLES PA-PV'!$A$2:$AB$1397,6,FALSE),"0"),"")</f>
        <v/>
      </c>
      <c r="E675" s="46">
        <f t="shared" si="11"/>
        <v>0</v>
      </c>
      <c r="F675" s="15" t="str">
        <f>IFERROR(IF($A675&lt;&gt;"",VLOOKUP($A675,'LISTE ARTICLES PA-PV'!$A$2:$AB$1397,28,FALSE),""),"")</f>
        <v/>
      </c>
      <c r="G675" s="15" t="str">
        <f>IFERROR(IF($A675&lt;&gt;"",VLOOKUP($A675,'LISTE ARTICLES PA-PV'!$A$2:$AB$1397,27,FALSE),""),"")</f>
        <v/>
      </c>
      <c r="H675" s="50" t="e">
        <f>IF($A675&lt;&gt;"",VLOOKUP($A675,'LISTE ARTICLES PA-PV'!$A$2:$AB$1397,7,FALSE),"0")</f>
        <v>#N/A</v>
      </c>
      <c r="I675" s="63"/>
    </row>
    <row r="676" spans="1:11" x14ac:dyDescent="0.3">
      <c r="A676" s="47">
        <v>3661078228665</v>
      </c>
      <c r="B676" s="50">
        <v>1</v>
      </c>
      <c r="C676" s="15" t="str">
        <f>IFERROR(IF(A676&lt;&gt;"",VLOOKUP($A676,'LISTE ARTICLES PA-PV'!$A$2:$AB$1397,4,FALSE),""),"")</f>
        <v/>
      </c>
      <c r="D676" s="46" t="str">
        <f>IFERROR(IF($A676&lt;&gt;"",VLOOKUP($A676,'LISTE ARTICLES PA-PV'!$A$2:$AB$1397,6,FALSE),"0"),"")</f>
        <v/>
      </c>
      <c r="E676" s="46">
        <f t="shared" si="11"/>
        <v>0</v>
      </c>
      <c r="F676" s="15" t="str">
        <f>IFERROR(IF($A676&lt;&gt;"",VLOOKUP($A676,'LISTE ARTICLES PA-PV'!$A$2:$AB$1397,28,FALSE),""),"")</f>
        <v/>
      </c>
      <c r="G676" s="15" t="str">
        <f>IFERROR(IF($A676&lt;&gt;"",VLOOKUP($A676,'LISTE ARTICLES PA-PV'!$A$2:$AB$1397,27,FALSE),""),"")</f>
        <v/>
      </c>
      <c r="H676" s="50" t="e">
        <f>IF($A676&lt;&gt;"",VLOOKUP($A676,'LISTE ARTICLES PA-PV'!$A$2:$AB$1397,7,FALSE),"0")</f>
        <v>#N/A</v>
      </c>
      <c r="I676" s="63"/>
    </row>
    <row r="677" spans="1:11" x14ac:dyDescent="0.3">
      <c r="A677" s="47">
        <v>3661078203402</v>
      </c>
      <c r="B677" s="50">
        <v>2</v>
      </c>
      <c r="C677" s="15" t="str">
        <f>IFERROR(IF(A677&lt;&gt;"",VLOOKUP($A677,'LISTE ARTICLES PA-PV'!$A$2:$AB$1397,4,FALSE),""),"")</f>
        <v/>
      </c>
      <c r="D677" s="46" t="str">
        <f>IFERROR(IF($A677&lt;&gt;"",VLOOKUP($A677,'LISTE ARTICLES PA-PV'!$A$2:$AB$1397,6,FALSE),"0"),"")</f>
        <v/>
      </c>
      <c r="E677" s="46">
        <f t="shared" si="11"/>
        <v>0</v>
      </c>
      <c r="F677" s="15" t="str">
        <f>IFERROR(IF($A677&lt;&gt;"",VLOOKUP($A677,'LISTE ARTICLES PA-PV'!$A$2:$AB$1397,28,FALSE),""),"")</f>
        <v/>
      </c>
      <c r="G677" s="15" t="str">
        <f>IFERROR(IF($A677&lt;&gt;"",VLOOKUP($A677,'LISTE ARTICLES PA-PV'!$A$2:$AB$1397,27,FALSE),""),"")</f>
        <v/>
      </c>
      <c r="H677" s="50" t="e">
        <f>IF($A677&lt;&gt;"",VLOOKUP($A677,'LISTE ARTICLES PA-PV'!$A$2:$AB$1397,7,FALSE),"0")</f>
        <v>#N/A</v>
      </c>
      <c r="I677" s="63"/>
    </row>
    <row r="678" spans="1:11" x14ac:dyDescent="0.3">
      <c r="A678" s="47">
        <v>3661078218710</v>
      </c>
      <c r="B678" s="50">
        <v>10</v>
      </c>
      <c r="C678" s="15" t="str">
        <f>IFERROR(IF(A678&lt;&gt;"",VLOOKUP($A678,'LISTE ARTICLES PA-PV'!$A$2:$AB$1397,4,FALSE),""),"")</f>
        <v/>
      </c>
      <c r="D678" s="46" t="str">
        <f>IFERROR(IF($A678&lt;&gt;"",VLOOKUP($A678,'LISTE ARTICLES PA-PV'!$A$2:$AB$1397,6,FALSE),"0"),"")</f>
        <v/>
      </c>
      <c r="E678" s="46">
        <f t="shared" si="11"/>
        <v>0</v>
      </c>
      <c r="F678" s="15" t="str">
        <f>IFERROR(IF($A678&lt;&gt;"",VLOOKUP($A678,'LISTE ARTICLES PA-PV'!$A$2:$AB$1397,28,FALSE),""),"")</f>
        <v/>
      </c>
      <c r="G678" s="15" t="str">
        <f>IFERROR(IF($A678&lt;&gt;"",VLOOKUP($A678,'LISTE ARTICLES PA-PV'!$A$2:$AB$1397,27,FALSE),""),"")</f>
        <v/>
      </c>
      <c r="H678" s="50" t="e">
        <f>IF($A678&lt;&gt;"",VLOOKUP($A678,'LISTE ARTICLES PA-PV'!$A$2:$AB$1397,7,FALSE),"0")</f>
        <v>#N/A</v>
      </c>
      <c r="I678" s="63"/>
    </row>
    <row r="679" spans="1:11" x14ac:dyDescent="0.3">
      <c r="A679" s="47">
        <v>3661078139909</v>
      </c>
      <c r="B679" s="50">
        <v>11</v>
      </c>
      <c r="C679" s="15" t="str">
        <f>IFERROR(IF(A679&lt;&gt;"",VLOOKUP($A679,'LISTE ARTICLES PA-PV'!$A$2:$AB$1397,4,FALSE),""),"")</f>
        <v/>
      </c>
      <c r="D679" s="46" t="str">
        <f>IFERROR(IF($A679&lt;&gt;"",VLOOKUP($A679,'LISTE ARTICLES PA-PV'!$A$2:$AB$1397,6,FALSE),"0"),"")</f>
        <v/>
      </c>
      <c r="E679" s="46">
        <f t="shared" si="11"/>
        <v>0</v>
      </c>
      <c r="F679" s="15" t="str">
        <f>IFERROR(IF($A679&lt;&gt;"",VLOOKUP($A679,'LISTE ARTICLES PA-PV'!$A$2:$AB$1397,28,FALSE),""),"")</f>
        <v/>
      </c>
      <c r="G679" s="15" t="str">
        <f>IFERROR(IF($A679&lt;&gt;"",VLOOKUP($A679,'LISTE ARTICLES PA-PV'!$A$2:$AB$1397,27,FALSE),""),"")</f>
        <v/>
      </c>
      <c r="H679" s="50" t="e">
        <f>IF($A679&lt;&gt;"",VLOOKUP($A679,'LISTE ARTICLES PA-PV'!$A$2:$AB$1397,7,FALSE),"0")</f>
        <v>#N/A</v>
      </c>
      <c r="I679" s="63"/>
    </row>
    <row r="680" spans="1:11" x14ac:dyDescent="0.3">
      <c r="A680" s="47">
        <v>3661078155084</v>
      </c>
      <c r="B680" s="50">
        <v>11</v>
      </c>
      <c r="C680" s="15" t="str">
        <f>IFERROR(IF(A680&lt;&gt;"",VLOOKUP($A680,'LISTE ARTICLES PA-PV'!$A$2:$AB$1397,4,FALSE),""),"")</f>
        <v/>
      </c>
      <c r="D680" s="46" t="str">
        <f>IFERROR(IF($A680&lt;&gt;"",VLOOKUP($A680,'LISTE ARTICLES PA-PV'!$A$2:$AB$1397,6,FALSE),"0"),"")</f>
        <v/>
      </c>
      <c r="E680" s="46">
        <f t="shared" si="11"/>
        <v>0</v>
      </c>
      <c r="F680" s="15" t="str">
        <f>IFERROR(IF($A680&lt;&gt;"",VLOOKUP($A680,'LISTE ARTICLES PA-PV'!$A$2:$AB$1397,28,FALSE),""),"")</f>
        <v/>
      </c>
      <c r="G680" s="15" t="str">
        <f>IFERROR(IF($A680&lt;&gt;"",VLOOKUP($A680,'LISTE ARTICLES PA-PV'!$A$2:$AB$1397,27,FALSE),""),"")</f>
        <v/>
      </c>
      <c r="H680" s="50" t="e">
        <f>IF($A680&lt;&gt;"",VLOOKUP($A680,'LISTE ARTICLES PA-PV'!$A$2:$AB$1397,7,FALSE),"0")</f>
        <v>#N/A</v>
      </c>
      <c r="I680" s="63"/>
    </row>
    <row r="681" spans="1:11" x14ac:dyDescent="0.3">
      <c r="A681" s="47">
        <v>3661078235403</v>
      </c>
      <c r="B681" s="50">
        <v>2</v>
      </c>
      <c r="C681" s="15" t="str">
        <f>IFERROR(IF(A681&lt;&gt;"",VLOOKUP($A681,'LISTE ARTICLES PA-PV'!$A$2:$AB$1397,4,FALSE),""),"")</f>
        <v/>
      </c>
      <c r="D681" s="46" t="str">
        <f>IFERROR(IF($A681&lt;&gt;"",VLOOKUP($A681,'LISTE ARTICLES PA-PV'!$A$2:$AB$1397,6,FALSE),"0"),"")</f>
        <v/>
      </c>
      <c r="E681" s="46">
        <f t="shared" si="11"/>
        <v>0</v>
      </c>
      <c r="F681" s="15" t="str">
        <f>IFERROR(IF($A681&lt;&gt;"",VLOOKUP($A681,'LISTE ARTICLES PA-PV'!$A$2:$AB$1397,28,FALSE),""),"")</f>
        <v/>
      </c>
      <c r="G681" s="15" t="str">
        <f>IFERROR(IF($A681&lt;&gt;"",VLOOKUP($A681,'LISTE ARTICLES PA-PV'!$A$2:$AB$1397,27,FALSE),""),"")</f>
        <v/>
      </c>
      <c r="H681" s="50" t="e">
        <f>IF($A681&lt;&gt;"",VLOOKUP($A681,'LISTE ARTICLES PA-PV'!$A$2:$AB$1397,7,FALSE),"0")</f>
        <v>#N/A</v>
      </c>
      <c r="I681" s="63"/>
    </row>
    <row r="682" spans="1:11" x14ac:dyDescent="0.3">
      <c r="A682" s="48">
        <v>3700324438363</v>
      </c>
      <c r="B682" s="50">
        <v>3</v>
      </c>
      <c r="C682" s="15" t="str">
        <f>IFERROR(IF(A682&lt;&gt;"",VLOOKUP($A682,'LISTE ARTICLES PA-PV'!$A$2:$AB$1397,4,FALSE),""),"")</f>
        <v/>
      </c>
      <c r="D682" s="46" t="str">
        <f>IFERROR(IF($A682&lt;&gt;"",VLOOKUP($A682,'LISTE ARTICLES PA-PV'!$A$2:$AB$1397,6,FALSE),"0"),"")</f>
        <v/>
      </c>
      <c r="E682" s="46">
        <f t="shared" si="11"/>
        <v>0</v>
      </c>
      <c r="F682" s="15" t="str">
        <f>IFERROR(IF($A682&lt;&gt;"",VLOOKUP($A682,'LISTE ARTICLES PA-PV'!$A$2:$AB$1397,28,FALSE),""),"")</f>
        <v/>
      </c>
      <c r="G682" s="15" t="e">
        <f>IF($A682&lt;&gt;"",VLOOKUP($A682,'LISTE ARTICLES PA-PV'!$A$2:$AB$1397,27,FALSE),"---")</f>
        <v>#N/A</v>
      </c>
      <c r="H682" s="50" t="str">
        <f>IFERROR(IF($A682&lt;&gt;"",VLOOKUP($A682,'LISTE ARTICLES PA-PV'!$A$2:$AB$1397,7,FALSE),"0"),"0")</f>
        <v>0</v>
      </c>
      <c r="I682" s="63"/>
    </row>
    <row r="683" spans="1:11" ht="15" thickBot="1" x14ac:dyDescent="0.35">
      <c r="A683" s="48">
        <v>3700324438707</v>
      </c>
      <c r="B683" s="50">
        <v>4</v>
      </c>
      <c r="C683" s="15" t="str">
        <f>IFERROR(IF(A683&lt;&gt;"",VLOOKUP($A683,'LISTE ARTICLES PA-PV'!$A$2:$AB$1397,4,FALSE),""),"")</f>
        <v/>
      </c>
      <c r="D683" s="46" t="str">
        <f>IFERROR(IF($A683&lt;&gt;"",VLOOKUP($A683,'LISTE ARTICLES PA-PV'!$A$2:$AB$1397,6,FALSE),"0"),"")</f>
        <v/>
      </c>
      <c r="E683" s="46">
        <f t="shared" si="11"/>
        <v>0</v>
      </c>
      <c r="F683" s="15" t="str">
        <f>IFERROR(IF($A683&lt;&gt;"",VLOOKUP($A683,'LISTE ARTICLES PA-PV'!$A$2:$AB$1397,28,FALSE),""),"")</f>
        <v/>
      </c>
      <c r="G683" s="15" t="e">
        <f>IF($A683&lt;&gt;"",VLOOKUP($A683,'LISTE ARTICLES PA-PV'!$A$2:$AB$1397,27,FALSE),"---")</f>
        <v>#N/A</v>
      </c>
      <c r="H683" s="50" t="str">
        <f>IFERROR(IF($A683&lt;&gt;"",VLOOKUP($A683,'LISTE ARTICLES PA-PV'!$A$2:$AB$1397,7,FALSE),"0"),"0")</f>
        <v>0</v>
      </c>
      <c r="I683" s="63"/>
    </row>
    <row r="684" spans="1:11" x14ac:dyDescent="0.3">
      <c r="A684" s="48">
        <v>3700324438714</v>
      </c>
      <c r="B684" s="50">
        <v>4</v>
      </c>
      <c r="C684" s="15" t="str">
        <f>IFERROR(IF(A684&lt;&gt;"",VLOOKUP($A684,'LISTE ARTICLES PA-PV'!$A$2:$AB$1397,4,FALSE),""),"")</f>
        <v/>
      </c>
      <c r="D684" s="46" t="str">
        <f>IFERROR(IF($A684&lt;&gt;"",VLOOKUP($A684,'LISTE ARTICLES PA-PV'!$A$2:$AB$1397,6,FALSE),"0"),"")</f>
        <v/>
      </c>
      <c r="E684" s="46">
        <f t="shared" si="11"/>
        <v>0</v>
      </c>
      <c r="F684" s="15" t="str">
        <f>IFERROR(IF($A684&lt;&gt;"",VLOOKUP($A684,'LISTE ARTICLES PA-PV'!$A$2:$AB$1397,28,FALSE),""),"")</f>
        <v/>
      </c>
      <c r="G684" s="15" t="e">
        <f>IF($A684&lt;&gt;"",VLOOKUP($A684,'LISTE ARTICLES PA-PV'!$A$2:$AB$1397,27,FALSE),"---")</f>
        <v>#N/A</v>
      </c>
      <c r="H684" s="50" t="str">
        <f>IFERROR(IF($A684&lt;&gt;"",VLOOKUP($A684,'LISTE ARTICLES PA-PV'!$A$2:$AB$1397,7,FALSE),"0"),"0")</f>
        <v>0</v>
      </c>
      <c r="I684" s="144" t="s">
        <v>3011</v>
      </c>
      <c r="J684" s="145"/>
      <c r="K684" s="146"/>
    </row>
    <row r="685" spans="1:11" x14ac:dyDescent="0.3">
      <c r="A685" s="48">
        <v>3700324438684</v>
      </c>
      <c r="B685" s="50">
        <v>4</v>
      </c>
      <c r="C685" s="15" t="str">
        <f>IFERROR(IF(A685&lt;&gt;"",VLOOKUP($A685,'LISTE ARTICLES PA-PV'!$A$2:$AB$1397,4,FALSE),""),"")</f>
        <v/>
      </c>
      <c r="D685" s="46" t="str">
        <f>IFERROR(IF($A685&lt;&gt;"",VLOOKUP($A685,'LISTE ARTICLES PA-PV'!$A$2:$AB$1397,6,FALSE),"0"),"")</f>
        <v/>
      </c>
      <c r="E685" s="46">
        <f t="shared" si="11"/>
        <v>0</v>
      </c>
      <c r="F685" s="15" t="str">
        <f>IFERROR(IF($A685&lt;&gt;"",VLOOKUP($A685,'LISTE ARTICLES PA-PV'!$A$2:$AB$1397,28,FALSE),""),"")</f>
        <v/>
      </c>
      <c r="G685" s="15" t="e">
        <f>IF($A685&lt;&gt;"",VLOOKUP($A685,'LISTE ARTICLES PA-PV'!$A$2:$AB$1397,27,FALSE),"---")</f>
        <v>#N/A</v>
      </c>
      <c r="H685" s="50" t="str">
        <f>IFERROR(IF($A685&lt;&gt;"",VLOOKUP($A685,'LISTE ARTICLES PA-PV'!$A$2:$AB$1397,7,FALSE),"0"),"0")</f>
        <v>0</v>
      </c>
      <c r="I685" s="147"/>
      <c r="J685" s="139"/>
      <c r="K685" s="148"/>
    </row>
    <row r="686" spans="1:11" x14ac:dyDescent="0.3">
      <c r="A686" s="48">
        <v>3700324438691</v>
      </c>
      <c r="B686" s="50">
        <v>4</v>
      </c>
      <c r="C686" s="15" t="str">
        <f>IFERROR(IF(A686&lt;&gt;"",VLOOKUP($A686,'LISTE ARTICLES PA-PV'!$A$2:$AB$1397,4,FALSE),""),"")</f>
        <v/>
      </c>
      <c r="D686" s="46" t="str">
        <f>IFERROR(IF($A686&lt;&gt;"",VLOOKUP($A686,'LISTE ARTICLES PA-PV'!$A$2:$AB$1397,6,FALSE),"0"),"")</f>
        <v/>
      </c>
      <c r="E686" s="46">
        <f t="shared" si="11"/>
        <v>0</v>
      </c>
      <c r="F686" s="15" t="str">
        <f>IFERROR(IF($A686&lt;&gt;"",VLOOKUP($A686,'LISTE ARTICLES PA-PV'!$A$2:$AB$1397,28,FALSE),""),"")</f>
        <v/>
      </c>
      <c r="G686" s="15" t="e">
        <f>IF($A686&lt;&gt;"",VLOOKUP($A686,'LISTE ARTICLES PA-PV'!$A$2:$AB$1397,27,FALSE),"---")</f>
        <v>#N/A</v>
      </c>
      <c r="H686" s="50" t="str">
        <f>IFERROR(IF($A686&lt;&gt;"",VLOOKUP($A686,'LISTE ARTICLES PA-PV'!$A$2:$AB$1397,7,FALSE),"0"),"0")</f>
        <v>0</v>
      </c>
      <c r="I686" s="147"/>
      <c r="J686" s="139"/>
      <c r="K686" s="148"/>
    </row>
    <row r="687" spans="1:11" ht="15" thickBot="1" x14ac:dyDescent="0.35">
      <c r="A687" s="48">
        <v>3700324437717</v>
      </c>
      <c r="B687" s="50">
        <v>2</v>
      </c>
      <c r="C687" s="15" t="str">
        <f>IFERROR(IF(A687&lt;&gt;"",VLOOKUP($A687,'LISTE ARTICLES PA-PV'!$A$2:$AB$1397,4,FALSE),""),"")</f>
        <v/>
      </c>
      <c r="D687" s="46" t="str">
        <f>IFERROR(IF($A687&lt;&gt;"",VLOOKUP($A687,'LISTE ARTICLES PA-PV'!$A$2:$AB$1397,6,FALSE),"0"),"")</f>
        <v/>
      </c>
      <c r="E687" s="46">
        <f t="shared" si="11"/>
        <v>0</v>
      </c>
      <c r="F687" s="15" t="str">
        <f>IFERROR(IF($A687&lt;&gt;"",VLOOKUP($A687,'LISTE ARTICLES PA-PV'!$A$2:$AB$1397,28,FALSE),""),"")</f>
        <v/>
      </c>
      <c r="G687" s="15" t="e">
        <f>IF($A687&lt;&gt;"",VLOOKUP($A687,'LISTE ARTICLES PA-PV'!$A$2:$AB$1397,27,FALSE),"---")</f>
        <v>#N/A</v>
      </c>
      <c r="H687" s="50" t="str">
        <f>IFERROR(IF($A687&lt;&gt;"",VLOOKUP($A687,'LISTE ARTICLES PA-PV'!$A$2:$AB$1397,7,FALSE),"0"),"0")</f>
        <v>0</v>
      </c>
      <c r="I687" s="149"/>
      <c r="J687" s="150"/>
      <c r="K687" s="151"/>
    </row>
    <row r="688" spans="1:11" x14ac:dyDescent="0.3">
      <c r="A688" s="48">
        <v>3700324439469</v>
      </c>
      <c r="B688" s="50">
        <v>8</v>
      </c>
      <c r="C688" s="15" t="str">
        <f>IFERROR(IF(A688&lt;&gt;"",VLOOKUP($A688,'LISTE ARTICLES PA-PV'!$A$2:$AB$1397,4,FALSE),""),"")</f>
        <v/>
      </c>
      <c r="D688" s="46" t="str">
        <f>IFERROR(IF($A688&lt;&gt;"",VLOOKUP($A688,'LISTE ARTICLES PA-PV'!$A$2:$AB$1397,6,FALSE),"0"),"")</f>
        <v/>
      </c>
      <c r="E688" s="46">
        <f t="shared" si="11"/>
        <v>0</v>
      </c>
      <c r="F688" s="15" t="str">
        <f>IFERROR(IF($A688&lt;&gt;"",VLOOKUP($A688,'LISTE ARTICLES PA-PV'!$A$2:$AB$1397,28,FALSE),""),"")</f>
        <v/>
      </c>
      <c r="G688" s="15" t="e">
        <f>IF($A688&lt;&gt;"",VLOOKUP($A688,'LISTE ARTICLES PA-PV'!$A$2:$AB$1397,27,FALSE),"---")</f>
        <v>#N/A</v>
      </c>
      <c r="H688" s="50" t="str">
        <f>IFERROR(IF($A688&lt;&gt;"",VLOOKUP($A688,'LISTE ARTICLES PA-PV'!$A$2:$AB$1397,7,FALSE),"0"),"0")</f>
        <v>0</v>
      </c>
      <c r="I688" s="63"/>
    </row>
    <row r="689" spans="1:9" x14ac:dyDescent="0.3">
      <c r="A689" s="48">
        <v>3700324436260</v>
      </c>
      <c r="B689" s="50">
        <v>9</v>
      </c>
      <c r="C689" s="15" t="str">
        <f>IFERROR(IF(A689&lt;&gt;"",VLOOKUP($A689,'LISTE ARTICLES PA-PV'!$A$2:$AB$1397,4,FALSE),""),"")</f>
        <v/>
      </c>
      <c r="D689" s="46" t="str">
        <f>IFERROR(IF($A689&lt;&gt;"",VLOOKUP($A689,'LISTE ARTICLES PA-PV'!$A$2:$AB$1397,6,FALSE),"0"),"")</f>
        <v/>
      </c>
      <c r="E689" s="46">
        <f t="shared" si="11"/>
        <v>0</v>
      </c>
      <c r="F689" s="15" t="str">
        <f>IFERROR(IF($A689&lt;&gt;"",VLOOKUP($A689,'LISTE ARTICLES PA-PV'!$A$2:$AB$1397,28,FALSE),""),"")</f>
        <v/>
      </c>
      <c r="G689" s="15" t="e">
        <f>IF($A689&lt;&gt;"",VLOOKUP($A689,'LISTE ARTICLES PA-PV'!$A$2:$AB$1397,27,FALSE),"---")</f>
        <v>#N/A</v>
      </c>
      <c r="H689" s="50" t="str">
        <f>IFERROR(IF($A689&lt;&gt;"",VLOOKUP($A689,'LISTE ARTICLES PA-PV'!$A$2:$AB$1397,7,FALSE),"0"),"0")</f>
        <v>0</v>
      </c>
      <c r="I689" s="63"/>
    </row>
    <row r="690" spans="1:9" x14ac:dyDescent="0.3">
      <c r="A690" s="48">
        <v>3700324436291</v>
      </c>
      <c r="B690" s="50">
        <v>5</v>
      </c>
      <c r="C690" s="15" t="str">
        <f>IFERROR(IF(A690&lt;&gt;"",VLOOKUP($A690,'LISTE ARTICLES PA-PV'!$A$2:$AB$1397,4,FALSE),""),"")</f>
        <v/>
      </c>
      <c r="D690" s="46" t="str">
        <f>IFERROR(IF($A690&lt;&gt;"",VLOOKUP($A690,'LISTE ARTICLES PA-PV'!$A$2:$AB$1397,6,FALSE),"0"),"")</f>
        <v/>
      </c>
      <c r="E690" s="46">
        <f t="shared" si="11"/>
        <v>0</v>
      </c>
      <c r="F690" s="15" t="str">
        <f>IFERROR(IF($A690&lt;&gt;"",VLOOKUP($A690,'LISTE ARTICLES PA-PV'!$A$2:$AB$1397,28,FALSE),""),"")</f>
        <v/>
      </c>
      <c r="G690" s="15" t="e">
        <f>IF($A690&lt;&gt;"",VLOOKUP($A690,'LISTE ARTICLES PA-PV'!$A$2:$AB$1397,27,FALSE),"---")</f>
        <v>#N/A</v>
      </c>
      <c r="H690" s="50" t="str">
        <f>IFERROR(IF($A690&lt;&gt;"",VLOOKUP($A690,'LISTE ARTICLES PA-PV'!$A$2:$AB$1397,7,FALSE),"0"),"0")</f>
        <v>0</v>
      </c>
      <c r="I690" s="63"/>
    </row>
    <row r="691" spans="1:9" x14ac:dyDescent="0.3">
      <c r="A691" s="47">
        <v>9999901101651</v>
      </c>
      <c r="B691" s="50">
        <f>1+0.242</f>
        <v>1.242</v>
      </c>
      <c r="C691" s="15" t="str">
        <f>IFERROR(IF(A691&lt;&gt;"",VLOOKUP($A691,'LISTE ARTICLES PA-PV'!$A$2:$AB$1397,4,FALSE),""),"")</f>
        <v/>
      </c>
      <c r="D691" s="46" t="str">
        <f>IFERROR(IF($A691&lt;&gt;"",VLOOKUP($A691,'LISTE ARTICLES PA-PV'!$A$2:$AB$1397,6,FALSE),"0"),"")</f>
        <v/>
      </c>
      <c r="E691" s="46">
        <f t="shared" si="11"/>
        <v>0</v>
      </c>
      <c r="F691" s="15" t="str">
        <f>IFERROR(IF($A691&lt;&gt;"",VLOOKUP($A691,'LISTE ARTICLES PA-PV'!$A$2:$AB$1397,28,FALSE),""),"")</f>
        <v/>
      </c>
      <c r="G691" s="15" t="str">
        <f>IFERROR(IF($A691&lt;&gt;"",VLOOKUP($A691,'LISTE ARTICLES PA-PV'!$A$2:$AB$1397,27,FALSE),""),"")</f>
        <v/>
      </c>
      <c r="H691" s="50" t="str">
        <f>IFERROR(IF($A691&lt;&gt;"",VLOOKUP($A691,'LISTE ARTICLES PA-PV'!$A$2:$AB$1397,7,FALSE),"0"),"0")</f>
        <v>0</v>
      </c>
    </row>
    <row r="692" spans="1:9" x14ac:dyDescent="0.3">
      <c r="A692" s="47">
        <v>9999901101620</v>
      </c>
      <c r="B692" s="50">
        <f>1+0.318</f>
        <v>1.3180000000000001</v>
      </c>
      <c r="C692" s="15" t="str">
        <f>IFERROR(IF(A692&lt;&gt;"",VLOOKUP($A692,'LISTE ARTICLES PA-PV'!$A$2:$AB$1397,4,FALSE),""),"")</f>
        <v/>
      </c>
      <c r="D692" s="46" t="str">
        <f>IFERROR(IF($A692&lt;&gt;"",VLOOKUP($A692,'LISTE ARTICLES PA-PV'!$A$2:$AB$1397,6,FALSE),"0"),"")</f>
        <v/>
      </c>
      <c r="E692" s="46">
        <f t="shared" si="11"/>
        <v>0</v>
      </c>
      <c r="F692" s="15" t="str">
        <f>IFERROR(IF($A692&lt;&gt;"",VLOOKUP($A692,'LISTE ARTICLES PA-PV'!$A$2:$AB$1397,28,FALSE),""),"")</f>
        <v/>
      </c>
      <c r="G692" s="15" t="str">
        <f>IFERROR(IF($A692&lt;&gt;"",VLOOKUP($A692,'LISTE ARTICLES PA-PV'!$A$2:$AB$1397,27,FALSE),""),"")</f>
        <v/>
      </c>
      <c r="H692" s="50" t="str">
        <f>IFERROR(IF($A692&lt;&gt;"",VLOOKUP($A692,'LISTE ARTICLES PA-PV'!$A$2:$AB$1397,7,FALSE),"0"),"0")</f>
        <v>0</v>
      </c>
    </row>
    <row r="693" spans="1:9" x14ac:dyDescent="0.3">
      <c r="A693" s="47">
        <v>9999901101637</v>
      </c>
      <c r="B693" s="50">
        <v>1</v>
      </c>
      <c r="C693" s="15" t="str">
        <f>IFERROR(IF(A693&lt;&gt;"",VLOOKUP($A693,'LISTE ARTICLES PA-PV'!$A$2:$AB$1397,4,FALSE),""),"")</f>
        <v/>
      </c>
      <c r="D693" s="46" t="str">
        <f>IFERROR(IF($A693&lt;&gt;"",VLOOKUP($A693,'LISTE ARTICLES PA-PV'!$A$2:$AB$1397,6,FALSE),"0"),"")</f>
        <v/>
      </c>
      <c r="E693" s="46">
        <f t="shared" si="11"/>
        <v>0</v>
      </c>
      <c r="F693" s="15" t="str">
        <f>IFERROR(IF($A693&lt;&gt;"",VLOOKUP($A693,'LISTE ARTICLES PA-PV'!$A$2:$AB$1397,28,FALSE),""),"")</f>
        <v/>
      </c>
      <c r="G693" s="15" t="str">
        <f>IFERROR(IF($A693&lt;&gt;"",VLOOKUP($A693,'LISTE ARTICLES PA-PV'!$A$2:$AB$1397,27,FALSE),""),"")</f>
        <v/>
      </c>
      <c r="H693" s="50" t="str">
        <f>IFERROR(IF($A693&lt;&gt;"",VLOOKUP($A693,'LISTE ARTICLES PA-PV'!$A$2:$AB$1397,7,FALSE),"0"),"0")</f>
        <v>0</v>
      </c>
    </row>
    <row r="694" spans="1:9" x14ac:dyDescent="0.3">
      <c r="A694" s="47">
        <v>9999901101644</v>
      </c>
      <c r="B694" s="50">
        <f>0.5+0.408</f>
        <v>0.90799999999999992</v>
      </c>
      <c r="C694" s="15" t="str">
        <f>IFERROR(IF(A694&lt;&gt;"",VLOOKUP($A694,'LISTE ARTICLES PA-PV'!$A$2:$AB$1397,4,FALSE),""),"")</f>
        <v/>
      </c>
      <c r="D694" s="46" t="str">
        <f>IFERROR(IF($A694&lt;&gt;"",VLOOKUP($A694,'LISTE ARTICLES PA-PV'!$A$2:$AB$1397,6,FALSE),"0"),"")</f>
        <v/>
      </c>
      <c r="E694" s="46">
        <f t="shared" si="11"/>
        <v>0</v>
      </c>
      <c r="F694" s="15" t="str">
        <f>IFERROR(IF($A694&lt;&gt;"",VLOOKUP($A694,'LISTE ARTICLES PA-PV'!$A$2:$AB$1397,28,FALSE),""),"")</f>
        <v/>
      </c>
      <c r="G694" s="15" t="str">
        <f>IFERROR(IF($A694&lt;&gt;"",VLOOKUP($A694,'LISTE ARTICLES PA-PV'!$A$2:$AB$1397,27,FALSE),""),"")</f>
        <v/>
      </c>
      <c r="H694" s="50" t="str">
        <f>IFERROR(IF($A694&lt;&gt;"",VLOOKUP($A694,'LISTE ARTICLES PA-PV'!$A$2:$AB$1397,7,FALSE),"0"),"0")</f>
        <v>0</v>
      </c>
    </row>
    <row r="695" spans="1:9" x14ac:dyDescent="0.3">
      <c r="A695" s="48">
        <v>3700324437731</v>
      </c>
      <c r="B695" s="50">
        <v>2</v>
      </c>
      <c r="C695" s="15" t="str">
        <f>IFERROR(IF(A695&lt;&gt;"",VLOOKUP($A695,'LISTE ARTICLES PA-PV'!$A$2:$AB$1397,4,FALSE),""),"")</f>
        <v/>
      </c>
      <c r="D695" s="46" t="str">
        <f>IFERROR(IF($A695&lt;&gt;"",VLOOKUP($A695,'LISTE ARTICLES PA-PV'!$A$2:$AB$1397,6,FALSE),"0"),"")</f>
        <v/>
      </c>
      <c r="E695" s="46">
        <f t="shared" si="11"/>
        <v>0</v>
      </c>
      <c r="F695" s="15" t="str">
        <f>IFERROR(IF($A695&lt;&gt;"",VLOOKUP($A695,'LISTE ARTICLES PA-PV'!$A$2:$AB$1397,28,FALSE),""),"")</f>
        <v/>
      </c>
      <c r="G695" s="15" t="str">
        <f>IFERROR(IF($A695&lt;&gt;"",VLOOKUP($A695,'LISTE ARTICLES PA-PV'!$A$2:$AB$1397,27,FALSE),""),"")</f>
        <v/>
      </c>
      <c r="H695" s="50" t="str">
        <f>IFERROR(IF($A695&lt;&gt;"",VLOOKUP($A695,'LISTE ARTICLES PA-PV'!$A$2:$AB$1397,7,FALSE),"0"),"0")</f>
        <v>0</v>
      </c>
    </row>
    <row r="696" spans="1:9" x14ac:dyDescent="0.3">
      <c r="A696" s="47">
        <v>3327370300842</v>
      </c>
      <c r="B696" s="50">
        <v>14</v>
      </c>
      <c r="C696" s="15" t="str">
        <f>IFERROR(IF(A696&lt;&gt;"",VLOOKUP($A696,'LISTE ARTICLES PA-PV'!$A$2:$AB$1397,4,FALSE),""),"")</f>
        <v/>
      </c>
      <c r="D696" s="46" t="str">
        <f>IFERROR(IF($A696&lt;&gt;"",VLOOKUP($A696,'LISTE ARTICLES PA-PV'!$A$2:$AB$1397,6,FALSE),"0"),"")</f>
        <v/>
      </c>
      <c r="E696" s="46">
        <f t="shared" si="11"/>
        <v>0</v>
      </c>
      <c r="F696" s="15" t="str">
        <f>IFERROR(IF($A696&lt;&gt;"",VLOOKUP($A696,'LISTE ARTICLES PA-PV'!$A$2:$AB$1397,28,FALSE),""),"")</f>
        <v/>
      </c>
      <c r="G696" s="15" t="e">
        <f>IF($A696&lt;&gt;"",VLOOKUP($A696,'LISTE ARTICLES PA-PV'!$A$2:$AB$1397,27,FALSE),"---")</f>
        <v>#N/A</v>
      </c>
      <c r="H696" s="50" t="str">
        <f>IFERROR(IF($A696&lt;&gt;"",VLOOKUP($A696,'LISTE ARTICLES PA-PV'!$A$2:$AB$1397,7,FALSE),"0"),"0")</f>
        <v>0</v>
      </c>
    </row>
    <row r="697" spans="1:9" x14ac:dyDescent="0.3">
      <c r="A697" s="47">
        <v>3327370300873</v>
      </c>
      <c r="B697" s="50">
        <v>6</v>
      </c>
      <c r="C697" s="15" t="str">
        <f>IFERROR(IF(A697&lt;&gt;"",VLOOKUP($A697,'LISTE ARTICLES PA-PV'!$A$2:$AB$1397,4,FALSE),""),"")</f>
        <v/>
      </c>
      <c r="D697" s="46" t="str">
        <f>IFERROR(IF($A697&lt;&gt;"",VLOOKUP($A697,'LISTE ARTICLES PA-PV'!$A$2:$AB$1397,6,FALSE),"0"),"")</f>
        <v/>
      </c>
      <c r="E697" s="46">
        <f t="shared" si="11"/>
        <v>0</v>
      </c>
      <c r="F697" s="15" t="str">
        <f>IFERROR(IF($A697&lt;&gt;"",VLOOKUP($A697,'LISTE ARTICLES PA-PV'!$A$2:$AB$1397,28,FALSE),""),"")</f>
        <v/>
      </c>
      <c r="G697" s="15" t="e">
        <f>IF($A697&lt;&gt;"",VLOOKUP($A697,'LISTE ARTICLES PA-PV'!$A$2:$AB$1397,27,FALSE),"---")</f>
        <v>#N/A</v>
      </c>
      <c r="H697" s="50" t="str">
        <f>IFERROR(IF($A697&lt;&gt;"",VLOOKUP($A697,'LISTE ARTICLES PA-PV'!$A$2:$AB$1397,7,FALSE),"0"),"0")</f>
        <v>0</v>
      </c>
    </row>
    <row r="698" spans="1:9" x14ac:dyDescent="0.3">
      <c r="A698" s="47">
        <v>3327370300934</v>
      </c>
      <c r="B698" s="50">
        <v>14</v>
      </c>
      <c r="C698" s="15" t="str">
        <f>IFERROR(IF(A698&lt;&gt;"",VLOOKUP($A698,'LISTE ARTICLES PA-PV'!$A$2:$AB$1397,4,FALSE),""),"")</f>
        <v/>
      </c>
      <c r="D698" s="46" t="str">
        <f>IFERROR(IF($A698&lt;&gt;"",VLOOKUP($A698,'LISTE ARTICLES PA-PV'!$A$2:$AB$1397,6,FALSE),"0"),"")</f>
        <v/>
      </c>
      <c r="E698" s="46">
        <f t="shared" si="11"/>
        <v>0</v>
      </c>
      <c r="F698" s="15" t="str">
        <f>IFERROR(IF($A698&lt;&gt;"",VLOOKUP($A698,'LISTE ARTICLES PA-PV'!$A$2:$AB$1397,28,FALSE),""),"")</f>
        <v/>
      </c>
      <c r="G698" s="15" t="e">
        <f>IF($A698&lt;&gt;"",VLOOKUP($A698,'LISTE ARTICLES PA-PV'!$A$2:$AB$1397,27,FALSE),"---")</f>
        <v>#N/A</v>
      </c>
      <c r="H698" s="50" t="str">
        <f>IFERROR(IF($A698&lt;&gt;"",VLOOKUP($A698,'LISTE ARTICLES PA-PV'!$A$2:$AB$1397,7,FALSE),"0"),"0")</f>
        <v>0</v>
      </c>
    </row>
    <row r="699" spans="1:9" x14ac:dyDescent="0.3">
      <c r="A699" s="47">
        <v>3327370300880</v>
      </c>
      <c r="B699" s="50">
        <v>3</v>
      </c>
      <c r="C699" s="15" t="str">
        <f>IFERROR(IF(A699&lt;&gt;"",VLOOKUP($A699,'LISTE ARTICLES PA-PV'!$A$2:$AB$1397,4,FALSE),""),"")</f>
        <v/>
      </c>
      <c r="D699" s="46" t="str">
        <f>IFERROR(IF($A699&lt;&gt;"",VLOOKUP($A699,'LISTE ARTICLES PA-PV'!$A$2:$AB$1397,6,FALSE),"0"),"")</f>
        <v/>
      </c>
      <c r="E699" s="46">
        <f t="shared" si="11"/>
        <v>0</v>
      </c>
      <c r="F699" s="15" t="str">
        <f>IFERROR(IF($A699&lt;&gt;"",VLOOKUP($A699,'LISTE ARTICLES PA-PV'!$A$2:$AB$1397,28,FALSE),""),"")</f>
        <v/>
      </c>
      <c r="G699" s="15" t="e">
        <f>IF($A699&lt;&gt;"",VLOOKUP($A699,'LISTE ARTICLES PA-PV'!$A$2:$AB$1397,27,FALSE),"---")</f>
        <v>#N/A</v>
      </c>
      <c r="H699" s="50" t="str">
        <f>IFERROR(IF($A699&lt;&gt;"",VLOOKUP($A699,'LISTE ARTICLES PA-PV'!$A$2:$AB$1397,7,FALSE),"0"),"0")</f>
        <v>0</v>
      </c>
    </row>
    <row r="700" spans="1:9" x14ac:dyDescent="0.3">
      <c r="A700" s="47">
        <v>3327370300866</v>
      </c>
      <c r="B700" s="50">
        <v>8</v>
      </c>
      <c r="C700" s="15" t="str">
        <f>IFERROR(IF(A700&lt;&gt;"",VLOOKUP($A700,'LISTE ARTICLES PA-PV'!$A$2:$AB$1397,4,FALSE),""),"")</f>
        <v/>
      </c>
      <c r="D700" s="46" t="str">
        <f>IFERROR(IF($A700&lt;&gt;"",VLOOKUP($A700,'LISTE ARTICLES PA-PV'!$A$2:$AB$1397,6,FALSE),"0"),"")</f>
        <v/>
      </c>
      <c r="E700" s="46">
        <f t="shared" si="11"/>
        <v>0</v>
      </c>
      <c r="F700" s="15" t="str">
        <f>IFERROR(IF($A700&lt;&gt;"",VLOOKUP($A700,'LISTE ARTICLES PA-PV'!$A$2:$AB$1397,28,FALSE),""),"")</f>
        <v/>
      </c>
      <c r="G700" s="15" t="e">
        <f>IF($A700&lt;&gt;"",VLOOKUP($A700,'LISTE ARTICLES PA-PV'!$A$2:$AB$1397,27,FALSE),"---")</f>
        <v>#N/A</v>
      </c>
      <c r="H700" s="50" t="str">
        <f>IFERROR(IF($A700&lt;&gt;"",VLOOKUP($A700,'LISTE ARTICLES PA-PV'!$A$2:$AB$1397,7,FALSE),"0"),"0")</f>
        <v>0</v>
      </c>
    </row>
    <row r="701" spans="1:9" x14ac:dyDescent="0.3">
      <c r="A701" s="47">
        <v>3327370300859</v>
      </c>
      <c r="B701" s="50">
        <v>7</v>
      </c>
      <c r="C701" s="15" t="str">
        <f>IFERROR(IF(A701&lt;&gt;"",VLOOKUP($A701,'LISTE ARTICLES PA-PV'!$A$2:$AB$1397,4,FALSE),""),"")</f>
        <v/>
      </c>
      <c r="D701" s="46" t="str">
        <f>IFERROR(IF($A701&lt;&gt;"",VLOOKUP($A701,'LISTE ARTICLES PA-PV'!$A$2:$AB$1397,6,FALSE),"0"),"")</f>
        <v/>
      </c>
      <c r="E701" s="46">
        <f t="shared" si="11"/>
        <v>0</v>
      </c>
      <c r="F701" s="15" t="str">
        <f>IFERROR(IF($A701&lt;&gt;"",VLOOKUP($A701,'LISTE ARTICLES PA-PV'!$A$2:$AB$1397,28,FALSE),""),"")</f>
        <v/>
      </c>
      <c r="G701" s="15" t="e">
        <f>IF($A701&lt;&gt;"",VLOOKUP($A701,'LISTE ARTICLES PA-PV'!$A$2:$AB$1397,27,FALSE),"---")</f>
        <v>#N/A</v>
      </c>
      <c r="H701" s="50" t="str">
        <f>IFERROR(IF($A701&lt;&gt;"",VLOOKUP($A701,'LISTE ARTICLES PA-PV'!$A$2:$AB$1397,7,FALSE),"0"),"0")</f>
        <v>0</v>
      </c>
    </row>
    <row r="702" spans="1:9" x14ac:dyDescent="0.3">
      <c r="A702" s="47">
        <v>3327370300941</v>
      </c>
      <c r="B702" s="50">
        <v>11</v>
      </c>
      <c r="C702" s="15" t="str">
        <f>IFERROR(IF(A702&lt;&gt;"",VLOOKUP($A702,'LISTE ARTICLES PA-PV'!$A$2:$AB$1397,4,FALSE),""),"")</f>
        <v/>
      </c>
      <c r="D702" s="46" t="str">
        <f>IFERROR(IF($A702&lt;&gt;"",VLOOKUP($A702,'LISTE ARTICLES PA-PV'!$A$2:$AB$1397,6,FALSE),"0"),"")</f>
        <v/>
      </c>
      <c r="E702" s="46">
        <f t="shared" si="11"/>
        <v>0</v>
      </c>
      <c r="F702" s="15" t="str">
        <f>IFERROR(IF($A702&lt;&gt;"",VLOOKUP($A702,'LISTE ARTICLES PA-PV'!$A$2:$AB$1397,28,FALSE),""),"")</f>
        <v/>
      </c>
      <c r="G702" s="15" t="e">
        <f>IF($A702&lt;&gt;"",VLOOKUP($A702,'LISTE ARTICLES PA-PV'!$A$2:$AB$1397,27,FALSE),"---")</f>
        <v>#N/A</v>
      </c>
      <c r="H702" s="50" t="str">
        <f>IFERROR(IF($A702&lt;&gt;"",VLOOKUP($A702,'LISTE ARTICLES PA-PV'!$A$2:$AB$1397,7,FALSE),"0"),"0")</f>
        <v>0</v>
      </c>
    </row>
    <row r="703" spans="1:9" x14ac:dyDescent="0.3">
      <c r="A703" s="47">
        <v>9999901101279</v>
      </c>
      <c r="B703" s="50">
        <v>25</v>
      </c>
      <c r="C703" s="15" t="str">
        <f>IFERROR(IF(A703&lt;&gt;"",VLOOKUP($A703,'LISTE ARTICLES PA-PV'!$A$2:$AB$1397,4,FALSE),""),"")</f>
        <v/>
      </c>
      <c r="D703" s="46" t="str">
        <f>IFERROR(IF($A703&lt;&gt;"",VLOOKUP($A703,'LISTE ARTICLES PA-PV'!$A$2:$AB$1397,6,FALSE),"0"),"")</f>
        <v/>
      </c>
      <c r="E703" s="46">
        <f t="shared" si="11"/>
        <v>0</v>
      </c>
      <c r="F703" s="15" t="str">
        <f>IFERROR(IF($A703&lt;&gt;"",VLOOKUP($A703,'LISTE ARTICLES PA-PV'!$A$2:$AB$1397,28,FALSE),""),"")</f>
        <v/>
      </c>
      <c r="G703" s="15" t="e">
        <f>IF($A703&lt;&gt;"",VLOOKUP($A703,'LISTE ARTICLES PA-PV'!$A$2:$AB$1397,27,FALSE),"---")</f>
        <v>#N/A</v>
      </c>
      <c r="H703" s="50" t="str">
        <f>IFERROR(IF($A703&lt;&gt;"",VLOOKUP($A703,'LISTE ARTICLES PA-PV'!$A$2:$AB$1397,7,FALSE),"0"),"0")</f>
        <v>0</v>
      </c>
    </row>
    <row r="704" spans="1:9" x14ac:dyDescent="0.3">
      <c r="A704" s="47">
        <v>3327370300828</v>
      </c>
      <c r="B704" s="50">
        <v>11</v>
      </c>
      <c r="C704" s="15" t="str">
        <f>IFERROR(IF(A704&lt;&gt;"",VLOOKUP($A704,'LISTE ARTICLES PA-PV'!$A$2:$AB$1397,4,FALSE),""),"")</f>
        <v/>
      </c>
      <c r="D704" s="46" t="str">
        <f>IFERROR(IF($A704&lt;&gt;"",VLOOKUP($A704,'LISTE ARTICLES PA-PV'!$A$2:$AB$1397,6,FALSE),"0"),"")</f>
        <v/>
      </c>
      <c r="E704" s="46">
        <f t="shared" si="11"/>
        <v>0</v>
      </c>
      <c r="F704" s="15" t="str">
        <f>IFERROR(IF($A704&lt;&gt;"",VLOOKUP($A704,'LISTE ARTICLES PA-PV'!$A$2:$AB$1397,28,FALSE),""),"")</f>
        <v/>
      </c>
      <c r="G704" s="15" t="e">
        <f>IF($A704&lt;&gt;"",VLOOKUP($A704,'LISTE ARTICLES PA-PV'!$A$2:$AB$1397,27,FALSE),"---")</f>
        <v>#N/A</v>
      </c>
      <c r="H704" s="50" t="str">
        <f>IFERROR(IF($A704&lt;&gt;"",VLOOKUP($A704,'LISTE ARTICLES PA-PV'!$A$2:$AB$1397,7,FALSE),"0"),"0")</f>
        <v>0</v>
      </c>
    </row>
    <row r="705" spans="1:8" x14ac:dyDescent="0.3">
      <c r="A705" s="47">
        <v>3327370300835</v>
      </c>
      <c r="B705" s="50">
        <v>6</v>
      </c>
      <c r="C705" s="15" t="str">
        <f>IFERROR(IF(A705&lt;&gt;"",VLOOKUP($A705,'LISTE ARTICLES PA-PV'!$A$2:$AB$1397,4,FALSE),""),"")</f>
        <v/>
      </c>
      <c r="D705" s="46" t="str">
        <f>IFERROR(IF($A705&lt;&gt;"",VLOOKUP($A705,'LISTE ARTICLES PA-PV'!$A$2:$AB$1397,6,FALSE),"0"),"")</f>
        <v/>
      </c>
      <c r="E705" s="46">
        <f t="shared" si="11"/>
        <v>0</v>
      </c>
      <c r="F705" s="15" t="str">
        <f>IFERROR(IF($A705&lt;&gt;"",VLOOKUP($A705,'LISTE ARTICLES PA-PV'!$A$2:$AB$1397,28,FALSE),""),"")</f>
        <v/>
      </c>
      <c r="G705" s="15" t="e">
        <f>IF($A705&lt;&gt;"",VLOOKUP($A705,'LISTE ARTICLES PA-PV'!$A$2:$AB$1397,27,FALSE),"---")</f>
        <v>#N/A</v>
      </c>
      <c r="H705" s="50" t="str">
        <f>IFERROR(IF($A705&lt;&gt;"",VLOOKUP($A705,'LISTE ARTICLES PA-PV'!$A$2:$AB$1397,7,FALSE),"0"),"0")</f>
        <v>0</v>
      </c>
    </row>
    <row r="706" spans="1:8" x14ac:dyDescent="0.3">
      <c r="A706" s="47">
        <v>3327370300132</v>
      </c>
      <c r="B706" s="50">
        <v>6</v>
      </c>
      <c r="C706" s="15" t="str">
        <f>IFERROR(IF(A706&lt;&gt;"",VLOOKUP($A706,'LISTE ARTICLES PA-PV'!$A$2:$AB$1397,4,FALSE),""),"")</f>
        <v/>
      </c>
      <c r="D706" s="46" t="str">
        <f>IFERROR(IF($A706&lt;&gt;"",VLOOKUP($A706,'LISTE ARTICLES PA-PV'!$A$2:$AB$1397,6,FALSE),"0"),"")</f>
        <v/>
      </c>
      <c r="E706" s="46">
        <f t="shared" si="11"/>
        <v>0</v>
      </c>
      <c r="F706" s="15" t="str">
        <f>IFERROR(IF($A706&lt;&gt;"",VLOOKUP($A706,'LISTE ARTICLES PA-PV'!$A$2:$AB$1397,28,FALSE),""),"")</f>
        <v/>
      </c>
      <c r="G706" s="15" t="e">
        <f>IF($A706&lt;&gt;"",VLOOKUP($A706,'LISTE ARTICLES PA-PV'!$A$2:$AB$1397,27,FALSE),"---")</f>
        <v>#N/A</v>
      </c>
      <c r="H706" s="50" t="str">
        <f>IFERROR(IF($A706&lt;&gt;"",VLOOKUP($A706,'LISTE ARTICLES PA-PV'!$A$2:$AB$1397,7,FALSE),"0"),"0")</f>
        <v>0</v>
      </c>
    </row>
    <row r="707" spans="1:8" x14ac:dyDescent="0.3">
      <c r="A707" s="47">
        <v>3327370300163</v>
      </c>
      <c r="B707" s="50">
        <v>8</v>
      </c>
      <c r="C707" s="15" t="str">
        <f>IFERROR(IF(A707&lt;&gt;"",VLOOKUP($A707,'LISTE ARTICLES PA-PV'!$A$2:$AB$1397,4,FALSE),""),"")</f>
        <v/>
      </c>
      <c r="D707" s="46" t="str">
        <f>IFERROR(IF($A707&lt;&gt;"",VLOOKUP($A707,'LISTE ARTICLES PA-PV'!$A$2:$AB$1397,6,FALSE),"0"),"")</f>
        <v/>
      </c>
      <c r="E707" s="46">
        <f t="shared" ref="E707:E726" si="12">IFERROR(B707*D707,0)</f>
        <v>0</v>
      </c>
      <c r="F707" s="15" t="str">
        <f>IFERROR(IF($A707&lt;&gt;"",VLOOKUP($A707,'LISTE ARTICLES PA-PV'!$A$2:$AB$1397,28,FALSE),""),"")</f>
        <v/>
      </c>
      <c r="G707" s="15" t="str">
        <f>IFERROR(IF($A707&lt;&gt;"",VLOOKUP($A707,'LISTE ARTICLES PA-PV'!$A$2:$AB$1397,27,FALSE),""),"")</f>
        <v/>
      </c>
      <c r="H707" s="50" t="str">
        <f>IFERROR(IF($A707&lt;&gt;"",VLOOKUP($A707,'LISTE ARTICLES PA-PV'!$A$2:$AB$1397,7,FALSE),"0"),"0")</f>
        <v>0</v>
      </c>
    </row>
    <row r="708" spans="1:8" x14ac:dyDescent="0.3">
      <c r="A708" s="47">
        <v>3327370300125</v>
      </c>
      <c r="B708" s="50">
        <v>8</v>
      </c>
      <c r="C708" s="15" t="str">
        <f>IFERROR(IF(A708&lt;&gt;"",VLOOKUP($A708,'LISTE ARTICLES PA-PV'!$A$2:$AB$1397,4,FALSE),""),"")</f>
        <v/>
      </c>
      <c r="D708" s="46" t="str">
        <f>IFERROR(IF($A708&lt;&gt;"",VLOOKUP($A708,'LISTE ARTICLES PA-PV'!$A$2:$AB$1397,6,FALSE),"0"),"")</f>
        <v/>
      </c>
      <c r="E708" s="46">
        <f t="shared" si="12"/>
        <v>0</v>
      </c>
      <c r="F708" s="15" t="str">
        <f>IFERROR(IF($A708&lt;&gt;"",VLOOKUP($A708,'LISTE ARTICLES PA-PV'!$A$2:$AB$1397,28,FALSE),""),"")</f>
        <v/>
      </c>
      <c r="G708" s="15" t="str">
        <f>IFERROR(IF($A708&lt;&gt;"",VLOOKUP($A708,'LISTE ARTICLES PA-PV'!$A$2:$AB$1397,27,FALSE),""),"")</f>
        <v/>
      </c>
      <c r="H708" s="50" t="str">
        <f>IFERROR(IF($A708&lt;&gt;"",VLOOKUP($A708,'LISTE ARTICLES PA-PV'!$A$2:$AB$1397,7,FALSE),"0"),"0")</f>
        <v>0</v>
      </c>
    </row>
    <row r="709" spans="1:8" x14ac:dyDescent="0.3">
      <c r="A709" s="47">
        <v>3327370300958</v>
      </c>
      <c r="B709" s="50">
        <v>6</v>
      </c>
      <c r="C709" s="15" t="str">
        <f>IFERROR(IF(A709&lt;&gt;"",VLOOKUP($A709,'LISTE ARTICLES PA-PV'!$A$2:$AB$1397,4,FALSE),""),"")</f>
        <v/>
      </c>
      <c r="D709" s="46" t="str">
        <f>IFERROR(IF($A709&lt;&gt;"",VLOOKUP($A709,'LISTE ARTICLES PA-PV'!$A$2:$AB$1397,6,FALSE),"0"),"")</f>
        <v/>
      </c>
      <c r="E709" s="46">
        <f t="shared" si="12"/>
        <v>0</v>
      </c>
      <c r="F709" s="15" t="str">
        <f>IFERROR(IF($A709&lt;&gt;"",VLOOKUP($A709,'LISTE ARTICLES PA-PV'!$A$2:$AB$1397,28,FALSE),""),"")</f>
        <v/>
      </c>
      <c r="G709" s="15" t="e">
        <f>IF($A709&lt;&gt;"",VLOOKUP($A709,'LISTE ARTICLES PA-PV'!$A$2:$AB$1397,27,FALSE),"---")</f>
        <v>#N/A</v>
      </c>
      <c r="H709" s="50" t="str">
        <f>IFERROR(IF($A709&lt;&gt;"",VLOOKUP($A709,'LISTE ARTICLES PA-PV'!$A$2:$AB$1397,7,FALSE),"0"),"0")</f>
        <v>0</v>
      </c>
    </row>
    <row r="710" spans="1:8" x14ac:dyDescent="0.3">
      <c r="A710" s="47">
        <v>9999000082325</v>
      </c>
      <c r="B710" s="50">
        <v>4</v>
      </c>
      <c r="C710" s="15" t="str">
        <f>IFERROR(IF(A710&lt;&gt;"",VLOOKUP($A710,'LISTE ARTICLES PA-PV'!$A$2:$AB$1397,4,FALSE),""),"")</f>
        <v/>
      </c>
      <c r="D710" s="46" t="str">
        <f>IFERROR(IF($A710&lt;&gt;"",VLOOKUP($A710,'LISTE ARTICLES PA-PV'!$A$2:$AB$1397,6,FALSE),"0"),"")</f>
        <v/>
      </c>
      <c r="E710" s="46">
        <f t="shared" si="12"/>
        <v>0</v>
      </c>
      <c r="F710" s="15" t="str">
        <f>IFERROR(IF($A710&lt;&gt;"",VLOOKUP($A710,'LISTE ARTICLES PA-PV'!$A$2:$AB$1397,28,FALSE),""),"")</f>
        <v/>
      </c>
      <c r="G710" s="15" t="e">
        <f>IF($A710&lt;&gt;"",VLOOKUP($A710,'LISTE ARTICLES PA-PV'!$A$2:$AB$1397,27,FALSE),"---")</f>
        <v>#N/A</v>
      </c>
      <c r="H710" s="50" t="str">
        <f>IFERROR(IF($A710&lt;&gt;"",VLOOKUP($A710,'LISTE ARTICLES PA-PV'!$A$2:$AB$1397,7,FALSE),"0"),"0")</f>
        <v>0</v>
      </c>
    </row>
    <row r="711" spans="1:8" x14ac:dyDescent="0.3">
      <c r="A711" s="48">
        <v>9999901101590</v>
      </c>
      <c r="B711" s="50">
        <v>1</v>
      </c>
      <c r="C711" s="15" t="str">
        <f>IFERROR(IF(A711&lt;&gt;"",VLOOKUP($A711,'LISTE ARTICLES PA-PV'!$A$2:$AB$1397,4,FALSE),""),"")</f>
        <v/>
      </c>
      <c r="D711" s="46" t="str">
        <f>IFERROR(IF($A711&lt;&gt;"",VLOOKUP($A711,'LISTE ARTICLES PA-PV'!$A$2:$AB$1397,6,FALSE),"0"),"")</f>
        <v/>
      </c>
      <c r="E711" s="46">
        <f t="shared" si="12"/>
        <v>0</v>
      </c>
      <c r="F711" s="15" t="str">
        <f>IFERROR(IF($A711&lt;&gt;"",VLOOKUP($A711,'LISTE ARTICLES PA-PV'!$A$2:$AB$1397,28,FALSE),""),"")</f>
        <v/>
      </c>
      <c r="G711" s="15" t="e">
        <f>IF($A711&lt;&gt;"",VLOOKUP($A711,'LISTE ARTICLES PA-PV'!$A$2:$AB$1397,27,FALSE),"---")</f>
        <v>#N/A</v>
      </c>
      <c r="H711" s="50" t="str">
        <f>IFERROR(IF($A711&lt;&gt;"",VLOOKUP($A711,'LISTE ARTICLES PA-PV'!$A$2:$AB$1397,7,FALSE),"0"),"0")</f>
        <v>0</v>
      </c>
    </row>
    <row r="712" spans="1:8" x14ac:dyDescent="0.3">
      <c r="A712" s="47">
        <v>9999901101538</v>
      </c>
      <c r="B712" s="50">
        <f>0.25+2+0.322+1.146+0.872+0.28+0.418+0.582</f>
        <v>5.87</v>
      </c>
      <c r="C712" s="15" t="str">
        <f>IFERROR(IF(A712&lt;&gt;"",VLOOKUP($A712,'LISTE ARTICLES PA-PV'!$A$2:$AB$1397,4,FALSE),""),"")</f>
        <v/>
      </c>
      <c r="D712" s="46" t="str">
        <f>IFERROR(IF($A712&lt;&gt;"",VLOOKUP($A712,'LISTE ARTICLES PA-PV'!$A$2:$AB$1397,6,FALSE),"0"),"")</f>
        <v/>
      </c>
      <c r="E712" s="46">
        <f t="shared" si="12"/>
        <v>0</v>
      </c>
      <c r="F712" s="15" t="str">
        <f>IFERROR(IF($A712&lt;&gt;"",VLOOKUP($A712,'LISTE ARTICLES PA-PV'!$A$2:$AB$1397,28,FALSE),""),"")</f>
        <v/>
      </c>
      <c r="G712" s="15" t="str">
        <f>IFERROR(IF($A712&lt;&gt;"",VLOOKUP($A712,'LISTE ARTICLES PA-PV'!$A$2:$AB$1397,27,FALSE),""),"")</f>
        <v/>
      </c>
      <c r="H712" s="50" t="str">
        <f>IFERROR(IF($A712&lt;&gt;"",VLOOKUP($A712,'LISTE ARTICLES PA-PV'!$A$2:$AB$1397,7,FALSE),"0"),"0")</f>
        <v>0</v>
      </c>
    </row>
    <row r="713" spans="1:8" ht="15" customHeight="1" x14ac:dyDescent="0.3">
      <c r="A713" s="47">
        <v>3259920059378</v>
      </c>
      <c r="B713" s="50">
        <v>2</v>
      </c>
      <c r="C713" s="15" t="str">
        <f>IFERROR(IF(A713&lt;&gt;"",VLOOKUP($A713,'LISTE ARTICLES PA-PV'!$A$2:$AB$1397,4,FALSE),""),"")</f>
        <v/>
      </c>
      <c r="D713" s="46" t="str">
        <f>IFERROR(IF($A713&lt;&gt;"",VLOOKUP($A713,'LISTE ARTICLES PA-PV'!$A$2:$AB$1397,6,FALSE),"0"),"")</f>
        <v/>
      </c>
      <c r="E713" s="46">
        <f t="shared" si="12"/>
        <v>0</v>
      </c>
      <c r="F713" s="15" t="str">
        <f>IFERROR(IF($A713&lt;&gt;"",VLOOKUP($A713,'LISTE ARTICLES PA-PV'!$A$2:$AB$1397,28,FALSE),""),"")</f>
        <v/>
      </c>
      <c r="G713" s="15" t="str">
        <f>IFERROR(IF($A713&lt;&gt;"",VLOOKUP($A713,'LISTE ARTICLES PA-PV'!$A$2:$AB$1397,27,FALSE),""),"")</f>
        <v/>
      </c>
      <c r="H713" s="50" t="str">
        <f>IFERROR(IF($A713&lt;&gt;"",VLOOKUP($A713,'LISTE ARTICLES PA-PV'!$A$2:$AB$1397,7,FALSE),"0"),"0")</f>
        <v>0</v>
      </c>
    </row>
    <row r="714" spans="1:8" x14ac:dyDescent="0.3">
      <c r="A714" s="47" t="s">
        <v>3008</v>
      </c>
      <c r="B714" s="50">
        <v>1.5780000000000001</v>
      </c>
      <c r="C714" s="15" t="str">
        <f>IFERROR(IF(A714&lt;&gt;"",VLOOKUP($A714,'LISTE ARTICLES PA-PV'!$A$2:$AB$1397,4,FALSE),""),"")</f>
        <v/>
      </c>
      <c r="D714" s="46" t="str">
        <f>IFERROR(IF($A714&lt;&gt;"",VLOOKUP($A714,'LISTE ARTICLES PA-PV'!$A$2:$AB$1397,6,FALSE),"0"),"")</f>
        <v/>
      </c>
      <c r="E714" s="46">
        <f t="shared" si="12"/>
        <v>0</v>
      </c>
      <c r="F714" s="15" t="str">
        <f>IFERROR(IF($A714&lt;&gt;"",VLOOKUP($A714,'LISTE ARTICLES PA-PV'!$A$2:$AB$1397,28,FALSE),""),"")</f>
        <v/>
      </c>
      <c r="G714" s="15" t="str">
        <f>IFERROR(IF($A714&lt;&gt;"",VLOOKUP($A714,'LISTE ARTICLES PA-PV'!$A$2:$AB$1397,27,FALSE),""),"")</f>
        <v/>
      </c>
      <c r="H714" s="50" t="e">
        <f>IF($A714&lt;&gt;"",VLOOKUP($A714,'LISTE ARTICLES PA-PV'!$A$2:$AB$1397,7,FALSE),"0")</f>
        <v>#N/A</v>
      </c>
    </row>
    <row r="715" spans="1:8" x14ac:dyDescent="0.3">
      <c r="A715" s="70"/>
      <c r="B715" s="50"/>
      <c r="C715" s="15" t="str">
        <f>IFERROR(IF(A715&lt;&gt;"",VLOOKUP($A715,'LISTE ARTICLES PA-PV'!$A$2:$AB$1397,4,FALSE),""),"")</f>
        <v/>
      </c>
      <c r="D715" s="46" t="str">
        <f>IFERROR(IF($A715&lt;&gt;"",VLOOKUP($A715,'LISTE ARTICLES PA-PV'!$A$2:$AB$1397,6,FALSE),"0"),"")</f>
        <v>0</v>
      </c>
      <c r="E715" s="49">
        <f t="shared" si="12"/>
        <v>0</v>
      </c>
      <c r="F715" s="15" t="str">
        <f>IFERROR(IF($A715&lt;&gt;"",VLOOKUP($A715,'LISTE ARTICLES PA-PV'!$A$2:$AB$1397,28,FALSE),""),"")</f>
        <v/>
      </c>
      <c r="G715" s="15" t="str">
        <f>IFERROR(IF($A715&lt;&gt;"",VLOOKUP($A715,'LISTE ARTICLES PA-PV'!$A$2:$AB$1397,27,FALSE),""),"")</f>
        <v/>
      </c>
      <c r="H715" s="50" t="str">
        <f>IF($A715&lt;&gt;"",VLOOKUP($A715,'LISTE ARTICLES PA-PV'!$A$2:$AB$1397,7,FALSE),"0")</f>
        <v>0</v>
      </c>
    </row>
    <row r="716" spans="1:8" x14ac:dyDescent="0.3">
      <c r="A716" s="70"/>
      <c r="B716" s="50"/>
      <c r="C716" s="15" t="str">
        <f>IFERROR(IF(A716&lt;&gt;"",VLOOKUP($A716,'LISTE ARTICLES PA-PV'!$A$2:$AB$1397,4,FALSE),""),"")</f>
        <v/>
      </c>
      <c r="D716" s="46" t="str">
        <f>IFERROR(IF($A716&lt;&gt;"",VLOOKUP($A716,'LISTE ARTICLES PA-PV'!$A$2:$AB$1397,6,FALSE),"0"),"")</f>
        <v>0</v>
      </c>
      <c r="E716" s="49">
        <f t="shared" si="12"/>
        <v>0</v>
      </c>
      <c r="F716" s="15" t="str">
        <f>IFERROR(IF($A716&lt;&gt;"",VLOOKUP($A716,'LISTE ARTICLES PA-PV'!$A$2:$AB$1397,28,FALSE),""),"")</f>
        <v/>
      </c>
      <c r="G716" s="15" t="str">
        <f>IFERROR(IF($A716&lt;&gt;"",VLOOKUP($A716,'LISTE ARTICLES PA-PV'!$A$2:$AB$1397,27,FALSE),""),"")</f>
        <v/>
      </c>
      <c r="H716" s="50" t="str">
        <f>IF($A716&lt;&gt;"",VLOOKUP($A716,'LISTE ARTICLES PA-PV'!$A$2:$AB$1397,7,FALSE),"0")</f>
        <v>0</v>
      </c>
    </row>
    <row r="717" spans="1:8" x14ac:dyDescent="0.3">
      <c r="A717" s="70"/>
      <c r="B717" s="50"/>
      <c r="C717" s="15" t="str">
        <f>IFERROR(IF(A717&lt;&gt;"",VLOOKUP($A717,'LISTE ARTICLES PA-PV'!$A$2:$AB$1397,4,FALSE),""),"")</f>
        <v/>
      </c>
      <c r="D717" s="46" t="str">
        <f>IFERROR(IF($A717&lt;&gt;"",VLOOKUP($A717,'LISTE ARTICLES PA-PV'!$A$2:$AB$1397,6,FALSE),"0"),"")</f>
        <v>0</v>
      </c>
      <c r="E717" s="49">
        <f t="shared" si="12"/>
        <v>0</v>
      </c>
      <c r="F717" s="15" t="str">
        <f>IFERROR(IF($A717&lt;&gt;"",VLOOKUP($A717,'LISTE ARTICLES PA-PV'!$A$2:$AB$1397,28,FALSE),""),"")</f>
        <v/>
      </c>
      <c r="G717" s="15" t="str">
        <f>IFERROR(IF($A717&lt;&gt;"",VLOOKUP($A717,'LISTE ARTICLES PA-PV'!$A$2:$AB$1397,27,FALSE),""),"")</f>
        <v/>
      </c>
      <c r="H717" s="50" t="str">
        <f>IF($A717&lt;&gt;"",VLOOKUP($A717,'LISTE ARTICLES PA-PV'!$A$2:$AB$1397,7,FALSE),"0")</f>
        <v>0</v>
      </c>
    </row>
    <row r="718" spans="1:8" x14ac:dyDescent="0.3">
      <c r="A718" s="70"/>
      <c r="B718" s="50"/>
      <c r="C718" s="15" t="str">
        <f>IFERROR(IF(A718&lt;&gt;"",VLOOKUP($A718,'LISTE ARTICLES PA-PV'!$A$2:$AB$1397,4,FALSE),""),"")</f>
        <v/>
      </c>
      <c r="D718" s="46" t="str">
        <f>IFERROR(IF($A718&lt;&gt;"",VLOOKUP($A718,'LISTE ARTICLES PA-PV'!$A$2:$AB$1397,6,FALSE),"0"),"")</f>
        <v>0</v>
      </c>
      <c r="E718" s="49">
        <f t="shared" si="12"/>
        <v>0</v>
      </c>
      <c r="F718" s="15" t="str">
        <f>IFERROR(IF($A718&lt;&gt;"",VLOOKUP($A718,'LISTE ARTICLES PA-PV'!$A$2:$AB$1397,28,FALSE),""),"")</f>
        <v/>
      </c>
      <c r="G718" s="15" t="str">
        <f>IFERROR(IF($A718&lt;&gt;"",VLOOKUP($A718,'LISTE ARTICLES PA-PV'!$A$2:$AB$1397,27,FALSE),""),"")</f>
        <v/>
      </c>
      <c r="H718" s="50" t="str">
        <f>IF($A718&lt;&gt;"",VLOOKUP($A718,'LISTE ARTICLES PA-PV'!$A$2:$AB$1397,7,FALSE),"0")</f>
        <v>0</v>
      </c>
    </row>
    <row r="719" spans="1:8" x14ac:dyDescent="0.3">
      <c r="A719" s="70"/>
      <c r="B719" s="50"/>
      <c r="C719" s="15" t="str">
        <f>IFERROR(IF(A719&lt;&gt;"",VLOOKUP($A719,'LISTE ARTICLES PA-PV'!$A$2:$AB$1397,4,FALSE),""),"")</f>
        <v/>
      </c>
      <c r="D719" s="46" t="str">
        <f>IFERROR(IF($A719&lt;&gt;"",VLOOKUP($A719,'LISTE ARTICLES PA-PV'!$A$2:$AB$1397,6,FALSE),"0"),"")</f>
        <v>0</v>
      </c>
      <c r="E719" s="49">
        <f t="shared" si="12"/>
        <v>0</v>
      </c>
      <c r="F719" s="15" t="str">
        <f>IFERROR(IF($A719&lt;&gt;"",VLOOKUP($A719,'LISTE ARTICLES PA-PV'!$A$2:$AB$1397,28,FALSE),""),"")</f>
        <v/>
      </c>
      <c r="G719" s="15" t="str">
        <f>IFERROR(IF($A719&lt;&gt;"",VLOOKUP($A719,'LISTE ARTICLES PA-PV'!$A$2:$AB$1397,27,FALSE),""),"")</f>
        <v/>
      </c>
      <c r="H719" s="50" t="str">
        <f>IF($A719&lt;&gt;"",VLOOKUP($A719,'LISTE ARTICLES PA-PV'!$A$2:$AB$1397,7,FALSE),"0")</f>
        <v>0</v>
      </c>
    </row>
    <row r="720" spans="1:8" x14ac:dyDescent="0.3">
      <c r="A720" s="70"/>
      <c r="B720" s="50"/>
      <c r="C720" s="15" t="str">
        <f>IFERROR(IF(A720&lt;&gt;"",VLOOKUP($A720,'LISTE ARTICLES PA-PV'!$A$2:$AB$1397,4,FALSE),""),"")</f>
        <v/>
      </c>
      <c r="D720" s="46" t="str">
        <f>IFERROR(IF($A720&lt;&gt;"",VLOOKUP($A720,'LISTE ARTICLES PA-PV'!$A$2:$AB$1397,6,FALSE),"0"),"")</f>
        <v>0</v>
      </c>
      <c r="E720" s="49">
        <f t="shared" si="12"/>
        <v>0</v>
      </c>
      <c r="F720" s="15" t="str">
        <f>IFERROR(IF($A720&lt;&gt;"",VLOOKUP($A720,'LISTE ARTICLES PA-PV'!$A$2:$AB$1397,28,FALSE),""),"")</f>
        <v/>
      </c>
      <c r="G720" s="15" t="str">
        <f>IFERROR(IF($A720&lt;&gt;"",VLOOKUP($A720,'LISTE ARTICLES PA-PV'!$A$2:$AB$1397,27,FALSE),""),"")</f>
        <v/>
      </c>
      <c r="H720" s="50" t="str">
        <f>IF($A720&lt;&gt;"",VLOOKUP($A720,'LISTE ARTICLES PA-PV'!$A$2:$AB$1397,7,FALSE),"0")</f>
        <v>0</v>
      </c>
    </row>
    <row r="721" spans="1:8" x14ac:dyDescent="0.3">
      <c r="A721" s="70"/>
      <c r="B721" s="50"/>
      <c r="C721" s="15" t="str">
        <f>IFERROR(IF(A721&lt;&gt;"",VLOOKUP($A721,'LISTE ARTICLES PA-PV'!$A$2:$AB$1397,4,FALSE),""),"")</f>
        <v/>
      </c>
      <c r="D721" s="46" t="str">
        <f>IFERROR(IF($A721&lt;&gt;"",VLOOKUP($A721,'LISTE ARTICLES PA-PV'!$A$2:$AB$1397,6,FALSE),"0"),"")</f>
        <v>0</v>
      </c>
      <c r="E721" s="49">
        <f t="shared" si="12"/>
        <v>0</v>
      </c>
      <c r="F721" s="15" t="str">
        <f>IFERROR(IF($A721&lt;&gt;"",VLOOKUP($A721,'LISTE ARTICLES PA-PV'!$A$2:$AB$1397,28,FALSE),""),"")</f>
        <v/>
      </c>
      <c r="G721" s="15" t="str">
        <f>IFERROR(IF($A721&lt;&gt;"",VLOOKUP($A721,'LISTE ARTICLES PA-PV'!$A$2:$AB$1397,27,FALSE),""),"")</f>
        <v/>
      </c>
      <c r="H721" s="50" t="str">
        <f>IF($A721&lt;&gt;"",VLOOKUP($A721,'LISTE ARTICLES PA-PV'!$A$2:$AB$1397,7,FALSE),"0")</f>
        <v>0</v>
      </c>
    </row>
    <row r="722" spans="1:8" x14ac:dyDescent="0.3">
      <c r="A722" s="70"/>
      <c r="B722" s="50"/>
      <c r="C722" s="15" t="str">
        <f>IFERROR(IF(A722&lt;&gt;"",VLOOKUP($A722,'LISTE ARTICLES PA-PV'!$A$2:$AB$1397,4,FALSE),""),"")</f>
        <v/>
      </c>
      <c r="D722" s="46" t="str">
        <f>IFERROR(IF($A722&lt;&gt;"",VLOOKUP($A722,'LISTE ARTICLES PA-PV'!$A$2:$AB$1397,6,FALSE),"0"),"")</f>
        <v>0</v>
      </c>
      <c r="E722" s="49">
        <f t="shared" si="12"/>
        <v>0</v>
      </c>
      <c r="F722" s="15" t="str">
        <f>IFERROR(IF($A722&lt;&gt;"",VLOOKUP($A722,'LISTE ARTICLES PA-PV'!$A$2:$AB$1397,28,FALSE),""),"")</f>
        <v/>
      </c>
      <c r="G722" s="15" t="str">
        <f>IFERROR(IF($A722&lt;&gt;"",VLOOKUP($A722,'LISTE ARTICLES PA-PV'!$A$2:$AB$1397,27,FALSE),""),"")</f>
        <v/>
      </c>
      <c r="H722" s="50" t="str">
        <f>IF($A722&lt;&gt;"",VLOOKUP($A722,'LISTE ARTICLES PA-PV'!$A$2:$AB$1397,7,FALSE),"0")</f>
        <v>0</v>
      </c>
    </row>
    <row r="723" spans="1:8" x14ac:dyDescent="0.3">
      <c r="A723" s="70"/>
      <c r="B723" s="50"/>
      <c r="C723" s="15" t="str">
        <f>IFERROR(IF(A723&lt;&gt;"",VLOOKUP($A723,'LISTE ARTICLES PA-PV'!$A$2:$AB$1397,4,FALSE),""),"")</f>
        <v/>
      </c>
      <c r="D723" s="46" t="str">
        <f>IFERROR(IF($A723&lt;&gt;"",VLOOKUP($A723,'LISTE ARTICLES PA-PV'!$A$2:$AB$1397,6,FALSE),"0"),"")</f>
        <v>0</v>
      </c>
      <c r="E723" s="49">
        <f t="shared" si="12"/>
        <v>0</v>
      </c>
      <c r="F723" s="15" t="str">
        <f>IFERROR(IF($A723&lt;&gt;"",VLOOKUP($A723,'LISTE ARTICLES PA-PV'!$A$2:$AB$1397,28,FALSE),""),"")</f>
        <v/>
      </c>
      <c r="G723" s="15" t="str">
        <f>IFERROR(IF($A723&lt;&gt;"",VLOOKUP($A723,'LISTE ARTICLES PA-PV'!$A$2:$AB$1397,27,FALSE),""),"")</f>
        <v/>
      </c>
      <c r="H723" s="50" t="str">
        <f>IF($A723&lt;&gt;"",VLOOKUP($A723,'LISTE ARTICLES PA-PV'!$A$2:$AB$1397,7,FALSE),"0")</f>
        <v>0</v>
      </c>
    </row>
    <row r="724" spans="1:8" x14ac:dyDescent="0.3">
      <c r="A724" s="70"/>
      <c r="B724" s="50"/>
      <c r="C724" s="15" t="str">
        <f>IFERROR(IF(A724&lt;&gt;"",VLOOKUP($A724,'LISTE ARTICLES PA-PV'!$A$2:$AB$1397,4,FALSE),""),"")</f>
        <v/>
      </c>
      <c r="D724" s="46" t="str">
        <f>IFERROR(IF($A724&lt;&gt;"",VLOOKUP($A724,'LISTE ARTICLES PA-PV'!$A$2:$AB$1397,6,FALSE),"0"),"")</f>
        <v>0</v>
      </c>
      <c r="E724" s="49">
        <f t="shared" si="12"/>
        <v>0</v>
      </c>
      <c r="F724" s="15" t="str">
        <f>IFERROR(IF($A724&lt;&gt;"",VLOOKUP($A724,'LISTE ARTICLES PA-PV'!$A$2:$AB$1397,28,FALSE),""),"")</f>
        <v/>
      </c>
      <c r="G724" s="15" t="str">
        <f>IFERROR(IF($A724&lt;&gt;"",VLOOKUP($A724,'LISTE ARTICLES PA-PV'!$A$2:$AB$1397,27,FALSE),""),"")</f>
        <v/>
      </c>
      <c r="H724" s="50" t="str">
        <f>IF($A724&lt;&gt;"",VLOOKUP($A724,'LISTE ARTICLES PA-PV'!$A$2:$AB$1397,7,FALSE),"0")</f>
        <v>0</v>
      </c>
    </row>
    <row r="725" spans="1:8" x14ac:dyDescent="0.3">
      <c r="A725" s="70"/>
      <c r="B725" s="50"/>
      <c r="C725" s="15" t="str">
        <f>IFERROR(IF(A725&lt;&gt;"",VLOOKUP($A725,'LISTE ARTICLES PA-PV'!$A$2:$AB$1397,4,FALSE),""),"")</f>
        <v/>
      </c>
      <c r="D725" s="46" t="str">
        <f>IFERROR(IF($A725&lt;&gt;"",VLOOKUP($A725,'LISTE ARTICLES PA-PV'!$A$2:$AB$1397,6,FALSE),"0"),"")</f>
        <v>0</v>
      </c>
      <c r="E725" s="49">
        <f t="shared" si="12"/>
        <v>0</v>
      </c>
      <c r="F725" s="15" t="str">
        <f>IFERROR(IF($A725&lt;&gt;"",VLOOKUP($A725,'LISTE ARTICLES PA-PV'!$A$2:$AB$1397,28,FALSE),""),"")</f>
        <v/>
      </c>
      <c r="G725" s="15" t="str">
        <f>IFERROR(IF($A725&lt;&gt;"",VLOOKUP($A725,'LISTE ARTICLES PA-PV'!$A$2:$AB$1397,27,FALSE),""),"")</f>
        <v/>
      </c>
      <c r="H725" s="50" t="str">
        <f>IF($A725&lt;&gt;"",VLOOKUP($A725,'LISTE ARTICLES PA-PV'!$A$2:$AB$1397,7,FALSE),"0")</f>
        <v>0</v>
      </c>
    </row>
    <row r="726" spans="1:8" x14ac:dyDescent="0.3">
      <c r="A726" s="70"/>
      <c r="B726" s="50"/>
      <c r="C726" s="15" t="str">
        <f>IFERROR(IF(A726&lt;&gt;"",VLOOKUP($A726,'LISTE ARTICLES PA-PV'!$A$2:$AB$1397,4,FALSE),""),"")</f>
        <v/>
      </c>
      <c r="D726" s="46" t="str">
        <f>IFERROR(IF($A726&lt;&gt;"",VLOOKUP($A726,'LISTE ARTICLES PA-PV'!$A$2:$AB$1397,6,FALSE),"0"),"")</f>
        <v>0</v>
      </c>
      <c r="E726" s="49">
        <f t="shared" si="12"/>
        <v>0</v>
      </c>
      <c r="F726" s="15" t="str">
        <f>IFERROR(IF($A726&lt;&gt;"",VLOOKUP($A726,'LISTE ARTICLES PA-PV'!$A$2:$AB$1397,28,FALSE),""),"")</f>
        <v/>
      </c>
      <c r="G726" s="15" t="str">
        <f>IFERROR(IF($A726&lt;&gt;"",VLOOKUP($A726,'LISTE ARTICLES PA-PV'!$A$2:$AB$1397,27,FALSE),""),"")</f>
        <v/>
      </c>
      <c r="H726" s="50" t="str">
        <f>IF($A726&lt;&gt;"",VLOOKUP($A726,'LISTE ARTICLES PA-PV'!$A$2:$AB$1397,7,FALSE),"0")</f>
        <v>0</v>
      </c>
    </row>
    <row r="728" spans="1:8" x14ac:dyDescent="0.3">
      <c r="A728" s="70"/>
      <c r="B728" s="50"/>
      <c r="C728" s="15" t="str">
        <f>IFERROR(IF(A728&lt;&gt;"",VLOOKUP($A728,'LISTE ARTICLES PA-PV'!$A$2:$AB$1397,4,FALSE),""),"")</f>
        <v/>
      </c>
      <c r="D728" s="46" t="str">
        <f>IFERROR(IF($A728&lt;&gt;"",VLOOKUP($A728,'LISTE ARTICLES PA-PV'!$A$2:$AB$1397,6,FALSE),"0"),"")</f>
        <v>0</v>
      </c>
      <c r="E728" s="49">
        <f t="shared" ref="E728:E791" si="13">IFERROR(B728*D728,0)</f>
        <v>0</v>
      </c>
      <c r="F728" s="15" t="str">
        <f>IFERROR(IF($A728&lt;&gt;"",VLOOKUP($A728,'LISTE ARTICLES PA-PV'!$A$2:$AB$1397,28,FALSE),""),"")</f>
        <v/>
      </c>
      <c r="G728" s="15" t="str">
        <f>IFERROR(IF($A728&lt;&gt;"",VLOOKUP($A728,'LISTE ARTICLES PA-PV'!$A$2:$AB$1397,27,FALSE),""),"")</f>
        <v/>
      </c>
      <c r="H728" s="50" t="str">
        <f>IF($A728&lt;&gt;"",VLOOKUP($A728,'LISTE ARTICLES PA-PV'!$A$2:$AB$1397,7,FALSE),"0")</f>
        <v>0</v>
      </c>
    </row>
    <row r="729" spans="1:8" x14ac:dyDescent="0.3">
      <c r="A729" s="70"/>
      <c r="B729" s="50"/>
      <c r="C729" s="15" t="str">
        <f>IFERROR(IF(A729&lt;&gt;"",VLOOKUP($A729,'LISTE ARTICLES PA-PV'!$A$2:$AB$1397,4,FALSE),""),"")</f>
        <v/>
      </c>
      <c r="D729" s="46" t="str">
        <f>IFERROR(IF($A729&lt;&gt;"",VLOOKUP($A729,'LISTE ARTICLES PA-PV'!$A$2:$AB$1397,6,FALSE),"0"),"")</f>
        <v>0</v>
      </c>
      <c r="E729" s="49">
        <f t="shared" si="13"/>
        <v>0</v>
      </c>
      <c r="F729" s="15" t="str">
        <f>IFERROR(IF($A729&lt;&gt;"",VLOOKUP($A729,'LISTE ARTICLES PA-PV'!$A$2:$AB$1397,28,FALSE),""),"")</f>
        <v/>
      </c>
      <c r="G729" s="15" t="str">
        <f>IFERROR(IF($A729&lt;&gt;"",VLOOKUP($A729,'LISTE ARTICLES PA-PV'!$A$2:$AB$1397,27,FALSE),""),"")</f>
        <v/>
      </c>
      <c r="H729" s="50" t="str">
        <f>IF($A729&lt;&gt;"",VLOOKUP($A729,'LISTE ARTICLES PA-PV'!$A$2:$AB$1397,7,FALSE),"0")</f>
        <v>0</v>
      </c>
    </row>
    <row r="730" spans="1:8" x14ac:dyDescent="0.3">
      <c r="A730" s="70"/>
      <c r="B730" s="50"/>
      <c r="C730" s="15" t="str">
        <f>IFERROR(IF(A730&lt;&gt;"",VLOOKUP($A730,'LISTE ARTICLES PA-PV'!$A$2:$AB$1397,4,FALSE),""),"")</f>
        <v/>
      </c>
      <c r="D730" s="46" t="str">
        <f>IFERROR(IF($A730&lt;&gt;"",VLOOKUP($A730,'LISTE ARTICLES PA-PV'!$A$2:$AB$1397,6,FALSE),"0"),"")</f>
        <v>0</v>
      </c>
      <c r="E730" s="49">
        <f t="shared" si="13"/>
        <v>0</v>
      </c>
      <c r="F730" s="15" t="str">
        <f>IFERROR(IF($A730&lt;&gt;"",VLOOKUP($A730,'LISTE ARTICLES PA-PV'!$A$2:$AB$1397,28,FALSE),""),"")</f>
        <v/>
      </c>
      <c r="G730" s="15" t="str">
        <f>IFERROR(IF($A730&lt;&gt;"",VLOOKUP($A730,'LISTE ARTICLES PA-PV'!$A$2:$AB$1397,27,FALSE),""),"")</f>
        <v/>
      </c>
      <c r="H730" s="50" t="str">
        <f>IF($A730&lt;&gt;"",VLOOKUP($A730,'LISTE ARTICLES PA-PV'!$A$2:$AB$1397,7,FALSE),"0")</f>
        <v>0</v>
      </c>
    </row>
    <row r="731" spans="1:8" x14ac:dyDescent="0.3">
      <c r="A731" s="70"/>
      <c r="B731" s="50"/>
      <c r="C731" s="15" t="str">
        <f>IFERROR(IF(A731&lt;&gt;"",VLOOKUP($A731,'LISTE ARTICLES PA-PV'!$A$2:$AB$1397,4,FALSE),""),"")</f>
        <v/>
      </c>
      <c r="D731" s="46" t="str">
        <f>IFERROR(IF($A731&lt;&gt;"",VLOOKUP($A731,'LISTE ARTICLES PA-PV'!$A$2:$AB$1397,6,FALSE),"0"),"")</f>
        <v>0</v>
      </c>
      <c r="E731" s="49">
        <f t="shared" si="13"/>
        <v>0</v>
      </c>
      <c r="F731" s="15" t="str">
        <f>IFERROR(IF($A731&lt;&gt;"",VLOOKUP($A731,'LISTE ARTICLES PA-PV'!$A$2:$AB$1397,28,FALSE),""),"")</f>
        <v/>
      </c>
      <c r="G731" s="15" t="str">
        <f>IFERROR(IF($A731&lt;&gt;"",VLOOKUP($A731,'LISTE ARTICLES PA-PV'!$A$2:$AB$1397,27,FALSE),""),"")</f>
        <v/>
      </c>
      <c r="H731" s="50" t="str">
        <f>IF($A731&lt;&gt;"",VLOOKUP($A731,'LISTE ARTICLES PA-PV'!$A$2:$AB$1397,7,FALSE),"0")</f>
        <v>0</v>
      </c>
    </row>
    <row r="732" spans="1:8" x14ac:dyDescent="0.3">
      <c r="A732" s="70"/>
      <c r="B732" s="50"/>
      <c r="C732" s="15" t="str">
        <f>IFERROR(IF(A732&lt;&gt;"",VLOOKUP($A732,'LISTE ARTICLES PA-PV'!$A$2:$AB$1397,4,FALSE),""),"")</f>
        <v/>
      </c>
      <c r="D732" s="46" t="str">
        <f>IFERROR(IF($A732&lt;&gt;"",VLOOKUP($A732,'LISTE ARTICLES PA-PV'!$A$2:$AB$1397,6,FALSE),"0"),"")</f>
        <v>0</v>
      </c>
      <c r="E732" s="49">
        <f t="shared" si="13"/>
        <v>0</v>
      </c>
      <c r="F732" s="15" t="str">
        <f>IFERROR(IF($A732&lt;&gt;"",VLOOKUP($A732,'LISTE ARTICLES PA-PV'!$A$2:$AB$1397,28,FALSE),""),"")</f>
        <v/>
      </c>
      <c r="G732" s="15" t="str">
        <f>IFERROR(IF($A732&lt;&gt;"",VLOOKUP($A732,'LISTE ARTICLES PA-PV'!$A$2:$AB$1397,27,FALSE),""),"")</f>
        <v/>
      </c>
      <c r="H732" s="50" t="str">
        <f>IF($A732&lt;&gt;"",VLOOKUP($A732,'LISTE ARTICLES PA-PV'!$A$2:$AB$1397,7,FALSE),"0")</f>
        <v>0</v>
      </c>
    </row>
    <row r="733" spans="1:8" x14ac:dyDescent="0.3">
      <c r="A733" s="70"/>
      <c r="B733" s="50"/>
      <c r="C733" s="15" t="str">
        <f>IFERROR(IF(A733&lt;&gt;"",VLOOKUP($A733,'LISTE ARTICLES PA-PV'!$A$2:$AB$1397,4,FALSE),""),"")</f>
        <v/>
      </c>
      <c r="D733" s="46" t="str">
        <f>IFERROR(IF($A733&lt;&gt;"",VLOOKUP($A733,'LISTE ARTICLES PA-PV'!$A$2:$AB$1397,6,FALSE),"0"),"")</f>
        <v>0</v>
      </c>
      <c r="E733" s="49">
        <f t="shared" si="13"/>
        <v>0</v>
      </c>
      <c r="F733" s="15" t="str">
        <f>IFERROR(IF($A733&lt;&gt;"",VLOOKUP($A733,'LISTE ARTICLES PA-PV'!$A$2:$AB$1397,28,FALSE),""),"")</f>
        <v/>
      </c>
      <c r="G733" s="15" t="str">
        <f>IFERROR(IF($A733&lt;&gt;"",VLOOKUP($A733,'LISTE ARTICLES PA-PV'!$A$2:$AB$1397,27,FALSE),""),"")</f>
        <v/>
      </c>
      <c r="H733" s="50" t="str">
        <f>IF($A733&lt;&gt;"",VLOOKUP($A733,'LISTE ARTICLES PA-PV'!$A$2:$AB$1397,7,FALSE),"0")</f>
        <v>0</v>
      </c>
    </row>
    <row r="734" spans="1:8" x14ac:dyDescent="0.3">
      <c r="A734" s="70"/>
      <c r="B734" s="50"/>
      <c r="C734" s="15" t="str">
        <f>IFERROR(IF(A734&lt;&gt;"",VLOOKUP($A734,'LISTE ARTICLES PA-PV'!$A$2:$AB$1397,4,FALSE),""),"")</f>
        <v/>
      </c>
      <c r="D734" s="46" t="str">
        <f>IFERROR(IF($A734&lt;&gt;"",VLOOKUP($A734,'LISTE ARTICLES PA-PV'!$A$2:$AB$1397,6,FALSE),"0"),"")</f>
        <v>0</v>
      </c>
      <c r="E734" s="49">
        <f t="shared" si="13"/>
        <v>0</v>
      </c>
      <c r="F734" s="15" t="str">
        <f>IFERROR(IF($A734&lt;&gt;"",VLOOKUP($A734,'LISTE ARTICLES PA-PV'!$A$2:$AB$1397,28,FALSE),""),"")</f>
        <v/>
      </c>
      <c r="G734" s="15" t="str">
        <f>IFERROR(IF($A734&lt;&gt;"",VLOOKUP($A734,'LISTE ARTICLES PA-PV'!$A$2:$AB$1397,27,FALSE),""),"")</f>
        <v/>
      </c>
      <c r="H734" s="50" t="str">
        <f>IF($A734&lt;&gt;"",VLOOKUP($A734,'LISTE ARTICLES PA-PV'!$A$2:$AB$1397,7,FALSE),"0")</f>
        <v>0</v>
      </c>
    </row>
    <row r="735" spans="1:8" x14ac:dyDescent="0.3">
      <c r="A735" s="70"/>
      <c r="B735" s="50"/>
      <c r="C735" s="15" t="str">
        <f>IFERROR(IF(A735&lt;&gt;"",VLOOKUP($A735,'LISTE ARTICLES PA-PV'!$A$2:$AB$1397,4,FALSE),""),"")</f>
        <v/>
      </c>
      <c r="D735" s="46" t="str">
        <f>IFERROR(IF($A735&lt;&gt;"",VLOOKUP($A735,'LISTE ARTICLES PA-PV'!$A$2:$AB$1397,6,FALSE),"0"),"")</f>
        <v>0</v>
      </c>
      <c r="E735" s="49">
        <f t="shared" si="13"/>
        <v>0</v>
      </c>
      <c r="F735" s="15" t="str">
        <f>IFERROR(IF($A735&lt;&gt;"",VLOOKUP($A735,'LISTE ARTICLES PA-PV'!$A$2:$AB$1397,28,FALSE),""),"")</f>
        <v/>
      </c>
      <c r="G735" s="15" t="str">
        <f>IFERROR(IF($A735&lt;&gt;"",VLOOKUP($A735,'LISTE ARTICLES PA-PV'!$A$2:$AB$1397,27,FALSE),""),"")</f>
        <v/>
      </c>
      <c r="H735" s="50" t="str">
        <f>IF($A735&lt;&gt;"",VLOOKUP($A735,'LISTE ARTICLES PA-PV'!$A$2:$AB$1397,7,FALSE),"0")</f>
        <v>0</v>
      </c>
    </row>
    <row r="736" spans="1:8" x14ac:dyDescent="0.3">
      <c r="A736" s="70"/>
      <c r="B736" s="50"/>
      <c r="C736" s="15" t="str">
        <f>IFERROR(IF(A736&lt;&gt;"",VLOOKUP($A736,'LISTE ARTICLES PA-PV'!$A$2:$AB$1397,4,FALSE),""),"")</f>
        <v/>
      </c>
      <c r="D736" s="46" t="str">
        <f>IFERROR(IF($A736&lt;&gt;"",VLOOKUP($A736,'LISTE ARTICLES PA-PV'!$A$2:$AB$1397,6,FALSE),"0"),"")</f>
        <v>0</v>
      </c>
      <c r="E736" s="49">
        <f t="shared" si="13"/>
        <v>0</v>
      </c>
      <c r="F736" s="15" t="str">
        <f>IFERROR(IF($A736&lt;&gt;"",VLOOKUP($A736,'LISTE ARTICLES PA-PV'!$A$2:$AB$1397,28,FALSE),""),"")</f>
        <v/>
      </c>
      <c r="G736" s="15" t="str">
        <f>IFERROR(IF($A736&lt;&gt;"",VLOOKUP($A736,'LISTE ARTICLES PA-PV'!$A$2:$AB$1397,27,FALSE),""),"")</f>
        <v/>
      </c>
      <c r="H736" s="50" t="str">
        <f>IF($A736&lt;&gt;"",VLOOKUP($A736,'LISTE ARTICLES PA-PV'!$A$2:$AB$1397,7,FALSE),"0")</f>
        <v>0</v>
      </c>
    </row>
    <row r="737" spans="1:9" x14ac:dyDescent="0.3">
      <c r="A737" s="70"/>
      <c r="B737" s="50"/>
      <c r="C737" s="15" t="str">
        <f>IFERROR(IF(A737&lt;&gt;"",VLOOKUP($A737,'LISTE ARTICLES PA-PV'!$A$2:$AB$1397,4,FALSE),""),"")</f>
        <v/>
      </c>
      <c r="D737" s="46" t="str">
        <f>IFERROR(IF($A737&lt;&gt;"",VLOOKUP($A737,'LISTE ARTICLES PA-PV'!$A$2:$AB$1397,6,FALSE),"0"),"")</f>
        <v>0</v>
      </c>
      <c r="E737" s="49">
        <f t="shared" si="13"/>
        <v>0</v>
      </c>
      <c r="F737" s="15" t="str">
        <f>IFERROR(IF($A737&lt;&gt;"",VLOOKUP($A737,'LISTE ARTICLES PA-PV'!$A$2:$AB$1397,28,FALSE),""),"")</f>
        <v/>
      </c>
      <c r="G737" s="15" t="str">
        <f>IFERROR(IF($A737&lt;&gt;"",VLOOKUP($A737,'LISTE ARTICLES PA-PV'!$A$2:$AB$1397,27,FALSE),""),"")</f>
        <v/>
      </c>
      <c r="H737" s="50" t="str">
        <f>IF($A737&lt;&gt;"",VLOOKUP($A737,'LISTE ARTICLES PA-PV'!$A$2:$AB$1397,7,FALSE),"0")</f>
        <v>0</v>
      </c>
    </row>
    <row r="738" spans="1:9" x14ac:dyDescent="0.3">
      <c r="A738" s="70"/>
      <c r="B738" s="50"/>
      <c r="C738" s="15" t="str">
        <f>IFERROR(IF(A738&lt;&gt;"",VLOOKUP($A738,'LISTE ARTICLES PA-PV'!$A$2:$AB$1397,4,FALSE),""),"")</f>
        <v/>
      </c>
      <c r="D738" s="46" t="str">
        <f>IFERROR(IF($A738&lt;&gt;"",VLOOKUP($A738,'LISTE ARTICLES PA-PV'!$A$2:$AB$1397,6,FALSE),"0"),"")</f>
        <v>0</v>
      </c>
      <c r="E738" s="49">
        <f t="shared" si="13"/>
        <v>0</v>
      </c>
      <c r="F738" s="15" t="str">
        <f>IFERROR(IF($A738&lt;&gt;"",VLOOKUP($A738,'LISTE ARTICLES PA-PV'!$A$2:$AB$1397,28,FALSE),""),"")</f>
        <v/>
      </c>
      <c r="G738" s="15" t="str">
        <f>IFERROR(IF($A738&lt;&gt;"",VLOOKUP($A738,'LISTE ARTICLES PA-PV'!$A$2:$AB$1397,27,FALSE),""),"")</f>
        <v/>
      </c>
      <c r="H738" s="50" t="str">
        <f>IF($A738&lt;&gt;"",VLOOKUP($A738,'LISTE ARTICLES PA-PV'!$A$2:$AB$1397,7,FALSE),"0")</f>
        <v>0</v>
      </c>
    </row>
    <row r="739" spans="1:9" x14ac:dyDescent="0.3">
      <c r="A739" s="70"/>
      <c r="B739" s="50"/>
      <c r="C739" s="15" t="str">
        <f>IFERROR(IF(A739&lt;&gt;"",VLOOKUP($A739,'LISTE ARTICLES PA-PV'!$A$2:$AB$1397,4,FALSE),""),"")</f>
        <v/>
      </c>
      <c r="D739" s="46" t="str">
        <f>IFERROR(IF($A739&lt;&gt;"",VLOOKUP($A739,'LISTE ARTICLES PA-PV'!$A$2:$AB$1397,6,FALSE),"0"),"")</f>
        <v>0</v>
      </c>
      <c r="E739" s="49">
        <f t="shared" si="13"/>
        <v>0</v>
      </c>
      <c r="F739" s="15" t="str">
        <f>IFERROR(IF($A739&lt;&gt;"",VLOOKUP($A739,'LISTE ARTICLES PA-PV'!$A$2:$AB$1397,28,FALSE),""),"")</f>
        <v/>
      </c>
      <c r="G739" s="15" t="str">
        <f>IFERROR(IF($A739&lt;&gt;"",VLOOKUP($A739,'LISTE ARTICLES PA-PV'!$A$2:$AB$1397,27,FALSE),""),"")</f>
        <v/>
      </c>
      <c r="H739" s="50" t="str">
        <f>IF($A739&lt;&gt;"",VLOOKUP($A739,'LISTE ARTICLES PA-PV'!$A$2:$AB$1397,7,FALSE),"0")</f>
        <v>0</v>
      </c>
    </row>
    <row r="740" spans="1:9" x14ac:dyDescent="0.3">
      <c r="A740" s="70"/>
      <c r="B740" s="50"/>
      <c r="C740" s="15" t="str">
        <f>IFERROR(IF(A740&lt;&gt;"",VLOOKUP($A740,'LISTE ARTICLES PA-PV'!$A$2:$AB$1397,4,FALSE),""),"")</f>
        <v/>
      </c>
      <c r="D740" s="46" t="str">
        <f>IFERROR(IF($A740&lt;&gt;"",VLOOKUP($A740,'LISTE ARTICLES PA-PV'!$A$2:$AB$1397,6,FALSE),"0"),"")</f>
        <v>0</v>
      </c>
      <c r="E740" s="49">
        <f t="shared" si="13"/>
        <v>0</v>
      </c>
      <c r="F740" s="15" t="str">
        <f>IFERROR(IF($A740&lt;&gt;"",VLOOKUP($A740,'LISTE ARTICLES PA-PV'!$A$2:$AB$1397,28,FALSE),""),"")</f>
        <v/>
      </c>
      <c r="G740" s="15" t="str">
        <f>IFERROR(IF($A740&lt;&gt;"",VLOOKUP($A740,'LISTE ARTICLES PA-PV'!$A$2:$AB$1397,27,FALSE),""),"")</f>
        <v/>
      </c>
      <c r="H740" s="50" t="str">
        <f>IF($A740&lt;&gt;"",VLOOKUP($A740,'LISTE ARTICLES PA-PV'!$A$2:$AB$1397,7,FALSE),"0")</f>
        <v>0</v>
      </c>
    </row>
    <row r="741" spans="1:9" x14ac:dyDescent="0.3">
      <c r="A741" s="70"/>
      <c r="B741" s="50"/>
      <c r="C741" s="15" t="str">
        <f>IFERROR(IF(A741&lt;&gt;"",VLOOKUP($A741,'LISTE ARTICLES PA-PV'!$A$2:$AB$1397,4,FALSE),""),"")</f>
        <v/>
      </c>
      <c r="D741" s="46" t="str">
        <f>IFERROR(IF($A741&lt;&gt;"",VLOOKUP($A741,'LISTE ARTICLES PA-PV'!$A$2:$AB$1397,6,FALSE),"0"),"")</f>
        <v>0</v>
      </c>
      <c r="E741" s="49">
        <f t="shared" si="13"/>
        <v>0</v>
      </c>
      <c r="F741" s="15" t="str">
        <f>IFERROR(IF($A741&lt;&gt;"",VLOOKUP($A741,'LISTE ARTICLES PA-PV'!$A$2:$AB$1397,28,FALSE),""),"")</f>
        <v/>
      </c>
      <c r="G741" s="15" t="str">
        <f>IFERROR(IF($A741&lt;&gt;"",VLOOKUP($A741,'LISTE ARTICLES PA-PV'!$A$2:$AB$1397,27,FALSE),""),"")</f>
        <v/>
      </c>
      <c r="H741" s="50" t="str">
        <f>IF($A741&lt;&gt;"",VLOOKUP($A741,'LISTE ARTICLES PA-PV'!$A$2:$AB$1397,7,FALSE),"0")</f>
        <v>0</v>
      </c>
    </row>
    <row r="742" spans="1:9" x14ac:dyDescent="0.3">
      <c r="A742" s="70"/>
      <c r="B742" s="50"/>
      <c r="C742" s="15" t="str">
        <f>IFERROR(IF(A742&lt;&gt;"",VLOOKUP($A742,'LISTE ARTICLES PA-PV'!$A$2:$AB$1397,4,FALSE),""),"")</f>
        <v/>
      </c>
      <c r="D742" s="46" t="str">
        <f>IFERROR(IF($A742&lt;&gt;"",VLOOKUP($A742,'LISTE ARTICLES PA-PV'!$A$2:$AB$1397,6,FALSE),"0"),"")</f>
        <v>0</v>
      </c>
      <c r="E742" s="49">
        <f t="shared" si="13"/>
        <v>0</v>
      </c>
      <c r="F742" s="15" t="str">
        <f>IFERROR(IF($A742&lt;&gt;"",VLOOKUP($A742,'LISTE ARTICLES PA-PV'!$A$2:$AB$1397,28,FALSE),""),"")</f>
        <v/>
      </c>
      <c r="G742" s="15" t="str">
        <f>IFERROR(IF($A742&lt;&gt;"",VLOOKUP($A742,'LISTE ARTICLES PA-PV'!$A$2:$AB$1397,27,FALSE),""),"")</f>
        <v/>
      </c>
      <c r="H742" s="50" t="str">
        <f>IF($A742&lt;&gt;"",VLOOKUP($A742,'LISTE ARTICLES PA-PV'!$A$2:$AB$1397,7,FALSE),"0")</f>
        <v>0</v>
      </c>
    </row>
    <row r="743" spans="1:9" x14ac:dyDescent="0.3">
      <c r="A743" s="70"/>
      <c r="B743" s="50"/>
      <c r="C743" s="15" t="str">
        <f>IFERROR(IF(A743&lt;&gt;"",VLOOKUP($A743,'LISTE ARTICLES PA-PV'!$A$2:$AB$1397,4,FALSE),""),"")</f>
        <v/>
      </c>
      <c r="D743" s="46" t="str">
        <f>IFERROR(IF($A743&lt;&gt;"",VLOOKUP($A743,'LISTE ARTICLES PA-PV'!$A$2:$AB$1397,6,FALSE),"0"),"")</f>
        <v>0</v>
      </c>
      <c r="E743" s="49">
        <f t="shared" si="13"/>
        <v>0</v>
      </c>
      <c r="F743" s="15" t="str">
        <f>IFERROR(IF($A743&lt;&gt;"",VLOOKUP($A743,'LISTE ARTICLES PA-PV'!$A$2:$AB$1397,28,FALSE),""),"")</f>
        <v/>
      </c>
      <c r="G743" s="15" t="str">
        <f>IFERROR(IF($A743&lt;&gt;"",VLOOKUP($A743,'LISTE ARTICLES PA-PV'!$A$2:$AB$1397,27,FALSE),""),"")</f>
        <v/>
      </c>
      <c r="H743" s="50" t="str">
        <f>IF($A743&lt;&gt;"",VLOOKUP($A743,'LISTE ARTICLES PA-PV'!$A$2:$AB$1397,7,FALSE),"0")</f>
        <v>0</v>
      </c>
    </row>
    <row r="744" spans="1:9" x14ac:dyDescent="0.3">
      <c r="A744" s="70"/>
      <c r="B744" s="50"/>
      <c r="C744" s="15" t="str">
        <f>IFERROR(IF(A744&lt;&gt;"",VLOOKUP($A744,'LISTE ARTICLES PA-PV'!$A$2:$AB$1397,4,FALSE),""),"")</f>
        <v/>
      </c>
      <c r="D744" s="46" t="str">
        <f>IFERROR(IF($A744&lt;&gt;"",VLOOKUP($A744,'LISTE ARTICLES PA-PV'!$A$2:$AB$1397,6,FALSE),"0"),"")</f>
        <v>0</v>
      </c>
      <c r="E744" s="49">
        <f t="shared" si="13"/>
        <v>0</v>
      </c>
      <c r="F744" s="15" t="str">
        <f>IFERROR(IF($A744&lt;&gt;"",VLOOKUP($A744,'LISTE ARTICLES PA-PV'!$A$2:$AB$1397,28,FALSE),""),"")</f>
        <v/>
      </c>
      <c r="G744" s="15" t="str">
        <f>IFERROR(IF($A744&lt;&gt;"",VLOOKUP($A744,'LISTE ARTICLES PA-PV'!$A$2:$AB$1397,27,FALSE),""),"")</f>
        <v/>
      </c>
      <c r="H744" s="50" t="str">
        <f>IF($A744&lt;&gt;"",VLOOKUP($A744,'LISTE ARTICLES PA-PV'!$A$2:$AB$1397,7,FALSE),"0")</f>
        <v>0</v>
      </c>
    </row>
    <row r="745" spans="1:9" x14ac:dyDescent="0.3">
      <c r="A745" s="70"/>
      <c r="B745" s="50"/>
      <c r="C745" s="15" t="str">
        <f>IFERROR(IF(A745&lt;&gt;"",VLOOKUP($A745,'LISTE ARTICLES PA-PV'!$A$2:$AB$1397,4,FALSE),""),"")</f>
        <v/>
      </c>
      <c r="D745" s="46" t="str">
        <f>IFERROR(IF($A745&lt;&gt;"",VLOOKUP($A745,'LISTE ARTICLES PA-PV'!$A$2:$AB$1397,6,FALSE),"0"),"")</f>
        <v>0</v>
      </c>
      <c r="E745" s="49">
        <f t="shared" si="13"/>
        <v>0</v>
      </c>
      <c r="F745" s="15" t="str">
        <f>IFERROR(IF($A745&lt;&gt;"",VLOOKUP($A745,'LISTE ARTICLES PA-PV'!$A$2:$AB$1397,28,FALSE),""),"")</f>
        <v/>
      </c>
      <c r="G745" s="15" t="str">
        <f>IFERROR(IF($A745&lt;&gt;"",VLOOKUP($A745,'LISTE ARTICLES PA-PV'!$A$2:$AB$1397,27,FALSE),""),"")</f>
        <v/>
      </c>
      <c r="H745" s="50" t="str">
        <f>IF($A745&lt;&gt;"",VLOOKUP($A745,'LISTE ARTICLES PA-PV'!$A$2:$AB$1397,7,FALSE),"0")</f>
        <v>0</v>
      </c>
    </row>
    <row r="746" spans="1:9" x14ac:dyDescent="0.3">
      <c r="A746" s="70"/>
      <c r="B746" s="50"/>
      <c r="C746" s="15" t="str">
        <f>IFERROR(IF(A746&lt;&gt;"",VLOOKUP($A746,'LISTE ARTICLES PA-PV'!$A$2:$AB$1397,4,FALSE),""),"")</f>
        <v/>
      </c>
      <c r="D746" s="46" t="str">
        <f>IFERROR(IF($A746&lt;&gt;"",VLOOKUP($A746,'LISTE ARTICLES PA-PV'!$A$2:$AB$1397,6,FALSE),"0"),"")</f>
        <v>0</v>
      </c>
      <c r="E746" s="49">
        <f t="shared" si="13"/>
        <v>0</v>
      </c>
      <c r="F746" s="15" t="str">
        <f>IFERROR(IF($A746&lt;&gt;"",VLOOKUP($A746,'LISTE ARTICLES PA-PV'!$A$2:$AB$1397,28,FALSE),""),"")</f>
        <v/>
      </c>
      <c r="G746" s="15" t="str">
        <f>IFERROR(IF($A746&lt;&gt;"",VLOOKUP($A746,'LISTE ARTICLES PA-PV'!$A$2:$AB$1397,27,FALSE),""),"")</f>
        <v/>
      </c>
      <c r="H746" s="50" t="str">
        <f>IF($A746&lt;&gt;"",VLOOKUP($A746,'LISTE ARTICLES PA-PV'!$A$2:$AB$1397,7,FALSE),"0")</f>
        <v>0</v>
      </c>
    </row>
    <row r="747" spans="1:9" x14ac:dyDescent="0.3">
      <c r="A747" s="70"/>
      <c r="B747" s="50"/>
      <c r="C747" s="15" t="str">
        <f>IFERROR(IF(A747&lt;&gt;"",VLOOKUP($A747,'LISTE ARTICLES PA-PV'!$A$2:$AB$1397,4,FALSE),""),"")</f>
        <v/>
      </c>
      <c r="D747" s="46" t="str">
        <f>IFERROR(IF($A747&lt;&gt;"",VLOOKUP($A747,'LISTE ARTICLES PA-PV'!$A$2:$AB$1397,6,FALSE),"0"),"")</f>
        <v>0</v>
      </c>
      <c r="E747" s="49">
        <f t="shared" si="13"/>
        <v>0</v>
      </c>
      <c r="F747" s="15" t="str">
        <f>IFERROR(IF($A747&lt;&gt;"",VLOOKUP($A747,'LISTE ARTICLES PA-PV'!$A$2:$AB$1397,28,FALSE),""),"")</f>
        <v/>
      </c>
      <c r="G747" s="15" t="str">
        <f>IFERROR(IF($A747&lt;&gt;"",VLOOKUP($A747,'LISTE ARTICLES PA-PV'!$A$2:$AB$1397,27,FALSE),""),"")</f>
        <v/>
      </c>
      <c r="H747" s="50" t="str">
        <f>IF($A747&lt;&gt;"",VLOOKUP($A747,'LISTE ARTICLES PA-PV'!$A$2:$AB$1397,7,FALSE),"0")</f>
        <v>0</v>
      </c>
    </row>
    <row r="748" spans="1:9" x14ac:dyDescent="0.3">
      <c r="A748" s="70"/>
      <c r="B748" s="50"/>
      <c r="C748" s="15" t="str">
        <f>IFERROR(IF(A748&lt;&gt;"",VLOOKUP($A748,'LISTE ARTICLES PA-PV'!$A$2:$AB$1397,4,FALSE),""),"")</f>
        <v/>
      </c>
      <c r="D748" s="46" t="str">
        <f>IFERROR(IF($A748&lt;&gt;"",VLOOKUP($A748,'LISTE ARTICLES PA-PV'!$A$2:$AB$1397,6,FALSE),"0"),"")</f>
        <v>0</v>
      </c>
      <c r="E748" s="49">
        <f t="shared" si="13"/>
        <v>0</v>
      </c>
      <c r="F748" s="15" t="str">
        <f>IFERROR(IF($A748&lt;&gt;"",VLOOKUP($A748,'LISTE ARTICLES PA-PV'!$A$2:$AB$1397,28,FALSE),""),"")</f>
        <v/>
      </c>
      <c r="G748" s="15" t="str">
        <f>IFERROR(IF($A748&lt;&gt;"",VLOOKUP($A748,'LISTE ARTICLES PA-PV'!$A$2:$AB$1397,27,FALSE),""),"")</f>
        <v/>
      </c>
      <c r="H748" s="50" t="str">
        <f>IF($A748&lt;&gt;"",VLOOKUP($A748,'LISTE ARTICLES PA-PV'!$A$2:$AB$1397,7,FALSE),"0")</f>
        <v>0</v>
      </c>
    </row>
    <row r="749" spans="1:9" x14ac:dyDescent="0.3">
      <c r="A749" s="70"/>
      <c r="B749" s="50"/>
      <c r="C749" s="15" t="str">
        <f>IFERROR(IF(A749&lt;&gt;"",VLOOKUP($A749,'LISTE ARTICLES PA-PV'!$A$2:$AB$1397,4,FALSE),""),"")</f>
        <v/>
      </c>
      <c r="D749" s="46" t="str">
        <f>IFERROR(IF($A749&lt;&gt;"",VLOOKUP($A749,'LISTE ARTICLES PA-PV'!$A$2:$AB$1397,6,FALSE),"0"),"")</f>
        <v>0</v>
      </c>
      <c r="E749" s="49">
        <f t="shared" si="13"/>
        <v>0</v>
      </c>
      <c r="F749" s="15" t="str">
        <f>IFERROR(IF($A749&lt;&gt;"",VLOOKUP($A749,'LISTE ARTICLES PA-PV'!$A$2:$AB$1397,28,FALSE),""),"")</f>
        <v/>
      </c>
      <c r="G749" s="15" t="str">
        <f>IFERROR(IF($A749&lt;&gt;"",VLOOKUP($A749,'LISTE ARTICLES PA-PV'!$A$2:$AB$1397,27,FALSE),""),"")</f>
        <v/>
      </c>
      <c r="H749" s="50" t="str">
        <f>IF($A749&lt;&gt;"",VLOOKUP($A749,'LISTE ARTICLES PA-PV'!$A$2:$AB$1397,7,FALSE),"0")</f>
        <v>0</v>
      </c>
      <c r="I749" s="93"/>
    </row>
    <row r="750" spans="1:9" x14ac:dyDescent="0.3">
      <c r="A750" s="70"/>
      <c r="B750" s="50"/>
      <c r="C750" s="15" t="str">
        <f>IFERROR(IF(A750&lt;&gt;"",VLOOKUP($A750,'LISTE ARTICLES PA-PV'!$A$2:$AB$1397,4,FALSE),""),"")</f>
        <v/>
      </c>
      <c r="D750" s="46" t="str">
        <f>IFERROR(IF($A750&lt;&gt;"",VLOOKUP($A750,'LISTE ARTICLES PA-PV'!$A$2:$AB$1397,6,FALSE),"0"),"")</f>
        <v>0</v>
      </c>
      <c r="E750" s="49">
        <f t="shared" si="13"/>
        <v>0</v>
      </c>
      <c r="F750" s="15" t="str">
        <f>IFERROR(IF($A750&lt;&gt;"",VLOOKUP($A750,'LISTE ARTICLES PA-PV'!$A$2:$AB$1397,28,FALSE),""),"")</f>
        <v/>
      </c>
      <c r="G750" s="15" t="str">
        <f>IFERROR(IF($A750&lt;&gt;"",VLOOKUP($A750,'LISTE ARTICLES PA-PV'!$A$2:$AB$1397,27,FALSE),""),"")</f>
        <v/>
      </c>
      <c r="H750" s="50" t="str">
        <f>IF($A750&lt;&gt;"",VLOOKUP($A750,'LISTE ARTICLES PA-PV'!$A$2:$AB$1397,7,FALSE),"0")</f>
        <v>0</v>
      </c>
      <c r="I750" s="93"/>
    </row>
    <row r="751" spans="1:9" x14ac:dyDescent="0.3">
      <c r="A751" s="70"/>
      <c r="B751" s="50"/>
      <c r="C751" s="15" t="str">
        <f>IFERROR(IF(A751&lt;&gt;"",VLOOKUP($A751,'LISTE ARTICLES PA-PV'!$A$2:$AB$1397,4,FALSE),""),"")</f>
        <v/>
      </c>
      <c r="D751" s="46" t="str">
        <f>IFERROR(IF($A751&lt;&gt;"",VLOOKUP($A751,'LISTE ARTICLES PA-PV'!$A$2:$AB$1397,6,FALSE),"0"),"")</f>
        <v>0</v>
      </c>
      <c r="E751" s="49">
        <f t="shared" si="13"/>
        <v>0</v>
      </c>
      <c r="F751" s="15" t="str">
        <f>IFERROR(IF($A751&lt;&gt;"",VLOOKUP($A751,'LISTE ARTICLES PA-PV'!$A$2:$AB$1397,28,FALSE),""),"")</f>
        <v/>
      </c>
      <c r="G751" s="15" t="str">
        <f>IFERROR(IF($A751&lt;&gt;"",VLOOKUP($A751,'LISTE ARTICLES PA-PV'!$A$2:$AB$1397,27,FALSE),""),"")</f>
        <v/>
      </c>
      <c r="H751" s="50" t="str">
        <f>IF($A751&lt;&gt;"",VLOOKUP($A751,'LISTE ARTICLES PA-PV'!$A$2:$AB$1397,7,FALSE),"0")</f>
        <v>0</v>
      </c>
      <c r="I751" s="93"/>
    </row>
    <row r="752" spans="1:9" x14ac:dyDescent="0.3">
      <c r="A752" s="70"/>
      <c r="B752" s="50"/>
      <c r="C752" s="15" t="str">
        <f>IFERROR(IF(A752&lt;&gt;"",VLOOKUP($A752,'LISTE ARTICLES PA-PV'!$A$2:$AB$1397,4,FALSE),""),"")</f>
        <v/>
      </c>
      <c r="D752" s="46" t="str">
        <f>IFERROR(IF($A752&lt;&gt;"",VLOOKUP($A752,'LISTE ARTICLES PA-PV'!$A$2:$AB$1397,6,FALSE),"0"),"")</f>
        <v>0</v>
      </c>
      <c r="E752" s="49">
        <f t="shared" si="13"/>
        <v>0</v>
      </c>
      <c r="F752" s="15" t="str">
        <f>IFERROR(IF($A752&lt;&gt;"",VLOOKUP($A752,'LISTE ARTICLES PA-PV'!$A$2:$AB$1397,28,FALSE),""),"")</f>
        <v/>
      </c>
      <c r="G752" s="15" t="str">
        <f>IFERROR(IF($A752&lt;&gt;"",VLOOKUP($A752,'LISTE ARTICLES PA-PV'!$A$2:$AB$1397,27,FALSE),""),"")</f>
        <v/>
      </c>
      <c r="H752" s="50" t="str">
        <f>IF($A752&lt;&gt;"",VLOOKUP($A752,'LISTE ARTICLES PA-PV'!$A$2:$AB$1397,7,FALSE),"0")</f>
        <v>0</v>
      </c>
      <c r="I752" s="93"/>
    </row>
    <row r="753" spans="1:9" x14ac:dyDescent="0.3">
      <c r="A753" s="70"/>
      <c r="B753" s="50"/>
      <c r="C753" s="15" t="str">
        <f>IFERROR(IF(A753&lt;&gt;"",VLOOKUP($A753,'LISTE ARTICLES PA-PV'!$A$2:$AB$1397,4,FALSE),""),"")</f>
        <v/>
      </c>
      <c r="D753" s="46" t="str">
        <f>IFERROR(IF($A753&lt;&gt;"",VLOOKUP($A753,'LISTE ARTICLES PA-PV'!$A$2:$AB$1397,6,FALSE),"0"),"")</f>
        <v>0</v>
      </c>
      <c r="E753" s="49">
        <f t="shared" si="13"/>
        <v>0</v>
      </c>
      <c r="F753" s="15" t="str">
        <f>IFERROR(IF($A753&lt;&gt;"",VLOOKUP($A753,'LISTE ARTICLES PA-PV'!$A$2:$AB$1397,28,FALSE),""),"")</f>
        <v/>
      </c>
      <c r="G753" s="15" t="str">
        <f>IFERROR(IF($A753&lt;&gt;"",VLOOKUP($A753,'LISTE ARTICLES PA-PV'!$A$2:$AB$1397,27,FALSE),""),"")</f>
        <v/>
      </c>
      <c r="H753" s="50" t="str">
        <f>IF($A753&lt;&gt;"",VLOOKUP($A753,'LISTE ARTICLES PA-PV'!$A$2:$AB$1397,7,FALSE),"0")</f>
        <v>0</v>
      </c>
      <c r="I753" s="93"/>
    </row>
    <row r="754" spans="1:9" x14ac:dyDescent="0.3">
      <c r="A754" s="70"/>
      <c r="B754" s="50"/>
      <c r="C754" s="15" t="str">
        <f>IFERROR(IF(A754&lt;&gt;"",VLOOKUP($A754,'LISTE ARTICLES PA-PV'!$A$2:$AB$1397,4,FALSE),""),"")</f>
        <v/>
      </c>
      <c r="D754" s="46" t="str">
        <f>IFERROR(IF($A754&lt;&gt;"",VLOOKUP($A754,'LISTE ARTICLES PA-PV'!$A$2:$AB$1397,6,FALSE),"0"),"")</f>
        <v>0</v>
      </c>
      <c r="E754" s="49">
        <f t="shared" si="13"/>
        <v>0</v>
      </c>
      <c r="F754" s="15" t="str">
        <f>IFERROR(IF($A754&lt;&gt;"",VLOOKUP($A754,'LISTE ARTICLES PA-PV'!$A$2:$AB$1397,28,FALSE),""),"")</f>
        <v/>
      </c>
      <c r="G754" s="15" t="str">
        <f>IFERROR(IF($A754&lt;&gt;"",VLOOKUP($A754,'LISTE ARTICLES PA-PV'!$A$2:$AB$1397,27,FALSE),""),"")</f>
        <v/>
      </c>
      <c r="H754" s="50" t="str">
        <f>IF($A754&lt;&gt;"",VLOOKUP($A754,'LISTE ARTICLES PA-PV'!$A$2:$AB$1397,7,FALSE),"0")</f>
        <v>0</v>
      </c>
      <c r="I754" s="93"/>
    </row>
    <row r="755" spans="1:9" x14ac:dyDescent="0.3">
      <c r="A755" s="70"/>
      <c r="B755" s="50"/>
      <c r="C755" s="15" t="str">
        <f>IFERROR(IF(A755&lt;&gt;"",VLOOKUP($A755,'LISTE ARTICLES PA-PV'!$A$2:$AB$1397,4,FALSE),""),"")</f>
        <v/>
      </c>
      <c r="D755" s="46" t="str">
        <f>IFERROR(IF($A755&lt;&gt;"",VLOOKUP($A755,'LISTE ARTICLES PA-PV'!$A$2:$AB$1397,6,FALSE),"0"),"")</f>
        <v>0</v>
      </c>
      <c r="E755" s="49">
        <f t="shared" si="13"/>
        <v>0</v>
      </c>
      <c r="F755" s="15" t="str">
        <f>IFERROR(IF($A755&lt;&gt;"",VLOOKUP($A755,'LISTE ARTICLES PA-PV'!$A$2:$AB$1397,28,FALSE),""),"")</f>
        <v/>
      </c>
      <c r="G755" s="15" t="str">
        <f>IFERROR(IF($A755&lt;&gt;"",VLOOKUP($A755,'LISTE ARTICLES PA-PV'!$A$2:$AB$1397,27,FALSE),""),"")</f>
        <v/>
      </c>
      <c r="H755" s="50" t="str">
        <f>IF($A755&lt;&gt;"",VLOOKUP($A755,'LISTE ARTICLES PA-PV'!$A$2:$AB$1397,7,FALSE),"0")</f>
        <v>0</v>
      </c>
      <c r="I755" s="93"/>
    </row>
    <row r="756" spans="1:9" x14ac:dyDescent="0.3">
      <c r="A756" s="70"/>
      <c r="B756" s="50"/>
      <c r="C756" s="15" t="str">
        <f>IFERROR(IF(A756&lt;&gt;"",VLOOKUP($A756,'LISTE ARTICLES PA-PV'!$A$2:$AB$1397,4,FALSE),""),"")</f>
        <v/>
      </c>
      <c r="D756" s="46" t="str">
        <f>IFERROR(IF($A756&lt;&gt;"",VLOOKUP($A756,'LISTE ARTICLES PA-PV'!$A$2:$AB$1397,6,FALSE),"0"),"")</f>
        <v>0</v>
      </c>
      <c r="E756" s="49">
        <f t="shared" si="13"/>
        <v>0</v>
      </c>
      <c r="F756" s="15" t="str">
        <f>IFERROR(IF($A756&lt;&gt;"",VLOOKUP($A756,'LISTE ARTICLES PA-PV'!$A$2:$AB$1397,28,FALSE),""),"")</f>
        <v/>
      </c>
      <c r="G756" s="15" t="str">
        <f>IFERROR(IF($A756&lt;&gt;"",VLOOKUP($A756,'LISTE ARTICLES PA-PV'!$A$2:$AB$1397,27,FALSE),""),"")</f>
        <v/>
      </c>
      <c r="H756" s="50" t="str">
        <f>IF($A756&lt;&gt;"",VLOOKUP($A756,'LISTE ARTICLES PA-PV'!$A$2:$AB$1397,7,FALSE),"0")</f>
        <v>0</v>
      </c>
      <c r="I756" s="93"/>
    </row>
    <row r="757" spans="1:9" x14ac:dyDescent="0.3">
      <c r="A757" s="70"/>
      <c r="B757" s="50"/>
      <c r="C757" s="15" t="str">
        <f>IFERROR(IF(A757&lt;&gt;"",VLOOKUP($A757,'LISTE ARTICLES PA-PV'!$A$2:$AB$1397,4,FALSE),""),"")</f>
        <v/>
      </c>
      <c r="D757" s="46" t="str">
        <f>IFERROR(IF($A757&lt;&gt;"",VLOOKUP($A757,'LISTE ARTICLES PA-PV'!$A$2:$AB$1397,6,FALSE),"0"),"")</f>
        <v>0</v>
      </c>
      <c r="E757" s="49">
        <f t="shared" si="13"/>
        <v>0</v>
      </c>
      <c r="F757" s="15" t="str">
        <f>IFERROR(IF($A757&lt;&gt;"",VLOOKUP($A757,'LISTE ARTICLES PA-PV'!$A$2:$AB$1397,28,FALSE),""),"")</f>
        <v/>
      </c>
      <c r="G757" s="15" t="str">
        <f>IFERROR(IF($A757&lt;&gt;"",VLOOKUP($A757,'LISTE ARTICLES PA-PV'!$A$2:$AB$1397,27,FALSE),""),"")</f>
        <v/>
      </c>
      <c r="H757" s="50" t="str">
        <f>IF($A757&lt;&gt;"",VLOOKUP($A757,'LISTE ARTICLES PA-PV'!$A$2:$AB$1397,7,FALSE),"0")</f>
        <v>0</v>
      </c>
      <c r="I757" s="93"/>
    </row>
    <row r="758" spans="1:9" x14ac:dyDescent="0.3">
      <c r="A758" s="70"/>
      <c r="B758" s="50"/>
      <c r="C758" s="15" t="str">
        <f>IFERROR(IF(A758&lt;&gt;"",VLOOKUP($A758,'LISTE ARTICLES PA-PV'!$A$2:$AB$1397,4,FALSE),""),"")</f>
        <v/>
      </c>
      <c r="D758" s="46" t="str">
        <f>IFERROR(IF($A758&lt;&gt;"",VLOOKUP($A758,'LISTE ARTICLES PA-PV'!$A$2:$AB$1397,6,FALSE),"0"),"")</f>
        <v>0</v>
      </c>
      <c r="E758" s="49">
        <f t="shared" si="13"/>
        <v>0</v>
      </c>
      <c r="F758" s="15" t="str">
        <f>IFERROR(IF($A758&lt;&gt;"",VLOOKUP($A758,'LISTE ARTICLES PA-PV'!$A$2:$AB$1397,28,FALSE),""),"")</f>
        <v/>
      </c>
      <c r="G758" s="15" t="str">
        <f>IFERROR(IF($A758&lt;&gt;"",VLOOKUP($A758,'LISTE ARTICLES PA-PV'!$A$2:$AB$1397,27,FALSE),""),"")</f>
        <v/>
      </c>
      <c r="H758" s="50" t="str">
        <f>IF($A758&lt;&gt;"",VLOOKUP($A758,'LISTE ARTICLES PA-PV'!$A$2:$AB$1397,7,FALSE),"0")</f>
        <v>0</v>
      </c>
      <c r="I758" s="93"/>
    </row>
    <row r="759" spans="1:9" x14ac:dyDescent="0.3">
      <c r="A759" s="70"/>
      <c r="B759" s="50"/>
      <c r="C759" s="15" t="str">
        <f>IFERROR(IF(A759&lt;&gt;"",VLOOKUP($A759,'LISTE ARTICLES PA-PV'!$A$2:$AB$1397,4,FALSE),""),"")</f>
        <v/>
      </c>
      <c r="D759" s="46" t="str">
        <f>IFERROR(IF($A759&lt;&gt;"",VLOOKUP($A759,'LISTE ARTICLES PA-PV'!$A$2:$AB$1397,6,FALSE),"0"),"")</f>
        <v>0</v>
      </c>
      <c r="E759" s="49">
        <f t="shared" si="13"/>
        <v>0</v>
      </c>
      <c r="F759" s="15" t="str">
        <f>IFERROR(IF($A759&lt;&gt;"",VLOOKUP($A759,'LISTE ARTICLES PA-PV'!$A$2:$AB$1397,28,FALSE),""),"")</f>
        <v/>
      </c>
      <c r="G759" s="15" t="str">
        <f>IFERROR(IF($A759&lt;&gt;"",VLOOKUP($A759,'LISTE ARTICLES PA-PV'!$A$2:$AB$1397,27,FALSE),""),"")</f>
        <v/>
      </c>
      <c r="H759" s="50" t="str">
        <f>IF($A759&lt;&gt;"",VLOOKUP($A759,'LISTE ARTICLES PA-PV'!$A$2:$AB$1397,7,FALSE),"0")</f>
        <v>0</v>
      </c>
      <c r="I759" s="93"/>
    </row>
    <row r="760" spans="1:9" x14ac:dyDescent="0.3">
      <c r="A760" s="70"/>
      <c r="B760" s="50"/>
      <c r="C760" s="15" t="str">
        <f>IFERROR(IF(A760&lt;&gt;"",VLOOKUP($A760,'LISTE ARTICLES PA-PV'!$A$2:$AB$1397,4,FALSE),""),"")</f>
        <v/>
      </c>
      <c r="D760" s="46" t="str">
        <f>IFERROR(IF($A760&lt;&gt;"",VLOOKUP($A760,'LISTE ARTICLES PA-PV'!$A$2:$AB$1397,6,FALSE),"0"),"")</f>
        <v>0</v>
      </c>
      <c r="E760" s="49">
        <f t="shared" si="13"/>
        <v>0</v>
      </c>
      <c r="F760" s="15" t="str">
        <f>IFERROR(IF($A760&lt;&gt;"",VLOOKUP($A760,'LISTE ARTICLES PA-PV'!$A$2:$AB$1397,28,FALSE),""),"")</f>
        <v/>
      </c>
      <c r="G760" s="15" t="str">
        <f>IFERROR(IF($A760&lt;&gt;"",VLOOKUP($A760,'LISTE ARTICLES PA-PV'!$A$2:$AB$1397,27,FALSE),""),"")</f>
        <v/>
      </c>
      <c r="H760" s="50" t="str">
        <f>IF($A760&lt;&gt;"",VLOOKUP($A760,'LISTE ARTICLES PA-PV'!$A$2:$AB$1397,7,FALSE),"0")</f>
        <v>0</v>
      </c>
      <c r="I760" s="93"/>
    </row>
    <row r="761" spans="1:9" x14ac:dyDescent="0.3">
      <c r="A761" s="70"/>
      <c r="B761" s="50"/>
      <c r="C761" s="15" t="str">
        <f>IFERROR(IF(A761&lt;&gt;"",VLOOKUP($A761,'LISTE ARTICLES PA-PV'!$A$2:$AB$1397,4,FALSE),""),"")</f>
        <v/>
      </c>
      <c r="D761" s="46" t="str">
        <f>IFERROR(IF($A761&lt;&gt;"",VLOOKUP($A761,'LISTE ARTICLES PA-PV'!$A$2:$AB$1397,6,FALSE),"0"),"")</f>
        <v>0</v>
      </c>
      <c r="E761" s="49">
        <f t="shared" si="13"/>
        <v>0</v>
      </c>
      <c r="F761" s="15" t="str">
        <f>IFERROR(IF($A761&lt;&gt;"",VLOOKUP($A761,'LISTE ARTICLES PA-PV'!$A$2:$AB$1397,28,FALSE),""),"")</f>
        <v/>
      </c>
      <c r="G761" s="15" t="str">
        <f>IFERROR(IF($A761&lt;&gt;"",VLOOKUP($A761,'LISTE ARTICLES PA-PV'!$A$2:$AB$1397,27,FALSE),""),"")</f>
        <v/>
      </c>
      <c r="H761" s="50" t="str">
        <f>IF($A761&lt;&gt;"",VLOOKUP($A761,'LISTE ARTICLES PA-PV'!$A$2:$AB$1397,7,FALSE),"0")</f>
        <v>0</v>
      </c>
      <c r="I761" s="93"/>
    </row>
    <row r="762" spans="1:9" x14ac:dyDescent="0.3">
      <c r="A762" s="70"/>
      <c r="B762" s="50"/>
      <c r="C762" s="15" t="str">
        <f>IFERROR(IF(A762&lt;&gt;"",VLOOKUP($A762,'LISTE ARTICLES PA-PV'!$A$2:$AB$1397,4,FALSE),""),"")</f>
        <v/>
      </c>
      <c r="D762" s="46" t="str">
        <f>IFERROR(IF($A762&lt;&gt;"",VLOOKUP($A762,'LISTE ARTICLES PA-PV'!$A$2:$AB$1397,6,FALSE),"0"),"")</f>
        <v>0</v>
      </c>
      <c r="E762" s="49">
        <f t="shared" si="13"/>
        <v>0</v>
      </c>
      <c r="F762" s="15" t="str">
        <f>IFERROR(IF($A762&lt;&gt;"",VLOOKUP($A762,'LISTE ARTICLES PA-PV'!$A$2:$AB$1397,28,FALSE),""),"")</f>
        <v/>
      </c>
      <c r="G762" s="15" t="str">
        <f>IFERROR(IF($A762&lt;&gt;"",VLOOKUP($A762,'LISTE ARTICLES PA-PV'!$A$2:$AB$1397,27,FALSE),""),"")</f>
        <v/>
      </c>
      <c r="H762" s="50" t="str">
        <f>IF($A762&lt;&gt;"",VLOOKUP($A762,'LISTE ARTICLES PA-PV'!$A$2:$AB$1397,7,FALSE),"0")</f>
        <v>0</v>
      </c>
      <c r="I762" s="93"/>
    </row>
    <row r="763" spans="1:9" x14ac:dyDescent="0.3">
      <c r="A763" s="70"/>
      <c r="B763" s="50"/>
      <c r="C763" s="15" t="str">
        <f>IFERROR(IF(A763&lt;&gt;"",VLOOKUP($A763,'LISTE ARTICLES PA-PV'!$A$2:$AB$1397,4,FALSE),""),"")</f>
        <v/>
      </c>
      <c r="D763" s="46" t="str">
        <f>IFERROR(IF($A763&lt;&gt;"",VLOOKUP($A763,'LISTE ARTICLES PA-PV'!$A$2:$AB$1397,6,FALSE),"0"),"")</f>
        <v>0</v>
      </c>
      <c r="E763" s="49">
        <f t="shared" si="13"/>
        <v>0</v>
      </c>
      <c r="F763" s="15" t="str">
        <f>IFERROR(IF($A763&lt;&gt;"",VLOOKUP($A763,'LISTE ARTICLES PA-PV'!$A$2:$AB$1397,28,FALSE),""),"")</f>
        <v/>
      </c>
      <c r="G763" s="15" t="str">
        <f>IFERROR(IF($A763&lt;&gt;"",VLOOKUP($A763,'LISTE ARTICLES PA-PV'!$A$2:$AB$1397,27,FALSE),""),"")</f>
        <v/>
      </c>
      <c r="H763" s="50" t="str">
        <f>IF($A763&lt;&gt;"",VLOOKUP($A763,'LISTE ARTICLES PA-PV'!$A$2:$AB$1397,7,FALSE),"0")</f>
        <v>0</v>
      </c>
      <c r="I763" s="93"/>
    </row>
    <row r="764" spans="1:9" x14ac:dyDescent="0.3">
      <c r="A764" s="70"/>
      <c r="B764" s="50"/>
      <c r="C764" s="15" t="str">
        <f>IFERROR(IF(A764&lt;&gt;"",VLOOKUP($A764,'LISTE ARTICLES PA-PV'!$A$2:$AB$1397,4,FALSE),""),"")</f>
        <v/>
      </c>
      <c r="D764" s="46" t="str">
        <f>IFERROR(IF($A764&lt;&gt;"",VLOOKUP($A764,'LISTE ARTICLES PA-PV'!$A$2:$AB$1397,6,FALSE),"0"),"")</f>
        <v>0</v>
      </c>
      <c r="E764" s="49">
        <f t="shared" si="13"/>
        <v>0</v>
      </c>
      <c r="F764" s="15" t="str">
        <f>IFERROR(IF($A764&lt;&gt;"",VLOOKUP($A764,'LISTE ARTICLES PA-PV'!$A$2:$AB$1397,28,FALSE),""),"")</f>
        <v/>
      </c>
      <c r="G764" s="15" t="str">
        <f>IFERROR(IF($A764&lt;&gt;"",VLOOKUP($A764,'LISTE ARTICLES PA-PV'!$A$2:$AB$1397,27,FALSE),""),"")</f>
        <v/>
      </c>
      <c r="H764" s="50" t="str">
        <f>IF($A764&lt;&gt;"",VLOOKUP($A764,'LISTE ARTICLES PA-PV'!$A$2:$AB$1397,7,FALSE),"0")</f>
        <v>0</v>
      </c>
      <c r="I764" s="93"/>
    </row>
    <row r="765" spans="1:9" x14ac:dyDescent="0.3">
      <c r="A765" s="70"/>
      <c r="B765" s="50"/>
      <c r="C765" s="15" t="str">
        <f>IFERROR(IF(A765&lt;&gt;"",VLOOKUP($A765,'LISTE ARTICLES PA-PV'!$A$2:$AB$1397,4,FALSE),""),"")</f>
        <v/>
      </c>
      <c r="D765" s="46" t="str">
        <f>IFERROR(IF($A765&lt;&gt;"",VLOOKUP($A765,'LISTE ARTICLES PA-PV'!$A$2:$AB$1397,6,FALSE),"0"),"")</f>
        <v>0</v>
      </c>
      <c r="E765" s="49">
        <f t="shared" si="13"/>
        <v>0</v>
      </c>
      <c r="F765" s="15" t="str">
        <f>IFERROR(IF($A765&lt;&gt;"",VLOOKUP($A765,'LISTE ARTICLES PA-PV'!$A$2:$AB$1397,28,FALSE),""),"")</f>
        <v/>
      </c>
      <c r="G765" s="15" t="str">
        <f>IFERROR(IF($A765&lt;&gt;"",VLOOKUP($A765,'LISTE ARTICLES PA-PV'!$A$2:$AB$1397,27,FALSE),""),"")</f>
        <v/>
      </c>
      <c r="H765" s="50" t="str">
        <f>IF($A765&lt;&gt;"",VLOOKUP($A765,'LISTE ARTICLES PA-PV'!$A$2:$AB$1397,7,FALSE),"0")</f>
        <v>0</v>
      </c>
      <c r="I765" s="93"/>
    </row>
    <row r="766" spans="1:9" x14ac:dyDescent="0.3">
      <c r="A766" s="70"/>
      <c r="B766" s="50"/>
      <c r="C766" s="15" t="str">
        <f>IFERROR(IF(A766&lt;&gt;"",VLOOKUP($A766,'LISTE ARTICLES PA-PV'!$A$2:$AB$1397,4,FALSE),""),"")</f>
        <v/>
      </c>
      <c r="D766" s="46" t="str">
        <f>IFERROR(IF($A766&lt;&gt;"",VLOOKUP($A766,'LISTE ARTICLES PA-PV'!$A$2:$AB$1397,6,FALSE),"0"),"")</f>
        <v>0</v>
      </c>
      <c r="E766" s="49">
        <f t="shared" si="13"/>
        <v>0</v>
      </c>
      <c r="F766" s="15" t="str">
        <f>IFERROR(IF($A766&lt;&gt;"",VLOOKUP($A766,'LISTE ARTICLES PA-PV'!$A$2:$AB$1397,28,FALSE),""),"")</f>
        <v/>
      </c>
      <c r="G766" s="15" t="str">
        <f>IFERROR(IF($A766&lt;&gt;"",VLOOKUP($A766,'LISTE ARTICLES PA-PV'!$A$2:$AB$1397,27,FALSE),""),"")</f>
        <v/>
      </c>
      <c r="H766" s="50" t="str">
        <f>IF($A766&lt;&gt;"",VLOOKUP($A766,'LISTE ARTICLES PA-PV'!$A$2:$AB$1397,7,FALSE),"0")</f>
        <v>0</v>
      </c>
      <c r="I766" s="93"/>
    </row>
    <row r="767" spans="1:9" x14ac:dyDescent="0.3">
      <c r="A767" s="70"/>
      <c r="B767" s="50"/>
      <c r="C767" s="15" t="str">
        <f>IFERROR(IF(A767&lt;&gt;"",VLOOKUP($A767,'LISTE ARTICLES PA-PV'!$A$2:$AB$1397,4,FALSE),""),"")</f>
        <v/>
      </c>
      <c r="D767" s="46" t="str">
        <f>IFERROR(IF($A767&lt;&gt;"",VLOOKUP($A767,'LISTE ARTICLES PA-PV'!$A$2:$AB$1397,6,FALSE),"0"),"")</f>
        <v>0</v>
      </c>
      <c r="E767" s="49">
        <f t="shared" si="13"/>
        <v>0</v>
      </c>
      <c r="F767" s="15" t="str">
        <f>IFERROR(IF($A767&lt;&gt;"",VLOOKUP($A767,'LISTE ARTICLES PA-PV'!$A$2:$AB$1397,28,FALSE),""),"")</f>
        <v/>
      </c>
      <c r="G767" s="15" t="str">
        <f>IFERROR(IF($A767&lt;&gt;"",VLOOKUP($A767,'LISTE ARTICLES PA-PV'!$A$2:$AB$1397,27,FALSE),""),"")</f>
        <v/>
      </c>
      <c r="H767" s="50" t="str">
        <f>IF($A767&lt;&gt;"",VLOOKUP($A767,'LISTE ARTICLES PA-PV'!$A$2:$AB$1397,7,FALSE),"0")</f>
        <v>0</v>
      </c>
      <c r="I767" s="93"/>
    </row>
    <row r="768" spans="1:9" x14ac:dyDescent="0.3">
      <c r="A768" s="70"/>
      <c r="B768" s="50"/>
      <c r="C768" s="15" t="str">
        <f>IFERROR(IF(A768&lt;&gt;"",VLOOKUP($A768,'LISTE ARTICLES PA-PV'!$A$2:$AB$1397,4,FALSE),""),"")</f>
        <v/>
      </c>
      <c r="D768" s="46" t="str">
        <f>IFERROR(IF($A768&lt;&gt;"",VLOOKUP($A768,'LISTE ARTICLES PA-PV'!$A$2:$AB$1397,6,FALSE),"0"),"")</f>
        <v>0</v>
      </c>
      <c r="E768" s="49">
        <f t="shared" si="13"/>
        <v>0</v>
      </c>
      <c r="F768" s="15" t="str">
        <f>IFERROR(IF($A768&lt;&gt;"",VLOOKUP($A768,'LISTE ARTICLES PA-PV'!$A$2:$AB$1397,28,FALSE),""),"")</f>
        <v/>
      </c>
      <c r="G768" s="15" t="str">
        <f>IFERROR(IF($A768&lt;&gt;"",VLOOKUP($A768,'LISTE ARTICLES PA-PV'!$A$2:$AB$1397,27,FALSE),""),"")</f>
        <v/>
      </c>
      <c r="H768" s="50" t="str">
        <f>IF($A768&lt;&gt;"",VLOOKUP($A768,'LISTE ARTICLES PA-PV'!$A$2:$AB$1397,7,FALSE),"0")</f>
        <v>0</v>
      </c>
      <c r="I768" s="93"/>
    </row>
    <row r="769" spans="1:9" x14ac:dyDescent="0.3">
      <c r="A769" s="70"/>
      <c r="B769" s="50"/>
      <c r="C769" s="15" t="str">
        <f>IFERROR(IF(A769&lt;&gt;"",VLOOKUP($A769,'LISTE ARTICLES PA-PV'!$A$2:$AB$1397,4,FALSE),""),"")</f>
        <v/>
      </c>
      <c r="D769" s="46" t="str">
        <f>IFERROR(IF($A769&lt;&gt;"",VLOOKUP($A769,'LISTE ARTICLES PA-PV'!$A$2:$AB$1397,6,FALSE),"0"),"")</f>
        <v>0</v>
      </c>
      <c r="E769" s="49">
        <f t="shared" si="13"/>
        <v>0</v>
      </c>
      <c r="F769" s="15" t="str">
        <f>IFERROR(IF($A769&lt;&gt;"",VLOOKUP($A769,'LISTE ARTICLES PA-PV'!$A$2:$AB$1397,28,FALSE),""),"")</f>
        <v/>
      </c>
      <c r="G769" s="15" t="str">
        <f>IFERROR(IF($A769&lt;&gt;"",VLOOKUP($A769,'LISTE ARTICLES PA-PV'!$A$2:$AB$1397,27,FALSE),""),"")</f>
        <v/>
      </c>
      <c r="H769" s="50" t="str">
        <f>IF($A769&lt;&gt;"",VLOOKUP($A769,'LISTE ARTICLES PA-PV'!$A$2:$AB$1397,7,FALSE),"0")</f>
        <v>0</v>
      </c>
      <c r="I769" s="93"/>
    </row>
    <row r="770" spans="1:9" x14ac:dyDescent="0.3">
      <c r="A770" s="70"/>
      <c r="B770" s="50"/>
      <c r="C770" s="15" t="str">
        <f>IFERROR(IF(A770&lt;&gt;"",VLOOKUP($A770,'LISTE ARTICLES PA-PV'!$A$2:$AB$1397,4,FALSE),""),"")</f>
        <v/>
      </c>
      <c r="D770" s="46" t="str">
        <f>IFERROR(IF($A770&lt;&gt;"",VLOOKUP($A770,'LISTE ARTICLES PA-PV'!$A$2:$AB$1397,6,FALSE),"0"),"")</f>
        <v>0</v>
      </c>
      <c r="E770" s="49">
        <f t="shared" si="13"/>
        <v>0</v>
      </c>
      <c r="F770" s="15" t="str">
        <f>IFERROR(IF($A770&lt;&gt;"",VLOOKUP($A770,'LISTE ARTICLES PA-PV'!$A$2:$AB$1397,28,FALSE),""),"")</f>
        <v/>
      </c>
      <c r="G770" s="15" t="str">
        <f>IFERROR(IF($A770&lt;&gt;"",VLOOKUP($A770,'LISTE ARTICLES PA-PV'!$A$2:$AB$1397,27,FALSE),""),"")</f>
        <v/>
      </c>
      <c r="H770" s="50" t="str">
        <f>IF($A770&lt;&gt;"",VLOOKUP($A770,'LISTE ARTICLES PA-PV'!$A$2:$AB$1397,7,FALSE),"0")</f>
        <v>0</v>
      </c>
      <c r="I770" s="93"/>
    </row>
    <row r="771" spans="1:9" x14ac:dyDescent="0.3">
      <c r="A771" s="70"/>
      <c r="B771" s="50"/>
      <c r="C771" s="15" t="str">
        <f>IFERROR(IF(A771&lt;&gt;"",VLOOKUP($A771,'LISTE ARTICLES PA-PV'!$A$2:$AB$1397,4,FALSE),""),"")</f>
        <v/>
      </c>
      <c r="D771" s="46" t="str">
        <f>IFERROR(IF($A771&lt;&gt;"",VLOOKUP($A771,'LISTE ARTICLES PA-PV'!$A$2:$AB$1397,6,FALSE),"0"),"")</f>
        <v>0</v>
      </c>
      <c r="E771" s="49">
        <f t="shared" si="13"/>
        <v>0</v>
      </c>
      <c r="F771" s="15" t="str">
        <f>IFERROR(IF($A771&lt;&gt;"",VLOOKUP($A771,'LISTE ARTICLES PA-PV'!$A$2:$AB$1397,28,FALSE),""),"")</f>
        <v/>
      </c>
      <c r="G771" s="15" t="str">
        <f>IFERROR(IF($A771&lt;&gt;"",VLOOKUP($A771,'LISTE ARTICLES PA-PV'!$A$2:$AB$1397,27,FALSE),""),"")</f>
        <v/>
      </c>
      <c r="H771" s="50" t="str">
        <f>IF($A771&lt;&gt;"",VLOOKUP($A771,'LISTE ARTICLES PA-PV'!$A$2:$AB$1397,7,FALSE),"0")</f>
        <v>0</v>
      </c>
      <c r="I771" s="93"/>
    </row>
    <row r="772" spans="1:9" x14ac:dyDescent="0.3">
      <c r="A772" s="70"/>
      <c r="B772" s="50"/>
      <c r="C772" s="15" t="str">
        <f>IFERROR(IF(A772&lt;&gt;"",VLOOKUP($A772,'LISTE ARTICLES PA-PV'!$A$2:$AB$1397,4,FALSE),""),"")</f>
        <v/>
      </c>
      <c r="D772" s="46" t="str">
        <f>IFERROR(IF($A772&lt;&gt;"",VLOOKUP($A772,'LISTE ARTICLES PA-PV'!$A$2:$AB$1397,6,FALSE),"0"),"")</f>
        <v>0</v>
      </c>
      <c r="E772" s="49">
        <f t="shared" si="13"/>
        <v>0</v>
      </c>
      <c r="F772" s="15" t="str">
        <f>IFERROR(IF($A772&lt;&gt;"",VLOOKUP($A772,'LISTE ARTICLES PA-PV'!$A$2:$AB$1397,28,FALSE),""),"")</f>
        <v/>
      </c>
      <c r="G772" s="15" t="str">
        <f>IFERROR(IF($A772&lt;&gt;"",VLOOKUP($A772,'LISTE ARTICLES PA-PV'!$A$2:$AB$1397,27,FALSE),""),"")</f>
        <v/>
      </c>
      <c r="H772" s="50" t="str">
        <f>IF($A772&lt;&gt;"",VLOOKUP($A772,'LISTE ARTICLES PA-PV'!$A$2:$AB$1397,7,FALSE),"0")</f>
        <v>0</v>
      </c>
      <c r="I772" s="93"/>
    </row>
    <row r="773" spans="1:9" x14ac:dyDescent="0.3">
      <c r="A773" s="70"/>
      <c r="B773" s="50"/>
      <c r="C773" s="15" t="str">
        <f>IFERROR(IF(A773&lt;&gt;"",VLOOKUP($A773,'LISTE ARTICLES PA-PV'!$A$2:$AB$1397,4,FALSE),""),"")</f>
        <v/>
      </c>
      <c r="D773" s="46" t="str">
        <f>IFERROR(IF($A773&lt;&gt;"",VLOOKUP($A773,'LISTE ARTICLES PA-PV'!$A$2:$AB$1397,6,FALSE),"0"),"")</f>
        <v>0</v>
      </c>
      <c r="E773" s="49">
        <f t="shared" si="13"/>
        <v>0</v>
      </c>
      <c r="F773" s="15" t="str">
        <f>IFERROR(IF($A773&lt;&gt;"",VLOOKUP($A773,'LISTE ARTICLES PA-PV'!$A$2:$AB$1397,28,FALSE),""),"")</f>
        <v/>
      </c>
      <c r="G773" s="15" t="str">
        <f>IFERROR(IF($A773&lt;&gt;"",VLOOKUP($A773,'LISTE ARTICLES PA-PV'!$A$2:$AB$1397,27,FALSE),""),"")</f>
        <v/>
      </c>
      <c r="H773" s="50" t="str">
        <f>IF($A773&lt;&gt;"",VLOOKUP($A773,'LISTE ARTICLES PA-PV'!$A$2:$AB$1397,7,FALSE),"0")</f>
        <v>0</v>
      </c>
      <c r="I773" s="93"/>
    </row>
    <row r="774" spans="1:9" x14ac:dyDescent="0.3">
      <c r="A774" s="70"/>
      <c r="B774" s="50"/>
      <c r="C774" s="15" t="str">
        <f>IFERROR(IF(A774&lt;&gt;"",VLOOKUP($A774,'LISTE ARTICLES PA-PV'!$A$2:$AB$1397,4,FALSE),""),"")</f>
        <v/>
      </c>
      <c r="D774" s="46" t="str">
        <f>IFERROR(IF($A774&lt;&gt;"",VLOOKUP($A774,'LISTE ARTICLES PA-PV'!$A$2:$AB$1397,6,FALSE),"0"),"")</f>
        <v>0</v>
      </c>
      <c r="E774" s="49">
        <f t="shared" si="13"/>
        <v>0</v>
      </c>
      <c r="F774" s="15" t="str">
        <f>IFERROR(IF($A774&lt;&gt;"",VLOOKUP($A774,'LISTE ARTICLES PA-PV'!$A$2:$AB$1397,28,FALSE),""),"")</f>
        <v/>
      </c>
      <c r="G774" s="15" t="str">
        <f>IFERROR(IF($A774&lt;&gt;"",VLOOKUP($A774,'LISTE ARTICLES PA-PV'!$A$2:$AB$1397,27,FALSE),""),"")</f>
        <v/>
      </c>
      <c r="H774" s="50" t="str">
        <f>IF($A774&lt;&gt;"",VLOOKUP($A774,'LISTE ARTICLES PA-PV'!$A$2:$AB$1397,7,FALSE),"0")</f>
        <v>0</v>
      </c>
      <c r="I774" s="93"/>
    </row>
    <row r="775" spans="1:9" x14ac:dyDescent="0.3">
      <c r="A775" s="70"/>
      <c r="B775" s="50"/>
      <c r="C775" s="15" t="str">
        <f>IFERROR(IF(A775&lt;&gt;"",VLOOKUP($A775,'LISTE ARTICLES PA-PV'!$A$2:$AB$1397,4,FALSE),""),"")</f>
        <v/>
      </c>
      <c r="D775" s="46" t="str">
        <f>IFERROR(IF($A775&lt;&gt;"",VLOOKUP($A775,'LISTE ARTICLES PA-PV'!$A$2:$AB$1397,6,FALSE),"0"),"")</f>
        <v>0</v>
      </c>
      <c r="E775" s="49">
        <f t="shared" si="13"/>
        <v>0</v>
      </c>
      <c r="F775" s="15" t="str">
        <f>IFERROR(IF($A775&lt;&gt;"",VLOOKUP($A775,'LISTE ARTICLES PA-PV'!$A$2:$AB$1397,28,FALSE),""),"")</f>
        <v/>
      </c>
      <c r="G775" s="15" t="str">
        <f>IFERROR(IF($A775&lt;&gt;"",VLOOKUP($A775,'LISTE ARTICLES PA-PV'!$A$2:$AB$1397,27,FALSE),""),"")</f>
        <v/>
      </c>
      <c r="H775" s="50" t="str">
        <f>IF($A775&lt;&gt;"",VLOOKUP($A775,'LISTE ARTICLES PA-PV'!$A$2:$AB$1397,7,FALSE),"0")</f>
        <v>0</v>
      </c>
      <c r="I775" s="93"/>
    </row>
    <row r="776" spans="1:9" x14ac:dyDescent="0.3">
      <c r="A776" s="70"/>
      <c r="B776" s="50"/>
      <c r="C776" s="15" t="str">
        <f>IFERROR(IF(A776&lt;&gt;"",VLOOKUP($A776,'LISTE ARTICLES PA-PV'!$A$2:$AB$1397,4,FALSE),""),"")</f>
        <v/>
      </c>
      <c r="D776" s="46" t="str">
        <f>IFERROR(IF($A776&lt;&gt;"",VLOOKUP($A776,'LISTE ARTICLES PA-PV'!$A$2:$AB$1397,6,FALSE),"0"),"")</f>
        <v>0</v>
      </c>
      <c r="E776" s="49">
        <f t="shared" si="13"/>
        <v>0</v>
      </c>
      <c r="F776" s="15" t="str">
        <f>IFERROR(IF($A776&lt;&gt;"",VLOOKUP($A776,'LISTE ARTICLES PA-PV'!$A$2:$AB$1397,28,FALSE),""),"")</f>
        <v/>
      </c>
      <c r="G776" s="15" t="str">
        <f>IFERROR(IF($A776&lt;&gt;"",VLOOKUP($A776,'LISTE ARTICLES PA-PV'!$A$2:$AB$1397,27,FALSE),""),"")</f>
        <v/>
      </c>
      <c r="H776" s="50" t="str">
        <f>IF($A776&lt;&gt;"",VLOOKUP($A776,'LISTE ARTICLES PA-PV'!$A$2:$AB$1397,7,FALSE),"0")</f>
        <v>0</v>
      </c>
      <c r="I776" s="93"/>
    </row>
    <row r="777" spans="1:9" x14ac:dyDescent="0.3">
      <c r="A777" s="70"/>
      <c r="B777" s="50"/>
      <c r="C777" s="15" t="str">
        <f>IFERROR(IF(A777&lt;&gt;"",VLOOKUP($A777,'LISTE ARTICLES PA-PV'!$A$2:$AB$1397,4,FALSE),""),"")</f>
        <v/>
      </c>
      <c r="D777" s="46" t="str">
        <f>IFERROR(IF($A777&lt;&gt;"",VLOOKUP($A777,'LISTE ARTICLES PA-PV'!$A$2:$AB$1397,6,FALSE),"0"),"")</f>
        <v>0</v>
      </c>
      <c r="E777" s="49">
        <f t="shared" si="13"/>
        <v>0</v>
      </c>
      <c r="F777" s="15" t="str">
        <f>IFERROR(IF($A777&lt;&gt;"",VLOOKUP($A777,'LISTE ARTICLES PA-PV'!$A$2:$AB$1397,28,FALSE),""),"")</f>
        <v/>
      </c>
      <c r="G777" s="15" t="str">
        <f>IFERROR(IF($A777&lt;&gt;"",VLOOKUP($A777,'LISTE ARTICLES PA-PV'!$A$2:$AB$1397,27,FALSE),""),"")</f>
        <v/>
      </c>
      <c r="H777" s="50" t="str">
        <f>IF($A777&lt;&gt;"",VLOOKUP($A777,'LISTE ARTICLES PA-PV'!$A$2:$AB$1397,7,FALSE),"0")</f>
        <v>0</v>
      </c>
      <c r="I777" s="93"/>
    </row>
    <row r="778" spans="1:9" x14ac:dyDescent="0.3">
      <c r="A778" s="70"/>
      <c r="B778" s="50"/>
      <c r="C778" s="15" t="str">
        <f>IFERROR(IF(A778&lt;&gt;"",VLOOKUP($A778,'LISTE ARTICLES PA-PV'!$A$2:$AB$1397,4,FALSE),""),"")</f>
        <v/>
      </c>
      <c r="D778" s="46" t="str">
        <f>IFERROR(IF($A778&lt;&gt;"",VLOOKUP($A778,'LISTE ARTICLES PA-PV'!$A$2:$AB$1397,6,FALSE),"0"),"")</f>
        <v>0</v>
      </c>
      <c r="E778" s="49">
        <f t="shared" si="13"/>
        <v>0</v>
      </c>
      <c r="F778" s="15" t="str">
        <f>IFERROR(IF($A778&lt;&gt;"",VLOOKUP($A778,'LISTE ARTICLES PA-PV'!$A$2:$AB$1397,28,FALSE),""),"")</f>
        <v/>
      </c>
      <c r="G778" s="15" t="str">
        <f>IFERROR(IF($A778&lt;&gt;"",VLOOKUP($A778,'LISTE ARTICLES PA-PV'!$A$2:$AB$1397,27,FALSE),""),"")</f>
        <v/>
      </c>
      <c r="H778" s="50" t="str">
        <f>IF($A778&lt;&gt;"",VLOOKUP($A778,'LISTE ARTICLES PA-PV'!$A$2:$AB$1397,7,FALSE),"0")</f>
        <v>0</v>
      </c>
      <c r="I778" s="93"/>
    </row>
    <row r="779" spans="1:9" x14ac:dyDescent="0.3">
      <c r="A779" s="70"/>
      <c r="B779" s="50"/>
      <c r="C779" s="15" t="str">
        <f>IFERROR(IF(A779&lt;&gt;"",VLOOKUP($A779,'LISTE ARTICLES PA-PV'!$A$2:$AB$1397,4,FALSE),""),"")</f>
        <v/>
      </c>
      <c r="D779" s="46" t="str">
        <f>IFERROR(IF($A779&lt;&gt;"",VLOOKUP($A779,'LISTE ARTICLES PA-PV'!$A$2:$AB$1397,6,FALSE),"0"),"")</f>
        <v>0</v>
      </c>
      <c r="E779" s="49">
        <f t="shared" si="13"/>
        <v>0</v>
      </c>
      <c r="F779" s="15" t="str">
        <f>IFERROR(IF($A779&lt;&gt;"",VLOOKUP($A779,'LISTE ARTICLES PA-PV'!$A$2:$AB$1397,28,FALSE),""),"")</f>
        <v/>
      </c>
      <c r="G779" s="15" t="str">
        <f>IFERROR(IF($A779&lt;&gt;"",VLOOKUP($A779,'LISTE ARTICLES PA-PV'!$A$2:$AB$1397,27,FALSE),""),"")</f>
        <v/>
      </c>
      <c r="H779" s="50" t="str">
        <f>IF($A779&lt;&gt;"",VLOOKUP($A779,'LISTE ARTICLES PA-PV'!$A$2:$AB$1397,7,FALSE),"0")</f>
        <v>0</v>
      </c>
      <c r="I779" s="93"/>
    </row>
    <row r="780" spans="1:9" x14ac:dyDescent="0.3">
      <c r="A780" s="70"/>
      <c r="B780" s="50"/>
      <c r="C780" s="15" t="str">
        <f>IFERROR(IF(A780&lt;&gt;"",VLOOKUP($A780,'LISTE ARTICLES PA-PV'!$A$2:$AB$1397,4,FALSE),""),"")</f>
        <v/>
      </c>
      <c r="D780" s="46" t="str">
        <f>IFERROR(IF($A780&lt;&gt;"",VLOOKUP($A780,'LISTE ARTICLES PA-PV'!$A$2:$AB$1397,6,FALSE),"0"),"")</f>
        <v>0</v>
      </c>
      <c r="E780" s="49">
        <f t="shared" si="13"/>
        <v>0</v>
      </c>
      <c r="F780" s="15" t="str">
        <f>IFERROR(IF($A780&lt;&gt;"",VLOOKUP($A780,'LISTE ARTICLES PA-PV'!$A$2:$AB$1397,28,FALSE),""),"")</f>
        <v/>
      </c>
      <c r="G780" s="15" t="str">
        <f>IFERROR(IF($A780&lt;&gt;"",VLOOKUP($A780,'LISTE ARTICLES PA-PV'!$A$2:$AB$1397,27,FALSE),""),"")</f>
        <v/>
      </c>
      <c r="H780" s="50" t="str">
        <f>IF($A780&lt;&gt;"",VLOOKUP($A780,'LISTE ARTICLES PA-PV'!$A$2:$AB$1397,7,FALSE),"0")</f>
        <v>0</v>
      </c>
      <c r="I780" s="93"/>
    </row>
    <row r="781" spans="1:9" x14ac:dyDescent="0.3">
      <c r="A781" s="70"/>
      <c r="B781" s="50"/>
      <c r="C781" s="15" t="str">
        <f>IFERROR(IF(A781&lt;&gt;"",VLOOKUP($A781,'LISTE ARTICLES PA-PV'!$A$2:$AB$1397,4,FALSE),""),"")</f>
        <v/>
      </c>
      <c r="D781" s="46" t="str">
        <f>IFERROR(IF($A781&lt;&gt;"",VLOOKUP($A781,'LISTE ARTICLES PA-PV'!$A$2:$AB$1397,6,FALSE),"0"),"")</f>
        <v>0</v>
      </c>
      <c r="E781" s="49">
        <f t="shared" si="13"/>
        <v>0</v>
      </c>
      <c r="F781" s="15" t="str">
        <f>IFERROR(IF($A781&lt;&gt;"",VLOOKUP($A781,'LISTE ARTICLES PA-PV'!$A$2:$AB$1397,28,FALSE),""),"")</f>
        <v/>
      </c>
      <c r="G781" s="15" t="str">
        <f>IFERROR(IF($A781&lt;&gt;"",VLOOKUP($A781,'LISTE ARTICLES PA-PV'!$A$2:$AB$1397,27,FALSE),""),"")</f>
        <v/>
      </c>
      <c r="H781" s="50" t="str">
        <f>IF($A781&lt;&gt;"",VLOOKUP($A781,'LISTE ARTICLES PA-PV'!$A$2:$AB$1397,7,FALSE),"0")</f>
        <v>0</v>
      </c>
      <c r="I781" s="93"/>
    </row>
    <row r="782" spans="1:9" x14ac:dyDescent="0.3">
      <c r="A782" s="70"/>
      <c r="B782" s="50"/>
      <c r="C782" s="15" t="str">
        <f>IFERROR(IF(A782&lt;&gt;"",VLOOKUP($A782,'LISTE ARTICLES PA-PV'!$A$2:$AB$1397,4,FALSE),""),"")</f>
        <v/>
      </c>
      <c r="D782" s="46" t="str">
        <f>IFERROR(IF($A782&lt;&gt;"",VLOOKUP($A782,'LISTE ARTICLES PA-PV'!$A$2:$AB$1397,6,FALSE),"0"),"")</f>
        <v>0</v>
      </c>
      <c r="E782" s="49">
        <f t="shared" si="13"/>
        <v>0</v>
      </c>
      <c r="F782" s="15" t="str">
        <f>IFERROR(IF($A782&lt;&gt;"",VLOOKUP($A782,'LISTE ARTICLES PA-PV'!$A$2:$AB$1397,28,FALSE),""),"")</f>
        <v/>
      </c>
      <c r="G782" s="15" t="str">
        <f>IFERROR(IF($A782&lt;&gt;"",VLOOKUP($A782,'LISTE ARTICLES PA-PV'!$A$2:$AB$1397,27,FALSE),""),"")</f>
        <v/>
      </c>
      <c r="H782" s="50" t="str">
        <f>IF($A782&lt;&gt;"",VLOOKUP($A782,'LISTE ARTICLES PA-PV'!$A$2:$AB$1397,7,FALSE),"0")</f>
        <v>0</v>
      </c>
      <c r="I782" s="93"/>
    </row>
    <row r="783" spans="1:9" x14ac:dyDescent="0.3">
      <c r="A783" s="70"/>
      <c r="B783" s="50"/>
      <c r="C783" s="15" t="str">
        <f>IFERROR(IF(A783&lt;&gt;"",VLOOKUP($A783,'LISTE ARTICLES PA-PV'!$A$2:$AB$1397,4,FALSE),""),"")</f>
        <v/>
      </c>
      <c r="D783" s="46" t="str">
        <f>IFERROR(IF($A783&lt;&gt;"",VLOOKUP($A783,'LISTE ARTICLES PA-PV'!$A$2:$AB$1397,6,FALSE),"0"),"")</f>
        <v>0</v>
      </c>
      <c r="E783" s="49">
        <f t="shared" si="13"/>
        <v>0</v>
      </c>
      <c r="F783" s="15" t="str">
        <f>IFERROR(IF($A783&lt;&gt;"",VLOOKUP($A783,'LISTE ARTICLES PA-PV'!$A$2:$AB$1397,28,FALSE),""),"")</f>
        <v/>
      </c>
      <c r="G783" s="15" t="str">
        <f>IFERROR(IF($A783&lt;&gt;"",VLOOKUP($A783,'LISTE ARTICLES PA-PV'!$A$2:$AB$1397,27,FALSE),""),"")</f>
        <v/>
      </c>
      <c r="H783" s="50" t="str">
        <f>IF($A783&lt;&gt;"",VLOOKUP($A783,'LISTE ARTICLES PA-PV'!$A$2:$AB$1397,7,FALSE),"0")</f>
        <v>0</v>
      </c>
      <c r="I783" s="93"/>
    </row>
    <row r="784" spans="1:9" x14ac:dyDescent="0.3">
      <c r="A784" s="70"/>
      <c r="B784" s="50"/>
      <c r="C784" s="15" t="str">
        <f>IFERROR(IF(A784&lt;&gt;"",VLOOKUP($A784,'LISTE ARTICLES PA-PV'!$A$2:$AB$1397,4,FALSE),""),"")</f>
        <v/>
      </c>
      <c r="D784" s="46" t="str">
        <f>IFERROR(IF($A784&lt;&gt;"",VLOOKUP($A784,'LISTE ARTICLES PA-PV'!$A$2:$AB$1397,6,FALSE),"0"),"")</f>
        <v>0</v>
      </c>
      <c r="E784" s="49">
        <f t="shared" si="13"/>
        <v>0</v>
      </c>
      <c r="F784" s="15" t="str">
        <f>IFERROR(IF($A784&lt;&gt;"",VLOOKUP($A784,'LISTE ARTICLES PA-PV'!$A$2:$AB$1397,28,FALSE),""),"")</f>
        <v/>
      </c>
      <c r="G784" s="15" t="str">
        <f>IFERROR(IF($A784&lt;&gt;"",VLOOKUP($A784,'LISTE ARTICLES PA-PV'!$A$2:$AB$1397,27,FALSE),""),"")</f>
        <v/>
      </c>
      <c r="H784" s="50" t="str">
        <f>IF($A784&lt;&gt;"",VLOOKUP($A784,'LISTE ARTICLES PA-PV'!$A$2:$AB$1397,7,FALSE),"0")</f>
        <v>0</v>
      </c>
      <c r="I784" s="93"/>
    </row>
    <row r="785" spans="1:9" x14ac:dyDescent="0.3">
      <c r="A785" s="70"/>
      <c r="B785" s="50"/>
      <c r="C785" s="15" t="str">
        <f>IFERROR(IF(A785&lt;&gt;"",VLOOKUP($A785,'LISTE ARTICLES PA-PV'!$A$2:$AB$1397,4,FALSE),""),"")</f>
        <v/>
      </c>
      <c r="D785" s="46" t="str">
        <f>IFERROR(IF($A785&lt;&gt;"",VLOOKUP($A785,'LISTE ARTICLES PA-PV'!$A$2:$AB$1397,6,FALSE),"0"),"")</f>
        <v>0</v>
      </c>
      <c r="E785" s="49">
        <f t="shared" si="13"/>
        <v>0</v>
      </c>
      <c r="F785" s="15" t="str">
        <f>IFERROR(IF($A785&lt;&gt;"",VLOOKUP($A785,'LISTE ARTICLES PA-PV'!$A$2:$AB$1397,28,FALSE),""),"")</f>
        <v/>
      </c>
      <c r="G785" s="15" t="str">
        <f>IFERROR(IF($A785&lt;&gt;"",VLOOKUP($A785,'LISTE ARTICLES PA-PV'!$A$2:$AB$1397,27,FALSE),""),"")</f>
        <v/>
      </c>
      <c r="H785" s="50" t="str">
        <f>IF($A785&lt;&gt;"",VLOOKUP($A785,'LISTE ARTICLES PA-PV'!$A$2:$AB$1397,7,FALSE),"0")</f>
        <v>0</v>
      </c>
      <c r="I785" s="93"/>
    </row>
    <row r="786" spans="1:9" x14ac:dyDescent="0.3">
      <c r="A786" s="70"/>
      <c r="B786" s="50"/>
      <c r="C786" s="15" t="str">
        <f>IFERROR(IF(A786&lt;&gt;"",VLOOKUP($A786,'LISTE ARTICLES PA-PV'!$A$2:$AB$1397,4,FALSE),""),"")</f>
        <v/>
      </c>
      <c r="D786" s="46" t="str">
        <f>IFERROR(IF($A786&lt;&gt;"",VLOOKUP($A786,'LISTE ARTICLES PA-PV'!$A$2:$AB$1397,6,FALSE),"0"),"")</f>
        <v>0</v>
      </c>
      <c r="E786" s="49">
        <f t="shared" si="13"/>
        <v>0</v>
      </c>
      <c r="F786" s="15" t="str">
        <f>IFERROR(IF($A786&lt;&gt;"",VLOOKUP($A786,'LISTE ARTICLES PA-PV'!$A$2:$AB$1397,28,FALSE),""),"")</f>
        <v/>
      </c>
      <c r="G786" s="15" t="str">
        <f>IFERROR(IF($A786&lt;&gt;"",VLOOKUP($A786,'LISTE ARTICLES PA-PV'!$A$2:$AB$1397,27,FALSE),""),"")</f>
        <v/>
      </c>
      <c r="H786" s="50" t="str">
        <f>IF($A786&lt;&gt;"",VLOOKUP($A786,'LISTE ARTICLES PA-PV'!$A$2:$AB$1397,7,FALSE),"0")</f>
        <v>0</v>
      </c>
      <c r="I786" s="93"/>
    </row>
    <row r="787" spans="1:9" x14ac:dyDescent="0.3">
      <c r="A787" s="70"/>
      <c r="B787" s="50"/>
      <c r="C787" s="15" t="str">
        <f>IFERROR(IF(A787&lt;&gt;"",VLOOKUP($A787,'LISTE ARTICLES PA-PV'!$A$2:$AB$1397,4,FALSE),""),"")</f>
        <v/>
      </c>
      <c r="D787" s="46" t="str">
        <f>IFERROR(IF($A787&lt;&gt;"",VLOOKUP($A787,'LISTE ARTICLES PA-PV'!$A$2:$AB$1397,6,FALSE),"0"),"")</f>
        <v>0</v>
      </c>
      <c r="E787" s="49">
        <f t="shared" si="13"/>
        <v>0</v>
      </c>
      <c r="F787" s="15" t="str">
        <f>IFERROR(IF($A787&lt;&gt;"",VLOOKUP($A787,'LISTE ARTICLES PA-PV'!$A$2:$AB$1397,28,FALSE),""),"")</f>
        <v/>
      </c>
      <c r="G787" s="15" t="str">
        <f>IFERROR(IF($A787&lt;&gt;"",VLOOKUP($A787,'LISTE ARTICLES PA-PV'!$A$2:$AB$1397,27,FALSE),""),"")</f>
        <v/>
      </c>
      <c r="H787" s="50" t="str">
        <f>IF($A787&lt;&gt;"",VLOOKUP($A787,'LISTE ARTICLES PA-PV'!$A$2:$AB$1397,7,FALSE),"0")</f>
        <v>0</v>
      </c>
      <c r="I787" s="93"/>
    </row>
    <row r="788" spans="1:9" x14ac:dyDescent="0.3">
      <c r="A788" s="70"/>
      <c r="B788" s="50"/>
      <c r="C788" s="15" t="str">
        <f>IFERROR(IF(A788&lt;&gt;"",VLOOKUP($A788,'LISTE ARTICLES PA-PV'!$A$2:$AB$1397,4,FALSE),""),"")</f>
        <v/>
      </c>
      <c r="D788" s="46" t="str">
        <f>IFERROR(IF($A788&lt;&gt;"",VLOOKUP($A788,'LISTE ARTICLES PA-PV'!$A$2:$AB$1397,6,FALSE),"0"),"")</f>
        <v>0</v>
      </c>
      <c r="E788" s="49">
        <f t="shared" si="13"/>
        <v>0</v>
      </c>
      <c r="F788" s="15" t="str">
        <f>IFERROR(IF($A788&lt;&gt;"",VLOOKUP($A788,'LISTE ARTICLES PA-PV'!$A$2:$AB$1397,28,FALSE),""),"")</f>
        <v/>
      </c>
      <c r="G788" s="15" t="str">
        <f>IFERROR(IF($A788&lt;&gt;"",VLOOKUP($A788,'LISTE ARTICLES PA-PV'!$A$2:$AB$1397,27,FALSE),""),"")</f>
        <v/>
      </c>
      <c r="H788" s="50" t="str">
        <f>IF($A788&lt;&gt;"",VLOOKUP($A788,'LISTE ARTICLES PA-PV'!$A$2:$AB$1397,7,FALSE),"0")</f>
        <v>0</v>
      </c>
      <c r="I788" s="93"/>
    </row>
    <row r="789" spans="1:9" x14ac:dyDescent="0.3">
      <c r="A789" s="70"/>
      <c r="B789" s="50"/>
      <c r="C789" s="15" t="str">
        <f>IFERROR(IF(A789&lt;&gt;"",VLOOKUP($A789,'LISTE ARTICLES PA-PV'!$A$2:$AB$1397,4,FALSE),""),"")</f>
        <v/>
      </c>
      <c r="D789" s="46" t="str">
        <f>IFERROR(IF($A789&lt;&gt;"",VLOOKUP($A789,'LISTE ARTICLES PA-PV'!$A$2:$AB$1397,6,FALSE),"0"),"")</f>
        <v>0</v>
      </c>
      <c r="E789" s="49">
        <f t="shared" si="13"/>
        <v>0</v>
      </c>
      <c r="F789" s="15" t="str">
        <f>IFERROR(IF($A789&lt;&gt;"",VLOOKUP($A789,'LISTE ARTICLES PA-PV'!$A$2:$AB$1397,28,FALSE),""),"")</f>
        <v/>
      </c>
      <c r="G789" s="15" t="str">
        <f>IFERROR(IF($A789&lt;&gt;"",VLOOKUP($A789,'LISTE ARTICLES PA-PV'!$A$2:$AB$1397,27,FALSE),""),"")</f>
        <v/>
      </c>
      <c r="H789" s="50" t="str">
        <f>IF($A789&lt;&gt;"",VLOOKUP($A789,'LISTE ARTICLES PA-PV'!$A$2:$AB$1397,7,FALSE),"0")</f>
        <v>0</v>
      </c>
      <c r="I789" s="93"/>
    </row>
    <row r="790" spans="1:9" x14ac:dyDescent="0.3">
      <c r="A790" s="70"/>
      <c r="B790" s="50"/>
      <c r="C790" s="15" t="str">
        <f>IFERROR(IF(A790&lt;&gt;"",VLOOKUP($A790,'LISTE ARTICLES PA-PV'!$A$2:$AB$1397,4,FALSE),""),"")</f>
        <v/>
      </c>
      <c r="D790" s="46" t="str">
        <f>IFERROR(IF($A790&lt;&gt;"",VLOOKUP($A790,'LISTE ARTICLES PA-PV'!$A$2:$AB$1397,6,FALSE),"0"),"")</f>
        <v>0</v>
      </c>
      <c r="E790" s="49">
        <f t="shared" si="13"/>
        <v>0</v>
      </c>
      <c r="F790" s="15" t="str">
        <f>IFERROR(IF($A790&lt;&gt;"",VLOOKUP($A790,'LISTE ARTICLES PA-PV'!$A$2:$AB$1397,28,FALSE),""),"")</f>
        <v/>
      </c>
      <c r="G790" s="15" t="str">
        <f>IFERROR(IF($A790&lt;&gt;"",VLOOKUP($A790,'LISTE ARTICLES PA-PV'!$A$2:$AB$1397,27,FALSE),""),"")</f>
        <v/>
      </c>
      <c r="H790" s="50" t="str">
        <f>IF($A790&lt;&gt;"",VLOOKUP($A790,'LISTE ARTICLES PA-PV'!$A$2:$AB$1397,7,FALSE),"0")</f>
        <v>0</v>
      </c>
      <c r="I790" s="93"/>
    </row>
    <row r="791" spans="1:9" x14ac:dyDescent="0.3">
      <c r="A791" s="70"/>
      <c r="B791" s="50"/>
      <c r="C791" s="15" t="str">
        <f>IFERROR(IF(A791&lt;&gt;"",VLOOKUP($A791,'LISTE ARTICLES PA-PV'!$A$2:$AB$1397,4,FALSE),""),"")</f>
        <v/>
      </c>
      <c r="D791" s="46" t="str">
        <f>IFERROR(IF($A791&lt;&gt;"",VLOOKUP($A791,'LISTE ARTICLES PA-PV'!$A$2:$AB$1397,6,FALSE),"0"),"")</f>
        <v>0</v>
      </c>
      <c r="E791" s="49">
        <f t="shared" si="13"/>
        <v>0</v>
      </c>
      <c r="F791" s="15" t="str">
        <f>IFERROR(IF($A791&lt;&gt;"",VLOOKUP($A791,'LISTE ARTICLES PA-PV'!$A$2:$AB$1397,28,FALSE),""),"")</f>
        <v/>
      </c>
      <c r="G791" s="15" t="str">
        <f>IFERROR(IF($A791&lt;&gt;"",VLOOKUP($A791,'LISTE ARTICLES PA-PV'!$A$2:$AB$1397,27,FALSE),""),"")</f>
        <v/>
      </c>
      <c r="H791" s="50" t="str">
        <f>IF($A791&lt;&gt;"",VLOOKUP($A791,'LISTE ARTICLES PA-PV'!$A$2:$AB$1397,7,FALSE),"0")</f>
        <v>0</v>
      </c>
      <c r="I791" s="93"/>
    </row>
    <row r="792" spans="1:9" x14ac:dyDescent="0.3">
      <c r="A792" s="70"/>
      <c r="B792" s="50"/>
      <c r="C792" s="15" t="str">
        <f>IFERROR(IF(A792&lt;&gt;"",VLOOKUP($A792,'LISTE ARTICLES PA-PV'!$A$2:$AB$1397,4,FALSE),""),"")</f>
        <v/>
      </c>
      <c r="D792" s="46" t="str">
        <f>IFERROR(IF($A792&lt;&gt;"",VLOOKUP($A792,'LISTE ARTICLES PA-PV'!$A$2:$AB$1397,6,FALSE),"0"),"")</f>
        <v>0</v>
      </c>
      <c r="E792" s="49">
        <f t="shared" ref="E792:E855" si="14">IFERROR(B792*D792,0)</f>
        <v>0</v>
      </c>
      <c r="F792" s="15" t="str">
        <f>IFERROR(IF($A792&lt;&gt;"",VLOOKUP($A792,'LISTE ARTICLES PA-PV'!$A$2:$AB$1397,28,FALSE),""),"")</f>
        <v/>
      </c>
      <c r="G792" s="15" t="str">
        <f>IFERROR(IF($A792&lt;&gt;"",VLOOKUP($A792,'LISTE ARTICLES PA-PV'!$A$2:$AB$1397,27,FALSE),""),"")</f>
        <v/>
      </c>
      <c r="H792" s="50" t="str">
        <f>IF($A792&lt;&gt;"",VLOOKUP($A792,'LISTE ARTICLES PA-PV'!$A$2:$AB$1397,7,FALSE),"0")</f>
        <v>0</v>
      </c>
      <c r="I792" s="93"/>
    </row>
    <row r="793" spans="1:9" x14ac:dyDescent="0.3">
      <c r="A793" s="70"/>
      <c r="B793" s="50"/>
      <c r="C793" s="15" t="str">
        <f>IFERROR(IF(A793&lt;&gt;"",VLOOKUP($A793,'LISTE ARTICLES PA-PV'!$A$2:$AB$1397,4,FALSE),""),"")</f>
        <v/>
      </c>
      <c r="D793" s="46" t="str">
        <f>IFERROR(IF($A793&lt;&gt;"",VLOOKUP($A793,'LISTE ARTICLES PA-PV'!$A$2:$AB$1397,6,FALSE),"0"),"")</f>
        <v>0</v>
      </c>
      <c r="E793" s="49">
        <f t="shared" si="14"/>
        <v>0</v>
      </c>
      <c r="F793" s="15" t="str">
        <f>IFERROR(IF($A793&lt;&gt;"",VLOOKUP($A793,'LISTE ARTICLES PA-PV'!$A$2:$AB$1397,28,FALSE),""),"")</f>
        <v/>
      </c>
      <c r="G793" s="15" t="str">
        <f>IFERROR(IF($A793&lt;&gt;"",VLOOKUP($A793,'LISTE ARTICLES PA-PV'!$A$2:$AB$1397,27,FALSE),""),"")</f>
        <v/>
      </c>
      <c r="H793" s="50" t="str">
        <f>IF($A793&lt;&gt;"",VLOOKUP($A793,'LISTE ARTICLES PA-PV'!$A$2:$AB$1397,7,FALSE),"0")</f>
        <v>0</v>
      </c>
      <c r="I793" s="93"/>
    </row>
    <row r="794" spans="1:9" x14ac:dyDescent="0.3">
      <c r="A794" s="70"/>
      <c r="B794" s="50"/>
      <c r="C794" s="15" t="str">
        <f>IFERROR(IF(A794&lt;&gt;"",VLOOKUP($A794,'LISTE ARTICLES PA-PV'!$A$2:$AB$1397,4,FALSE),""),"")</f>
        <v/>
      </c>
      <c r="D794" s="46" t="str">
        <f>IFERROR(IF($A794&lt;&gt;"",VLOOKUP($A794,'LISTE ARTICLES PA-PV'!$A$2:$AB$1397,6,FALSE),"0"),"")</f>
        <v>0</v>
      </c>
      <c r="E794" s="49">
        <f t="shared" si="14"/>
        <v>0</v>
      </c>
      <c r="F794" s="15" t="str">
        <f>IFERROR(IF($A794&lt;&gt;"",VLOOKUP($A794,'LISTE ARTICLES PA-PV'!$A$2:$AB$1397,28,FALSE),""),"")</f>
        <v/>
      </c>
      <c r="G794" s="15" t="str">
        <f>IFERROR(IF($A794&lt;&gt;"",VLOOKUP($A794,'LISTE ARTICLES PA-PV'!$A$2:$AB$1397,27,FALSE),""),"")</f>
        <v/>
      </c>
      <c r="H794" s="50" t="str">
        <f>IF($A794&lt;&gt;"",VLOOKUP($A794,'LISTE ARTICLES PA-PV'!$A$2:$AB$1397,7,FALSE),"0")</f>
        <v>0</v>
      </c>
      <c r="I794" s="93"/>
    </row>
    <row r="795" spans="1:9" x14ac:dyDescent="0.3">
      <c r="A795" s="70"/>
      <c r="B795" s="50"/>
      <c r="C795" s="15" t="str">
        <f>IFERROR(IF(A795&lt;&gt;"",VLOOKUP($A795,'LISTE ARTICLES PA-PV'!$A$2:$AB$1397,4,FALSE),""),"")</f>
        <v/>
      </c>
      <c r="D795" s="46" t="str">
        <f>IFERROR(IF($A795&lt;&gt;"",VLOOKUP($A795,'LISTE ARTICLES PA-PV'!$A$2:$AB$1397,6,FALSE),"0"),"")</f>
        <v>0</v>
      </c>
      <c r="E795" s="49">
        <f t="shared" si="14"/>
        <v>0</v>
      </c>
      <c r="F795" s="15" t="str">
        <f>IFERROR(IF($A795&lt;&gt;"",VLOOKUP($A795,'LISTE ARTICLES PA-PV'!$A$2:$AB$1397,28,FALSE),""),"")</f>
        <v/>
      </c>
      <c r="G795" s="15" t="str">
        <f>IFERROR(IF($A795&lt;&gt;"",VLOOKUP($A795,'LISTE ARTICLES PA-PV'!$A$2:$AB$1397,27,FALSE),""),"")</f>
        <v/>
      </c>
      <c r="H795" s="50" t="str">
        <f>IF($A795&lt;&gt;"",VLOOKUP($A795,'LISTE ARTICLES PA-PV'!$A$2:$AB$1397,7,FALSE),"0")</f>
        <v>0</v>
      </c>
      <c r="I795" s="93"/>
    </row>
    <row r="796" spans="1:9" x14ac:dyDescent="0.3">
      <c r="A796" s="70"/>
      <c r="B796" s="50"/>
      <c r="C796" s="15" t="str">
        <f>IFERROR(IF(A796&lt;&gt;"",VLOOKUP($A796,'LISTE ARTICLES PA-PV'!$A$2:$AB$1397,4,FALSE),""),"")</f>
        <v/>
      </c>
      <c r="D796" s="46" t="str">
        <f>IFERROR(IF($A796&lt;&gt;"",VLOOKUP($A796,'LISTE ARTICLES PA-PV'!$A$2:$AB$1397,6,FALSE),"0"),"")</f>
        <v>0</v>
      </c>
      <c r="E796" s="49">
        <f t="shared" si="14"/>
        <v>0</v>
      </c>
      <c r="F796" s="15" t="str">
        <f>IFERROR(IF($A796&lt;&gt;"",VLOOKUP($A796,'LISTE ARTICLES PA-PV'!$A$2:$AB$1397,28,FALSE),""),"")</f>
        <v/>
      </c>
      <c r="G796" s="15" t="str">
        <f>IFERROR(IF($A796&lt;&gt;"",VLOOKUP($A796,'LISTE ARTICLES PA-PV'!$A$2:$AB$1397,27,FALSE),""),"")</f>
        <v/>
      </c>
      <c r="H796" s="50" t="str">
        <f>IF($A796&lt;&gt;"",VLOOKUP($A796,'LISTE ARTICLES PA-PV'!$A$2:$AB$1397,7,FALSE),"0")</f>
        <v>0</v>
      </c>
    </row>
    <row r="797" spans="1:9" x14ac:dyDescent="0.3">
      <c r="A797" s="70"/>
      <c r="B797" s="50"/>
      <c r="C797" s="15" t="str">
        <f>IFERROR(IF(A797&lt;&gt;"",VLOOKUP($A797,'LISTE ARTICLES PA-PV'!$A$2:$AB$1397,4,FALSE),""),"")</f>
        <v/>
      </c>
      <c r="D797" s="46" t="str">
        <f>IFERROR(IF($A797&lt;&gt;"",VLOOKUP($A797,'LISTE ARTICLES PA-PV'!$A$2:$AB$1397,6,FALSE),"0"),"")</f>
        <v>0</v>
      </c>
      <c r="E797" s="49">
        <f t="shared" si="14"/>
        <v>0</v>
      </c>
      <c r="F797" s="15" t="str">
        <f>IFERROR(IF($A797&lt;&gt;"",VLOOKUP($A797,'LISTE ARTICLES PA-PV'!$A$2:$AB$1397,28,FALSE),""),"")</f>
        <v/>
      </c>
      <c r="G797" s="15" t="str">
        <f>IFERROR(IF($A797&lt;&gt;"",VLOOKUP($A797,'LISTE ARTICLES PA-PV'!$A$2:$AB$1397,27,FALSE),""),"")</f>
        <v/>
      </c>
      <c r="H797" s="50" t="str">
        <f>IF($A797&lt;&gt;"",VLOOKUP($A797,'LISTE ARTICLES PA-PV'!$A$2:$AB$1397,7,FALSE),"0")</f>
        <v>0</v>
      </c>
    </row>
    <row r="798" spans="1:9" x14ac:dyDescent="0.3">
      <c r="A798" s="70"/>
      <c r="B798" s="50"/>
      <c r="C798" s="15" t="str">
        <f>IFERROR(IF(A798&lt;&gt;"",VLOOKUP($A798,'LISTE ARTICLES PA-PV'!$A$2:$AB$1397,4,FALSE),""),"")</f>
        <v/>
      </c>
      <c r="D798" s="46" t="str">
        <f>IFERROR(IF($A798&lt;&gt;"",VLOOKUP($A798,'LISTE ARTICLES PA-PV'!$A$2:$AB$1397,6,FALSE),"0"),"")</f>
        <v>0</v>
      </c>
      <c r="E798" s="49">
        <f t="shared" si="14"/>
        <v>0</v>
      </c>
      <c r="F798" s="15" t="str">
        <f>IFERROR(IF($A798&lt;&gt;"",VLOOKUP($A798,'LISTE ARTICLES PA-PV'!$A$2:$AB$1397,28,FALSE),""),"")</f>
        <v/>
      </c>
      <c r="G798" s="15" t="str">
        <f>IFERROR(IF($A798&lt;&gt;"",VLOOKUP($A798,'LISTE ARTICLES PA-PV'!$A$2:$AB$1397,27,FALSE),""),"")</f>
        <v/>
      </c>
      <c r="H798" s="50" t="str">
        <f>IF($A798&lt;&gt;"",VLOOKUP($A798,'LISTE ARTICLES PA-PV'!$A$2:$AB$1397,7,FALSE),"0")</f>
        <v>0</v>
      </c>
    </row>
    <row r="799" spans="1:9" x14ac:dyDescent="0.3">
      <c r="A799" s="70"/>
      <c r="B799" s="50"/>
      <c r="C799" s="15" t="str">
        <f>IFERROR(IF(A799&lt;&gt;"",VLOOKUP($A799,'LISTE ARTICLES PA-PV'!$A$2:$AB$1397,4,FALSE),""),"")</f>
        <v/>
      </c>
      <c r="D799" s="46" t="str">
        <f>IFERROR(IF($A799&lt;&gt;"",VLOOKUP($A799,'LISTE ARTICLES PA-PV'!$A$2:$AB$1397,6,FALSE),"0"),"")</f>
        <v>0</v>
      </c>
      <c r="E799" s="49">
        <f t="shared" si="14"/>
        <v>0</v>
      </c>
      <c r="F799" s="15" t="str">
        <f>IFERROR(IF($A799&lt;&gt;"",VLOOKUP($A799,'LISTE ARTICLES PA-PV'!$A$2:$AB$1397,28,FALSE),""),"")</f>
        <v/>
      </c>
      <c r="G799" s="15" t="str">
        <f>IFERROR(IF($A799&lt;&gt;"",VLOOKUP($A799,'LISTE ARTICLES PA-PV'!$A$2:$AB$1397,27,FALSE),""),"")</f>
        <v/>
      </c>
      <c r="H799" s="50" t="str">
        <f>IF($A799&lt;&gt;"",VLOOKUP($A799,'LISTE ARTICLES PA-PV'!$A$2:$AB$1397,7,FALSE),"0")</f>
        <v>0</v>
      </c>
    </row>
    <row r="800" spans="1:9" x14ac:dyDescent="0.3">
      <c r="A800" s="70"/>
      <c r="B800" s="50"/>
      <c r="C800" s="15" t="str">
        <f>IFERROR(IF(A800&lt;&gt;"",VLOOKUP($A800,'LISTE ARTICLES PA-PV'!$A$2:$AB$1397,4,FALSE),""),"")</f>
        <v/>
      </c>
      <c r="D800" s="46" t="str">
        <f>IFERROR(IF($A800&lt;&gt;"",VLOOKUP($A800,'LISTE ARTICLES PA-PV'!$A$2:$AB$1397,6,FALSE),"0"),"")</f>
        <v>0</v>
      </c>
      <c r="E800" s="49">
        <f t="shared" si="14"/>
        <v>0</v>
      </c>
      <c r="F800" s="15" t="str">
        <f>IFERROR(IF($A800&lt;&gt;"",VLOOKUP($A800,'LISTE ARTICLES PA-PV'!$A$2:$AB$1397,28,FALSE),""),"")</f>
        <v/>
      </c>
      <c r="G800" s="15" t="str">
        <f>IFERROR(IF($A800&lt;&gt;"",VLOOKUP($A800,'LISTE ARTICLES PA-PV'!$A$2:$AB$1397,27,FALSE),""),"")</f>
        <v/>
      </c>
      <c r="H800" s="50" t="str">
        <f>IF($A800&lt;&gt;"",VLOOKUP($A800,'LISTE ARTICLES PA-PV'!$A$2:$AB$1397,7,FALSE),"0")</f>
        <v>0</v>
      </c>
    </row>
    <row r="801" spans="1:8" x14ac:dyDescent="0.3">
      <c r="A801" s="70"/>
      <c r="B801" s="50"/>
      <c r="C801" s="15" t="str">
        <f>IFERROR(IF(A801&lt;&gt;"",VLOOKUP($A801,'LISTE ARTICLES PA-PV'!$A$2:$AB$1397,4,FALSE),""),"")</f>
        <v/>
      </c>
      <c r="D801" s="46" t="str">
        <f>IFERROR(IF($A801&lt;&gt;"",VLOOKUP($A801,'LISTE ARTICLES PA-PV'!$A$2:$AB$1397,6,FALSE),"0"),"")</f>
        <v>0</v>
      </c>
      <c r="E801" s="49">
        <f t="shared" si="14"/>
        <v>0</v>
      </c>
      <c r="F801" s="15" t="str">
        <f>IFERROR(IF($A801&lt;&gt;"",VLOOKUP($A801,'LISTE ARTICLES PA-PV'!$A$2:$AB$1397,28,FALSE),""),"")</f>
        <v/>
      </c>
      <c r="G801" s="15" t="str">
        <f>IFERROR(IF($A801&lt;&gt;"",VLOOKUP($A801,'LISTE ARTICLES PA-PV'!$A$2:$AB$1397,27,FALSE),""),"")</f>
        <v/>
      </c>
      <c r="H801" s="50" t="str">
        <f>IF($A801&lt;&gt;"",VLOOKUP($A801,'LISTE ARTICLES PA-PV'!$A$2:$AB$1397,7,FALSE),"0")</f>
        <v>0</v>
      </c>
    </row>
    <row r="802" spans="1:8" x14ac:dyDescent="0.3">
      <c r="A802" s="70"/>
      <c r="B802" s="50"/>
      <c r="C802" s="15" t="str">
        <f>IFERROR(IF(A802&lt;&gt;"",VLOOKUP($A802,'LISTE ARTICLES PA-PV'!$A$2:$AB$1397,4,FALSE),""),"")</f>
        <v/>
      </c>
      <c r="D802" s="46" t="str">
        <f>IFERROR(IF($A802&lt;&gt;"",VLOOKUP($A802,'LISTE ARTICLES PA-PV'!$A$2:$AB$1397,6,FALSE),"0"),"")</f>
        <v>0</v>
      </c>
      <c r="E802" s="49">
        <f t="shared" si="14"/>
        <v>0</v>
      </c>
      <c r="F802" s="15" t="str">
        <f>IFERROR(IF($A802&lt;&gt;"",VLOOKUP($A802,'LISTE ARTICLES PA-PV'!$A$2:$AB$1397,28,FALSE),""),"")</f>
        <v/>
      </c>
      <c r="G802" s="15" t="str">
        <f>IFERROR(IF($A802&lt;&gt;"",VLOOKUP($A802,'LISTE ARTICLES PA-PV'!$A$2:$AB$1397,27,FALSE),""),"")</f>
        <v/>
      </c>
      <c r="H802" s="50" t="str">
        <f>IF($A802&lt;&gt;"",VLOOKUP($A802,'LISTE ARTICLES PA-PV'!$A$2:$AB$1397,7,FALSE),"0")</f>
        <v>0</v>
      </c>
    </row>
    <row r="803" spans="1:8" x14ac:dyDescent="0.3">
      <c r="A803" s="70"/>
      <c r="B803" s="50"/>
      <c r="C803" s="15" t="str">
        <f>IFERROR(IF(A803&lt;&gt;"",VLOOKUP($A803,'LISTE ARTICLES PA-PV'!$A$2:$AB$1397,4,FALSE),""),"")</f>
        <v/>
      </c>
      <c r="D803" s="46" t="str">
        <f>IFERROR(IF($A803&lt;&gt;"",VLOOKUP($A803,'LISTE ARTICLES PA-PV'!$A$2:$AB$1397,6,FALSE),"0"),"")</f>
        <v>0</v>
      </c>
      <c r="E803" s="49">
        <f t="shared" si="14"/>
        <v>0</v>
      </c>
      <c r="F803" s="15" t="str">
        <f>IFERROR(IF($A803&lt;&gt;"",VLOOKUP($A803,'LISTE ARTICLES PA-PV'!$A$2:$AB$1397,28,FALSE),""),"")</f>
        <v/>
      </c>
      <c r="G803" s="15" t="str">
        <f>IFERROR(IF($A803&lt;&gt;"",VLOOKUP($A803,'LISTE ARTICLES PA-PV'!$A$2:$AB$1397,27,FALSE),""),"")</f>
        <v/>
      </c>
      <c r="H803" s="50" t="str">
        <f>IF($A803&lt;&gt;"",VLOOKUP($A803,'LISTE ARTICLES PA-PV'!$A$2:$AB$1397,7,FALSE),"0")</f>
        <v>0</v>
      </c>
    </row>
    <row r="804" spans="1:8" x14ac:dyDescent="0.3">
      <c r="A804" s="70"/>
      <c r="B804" s="50"/>
      <c r="C804" s="15" t="str">
        <f>IFERROR(IF(A804&lt;&gt;"",VLOOKUP($A804,'LISTE ARTICLES PA-PV'!$A$2:$AB$1397,4,FALSE),""),"")</f>
        <v/>
      </c>
      <c r="D804" s="46" t="str">
        <f>IFERROR(IF($A804&lt;&gt;"",VLOOKUP($A804,'LISTE ARTICLES PA-PV'!$A$2:$AB$1397,6,FALSE),"0"),"")</f>
        <v>0</v>
      </c>
      <c r="E804" s="49">
        <f t="shared" si="14"/>
        <v>0</v>
      </c>
      <c r="F804" s="15" t="str">
        <f>IFERROR(IF($A804&lt;&gt;"",VLOOKUP($A804,'LISTE ARTICLES PA-PV'!$A$2:$AB$1397,28,FALSE),""),"")</f>
        <v/>
      </c>
      <c r="G804" s="15" t="str">
        <f>IFERROR(IF($A804&lt;&gt;"",VLOOKUP($A804,'LISTE ARTICLES PA-PV'!$A$2:$AB$1397,27,FALSE),""),"")</f>
        <v/>
      </c>
      <c r="H804" s="50" t="str">
        <f>IF($A804&lt;&gt;"",VLOOKUP($A804,'LISTE ARTICLES PA-PV'!$A$2:$AB$1397,7,FALSE),"0")</f>
        <v>0</v>
      </c>
    </row>
    <row r="805" spans="1:8" x14ac:dyDescent="0.3">
      <c r="A805" s="70"/>
      <c r="B805" s="50"/>
      <c r="C805" s="15" t="str">
        <f>IFERROR(IF(A805&lt;&gt;"",VLOOKUP($A805,'LISTE ARTICLES PA-PV'!$A$2:$AB$1397,4,FALSE),""),"")</f>
        <v/>
      </c>
      <c r="D805" s="46" t="str">
        <f>IFERROR(IF($A805&lt;&gt;"",VLOOKUP($A805,'LISTE ARTICLES PA-PV'!$A$2:$AB$1397,6,FALSE),"0"),"")</f>
        <v>0</v>
      </c>
      <c r="E805" s="49">
        <f t="shared" si="14"/>
        <v>0</v>
      </c>
      <c r="F805" s="15" t="str">
        <f>IFERROR(IF($A805&lt;&gt;"",VLOOKUP($A805,'LISTE ARTICLES PA-PV'!$A$2:$AB$1397,28,FALSE),""),"")</f>
        <v/>
      </c>
      <c r="G805" s="15" t="str">
        <f>IFERROR(IF($A805&lt;&gt;"",VLOOKUP($A805,'LISTE ARTICLES PA-PV'!$A$2:$AB$1397,27,FALSE),""),"")</f>
        <v/>
      </c>
      <c r="H805" s="50" t="str">
        <f>IF($A805&lt;&gt;"",VLOOKUP($A805,'LISTE ARTICLES PA-PV'!$A$2:$AB$1397,7,FALSE),"0")</f>
        <v>0</v>
      </c>
    </row>
    <row r="806" spans="1:8" x14ac:dyDescent="0.3">
      <c r="A806" s="70"/>
      <c r="B806" s="50"/>
      <c r="C806" s="15" t="str">
        <f>IFERROR(IF(A806&lt;&gt;"",VLOOKUP($A806,'LISTE ARTICLES PA-PV'!$A$2:$AB$1397,4,FALSE),""),"")</f>
        <v/>
      </c>
      <c r="D806" s="46" t="str">
        <f>IFERROR(IF($A806&lt;&gt;"",VLOOKUP($A806,'LISTE ARTICLES PA-PV'!$A$2:$AB$1397,6,FALSE),"0"),"")</f>
        <v>0</v>
      </c>
      <c r="E806" s="49">
        <f t="shared" si="14"/>
        <v>0</v>
      </c>
      <c r="F806" s="15" t="str">
        <f>IFERROR(IF($A806&lt;&gt;"",VLOOKUP($A806,'LISTE ARTICLES PA-PV'!$A$2:$AB$1397,28,FALSE),""),"")</f>
        <v/>
      </c>
      <c r="G806" s="15" t="str">
        <f>IFERROR(IF($A806&lt;&gt;"",VLOOKUP($A806,'LISTE ARTICLES PA-PV'!$A$2:$AB$1397,27,FALSE),""),"")</f>
        <v/>
      </c>
      <c r="H806" s="50" t="str">
        <f>IF($A806&lt;&gt;"",VLOOKUP($A806,'LISTE ARTICLES PA-PV'!$A$2:$AB$1397,7,FALSE),"0")</f>
        <v>0</v>
      </c>
    </row>
    <row r="807" spans="1:8" x14ac:dyDescent="0.3">
      <c r="A807" s="70"/>
      <c r="B807" s="50"/>
      <c r="C807" s="15" t="str">
        <f>IFERROR(IF(A807&lt;&gt;"",VLOOKUP($A807,'LISTE ARTICLES PA-PV'!$A$2:$AB$1397,4,FALSE),""),"")</f>
        <v/>
      </c>
      <c r="D807" s="46" t="str">
        <f>IFERROR(IF($A807&lt;&gt;"",VLOOKUP($A807,'LISTE ARTICLES PA-PV'!$A$2:$AB$1397,6,FALSE),"0"),"")</f>
        <v>0</v>
      </c>
      <c r="E807" s="49">
        <f t="shared" si="14"/>
        <v>0</v>
      </c>
      <c r="F807" s="15" t="str">
        <f>IFERROR(IF($A807&lt;&gt;"",VLOOKUP($A807,'LISTE ARTICLES PA-PV'!$A$2:$AB$1397,28,FALSE),""),"")</f>
        <v/>
      </c>
      <c r="G807" s="15" t="str">
        <f>IFERROR(IF($A807&lt;&gt;"",VLOOKUP($A807,'LISTE ARTICLES PA-PV'!$A$2:$AB$1397,27,FALSE),""),"")</f>
        <v/>
      </c>
      <c r="H807" s="50" t="str">
        <f>IF($A807&lt;&gt;"",VLOOKUP($A807,'LISTE ARTICLES PA-PV'!$A$2:$AB$1397,7,FALSE),"0")</f>
        <v>0</v>
      </c>
    </row>
    <row r="808" spans="1:8" x14ac:dyDescent="0.3">
      <c r="A808" s="70"/>
      <c r="B808" s="50"/>
      <c r="C808" s="15" t="str">
        <f>IFERROR(IF(A808&lt;&gt;"",VLOOKUP($A808,'LISTE ARTICLES PA-PV'!$A$2:$AB$1397,4,FALSE),""),"")</f>
        <v/>
      </c>
      <c r="D808" s="46" t="str">
        <f>IFERROR(IF($A808&lt;&gt;"",VLOOKUP($A808,'LISTE ARTICLES PA-PV'!$A$2:$AB$1397,6,FALSE),"0"),"")</f>
        <v>0</v>
      </c>
      <c r="E808" s="49">
        <f t="shared" si="14"/>
        <v>0</v>
      </c>
      <c r="F808" s="15" t="str">
        <f>IFERROR(IF($A808&lt;&gt;"",VLOOKUP($A808,'LISTE ARTICLES PA-PV'!$A$2:$AB$1397,28,FALSE),""),"")</f>
        <v/>
      </c>
      <c r="G808" s="15" t="str">
        <f>IFERROR(IF($A808&lt;&gt;"",VLOOKUP($A808,'LISTE ARTICLES PA-PV'!$A$2:$AB$1397,27,FALSE),""),"")</f>
        <v/>
      </c>
      <c r="H808" s="50" t="str">
        <f>IF($A808&lt;&gt;"",VLOOKUP($A808,'LISTE ARTICLES PA-PV'!$A$2:$AB$1397,7,FALSE),"0")</f>
        <v>0</v>
      </c>
    </row>
    <row r="809" spans="1:8" x14ac:dyDescent="0.3">
      <c r="A809" s="70"/>
      <c r="B809" s="50"/>
      <c r="C809" s="15" t="str">
        <f>IFERROR(IF(A809&lt;&gt;"",VLOOKUP($A809,'LISTE ARTICLES PA-PV'!$A$2:$AB$1397,4,FALSE),""),"")</f>
        <v/>
      </c>
      <c r="D809" s="46" t="str">
        <f>IFERROR(IF($A809&lt;&gt;"",VLOOKUP($A809,'LISTE ARTICLES PA-PV'!$A$2:$AB$1397,6,FALSE),"0"),"")</f>
        <v>0</v>
      </c>
      <c r="E809" s="49">
        <f t="shared" si="14"/>
        <v>0</v>
      </c>
      <c r="F809" s="15" t="str">
        <f>IFERROR(IF($A809&lt;&gt;"",VLOOKUP($A809,'LISTE ARTICLES PA-PV'!$A$2:$AB$1397,28,FALSE),""),"")</f>
        <v/>
      </c>
      <c r="G809" s="15" t="str">
        <f>IFERROR(IF($A809&lt;&gt;"",VLOOKUP($A809,'LISTE ARTICLES PA-PV'!$A$2:$AB$1397,27,FALSE),""),"")</f>
        <v/>
      </c>
      <c r="H809" s="50" t="str">
        <f>IF($A809&lt;&gt;"",VLOOKUP($A809,'LISTE ARTICLES PA-PV'!$A$2:$AB$1397,7,FALSE),"0")</f>
        <v>0</v>
      </c>
    </row>
    <row r="810" spans="1:8" x14ac:dyDescent="0.3">
      <c r="A810" s="70"/>
      <c r="B810" s="50"/>
      <c r="C810" s="15" t="str">
        <f>IFERROR(IF(A810&lt;&gt;"",VLOOKUP($A810,'LISTE ARTICLES PA-PV'!$A$2:$AB$1397,4,FALSE),""),"")</f>
        <v/>
      </c>
      <c r="D810" s="46" t="str">
        <f>IFERROR(IF($A810&lt;&gt;"",VLOOKUP($A810,'LISTE ARTICLES PA-PV'!$A$2:$AB$1397,6,FALSE),"0"),"")</f>
        <v>0</v>
      </c>
      <c r="E810" s="49">
        <f t="shared" si="14"/>
        <v>0</v>
      </c>
      <c r="F810" s="15" t="str">
        <f>IFERROR(IF($A810&lt;&gt;"",VLOOKUP($A810,'LISTE ARTICLES PA-PV'!$A$2:$AB$1397,28,FALSE),""),"")</f>
        <v/>
      </c>
      <c r="G810" s="15" t="str">
        <f>IFERROR(IF($A810&lt;&gt;"",VLOOKUP($A810,'LISTE ARTICLES PA-PV'!$A$2:$AB$1397,27,FALSE),""),"")</f>
        <v/>
      </c>
      <c r="H810" s="50" t="str">
        <f>IF($A810&lt;&gt;"",VLOOKUP($A810,'LISTE ARTICLES PA-PV'!$A$2:$AB$1397,7,FALSE),"0")</f>
        <v>0</v>
      </c>
    </row>
    <row r="811" spans="1:8" x14ac:dyDescent="0.3">
      <c r="A811" s="70"/>
      <c r="B811" s="50"/>
      <c r="C811" s="15" t="str">
        <f>IFERROR(IF(A811&lt;&gt;"",VLOOKUP($A811,'LISTE ARTICLES PA-PV'!$A$2:$AB$1397,4,FALSE),""),"")</f>
        <v/>
      </c>
      <c r="D811" s="46" t="str">
        <f>IFERROR(IF($A811&lt;&gt;"",VLOOKUP($A811,'LISTE ARTICLES PA-PV'!$A$2:$AB$1397,6,FALSE),"0"),"")</f>
        <v>0</v>
      </c>
      <c r="E811" s="49">
        <f t="shared" si="14"/>
        <v>0</v>
      </c>
      <c r="F811" s="15" t="str">
        <f>IFERROR(IF($A811&lt;&gt;"",VLOOKUP($A811,'LISTE ARTICLES PA-PV'!$A$2:$AB$1397,28,FALSE),""),"")</f>
        <v/>
      </c>
      <c r="G811" s="15" t="str">
        <f>IFERROR(IF($A811&lt;&gt;"",VLOOKUP($A811,'LISTE ARTICLES PA-PV'!$A$2:$AB$1397,27,FALSE),""),"")</f>
        <v/>
      </c>
      <c r="H811" s="50" t="str">
        <f>IF($A811&lt;&gt;"",VLOOKUP($A811,'LISTE ARTICLES PA-PV'!$A$2:$AB$1397,7,FALSE),"0")</f>
        <v>0</v>
      </c>
    </row>
    <row r="812" spans="1:8" x14ac:dyDescent="0.3">
      <c r="A812" s="70"/>
      <c r="B812" s="50"/>
      <c r="C812" s="15" t="str">
        <f>IFERROR(IF(A812&lt;&gt;"",VLOOKUP($A812,'LISTE ARTICLES PA-PV'!$A$2:$AB$1397,4,FALSE),""),"")</f>
        <v/>
      </c>
      <c r="D812" s="46" t="str">
        <f>IFERROR(IF($A812&lt;&gt;"",VLOOKUP($A812,'LISTE ARTICLES PA-PV'!$A$2:$AB$1397,6,FALSE),"0"),"")</f>
        <v>0</v>
      </c>
      <c r="E812" s="49">
        <f t="shared" si="14"/>
        <v>0</v>
      </c>
      <c r="F812" s="15" t="str">
        <f>IFERROR(IF($A812&lt;&gt;"",VLOOKUP($A812,'LISTE ARTICLES PA-PV'!$A$2:$AB$1397,28,FALSE),""),"")</f>
        <v/>
      </c>
      <c r="G812" s="15" t="str">
        <f>IFERROR(IF($A812&lt;&gt;"",VLOOKUP($A812,'LISTE ARTICLES PA-PV'!$A$2:$AB$1397,27,FALSE),""),"")</f>
        <v/>
      </c>
      <c r="H812" s="50" t="str">
        <f>IF($A812&lt;&gt;"",VLOOKUP($A812,'LISTE ARTICLES PA-PV'!$A$2:$AB$1397,7,FALSE),"0")</f>
        <v>0</v>
      </c>
    </row>
    <row r="813" spans="1:8" x14ac:dyDescent="0.3">
      <c r="A813" s="70"/>
      <c r="B813" s="50"/>
      <c r="C813" s="15" t="str">
        <f>IFERROR(IF(A813&lt;&gt;"",VLOOKUP($A813,'LISTE ARTICLES PA-PV'!$A$2:$AB$1397,4,FALSE),""),"")</f>
        <v/>
      </c>
      <c r="D813" s="46" t="str">
        <f>IFERROR(IF($A813&lt;&gt;"",VLOOKUP($A813,'LISTE ARTICLES PA-PV'!$A$2:$AB$1397,6,FALSE),"0"),"")</f>
        <v>0</v>
      </c>
      <c r="E813" s="49">
        <f t="shared" si="14"/>
        <v>0</v>
      </c>
      <c r="F813" s="15" t="str">
        <f>IFERROR(IF($A813&lt;&gt;"",VLOOKUP($A813,'LISTE ARTICLES PA-PV'!$A$2:$AB$1397,28,FALSE),""),"")</f>
        <v/>
      </c>
      <c r="G813" s="15" t="str">
        <f>IFERROR(IF($A813&lt;&gt;"",VLOOKUP($A813,'LISTE ARTICLES PA-PV'!$A$2:$AB$1397,27,FALSE),""),"")</f>
        <v/>
      </c>
      <c r="H813" s="50" t="str">
        <f>IF($A813&lt;&gt;"",VLOOKUP($A813,'LISTE ARTICLES PA-PV'!$A$2:$AB$1397,7,FALSE),"0")</f>
        <v>0</v>
      </c>
    </row>
    <row r="814" spans="1:8" x14ac:dyDescent="0.3">
      <c r="A814" s="70"/>
      <c r="B814" s="50"/>
      <c r="C814" s="15" t="str">
        <f>IFERROR(IF(A814&lt;&gt;"",VLOOKUP($A814,'LISTE ARTICLES PA-PV'!$A$2:$AB$1397,4,FALSE),""),"")</f>
        <v/>
      </c>
      <c r="D814" s="46" t="str">
        <f>IFERROR(IF($A814&lt;&gt;"",VLOOKUP($A814,'LISTE ARTICLES PA-PV'!$A$2:$AB$1397,6,FALSE),"0"),"")</f>
        <v>0</v>
      </c>
      <c r="E814" s="49">
        <f t="shared" si="14"/>
        <v>0</v>
      </c>
      <c r="F814" s="15" t="str">
        <f>IFERROR(IF($A814&lt;&gt;"",VLOOKUP($A814,'LISTE ARTICLES PA-PV'!$A$2:$AB$1397,28,FALSE),""),"")</f>
        <v/>
      </c>
      <c r="G814" s="15" t="str">
        <f>IFERROR(IF($A814&lt;&gt;"",VLOOKUP($A814,'LISTE ARTICLES PA-PV'!$A$2:$AB$1397,27,FALSE),""),"")</f>
        <v/>
      </c>
      <c r="H814" s="50" t="str">
        <f>IF($A814&lt;&gt;"",VLOOKUP($A814,'LISTE ARTICLES PA-PV'!$A$2:$AB$1397,7,FALSE),"0")</f>
        <v>0</v>
      </c>
    </row>
    <row r="815" spans="1:8" x14ac:dyDescent="0.3">
      <c r="A815" s="70"/>
      <c r="B815" s="50"/>
      <c r="C815" s="15" t="str">
        <f>IFERROR(IF(A815&lt;&gt;"",VLOOKUP($A815,'LISTE ARTICLES PA-PV'!$A$2:$AB$1397,4,FALSE),""),"")</f>
        <v/>
      </c>
      <c r="D815" s="46" t="str">
        <f>IFERROR(IF($A815&lt;&gt;"",VLOOKUP($A815,'LISTE ARTICLES PA-PV'!$A$2:$AB$1397,6,FALSE),"0"),"")</f>
        <v>0</v>
      </c>
      <c r="E815" s="49">
        <f t="shared" si="14"/>
        <v>0</v>
      </c>
      <c r="F815" s="15" t="str">
        <f>IFERROR(IF($A815&lt;&gt;"",VLOOKUP($A815,'LISTE ARTICLES PA-PV'!$A$2:$AB$1397,28,FALSE),""),"")</f>
        <v/>
      </c>
      <c r="G815" s="15" t="str">
        <f>IFERROR(IF($A815&lt;&gt;"",VLOOKUP($A815,'LISTE ARTICLES PA-PV'!$A$2:$AB$1397,27,FALSE),""),"")</f>
        <v/>
      </c>
      <c r="H815" s="50" t="str">
        <f>IF($A815&lt;&gt;"",VLOOKUP($A815,'LISTE ARTICLES PA-PV'!$A$2:$AB$1397,7,FALSE),"0")</f>
        <v>0</v>
      </c>
    </row>
    <row r="816" spans="1:8" x14ac:dyDescent="0.3">
      <c r="A816" s="70"/>
      <c r="B816" s="50"/>
      <c r="C816" s="15" t="str">
        <f>IFERROR(IF(A816&lt;&gt;"",VLOOKUP($A816,'LISTE ARTICLES PA-PV'!$A$2:$AB$1397,4,FALSE),""),"")</f>
        <v/>
      </c>
      <c r="D816" s="46" t="str">
        <f>IFERROR(IF($A816&lt;&gt;"",VLOOKUP($A816,'LISTE ARTICLES PA-PV'!$A$2:$AB$1397,6,FALSE),"0"),"")</f>
        <v>0</v>
      </c>
      <c r="E816" s="49">
        <f t="shared" si="14"/>
        <v>0</v>
      </c>
      <c r="F816" s="15" t="str">
        <f>IFERROR(IF($A816&lt;&gt;"",VLOOKUP($A816,'LISTE ARTICLES PA-PV'!$A$2:$AB$1397,28,FALSE),""),"")</f>
        <v/>
      </c>
      <c r="G816" s="15" t="str">
        <f>IFERROR(IF($A816&lt;&gt;"",VLOOKUP($A816,'LISTE ARTICLES PA-PV'!$A$2:$AB$1397,27,FALSE),""),"")</f>
        <v/>
      </c>
      <c r="H816" s="50" t="str">
        <f>IF($A816&lt;&gt;"",VLOOKUP($A816,'LISTE ARTICLES PA-PV'!$A$2:$AB$1397,7,FALSE),"0")</f>
        <v>0</v>
      </c>
    </row>
    <row r="817" spans="1:8" x14ac:dyDescent="0.3">
      <c r="A817" s="70"/>
      <c r="B817" s="50"/>
      <c r="C817" s="15" t="str">
        <f>IFERROR(IF(A817&lt;&gt;"",VLOOKUP($A817,'LISTE ARTICLES PA-PV'!$A$2:$AB$1397,4,FALSE),""),"")</f>
        <v/>
      </c>
      <c r="D817" s="46" t="str">
        <f>IFERROR(IF($A817&lt;&gt;"",VLOOKUP($A817,'LISTE ARTICLES PA-PV'!$A$2:$AB$1397,6,FALSE),"0"),"")</f>
        <v>0</v>
      </c>
      <c r="E817" s="49">
        <f t="shared" si="14"/>
        <v>0</v>
      </c>
      <c r="F817" s="15" t="str">
        <f>IFERROR(IF($A817&lt;&gt;"",VLOOKUP($A817,'LISTE ARTICLES PA-PV'!$A$2:$AB$1397,28,FALSE),""),"")</f>
        <v/>
      </c>
      <c r="G817" s="15" t="str">
        <f>IFERROR(IF($A817&lt;&gt;"",VLOOKUP($A817,'LISTE ARTICLES PA-PV'!$A$2:$AB$1397,27,FALSE),""),"")</f>
        <v/>
      </c>
      <c r="H817" s="50" t="str">
        <f>IF($A817&lt;&gt;"",VLOOKUP($A817,'LISTE ARTICLES PA-PV'!$A$2:$AB$1397,7,FALSE),"0")</f>
        <v>0</v>
      </c>
    </row>
    <row r="818" spans="1:8" x14ac:dyDescent="0.3">
      <c r="A818" s="70"/>
      <c r="B818" s="50"/>
      <c r="C818" s="15" t="str">
        <f>IFERROR(IF(A818&lt;&gt;"",VLOOKUP($A818,'LISTE ARTICLES PA-PV'!$A$2:$AB$1397,4,FALSE),""),"")</f>
        <v/>
      </c>
      <c r="D818" s="46" t="str">
        <f>IFERROR(IF($A818&lt;&gt;"",VLOOKUP($A818,'LISTE ARTICLES PA-PV'!$A$2:$AB$1397,6,FALSE),"0"),"")</f>
        <v>0</v>
      </c>
      <c r="E818" s="49">
        <f t="shared" si="14"/>
        <v>0</v>
      </c>
      <c r="F818" s="15" t="str">
        <f>IFERROR(IF($A818&lt;&gt;"",VLOOKUP($A818,'LISTE ARTICLES PA-PV'!$A$2:$AB$1397,28,FALSE),""),"")</f>
        <v/>
      </c>
      <c r="G818" s="15" t="str">
        <f>IFERROR(IF($A818&lt;&gt;"",VLOOKUP($A818,'LISTE ARTICLES PA-PV'!$A$2:$AB$1397,27,FALSE),""),"")</f>
        <v/>
      </c>
      <c r="H818" s="50" t="str">
        <f>IF($A818&lt;&gt;"",VLOOKUP($A818,'LISTE ARTICLES PA-PV'!$A$2:$AB$1397,7,FALSE),"0")</f>
        <v>0</v>
      </c>
    </row>
    <row r="819" spans="1:8" x14ac:dyDescent="0.3">
      <c r="A819" s="70"/>
      <c r="B819" s="50"/>
      <c r="C819" s="15" t="str">
        <f>IFERROR(IF(A819&lt;&gt;"",VLOOKUP($A819,'LISTE ARTICLES PA-PV'!$A$2:$AB$1397,4,FALSE),""),"")</f>
        <v/>
      </c>
      <c r="D819" s="46" t="str">
        <f>IFERROR(IF($A819&lt;&gt;"",VLOOKUP($A819,'LISTE ARTICLES PA-PV'!$A$2:$AB$1397,6,FALSE),"0"),"")</f>
        <v>0</v>
      </c>
      <c r="E819" s="49">
        <f t="shared" si="14"/>
        <v>0</v>
      </c>
      <c r="F819" s="15" t="str">
        <f>IFERROR(IF($A819&lt;&gt;"",VLOOKUP($A819,'LISTE ARTICLES PA-PV'!$A$2:$AB$1397,28,FALSE),""),"")</f>
        <v/>
      </c>
      <c r="G819" s="15" t="str">
        <f>IFERROR(IF($A819&lt;&gt;"",VLOOKUP($A819,'LISTE ARTICLES PA-PV'!$A$2:$AB$1397,27,FALSE),""),"")</f>
        <v/>
      </c>
      <c r="H819" s="50" t="str">
        <f>IF($A819&lt;&gt;"",VLOOKUP($A819,'LISTE ARTICLES PA-PV'!$A$2:$AB$1397,7,FALSE),"0")</f>
        <v>0</v>
      </c>
    </row>
    <row r="820" spans="1:8" x14ac:dyDescent="0.3">
      <c r="A820" s="70"/>
      <c r="B820" s="50"/>
      <c r="C820" s="15" t="str">
        <f>IFERROR(IF(A820&lt;&gt;"",VLOOKUP($A820,'LISTE ARTICLES PA-PV'!$A$2:$AB$1397,4,FALSE),""),"")</f>
        <v/>
      </c>
      <c r="D820" s="46" t="str">
        <f>IFERROR(IF($A820&lt;&gt;"",VLOOKUP($A820,'LISTE ARTICLES PA-PV'!$A$2:$AB$1397,6,FALSE),"0"),"")</f>
        <v>0</v>
      </c>
      <c r="E820" s="49">
        <f t="shared" si="14"/>
        <v>0</v>
      </c>
      <c r="F820" s="15" t="str">
        <f>IFERROR(IF($A820&lt;&gt;"",VLOOKUP($A820,'LISTE ARTICLES PA-PV'!$A$2:$AB$1397,28,FALSE),""),"")</f>
        <v/>
      </c>
      <c r="G820" s="15" t="str">
        <f>IFERROR(IF($A820&lt;&gt;"",VLOOKUP($A820,'LISTE ARTICLES PA-PV'!$A$2:$AB$1397,27,FALSE),""),"")</f>
        <v/>
      </c>
      <c r="H820" s="50" t="str">
        <f>IF($A820&lt;&gt;"",VLOOKUP($A820,'LISTE ARTICLES PA-PV'!$A$2:$AB$1397,7,FALSE),"0")</f>
        <v>0</v>
      </c>
    </row>
    <row r="821" spans="1:8" x14ac:dyDescent="0.3">
      <c r="A821" s="70"/>
      <c r="B821" s="50"/>
      <c r="C821" s="15" t="str">
        <f>IFERROR(IF(A821&lt;&gt;"",VLOOKUP($A821,'LISTE ARTICLES PA-PV'!$A$2:$AB$1397,4,FALSE),""),"")</f>
        <v/>
      </c>
      <c r="D821" s="46" t="str">
        <f>IFERROR(IF($A821&lt;&gt;"",VLOOKUP($A821,'LISTE ARTICLES PA-PV'!$A$2:$AB$1397,6,FALSE),"0"),"")</f>
        <v>0</v>
      </c>
      <c r="E821" s="49">
        <f t="shared" si="14"/>
        <v>0</v>
      </c>
      <c r="F821" s="15" t="str">
        <f>IFERROR(IF($A821&lt;&gt;"",VLOOKUP($A821,'LISTE ARTICLES PA-PV'!$A$2:$AB$1397,28,FALSE),""),"")</f>
        <v/>
      </c>
      <c r="G821" s="15" t="str">
        <f>IFERROR(IF($A821&lt;&gt;"",VLOOKUP($A821,'LISTE ARTICLES PA-PV'!$A$2:$AB$1397,27,FALSE),""),"")</f>
        <v/>
      </c>
      <c r="H821" s="50" t="str">
        <f>IF($A821&lt;&gt;"",VLOOKUP($A821,'LISTE ARTICLES PA-PV'!$A$2:$AB$1397,7,FALSE),"0")</f>
        <v>0</v>
      </c>
    </row>
    <row r="822" spans="1:8" x14ac:dyDescent="0.3">
      <c r="A822" s="70"/>
      <c r="B822" s="50"/>
      <c r="C822" s="15" t="str">
        <f>IFERROR(IF(A822&lt;&gt;"",VLOOKUP($A822,'LISTE ARTICLES PA-PV'!$A$2:$AB$1397,4,FALSE),""),"")</f>
        <v/>
      </c>
      <c r="D822" s="46" t="str">
        <f>IFERROR(IF($A822&lt;&gt;"",VLOOKUP($A822,'LISTE ARTICLES PA-PV'!$A$2:$AB$1397,6,FALSE),"0"),"")</f>
        <v>0</v>
      </c>
      <c r="E822" s="49">
        <f t="shared" si="14"/>
        <v>0</v>
      </c>
      <c r="F822" s="15" t="str">
        <f>IFERROR(IF($A822&lt;&gt;"",VLOOKUP($A822,'LISTE ARTICLES PA-PV'!$A$2:$AB$1397,28,FALSE),""),"")</f>
        <v/>
      </c>
      <c r="G822" s="15" t="str">
        <f>IFERROR(IF($A822&lt;&gt;"",VLOOKUP($A822,'LISTE ARTICLES PA-PV'!$A$2:$AB$1397,27,FALSE),""),"")</f>
        <v/>
      </c>
      <c r="H822" s="50" t="str">
        <f>IF($A822&lt;&gt;"",VLOOKUP($A822,'LISTE ARTICLES PA-PV'!$A$2:$AB$1397,7,FALSE),"0")</f>
        <v>0</v>
      </c>
    </row>
    <row r="823" spans="1:8" x14ac:dyDescent="0.3">
      <c r="A823" s="70"/>
      <c r="B823" s="50"/>
      <c r="C823" s="15" t="str">
        <f>IFERROR(IF(A823&lt;&gt;"",VLOOKUP($A823,'LISTE ARTICLES PA-PV'!$A$2:$AB$1397,4,FALSE),""),"")</f>
        <v/>
      </c>
      <c r="D823" s="46" t="str">
        <f>IFERROR(IF($A823&lt;&gt;"",VLOOKUP($A823,'LISTE ARTICLES PA-PV'!$A$2:$AB$1397,6,FALSE),"0"),"")</f>
        <v>0</v>
      </c>
      <c r="E823" s="49">
        <f t="shared" si="14"/>
        <v>0</v>
      </c>
      <c r="F823" s="15" t="str">
        <f>IFERROR(IF($A823&lt;&gt;"",VLOOKUP($A823,'LISTE ARTICLES PA-PV'!$A$2:$AB$1397,28,FALSE),""),"")</f>
        <v/>
      </c>
      <c r="G823" s="15" t="str">
        <f>IFERROR(IF($A823&lt;&gt;"",VLOOKUP($A823,'LISTE ARTICLES PA-PV'!$A$2:$AB$1397,27,FALSE),""),"")</f>
        <v/>
      </c>
      <c r="H823" s="50" t="str">
        <f>IF($A823&lt;&gt;"",VLOOKUP($A823,'LISTE ARTICLES PA-PV'!$A$2:$AB$1397,7,FALSE),"0")</f>
        <v>0</v>
      </c>
    </row>
    <row r="824" spans="1:8" x14ac:dyDescent="0.3">
      <c r="A824" s="70"/>
      <c r="B824" s="50"/>
      <c r="C824" s="15" t="str">
        <f>IFERROR(IF(A824&lt;&gt;"",VLOOKUP($A824,'LISTE ARTICLES PA-PV'!$A$2:$AB$1397,4,FALSE),""),"")</f>
        <v/>
      </c>
      <c r="D824" s="46" t="str">
        <f>IFERROR(IF($A824&lt;&gt;"",VLOOKUP($A824,'LISTE ARTICLES PA-PV'!$A$2:$AB$1397,6,FALSE),"0"),"")</f>
        <v>0</v>
      </c>
      <c r="E824" s="49">
        <f t="shared" si="14"/>
        <v>0</v>
      </c>
      <c r="F824" s="15" t="str">
        <f>IFERROR(IF($A824&lt;&gt;"",VLOOKUP($A824,'LISTE ARTICLES PA-PV'!$A$2:$AB$1397,28,FALSE),""),"")</f>
        <v/>
      </c>
      <c r="G824" s="15" t="str">
        <f>IFERROR(IF($A824&lt;&gt;"",VLOOKUP($A824,'LISTE ARTICLES PA-PV'!$A$2:$AB$1397,27,FALSE),""),"")</f>
        <v/>
      </c>
      <c r="H824" s="50" t="str">
        <f>IF($A824&lt;&gt;"",VLOOKUP($A824,'LISTE ARTICLES PA-PV'!$A$2:$AB$1397,7,FALSE),"0")</f>
        <v>0</v>
      </c>
    </row>
    <row r="825" spans="1:8" x14ac:dyDescent="0.3">
      <c r="A825" s="70"/>
      <c r="B825" s="50"/>
      <c r="C825" s="15" t="str">
        <f>IFERROR(IF(A825&lt;&gt;"",VLOOKUP($A825,'LISTE ARTICLES PA-PV'!$A$2:$AB$1397,4,FALSE),""),"")</f>
        <v/>
      </c>
      <c r="D825" s="46" t="str">
        <f>IFERROR(IF($A825&lt;&gt;"",VLOOKUP($A825,'LISTE ARTICLES PA-PV'!$A$2:$AB$1397,6,FALSE),"0"),"")</f>
        <v>0</v>
      </c>
      <c r="E825" s="49">
        <f t="shared" si="14"/>
        <v>0</v>
      </c>
      <c r="F825" s="15" t="str">
        <f>IFERROR(IF($A825&lt;&gt;"",VLOOKUP($A825,'LISTE ARTICLES PA-PV'!$A$2:$AB$1397,28,FALSE),""),"")</f>
        <v/>
      </c>
      <c r="G825" s="15" t="str">
        <f>IFERROR(IF($A825&lt;&gt;"",VLOOKUP($A825,'LISTE ARTICLES PA-PV'!$A$2:$AB$1397,27,FALSE),""),"")</f>
        <v/>
      </c>
      <c r="H825" s="50" t="str">
        <f>IF($A825&lt;&gt;"",VLOOKUP($A825,'LISTE ARTICLES PA-PV'!$A$2:$AB$1397,7,FALSE),"0")</f>
        <v>0</v>
      </c>
    </row>
    <row r="826" spans="1:8" x14ac:dyDescent="0.3">
      <c r="A826" s="70"/>
      <c r="B826" s="50"/>
      <c r="C826" s="15" t="str">
        <f>IFERROR(IF(A826&lt;&gt;"",VLOOKUP($A826,'LISTE ARTICLES PA-PV'!$A$2:$AB$1397,4,FALSE),""),"")</f>
        <v/>
      </c>
      <c r="D826" s="46" t="str">
        <f>IFERROR(IF($A826&lt;&gt;"",VLOOKUP($A826,'LISTE ARTICLES PA-PV'!$A$2:$AB$1397,6,FALSE),"0"),"")</f>
        <v>0</v>
      </c>
      <c r="E826" s="49">
        <f t="shared" si="14"/>
        <v>0</v>
      </c>
      <c r="F826" s="15" t="str">
        <f>IFERROR(IF($A826&lt;&gt;"",VLOOKUP($A826,'LISTE ARTICLES PA-PV'!$A$2:$AB$1397,28,FALSE),""),"")</f>
        <v/>
      </c>
      <c r="G826" s="15" t="str">
        <f>IFERROR(IF($A826&lt;&gt;"",VLOOKUP($A826,'LISTE ARTICLES PA-PV'!$A$2:$AB$1397,27,FALSE),""),"")</f>
        <v/>
      </c>
      <c r="H826" s="50" t="str">
        <f>IF($A826&lt;&gt;"",VLOOKUP($A826,'LISTE ARTICLES PA-PV'!$A$2:$AB$1397,7,FALSE),"0")</f>
        <v>0</v>
      </c>
    </row>
    <row r="827" spans="1:8" x14ac:dyDescent="0.3">
      <c r="A827" s="70"/>
      <c r="B827" s="50"/>
      <c r="C827" s="15" t="str">
        <f>IFERROR(IF(A827&lt;&gt;"",VLOOKUP($A827,'LISTE ARTICLES PA-PV'!$A$2:$AB$1397,4,FALSE),""),"")</f>
        <v/>
      </c>
      <c r="D827" s="46" t="str">
        <f>IFERROR(IF($A827&lt;&gt;"",VLOOKUP($A827,'LISTE ARTICLES PA-PV'!$A$2:$AB$1397,6,FALSE),"0"),"")</f>
        <v>0</v>
      </c>
      <c r="E827" s="49">
        <f t="shared" si="14"/>
        <v>0</v>
      </c>
      <c r="F827" s="15" t="str">
        <f>IFERROR(IF($A827&lt;&gt;"",VLOOKUP($A827,'LISTE ARTICLES PA-PV'!$A$2:$AB$1397,28,FALSE),""),"")</f>
        <v/>
      </c>
      <c r="G827" s="15" t="str">
        <f>IFERROR(IF($A827&lt;&gt;"",VLOOKUP($A827,'LISTE ARTICLES PA-PV'!$A$2:$AB$1397,27,FALSE),""),"")</f>
        <v/>
      </c>
      <c r="H827" s="50" t="str">
        <f>IF($A827&lt;&gt;"",VLOOKUP($A827,'LISTE ARTICLES PA-PV'!$A$2:$AB$1397,7,FALSE),"0")</f>
        <v>0</v>
      </c>
    </row>
    <row r="828" spans="1:8" x14ac:dyDescent="0.3">
      <c r="A828" s="70"/>
      <c r="B828" s="50"/>
      <c r="C828" s="15" t="str">
        <f>IFERROR(IF(A828&lt;&gt;"",VLOOKUP($A828,'LISTE ARTICLES PA-PV'!$A$2:$AB$1397,4,FALSE),""),"")</f>
        <v/>
      </c>
      <c r="D828" s="46" t="str">
        <f>IFERROR(IF($A828&lt;&gt;"",VLOOKUP($A828,'LISTE ARTICLES PA-PV'!$A$2:$AB$1397,6,FALSE),"0"),"")</f>
        <v>0</v>
      </c>
      <c r="E828" s="49">
        <f t="shared" si="14"/>
        <v>0</v>
      </c>
      <c r="F828" s="15" t="str">
        <f>IFERROR(IF($A828&lt;&gt;"",VLOOKUP($A828,'LISTE ARTICLES PA-PV'!$A$2:$AB$1397,28,FALSE),""),"")</f>
        <v/>
      </c>
      <c r="G828" s="15" t="str">
        <f>IFERROR(IF($A828&lt;&gt;"",VLOOKUP($A828,'LISTE ARTICLES PA-PV'!$A$2:$AB$1397,27,FALSE),""),"")</f>
        <v/>
      </c>
      <c r="H828" s="50" t="str">
        <f>IF($A828&lt;&gt;"",VLOOKUP($A828,'LISTE ARTICLES PA-PV'!$A$2:$AB$1397,7,FALSE),"0")</f>
        <v>0</v>
      </c>
    </row>
    <row r="829" spans="1:8" x14ac:dyDescent="0.3">
      <c r="A829" s="70"/>
      <c r="B829" s="50"/>
      <c r="C829" s="15" t="str">
        <f>IFERROR(IF(A829&lt;&gt;"",VLOOKUP($A829,'LISTE ARTICLES PA-PV'!$A$2:$AB$1397,4,FALSE),""),"")</f>
        <v/>
      </c>
      <c r="D829" s="46" t="str">
        <f>IFERROR(IF($A829&lt;&gt;"",VLOOKUP($A829,'LISTE ARTICLES PA-PV'!$A$2:$AB$1397,6,FALSE),"0"),"")</f>
        <v>0</v>
      </c>
      <c r="E829" s="49">
        <f t="shared" si="14"/>
        <v>0</v>
      </c>
      <c r="F829" s="15" t="str">
        <f>IFERROR(IF($A829&lt;&gt;"",VLOOKUP($A829,'LISTE ARTICLES PA-PV'!$A$2:$AB$1397,28,FALSE),""),"")</f>
        <v/>
      </c>
      <c r="G829" s="15" t="str">
        <f>IFERROR(IF($A829&lt;&gt;"",VLOOKUP($A829,'LISTE ARTICLES PA-PV'!$A$2:$AB$1397,27,FALSE),""),"")</f>
        <v/>
      </c>
      <c r="H829" s="50" t="str">
        <f>IF($A829&lt;&gt;"",VLOOKUP($A829,'LISTE ARTICLES PA-PV'!$A$2:$AB$1397,7,FALSE),"0")</f>
        <v>0</v>
      </c>
    </row>
    <row r="830" spans="1:8" x14ac:dyDescent="0.3">
      <c r="A830" s="70"/>
      <c r="B830" s="50"/>
      <c r="C830" s="15" t="str">
        <f>IFERROR(IF(A830&lt;&gt;"",VLOOKUP($A830,'LISTE ARTICLES PA-PV'!$A$2:$AB$1397,4,FALSE),""),"")</f>
        <v/>
      </c>
      <c r="D830" s="46" t="str">
        <f>IFERROR(IF($A830&lt;&gt;"",VLOOKUP($A830,'LISTE ARTICLES PA-PV'!$A$2:$AB$1397,6,FALSE),"0"),"")</f>
        <v>0</v>
      </c>
      <c r="E830" s="49">
        <f t="shared" si="14"/>
        <v>0</v>
      </c>
      <c r="F830" s="15" t="str">
        <f>IFERROR(IF($A830&lt;&gt;"",VLOOKUP($A830,'LISTE ARTICLES PA-PV'!$A$2:$AB$1397,28,FALSE),""),"")</f>
        <v/>
      </c>
      <c r="G830" s="15" t="str">
        <f>IFERROR(IF($A830&lt;&gt;"",VLOOKUP($A830,'LISTE ARTICLES PA-PV'!$A$2:$AB$1397,27,FALSE),""),"")</f>
        <v/>
      </c>
      <c r="H830" s="50" t="str">
        <f>IF($A830&lt;&gt;"",VLOOKUP($A830,'LISTE ARTICLES PA-PV'!$A$2:$AB$1397,7,FALSE),"0")</f>
        <v>0</v>
      </c>
    </row>
    <row r="831" spans="1:8" x14ac:dyDescent="0.3">
      <c r="A831" s="70"/>
      <c r="B831" s="50"/>
      <c r="C831" s="15" t="str">
        <f>IFERROR(IF(A831&lt;&gt;"",VLOOKUP($A831,'LISTE ARTICLES PA-PV'!$A$2:$AB$1397,4,FALSE),""),"")</f>
        <v/>
      </c>
      <c r="D831" s="46" t="str">
        <f>IFERROR(IF($A831&lt;&gt;"",VLOOKUP($A831,'LISTE ARTICLES PA-PV'!$A$2:$AB$1397,6,FALSE),"0"),"")</f>
        <v>0</v>
      </c>
      <c r="E831" s="49">
        <f t="shared" si="14"/>
        <v>0</v>
      </c>
      <c r="F831" s="15" t="str">
        <f>IFERROR(IF($A831&lt;&gt;"",VLOOKUP($A831,'LISTE ARTICLES PA-PV'!$A$2:$AB$1397,28,FALSE),""),"")</f>
        <v/>
      </c>
      <c r="G831" s="15" t="str">
        <f>IFERROR(IF($A831&lt;&gt;"",VLOOKUP($A831,'LISTE ARTICLES PA-PV'!$A$2:$AB$1397,27,FALSE),""),"")</f>
        <v/>
      </c>
      <c r="H831" s="50" t="str">
        <f>IF($A831&lt;&gt;"",VLOOKUP($A831,'LISTE ARTICLES PA-PV'!$A$2:$AB$1397,7,FALSE),"0")</f>
        <v>0</v>
      </c>
    </row>
    <row r="832" spans="1:8" x14ac:dyDescent="0.3">
      <c r="A832" s="70"/>
      <c r="B832" s="50"/>
      <c r="C832" s="15" t="str">
        <f>IFERROR(IF(A832&lt;&gt;"",VLOOKUP($A832,'LISTE ARTICLES PA-PV'!$A$2:$AB$1397,4,FALSE),""),"")</f>
        <v/>
      </c>
      <c r="D832" s="46" t="str">
        <f>IFERROR(IF($A832&lt;&gt;"",VLOOKUP($A832,'LISTE ARTICLES PA-PV'!$A$2:$AB$1397,6,FALSE),"0"),"")</f>
        <v>0</v>
      </c>
      <c r="E832" s="49">
        <f t="shared" si="14"/>
        <v>0</v>
      </c>
      <c r="F832" s="15" t="str">
        <f>IFERROR(IF($A832&lt;&gt;"",VLOOKUP($A832,'LISTE ARTICLES PA-PV'!$A$2:$AB$1397,28,FALSE),""),"")</f>
        <v/>
      </c>
      <c r="G832" s="15" t="str">
        <f>IFERROR(IF($A832&lt;&gt;"",VLOOKUP($A832,'LISTE ARTICLES PA-PV'!$A$2:$AB$1397,27,FALSE),""),"")</f>
        <v/>
      </c>
      <c r="H832" s="50" t="str">
        <f>IF($A832&lt;&gt;"",VLOOKUP($A832,'LISTE ARTICLES PA-PV'!$A$2:$AB$1397,7,FALSE),"0")</f>
        <v>0</v>
      </c>
    </row>
    <row r="833" spans="1:8" x14ac:dyDescent="0.3">
      <c r="A833" s="70"/>
      <c r="B833" s="50"/>
      <c r="C833" s="15" t="str">
        <f>IFERROR(IF(A833&lt;&gt;"",VLOOKUP($A833,'LISTE ARTICLES PA-PV'!$A$2:$AB$1397,4,FALSE),""),"")</f>
        <v/>
      </c>
      <c r="D833" s="46" t="str">
        <f>IFERROR(IF($A833&lt;&gt;"",VLOOKUP($A833,'LISTE ARTICLES PA-PV'!$A$2:$AB$1397,6,FALSE),"0"),"")</f>
        <v>0</v>
      </c>
      <c r="E833" s="49">
        <f t="shared" si="14"/>
        <v>0</v>
      </c>
      <c r="F833" s="15" t="str">
        <f>IFERROR(IF($A833&lt;&gt;"",VLOOKUP($A833,'LISTE ARTICLES PA-PV'!$A$2:$AB$1397,28,FALSE),""),"")</f>
        <v/>
      </c>
      <c r="G833" s="15" t="str">
        <f>IFERROR(IF($A833&lt;&gt;"",VLOOKUP($A833,'LISTE ARTICLES PA-PV'!$A$2:$AB$1397,27,FALSE),""),"")</f>
        <v/>
      </c>
      <c r="H833" s="50" t="str">
        <f>IF($A833&lt;&gt;"",VLOOKUP($A833,'LISTE ARTICLES PA-PV'!$A$2:$AB$1397,7,FALSE),"0")</f>
        <v>0</v>
      </c>
    </row>
    <row r="834" spans="1:8" x14ac:dyDescent="0.3">
      <c r="A834" s="70"/>
      <c r="B834" s="50"/>
      <c r="C834" s="15" t="str">
        <f>IFERROR(IF(A834&lt;&gt;"",VLOOKUP($A834,'LISTE ARTICLES PA-PV'!$A$2:$AB$1397,4,FALSE),""),"")</f>
        <v/>
      </c>
      <c r="D834" s="46" t="str">
        <f>IFERROR(IF($A834&lt;&gt;"",VLOOKUP($A834,'LISTE ARTICLES PA-PV'!$A$2:$AB$1397,6,FALSE),"0"),"")</f>
        <v>0</v>
      </c>
      <c r="E834" s="49">
        <f t="shared" si="14"/>
        <v>0</v>
      </c>
      <c r="F834" s="15" t="str">
        <f>IFERROR(IF($A834&lt;&gt;"",VLOOKUP($A834,'LISTE ARTICLES PA-PV'!$A$2:$AB$1397,28,FALSE),""),"")</f>
        <v/>
      </c>
      <c r="G834" s="15" t="str">
        <f>IFERROR(IF($A834&lt;&gt;"",VLOOKUP($A834,'LISTE ARTICLES PA-PV'!$A$2:$AB$1397,27,FALSE),""),"")</f>
        <v/>
      </c>
      <c r="H834" s="50" t="str">
        <f>IF($A834&lt;&gt;"",VLOOKUP($A834,'LISTE ARTICLES PA-PV'!$A$2:$AB$1397,7,FALSE),"0")</f>
        <v>0</v>
      </c>
    </row>
    <row r="835" spans="1:8" x14ac:dyDescent="0.3">
      <c r="A835" s="70"/>
      <c r="B835" s="50"/>
      <c r="C835" s="15" t="str">
        <f>IFERROR(IF(A835&lt;&gt;"",VLOOKUP($A835,'LISTE ARTICLES PA-PV'!$A$2:$AB$1397,4,FALSE),""),"")</f>
        <v/>
      </c>
      <c r="D835" s="46" t="str">
        <f>IFERROR(IF($A835&lt;&gt;"",VLOOKUP($A835,'LISTE ARTICLES PA-PV'!$A$2:$AB$1397,6,FALSE),"0"),"")</f>
        <v>0</v>
      </c>
      <c r="E835" s="49">
        <f t="shared" si="14"/>
        <v>0</v>
      </c>
      <c r="F835" s="15" t="str">
        <f>IFERROR(IF($A835&lt;&gt;"",VLOOKUP($A835,'LISTE ARTICLES PA-PV'!$A$2:$AB$1397,28,FALSE),""),"")</f>
        <v/>
      </c>
      <c r="G835" s="15" t="str">
        <f>IFERROR(IF($A835&lt;&gt;"",VLOOKUP($A835,'LISTE ARTICLES PA-PV'!$A$2:$AB$1397,27,FALSE),""),"")</f>
        <v/>
      </c>
      <c r="H835" s="50" t="str">
        <f>IF($A835&lt;&gt;"",VLOOKUP($A835,'LISTE ARTICLES PA-PV'!$A$2:$AB$1397,7,FALSE),"0")</f>
        <v>0</v>
      </c>
    </row>
    <row r="836" spans="1:8" x14ac:dyDescent="0.3">
      <c r="A836" s="70"/>
      <c r="B836" s="50"/>
      <c r="C836" s="15" t="str">
        <f>IFERROR(IF(A836&lt;&gt;"",VLOOKUP($A836,'LISTE ARTICLES PA-PV'!$A$2:$AB$1397,4,FALSE),""),"")</f>
        <v/>
      </c>
      <c r="D836" s="46" t="str">
        <f>IFERROR(IF($A836&lt;&gt;"",VLOOKUP($A836,'LISTE ARTICLES PA-PV'!$A$2:$AB$1397,6,FALSE),"0"),"")</f>
        <v>0</v>
      </c>
      <c r="E836" s="49">
        <f t="shared" si="14"/>
        <v>0</v>
      </c>
      <c r="F836" s="15" t="str">
        <f>IFERROR(IF($A836&lt;&gt;"",VLOOKUP($A836,'LISTE ARTICLES PA-PV'!$A$2:$AB$1397,28,FALSE),""),"")</f>
        <v/>
      </c>
      <c r="G836" s="15" t="str">
        <f>IFERROR(IF($A836&lt;&gt;"",VLOOKUP($A836,'LISTE ARTICLES PA-PV'!$A$2:$AB$1397,27,FALSE),""),"")</f>
        <v/>
      </c>
      <c r="H836" s="50" t="str">
        <f>IF($A836&lt;&gt;"",VLOOKUP($A836,'LISTE ARTICLES PA-PV'!$A$2:$AB$1397,7,FALSE),"0")</f>
        <v>0</v>
      </c>
    </row>
    <row r="837" spans="1:8" x14ac:dyDescent="0.3">
      <c r="A837" s="70"/>
      <c r="B837" s="50"/>
      <c r="C837" s="15" t="str">
        <f>IFERROR(IF(A837&lt;&gt;"",VLOOKUP($A837,'LISTE ARTICLES PA-PV'!$A$2:$AB$1397,4,FALSE),""),"")</f>
        <v/>
      </c>
      <c r="D837" s="46" t="str">
        <f>IFERROR(IF($A837&lt;&gt;"",VLOOKUP($A837,'LISTE ARTICLES PA-PV'!$A$2:$AB$1397,6,FALSE),"0"),"")</f>
        <v>0</v>
      </c>
      <c r="E837" s="49">
        <f t="shared" si="14"/>
        <v>0</v>
      </c>
      <c r="F837" s="15" t="str">
        <f>IFERROR(IF($A837&lt;&gt;"",VLOOKUP($A837,'LISTE ARTICLES PA-PV'!$A$2:$AB$1397,28,FALSE),""),"")</f>
        <v/>
      </c>
      <c r="G837" s="15" t="str">
        <f>IFERROR(IF($A837&lt;&gt;"",VLOOKUP($A837,'LISTE ARTICLES PA-PV'!$A$2:$AB$1397,27,FALSE),""),"")</f>
        <v/>
      </c>
      <c r="H837" s="50" t="str">
        <f>IF($A837&lt;&gt;"",VLOOKUP($A837,'LISTE ARTICLES PA-PV'!$A$2:$AB$1397,7,FALSE),"0")</f>
        <v>0</v>
      </c>
    </row>
    <row r="838" spans="1:8" x14ac:dyDescent="0.3">
      <c r="A838" s="70"/>
      <c r="B838" s="50"/>
      <c r="C838" s="15" t="str">
        <f>IFERROR(IF(A838&lt;&gt;"",VLOOKUP($A838,'LISTE ARTICLES PA-PV'!$A$2:$AB$1397,4,FALSE),""),"")</f>
        <v/>
      </c>
      <c r="D838" s="46" t="str">
        <f>IFERROR(IF($A838&lt;&gt;"",VLOOKUP($A838,'LISTE ARTICLES PA-PV'!$A$2:$AB$1397,6,FALSE),"0"),"")</f>
        <v>0</v>
      </c>
      <c r="E838" s="49">
        <f t="shared" si="14"/>
        <v>0</v>
      </c>
      <c r="F838" s="15" t="str">
        <f>IFERROR(IF($A838&lt;&gt;"",VLOOKUP($A838,'LISTE ARTICLES PA-PV'!$A$2:$AB$1397,28,FALSE),""),"")</f>
        <v/>
      </c>
      <c r="G838" s="15" t="str">
        <f>IFERROR(IF($A838&lt;&gt;"",VLOOKUP($A838,'LISTE ARTICLES PA-PV'!$A$2:$AB$1397,27,FALSE),""),"")</f>
        <v/>
      </c>
      <c r="H838" s="50" t="str">
        <f>IF($A838&lt;&gt;"",VLOOKUP($A838,'LISTE ARTICLES PA-PV'!$A$2:$AB$1397,7,FALSE),"0")</f>
        <v>0</v>
      </c>
    </row>
    <row r="839" spans="1:8" x14ac:dyDescent="0.3">
      <c r="A839" s="70"/>
      <c r="B839" s="50"/>
      <c r="C839" s="15" t="str">
        <f>IFERROR(IF(A839&lt;&gt;"",VLOOKUP($A839,'LISTE ARTICLES PA-PV'!$A$2:$AB$1397,4,FALSE),""),"")</f>
        <v/>
      </c>
      <c r="D839" s="46" t="str">
        <f>IFERROR(IF($A839&lt;&gt;"",VLOOKUP($A839,'LISTE ARTICLES PA-PV'!$A$2:$AB$1397,6,FALSE),"0"),"")</f>
        <v>0</v>
      </c>
      <c r="E839" s="49">
        <f t="shared" si="14"/>
        <v>0</v>
      </c>
      <c r="F839" s="15" t="str">
        <f>IFERROR(IF($A839&lt;&gt;"",VLOOKUP($A839,'LISTE ARTICLES PA-PV'!$A$2:$AB$1397,28,FALSE),""),"")</f>
        <v/>
      </c>
      <c r="G839" s="15" t="str">
        <f>IFERROR(IF($A839&lt;&gt;"",VLOOKUP($A839,'LISTE ARTICLES PA-PV'!$A$2:$AB$1397,27,FALSE),""),"")</f>
        <v/>
      </c>
      <c r="H839" s="50" t="str">
        <f>IF($A839&lt;&gt;"",VLOOKUP($A839,'LISTE ARTICLES PA-PV'!$A$2:$AB$1397,7,FALSE),"0")</f>
        <v>0</v>
      </c>
    </row>
    <row r="840" spans="1:8" x14ac:dyDescent="0.3">
      <c r="A840" s="70"/>
      <c r="B840" s="50"/>
      <c r="C840" s="15" t="str">
        <f>IFERROR(IF(A840&lt;&gt;"",VLOOKUP($A840,'LISTE ARTICLES PA-PV'!$A$2:$AB$1397,4,FALSE),""),"")</f>
        <v/>
      </c>
      <c r="D840" s="46" t="str">
        <f>IFERROR(IF($A840&lt;&gt;"",VLOOKUP($A840,'LISTE ARTICLES PA-PV'!$A$2:$AB$1397,6,FALSE),"0"),"")</f>
        <v>0</v>
      </c>
      <c r="E840" s="49">
        <f t="shared" si="14"/>
        <v>0</v>
      </c>
      <c r="F840" s="15" t="str">
        <f>IFERROR(IF($A840&lt;&gt;"",VLOOKUP($A840,'LISTE ARTICLES PA-PV'!$A$2:$AB$1397,28,FALSE),""),"")</f>
        <v/>
      </c>
      <c r="G840" s="15" t="str">
        <f>IFERROR(IF($A840&lt;&gt;"",VLOOKUP($A840,'LISTE ARTICLES PA-PV'!$A$2:$AB$1397,27,FALSE),""),"")</f>
        <v/>
      </c>
      <c r="H840" s="50" t="str">
        <f>IF($A840&lt;&gt;"",VLOOKUP($A840,'LISTE ARTICLES PA-PV'!$A$2:$AB$1397,7,FALSE),"0")</f>
        <v>0</v>
      </c>
    </row>
    <row r="841" spans="1:8" x14ac:dyDescent="0.3">
      <c r="A841" s="70"/>
      <c r="B841" s="50"/>
      <c r="C841" s="15" t="str">
        <f>IFERROR(IF(A841&lt;&gt;"",VLOOKUP($A841,'LISTE ARTICLES PA-PV'!$A$2:$AB$1397,4,FALSE),""),"")</f>
        <v/>
      </c>
      <c r="D841" s="46" t="str">
        <f>IFERROR(IF($A841&lt;&gt;"",VLOOKUP($A841,'LISTE ARTICLES PA-PV'!$A$2:$AB$1397,6,FALSE),"0"),"")</f>
        <v>0</v>
      </c>
      <c r="E841" s="49">
        <f t="shared" si="14"/>
        <v>0</v>
      </c>
      <c r="F841" s="15" t="str">
        <f>IFERROR(IF($A841&lt;&gt;"",VLOOKUP($A841,'LISTE ARTICLES PA-PV'!$A$2:$AB$1397,28,FALSE),""),"")</f>
        <v/>
      </c>
      <c r="G841" s="15" t="str">
        <f>IFERROR(IF($A841&lt;&gt;"",VLOOKUP($A841,'LISTE ARTICLES PA-PV'!$A$2:$AB$1397,27,FALSE),""),"")</f>
        <v/>
      </c>
      <c r="H841" s="50" t="str">
        <f>IF($A841&lt;&gt;"",VLOOKUP($A841,'LISTE ARTICLES PA-PV'!$A$2:$AB$1397,7,FALSE),"0")</f>
        <v>0</v>
      </c>
    </row>
    <row r="842" spans="1:8" x14ac:dyDescent="0.3">
      <c r="A842" s="70"/>
      <c r="B842" s="50"/>
      <c r="C842" s="15" t="str">
        <f>IFERROR(IF(A842&lt;&gt;"",VLOOKUP($A842,'LISTE ARTICLES PA-PV'!$A$2:$AB$1397,4,FALSE),""),"")</f>
        <v/>
      </c>
      <c r="D842" s="46" t="str">
        <f>IFERROR(IF($A842&lt;&gt;"",VLOOKUP($A842,'LISTE ARTICLES PA-PV'!$A$2:$AB$1397,6,FALSE),"0"),"")</f>
        <v>0</v>
      </c>
      <c r="E842" s="49">
        <f t="shared" si="14"/>
        <v>0</v>
      </c>
      <c r="F842" s="15" t="str">
        <f>IFERROR(IF($A842&lt;&gt;"",VLOOKUP($A842,'LISTE ARTICLES PA-PV'!$A$2:$AB$1397,28,FALSE),""),"")</f>
        <v/>
      </c>
      <c r="G842" s="15" t="str">
        <f>IFERROR(IF($A842&lt;&gt;"",VLOOKUP($A842,'LISTE ARTICLES PA-PV'!$A$2:$AB$1397,27,FALSE),""),"")</f>
        <v/>
      </c>
      <c r="H842" s="50" t="str">
        <f>IF($A842&lt;&gt;"",VLOOKUP($A842,'LISTE ARTICLES PA-PV'!$A$2:$AB$1397,7,FALSE),"0")</f>
        <v>0</v>
      </c>
    </row>
    <row r="843" spans="1:8" x14ac:dyDescent="0.3">
      <c r="A843" s="70"/>
      <c r="B843" s="50"/>
      <c r="C843" s="15" t="str">
        <f>IFERROR(IF(A843&lt;&gt;"",VLOOKUP($A843,'LISTE ARTICLES PA-PV'!$A$2:$AB$1397,4,FALSE),""),"")</f>
        <v/>
      </c>
      <c r="D843" s="46" t="str">
        <f>IFERROR(IF($A843&lt;&gt;"",VLOOKUP($A843,'LISTE ARTICLES PA-PV'!$A$2:$AB$1397,6,FALSE),"0"),"")</f>
        <v>0</v>
      </c>
      <c r="E843" s="49">
        <f t="shared" si="14"/>
        <v>0</v>
      </c>
      <c r="F843" s="15" t="str">
        <f>IFERROR(IF($A843&lt;&gt;"",VLOOKUP($A843,'LISTE ARTICLES PA-PV'!$A$2:$AB$1397,28,FALSE),""),"")</f>
        <v/>
      </c>
      <c r="G843" s="15" t="str">
        <f>IFERROR(IF($A843&lt;&gt;"",VLOOKUP($A843,'LISTE ARTICLES PA-PV'!$A$2:$AB$1397,27,FALSE),""),"")</f>
        <v/>
      </c>
      <c r="H843" s="50" t="str">
        <f>IF($A843&lt;&gt;"",VLOOKUP($A843,'LISTE ARTICLES PA-PV'!$A$2:$AB$1397,7,FALSE),"0")</f>
        <v>0</v>
      </c>
    </row>
    <row r="844" spans="1:8" x14ac:dyDescent="0.3">
      <c r="A844" s="70"/>
      <c r="B844" s="50"/>
      <c r="C844" s="15" t="str">
        <f>IFERROR(IF(A844&lt;&gt;"",VLOOKUP($A844,'LISTE ARTICLES PA-PV'!$A$2:$AB$1397,4,FALSE),""),"")</f>
        <v/>
      </c>
      <c r="D844" s="46" t="str">
        <f>IFERROR(IF($A844&lt;&gt;"",VLOOKUP($A844,'LISTE ARTICLES PA-PV'!$A$2:$AB$1397,6,FALSE),"0"),"")</f>
        <v>0</v>
      </c>
      <c r="E844" s="49">
        <f t="shared" si="14"/>
        <v>0</v>
      </c>
      <c r="F844" s="15" t="str">
        <f>IFERROR(IF($A844&lt;&gt;"",VLOOKUP($A844,'LISTE ARTICLES PA-PV'!$A$2:$AB$1397,28,FALSE),""),"")</f>
        <v/>
      </c>
      <c r="G844" s="15" t="str">
        <f>IFERROR(IF($A844&lt;&gt;"",VLOOKUP($A844,'LISTE ARTICLES PA-PV'!$A$2:$AB$1397,27,FALSE),""),"")</f>
        <v/>
      </c>
      <c r="H844" s="50" t="str">
        <f>IF($A844&lt;&gt;"",VLOOKUP($A844,'LISTE ARTICLES PA-PV'!$A$2:$AB$1397,7,FALSE),"0")</f>
        <v>0</v>
      </c>
    </row>
    <row r="845" spans="1:8" x14ac:dyDescent="0.3">
      <c r="A845" s="70"/>
      <c r="B845" s="50"/>
      <c r="C845" s="15" t="str">
        <f>IFERROR(IF(A845&lt;&gt;"",VLOOKUP($A845,'LISTE ARTICLES PA-PV'!$A$2:$AB$1397,4,FALSE),""),"")</f>
        <v/>
      </c>
      <c r="D845" s="46" t="str">
        <f>IFERROR(IF($A845&lt;&gt;"",VLOOKUP($A845,'LISTE ARTICLES PA-PV'!$A$2:$AB$1397,6,FALSE),"0"),"")</f>
        <v>0</v>
      </c>
      <c r="E845" s="49">
        <f t="shared" si="14"/>
        <v>0</v>
      </c>
      <c r="F845" s="15" t="str">
        <f>IFERROR(IF($A845&lt;&gt;"",VLOOKUP($A845,'LISTE ARTICLES PA-PV'!$A$2:$AB$1397,28,FALSE),""),"")</f>
        <v/>
      </c>
      <c r="G845" s="15" t="str">
        <f>IFERROR(IF($A845&lt;&gt;"",VLOOKUP($A845,'LISTE ARTICLES PA-PV'!$A$2:$AB$1397,27,FALSE),""),"")</f>
        <v/>
      </c>
      <c r="H845" s="50" t="str">
        <f>IF($A845&lt;&gt;"",VLOOKUP($A845,'LISTE ARTICLES PA-PV'!$A$2:$AB$1397,7,FALSE),"0")</f>
        <v>0</v>
      </c>
    </row>
    <row r="846" spans="1:8" x14ac:dyDescent="0.3">
      <c r="A846" s="70"/>
      <c r="B846" s="50"/>
      <c r="C846" s="15" t="str">
        <f>IFERROR(IF(A846&lt;&gt;"",VLOOKUP($A846,'LISTE ARTICLES PA-PV'!$A$2:$AB$1397,4,FALSE),""),"")</f>
        <v/>
      </c>
      <c r="D846" s="46" t="str">
        <f>IFERROR(IF($A846&lt;&gt;"",VLOOKUP($A846,'LISTE ARTICLES PA-PV'!$A$2:$AB$1397,6,FALSE),"0"),"")</f>
        <v>0</v>
      </c>
      <c r="E846" s="49">
        <f t="shared" si="14"/>
        <v>0</v>
      </c>
      <c r="F846" s="15" t="str">
        <f>IFERROR(IF($A846&lt;&gt;"",VLOOKUP($A846,'LISTE ARTICLES PA-PV'!$A$2:$AB$1397,28,FALSE),""),"")</f>
        <v/>
      </c>
      <c r="G846" s="15" t="str">
        <f>IFERROR(IF($A846&lt;&gt;"",VLOOKUP($A846,'LISTE ARTICLES PA-PV'!$A$2:$AB$1397,27,FALSE),""),"")</f>
        <v/>
      </c>
      <c r="H846" s="50" t="str">
        <f>IF($A846&lt;&gt;"",VLOOKUP($A846,'LISTE ARTICLES PA-PV'!$A$2:$AB$1397,7,FALSE),"0")</f>
        <v>0</v>
      </c>
    </row>
    <row r="847" spans="1:8" x14ac:dyDescent="0.3">
      <c r="A847" s="70"/>
      <c r="B847" s="50"/>
      <c r="C847" s="15" t="str">
        <f>IFERROR(IF(A847&lt;&gt;"",VLOOKUP($A847,'LISTE ARTICLES PA-PV'!$A$2:$AB$1397,4,FALSE),""),"")</f>
        <v/>
      </c>
      <c r="D847" s="46" t="str">
        <f>IFERROR(IF($A847&lt;&gt;"",VLOOKUP($A847,'LISTE ARTICLES PA-PV'!$A$2:$AB$1397,6,FALSE),"0"),"")</f>
        <v>0</v>
      </c>
      <c r="E847" s="49">
        <f t="shared" si="14"/>
        <v>0</v>
      </c>
      <c r="F847" s="15" t="str">
        <f>IFERROR(IF($A847&lt;&gt;"",VLOOKUP($A847,'LISTE ARTICLES PA-PV'!$A$2:$AB$1397,28,FALSE),""),"")</f>
        <v/>
      </c>
      <c r="G847" s="15" t="str">
        <f>IFERROR(IF($A847&lt;&gt;"",VLOOKUP($A847,'LISTE ARTICLES PA-PV'!$A$2:$AB$1397,27,FALSE),""),"")</f>
        <v/>
      </c>
      <c r="H847" s="50" t="str">
        <f>IF($A847&lt;&gt;"",VLOOKUP($A847,'LISTE ARTICLES PA-PV'!$A$2:$AB$1397,7,FALSE),"0")</f>
        <v>0</v>
      </c>
    </row>
    <row r="848" spans="1:8" x14ac:dyDescent="0.3">
      <c r="A848" s="70"/>
      <c r="B848" s="50"/>
      <c r="C848" s="15" t="str">
        <f>IFERROR(IF(A848&lt;&gt;"",VLOOKUP($A848,'LISTE ARTICLES PA-PV'!$A$2:$AB$1397,4,FALSE),""),"")</f>
        <v/>
      </c>
      <c r="D848" s="46" t="str">
        <f>IFERROR(IF($A848&lt;&gt;"",VLOOKUP($A848,'LISTE ARTICLES PA-PV'!$A$2:$AB$1397,6,FALSE),"0"),"")</f>
        <v>0</v>
      </c>
      <c r="E848" s="49">
        <f t="shared" si="14"/>
        <v>0</v>
      </c>
      <c r="F848" s="15" t="str">
        <f>IFERROR(IF($A848&lt;&gt;"",VLOOKUP($A848,'LISTE ARTICLES PA-PV'!$A$2:$AB$1397,28,FALSE),""),"")</f>
        <v/>
      </c>
      <c r="G848" s="15" t="str">
        <f>IFERROR(IF($A848&lt;&gt;"",VLOOKUP($A848,'LISTE ARTICLES PA-PV'!$A$2:$AB$1397,27,FALSE),""),"")</f>
        <v/>
      </c>
      <c r="H848" s="50" t="str">
        <f>IF($A848&lt;&gt;"",VLOOKUP($A848,'LISTE ARTICLES PA-PV'!$A$2:$AB$1397,7,FALSE),"0")</f>
        <v>0</v>
      </c>
    </row>
    <row r="849" spans="1:8" x14ac:dyDescent="0.3">
      <c r="A849" s="70"/>
      <c r="B849" s="50"/>
      <c r="C849" s="15" t="str">
        <f>IFERROR(IF(A849&lt;&gt;"",VLOOKUP($A849,'LISTE ARTICLES PA-PV'!$A$2:$AB$1397,4,FALSE),""),"")</f>
        <v/>
      </c>
      <c r="D849" s="46" t="str">
        <f>IFERROR(IF($A849&lt;&gt;"",VLOOKUP($A849,'LISTE ARTICLES PA-PV'!$A$2:$AB$1397,6,FALSE),"0"),"")</f>
        <v>0</v>
      </c>
      <c r="E849" s="49">
        <f t="shared" si="14"/>
        <v>0</v>
      </c>
      <c r="F849" s="15" t="str">
        <f>IFERROR(IF($A849&lt;&gt;"",VLOOKUP($A849,'LISTE ARTICLES PA-PV'!$A$2:$AB$1397,28,FALSE),""),"")</f>
        <v/>
      </c>
      <c r="G849" s="15" t="str">
        <f>IFERROR(IF($A849&lt;&gt;"",VLOOKUP($A849,'LISTE ARTICLES PA-PV'!$A$2:$AB$1397,27,FALSE),""),"")</f>
        <v/>
      </c>
      <c r="H849" s="50" t="str">
        <f>IF($A849&lt;&gt;"",VLOOKUP($A849,'LISTE ARTICLES PA-PV'!$A$2:$AB$1397,7,FALSE),"0")</f>
        <v>0</v>
      </c>
    </row>
    <row r="850" spans="1:8" x14ac:dyDescent="0.3">
      <c r="A850" s="70"/>
      <c r="B850" s="50"/>
      <c r="C850" s="15" t="str">
        <f>IFERROR(IF(A850&lt;&gt;"",VLOOKUP($A850,'LISTE ARTICLES PA-PV'!$A$2:$AB$1397,4,FALSE),""),"")</f>
        <v/>
      </c>
      <c r="D850" s="46" t="str">
        <f>IFERROR(IF($A850&lt;&gt;"",VLOOKUP($A850,'LISTE ARTICLES PA-PV'!$A$2:$AB$1397,6,FALSE),"0"),"")</f>
        <v>0</v>
      </c>
      <c r="E850" s="49">
        <f t="shared" si="14"/>
        <v>0</v>
      </c>
      <c r="F850" s="15" t="str">
        <f>IFERROR(IF($A850&lt;&gt;"",VLOOKUP($A850,'LISTE ARTICLES PA-PV'!$A$2:$AB$1397,28,FALSE),""),"")</f>
        <v/>
      </c>
      <c r="G850" s="15" t="str">
        <f>IFERROR(IF($A850&lt;&gt;"",VLOOKUP($A850,'LISTE ARTICLES PA-PV'!$A$2:$AB$1397,27,FALSE),""),"")</f>
        <v/>
      </c>
      <c r="H850" s="50" t="str">
        <f>IF($A850&lt;&gt;"",VLOOKUP($A850,'LISTE ARTICLES PA-PV'!$A$2:$AB$1397,7,FALSE),"0")</f>
        <v>0</v>
      </c>
    </row>
    <row r="851" spans="1:8" x14ac:dyDescent="0.3">
      <c r="A851" s="70"/>
      <c r="B851" s="50"/>
      <c r="C851" s="15" t="str">
        <f>IFERROR(IF(A851&lt;&gt;"",VLOOKUP($A851,'LISTE ARTICLES PA-PV'!$A$2:$AB$1397,4,FALSE),""),"")</f>
        <v/>
      </c>
      <c r="D851" s="46" t="str">
        <f>IFERROR(IF($A851&lt;&gt;"",VLOOKUP($A851,'LISTE ARTICLES PA-PV'!$A$2:$AB$1397,6,FALSE),"0"),"")</f>
        <v>0</v>
      </c>
      <c r="E851" s="49">
        <f t="shared" si="14"/>
        <v>0</v>
      </c>
      <c r="F851" s="15" t="str">
        <f>IFERROR(IF($A851&lt;&gt;"",VLOOKUP($A851,'LISTE ARTICLES PA-PV'!$A$2:$AB$1397,28,FALSE),""),"")</f>
        <v/>
      </c>
      <c r="G851" s="15" t="str">
        <f>IFERROR(IF($A851&lt;&gt;"",VLOOKUP($A851,'LISTE ARTICLES PA-PV'!$A$2:$AB$1397,27,FALSE),""),"")</f>
        <v/>
      </c>
      <c r="H851" s="50" t="str">
        <f>IF($A851&lt;&gt;"",VLOOKUP($A851,'LISTE ARTICLES PA-PV'!$A$2:$AB$1397,7,FALSE),"0")</f>
        <v>0</v>
      </c>
    </row>
    <row r="852" spans="1:8" x14ac:dyDescent="0.3">
      <c r="A852" s="70"/>
      <c r="B852" s="50"/>
      <c r="C852" s="15" t="str">
        <f>IFERROR(IF(A852&lt;&gt;"",VLOOKUP($A852,'LISTE ARTICLES PA-PV'!$A$2:$AB$1397,4,FALSE),""),"")</f>
        <v/>
      </c>
      <c r="D852" s="46" t="str">
        <f>IFERROR(IF($A852&lt;&gt;"",VLOOKUP($A852,'LISTE ARTICLES PA-PV'!$A$2:$AB$1397,6,FALSE),"0"),"")</f>
        <v>0</v>
      </c>
      <c r="E852" s="49">
        <f t="shared" si="14"/>
        <v>0</v>
      </c>
      <c r="F852" s="15" t="str">
        <f>IFERROR(IF($A852&lt;&gt;"",VLOOKUP($A852,'LISTE ARTICLES PA-PV'!$A$2:$AB$1397,28,FALSE),""),"")</f>
        <v/>
      </c>
      <c r="G852" s="15" t="str">
        <f>IFERROR(IF($A852&lt;&gt;"",VLOOKUP($A852,'LISTE ARTICLES PA-PV'!$A$2:$AB$1397,27,FALSE),""),"")</f>
        <v/>
      </c>
      <c r="H852" s="50" t="str">
        <f>IF($A852&lt;&gt;"",VLOOKUP($A852,'LISTE ARTICLES PA-PV'!$A$2:$AB$1397,7,FALSE),"0")</f>
        <v>0</v>
      </c>
    </row>
    <row r="853" spans="1:8" x14ac:dyDescent="0.3">
      <c r="A853" s="70"/>
      <c r="B853" s="50"/>
      <c r="C853" s="15" t="str">
        <f>IFERROR(IF(A853&lt;&gt;"",VLOOKUP($A853,'LISTE ARTICLES PA-PV'!$A$2:$AB$1397,4,FALSE),""),"")</f>
        <v/>
      </c>
      <c r="D853" s="46" t="str">
        <f>IFERROR(IF($A853&lt;&gt;"",VLOOKUP($A853,'LISTE ARTICLES PA-PV'!$A$2:$AB$1397,6,FALSE),"0"),"")</f>
        <v>0</v>
      </c>
      <c r="E853" s="49">
        <f t="shared" si="14"/>
        <v>0</v>
      </c>
      <c r="F853" s="15" t="str">
        <f>IFERROR(IF($A853&lt;&gt;"",VLOOKUP($A853,'LISTE ARTICLES PA-PV'!$A$2:$AB$1397,28,FALSE),""),"")</f>
        <v/>
      </c>
      <c r="G853" s="15" t="str">
        <f>IFERROR(IF($A853&lt;&gt;"",VLOOKUP($A853,'LISTE ARTICLES PA-PV'!$A$2:$AB$1397,27,FALSE),""),"")</f>
        <v/>
      </c>
      <c r="H853" s="50" t="str">
        <f>IF($A853&lt;&gt;"",VLOOKUP($A853,'LISTE ARTICLES PA-PV'!$A$2:$AB$1397,7,FALSE),"0")</f>
        <v>0</v>
      </c>
    </row>
    <row r="854" spans="1:8" x14ac:dyDescent="0.3">
      <c r="A854" s="70"/>
      <c r="B854" s="50"/>
      <c r="C854" s="15" t="str">
        <f>IFERROR(IF(A854&lt;&gt;"",VLOOKUP($A854,'LISTE ARTICLES PA-PV'!$A$2:$AB$1397,4,FALSE),""),"")</f>
        <v/>
      </c>
      <c r="D854" s="46" t="str">
        <f>IFERROR(IF($A854&lt;&gt;"",VLOOKUP($A854,'LISTE ARTICLES PA-PV'!$A$2:$AB$1397,6,FALSE),"0"),"")</f>
        <v>0</v>
      </c>
      <c r="E854" s="49">
        <f t="shared" si="14"/>
        <v>0</v>
      </c>
      <c r="F854" s="15" t="str">
        <f>IFERROR(IF($A854&lt;&gt;"",VLOOKUP($A854,'LISTE ARTICLES PA-PV'!$A$2:$AB$1397,28,FALSE),""),"")</f>
        <v/>
      </c>
      <c r="G854" s="15" t="str">
        <f>IFERROR(IF($A854&lt;&gt;"",VLOOKUP($A854,'LISTE ARTICLES PA-PV'!$A$2:$AB$1397,27,FALSE),""),"")</f>
        <v/>
      </c>
      <c r="H854" s="50" t="str">
        <f>IF($A854&lt;&gt;"",VLOOKUP($A854,'LISTE ARTICLES PA-PV'!$A$2:$AB$1397,7,FALSE),"0")</f>
        <v>0</v>
      </c>
    </row>
    <row r="855" spans="1:8" x14ac:dyDescent="0.3">
      <c r="A855" s="70"/>
      <c r="B855" s="50"/>
      <c r="C855" s="15" t="str">
        <f>IFERROR(IF(A855&lt;&gt;"",VLOOKUP($A855,'LISTE ARTICLES PA-PV'!$A$2:$AB$1397,4,FALSE),""),"")</f>
        <v/>
      </c>
      <c r="D855" s="46" t="str">
        <f>IFERROR(IF($A855&lt;&gt;"",VLOOKUP($A855,'LISTE ARTICLES PA-PV'!$A$2:$AB$1397,6,FALSE),"0"),"")</f>
        <v>0</v>
      </c>
      <c r="E855" s="49">
        <f t="shared" si="14"/>
        <v>0</v>
      </c>
      <c r="F855" s="15" t="str">
        <f>IFERROR(IF($A855&lt;&gt;"",VLOOKUP($A855,'LISTE ARTICLES PA-PV'!$A$2:$AB$1397,28,FALSE),""),"")</f>
        <v/>
      </c>
      <c r="G855" s="15" t="str">
        <f>IFERROR(IF($A855&lt;&gt;"",VLOOKUP($A855,'LISTE ARTICLES PA-PV'!$A$2:$AB$1397,27,FALSE),""),"")</f>
        <v/>
      </c>
      <c r="H855" s="50" t="str">
        <f>IF($A855&lt;&gt;"",VLOOKUP($A855,'LISTE ARTICLES PA-PV'!$A$2:$AB$1397,7,FALSE),"0")</f>
        <v>0</v>
      </c>
    </row>
    <row r="856" spans="1:8" x14ac:dyDescent="0.3">
      <c r="A856" s="70"/>
      <c r="B856" s="50"/>
      <c r="C856" s="15" t="str">
        <f>IFERROR(IF(A856&lt;&gt;"",VLOOKUP($A856,'LISTE ARTICLES PA-PV'!$A$2:$AB$1397,4,FALSE),""),"")</f>
        <v/>
      </c>
      <c r="D856" s="46" t="str">
        <f>IFERROR(IF($A856&lt;&gt;"",VLOOKUP($A856,'LISTE ARTICLES PA-PV'!$A$2:$AB$1397,6,FALSE),"0"),"")</f>
        <v>0</v>
      </c>
      <c r="E856" s="49">
        <f t="shared" ref="E856:E919" si="15">IFERROR(B856*D856,0)</f>
        <v>0</v>
      </c>
      <c r="F856" s="15" t="str">
        <f>IFERROR(IF($A856&lt;&gt;"",VLOOKUP($A856,'LISTE ARTICLES PA-PV'!$A$2:$AB$1397,28,FALSE),""),"")</f>
        <v/>
      </c>
      <c r="G856" s="15" t="str">
        <f>IFERROR(IF($A856&lt;&gt;"",VLOOKUP($A856,'LISTE ARTICLES PA-PV'!$A$2:$AB$1397,27,FALSE),""),"")</f>
        <v/>
      </c>
      <c r="H856" s="50" t="str">
        <f>IF($A856&lt;&gt;"",VLOOKUP($A856,'LISTE ARTICLES PA-PV'!$A$2:$AB$1397,7,FALSE),"0")</f>
        <v>0</v>
      </c>
    </row>
    <row r="857" spans="1:8" x14ac:dyDescent="0.3">
      <c r="A857" s="70"/>
      <c r="B857" s="50"/>
      <c r="C857" s="15" t="str">
        <f>IFERROR(IF(A857&lt;&gt;"",VLOOKUP($A857,'LISTE ARTICLES PA-PV'!$A$2:$AB$1397,4,FALSE),""),"")</f>
        <v/>
      </c>
      <c r="D857" s="46" t="str">
        <f>IFERROR(IF($A857&lt;&gt;"",VLOOKUP($A857,'LISTE ARTICLES PA-PV'!$A$2:$AB$1397,6,FALSE),"0"),"")</f>
        <v>0</v>
      </c>
      <c r="E857" s="49">
        <f t="shared" si="15"/>
        <v>0</v>
      </c>
      <c r="F857" s="15" t="str">
        <f>IFERROR(IF($A857&lt;&gt;"",VLOOKUP($A857,'LISTE ARTICLES PA-PV'!$A$2:$AB$1397,28,FALSE),""),"")</f>
        <v/>
      </c>
      <c r="G857" s="15" t="str">
        <f>IFERROR(IF($A857&lt;&gt;"",VLOOKUP($A857,'LISTE ARTICLES PA-PV'!$A$2:$AB$1397,27,FALSE),""),"")</f>
        <v/>
      </c>
      <c r="H857" s="50" t="str">
        <f>IF($A857&lt;&gt;"",VLOOKUP($A857,'LISTE ARTICLES PA-PV'!$A$2:$AB$1397,7,FALSE),"0")</f>
        <v>0</v>
      </c>
    </row>
    <row r="858" spans="1:8" x14ac:dyDescent="0.3">
      <c r="A858" s="70"/>
      <c r="B858" s="50"/>
      <c r="C858" s="15" t="str">
        <f>IFERROR(IF(A858&lt;&gt;"",VLOOKUP($A858,'LISTE ARTICLES PA-PV'!$A$2:$AB$1397,4,FALSE),""),"")</f>
        <v/>
      </c>
      <c r="D858" s="46" t="str">
        <f>IFERROR(IF($A858&lt;&gt;"",VLOOKUP($A858,'LISTE ARTICLES PA-PV'!$A$2:$AB$1397,6,FALSE),"0"),"")</f>
        <v>0</v>
      </c>
      <c r="E858" s="49">
        <f t="shared" si="15"/>
        <v>0</v>
      </c>
      <c r="F858" s="15" t="str">
        <f>IFERROR(IF($A858&lt;&gt;"",VLOOKUP($A858,'LISTE ARTICLES PA-PV'!$A$2:$AB$1397,28,FALSE),""),"")</f>
        <v/>
      </c>
      <c r="G858" s="15" t="str">
        <f>IFERROR(IF($A858&lt;&gt;"",VLOOKUP($A858,'LISTE ARTICLES PA-PV'!$A$2:$AB$1397,27,FALSE),""),"")</f>
        <v/>
      </c>
      <c r="H858" s="50" t="str">
        <f>IF($A858&lt;&gt;"",VLOOKUP($A858,'LISTE ARTICLES PA-PV'!$A$2:$AB$1397,7,FALSE),"0")</f>
        <v>0</v>
      </c>
    </row>
    <row r="859" spans="1:8" x14ac:dyDescent="0.3">
      <c r="A859" s="70"/>
      <c r="B859" s="50"/>
      <c r="C859" s="15" t="str">
        <f>IFERROR(IF(A859&lt;&gt;"",VLOOKUP($A859,'LISTE ARTICLES PA-PV'!$A$2:$AB$1397,4,FALSE),""),"")</f>
        <v/>
      </c>
      <c r="D859" s="46" t="str">
        <f>IFERROR(IF($A859&lt;&gt;"",VLOOKUP($A859,'LISTE ARTICLES PA-PV'!$A$2:$AB$1397,6,FALSE),"0"),"")</f>
        <v>0</v>
      </c>
      <c r="E859" s="49">
        <f t="shared" si="15"/>
        <v>0</v>
      </c>
      <c r="F859" s="15" t="str">
        <f>IFERROR(IF($A859&lt;&gt;"",VLOOKUP($A859,'LISTE ARTICLES PA-PV'!$A$2:$AB$1397,28,FALSE),""),"")</f>
        <v/>
      </c>
      <c r="G859" s="15" t="str">
        <f>IFERROR(IF($A859&lt;&gt;"",VLOOKUP($A859,'LISTE ARTICLES PA-PV'!$A$2:$AB$1397,27,FALSE),""),"")</f>
        <v/>
      </c>
      <c r="H859" s="50" t="str">
        <f>IF($A859&lt;&gt;"",VLOOKUP($A859,'LISTE ARTICLES PA-PV'!$A$2:$AB$1397,7,FALSE),"0")</f>
        <v>0</v>
      </c>
    </row>
    <row r="860" spans="1:8" x14ac:dyDescent="0.3">
      <c r="A860" s="70"/>
      <c r="B860" s="50"/>
      <c r="C860" s="15" t="str">
        <f>IFERROR(IF(A860&lt;&gt;"",VLOOKUP($A860,'LISTE ARTICLES PA-PV'!$A$2:$AB$1397,4,FALSE),""),"")</f>
        <v/>
      </c>
      <c r="D860" s="46" t="str">
        <f>IFERROR(IF($A860&lt;&gt;"",VLOOKUP($A860,'LISTE ARTICLES PA-PV'!$A$2:$AB$1397,6,FALSE),"0"),"")</f>
        <v>0</v>
      </c>
      <c r="E860" s="49">
        <f t="shared" si="15"/>
        <v>0</v>
      </c>
      <c r="F860" s="15" t="str">
        <f>IFERROR(IF($A860&lt;&gt;"",VLOOKUP($A860,'LISTE ARTICLES PA-PV'!$A$2:$AB$1397,28,FALSE),""),"")</f>
        <v/>
      </c>
      <c r="G860" s="15" t="str">
        <f>IFERROR(IF($A860&lt;&gt;"",VLOOKUP($A860,'LISTE ARTICLES PA-PV'!$A$2:$AB$1397,27,FALSE),""),"")</f>
        <v/>
      </c>
      <c r="H860" s="50" t="str">
        <f>IF($A860&lt;&gt;"",VLOOKUP($A860,'LISTE ARTICLES PA-PV'!$A$2:$AB$1397,7,FALSE),"0")</f>
        <v>0</v>
      </c>
    </row>
    <row r="861" spans="1:8" x14ac:dyDescent="0.3">
      <c r="A861" s="70"/>
      <c r="B861" s="50"/>
      <c r="C861" s="15" t="str">
        <f>IFERROR(IF(A861&lt;&gt;"",VLOOKUP($A861,'LISTE ARTICLES PA-PV'!$A$2:$AB$1397,4,FALSE),""),"")</f>
        <v/>
      </c>
      <c r="D861" s="46" t="str">
        <f>IFERROR(IF($A861&lt;&gt;"",VLOOKUP($A861,'LISTE ARTICLES PA-PV'!$A$2:$AB$1397,6,FALSE),"0"),"")</f>
        <v>0</v>
      </c>
      <c r="E861" s="49">
        <f t="shared" si="15"/>
        <v>0</v>
      </c>
      <c r="F861" s="15" t="str">
        <f>IFERROR(IF($A861&lt;&gt;"",VLOOKUP($A861,'LISTE ARTICLES PA-PV'!$A$2:$AB$1397,28,FALSE),""),"")</f>
        <v/>
      </c>
      <c r="G861" s="15" t="str">
        <f>IFERROR(IF($A861&lt;&gt;"",VLOOKUP($A861,'LISTE ARTICLES PA-PV'!$A$2:$AB$1397,27,FALSE),""),"")</f>
        <v/>
      </c>
      <c r="H861" s="50" t="str">
        <f>IF($A861&lt;&gt;"",VLOOKUP($A861,'LISTE ARTICLES PA-PV'!$A$2:$AB$1397,7,FALSE),"0")</f>
        <v>0</v>
      </c>
    </row>
    <row r="862" spans="1:8" x14ac:dyDescent="0.3">
      <c r="A862" s="70"/>
      <c r="B862" s="50"/>
      <c r="C862" s="15" t="str">
        <f>IFERROR(IF(A862&lt;&gt;"",VLOOKUP($A862,'LISTE ARTICLES PA-PV'!$A$2:$AB$1397,4,FALSE),""),"")</f>
        <v/>
      </c>
      <c r="D862" s="46" t="str">
        <f>IFERROR(IF($A862&lt;&gt;"",VLOOKUP($A862,'LISTE ARTICLES PA-PV'!$A$2:$AB$1397,6,FALSE),"0"),"")</f>
        <v>0</v>
      </c>
      <c r="E862" s="49">
        <f t="shared" si="15"/>
        <v>0</v>
      </c>
      <c r="F862" s="15" t="str">
        <f>IFERROR(IF($A862&lt;&gt;"",VLOOKUP($A862,'LISTE ARTICLES PA-PV'!$A$2:$AB$1397,28,FALSE),""),"")</f>
        <v/>
      </c>
      <c r="G862" s="15" t="str">
        <f>IFERROR(IF($A862&lt;&gt;"",VLOOKUP($A862,'LISTE ARTICLES PA-PV'!$A$2:$AB$1397,27,FALSE),""),"")</f>
        <v/>
      </c>
      <c r="H862" s="50" t="str">
        <f>IF($A862&lt;&gt;"",VLOOKUP($A862,'LISTE ARTICLES PA-PV'!$A$2:$AB$1397,7,FALSE),"0")</f>
        <v>0</v>
      </c>
    </row>
    <row r="863" spans="1:8" x14ac:dyDescent="0.3">
      <c r="A863" s="70"/>
      <c r="B863" s="50"/>
      <c r="C863" s="15" t="str">
        <f>IFERROR(IF(A863&lt;&gt;"",VLOOKUP($A863,'LISTE ARTICLES PA-PV'!$A$2:$AB$1397,4,FALSE),""),"")</f>
        <v/>
      </c>
      <c r="D863" s="46" t="str">
        <f>IFERROR(IF($A863&lt;&gt;"",VLOOKUP($A863,'LISTE ARTICLES PA-PV'!$A$2:$AB$1397,6,FALSE),"0"),"")</f>
        <v>0</v>
      </c>
      <c r="E863" s="49">
        <f t="shared" si="15"/>
        <v>0</v>
      </c>
      <c r="F863" s="15" t="str">
        <f>IFERROR(IF($A863&lt;&gt;"",VLOOKUP($A863,'LISTE ARTICLES PA-PV'!$A$2:$AB$1397,28,FALSE),""),"")</f>
        <v/>
      </c>
      <c r="G863" s="15" t="str">
        <f>IFERROR(IF($A863&lt;&gt;"",VLOOKUP($A863,'LISTE ARTICLES PA-PV'!$A$2:$AB$1397,27,FALSE),""),"")</f>
        <v/>
      </c>
      <c r="H863" s="50" t="str">
        <f>IF($A863&lt;&gt;"",VLOOKUP($A863,'LISTE ARTICLES PA-PV'!$A$2:$AB$1397,7,FALSE),"0")</f>
        <v>0</v>
      </c>
    </row>
    <row r="864" spans="1:8" x14ac:dyDescent="0.3">
      <c r="A864" s="70"/>
      <c r="B864" s="50"/>
      <c r="C864" s="15" t="str">
        <f>IFERROR(IF(A864&lt;&gt;"",VLOOKUP($A864,'LISTE ARTICLES PA-PV'!$A$2:$AB$1397,4,FALSE),""),"")</f>
        <v/>
      </c>
      <c r="D864" s="46" t="str">
        <f>IFERROR(IF($A864&lt;&gt;"",VLOOKUP($A864,'LISTE ARTICLES PA-PV'!$A$2:$AB$1397,6,FALSE),"0"),"")</f>
        <v>0</v>
      </c>
      <c r="E864" s="49">
        <f t="shared" si="15"/>
        <v>0</v>
      </c>
      <c r="F864" s="15" t="str">
        <f>IFERROR(IF($A864&lt;&gt;"",VLOOKUP($A864,'LISTE ARTICLES PA-PV'!$A$2:$AB$1397,28,FALSE),""),"")</f>
        <v/>
      </c>
      <c r="G864" s="15" t="str">
        <f>IFERROR(IF($A864&lt;&gt;"",VLOOKUP($A864,'LISTE ARTICLES PA-PV'!$A$2:$AB$1397,27,FALSE),""),"")</f>
        <v/>
      </c>
      <c r="H864" s="50" t="str">
        <f>IF($A864&lt;&gt;"",VLOOKUP($A864,'LISTE ARTICLES PA-PV'!$A$2:$AB$1397,7,FALSE),"0")</f>
        <v>0</v>
      </c>
    </row>
    <row r="865" spans="1:8" x14ac:dyDescent="0.3">
      <c r="A865" s="70"/>
      <c r="B865" s="50"/>
      <c r="C865" s="15" t="str">
        <f>IFERROR(IF(A865&lt;&gt;"",VLOOKUP($A865,'LISTE ARTICLES PA-PV'!$A$2:$AB$1397,4,FALSE),""),"")</f>
        <v/>
      </c>
      <c r="D865" s="46" t="str">
        <f>IFERROR(IF($A865&lt;&gt;"",VLOOKUP($A865,'LISTE ARTICLES PA-PV'!$A$2:$AB$1397,6,FALSE),"0"),"")</f>
        <v>0</v>
      </c>
      <c r="E865" s="49">
        <f t="shared" si="15"/>
        <v>0</v>
      </c>
      <c r="F865" s="15" t="str">
        <f>IFERROR(IF($A865&lt;&gt;"",VLOOKUP($A865,'LISTE ARTICLES PA-PV'!$A$2:$AB$1397,28,FALSE),""),"")</f>
        <v/>
      </c>
      <c r="G865" s="15" t="str">
        <f>IFERROR(IF($A865&lt;&gt;"",VLOOKUP($A865,'LISTE ARTICLES PA-PV'!$A$2:$AB$1397,27,FALSE),""),"")</f>
        <v/>
      </c>
      <c r="H865" s="50" t="str">
        <f>IF($A865&lt;&gt;"",VLOOKUP($A865,'LISTE ARTICLES PA-PV'!$A$2:$AB$1397,7,FALSE),"0")</f>
        <v>0</v>
      </c>
    </row>
    <row r="866" spans="1:8" x14ac:dyDescent="0.3">
      <c r="A866" s="70"/>
      <c r="B866" s="50"/>
      <c r="C866" s="15" t="str">
        <f>IFERROR(IF(A866&lt;&gt;"",VLOOKUP($A866,'LISTE ARTICLES PA-PV'!$A$2:$AB$1397,4,FALSE),""),"")</f>
        <v/>
      </c>
      <c r="D866" s="46" t="str">
        <f>IFERROR(IF($A866&lt;&gt;"",VLOOKUP($A866,'LISTE ARTICLES PA-PV'!$A$2:$AB$1397,6,FALSE),"0"),"")</f>
        <v>0</v>
      </c>
      <c r="E866" s="49">
        <f t="shared" si="15"/>
        <v>0</v>
      </c>
      <c r="F866" s="15" t="str">
        <f>IFERROR(IF($A866&lt;&gt;"",VLOOKUP($A866,'LISTE ARTICLES PA-PV'!$A$2:$AB$1397,28,FALSE),""),"")</f>
        <v/>
      </c>
      <c r="G866" s="15" t="str">
        <f>IFERROR(IF($A866&lt;&gt;"",VLOOKUP($A866,'LISTE ARTICLES PA-PV'!$A$2:$AB$1397,27,FALSE),""),"")</f>
        <v/>
      </c>
      <c r="H866" s="50" t="str">
        <f>IF($A866&lt;&gt;"",VLOOKUP($A866,'LISTE ARTICLES PA-PV'!$A$2:$AB$1397,7,FALSE),"0")</f>
        <v>0</v>
      </c>
    </row>
    <row r="867" spans="1:8" x14ac:dyDescent="0.3">
      <c r="A867" s="70"/>
      <c r="B867" s="50"/>
      <c r="C867" s="15" t="str">
        <f>IFERROR(IF(A867&lt;&gt;"",VLOOKUP($A867,'LISTE ARTICLES PA-PV'!$A$2:$AB$1397,4,FALSE),""),"")</f>
        <v/>
      </c>
      <c r="D867" s="46" t="str">
        <f>IFERROR(IF($A867&lt;&gt;"",VLOOKUP($A867,'LISTE ARTICLES PA-PV'!$A$2:$AB$1397,6,FALSE),"0"),"")</f>
        <v>0</v>
      </c>
      <c r="E867" s="49">
        <f t="shared" si="15"/>
        <v>0</v>
      </c>
      <c r="F867" s="15" t="str">
        <f>IFERROR(IF($A867&lt;&gt;"",VLOOKUP($A867,'LISTE ARTICLES PA-PV'!$A$2:$AB$1397,28,FALSE),""),"")</f>
        <v/>
      </c>
      <c r="G867" s="15" t="str">
        <f>IFERROR(IF($A867&lt;&gt;"",VLOOKUP($A867,'LISTE ARTICLES PA-PV'!$A$2:$AB$1397,27,FALSE),""),"")</f>
        <v/>
      </c>
      <c r="H867" s="50" t="str">
        <f>IF($A867&lt;&gt;"",VLOOKUP($A867,'LISTE ARTICLES PA-PV'!$A$2:$AB$1397,7,FALSE),"0")</f>
        <v>0</v>
      </c>
    </row>
    <row r="868" spans="1:8" x14ac:dyDescent="0.3">
      <c r="A868" s="70"/>
      <c r="B868" s="50"/>
      <c r="C868" s="15" t="str">
        <f>IFERROR(IF(A868&lt;&gt;"",VLOOKUP($A868,'LISTE ARTICLES PA-PV'!$A$2:$AB$1397,4,FALSE),""),"")</f>
        <v/>
      </c>
      <c r="D868" s="46" t="str">
        <f>IFERROR(IF($A868&lt;&gt;"",VLOOKUP($A868,'LISTE ARTICLES PA-PV'!$A$2:$AB$1397,6,FALSE),"0"),"")</f>
        <v>0</v>
      </c>
      <c r="E868" s="49">
        <f t="shared" si="15"/>
        <v>0</v>
      </c>
      <c r="F868" s="15" t="str">
        <f>IFERROR(IF($A868&lt;&gt;"",VLOOKUP($A868,'LISTE ARTICLES PA-PV'!$A$2:$AB$1397,28,FALSE),""),"")</f>
        <v/>
      </c>
      <c r="G868" s="15" t="str">
        <f>IFERROR(IF($A868&lt;&gt;"",VLOOKUP($A868,'LISTE ARTICLES PA-PV'!$A$2:$AB$1397,27,FALSE),""),"")</f>
        <v/>
      </c>
      <c r="H868" s="50" t="str">
        <f>IF($A868&lt;&gt;"",VLOOKUP($A868,'LISTE ARTICLES PA-PV'!$A$2:$AB$1397,7,FALSE),"0")</f>
        <v>0</v>
      </c>
    </row>
    <row r="869" spans="1:8" x14ac:dyDescent="0.3">
      <c r="A869" s="70"/>
      <c r="B869" s="50"/>
      <c r="C869" s="15" t="str">
        <f>IFERROR(IF(A869&lt;&gt;"",VLOOKUP($A869,'LISTE ARTICLES PA-PV'!$A$2:$AB$1397,4,FALSE),""),"")</f>
        <v/>
      </c>
      <c r="D869" s="46" t="str">
        <f>IFERROR(IF($A869&lt;&gt;"",VLOOKUP($A869,'LISTE ARTICLES PA-PV'!$A$2:$AB$1397,6,FALSE),"0"),"")</f>
        <v>0</v>
      </c>
      <c r="E869" s="49">
        <f t="shared" si="15"/>
        <v>0</v>
      </c>
      <c r="F869" s="15" t="str">
        <f>IFERROR(IF($A869&lt;&gt;"",VLOOKUP($A869,'LISTE ARTICLES PA-PV'!$A$2:$AB$1397,28,FALSE),""),"")</f>
        <v/>
      </c>
      <c r="G869" s="15" t="str">
        <f>IFERROR(IF($A869&lt;&gt;"",VLOOKUP($A869,'LISTE ARTICLES PA-PV'!$A$2:$AB$1397,27,FALSE),""),"")</f>
        <v/>
      </c>
      <c r="H869" s="50" t="str">
        <f>IF($A869&lt;&gt;"",VLOOKUP($A869,'LISTE ARTICLES PA-PV'!$A$2:$AB$1397,7,FALSE),"0")</f>
        <v>0</v>
      </c>
    </row>
    <row r="870" spans="1:8" x14ac:dyDescent="0.3">
      <c r="A870" s="70"/>
      <c r="B870" s="50"/>
      <c r="C870" s="15" t="str">
        <f>IFERROR(IF(A870&lt;&gt;"",VLOOKUP($A870,'LISTE ARTICLES PA-PV'!$A$2:$AB$1397,4,FALSE),""),"")</f>
        <v/>
      </c>
      <c r="D870" s="46" t="str">
        <f>IFERROR(IF($A870&lt;&gt;"",VLOOKUP($A870,'LISTE ARTICLES PA-PV'!$A$2:$AB$1397,6,FALSE),"0"),"")</f>
        <v>0</v>
      </c>
      <c r="E870" s="49">
        <f t="shared" si="15"/>
        <v>0</v>
      </c>
      <c r="F870" s="15" t="str">
        <f>IFERROR(IF($A870&lt;&gt;"",VLOOKUP($A870,'LISTE ARTICLES PA-PV'!$A$2:$AB$1397,28,FALSE),""),"")</f>
        <v/>
      </c>
      <c r="G870" s="15" t="str">
        <f>IFERROR(IF($A870&lt;&gt;"",VLOOKUP($A870,'LISTE ARTICLES PA-PV'!$A$2:$AB$1397,27,FALSE),""),"")</f>
        <v/>
      </c>
      <c r="H870" s="50" t="str">
        <f>IF($A870&lt;&gt;"",VLOOKUP($A870,'LISTE ARTICLES PA-PV'!$A$2:$AB$1397,7,FALSE),"0")</f>
        <v>0</v>
      </c>
    </row>
    <row r="871" spans="1:8" x14ac:dyDescent="0.3">
      <c r="A871" s="70"/>
      <c r="B871" s="50"/>
      <c r="C871" s="15" t="str">
        <f>IFERROR(IF(A871&lt;&gt;"",VLOOKUP($A871,'LISTE ARTICLES PA-PV'!$A$2:$AB$1397,4,FALSE),""),"")</f>
        <v/>
      </c>
      <c r="D871" s="46" t="str">
        <f>IFERROR(IF($A871&lt;&gt;"",VLOOKUP($A871,'LISTE ARTICLES PA-PV'!$A$2:$AB$1397,6,FALSE),"0"),"")</f>
        <v>0</v>
      </c>
      <c r="E871" s="49">
        <f t="shared" si="15"/>
        <v>0</v>
      </c>
      <c r="F871" s="15" t="str">
        <f>IFERROR(IF($A871&lt;&gt;"",VLOOKUP($A871,'LISTE ARTICLES PA-PV'!$A$2:$AB$1397,28,FALSE),""),"")</f>
        <v/>
      </c>
      <c r="G871" s="15" t="str">
        <f>IFERROR(IF($A871&lt;&gt;"",VLOOKUP($A871,'LISTE ARTICLES PA-PV'!$A$2:$AB$1397,27,FALSE),""),"")</f>
        <v/>
      </c>
      <c r="H871" s="50" t="str">
        <f>IF($A871&lt;&gt;"",VLOOKUP($A871,'LISTE ARTICLES PA-PV'!$A$2:$AB$1397,7,FALSE),"0")</f>
        <v>0</v>
      </c>
    </row>
    <row r="872" spans="1:8" x14ac:dyDescent="0.3">
      <c r="A872" s="70"/>
      <c r="B872" s="50"/>
      <c r="C872" s="15" t="str">
        <f>IFERROR(IF(A872&lt;&gt;"",VLOOKUP($A872,'LISTE ARTICLES PA-PV'!$A$2:$AB$1397,4,FALSE),""),"")</f>
        <v/>
      </c>
      <c r="D872" s="46" t="str">
        <f>IFERROR(IF($A872&lt;&gt;"",VLOOKUP($A872,'LISTE ARTICLES PA-PV'!$A$2:$AB$1397,6,FALSE),"0"),"")</f>
        <v>0</v>
      </c>
      <c r="E872" s="49">
        <f t="shared" si="15"/>
        <v>0</v>
      </c>
      <c r="F872" s="15" t="str">
        <f>IFERROR(IF($A872&lt;&gt;"",VLOOKUP($A872,'LISTE ARTICLES PA-PV'!$A$2:$AB$1397,28,FALSE),""),"")</f>
        <v/>
      </c>
      <c r="G872" s="15" t="str">
        <f>IFERROR(IF($A872&lt;&gt;"",VLOOKUP($A872,'LISTE ARTICLES PA-PV'!$A$2:$AB$1397,27,FALSE),""),"")</f>
        <v/>
      </c>
      <c r="H872" s="50" t="str">
        <f>IF($A872&lt;&gt;"",VLOOKUP($A872,'LISTE ARTICLES PA-PV'!$A$2:$AB$1397,7,FALSE),"0")</f>
        <v>0</v>
      </c>
    </row>
    <row r="873" spans="1:8" x14ac:dyDescent="0.3">
      <c r="A873" s="70"/>
      <c r="B873" s="50"/>
      <c r="C873" s="15" t="str">
        <f>IFERROR(IF(A873&lt;&gt;"",VLOOKUP($A873,'LISTE ARTICLES PA-PV'!$A$2:$AB$1397,4,FALSE),""),"")</f>
        <v/>
      </c>
      <c r="D873" s="46" t="str">
        <f>IFERROR(IF($A873&lt;&gt;"",VLOOKUP($A873,'LISTE ARTICLES PA-PV'!$A$2:$AB$1397,6,FALSE),"0"),"")</f>
        <v>0</v>
      </c>
      <c r="E873" s="49">
        <f t="shared" si="15"/>
        <v>0</v>
      </c>
      <c r="F873" s="15" t="str">
        <f>IFERROR(IF($A873&lt;&gt;"",VLOOKUP($A873,'LISTE ARTICLES PA-PV'!$A$2:$AB$1397,28,FALSE),""),"")</f>
        <v/>
      </c>
      <c r="G873" s="15" t="str">
        <f>IFERROR(IF($A873&lt;&gt;"",VLOOKUP($A873,'LISTE ARTICLES PA-PV'!$A$2:$AB$1397,27,FALSE),""),"")</f>
        <v/>
      </c>
      <c r="H873" s="50" t="str">
        <f>IF($A873&lt;&gt;"",VLOOKUP($A873,'LISTE ARTICLES PA-PV'!$A$2:$AB$1397,7,FALSE),"0")</f>
        <v>0</v>
      </c>
    </row>
    <row r="874" spans="1:8" x14ac:dyDescent="0.3">
      <c r="A874" s="70"/>
      <c r="B874" s="50"/>
      <c r="C874" s="15" t="str">
        <f>IFERROR(IF(A874&lt;&gt;"",VLOOKUP($A874,'LISTE ARTICLES PA-PV'!$A$2:$AB$1397,4,FALSE),""),"")</f>
        <v/>
      </c>
      <c r="D874" s="46" t="str">
        <f>IFERROR(IF($A874&lt;&gt;"",VLOOKUP($A874,'LISTE ARTICLES PA-PV'!$A$2:$AB$1397,6,FALSE),"0"),"")</f>
        <v>0</v>
      </c>
      <c r="E874" s="49">
        <f t="shared" si="15"/>
        <v>0</v>
      </c>
      <c r="F874" s="15" t="str">
        <f>IFERROR(IF($A874&lt;&gt;"",VLOOKUP($A874,'LISTE ARTICLES PA-PV'!$A$2:$AB$1397,28,FALSE),""),"")</f>
        <v/>
      </c>
      <c r="G874" s="15" t="str">
        <f>IFERROR(IF($A874&lt;&gt;"",VLOOKUP($A874,'LISTE ARTICLES PA-PV'!$A$2:$AB$1397,27,FALSE),""),"")</f>
        <v/>
      </c>
      <c r="H874" s="50" t="str">
        <f>IF($A874&lt;&gt;"",VLOOKUP($A874,'LISTE ARTICLES PA-PV'!$A$2:$AB$1397,7,FALSE),"0")</f>
        <v>0</v>
      </c>
    </row>
    <row r="875" spans="1:8" x14ac:dyDescent="0.3">
      <c r="A875" s="70"/>
      <c r="B875" s="50"/>
      <c r="C875" s="15" t="str">
        <f>IFERROR(IF(A875&lt;&gt;"",VLOOKUP($A875,'LISTE ARTICLES PA-PV'!$A$2:$AB$1397,4,FALSE),""),"")</f>
        <v/>
      </c>
      <c r="D875" s="46" t="str">
        <f>IFERROR(IF($A875&lt;&gt;"",VLOOKUP($A875,'LISTE ARTICLES PA-PV'!$A$2:$AB$1397,6,FALSE),"0"),"")</f>
        <v>0</v>
      </c>
      <c r="E875" s="49">
        <f t="shared" si="15"/>
        <v>0</v>
      </c>
      <c r="F875" s="15" t="str">
        <f>IFERROR(IF($A875&lt;&gt;"",VLOOKUP($A875,'LISTE ARTICLES PA-PV'!$A$2:$AB$1397,28,FALSE),""),"")</f>
        <v/>
      </c>
      <c r="G875" s="15" t="str">
        <f>IFERROR(IF($A875&lt;&gt;"",VLOOKUP($A875,'LISTE ARTICLES PA-PV'!$A$2:$AB$1397,27,FALSE),""),"")</f>
        <v/>
      </c>
      <c r="H875" s="50" t="str">
        <f>IF($A875&lt;&gt;"",VLOOKUP($A875,'LISTE ARTICLES PA-PV'!$A$2:$AB$1397,7,FALSE),"0")</f>
        <v>0</v>
      </c>
    </row>
    <row r="876" spans="1:8" x14ac:dyDescent="0.3">
      <c r="A876" s="70"/>
      <c r="B876" s="50"/>
      <c r="C876" s="15" t="str">
        <f>IFERROR(IF(A876&lt;&gt;"",VLOOKUP($A876,'LISTE ARTICLES PA-PV'!$A$2:$AB$1397,4,FALSE),""),"")</f>
        <v/>
      </c>
      <c r="D876" s="46" t="str">
        <f>IFERROR(IF($A876&lt;&gt;"",VLOOKUP($A876,'LISTE ARTICLES PA-PV'!$A$2:$AB$1397,6,FALSE),"0"),"")</f>
        <v>0</v>
      </c>
      <c r="E876" s="49">
        <f t="shared" si="15"/>
        <v>0</v>
      </c>
      <c r="F876" s="15" t="str">
        <f>IFERROR(IF($A876&lt;&gt;"",VLOOKUP($A876,'LISTE ARTICLES PA-PV'!$A$2:$AB$1397,28,FALSE),""),"")</f>
        <v/>
      </c>
      <c r="G876" s="15" t="str">
        <f>IFERROR(IF($A876&lt;&gt;"",VLOOKUP($A876,'LISTE ARTICLES PA-PV'!$A$2:$AB$1397,27,FALSE),""),"")</f>
        <v/>
      </c>
      <c r="H876" s="50" t="str">
        <f>IF($A876&lt;&gt;"",VLOOKUP($A876,'LISTE ARTICLES PA-PV'!$A$2:$AB$1397,7,FALSE),"0")</f>
        <v>0</v>
      </c>
    </row>
    <row r="877" spans="1:8" x14ac:dyDescent="0.3">
      <c r="A877" s="70"/>
      <c r="B877" s="50"/>
      <c r="C877" s="15" t="str">
        <f>IFERROR(IF(A877&lt;&gt;"",VLOOKUP($A877,'LISTE ARTICLES PA-PV'!$A$2:$AB$1397,4,FALSE),""),"")</f>
        <v/>
      </c>
      <c r="D877" s="46" t="str">
        <f>IFERROR(IF($A877&lt;&gt;"",VLOOKUP($A877,'LISTE ARTICLES PA-PV'!$A$2:$AB$1397,6,FALSE),"0"),"")</f>
        <v>0</v>
      </c>
      <c r="E877" s="49">
        <f t="shared" si="15"/>
        <v>0</v>
      </c>
      <c r="F877" s="15" t="str">
        <f>IFERROR(IF($A877&lt;&gt;"",VLOOKUP($A877,'LISTE ARTICLES PA-PV'!$A$2:$AB$1397,28,FALSE),""),"")</f>
        <v/>
      </c>
      <c r="G877" s="15" t="str">
        <f>IFERROR(IF($A877&lt;&gt;"",VLOOKUP($A877,'LISTE ARTICLES PA-PV'!$A$2:$AB$1397,27,FALSE),""),"")</f>
        <v/>
      </c>
      <c r="H877" s="50" t="str">
        <f>IF($A877&lt;&gt;"",VLOOKUP($A877,'LISTE ARTICLES PA-PV'!$A$2:$AB$1397,7,FALSE),"0")</f>
        <v>0</v>
      </c>
    </row>
    <row r="878" spans="1:8" x14ac:dyDescent="0.3">
      <c r="A878" s="70"/>
      <c r="B878" s="50"/>
      <c r="C878" s="15" t="str">
        <f>IFERROR(IF(A878&lt;&gt;"",VLOOKUP($A878,'LISTE ARTICLES PA-PV'!$A$2:$AB$1397,4,FALSE),""),"")</f>
        <v/>
      </c>
      <c r="D878" s="46" t="str">
        <f>IFERROR(IF($A878&lt;&gt;"",VLOOKUP($A878,'LISTE ARTICLES PA-PV'!$A$2:$AB$1397,6,FALSE),"0"),"")</f>
        <v>0</v>
      </c>
      <c r="E878" s="49">
        <f t="shared" si="15"/>
        <v>0</v>
      </c>
      <c r="F878" s="15" t="str">
        <f>IFERROR(IF($A878&lt;&gt;"",VLOOKUP($A878,'LISTE ARTICLES PA-PV'!$A$2:$AB$1397,28,FALSE),""),"")</f>
        <v/>
      </c>
      <c r="G878" s="15" t="str">
        <f>IFERROR(IF($A878&lt;&gt;"",VLOOKUP($A878,'LISTE ARTICLES PA-PV'!$A$2:$AB$1397,27,FALSE),""),"")</f>
        <v/>
      </c>
      <c r="H878" s="50" t="str">
        <f>IF($A878&lt;&gt;"",VLOOKUP($A878,'LISTE ARTICLES PA-PV'!$A$2:$AB$1397,7,FALSE),"0")</f>
        <v>0</v>
      </c>
    </row>
    <row r="879" spans="1:8" x14ac:dyDescent="0.3">
      <c r="A879" s="70"/>
      <c r="B879" s="50"/>
      <c r="C879" s="15" t="str">
        <f>IFERROR(IF(A879&lt;&gt;"",VLOOKUP($A879,'LISTE ARTICLES PA-PV'!$A$2:$AB$1397,4,FALSE),""),"")</f>
        <v/>
      </c>
      <c r="D879" s="46" t="str">
        <f>IFERROR(IF($A879&lt;&gt;"",VLOOKUP($A879,'LISTE ARTICLES PA-PV'!$A$2:$AB$1397,6,FALSE),"0"),"")</f>
        <v>0</v>
      </c>
      <c r="E879" s="49">
        <f t="shared" si="15"/>
        <v>0</v>
      </c>
      <c r="F879" s="15" t="str">
        <f>IFERROR(IF($A879&lt;&gt;"",VLOOKUP($A879,'LISTE ARTICLES PA-PV'!$A$2:$AB$1397,28,FALSE),""),"")</f>
        <v/>
      </c>
      <c r="G879" s="15" t="str">
        <f>IFERROR(IF($A879&lt;&gt;"",VLOOKUP($A879,'LISTE ARTICLES PA-PV'!$A$2:$AB$1397,27,FALSE),""),"")</f>
        <v/>
      </c>
      <c r="H879" s="50" t="str">
        <f>IF($A879&lt;&gt;"",VLOOKUP($A879,'LISTE ARTICLES PA-PV'!$A$2:$AB$1397,7,FALSE),"0")</f>
        <v>0</v>
      </c>
    </row>
    <row r="880" spans="1:8" x14ac:dyDescent="0.3">
      <c r="A880" s="70"/>
      <c r="B880" s="50"/>
      <c r="C880" s="15" t="str">
        <f>IFERROR(IF(A880&lt;&gt;"",VLOOKUP($A880,'LISTE ARTICLES PA-PV'!$A$2:$AB$1397,4,FALSE),""),"")</f>
        <v/>
      </c>
      <c r="D880" s="46" t="str">
        <f>IFERROR(IF($A880&lt;&gt;"",VLOOKUP($A880,'LISTE ARTICLES PA-PV'!$A$2:$AB$1397,6,FALSE),"0"),"")</f>
        <v>0</v>
      </c>
      <c r="E880" s="49">
        <f t="shared" si="15"/>
        <v>0</v>
      </c>
      <c r="F880" s="15" t="str">
        <f>IFERROR(IF($A880&lt;&gt;"",VLOOKUP($A880,'LISTE ARTICLES PA-PV'!$A$2:$AB$1397,28,FALSE),""),"")</f>
        <v/>
      </c>
      <c r="G880" s="15" t="str">
        <f>IFERROR(IF($A880&lt;&gt;"",VLOOKUP($A880,'LISTE ARTICLES PA-PV'!$A$2:$AB$1397,27,FALSE),""),"")</f>
        <v/>
      </c>
      <c r="H880" s="50" t="str">
        <f>IF($A880&lt;&gt;"",VLOOKUP($A880,'LISTE ARTICLES PA-PV'!$A$2:$AB$1397,7,FALSE),"0")</f>
        <v>0</v>
      </c>
    </row>
    <row r="881" spans="1:8" x14ac:dyDescent="0.3">
      <c r="A881" s="70"/>
      <c r="B881" s="50"/>
      <c r="C881" s="15" t="str">
        <f>IFERROR(IF(A881&lt;&gt;"",VLOOKUP($A881,'LISTE ARTICLES PA-PV'!$A$2:$AB$1397,4,FALSE),""),"")</f>
        <v/>
      </c>
      <c r="D881" s="46" t="str">
        <f>IFERROR(IF($A881&lt;&gt;"",VLOOKUP($A881,'LISTE ARTICLES PA-PV'!$A$2:$AB$1397,6,FALSE),"0"),"")</f>
        <v>0</v>
      </c>
      <c r="E881" s="49">
        <f t="shared" si="15"/>
        <v>0</v>
      </c>
      <c r="F881" s="15" t="str">
        <f>IFERROR(IF($A881&lt;&gt;"",VLOOKUP($A881,'LISTE ARTICLES PA-PV'!$A$2:$AB$1397,28,FALSE),""),"")</f>
        <v/>
      </c>
      <c r="G881" s="15" t="str">
        <f>IFERROR(IF($A881&lt;&gt;"",VLOOKUP($A881,'LISTE ARTICLES PA-PV'!$A$2:$AB$1397,27,FALSE),""),"")</f>
        <v/>
      </c>
      <c r="H881" s="50" t="str">
        <f>IF($A881&lt;&gt;"",VLOOKUP($A881,'LISTE ARTICLES PA-PV'!$A$2:$AB$1397,7,FALSE),"0")</f>
        <v>0</v>
      </c>
    </row>
    <row r="882" spans="1:8" x14ac:dyDescent="0.3">
      <c r="A882" s="70"/>
      <c r="B882" s="50"/>
      <c r="C882" s="15" t="str">
        <f>IFERROR(IF(A882&lt;&gt;"",VLOOKUP($A882,'LISTE ARTICLES PA-PV'!$A$2:$AB$1397,4,FALSE),""),"")</f>
        <v/>
      </c>
      <c r="D882" s="46" t="str">
        <f>IFERROR(IF($A882&lt;&gt;"",VLOOKUP($A882,'LISTE ARTICLES PA-PV'!$A$2:$AB$1397,6,FALSE),"0"),"")</f>
        <v>0</v>
      </c>
      <c r="E882" s="49">
        <f t="shared" si="15"/>
        <v>0</v>
      </c>
      <c r="F882" s="15" t="str">
        <f>IFERROR(IF($A882&lt;&gt;"",VLOOKUP($A882,'LISTE ARTICLES PA-PV'!$A$2:$AB$1397,28,FALSE),""),"")</f>
        <v/>
      </c>
      <c r="G882" s="15" t="str">
        <f>IFERROR(IF($A882&lt;&gt;"",VLOOKUP($A882,'LISTE ARTICLES PA-PV'!$A$2:$AB$1397,27,FALSE),""),"")</f>
        <v/>
      </c>
      <c r="H882" s="50" t="str">
        <f>IF($A882&lt;&gt;"",VLOOKUP($A882,'LISTE ARTICLES PA-PV'!$A$2:$AB$1397,7,FALSE),"0")</f>
        <v>0</v>
      </c>
    </row>
    <row r="883" spans="1:8" x14ac:dyDescent="0.3">
      <c r="A883" s="70"/>
      <c r="B883" s="50"/>
      <c r="C883" s="15" t="str">
        <f>IFERROR(IF(A883&lt;&gt;"",VLOOKUP($A883,'LISTE ARTICLES PA-PV'!$A$2:$AB$1397,4,FALSE),""),"")</f>
        <v/>
      </c>
      <c r="D883" s="46" t="str">
        <f>IFERROR(IF($A883&lt;&gt;"",VLOOKUP($A883,'LISTE ARTICLES PA-PV'!$A$2:$AB$1397,6,FALSE),"0"),"")</f>
        <v>0</v>
      </c>
      <c r="E883" s="49">
        <f t="shared" si="15"/>
        <v>0</v>
      </c>
      <c r="F883" s="15" t="str">
        <f>IFERROR(IF($A883&lt;&gt;"",VLOOKUP($A883,'LISTE ARTICLES PA-PV'!$A$2:$AB$1397,28,FALSE),""),"")</f>
        <v/>
      </c>
      <c r="G883" s="15" t="str">
        <f>IFERROR(IF($A883&lt;&gt;"",VLOOKUP($A883,'LISTE ARTICLES PA-PV'!$A$2:$AB$1397,27,FALSE),""),"")</f>
        <v/>
      </c>
      <c r="H883" s="50" t="str">
        <f>IF($A883&lt;&gt;"",VLOOKUP($A883,'LISTE ARTICLES PA-PV'!$A$2:$AB$1397,7,FALSE),"0")</f>
        <v>0</v>
      </c>
    </row>
    <row r="884" spans="1:8" x14ac:dyDescent="0.3">
      <c r="A884" s="70"/>
      <c r="B884" s="50"/>
      <c r="C884" s="15" t="str">
        <f>IFERROR(IF(A884&lt;&gt;"",VLOOKUP($A884,'LISTE ARTICLES PA-PV'!$A$2:$AB$1397,4,FALSE),""),"")</f>
        <v/>
      </c>
      <c r="D884" s="46" t="str">
        <f>IFERROR(IF($A884&lt;&gt;"",VLOOKUP($A884,'LISTE ARTICLES PA-PV'!$A$2:$AB$1397,6,FALSE),"0"),"")</f>
        <v>0</v>
      </c>
      <c r="E884" s="49">
        <f t="shared" si="15"/>
        <v>0</v>
      </c>
      <c r="F884" s="15" t="str">
        <f>IFERROR(IF($A884&lt;&gt;"",VLOOKUP($A884,'LISTE ARTICLES PA-PV'!$A$2:$AB$1397,28,FALSE),""),"")</f>
        <v/>
      </c>
      <c r="G884" s="15" t="str">
        <f>IFERROR(IF($A884&lt;&gt;"",VLOOKUP($A884,'LISTE ARTICLES PA-PV'!$A$2:$AB$1397,27,FALSE),""),"")</f>
        <v/>
      </c>
      <c r="H884" s="50" t="str">
        <f>IF($A884&lt;&gt;"",VLOOKUP($A884,'LISTE ARTICLES PA-PV'!$A$2:$AB$1397,7,FALSE),"0")</f>
        <v>0</v>
      </c>
    </row>
    <row r="885" spans="1:8" x14ac:dyDescent="0.3">
      <c r="A885" s="70"/>
      <c r="B885" s="50"/>
      <c r="C885" s="15" t="str">
        <f>IFERROR(IF(A885&lt;&gt;"",VLOOKUP($A885,'LISTE ARTICLES PA-PV'!$A$2:$AB$1397,4,FALSE),""),"")</f>
        <v/>
      </c>
      <c r="D885" s="46" t="str">
        <f>IFERROR(IF($A885&lt;&gt;"",VLOOKUP($A885,'LISTE ARTICLES PA-PV'!$A$2:$AB$1397,6,FALSE),"0"),"")</f>
        <v>0</v>
      </c>
      <c r="E885" s="49">
        <f t="shared" si="15"/>
        <v>0</v>
      </c>
      <c r="F885" s="15" t="str">
        <f>IFERROR(IF($A885&lt;&gt;"",VLOOKUP($A885,'LISTE ARTICLES PA-PV'!$A$2:$AB$1397,28,FALSE),""),"")</f>
        <v/>
      </c>
      <c r="G885" s="15" t="str">
        <f>IFERROR(IF($A885&lt;&gt;"",VLOOKUP($A885,'LISTE ARTICLES PA-PV'!$A$2:$AB$1397,27,FALSE),""),"")</f>
        <v/>
      </c>
      <c r="H885" s="50" t="str">
        <f>IF($A885&lt;&gt;"",VLOOKUP($A885,'LISTE ARTICLES PA-PV'!$A$2:$AB$1397,7,FALSE),"0")</f>
        <v>0</v>
      </c>
    </row>
    <row r="886" spans="1:8" x14ac:dyDescent="0.3">
      <c r="A886" s="70"/>
      <c r="B886" s="50"/>
      <c r="C886" s="15" t="str">
        <f>IFERROR(IF(A886&lt;&gt;"",VLOOKUP($A886,'LISTE ARTICLES PA-PV'!$A$2:$AB$1397,4,FALSE),""),"")</f>
        <v/>
      </c>
      <c r="D886" s="46" t="str">
        <f>IFERROR(IF($A886&lt;&gt;"",VLOOKUP($A886,'LISTE ARTICLES PA-PV'!$A$2:$AB$1397,6,FALSE),"0"),"")</f>
        <v>0</v>
      </c>
      <c r="E886" s="49">
        <f t="shared" si="15"/>
        <v>0</v>
      </c>
      <c r="F886" s="15" t="str">
        <f>IFERROR(IF($A886&lt;&gt;"",VLOOKUP($A886,'LISTE ARTICLES PA-PV'!$A$2:$AB$1397,28,FALSE),""),"")</f>
        <v/>
      </c>
      <c r="G886" s="15" t="str">
        <f>IFERROR(IF($A886&lt;&gt;"",VLOOKUP($A886,'LISTE ARTICLES PA-PV'!$A$2:$AB$1397,27,FALSE),""),"")</f>
        <v/>
      </c>
      <c r="H886" s="50" t="str">
        <f>IF($A886&lt;&gt;"",VLOOKUP($A886,'LISTE ARTICLES PA-PV'!$A$2:$AB$1397,7,FALSE),"0")</f>
        <v>0</v>
      </c>
    </row>
    <row r="887" spans="1:8" x14ac:dyDescent="0.3">
      <c r="A887" s="70"/>
      <c r="B887" s="50"/>
      <c r="C887" s="15" t="str">
        <f>IFERROR(IF(A887&lt;&gt;"",VLOOKUP($A887,'LISTE ARTICLES PA-PV'!$A$2:$AB$1397,4,FALSE),""),"")</f>
        <v/>
      </c>
      <c r="D887" s="46" t="str">
        <f>IFERROR(IF($A887&lt;&gt;"",VLOOKUP($A887,'LISTE ARTICLES PA-PV'!$A$2:$AB$1397,6,FALSE),"0"),"")</f>
        <v>0</v>
      </c>
      <c r="E887" s="49">
        <f t="shared" si="15"/>
        <v>0</v>
      </c>
      <c r="F887" s="15" t="str">
        <f>IFERROR(IF($A887&lt;&gt;"",VLOOKUP($A887,'LISTE ARTICLES PA-PV'!$A$2:$AB$1397,28,FALSE),""),"")</f>
        <v/>
      </c>
      <c r="G887" s="15" t="str">
        <f>IFERROR(IF($A887&lt;&gt;"",VLOOKUP($A887,'LISTE ARTICLES PA-PV'!$A$2:$AB$1397,27,FALSE),""),"")</f>
        <v/>
      </c>
      <c r="H887" s="50" t="str">
        <f>IF($A887&lt;&gt;"",VLOOKUP($A887,'LISTE ARTICLES PA-PV'!$A$2:$AB$1397,7,FALSE),"0")</f>
        <v>0</v>
      </c>
    </row>
    <row r="888" spans="1:8" x14ac:dyDescent="0.3">
      <c r="A888" s="70"/>
      <c r="B888" s="50"/>
      <c r="C888" s="15" t="str">
        <f>IFERROR(IF(A888&lt;&gt;"",VLOOKUP($A888,'LISTE ARTICLES PA-PV'!$A$2:$AB$1397,4,FALSE),""),"")</f>
        <v/>
      </c>
      <c r="D888" s="46" t="str">
        <f>IFERROR(IF($A888&lt;&gt;"",VLOOKUP($A888,'LISTE ARTICLES PA-PV'!$A$2:$AB$1397,6,FALSE),"0"),"")</f>
        <v>0</v>
      </c>
      <c r="E888" s="49">
        <f t="shared" si="15"/>
        <v>0</v>
      </c>
      <c r="F888" s="15" t="str">
        <f>IFERROR(IF($A888&lt;&gt;"",VLOOKUP($A888,'LISTE ARTICLES PA-PV'!$A$2:$AB$1397,28,FALSE),""),"")</f>
        <v/>
      </c>
      <c r="G888" s="15" t="str">
        <f>IFERROR(IF($A888&lt;&gt;"",VLOOKUP($A888,'LISTE ARTICLES PA-PV'!$A$2:$AB$1397,27,FALSE),""),"")</f>
        <v/>
      </c>
      <c r="H888" s="50" t="str">
        <f>IF($A888&lt;&gt;"",VLOOKUP($A888,'LISTE ARTICLES PA-PV'!$A$2:$AB$1397,7,FALSE),"0")</f>
        <v>0</v>
      </c>
    </row>
    <row r="889" spans="1:8" x14ac:dyDescent="0.3">
      <c r="A889" s="70"/>
      <c r="B889" s="50"/>
      <c r="C889" s="15" t="str">
        <f>IFERROR(IF(A889&lt;&gt;"",VLOOKUP($A889,'LISTE ARTICLES PA-PV'!$A$2:$AB$1397,4,FALSE),""),"")</f>
        <v/>
      </c>
      <c r="D889" s="46" t="str">
        <f>IFERROR(IF($A889&lt;&gt;"",VLOOKUP($A889,'LISTE ARTICLES PA-PV'!$A$2:$AB$1397,6,FALSE),"0"),"")</f>
        <v>0</v>
      </c>
      <c r="E889" s="49">
        <f t="shared" si="15"/>
        <v>0</v>
      </c>
      <c r="F889" s="15" t="str">
        <f>IFERROR(IF($A889&lt;&gt;"",VLOOKUP($A889,'LISTE ARTICLES PA-PV'!$A$2:$AB$1397,28,FALSE),""),"")</f>
        <v/>
      </c>
      <c r="G889" s="15" t="str">
        <f>IFERROR(IF($A889&lt;&gt;"",VLOOKUP($A889,'LISTE ARTICLES PA-PV'!$A$2:$AB$1397,27,FALSE),""),"")</f>
        <v/>
      </c>
      <c r="H889" s="50" t="str">
        <f>IF($A889&lt;&gt;"",VLOOKUP($A889,'LISTE ARTICLES PA-PV'!$A$2:$AB$1397,7,FALSE),"0")</f>
        <v>0</v>
      </c>
    </row>
    <row r="890" spans="1:8" x14ac:dyDescent="0.3">
      <c r="A890" s="70"/>
      <c r="B890" s="50"/>
      <c r="C890" s="15" t="str">
        <f>IFERROR(IF(A890&lt;&gt;"",VLOOKUP($A890,'LISTE ARTICLES PA-PV'!$A$2:$AB$1397,4,FALSE),""),"")</f>
        <v/>
      </c>
      <c r="D890" s="46" t="str">
        <f>IFERROR(IF($A890&lt;&gt;"",VLOOKUP($A890,'LISTE ARTICLES PA-PV'!$A$2:$AB$1397,6,FALSE),"0"),"")</f>
        <v>0</v>
      </c>
      <c r="E890" s="49">
        <f t="shared" si="15"/>
        <v>0</v>
      </c>
      <c r="F890" s="15" t="str">
        <f>IFERROR(IF($A890&lt;&gt;"",VLOOKUP($A890,'LISTE ARTICLES PA-PV'!$A$2:$AB$1397,28,FALSE),""),"")</f>
        <v/>
      </c>
      <c r="G890" s="15" t="str">
        <f>IFERROR(IF($A890&lt;&gt;"",VLOOKUP($A890,'LISTE ARTICLES PA-PV'!$A$2:$AB$1397,27,FALSE),""),"")</f>
        <v/>
      </c>
      <c r="H890" s="50" t="str">
        <f>IF($A890&lt;&gt;"",VLOOKUP($A890,'LISTE ARTICLES PA-PV'!$A$2:$AB$1397,7,FALSE),"0")</f>
        <v>0</v>
      </c>
    </row>
    <row r="891" spans="1:8" x14ac:dyDescent="0.3">
      <c r="A891" s="70"/>
      <c r="B891" s="50"/>
      <c r="C891" s="15" t="str">
        <f>IFERROR(IF(A891&lt;&gt;"",VLOOKUP($A891,'LISTE ARTICLES PA-PV'!$A$2:$AB$1397,4,FALSE),""),"")</f>
        <v/>
      </c>
      <c r="D891" s="46" t="str">
        <f>IFERROR(IF($A891&lt;&gt;"",VLOOKUP($A891,'LISTE ARTICLES PA-PV'!$A$2:$AB$1397,6,FALSE),"0"),"")</f>
        <v>0</v>
      </c>
      <c r="E891" s="49">
        <f t="shared" si="15"/>
        <v>0</v>
      </c>
      <c r="F891" s="15" t="str">
        <f>IFERROR(IF($A891&lt;&gt;"",VLOOKUP($A891,'LISTE ARTICLES PA-PV'!$A$2:$AB$1397,28,FALSE),""),"")</f>
        <v/>
      </c>
      <c r="G891" s="15" t="str">
        <f>IFERROR(IF($A891&lt;&gt;"",VLOOKUP($A891,'LISTE ARTICLES PA-PV'!$A$2:$AB$1397,27,FALSE),""),"")</f>
        <v/>
      </c>
      <c r="H891" s="50" t="str">
        <f>IF($A891&lt;&gt;"",VLOOKUP($A891,'LISTE ARTICLES PA-PV'!$A$2:$AB$1397,7,FALSE),"0")</f>
        <v>0</v>
      </c>
    </row>
    <row r="892" spans="1:8" x14ac:dyDescent="0.3">
      <c r="A892" s="70"/>
      <c r="B892" s="50"/>
      <c r="C892" s="15" t="str">
        <f>IFERROR(IF(A892&lt;&gt;"",VLOOKUP($A892,'LISTE ARTICLES PA-PV'!$A$2:$AB$1397,4,FALSE),""),"")</f>
        <v/>
      </c>
      <c r="D892" s="46" t="str">
        <f>IFERROR(IF($A892&lt;&gt;"",VLOOKUP($A892,'LISTE ARTICLES PA-PV'!$A$2:$AB$1397,6,FALSE),"0"),"")</f>
        <v>0</v>
      </c>
      <c r="E892" s="49">
        <f t="shared" si="15"/>
        <v>0</v>
      </c>
      <c r="F892" s="15" t="str">
        <f>IFERROR(IF($A892&lt;&gt;"",VLOOKUP($A892,'LISTE ARTICLES PA-PV'!$A$2:$AB$1397,28,FALSE),""),"")</f>
        <v/>
      </c>
      <c r="G892" s="15" t="str">
        <f>IFERROR(IF($A892&lt;&gt;"",VLOOKUP($A892,'LISTE ARTICLES PA-PV'!$A$2:$AB$1397,27,FALSE),""),"")</f>
        <v/>
      </c>
      <c r="H892" s="50" t="str">
        <f>IF($A892&lt;&gt;"",VLOOKUP($A892,'LISTE ARTICLES PA-PV'!$A$2:$AB$1397,7,FALSE),"0")</f>
        <v>0</v>
      </c>
    </row>
    <row r="893" spans="1:8" x14ac:dyDescent="0.3">
      <c r="A893" s="70"/>
      <c r="B893" s="50"/>
      <c r="C893" s="15" t="str">
        <f>IFERROR(IF(A893&lt;&gt;"",VLOOKUP($A893,'LISTE ARTICLES PA-PV'!$A$2:$AB$1397,4,FALSE),""),"")</f>
        <v/>
      </c>
      <c r="D893" s="46" t="str">
        <f>IFERROR(IF($A893&lt;&gt;"",VLOOKUP($A893,'LISTE ARTICLES PA-PV'!$A$2:$AB$1397,6,FALSE),"0"),"")</f>
        <v>0</v>
      </c>
      <c r="E893" s="49">
        <f t="shared" si="15"/>
        <v>0</v>
      </c>
      <c r="F893" s="15" t="str">
        <f>IFERROR(IF($A893&lt;&gt;"",VLOOKUP($A893,'LISTE ARTICLES PA-PV'!$A$2:$AB$1397,28,FALSE),""),"")</f>
        <v/>
      </c>
      <c r="G893" s="15" t="str">
        <f>IFERROR(IF($A893&lt;&gt;"",VLOOKUP($A893,'LISTE ARTICLES PA-PV'!$A$2:$AB$1397,27,FALSE),""),"")</f>
        <v/>
      </c>
      <c r="H893" s="50" t="str">
        <f>IF($A893&lt;&gt;"",VLOOKUP($A893,'LISTE ARTICLES PA-PV'!$A$2:$AB$1397,7,FALSE),"0")</f>
        <v>0</v>
      </c>
    </row>
    <row r="894" spans="1:8" x14ac:dyDescent="0.3">
      <c r="A894" s="70"/>
      <c r="B894" s="50"/>
      <c r="C894" s="15" t="str">
        <f>IFERROR(IF(A894&lt;&gt;"",VLOOKUP($A894,'LISTE ARTICLES PA-PV'!$A$2:$AB$1397,4,FALSE),""),"")</f>
        <v/>
      </c>
      <c r="D894" s="46" t="str">
        <f>IFERROR(IF($A894&lt;&gt;"",VLOOKUP($A894,'LISTE ARTICLES PA-PV'!$A$2:$AB$1397,6,FALSE),"0"),"")</f>
        <v>0</v>
      </c>
      <c r="E894" s="49">
        <f t="shared" si="15"/>
        <v>0</v>
      </c>
      <c r="F894" s="15" t="str">
        <f>IFERROR(IF($A894&lt;&gt;"",VLOOKUP($A894,'LISTE ARTICLES PA-PV'!$A$2:$AB$1397,28,FALSE),""),"")</f>
        <v/>
      </c>
      <c r="G894" s="15" t="str">
        <f>IFERROR(IF($A894&lt;&gt;"",VLOOKUP($A894,'LISTE ARTICLES PA-PV'!$A$2:$AB$1397,27,FALSE),""),"")</f>
        <v/>
      </c>
      <c r="H894" s="50" t="str">
        <f>IF($A894&lt;&gt;"",VLOOKUP($A894,'LISTE ARTICLES PA-PV'!$A$2:$AB$1397,7,FALSE),"0")</f>
        <v>0</v>
      </c>
    </row>
    <row r="895" spans="1:8" x14ac:dyDescent="0.3">
      <c r="A895" s="70"/>
      <c r="B895" s="50"/>
      <c r="C895" s="15" t="str">
        <f>IFERROR(IF(A895&lt;&gt;"",VLOOKUP($A895,'LISTE ARTICLES PA-PV'!$A$2:$AB$1397,4,FALSE),""),"")</f>
        <v/>
      </c>
      <c r="D895" s="46" t="str">
        <f>IFERROR(IF($A895&lt;&gt;"",VLOOKUP($A895,'LISTE ARTICLES PA-PV'!$A$2:$AB$1397,6,FALSE),"0"),"")</f>
        <v>0</v>
      </c>
      <c r="E895" s="49">
        <f t="shared" si="15"/>
        <v>0</v>
      </c>
      <c r="F895" s="15" t="str">
        <f>IFERROR(IF($A895&lt;&gt;"",VLOOKUP($A895,'LISTE ARTICLES PA-PV'!$A$2:$AB$1397,28,FALSE),""),"")</f>
        <v/>
      </c>
      <c r="G895" s="15" t="str">
        <f>IFERROR(IF($A895&lt;&gt;"",VLOOKUP($A895,'LISTE ARTICLES PA-PV'!$A$2:$AB$1397,27,FALSE),""),"")</f>
        <v/>
      </c>
      <c r="H895" s="50" t="str">
        <f>IF($A895&lt;&gt;"",VLOOKUP($A895,'LISTE ARTICLES PA-PV'!$A$2:$AB$1397,7,FALSE),"0")</f>
        <v>0</v>
      </c>
    </row>
    <row r="896" spans="1:8" x14ac:dyDescent="0.3">
      <c r="A896" s="70"/>
      <c r="B896" s="50"/>
      <c r="C896" s="15" t="str">
        <f>IFERROR(IF(A896&lt;&gt;"",VLOOKUP($A896,'LISTE ARTICLES PA-PV'!$A$2:$AB$1397,4,FALSE),""),"")</f>
        <v/>
      </c>
      <c r="D896" s="46" t="str">
        <f>IFERROR(IF($A896&lt;&gt;"",VLOOKUP($A896,'LISTE ARTICLES PA-PV'!$A$2:$AB$1397,6,FALSE),"0"),"")</f>
        <v>0</v>
      </c>
      <c r="E896" s="49">
        <f t="shared" si="15"/>
        <v>0</v>
      </c>
      <c r="F896" s="15" t="str">
        <f>IFERROR(IF($A896&lt;&gt;"",VLOOKUP($A896,'LISTE ARTICLES PA-PV'!$A$2:$AB$1397,28,FALSE),""),"")</f>
        <v/>
      </c>
      <c r="G896" s="15" t="str">
        <f>IFERROR(IF($A896&lt;&gt;"",VLOOKUP($A896,'LISTE ARTICLES PA-PV'!$A$2:$AB$1397,27,FALSE),""),"")</f>
        <v/>
      </c>
      <c r="H896" s="50" t="str">
        <f>IF($A896&lt;&gt;"",VLOOKUP($A896,'LISTE ARTICLES PA-PV'!$A$2:$AB$1397,7,FALSE),"0")</f>
        <v>0</v>
      </c>
    </row>
    <row r="897" spans="1:8" x14ac:dyDescent="0.3">
      <c r="A897" s="70"/>
      <c r="B897" s="50"/>
      <c r="C897" s="15" t="str">
        <f>IFERROR(IF(A897&lt;&gt;"",VLOOKUP($A897,'LISTE ARTICLES PA-PV'!$A$2:$AB$1397,4,FALSE),""),"")</f>
        <v/>
      </c>
      <c r="D897" s="46" t="str">
        <f>IFERROR(IF($A897&lt;&gt;"",VLOOKUP($A897,'LISTE ARTICLES PA-PV'!$A$2:$AB$1397,6,FALSE),"0"),"")</f>
        <v>0</v>
      </c>
      <c r="E897" s="49">
        <f t="shared" si="15"/>
        <v>0</v>
      </c>
      <c r="F897" s="15" t="str">
        <f>IFERROR(IF($A897&lt;&gt;"",VLOOKUP($A897,'LISTE ARTICLES PA-PV'!$A$2:$AB$1397,28,FALSE),""),"")</f>
        <v/>
      </c>
      <c r="G897" s="15" t="str">
        <f>IFERROR(IF($A897&lt;&gt;"",VLOOKUP($A897,'LISTE ARTICLES PA-PV'!$A$2:$AB$1397,27,FALSE),""),"")</f>
        <v/>
      </c>
      <c r="H897" s="50" t="str">
        <f>IF($A897&lt;&gt;"",VLOOKUP($A897,'LISTE ARTICLES PA-PV'!$A$2:$AB$1397,7,FALSE),"0")</f>
        <v>0</v>
      </c>
    </row>
    <row r="898" spans="1:8" x14ac:dyDescent="0.3">
      <c r="A898" s="70"/>
      <c r="B898" s="50"/>
      <c r="C898" s="15" t="str">
        <f>IFERROR(IF(A898&lt;&gt;"",VLOOKUP($A898,'LISTE ARTICLES PA-PV'!$A$2:$AB$1397,4,FALSE),""),"")</f>
        <v/>
      </c>
      <c r="D898" s="46" t="str">
        <f>IFERROR(IF($A898&lt;&gt;"",VLOOKUP($A898,'LISTE ARTICLES PA-PV'!$A$2:$AB$1397,6,FALSE),"0"),"")</f>
        <v>0</v>
      </c>
      <c r="E898" s="49">
        <f t="shared" si="15"/>
        <v>0</v>
      </c>
      <c r="F898" s="15" t="str">
        <f>IFERROR(IF($A898&lt;&gt;"",VLOOKUP($A898,'LISTE ARTICLES PA-PV'!$A$2:$AB$1397,28,FALSE),""),"")</f>
        <v/>
      </c>
      <c r="G898" s="15" t="str">
        <f>IFERROR(IF($A898&lt;&gt;"",VLOOKUP($A898,'LISTE ARTICLES PA-PV'!$A$2:$AB$1397,27,FALSE),""),"")</f>
        <v/>
      </c>
      <c r="H898" s="50" t="str">
        <f>IF($A898&lt;&gt;"",VLOOKUP($A898,'LISTE ARTICLES PA-PV'!$A$2:$AB$1397,7,FALSE),"0")</f>
        <v>0</v>
      </c>
    </row>
    <row r="899" spans="1:8" x14ac:dyDescent="0.3">
      <c r="A899" s="70"/>
      <c r="B899" s="50"/>
      <c r="C899" s="15" t="str">
        <f>IFERROR(IF(A899&lt;&gt;"",VLOOKUP($A899,'LISTE ARTICLES PA-PV'!$A$2:$AB$1397,4,FALSE),""),"")</f>
        <v/>
      </c>
      <c r="D899" s="46" t="str">
        <f>IFERROR(IF($A899&lt;&gt;"",VLOOKUP($A899,'LISTE ARTICLES PA-PV'!$A$2:$AB$1397,6,FALSE),"0"),"")</f>
        <v>0</v>
      </c>
      <c r="E899" s="49">
        <f t="shared" si="15"/>
        <v>0</v>
      </c>
      <c r="F899" s="15" t="str">
        <f>IFERROR(IF($A899&lt;&gt;"",VLOOKUP($A899,'LISTE ARTICLES PA-PV'!$A$2:$AB$1397,28,FALSE),""),"")</f>
        <v/>
      </c>
      <c r="G899" s="15" t="str">
        <f>IFERROR(IF($A899&lt;&gt;"",VLOOKUP($A899,'LISTE ARTICLES PA-PV'!$A$2:$AB$1397,27,FALSE),""),"")</f>
        <v/>
      </c>
      <c r="H899" s="50" t="str">
        <f>IF($A899&lt;&gt;"",VLOOKUP($A899,'LISTE ARTICLES PA-PV'!$A$2:$AB$1397,7,FALSE),"0")</f>
        <v>0</v>
      </c>
    </row>
    <row r="900" spans="1:8" x14ac:dyDescent="0.3">
      <c r="A900" s="70"/>
      <c r="B900" s="50"/>
      <c r="C900" s="15" t="str">
        <f>IFERROR(IF(A900&lt;&gt;"",VLOOKUP($A900,'LISTE ARTICLES PA-PV'!$A$2:$AB$1397,4,FALSE),""),"")</f>
        <v/>
      </c>
      <c r="D900" s="46" t="str">
        <f>IFERROR(IF($A900&lt;&gt;"",VLOOKUP($A900,'LISTE ARTICLES PA-PV'!$A$2:$AB$1397,6,FALSE),"0"),"")</f>
        <v>0</v>
      </c>
      <c r="E900" s="49">
        <f t="shared" si="15"/>
        <v>0</v>
      </c>
      <c r="F900" s="15" t="str">
        <f>IFERROR(IF($A900&lt;&gt;"",VLOOKUP($A900,'LISTE ARTICLES PA-PV'!$A$2:$AB$1397,28,FALSE),""),"")</f>
        <v/>
      </c>
      <c r="G900" s="15" t="str">
        <f>IFERROR(IF($A900&lt;&gt;"",VLOOKUP($A900,'LISTE ARTICLES PA-PV'!$A$2:$AB$1397,27,FALSE),""),"")</f>
        <v/>
      </c>
      <c r="H900" s="50" t="str">
        <f>IF($A900&lt;&gt;"",VLOOKUP($A900,'LISTE ARTICLES PA-PV'!$A$2:$AB$1397,7,FALSE),"0")</f>
        <v>0</v>
      </c>
    </row>
    <row r="901" spans="1:8" x14ac:dyDescent="0.3">
      <c r="A901" s="70"/>
      <c r="B901" s="50"/>
      <c r="C901" s="15" t="str">
        <f>IFERROR(IF(A901&lt;&gt;"",VLOOKUP($A901,'LISTE ARTICLES PA-PV'!$A$2:$AB$1397,4,FALSE),""),"")</f>
        <v/>
      </c>
      <c r="D901" s="46" t="str">
        <f>IFERROR(IF($A901&lt;&gt;"",VLOOKUP($A901,'LISTE ARTICLES PA-PV'!$A$2:$AB$1397,6,FALSE),"0"),"")</f>
        <v>0</v>
      </c>
      <c r="E901" s="49">
        <f t="shared" si="15"/>
        <v>0</v>
      </c>
      <c r="F901" s="15" t="str">
        <f>IFERROR(IF($A901&lt;&gt;"",VLOOKUP($A901,'LISTE ARTICLES PA-PV'!$A$2:$AB$1397,28,FALSE),""),"")</f>
        <v/>
      </c>
      <c r="G901" s="15" t="str">
        <f>IFERROR(IF($A901&lt;&gt;"",VLOOKUP($A901,'LISTE ARTICLES PA-PV'!$A$2:$AB$1397,27,FALSE),""),"")</f>
        <v/>
      </c>
      <c r="H901" s="50" t="str">
        <f>IF($A901&lt;&gt;"",VLOOKUP($A901,'LISTE ARTICLES PA-PV'!$A$2:$AB$1397,7,FALSE),"0")</f>
        <v>0</v>
      </c>
    </row>
    <row r="902" spans="1:8" x14ac:dyDescent="0.3">
      <c r="A902" s="70"/>
      <c r="B902" s="50"/>
      <c r="C902" s="15" t="str">
        <f>IFERROR(IF(A902&lt;&gt;"",VLOOKUP($A902,'LISTE ARTICLES PA-PV'!$A$2:$AB$1397,4,FALSE),""),"")</f>
        <v/>
      </c>
      <c r="D902" s="46" t="str">
        <f>IFERROR(IF($A902&lt;&gt;"",VLOOKUP($A902,'LISTE ARTICLES PA-PV'!$A$2:$AB$1397,6,FALSE),"0"),"")</f>
        <v>0</v>
      </c>
      <c r="E902" s="49">
        <f t="shared" si="15"/>
        <v>0</v>
      </c>
      <c r="F902" s="15" t="str">
        <f>IFERROR(IF($A902&lt;&gt;"",VLOOKUP($A902,'LISTE ARTICLES PA-PV'!$A$2:$AB$1397,28,FALSE),""),"")</f>
        <v/>
      </c>
      <c r="G902" s="15" t="str">
        <f>IFERROR(IF($A902&lt;&gt;"",VLOOKUP($A902,'LISTE ARTICLES PA-PV'!$A$2:$AB$1397,27,FALSE),""),"")</f>
        <v/>
      </c>
      <c r="H902" s="50" t="str">
        <f>IF($A902&lt;&gt;"",VLOOKUP($A902,'LISTE ARTICLES PA-PV'!$A$2:$AB$1397,7,FALSE),"0")</f>
        <v>0</v>
      </c>
    </row>
    <row r="903" spans="1:8" x14ac:dyDescent="0.3">
      <c r="A903" s="70"/>
      <c r="B903" s="50"/>
      <c r="C903" s="15" t="str">
        <f>IFERROR(IF(A903&lt;&gt;"",VLOOKUP($A903,'LISTE ARTICLES PA-PV'!$A$2:$AB$1397,4,FALSE),""),"")</f>
        <v/>
      </c>
      <c r="D903" s="46" t="str">
        <f>IFERROR(IF($A903&lt;&gt;"",VLOOKUP($A903,'LISTE ARTICLES PA-PV'!$A$2:$AB$1397,6,FALSE),"0"),"")</f>
        <v>0</v>
      </c>
      <c r="E903" s="49">
        <f t="shared" si="15"/>
        <v>0</v>
      </c>
      <c r="F903" s="15" t="str">
        <f>IFERROR(IF($A903&lt;&gt;"",VLOOKUP($A903,'LISTE ARTICLES PA-PV'!$A$2:$AB$1397,28,FALSE),""),"")</f>
        <v/>
      </c>
      <c r="G903" s="15" t="str">
        <f>IFERROR(IF($A903&lt;&gt;"",VLOOKUP($A903,'LISTE ARTICLES PA-PV'!$A$2:$AB$1397,27,FALSE),""),"")</f>
        <v/>
      </c>
      <c r="H903" s="50" t="str">
        <f>IF($A903&lt;&gt;"",VLOOKUP($A903,'LISTE ARTICLES PA-PV'!$A$2:$AB$1397,7,FALSE),"0")</f>
        <v>0</v>
      </c>
    </row>
    <row r="904" spans="1:8" x14ac:dyDescent="0.3">
      <c r="A904" s="70"/>
      <c r="B904" s="50"/>
      <c r="C904" s="15" t="str">
        <f>IFERROR(IF(A904&lt;&gt;"",VLOOKUP($A904,'LISTE ARTICLES PA-PV'!$A$2:$AB$1397,4,FALSE),""),"")</f>
        <v/>
      </c>
      <c r="D904" s="46" t="str">
        <f>IFERROR(IF($A904&lt;&gt;"",VLOOKUP($A904,'LISTE ARTICLES PA-PV'!$A$2:$AB$1397,6,FALSE),"0"),"")</f>
        <v>0</v>
      </c>
      <c r="E904" s="49">
        <f t="shared" si="15"/>
        <v>0</v>
      </c>
      <c r="F904" s="15" t="str">
        <f>IFERROR(IF($A904&lt;&gt;"",VLOOKUP($A904,'LISTE ARTICLES PA-PV'!$A$2:$AB$1397,28,FALSE),""),"")</f>
        <v/>
      </c>
      <c r="G904" s="15" t="str">
        <f>IFERROR(IF($A904&lt;&gt;"",VLOOKUP($A904,'LISTE ARTICLES PA-PV'!$A$2:$AB$1397,27,FALSE),""),"")</f>
        <v/>
      </c>
      <c r="H904" s="50" t="str">
        <f>IF($A904&lt;&gt;"",VLOOKUP($A904,'LISTE ARTICLES PA-PV'!$A$2:$AB$1397,7,FALSE),"0")</f>
        <v>0</v>
      </c>
    </row>
    <row r="905" spans="1:8" x14ac:dyDescent="0.3">
      <c r="A905" s="70"/>
      <c r="B905" s="50"/>
      <c r="C905" s="15" t="str">
        <f>IFERROR(IF(A905&lt;&gt;"",VLOOKUP($A905,'LISTE ARTICLES PA-PV'!$A$2:$AB$1397,4,FALSE),""),"")</f>
        <v/>
      </c>
      <c r="D905" s="46" t="str">
        <f>IFERROR(IF($A905&lt;&gt;"",VLOOKUP($A905,'LISTE ARTICLES PA-PV'!$A$2:$AB$1397,6,FALSE),"0"),"")</f>
        <v>0</v>
      </c>
      <c r="E905" s="49">
        <f t="shared" si="15"/>
        <v>0</v>
      </c>
      <c r="F905" s="15" t="str">
        <f>IFERROR(IF($A905&lt;&gt;"",VLOOKUP($A905,'LISTE ARTICLES PA-PV'!$A$2:$AB$1397,28,FALSE),""),"")</f>
        <v/>
      </c>
      <c r="G905" s="15" t="str">
        <f>IFERROR(IF($A905&lt;&gt;"",VLOOKUP($A905,'LISTE ARTICLES PA-PV'!$A$2:$AB$1397,27,FALSE),""),"")</f>
        <v/>
      </c>
      <c r="H905" s="50" t="str">
        <f>IF($A905&lt;&gt;"",VLOOKUP($A905,'LISTE ARTICLES PA-PV'!$A$2:$AB$1397,7,FALSE),"0")</f>
        <v>0</v>
      </c>
    </row>
    <row r="906" spans="1:8" x14ac:dyDescent="0.3">
      <c r="A906" s="70"/>
      <c r="B906" s="50"/>
      <c r="C906" s="15" t="str">
        <f>IFERROR(IF(A906&lt;&gt;"",VLOOKUP($A906,'LISTE ARTICLES PA-PV'!$A$2:$AB$1397,4,FALSE),""),"")</f>
        <v/>
      </c>
      <c r="D906" s="46" t="str">
        <f>IFERROR(IF($A906&lt;&gt;"",VLOOKUP($A906,'LISTE ARTICLES PA-PV'!$A$2:$AB$1397,6,FALSE),"0"),"")</f>
        <v>0</v>
      </c>
      <c r="E906" s="49">
        <f t="shared" si="15"/>
        <v>0</v>
      </c>
      <c r="F906" s="15" t="str">
        <f>IFERROR(IF($A906&lt;&gt;"",VLOOKUP($A906,'LISTE ARTICLES PA-PV'!$A$2:$AB$1397,28,FALSE),""),"")</f>
        <v/>
      </c>
      <c r="G906" s="15" t="str">
        <f>IFERROR(IF($A906&lt;&gt;"",VLOOKUP($A906,'LISTE ARTICLES PA-PV'!$A$2:$AB$1397,27,FALSE),""),"")</f>
        <v/>
      </c>
      <c r="H906" s="50" t="str">
        <f>IF($A906&lt;&gt;"",VLOOKUP($A906,'LISTE ARTICLES PA-PV'!$A$2:$AB$1397,7,FALSE),"0")</f>
        <v>0</v>
      </c>
    </row>
    <row r="907" spans="1:8" x14ac:dyDescent="0.3">
      <c r="A907" s="70"/>
      <c r="B907" s="50"/>
      <c r="C907" s="15" t="str">
        <f>IFERROR(IF(A907&lt;&gt;"",VLOOKUP($A907,'LISTE ARTICLES PA-PV'!$A$2:$AB$1397,4,FALSE),""),"")</f>
        <v/>
      </c>
      <c r="D907" s="46" t="str">
        <f>IFERROR(IF($A907&lt;&gt;"",VLOOKUP($A907,'LISTE ARTICLES PA-PV'!$A$2:$AB$1397,6,FALSE),"0"),"")</f>
        <v>0</v>
      </c>
      <c r="E907" s="49">
        <f t="shared" si="15"/>
        <v>0</v>
      </c>
      <c r="F907" s="15" t="str">
        <f>IFERROR(IF($A907&lt;&gt;"",VLOOKUP($A907,'LISTE ARTICLES PA-PV'!$A$2:$AB$1397,28,FALSE),""),"")</f>
        <v/>
      </c>
      <c r="G907" s="15" t="str">
        <f>IFERROR(IF($A907&lt;&gt;"",VLOOKUP($A907,'LISTE ARTICLES PA-PV'!$A$2:$AB$1397,27,FALSE),""),"")</f>
        <v/>
      </c>
      <c r="H907" s="50" t="str">
        <f>IF($A907&lt;&gt;"",VLOOKUP($A907,'LISTE ARTICLES PA-PV'!$A$2:$AB$1397,7,FALSE),"0")</f>
        <v>0</v>
      </c>
    </row>
    <row r="908" spans="1:8" x14ac:dyDescent="0.3">
      <c r="A908" s="70"/>
      <c r="B908" s="50"/>
      <c r="C908" s="15" t="str">
        <f>IFERROR(IF(A908&lt;&gt;"",VLOOKUP($A908,'LISTE ARTICLES PA-PV'!$A$2:$AB$1397,4,FALSE),""),"")</f>
        <v/>
      </c>
      <c r="D908" s="46" t="str">
        <f>IFERROR(IF($A908&lt;&gt;"",VLOOKUP($A908,'LISTE ARTICLES PA-PV'!$A$2:$AB$1397,6,FALSE),"0"),"")</f>
        <v>0</v>
      </c>
      <c r="E908" s="49">
        <f t="shared" si="15"/>
        <v>0</v>
      </c>
      <c r="F908" s="15" t="str">
        <f>IFERROR(IF($A908&lt;&gt;"",VLOOKUP($A908,'LISTE ARTICLES PA-PV'!$A$2:$AB$1397,28,FALSE),""),"")</f>
        <v/>
      </c>
      <c r="G908" s="15" t="str">
        <f>IFERROR(IF($A908&lt;&gt;"",VLOOKUP($A908,'LISTE ARTICLES PA-PV'!$A$2:$AB$1397,27,FALSE),""),"")</f>
        <v/>
      </c>
      <c r="H908" s="50" t="str">
        <f>IF($A908&lt;&gt;"",VLOOKUP($A908,'LISTE ARTICLES PA-PV'!$A$2:$AB$1397,7,FALSE),"0")</f>
        <v>0</v>
      </c>
    </row>
    <row r="909" spans="1:8" x14ac:dyDescent="0.3">
      <c r="A909" s="70"/>
      <c r="B909" s="50"/>
      <c r="C909" s="15" t="str">
        <f>IFERROR(IF(A909&lt;&gt;"",VLOOKUP($A909,'LISTE ARTICLES PA-PV'!$A$2:$AB$1397,4,FALSE),""),"")</f>
        <v/>
      </c>
      <c r="D909" s="46" t="str">
        <f>IFERROR(IF($A909&lt;&gt;"",VLOOKUP($A909,'LISTE ARTICLES PA-PV'!$A$2:$AB$1397,6,FALSE),"0"),"")</f>
        <v>0</v>
      </c>
      <c r="E909" s="49">
        <f t="shared" si="15"/>
        <v>0</v>
      </c>
      <c r="F909" s="15" t="str">
        <f>IFERROR(IF($A909&lt;&gt;"",VLOOKUP($A909,'LISTE ARTICLES PA-PV'!$A$2:$AB$1397,28,FALSE),""),"")</f>
        <v/>
      </c>
      <c r="G909" s="15" t="str">
        <f>IFERROR(IF($A909&lt;&gt;"",VLOOKUP($A909,'LISTE ARTICLES PA-PV'!$A$2:$AB$1397,27,FALSE),""),"")</f>
        <v/>
      </c>
      <c r="H909" s="50" t="str">
        <f>IF($A909&lt;&gt;"",VLOOKUP($A909,'LISTE ARTICLES PA-PV'!$A$2:$AB$1397,7,FALSE),"0")</f>
        <v>0</v>
      </c>
    </row>
    <row r="910" spans="1:8" x14ac:dyDescent="0.3">
      <c r="A910" s="70"/>
      <c r="B910" s="50"/>
      <c r="C910" s="15" t="str">
        <f>IFERROR(IF(A910&lt;&gt;"",VLOOKUP($A910,'LISTE ARTICLES PA-PV'!$A$2:$AB$1397,4,FALSE),""),"")</f>
        <v/>
      </c>
      <c r="D910" s="46" t="str">
        <f>IFERROR(IF($A910&lt;&gt;"",VLOOKUP($A910,'LISTE ARTICLES PA-PV'!$A$2:$AB$1397,6,FALSE),"0"),"")</f>
        <v>0</v>
      </c>
      <c r="E910" s="49">
        <f t="shared" si="15"/>
        <v>0</v>
      </c>
      <c r="F910" s="15" t="str">
        <f>IFERROR(IF($A910&lt;&gt;"",VLOOKUP($A910,'LISTE ARTICLES PA-PV'!$A$2:$AB$1397,28,FALSE),""),"")</f>
        <v/>
      </c>
      <c r="G910" s="15" t="str">
        <f>IFERROR(IF($A910&lt;&gt;"",VLOOKUP($A910,'LISTE ARTICLES PA-PV'!$A$2:$AB$1397,27,FALSE),""),"")</f>
        <v/>
      </c>
      <c r="H910" s="50" t="str">
        <f>IF($A910&lt;&gt;"",VLOOKUP($A910,'LISTE ARTICLES PA-PV'!$A$2:$AB$1397,7,FALSE),"0")</f>
        <v>0</v>
      </c>
    </row>
    <row r="911" spans="1:8" x14ac:dyDescent="0.3">
      <c r="A911" s="70"/>
      <c r="B911" s="50"/>
      <c r="C911" s="15" t="str">
        <f>IFERROR(IF(A911&lt;&gt;"",VLOOKUP($A911,'LISTE ARTICLES PA-PV'!$A$2:$AB$1397,4,FALSE),""),"")</f>
        <v/>
      </c>
      <c r="D911" s="46" t="str">
        <f>IFERROR(IF($A911&lt;&gt;"",VLOOKUP($A911,'LISTE ARTICLES PA-PV'!$A$2:$AB$1397,6,FALSE),"0"),"")</f>
        <v>0</v>
      </c>
      <c r="E911" s="49">
        <f t="shared" si="15"/>
        <v>0</v>
      </c>
      <c r="F911" s="15" t="str">
        <f>IFERROR(IF($A911&lt;&gt;"",VLOOKUP($A911,'LISTE ARTICLES PA-PV'!$A$2:$AB$1397,28,FALSE),""),"")</f>
        <v/>
      </c>
      <c r="G911" s="15" t="str">
        <f>IFERROR(IF($A911&lt;&gt;"",VLOOKUP($A911,'LISTE ARTICLES PA-PV'!$A$2:$AB$1397,27,FALSE),""),"")</f>
        <v/>
      </c>
      <c r="H911" s="50" t="str">
        <f>IF($A911&lt;&gt;"",VLOOKUP($A911,'LISTE ARTICLES PA-PV'!$A$2:$AB$1397,7,FALSE),"0")</f>
        <v>0</v>
      </c>
    </row>
    <row r="912" spans="1:8" x14ac:dyDescent="0.3">
      <c r="A912" s="70"/>
      <c r="B912" s="50"/>
      <c r="C912" s="15" t="str">
        <f>IFERROR(IF(A912&lt;&gt;"",VLOOKUP($A912,'LISTE ARTICLES PA-PV'!$A$2:$AB$1397,4,FALSE),""),"")</f>
        <v/>
      </c>
      <c r="D912" s="46" t="str">
        <f>IFERROR(IF($A912&lt;&gt;"",VLOOKUP($A912,'LISTE ARTICLES PA-PV'!$A$2:$AB$1397,6,FALSE),"0"),"")</f>
        <v>0</v>
      </c>
      <c r="E912" s="49">
        <f t="shared" si="15"/>
        <v>0</v>
      </c>
      <c r="F912" s="15" t="str">
        <f>IFERROR(IF($A912&lt;&gt;"",VLOOKUP($A912,'LISTE ARTICLES PA-PV'!$A$2:$AB$1397,28,FALSE),""),"")</f>
        <v/>
      </c>
      <c r="G912" s="15" t="str">
        <f>IFERROR(IF($A912&lt;&gt;"",VLOOKUP($A912,'LISTE ARTICLES PA-PV'!$A$2:$AB$1397,27,FALSE),""),"")</f>
        <v/>
      </c>
      <c r="H912" s="50" t="str">
        <f>IF($A912&lt;&gt;"",VLOOKUP($A912,'LISTE ARTICLES PA-PV'!$A$2:$AB$1397,7,FALSE),"0")</f>
        <v>0</v>
      </c>
    </row>
    <row r="913" spans="1:8" x14ac:dyDescent="0.3">
      <c r="A913" s="70"/>
      <c r="B913" s="50"/>
      <c r="C913" s="15" t="str">
        <f>IFERROR(IF(A913&lt;&gt;"",VLOOKUP($A913,'LISTE ARTICLES PA-PV'!$A$2:$AB$1397,4,FALSE),""),"")</f>
        <v/>
      </c>
      <c r="D913" s="46" t="str">
        <f>IFERROR(IF($A913&lt;&gt;"",VLOOKUP($A913,'LISTE ARTICLES PA-PV'!$A$2:$AB$1397,6,FALSE),"0"),"")</f>
        <v>0</v>
      </c>
      <c r="E913" s="49">
        <f t="shared" si="15"/>
        <v>0</v>
      </c>
      <c r="F913" s="15" t="str">
        <f>IFERROR(IF($A913&lt;&gt;"",VLOOKUP($A913,'LISTE ARTICLES PA-PV'!$A$2:$AB$1397,28,FALSE),""),"")</f>
        <v/>
      </c>
      <c r="G913" s="15" t="str">
        <f>IFERROR(IF($A913&lt;&gt;"",VLOOKUP($A913,'LISTE ARTICLES PA-PV'!$A$2:$AB$1397,27,FALSE),""),"")</f>
        <v/>
      </c>
      <c r="H913" s="50" t="str">
        <f>IF($A913&lt;&gt;"",VLOOKUP($A913,'LISTE ARTICLES PA-PV'!$A$2:$AB$1397,7,FALSE),"0")</f>
        <v>0</v>
      </c>
    </row>
    <row r="914" spans="1:8" x14ac:dyDescent="0.3">
      <c r="A914" s="70"/>
      <c r="B914" s="50"/>
      <c r="C914" s="15" t="str">
        <f>IFERROR(IF(A914&lt;&gt;"",VLOOKUP($A914,'LISTE ARTICLES PA-PV'!$A$2:$AB$1397,4,FALSE),""),"")</f>
        <v/>
      </c>
      <c r="D914" s="46" t="str">
        <f>IFERROR(IF($A914&lt;&gt;"",VLOOKUP($A914,'LISTE ARTICLES PA-PV'!$A$2:$AB$1397,6,FALSE),"0"),"")</f>
        <v>0</v>
      </c>
      <c r="E914" s="49">
        <f t="shared" si="15"/>
        <v>0</v>
      </c>
      <c r="F914" s="15" t="str">
        <f>IFERROR(IF($A914&lt;&gt;"",VLOOKUP($A914,'LISTE ARTICLES PA-PV'!$A$2:$AB$1397,28,FALSE),""),"")</f>
        <v/>
      </c>
      <c r="G914" s="15" t="str">
        <f>IFERROR(IF($A914&lt;&gt;"",VLOOKUP($A914,'LISTE ARTICLES PA-PV'!$A$2:$AB$1397,27,FALSE),""),"")</f>
        <v/>
      </c>
      <c r="H914" s="50" t="str">
        <f>IF($A914&lt;&gt;"",VLOOKUP($A914,'LISTE ARTICLES PA-PV'!$A$2:$AB$1397,7,FALSE),"0")</f>
        <v>0</v>
      </c>
    </row>
    <row r="915" spans="1:8" x14ac:dyDescent="0.3">
      <c r="A915" s="70"/>
      <c r="B915" s="50"/>
      <c r="C915" s="15" t="str">
        <f>IFERROR(IF(A915&lt;&gt;"",VLOOKUP($A915,'LISTE ARTICLES PA-PV'!$A$2:$AB$1397,4,FALSE),""),"")</f>
        <v/>
      </c>
      <c r="D915" s="46" t="str">
        <f>IFERROR(IF($A915&lt;&gt;"",VLOOKUP($A915,'LISTE ARTICLES PA-PV'!$A$2:$AB$1397,6,FALSE),"0"),"")</f>
        <v>0</v>
      </c>
      <c r="E915" s="49">
        <f t="shared" si="15"/>
        <v>0</v>
      </c>
      <c r="F915" s="15" t="str">
        <f>IFERROR(IF($A915&lt;&gt;"",VLOOKUP($A915,'LISTE ARTICLES PA-PV'!$A$2:$AB$1397,28,FALSE),""),"")</f>
        <v/>
      </c>
      <c r="G915" s="15" t="str">
        <f>IFERROR(IF($A915&lt;&gt;"",VLOOKUP($A915,'LISTE ARTICLES PA-PV'!$A$2:$AB$1397,27,FALSE),""),"")</f>
        <v/>
      </c>
      <c r="H915" s="50" t="str">
        <f>IF($A915&lt;&gt;"",VLOOKUP($A915,'LISTE ARTICLES PA-PV'!$A$2:$AB$1397,7,FALSE),"0")</f>
        <v>0</v>
      </c>
    </row>
    <row r="916" spans="1:8" x14ac:dyDescent="0.3">
      <c r="A916" s="70"/>
      <c r="B916" s="50"/>
      <c r="C916" s="15" t="str">
        <f>IFERROR(IF(A916&lt;&gt;"",VLOOKUP($A916,'LISTE ARTICLES PA-PV'!$A$2:$AB$1397,4,FALSE),""),"")</f>
        <v/>
      </c>
      <c r="D916" s="46" t="str">
        <f>IFERROR(IF($A916&lt;&gt;"",VLOOKUP($A916,'LISTE ARTICLES PA-PV'!$A$2:$AB$1397,6,FALSE),"0"),"")</f>
        <v>0</v>
      </c>
      <c r="E916" s="49">
        <f t="shared" si="15"/>
        <v>0</v>
      </c>
      <c r="F916" s="15" t="str">
        <f>IFERROR(IF($A916&lt;&gt;"",VLOOKUP($A916,'LISTE ARTICLES PA-PV'!$A$2:$AB$1397,28,FALSE),""),"")</f>
        <v/>
      </c>
      <c r="G916" s="15" t="str">
        <f>IFERROR(IF($A916&lt;&gt;"",VLOOKUP($A916,'LISTE ARTICLES PA-PV'!$A$2:$AB$1397,27,FALSE),""),"")</f>
        <v/>
      </c>
      <c r="H916" s="50" t="str">
        <f>IF($A916&lt;&gt;"",VLOOKUP($A916,'LISTE ARTICLES PA-PV'!$A$2:$AB$1397,7,FALSE),"0")</f>
        <v>0</v>
      </c>
    </row>
    <row r="917" spans="1:8" x14ac:dyDescent="0.3">
      <c r="A917" s="70"/>
      <c r="B917" s="50"/>
      <c r="C917" s="15" t="str">
        <f>IFERROR(IF(A917&lt;&gt;"",VLOOKUP($A917,'LISTE ARTICLES PA-PV'!$A$2:$AB$1397,4,FALSE),""),"")</f>
        <v/>
      </c>
      <c r="D917" s="46" t="str">
        <f>IFERROR(IF($A917&lt;&gt;"",VLOOKUP($A917,'LISTE ARTICLES PA-PV'!$A$2:$AB$1397,6,FALSE),"0"),"")</f>
        <v>0</v>
      </c>
      <c r="E917" s="49">
        <f t="shared" si="15"/>
        <v>0</v>
      </c>
      <c r="F917" s="15" t="str">
        <f>IFERROR(IF($A917&lt;&gt;"",VLOOKUP($A917,'LISTE ARTICLES PA-PV'!$A$2:$AB$1397,28,FALSE),""),"")</f>
        <v/>
      </c>
      <c r="G917" s="15" t="str">
        <f>IFERROR(IF($A917&lt;&gt;"",VLOOKUP($A917,'LISTE ARTICLES PA-PV'!$A$2:$AB$1397,27,FALSE),""),"")</f>
        <v/>
      </c>
      <c r="H917" s="50" t="str">
        <f>IF($A917&lt;&gt;"",VLOOKUP($A917,'LISTE ARTICLES PA-PV'!$A$2:$AB$1397,7,FALSE),"0")</f>
        <v>0</v>
      </c>
    </row>
    <row r="918" spans="1:8" x14ac:dyDescent="0.3">
      <c r="A918" s="70"/>
      <c r="B918" s="50"/>
      <c r="C918" s="15" t="str">
        <f>IFERROR(IF(A918&lt;&gt;"",VLOOKUP($A918,'LISTE ARTICLES PA-PV'!$A$2:$AB$1397,4,FALSE),""),"")</f>
        <v/>
      </c>
      <c r="D918" s="46" t="str">
        <f>IFERROR(IF($A918&lt;&gt;"",VLOOKUP($A918,'LISTE ARTICLES PA-PV'!$A$2:$AB$1397,6,FALSE),"0"),"")</f>
        <v>0</v>
      </c>
      <c r="E918" s="49">
        <f t="shared" si="15"/>
        <v>0</v>
      </c>
      <c r="F918" s="15" t="str">
        <f>IFERROR(IF($A918&lt;&gt;"",VLOOKUP($A918,'LISTE ARTICLES PA-PV'!$A$2:$AB$1397,28,FALSE),""),"")</f>
        <v/>
      </c>
      <c r="G918" s="15" t="str">
        <f>IFERROR(IF($A918&lt;&gt;"",VLOOKUP($A918,'LISTE ARTICLES PA-PV'!$A$2:$AB$1397,27,FALSE),""),"")</f>
        <v/>
      </c>
      <c r="H918" s="50" t="str">
        <f>IF($A918&lt;&gt;"",VLOOKUP($A918,'LISTE ARTICLES PA-PV'!$A$2:$AB$1397,7,FALSE),"0")</f>
        <v>0</v>
      </c>
    </row>
    <row r="919" spans="1:8" x14ac:dyDescent="0.3">
      <c r="A919" s="70"/>
      <c r="B919" s="50"/>
      <c r="C919" s="15" t="str">
        <f>IFERROR(IF(A919&lt;&gt;"",VLOOKUP($A919,'LISTE ARTICLES PA-PV'!$A$2:$AB$1397,4,FALSE),""),"")</f>
        <v/>
      </c>
      <c r="D919" s="46" t="str">
        <f>IFERROR(IF($A919&lt;&gt;"",VLOOKUP($A919,'LISTE ARTICLES PA-PV'!$A$2:$AB$1397,6,FALSE),"0"),"")</f>
        <v>0</v>
      </c>
      <c r="E919" s="49">
        <f t="shared" si="15"/>
        <v>0</v>
      </c>
      <c r="F919" s="15" t="str">
        <f>IFERROR(IF($A919&lt;&gt;"",VLOOKUP($A919,'LISTE ARTICLES PA-PV'!$A$2:$AB$1397,28,FALSE),""),"")</f>
        <v/>
      </c>
      <c r="G919" s="15" t="str">
        <f>IFERROR(IF($A919&lt;&gt;"",VLOOKUP($A919,'LISTE ARTICLES PA-PV'!$A$2:$AB$1397,27,FALSE),""),"")</f>
        <v/>
      </c>
      <c r="H919" s="50" t="str">
        <f>IF($A919&lt;&gt;"",VLOOKUP($A919,'LISTE ARTICLES PA-PV'!$A$2:$AB$1397,7,FALSE),"0")</f>
        <v>0</v>
      </c>
    </row>
    <row r="920" spans="1:8" x14ac:dyDescent="0.3">
      <c r="A920" s="70"/>
      <c r="B920" s="50"/>
      <c r="C920" s="15" t="str">
        <f>IFERROR(IF(A920&lt;&gt;"",VLOOKUP($A920,'LISTE ARTICLES PA-PV'!$A$2:$AB$1397,4,FALSE),""),"")</f>
        <v/>
      </c>
      <c r="D920" s="46" t="str">
        <f>IFERROR(IF($A920&lt;&gt;"",VLOOKUP($A920,'LISTE ARTICLES PA-PV'!$A$2:$AB$1397,6,FALSE),"0"),"")</f>
        <v>0</v>
      </c>
      <c r="E920" s="49">
        <f t="shared" ref="E920:E983" si="16">IFERROR(B920*D920,0)</f>
        <v>0</v>
      </c>
      <c r="F920" s="15" t="str">
        <f>IFERROR(IF($A920&lt;&gt;"",VLOOKUP($A920,'LISTE ARTICLES PA-PV'!$A$2:$AB$1397,28,FALSE),""),"")</f>
        <v/>
      </c>
      <c r="G920" s="15" t="str">
        <f>IFERROR(IF($A920&lt;&gt;"",VLOOKUP($A920,'LISTE ARTICLES PA-PV'!$A$2:$AB$1397,27,FALSE),""),"")</f>
        <v/>
      </c>
      <c r="H920" s="50" t="str">
        <f>IF($A920&lt;&gt;"",VLOOKUP($A920,'LISTE ARTICLES PA-PV'!$A$2:$AB$1397,7,FALSE),"0")</f>
        <v>0</v>
      </c>
    </row>
    <row r="921" spans="1:8" x14ac:dyDescent="0.3">
      <c r="A921" s="70"/>
      <c r="B921" s="50"/>
      <c r="C921" s="15" t="str">
        <f>IFERROR(IF(A921&lt;&gt;"",VLOOKUP($A921,'LISTE ARTICLES PA-PV'!$A$2:$AB$1397,4,FALSE),""),"")</f>
        <v/>
      </c>
      <c r="D921" s="46" t="str">
        <f>IFERROR(IF($A921&lt;&gt;"",VLOOKUP($A921,'LISTE ARTICLES PA-PV'!$A$2:$AB$1397,6,FALSE),"0"),"")</f>
        <v>0</v>
      </c>
      <c r="E921" s="49">
        <f t="shared" si="16"/>
        <v>0</v>
      </c>
      <c r="F921" s="15" t="str">
        <f>IFERROR(IF($A921&lt;&gt;"",VLOOKUP($A921,'LISTE ARTICLES PA-PV'!$A$2:$AB$1397,28,FALSE),""),"")</f>
        <v/>
      </c>
      <c r="G921" s="15" t="str">
        <f>IFERROR(IF($A921&lt;&gt;"",VLOOKUP($A921,'LISTE ARTICLES PA-PV'!$A$2:$AB$1397,27,FALSE),""),"")</f>
        <v/>
      </c>
      <c r="H921" s="50" t="str">
        <f>IF($A921&lt;&gt;"",VLOOKUP($A921,'LISTE ARTICLES PA-PV'!$A$2:$AB$1397,7,FALSE),"0")</f>
        <v>0</v>
      </c>
    </row>
    <row r="922" spans="1:8" x14ac:dyDescent="0.3">
      <c r="A922" s="70"/>
      <c r="B922" s="50"/>
      <c r="C922" s="15" t="str">
        <f>IFERROR(IF(A922&lt;&gt;"",VLOOKUP($A922,'LISTE ARTICLES PA-PV'!$A$2:$AB$1397,4,FALSE),""),"")</f>
        <v/>
      </c>
      <c r="D922" s="46" t="str">
        <f>IFERROR(IF($A922&lt;&gt;"",VLOOKUP($A922,'LISTE ARTICLES PA-PV'!$A$2:$AB$1397,6,FALSE),"0"),"")</f>
        <v>0</v>
      </c>
      <c r="E922" s="49">
        <f t="shared" si="16"/>
        <v>0</v>
      </c>
      <c r="F922" s="15" t="str">
        <f>IFERROR(IF($A922&lt;&gt;"",VLOOKUP($A922,'LISTE ARTICLES PA-PV'!$A$2:$AB$1397,28,FALSE),""),"")</f>
        <v/>
      </c>
      <c r="G922" s="15" t="str">
        <f>IFERROR(IF($A922&lt;&gt;"",VLOOKUP($A922,'LISTE ARTICLES PA-PV'!$A$2:$AB$1397,27,FALSE),""),"")</f>
        <v/>
      </c>
      <c r="H922" s="50" t="str">
        <f>IF($A922&lt;&gt;"",VLOOKUP($A922,'LISTE ARTICLES PA-PV'!$A$2:$AB$1397,7,FALSE),"0")</f>
        <v>0</v>
      </c>
    </row>
    <row r="923" spans="1:8" x14ac:dyDescent="0.3">
      <c r="A923" s="70"/>
      <c r="B923" s="50"/>
      <c r="C923" s="15" t="str">
        <f>IFERROR(IF(A923&lt;&gt;"",VLOOKUP($A923,'LISTE ARTICLES PA-PV'!$A$2:$AB$1397,4,FALSE),""),"")</f>
        <v/>
      </c>
      <c r="D923" s="46" t="str">
        <f>IFERROR(IF($A923&lt;&gt;"",VLOOKUP($A923,'LISTE ARTICLES PA-PV'!$A$2:$AB$1397,6,FALSE),"0"),"")</f>
        <v>0</v>
      </c>
      <c r="E923" s="49">
        <f t="shared" si="16"/>
        <v>0</v>
      </c>
      <c r="F923" s="15" t="str">
        <f>IFERROR(IF($A923&lt;&gt;"",VLOOKUP($A923,'LISTE ARTICLES PA-PV'!$A$2:$AB$1397,28,FALSE),""),"")</f>
        <v/>
      </c>
      <c r="G923" s="15" t="str">
        <f>IFERROR(IF($A923&lt;&gt;"",VLOOKUP($A923,'LISTE ARTICLES PA-PV'!$A$2:$AB$1397,27,FALSE),""),"")</f>
        <v/>
      </c>
      <c r="H923" s="50" t="str">
        <f>IF($A923&lt;&gt;"",VLOOKUP($A923,'LISTE ARTICLES PA-PV'!$A$2:$AB$1397,7,FALSE),"0")</f>
        <v>0</v>
      </c>
    </row>
    <row r="924" spans="1:8" x14ac:dyDescent="0.3">
      <c r="A924" s="70"/>
      <c r="B924" s="50"/>
      <c r="C924" s="15" t="str">
        <f>IFERROR(IF(A924&lt;&gt;"",VLOOKUP($A924,'LISTE ARTICLES PA-PV'!$A$2:$AB$1397,4,FALSE),""),"")</f>
        <v/>
      </c>
      <c r="D924" s="46" t="str">
        <f>IFERROR(IF($A924&lt;&gt;"",VLOOKUP($A924,'LISTE ARTICLES PA-PV'!$A$2:$AB$1397,6,FALSE),"0"),"")</f>
        <v>0</v>
      </c>
      <c r="E924" s="49">
        <f t="shared" si="16"/>
        <v>0</v>
      </c>
      <c r="F924" s="15" t="str">
        <f>IFERROR(IF($A924&lt;&gt;"",VLOOKUP($A924,'LISTE ARTICLES PA-PV'!$A$2:$AB$1397,28,FALSE),""),"")</f>
        <v/>
      </c>
      <c r="G924" s="15" t="str">
        <f>IFERROR(IF($A924&lt;&gt;"",VLOOKUP($A924,'LISTE ARTICLES PA-PV'!$A$2:$AB$1397,27,FALSE),""),"")</f>
        <v/>
      </c>
      <c r="H924" s="50" t="str">
        <f>IF($A924&lt;&gt;"",VLOOKUP($A924,'LISTE ARTICLES PA-PV'!$A$2:$AB$1397,7,FALSE),"0")</f>
        <v>0</v>
      </c>
    </row>
    <row r="925" spans="1:8" x14ac:dyDescent="0.3">
      <c r="A925" s="70"/>
      <c r="B925" s="50"/>
      <c r="C925" s="15" t="str">
        <f>IFERROR(IF(A925&lt;&gt;"",VLOOKUP($A925,'LISTE ARTICLES PA-PV'!$A$2:$AB$1397,4,FALSE),""),"")</f>
        <v/>
      </c>
      <c r="D925" s="46" t="str">
        <f>IFERROR(IF($A925&lt;&gt;"",VLOOKUP($A925,'LISTE ARTICLES PA-PV'!$A$2:$AB$1397,6,FALSE),"0"),"")</f>
        <v>0</v>
      </c>
      <c r="E925" s="49">
        <f t="shared" si="16"/>
        <v>0</v>
      </c>
      <c r="F925" s="15" t="str">
        <f>IFERROR(IF($A925&lt;&gt;"",VLOOKUP($A925,'LISTE ARTICLES PA-PV'!$A$2:$AB$1397,28,FALSE),""),"")</f>
        <v/>
      </c>
      <c r="G925" s="15" t="str">
        <f>IFERROR(IF($A925&lt;&gt;"",VLOOKUP($A925,'LISTE ARTICLES PA-PV'!$A$2:$AB$1397,27,FALSE),""),"")</f>
        <v/>
      </c>
      <c r="H925" s="50" t="str">
        <f>IF($A925&lt;&gt;"",VLOOKUP($A925,'LISTE ARTICLES PA-PV'!$A$2:$AB$1397,7,FALSE),"0")</f>
        <v>0</v>
      </c>
    </row>
    <row r="926" spans="1:8" x14ac:dyDescent="0.3">
      <c r="A926" s="70"/>
      <c r="B926" s="50"/>
      <c r="C926" s="15" t="str">
        <f>IFERROR(IF(A926&lt;&gt;"",VLOOKUP($A926,'LISTE ARTICLES PA-PV'!$A$2:$AB$1397,4,FALSE),""),"")</f>
        <v/>
      </c>
      <c r="D926" s="46" t="str">
        <f>IFERROR(IF($A926&lt;&gt;"",VLOOKUP($A926,'LISTE ARTICLES PA-PV'!$A$2:$AB$1397,6,FALSE),"0"),"")</f>
        <v>0</v>
      </c>
      <c r="E926" s="49">
        <f t="shared" si="16"/>
        <v>0</v>
      </c>
      <c r="F926" s="15" t="str">
        <f>IFERROR(IF($A926&lt;&gt;"",VLOOKUP($A926,'LISTE ARTICLES PA-PV'!$A$2:$AB$1397,28,FALSE),""),"")</f>
        <v/>
      </c>
      <c r="G926" s="15" t="str">
        <f>IFERROR(IF($A926&lt;&gt;"",VLOOKUP($A926,'LISTE ARTICLES PA-PV'!$A$2:$AB$1397,27,FALSE),""),"")</f>
        <v/>
      </c>
      <c r="H926" s="50" t="str">
        <f>IF($A926&lt;&gt;"",VLOOKUP($A926,'LISTE ARTICLES PA-PV'!$A$2:$AB$1397,7,FALSE),"0")</f>
        <v>0</v>
      </c>
    </row>
    <row r="927" spans="1:8" x14ac:dyDescent="0.3">
      <c r="A927" s="70"/>
      <c r="B927" s="50"/>
      <c r="C927" s="15" t="str">
        <f>IFERROR(IF(A927&lt;&gt;"",VLOOKUP($A927,'LISTE ARTICLES PA-PV'!$A$2:$AB$1397,4,FALSE),""),"")</f>
        <v/>
      </c>
      <c r="D927" s="46" t="str">
        <f>IFERROR(IF($A927&lt;&gt;"",VLOOKUP($A927,'LISTE ARTICLES PA-PV'!$A$2:$AB$1397,6,FALSE),"0"),"")</f>
        <v>0</v>
      </c>
      <c r="E927" s="49">
        <f t="shared" si="16"/>
        <v>0</v>
      </c>
      <c r="F927" s="15" t="str">
        <f>IFERROR(IF($A927&lt;&gt;"",VLOOKUP($A927,'LISTE ARTICLES PA-PV'!$A$2:$AB$1397,28,FALSE),""),"")</f>
        <v/>
      </c>
      <c r="G927" s="15" t="str">
        <f>IFERROR(IF($A927&lt;&gt;"",VLOOKUP($A927,'LISTE ARTICLES PA-PV'!$A$2:$AB$1397,27,FALSE),""),"")</f>
        <v/>
      </c>
      <c r="H927" s="50" t="str">
        <f>IF($A927&lt;&gt;"",VLOOKUP($A927,'LISTE ARTICLES PA-PV'!$A$2:$AB$1397,7,FALSE),"0")</f>
        <v>0</v>
      </c>
    </row>
    <row r="928" spans="1:8" x14ac:dyDescent="0.3">
      <c r="A928" s="70"/>
      <c r="B928" s="50"/>
      <c r="C928" s="15" t="str">
        <f>IFERROR(IF(A928&lt;&gt;"",VLOOKUP($A928,'LISTE ARTICLES PA-PV'!$A$2:$AB$1397,4,FALSE),""),"")</f>
        <v/>
      </c>
      <c r="D928" s="46" t="str">
        <f>IFERROR(IF($A928&lt;&gt;"",VLOOKUP($A928,'LISTE ARTICLES PA-PV'!$A$2:$AB$1397,6,FALSE),"0"),"")</f>
        <v>0</v>
      </c>
      <c r="E928" s="49">
        <f t="shared" si="16"/>
        <v>0</v>
      </c>
      <c r="F928" s="15" t="str">
        <f>IFERROR(IF($A928&lt;&gt;"",VLOOKUP($A928,'LISTE ARTICLES PA-PV'!$A$2:$AB$1397,28,FALSE),""),"")</f>
        <v/>
      </c>
      <c r="G928" s="15" t="str">
        <f>IFERROR(IF($A928&lt;&gt;"",VLOOKUP($A928,'LISTE ARTICLES PA-PV'!$A$2:$AB$1397,27,FALSE),""),"")</f>
        <v/>
      </c>
      <c r="H928" s="50" t="str">
        <f>IF($A928&lt;&gt;"",VLOOKUP($A928,'LISTE ARTICLES PA-PV'!$A$2:$AB$1397,7,FALSE),"0")</f>
        <v>0</v>
      </c>
    </row>
    <row r="929" spans="1:8" x14ac:dyDescent="0.3">
      <c r="A929" s="70"/>
      <c r="B929" s="50"/>
      <c r="C929" s="15" t="str">
        <f>IFERROR(IF(A929&lt;&gt;"",VLOOKUP($A929,'LISTE ARTICLES PA-PV'!$A$2:$AB$1397,4,FALSE),""),"")</f>
        <v/>
      </c>
      <c r="D929" s="46" t="str">
        <f>IFERROR(IF($A929&lt;&gt;"",VLOOKUP($A929,'LISTE ARTICLES PA-PV'!$A$2:$AB$1397,6,FALSE),"0"),"")</f>
        <v>0</v>
      </c>
      <c r="E929" s="49">
        <f t="shared" si="16"/>
        <v>0</v>
      </c>
      <c r="F929" s="15" t="str">
        <f>IFERROR(IF($A929&lt;&gt;"",VLOOKUP($A929,'LISTE ARTICLES PA-PV'!$A$2:$AB$1397,28,FALSE),""),"")</f>
        <v/>
      </c>
      <c r="G929" s="15" t="str">
        <f>IFERROR(IF($A929&lt;&gt;"",VLOOKUP($A929,'LISTE ARTICLES PA-PV'!$A$2:$AB$1397,27,FALSE),""),"")</f>
        <v/>
      </c>
      <c r="H929" s="50" t="str">
        <f>IF($A929&lt;&gt;"",VLOOKUP($A929,'LISTE ARTICLES PA-PV'!$A$2:$AB$1397,7,FALSE),"0")</f>
        <v>0</v>
      </c>
    </row>
    <row r="930" spans="1:8" x14ac:dyDescent="0.3">
      <c r="A930" s="70"/>
      <c r="B930" s="50"/>
      <c r="C930" s="15" t="str">
        <f>IFERROR(IF(A930&lt;&gt;"",VLOOKUP($A930,'LISTE ARTICLES PA-PV'!$A$2:$AB$1397,4,FALSE),""),"")</f>
        <v/>
      </c>
      <c r="D930" s="46" t="str">
        <f>IFERROR(IF($A930&lt;&gt;"",VLOOKUP($A930,'LISTE ARTICLES PA-PV'!$A$2:$AB$1397,6,FALSE),"0"),"")</f>
        <v>0</v>
      </c>
      <c r="E930" s="49">
        <f t="shared" si="16"/>
        <v>0</v>
      </c>
      <c r="F930" s="15" t="str">
        <f>IFERROR(IF($A930&lt;&gt;"",VLOOKUP($A930,'LISTE ARTICLES PA-PV'!$A$2:$AB$1397,28,FALSE),""),"")</f>
        <v/>
      </c>
      <c r="G930" s="15" t="str">
        <f>IFERROR(IF($A930&lt;&gt;"",VLOOKUP($A930,'LISTE ARTICLES PA-PV'!$A$2:$AB$1397,27,FALSE),""),"")</f>
        <v/>
      </c>
      <c r="H930" s="50" t="str">
        <f>IF($A930&lt;&gt;"",VLOOKUP($A930,'LISTE ARTICLES PA-PV'!$A$2:$AB$1397,7,FALSE),"0")</f>
        <v>0</v>
      </c>
    </row>
    <row r="931" spans="1:8" x14ac:dyDescent="0.3">
      <c r="A931" s="70"/>
      <c r="B931" s="50"/>
      <c r="C931" s="15" t="str">
        <f>IFERROR(IF(A931&lt;&gt;"",VLOOKUP($A931,'LISTE ARTICLES PA-PV'!$A$2:$AB$1397,4,FALSE),""),"")</f>
        <v/>
      </c>
      <c r="D931" s="46" t="str">
        <f>IFERROR(IF($A931&lt;&gt;"",VLOOKUP($A931,'LISTE ARTICLES PA-PV'!$A$2:$AB$1397,6,FALSE),"0"),"")</f>
        <v>0</v>
      </c>
      <c r="E931" s="49">
        <f t="shared" si="16"/>
        <v>0</v>
      </c>
      <c r="F931" s="15" t="str">
        <f>IFERROR(IF($A931&lt;&gt;"",VLOOKUP($A931,'LISTE ARTICLES PA-PV'!$A$2:$AB$1397,28,FALSE),""),"")</f>
        <v/>
      </c>
      <c r="G931" s="15" t="str">
        <f>IFERROR(IF($A931&lt;&gt;"",VLOOKUP($A931,'LISTE ARTICLES PA-PV'!$A$2:$AB$1397,27,FALSE),""),"")</f>
        <v/>
      </c>
      <c r="H931" s="50" t="str">
        <f>IF($A931&lt;&gt;"",VLOOKUP($A931,'LISTE ARTICLES PA-PV'!$A$2:$AB$1397,7,FALSE),"0")</f>
        <v>0</v>
      </c>
    </row>
    <row r="932" spans="1:8" x14ac:dyDescent="0.3">
      <c r="A932" s="70"/>
      <c r="B932" s="50"/>
      <c r="C932" s="15" t="str">
        <f>IFERROR(IF(A932&lt;&gt;"",VLOOKUP($A932,'LISTE ARTICLES PA-PV'!$A$2:$AB$1397,4,FALSE),""),"")</f>
        <v/>
      </c>
      <c r="D932" s="46" t="str">
        <f>IFERROR(IF($A932&lt;&gt;"",VLOOKUP($A932,'LISTE ARTICLES PA-PV'!$A$2:$AB$1397,6,FALSE),"0"),"")</f>
        <v>0</v>
      </c>
      <c r="E932" s="49">
        <f t="shared" si="16"/>
        <v>0</v>
      </c>
      <c r="F932" s="15" t="str">
        <f>IFERROR(IF($A932&lt;&gt;"",VLOOKUP($A932,'LISTE ARTICLES PA-PV'!$A$2:$AB$1397,28,FALSE),""),"")</f>
        <v/>
      </c>
      <c r="G932" s="15" t="str">
        <f>IFERROR(IF($A932&lt;&gt;"",VLOOKUP($A932,'LISTE ARTICLES PA-PV'!$A$2:$AB$1397,27,FALSE),""),"")</f>
        <v/>
      </c>
      <c r="H932" s="50" t="str">
        <f>IF($A932&lt;&gt;"",VLOOKUP($A932,'LISTE ARTICLES PA-PV'!$A$2:$AB$1397,7,FALSE),"0")</f>
        <v>0</v>
      </c>
    </row>
    <row r="933" spans="1:8" x14ac:dyDescent="0.3">
      <c r="A933" s="70"/>
      <c r="B933" s="50"/>
      <c r="C933" s="15" t="str">
        <f>IFERROR(IF(A933&lt;&gt;"",VLOOKUP($A933,'LISTE ARTICLES PA-PV'!$A$2:$AB$1397,4,FALSE),""),"")</f>
        <v/>
      </c>
      <c r="D933" s="46" t="str">
        <f>IFERROR(IF($A933&lt;&gt;"",VLOOKUP($A933,'LISTE ARTICLES PA-PV'!$A$2:$AB$1397,6,FALSE),"0"),"")</f>
        <v>0</v>
      </c>
      <c r="E933" s="49">
        <f t="shared" si="16"/>
        <v>0</v>
      </c>
      <c r="F933" s="15" t="str">
        <f>IFERROR(IF($A933&lt;&gt;"",VLOOKUP($A933,'LISTE ARTICLES PA-PV'!$A$2:$AB$1397,28,FALSE),""),"")</f>
        <v/>
      </c>
      <c r="G933" s="15" t="str">
        <f>IFERROR(IF($A933&lt;&gt;"",VLOOKUP($A933,'LISTE ARTICLES PA-PV'!$A$2:$AB$1397,27,FALSE),""),"")</f>
        <v/>
      </c>
      <c r="H933" s="50" t="str">
        <f>IF($A933&lt;&gt;"",VLOOKUP($A933,'LISTE ARTICLES PA-PV'!$A$2:$AB$1397,7,FALSE),"0")</f>
        <v>0</v>
      </c>
    </row>
    <row r="934" spans="1:8" x14ac:dyDescent="0.3">
      <c r="A934" s="70"/>
      <c r="B934" s="50"/>
      <c r="C934" s="15" t="str">
        <f>IFERROR(IF(A934&lt;&gt;"",VLOOKUP($A934,'LISTE ARTICLES PA-PV'!$A$2:$AB$1397,4,FALSE),""),"")</f>
        <v/>
      </c>
      <c r="D934" s="46" t="str">
        <f>IFERROR(IF($A934&lt;&gt;"",VLOOKUP($A934,'LISTE ARTICLES PA-PV'!$A$2:$AB$1397,6,FALSE),"0"),"")</f>
        <v>0</v>
      </c>
      <c r="E934" s="49">
        <f t="shared" si="16"/>
        <v>0</v>
      </c>
      <c r="F934" s="15" t="str">
        <f>IFERROR(IF($A934&lt;&gt;"",VLOOKUP($A934,'LISTE ARTICLES PA-PV'!$A$2:$AB$1397,28,FALSE),""),"")</f>
        <v/>
      </c>
      <c r="G934" s="15" t="str">
        <f>IFERROR(IF($A934&lt;&gt;"",VLOOKUP($A934,'LISTE ARTICLES PA-PV'!$A$2:$AB$1397,27,FALSE),""),"")</f>
        <v/>
      </c>
      <c r="H934" s="50" t="str">
        <f>IF($A934&lt;&gt;"",VLOOKUP($A934,'LISTE ARTICLES PA-PV'!$A$2:$AB$1397,7,FALSE),"0")</f>
        <v>0</v>
      </c>
    </row>
    <row r="935" spans="1:8" x14ac:dyDescent="0.3">
      <c r="A935" s="70"/>
      <c r="B935" s="50"/>
      <c r="C935" s="15" t="str">
        <f>IFERROR(IF(A935&lt;&gt;"",VLOOKUP($A935,'LISTE ARTICLES PA-PV'!$A$2:$AB$1397,4,FALSE),""),"")</f>
        <v/>
      </c>
      <c r="D935" s="46" t="str">
        <f>IFERROR(IF($A935&lt;&gt;"",VLOOKUP($A935,'LISTE ARTICLES PA-PV'!$A$2:$AB$1397,6,FALSE),"0"),"")</f>
        <v>0</v>
      </c>
      <c r="E935" s="49">
        <f t="shared" si="16"/>
        <v>0</v>
      </c>
      <c r="F935" s="15" t="str">
        <f>IFERROR(IF($A935&lt;&gt;"",VLOOKUP($A935,'LISTE ARTICLES PA-PV'!$A$2:$AB$1397,28,FALSE),""),"")</f>
        <v/>
      </c>
      <c r="G935" s="15" t="str">
        <f>IFERROR(IF($A935&lt;&gt;"",VLOOKUP($A935,'LISTE ARTICLES PA-PV'!$A$2:$AB$1397,27,FALSE),""),"")</f>
        <v/>
      </c>
      <c r="H935" s="50" t="str">
        <f>IF($A935&lt;&gt;"",VLOOKUP($A935,'LISTE ARTICLES PA-PV'!$A$2:$AB$1397,7,FALSE),"0")</f>
        <v>0</v>
      </c>
    </row>
    <row r="936" spans="1:8" x14ac:dyDescent="0.3">
      <c r="A936" s="70"/>
      <c r="B936" s="50"/>
      <c r="C936" s="15" t="str">
        <f>IFERROR(IF(A936&lt;&gt;"",VLOOKUP($A936,'LISTE ARTICLES PA-PV'!$A$2:$AB$1397,4,FALSE),""),"")</f>
        <v/>
      </c>
      <c r="D936" s="46" t="str">
        <f>IFERROR(IF($A936&lt;&gt;"",VLOOKUP($A936,'LISTE ARTICLES PA-PV'!$A$2:$AB$1397,6,FALSE),"0"),"")</f>
        <v>0</v>
      </c>
      <c r="E936" s="49">
        <f t="shared" si="16"/>
        <v>0</v>
      </c>
      <c r="F936" s="15" t="str">
        <f>IFERROR(IF($A936&lt;&gt;"",VLOOKUP($A936,'LISTE ARTICLES PA-PV'!$A$2:$AB$1397,28,FALSE),""),"")</f>
        <v/>
      </c>
      <c r="G936" s="15" t="str">
        <f>IFERROR(IF($A936&lt;&gt;"",VLOOKUP($A936,'LISTE ARTICLES PA-PV'!$A$2:$AB$1397,27,FALSE),""),"")</f>
        <v/>
      </c>
      <c r="H936" s="50" t="str">
        <f>IF($A936&lt;&gt;"",VLOOKUP($A936,'LISTE ARTICLES PA-PV'!$A$2:$AB$1397,7,FALSE),"0")</f>
        <v>0</v>
      </c>
    </row>
    <row r="937" spans="1:8" x14ac:dyDescent="0.3">
      <c r="A937" s="70"/>
      <c r="B937" s="50"/>
      <c r="C937" s="15" t="str">
        <f>IFERROR(IF(A937&lt;&gt;"",VLOOKUP($A937,'LISTE ARTICLES PA-PV'!$A$2:$AB$1397,4,FALSE),""),"")</f>
        <v/>
      </c>
      <c r="D937" s="46" t="str">
        <f>IFERROR(IF($A937&lt;&gt;"",VLOOKUP($A937,'LISTE ARTICLES PA-PV'!$A$2:$AB$1397,6,FALSE),"0"),"")</f>
        <v>0</v>
      </c>
      <c r="E937" s="49">
        <f t="shared" si="16"/>
        <v>0</v>
      </c>
      <c r="F937" s="15" t="str">
        <f>IFERROR(IF($A937&lt;&gt;"",VLOOKUP($A937,'LISTE ARTICLES PA-PV'!$A$2:$AB$1397,28,FALSE),""),"")</f>
        <v/>
      </c>
      <c r="G937" s="15" t="str">
        <f>IFERROR(IF($A937&lt;&gt;"",VLOOKUP($A937,'LISTE ARTICLES PA-PV'!$A$2:$AB$1397,27,FALSE),""),"")</f>
        <v/>
      </c>
      <c r="H937" s="50" t="str">
        <f>IF($A937&lt;&gt;"",VLOOKUP($A937,'LISTE ARTICLES PA-PV'!$A$2:$AB$1397,7,FALSE),"0")</f>
        <v>0</v>
      </c>
    </row>
    <row r="938" spans="1:8" x14ac:dyDescent="0.3">
      <c r="A938" s="70"/>
      <c r="B938" s="50"/>
      <c r="C938" s="15" t="str">
        <f>IFERROR(IF(A938&lt;&gt;"",VLOOKUP($A938,'LISTE ARTICLES PA-PV'!$A$2:$AB$1397,4,FALSE),""),"")</f>
        <v/>
      </c>
      <c r="D938" s="46" t="str">
        <f>IFERROR(IF($A938&lt;&gt;"",VLOOKUP($A938,'LISTE ARTICLES PA-PV'!$A$2:$AB$1397,6,FALSE),"0"),"")</f>
        <v>0</v>
      </c>
      <c r="E938" s="49">
        <f t="shared" si="16"/>
        <v>0</v>
      </c>
      <c r="F938" s="15" t="str">
        <f>IFERROR(IF($A938&lt;&gt;"",VLOOKUP($A938,'LISTE ARTICLES PA-PV'!$A$2:$AB$1397,28,FALSE),""),"")</f>
        <v/>
      </c>
      <c r="G938" s="15" t="str">
        <f>IFERROR(IF($A938&lt;&gt;"",VLOOKUP($A938,'LISTE ARTICLES PA-PV'!$A$2:$AB$1397,27,FALSE),""),"")</f>
        <v/>
      </c>
      <c r="H938" s="50" t="str">
        <f>IF($A938&lt;&gt;"",VLOOKUP($A938,'LISTE ARTICLES PA-PV'!$A$2:$AB$1397,7,FALSE),"0")</f>
        <v>0</v>
      </c>
    </row>
    <row r="939" spans="1:8" x14ac:dyDescent="0.3">
      <c r="A939" s="70"/>
      <c r="B939" s="50"/>
      <c r="C939" s="15" t="str">
        <f>IFERROR(IF(A939&lt;&gt;"",VLOOKUP($A939,'LISTE ARTICLES PA-PV'!$A$2:$AB$1397,4,FALSE),""),"")</f>
        <v/>
      </c>
      <c r="D939" s="46" t="str">
        <f>IFERROR(IF($A939&lt;&gt;"",VLOOKUP($A939,'LISTE ARTICLES PA-PV'!$A$2:$AB$1397,6,FALSE),"0"),"")</f>
        <v>0</v>
      </c>
      <c r="E939" s="49">
        <f t="shared" si="16"/>
        <v>0</v>
      </c>
      <c r="F939" s="15" t="str">
        <f>IFERROR(IF($A939&lt;&gt;"",VLOOKUP($A939,'LISTE ARTICLES PA-PV'!$A$2:$AB$1397,28,FALSE),""),"")</f>
        <v/>
      </c>
      <c r="G939" s="15" t="str">
        <f>IFERROR(IF($A939&lt;&gt;"",VLOOKUP($A939,'LISTE ARTICLES PA-PV'!$A$2:$AB$1397,27,FALSE),""),"")</f>
        <v/>
      </c>
      <c r="H939" s="50" t="str">
        <f>IF($A939&lt;&gt;"",VLOOKUP($A939,'LISTE ARTICLES PA-PV'!$A$2:$AB$1397,7,FALSE),"0")</f>
        <v>0</v>
      </c>
    </row>
    <row r="940" spans="1:8" x14ac:dyDescent="0.3">
      <c r="A940" s="70"/>
      <c r="B940" s="50"/>
      <c r="C940" s="15" t="str">
        <f>IFERROR(IF(A940&lt;&gt;"",VLOOKUP($A940,'LISTE ARTICLES PA-PV'!$A$2:$AB$1397,4,FALSE),""),"")</f>
        <v/>
      </c>
      <c r="D940" s="46" t="str">
        <f>IFERROR(IF($A940&lt;&gt;"",VLOOKUP($A940,'LISTE ARTICLES PA-PV'!$A$2:$AB$1397,6,FALSE),"0"),"")</f>
        <v>0</v>
      </c>
      <c r="E940" s="49">
        <f t="shared" si="16"/>
        <v>0</v>
      </c>
      <c r="F940" s="15" t="str">
        <f>IFERROR(IF($A940&lt;&gt;"",VLOOKUP($A940,'LISTE ARTICLES PA-PV'!$A$2:$AB$1397,28,FALSE),""),"")</f>
        <v/>
      </c>
      <c r="G940" s="15" t="str">
        <f>IFERROR(IF($A940&lt;&gt;"",VLOOKUP($A940,'LISTE ARTICLES PA-PV'!$A$2:$AB$1397,27,FALSE),""),"")</f>
        <v/>
      </c>
      <c r="H940" s="50" t="str">
        <f>IF($A940&lt;&gt;"",VLOOKUP($A940,'LISTE ARTICLES PA-PV'!$A$2:$AB$1397,7,FALSE),"0")</f>
        <v>0</v>
      </c>
    </row>
    <row r="941" spans="1:8" x14ac:dyDescent="0.3">
      <c r="A941" s="70"/>
      <c r="B941" s="50"/>
      <c r="C941" s="15" t="str">
        <f>IFERROR(IF(A941&lt;&gt;"",VLOOKUP($A941,'LISTE ARTICLES PA-PV'!$A$2:$AB$1397,4,FALSE),""),"")</f>
        <v/>
      </c>
      <c r="D941" s="46" t="str">
        <f>IFERROR(IF($A941&lt;&gt;"",VLOOKUP($A941,'LISTE ARTICLES PA-PV'!$A$2:$AB$1397,6,FALSE),"0"),"")</f>
        <v>0</v>
      </c>
      <c r="E941" s="49">
        <f t="shared" si="16"/>
        <v>0</v>
      </c>
      <c r="F941" s="15" t="str">
        <f>IFERROR(IF($A941&lt;&gt;"",VLOOKUP($A941,'LISTE ARTICLES PA-PV'!$A$2:$AB$1397,28,FALSE),""),"")</f>
        <v/>
      </c>
      <c r="G941" s="15" t="str">
        <f>IFERROR(IF($A941&lt;&gt;"",VLOOKUP($A941,'LISTE ARTICLES PA-PV'!$A$2:$AB$1397,27,FALSE),""),"")</f>
        <v/>
      </c>
      <c r="H941" s="50" t="str">
        <f>IF($A941&lt;&gt;"",VLOOKUP($A941,'LISTE ARTICLES PA-PV'!$A$2:$AB$1397,7,FALSE),"0")</f>
        <v>0</v>
      </c>
    </row>
    <row r="942" spans="1:8" x14ac:dyDescent="0.3">
      <c r="A942" s="70"/>
      <c r="B942" s="50"/>
      <c r="C942" s="15" t="str">
        <f>IFERROR(IF(A942&lt;&gt;"",VLOOKUP($A942,'LISTE ARTICLES PA-PV'!$A$2:$AB$1397,4,FALSE),""),"")</f>
        <v/>
      </c>
      <c r="D942" s="46" t="str">
        <f>IFERROR(IF($A942&lt;&gt;"",VLOOKUP($A942,'LISTE ARTICLES PA-PV'!$A$2:$AB$1397,6,FALSE),"0"),"")</f>
        <v>0</v>
      </c>
      <c r="E942" s="49">
        <f t="shared" si="16"/>
        <v>0</v>
      </c>
      <c r="F942" s="15" t="str">
        <f>IFERROR(IF($A942&lt;&gt;"",VLOOKUP($A942,'LISTE ARTICLES PA-PV'!$A$2:$AB$1397,28,FALSE),""),"")</f>
        <v/>
      </c>
      <c r="G942" s="15" t="str">
        <f>IFERROR(IF($A942&lt;&gt;"",VLOOKUP($A942,'LISTE ARTICLES PA-PV'!$A$2:$AB$1397,27,FALSE),""),"")</f>
        <v/>
      </c>
      <c r="H942" s="50" t="str">
        <f>IF($A942&lt;&gt;"",VLOOKUP($A942,'LISTE ARTICLES PA-PV'!$A$2:$AB$1397,7,FALSE),"0")</f>
        <v>0</v>
      </c>
    </row>
    <row r="943" spans="1:8" x14ac:dyDescent="0.3">
      <c r="A943" s="70"/>
      <c r="B943" s="50"/>
      <c r="C943" s="15" t="str">
        <f>IFERROR(IF(A943&lt;&gt;"",VLOOKUP($A943,'LISTE ARTICLES PA-PV'!$A$2:$AB$1397,4,FALSE),""),"")</f>
        <v/>
      </c>
      <c r="D943" s="46" t="str">
        <f>IFERROR(IF($A943&lt;&gt;"",VLOOKUP($A943,'LISTE ARTICLES PA-PV'!$A$2:$AB$1397,6,FALSE),"0"),"")</f>
        <v>0</v>
      </c>
      <c r="E943" s="49">
        <f t="shared" si="16"/>
        <v>0</v>
      </c>
      <c r="F943" s="15" t="str">
        <f>IFERROR(IF($A943&lt;&gt;"",VLOOKUP($A943,'LISTE ARTICLES PA-PV'!$A$2:$AB$1397,28,FALSE),""),"")</f>
        <v/>
      </c>
      <c r="G943" s="15" t="str">
        <f>IFERROR(IF($A943&lt;&gt;"",VLOOKUP($A943,'LISTE ARTICLES PA-PV'!$A$2:$AB$1397,27,FALSE),""),"")</f>
        <v/>
      </c>
      <c r="H943" s="50" t="str">
        <f>IF($A943&lt;&gt;"",VLOOKUP($A943,'LISTE ARTICLES PA-PV'!$A$2:$AB$1397,7,FALSE),"0")</f>
        <v>0</v>
      </c>
    </row>
    <row r="944" spans="1:8" x14ac:dyDescent="0.3">
      <c r="A944" s="70"/>
      <c r="B944" s="50"/>
      <c r="C944" s="15" t="str">
        <f>IFERROR(IF(A944&lt;&gt;"",VLOOKUP($A944,'LISTE ARTICLES PA-PV'!$A$2:$AB$1397,4,FALSE),""),"")</f>
        <v/>
      </c>
      <c r="D944" s="46" t="str">
        <f>IFERROR(IF($A944&lt;&gt;"",VLOOKUP($A944,'LISTE ARTICLES PA-PV'!$A$2:$AB$1397,6,FALSE),"0"),"")</f>
        <v>0</v>
      </c>
      <c r="E944" s="49">
        <f t="shared" si="16"/>
        <v>0</v>
      </c>
      <c r="F944" s="15" t="str">
        <f>IFERROR(IF($A944&lt;&gt;"",VLOOKUP($A944,'LISTE ARTICLES PA-PV'!$A$2:$AB$1397,28,FALSE),""),"")</f>
        <v/>
      </c>
      <c r="G944" s="15" t="str">
        <f>IFERROR(IF($A944&lt;&gt;"",VLOOKUP($A944,'LISTE ARTICLES PA-PV'!$A$2:$AB$1397,27,FALSE),""),"")</f>
        <v/>
      </c>
      <c r="H944" s="50" t="str">
        <f>IF($A944&lt;&gt;"",VLOOKUP($A944,'LISTE ARTICLES PA-PV'!$A$2:$AB$1397,7,FALSE),"0")</f>
        <v>0</v>
      </c>
    </row>
    <row r="945" spans="1:8" x14ac:dyDescent="0.3">
      <c r="A945" s="70"/>
      <c r="B945" s="50"/>
      <c r="C945" s="15" t="str">
        <f>IFERROR(IF(A945&lt;&gt;"",VLOOKUP($A945,'LISTE ARTICLES PA-PV'!$A$2:$AB$1397,4,FALSE),""),"")</f>
        <v/>
      </c>
      <c r="D945" s="46" t="str">
        <f>IFERROR(IF($A945&lt;&gt;"",VLOOKUP($A945,'LISTE ARTICLES PA-PV'!$A$2:$AB$1397,6,FALSE),"0"),"")</f>
        <v>0</v>
      </c>
      <c r="E945" s="49">
        <f t="shared" si="16"/>
        <v>0</v>
      </c>
      <c r="F945" s="15" t="str">
        <f>IFERROR(IF($A945&lt;&gt;"",VLOOKUP($A945,'LISTE ARTICLES PA-PV'!$A$2:$AB$1397,28,FALSE),""),"")</f>
        <v/>
      </c>
      <c r="G945" s="15" t="str">
        <f>IFERROR(IF($A945&lt;&gt;"",VLOOKUP($A945,'LISTE ARTICLES PA-PV'!$A$2:$AB$1397,27,FALSE),""),"")</f>
        <v/>
      </c>
      <c r="H945" s="50" t="str">
        <f>IF($A945&lt;&gt;"",VLOOKUP($A945,'LISTE ARTICLES PA-PV'!$A$2:$AB$1397,7,FALSE),"0")</f>
        <v>0</v>
      </c>
    </row>
    <row r="946" spans="1:8" x14ac:dyDescent="0.3">
      <c r="A946" s="70"/>
      <c r="B946" s="50"/>
      <c r="C946" s="15" t="str">
        <f>IFERROR(IF(A946&lt;&gt;"",VLOOKUP($A946,'LISTE ARTICLES PA-PV'!$A$2:$AB$1397,4,FALSE),""),"")</f>
        <v/>
      </c>
      <c r="D946" s="46" t="str">
        <f>IFERROR(IF($A946&lt;&gt;"",VLOOKUP($A946,'LISTE ARTICLES PA-PV'!$A$2:$AB$1397,6,FALSE),"0"),"")</f>
        <v>0</v>
      </c>
      <c r="E946" s="49">
        <f t="shared" si="16"/>
        <v>0</v>
      </c>
      <c r="F946" s="15" t="str">
        <f>IFERROR(IF($A946&lt;&gt;"",VLOOKUP($A946,'LISTE ARTICLES PA-PV'!$A$2:$AB$1397,28,FALSE),""),"")</f>
        <v/>
      </c>
      <c r="G946" s="15" t="str">
        <f>IFERROR(IF($A946&lt;&gt;"",VLOOKUP($A946,'LISTE ARTICLES PA-PV'!$A$2:$AB$1397,27,FALSE),""),"")</f>
        <v/>
      </c>
      <c r="H946" s="50" t="str">
        <f>IF($A946&lt;&gt;"",VLOOKUP($A946,'LISTE ARTICLES PA-PV'!$A$2:$AB$1397,7,FALSE),"0")</f>
        <v>0</v>
      </c>
    </row>
    <row r="947" spans="1:8" x14ac:dyDescent="0.3">
      <c r="A947" s="70"/>
      <c r="B947" s="50"/>
      <c r="C947" s="15" t="str">
        <f>IFERROR(IF(A947&lt;&gt;"",VLOOKUP($A947,'LISTE ARTICLES PA-PV'!$A$2:$AB$1397,4,FALSE),""),"")</f>
        <v/>
      </c>
      <c r="D947" s="46" t="str">
        <f>IFERROR(IF($A947&lt;&gt;"",VLOOKUP($A947,'LISTE ARTICLES PA-PV'!$A$2:$AB$1397,6,FALSE),"0"),"")</f>
        <v>0</v>
      </c>
      <c r="E947" s="49">
        <f t="shared" si="16"/>
        <v>0</v>
      </c>
      <c r="F947" s="15" t="str">
        <f>IFERROR(IF($A947&lt;&gt;"",VLOOKUP($A947,'LISTE ARTICLES PA-PV'!$A$2:$AB$1397,28,FALSE),""),"")</f>
        <v/>
      </c>
      <c r="G947" s="15" t="str">
        <f>IFERROR(IF($A947&lt;&gt;"",VLOOKUP($A947,'LISTE ARTICLES PA-PV'!$A$2:$AB$1397,27,FALSE),""),"")</f>
        <v/>
      </c>
      <c r="H947" s="50" t="str">
        <f>IF($A947&lt;&gt;"",VLOOKUP($A947,'LISTE ARTICLES PA-PV'!$A$2:$AB$1397,7,FALSE),"0")</f>
        <v>0</v>
      </c>
    </row>
    <row r="948" spans="1:8" x14ac:dyDescent="0.3">
      <c r="A948" s="70"/>
      <c r="B948" s="50"/>
      <c r="C948" s="15" t="str">
        <f>IFERROR(IF(A948&lt;&gt;"",VLOOKUP($A948,'LISTE ARTICLES PA-PV'!$A$2:$AB$1397,4,FALSE),""),"")</f>
        <v/>
      </c>
      <c r="D948" s="46" t="str">
        <f>IFERROR(IF($A948&lt;&gt;"",VLOOKUP($A948,'LISTE ARTICLES PA-PV'!$A$2:$AB$1397,6,FALSE),"0"),"")</f>
        <v>0</v>
      </c>
      <c r="E948" s="49">
        <f t="shared" si="16"/>
        <v>0</v>
      </c>
      <c r="F948" s="15" t="str">
        <f>IFERROR(IF($A948&lt;&gt;"",VLOOKUP($A948,'LISTE ARTICLES PA-PV'!$A$2:$AB$1397,28,FALSE),""),"")</f>
        <v/>
      </c>
      <c r="G948" s="15" t="str">
        <f>IFERROR(IF($A948&lt;&gt;"",VLOOKUP($A948,'LISTE ARTICLES PA-PV'!$A$2:$AB$1397,27,FALSE),""),"")</f>
        <v/>
      </c>
      <c r="H948" s="50" t="str">
        <f>IF($A948&lt;&gt;"",VLOOKUP($A948,'LISTE ARTICLES PA-PV'!$A$2:$AB$1397,7,FALSE),"0")</f>
        <v>0</v>
      </c>
    </row>
    <row r="949" spans="1:8" x14ac:dyDescent="0.3">
      <c r="A949" s="70"/>
      <c r="B949" s="50"/>
      <c r="C949" s="15" t="str">
        <f>IFERROR(IF(A949&lt;&gt;"",VLOOKUP($A949,'LISTE ARTICLES PA-PV'!$A$2:$AB$1397,4,FALSE),""),"")</f>
        <v/>
      </c>
      <c r="D949" s="46" t="str">
        <f>IFERROR(IF($A949&lt;&gt;"",VLOOKUP($A949,'LISTE ARTICLES PA-PV'!$A$2:$AB$1397,6,FALSE),"0"),"")</f>
        <v>0</v>
      </c>
      <c r="E949" s="49">
        <f t="shared" si="16"/>
        <v>0</v>
      </c>
      <c r="F949" s="15" t="str">
        <f>IFERROR(IF($A949&lt;&gt;"",VLOOKUP($A949,'LISTE ARTICLES PA-PV'!$A$2:$AB$1397,28,FALSE),""),"")</f>
        <v/>
      </c>
      <c r="G949" s="15" t="str">
        <f>IFERROR(IF($A949&lt;&gt;"",VLOOKUP($A949,'LISTE ARTICLES PA-PV'!$A$2:$AB$1397,27,FALSE),""),"")</f>
        <v/>
      </c>
      <c r="H949" s="50" t="str">
        <f>IF($A949&lt;&gt;"",VLOOKUP($A949,'LISTE ARTICLES PA-PV'!$A$2:$AB$1397,7,FALSE),"0")</f>
        <v>0</v>
      </c>
    </row>
    <row r="950" spans="1:8" x14ac:dyDescent="0.3">
      <c r="A950" s="70"/>
      <c r="B950" s="50"/>
      <c r="C950" s="15" t="str">
        <f>IFERROR(IF(A950&lt;&gt;"",VLOOKUP($A950,'LISTE ARTICLES PA-PV'!$A$2:$AB$1397,4,FALSE),""),"")</f>
        <v/>
      </c>
      <c r="D950" s="46" t="str">
        <f>IFERROR(IF($A950&lt;&gt;"",VLOOKUP($A950,'LISTE ARTICLES PA-PV'!$A$2:$AB$1397,6,FALSE),"0"),"")</f>
        <v>0</v>
      </c>
      <c r="E950" s="49">
        <f t="shared" si="16"/>
        <v>0</v>
      </c>
      <c r="F950" s="15" t="str">
        <f>IFERROR(IF($A950&lt;&gt;"",VLOOKUP($A950,'LISTE ARTICLES PA-PV'!$A$2:$AB$1397,28,FALSE),""),"")</f>
        <v/>
      </c>
      <c r="G950" s="15" t="str">
        <f>IFERROR(IF($A950&lt;&gt;"",VLOOKUP($A950,'LISTE ARTICLES PA-PV'!$A$2:$AB$1397,27,FALSE),""),"")</f>
        <v/>
      </c>
      <c r="H950" s="50" t="str">
        <f>IF($A950&lt;&gt;"",VLOOKUP($A950,'LISTE ARTICLES PA-PV'!$A$2:$AB$1397,7,FALSE),"0")</f>
        <v>0</v>
      </c>
    </row>
    <row r="951" spans="1:8" x14ac:dyDescent="0.3">
      <c r="A951" s="70"/>
      <c r="B951" s="50"/>
      <c r="C951" s="15" t="str">
        <f>IFERROR(IF(A951&lt;&gt;"",VLOOKUP($A951,'LISTE ARTICLES PA-PV'!$A$2:$AB$1397,4,FALSE),""),"")</f>
        <v/>
      </c>
      <c r="D951" s="46" t="str">
        <f>IFERROR(IF($A951&lt;&gt;"",VLOOKUP($A951,'LISTE ARTICLES PA-PV'!$A$2:$AB$1397,6,FALSE),"0"),"")</f>
        <v>0</v>
      </c>
      <c r="E951" s="49">
        <f t="shared" si="16"/>
        <v>0</v>
      </c>
      <c r="F951" s="15" t="str">
        <f>IFERROR(IF($A951&lt;&gt;"",VLOOKUP($A951,'LISTE ARTICLES PA-PV'!$A$2:$AB$1397,28,FALSE),""),"")</f>
        <v/>
      </c>
      <c r="G951" s="15" t="str">
        <f>IFERROR(IF($A951&lt;&gt;"",VLOOKUP($A951,'LISTE ARTICLES PA-PV'!$A$2:$AB$1397,27,FALSE),""),"")</f>
        <v/>
      </c>
      <c r="H951" s="50" t="str">
        <f>IF($A951&lt;&gt;"",VLOOKUP($A951,'LISTE ARTICLES PA-PV'!$A$2:$AB$1397,7,FALSE),"0")</f>
        <v>0</v>
      </c>
    </row>
    <row r="952" spans="1:8" x14ac:dyDescent="0.3">
      <c r="A952" s="70"/>
      <c r="B952" s="50"/>
      <c r="C952" s="15" t="str">
        <f>IFERROR(IF(A952&lt;&gt;"",VLOOKUP($A952,'LISTE ARTICLES PA-PV'!$A$2:$AB$1397,4,FALSE),""),"")</f>
        <v/>
      </c>
      <c r="D952" s="46" t="str">
        <f>IFERROR(IF($A952&lt;&gt;"",VLOOKUP($A952,'LISTE ARTICLES PA-PV'!$A$2:$AB$1397,6,FALSE),"0"),"")</f>
        <v>0</v>
      </c>
      <c r="E952" s="49">
        <f t="shared" si="16"/>
        <v>0</v>
      </c>
      <c r="F952" s="15" t="str">
        <f>IFERROR(IF($A952&lt;&gt;"",VLOOKUP($A952,'LISTE ARTICLES PA-PV'!$A$2:$AB$1397,28,FALSE),""),"")</f>
        <v/>
      </c>
      <c r="G952" s="15" t="str">
        <f>IFERROR(IF($A952&lt;&gt;"",VLOOKUP($A952,'LISTE ARTICLES PA-PV'!$A$2:$AB$1397,27,FALSE),""),"")</f>
        <v/>
      </c>
      <c r="H952" s="50" t="str">
        <f>IF($A952&lt;&gt;"",VLOOKUP($A952,'LISTE ARTICLES PA-PV'!$A$2:$AB$1397,7,FALSE),"0")</f>
        <v>0</v>
      </c>
    </row>
    <row r="953" spans="1:8" x14ac:dyDescent="0.3">
      <c r="A953" s="70"/>
      <c r="B953" s="50"/>
      <c r="C953" s="15" t="str">
        <f>IFERROR(IF(A953&lt;&gt;"",VLOOKUP($A953,'LISTE ARTICLES PA-PV'!$A$2:$AB$1397,4,FALSE),""),"")</f>
        <v/>
      </c>
      <c r="D953" s="46" t="str">
        <f>IFERROR(IF($A953&lt;&gt;"",VLOOKUP($A953,'LISTE ARTICLES PA-PV'!$A$2:$AB$1397,6,FALSE),"0"),"")</f>
        <v>0</v>
      </c>
      <c r="E953" s="49">
        <f t="shared" si="16"/>
        <v>0</v>
      </c>
      <c r="F953" s="15" t="str">
        <f>IFERROR(IF($A953&lt;&gt;"",VLOOKUP($A953,'LISTE ARTICLES PA-PV'!$A$2:$AB$1397,28,FALSE),""),"")</f>
        <v/>
      </c>
      <c r="G953" s="15" t="str">
        <f>IFERROR(IF($A953&lt;&gt;"",VLOOKUP($A953,'LISTE ARTICLES PA-PV'!$A$2:$AB$1397,27,FALSE),""),"")</f>
        <v/>
      </c>
      <c r="H953" s="50" t="str">
        <f>IF($A953&lt;&gt;"",VLOOKUP($A953,'LISTE ARTICLES PA-PV'!$A$2:$AB$1397,7,FALSE),"0")</f>
        <v>0</v>
      </c>
    </row>
    <row r="954" spans="1:8" x14ac:dyDescent="0.3">
      <c r="A954" s="70"/>
      <c r="B954" s="50"/>
      <c r="C954" s="15" t="str">
        <f>IFERROR(IF(A954&lt;&gt;"",VLOOKUP($A954,'LISTE ARTICLES PA-PV'!$A$2:$AB$1397,4,FALSE),""),"")</f>
        <v/>
      </c>
      <c r="D954" s="46" t="str">
        <f>IFERROR(IF($A954&lt;&gt;"",VLOOKUP($A954,'LISTE ARTICLES PA-PV'!$A$2:$AB$1397,6,FALSE),"0"),"")</f>
        <v>0</v>
      </c>
      <c r="E954" s="49">
        <f t="shared" si="16"/>
        <v>0</v>
      </c>
      <c r="F954" s="15" t="str">
        <f>IFERROR(IF($A954&lt;&gt;"",VLOOKUP($A954,'LISTE ARTICLES PA-PV'!$A$2:$AB$1397,28,FALSE),""),"")</f>
        <v/>
      </c>
      <c r="G954" s="15" t="str">
        <f>IFERROR(IF($A954&lt;&gt;"",VLOOKUP($A954,'LISTE ARTICLES PA-PV'!$A$2:$AB$1397,27,FALSE),""),"")</f>
        <v/>
      </c>
      <c r="H954" s="50" t="str">
        <f>IF($A954&lt;&gt;"",VLOOKUP($A954,'LISTE ARTICLES PA-PV'!$A$2:$AB$1397,7,FALSE),"0")</f>
        <v>0</v>
      </c>
    </row>
    <row r="955" spans="1:8" x14ac:dyDescent="0.3">
      <c r="A955" s="70"/>
      <c r="B955" s="50"/>
      <c r="C955" s="15" t="str">
        <f>IFERROR(IF(A955&lt;&gt;"",VLOOKUP($A955,'LISTE ARTICLES PA-PV'!$A$2:$AB$1397,4,FALSE),""),"")</f>
        <v/>
      </c>
      <c r="D955" s="46" t="str">
        <f>IFERROR(IF($A955&lt;&gt;"",VLOOKUP($A955,'LISTE ARTICLES PA-PV'!$A$2:$AB$1397,6,FALSE),"0"),"")</f>
        <v>0</v>
      </c>
      <c r="E955" s="49">
        <f t="shared" si="16"/>
        <v>0</v>
      </c>
      <c r="F955" s="15" t="str">
        <f>IFERROR(IF($A955&lt;&gt;"",VLOOKUP($A955,'LISTE ARTICLES PA-PV'!$A$2:$AB$1397,28,FALSE),""),"")</f>
        <v/>
      </c>
      <c r="G955" s="15" t="str">
        <f>IFERROR(IF($A955&lt;&gt;"",VLOOKUP($A955,'LISTE ARTICLES PA-PV'!$A$2:$AB$1397,27,FALSE),""),"")</f>
        <v/>
      </c>
      <c r="H955" s="50" t="str">
        <f>IF($A955&lt;&gt;"",VLOOKUP($A955,'LISTE ARTICLES PA-PV'!$A$2:$AB$1397,7,FALSE),"0")</f>
        <v>0</v>
      </c>
    </row>
    <row r="956" spans="1:8" x14ac:dyDescent="0.3">
      <c r="A956" s="70"/>
      <c r="B956" s="50"/>
      <c r="C956" s="15" t="str">
        <f>IFERROR(IF(A956&lt;&gt;"",VLOOKUP($A956,'LISTE ARTICLES PA-PV'!$A$2:$AB$1397,4,FALSE),""),"")</f>
        <v/>
      </c>
      <c r="D956" s="46" t="str">
        <f>IFERROR(IF($A956&lt;&gt;"",VLOOKUP($A956,'LISTE ARTICLES PA-PV'!$A$2:$AB$1397,6,FALSE),"0"),"")</f>
        <v>0</v>
      </c>
      <c r="E956" s="49">
        <f t="shared" si="16"/>
        <v>0</v>
      </c>
      <c r="F956" s="15" t="str">
        <f>IFERROR(IF($A956&lt;&gt;"",VLOOKUP($A956,'LISTE ARTICLES PA-PV'!$A$2:$AB$1397,28,FALSE),""),"")</f>
        <v/>
      </c>
      <c r="G956" s="15" t="str">
        <f>IFERROR(IF($A956&lt;&gt;"",VLOOKUP($A956,'LISTE ARTICLES PA-PV'!$A$2:$AB$1397,27,FALSE),""),"")</f>
        <v/>
      </c>
      <c r="H956" s="50" t="str">
        <f>IF($A956&lt;&gt;"",VLOOKUP($A956,'LISTE ARTICLES PA-PV'!$A$2:$AB$1397,7,FALSE),"0")</f>
        <v>0</v>
      </c>
    </row>
    <row r="957" spans="1:8" x14ac:dyDescent="0.3">
      <c r="A957" s="70"/>
      <c r="B957" s="50"/>
      <c r="C957" s="15" t="str">
        <f>IFERROR(IF(A957&lt;&gt;"",VLOOKUP($A957,'LISTE ARTICLES PA-PV'!$A$2:$AB$1397,4,FALSE),""),"")</f>
        <v/>
      </c>
      <c r="D957" s="46" t="str">
        <f>IFERROR(IF($A957&lt;&gt;"",VLOOKUP($A957,'LISTE ARTICLES PA-PV'!$A$2:$AB$1397,6,FALSE),"0"),"")</f>
        <v>0</v>
      </c>
      <c r="E957" s="49">
        <f t="shared" si="16"/>
        <v>0</v>
      </c>
      <c r="F957" s="15" t="str">
        <f>IFERROR(IF($A957&lt;&gt;"",VLOOKUP($A957,'LISTE ARTICLES PA-PV'!$A$2:$AB$1397,28,FALSE),""),"")</f>
        <v/>
      </c>
      <c r="G957" s="15" t="str">
        <f>IFERROR(IF($A957&lt;&gt;"",VLOOKUP($A957,'LISTE ARTICLES PA-PV'!$A$2:$AB$1397,27,FALSE),""),"")</f>
        <v/>
      </c>
      <c r="H957" s="50" t="str">
        <f>IF($A957&lt;&gt;"",VLOOKUP($A957,'LISTE ARTICLES PA-PV'!$A$2:$AB$1397,7,FALSE),"0")</f>
        <v>0</v>
      </c>
    </row>
    <row r="958" spans="1:8" x14ac:dyDescent="0.3">
      <c r="A958" s="70"/>
      <c r="B958" s="50"/>
      <c r="C958" s="15" t="str">
        <f>IFERROR(IF(A958&lt;&gt;"",VLOOKUP($A958,'LISTE ARTICLES PA-PV'!$A$2:$AB$1397,4,FALSE),""),"")</f>
        <v/>
      </c>
      <c r="D958" s="46" t="str">
        <f>IFERROR(IF($A958&lt;&gt;"",VLOOKUP($A958,'LISTE ARTICLES PA-PV'!$A$2:$AB$1397,6,FALSE),"0"),"")</f>
        <v>0</v>
      </c>
      <c r="E958" s="49">
        <f t="shared" si="16"/>
        <v>0</v>
      </c>
      <c r="F958" s="15" t="str">
        <f>IFERROR(IF($A958&lt;&gt;"",VLOOKUP($A958,'LISTE ARTICLES PA-PV'!$A$2:$AB$1397,28,FALSE),""),"")</f>
        <v/>
      </c>
      <c r="G958" s="15" t="str">
        <f>IFERROR(IF($A958&lt;&gt;"",VLOOKUP($A958,'LISTE ARTICLES PA-PV'!$A$2:$AB$1397,27,FALSE),""),"")</f>
        <v/>
      </c>
      <c r="H958" s="50" t="str">
        <f>IF($A958&lt;&gt;"",VLOOKUP($A958,'LISTE ARTICLES PA-PV'!$A$2:$AB$1397,7,FALSE),"0")</f>
        <v>0</v>
      </c>
    </row>
    <row r="959" spans="1:8" x14ac:dyDescent="0.3">
      <c r="A959" s="70"/>
      <c r="B959" s="50"/>
      <c r="C959" s="15" t="str">
        <f>IFERROR(IF(A959&lt;&gt;"",VLOOKUP($A959,'LISTE ARTICLES PA-PV'!$A$2:$AB$1397,4,FALSE),""),"")</f>
        <v/>
      </c>
      <c r="D959" s="46" t="str">
        <f>IFERROR(IF($A959&lt;&gt;"",VLOOKUP($A959,'LISTE ARTICLES PA-PV'!$A$2:$AB$1397,6,FALSE),"0"),"")</f>
        <v>0</v>
      </c>
      <c r="E959" s="49">
        <f t="shared" si="16"/>
        <v>0</v>
      </c>
      <c r="F959" s="15" t="str">
        <f>IFERROR(IF($A959&lt;&gt;"",VLOOKUP($A959,'LISTE ARTICLES PA-PV'!$A$2:$AB$1397,28,FALSE),""),"")</f>
        <v/>
      </c>
      <c r="G959" s="15" t="str">
        <f>IFERROR(IF($A959&lt;&gt;"",VLOOKUP($A959,'LISTE ARTICLES PA-PV'!$A$2:$AB$1397,27,FALSE),""),"")</f>
        <v/>
      </c>
      <c r="H959" s="50" t="str">
        <f>IF($A959&lt;&gt;"",VLOOKUP($A959,'LISTE ARTICLES PA-PV'!$A$2:$AB$1397,7,FALSE),"0")</f>
        <v>0</v>
      </c>
    </row>
    <row r="960" spans="1:8" x14ac:dyDescent="0.3">
      <c r="A960" s="70"/>
      <c r="B960" s="50"/>
      <c r="C960" s="15" t="str">
        <f>IFERROR(IF(A960&lt;&gt;"",VLOOKUP($A960,'LISTE ARTICLES PA-PV'!$A$2:$AB$1397,4,FALSE),""),"")</f>
        <v/>
      </c>
      <c r="D960" s="46" t="str">
        <f>IFERROR(IF($A960&lt;&gt;"",VLOOKUP($A960,'LISTE ARTICLES PA-PV'!$A$2:$AB$1397,6,FALSE),"0"),"")</f>
        <v>0</v>
      </c>
      <c r="E960" s="49">
        <f t="shared" si="16"/>
        <v>0</v>
      </c>
      <c r="F960" s="15" t="str">
        <f>IFERROR(IF($A960&lt;&gt;"",VLOOKUP($A960,'LISTE ARTICLES PA-PV'!$A$2:$AB$1397,28,FALSE),""),"")</f>
        <v/>
      </c>
      <c r="G960" s="15" t="str">
        <f>IFERROR(IF($A960&lt;&gt;"",VLOOKUP($A960,'LISTE ARTICLES PA-PV'!$A$2:$AB$1397,27,FALSE),""),"")</f>
        <v/>
      </c>
      <c r="H960" s="50" t="str">
        <f>IF($A960&lt;&gt;"",VLOOKUP($A960,'LISTE ARTICLES PA-PV'!$A$2:$AB$1397,7,FALSE),"0")</f>
        <v>0</v>
      </c>
    </row>
    <row r="961" spans="1:8" x14ac:dyDescent="0.3">
      <c r="A961" s="70"/>
      <c r="B961" s="50"/>
      <c r="C961" s="15" t="str">
        <f>IFERROR(IF(A961&lt;&gt;"",VLOOKUP($A961,'LISTE ARTICLES PA-PV'!$A$2:$AB$1397,4,FALSE),""),"")</f>
        <v/>
      </c>
      <c r="D961" s="46" t="str">
        <f>IFERROR(IF($A961&lt;&gt;"",VLOOKUP($A961,'LISTE ARTICLES PA-PV'!$A$2:$AB$1397,6,FALSE),"0"),"")</f>
        <v>0</v>
      </c>
      <c r="E961" s="49">
        <f t="shared" si="16"/>
        <v>0</v>
      </c>
      <c r="F961" s="15" t="str">
        <f>IFERROR(IF($A961&lt;&gt;"",VLOOKUP($A961,'LISTE ARTICLES PA-PV'!$A$2:$AB$1397,28,FALSE),""),"")</f>
        <v/>
      </c>
      <c r="G961" s="15" t="str">
        <f>IFERROR(IF($A961&lt;&gt;"",VLOOKUP($A961,'LISTE ARTICLES PA-PV'!$A$2:$AB$1397,27,FALSE),""),"")</f>
        <v/>
      </c>
      <c r="H961" s="50" t="str">
        <f>IF($A961&lt;&gt;"",VLOOKUP($A961,'LISTE ARTICLES PA-PV'!$A$2:$AB$1397,7,FALSE),"0")</f>
        <v>0</v>
      </c>
    </row>
    <row r="962" spans="1:8" x14ac:dyDescent="0.3">
      <c r="A962" s="70"/>
      <c r="B962" s="50"/>
      <c r="C962" s="15" t="str">
        <f>IFERROR(IF(A962&lt;&gt;"",VLOOKUP($A962,'LISTE ARTICLES PA-PV'!$A$2:$AB$1397,4,FALSE),""),"")</f>
        <v/>
      </c>
      <c r="D962" s="46" t="str">
        <f>IFERROR(IF($A962&lt;&gt;"",VLOOKUP($A962,'LISTE ARTICLES PA-PV'!$A$2:$AB$1397,6,FALSE),"0"),"")</f>
        <v>0</v>
      </c>
      <c r="E962" s="49">
        <f t="shared" si="16"/>
        <v>0</v>
      </c>
      <c r="F962" s="15" t="str">
        <f>IFERROR(IF($A962&lt;&gt;"",VLOOKUP($A962,'LISTE ARTICLES PA-PV'!$A$2:$AB$1397,28,FALSE),""),"")</f>
        <v/>
      </c>
      <c r="G962" s="15" t="str">
        <f>IFERROR(IF($A962&lt;&gt;"",VLOOKUP($A962,'LISTE ARTICLES PA-PV'!$A$2:$AB$1397,27,FALSE),""),"")</f>
        <v/>
      </c>
      <c r="H962" s="50" t="str">
        <f>IF($A962&lt;&gt;"",VLOOKUP($A962,'LISTE ARTICLES PA-PV'!$A$2:$AB$1397,7,FALSE),"0")</f>
        <v>0</v>
      </c>
    </row>
    <row r="963" spans="1:8" x14ac:dyDescent="0.3">
      <c r="A963" s="70"/>
      <c r="B963" s="50"/>
      <c r="C963" s="15" t="str">
        <f>IFERROR(IF(A963&lt;&gt;"",VLOOKUP($A963,'LISTE ARTICLES PA-PV'!$A$2:$AB$1397,4,FALSE),""),"")</f>
        <v/>
      </c>
      <c r="D963" s="46" t="str">
        <f>IFERROR(IF($A963&lt;&gt;"",VLOOKUP($A963,'LISTE ARTICLES PA-PV'!$A$2:$AB$1397,6,FALSE),"0"),"")</f>
        <v>0</v>
      </c>
      <c r="E963" s="49">
        <f t="shared" si="16"/>
        <v>0</v>
      </c>
      <c r="F963" s="15" t="str">
        <f>IFERROR(IF($A963&lt;&gt;"",VLOOKUP($A963,'LISTE ARTICLES PA-PV'!$A$2:$AB$1397,28,FALSE),""),"")</f>
        <v/>
      </c>
      <c r="G963" s="15" t="str">
        <f>IFERROR(IF($A963&lt;&gt;"",VLOOKUP($A963,'LISTE ARTICLES PA-PV'!$A$2:$AB$1397,27,FALSE),""),"")</f>
        <v/>
      </c>
      <c r="H963" s="50" t="str">
        <f>IF($A963&lt;&gt;"",VLOOKUP($A963,'LISTE ARTICLES PA-PV'!$A$2:$AB$1397,7,FALSE),"0")</f>
        <v>0</v>
      </c>
    </row>
    <row r="964" spans="1:8" x14ac:dyDescent="0.3">
      <c r="A964" s="70"/>
      <c r="B964" s="50"/>
      <c r="C964" s="15" t="str">
        <f>IFERROR(IF(A964&lt;&gt;"",VLOOKUP($A964,'LISTE ARTICLES PA-PV'!$A$2:$AB$1397,4,FALSE),""),"")</f>
        <v/>
      </c>
      <c r="D964" s="46" t="str">
        <f>IFERROR(IF($A964&lt;&gt;"",VLOOKUP($A964,'LISTE ARTICLES PA-PV'!$A$2:$AB$1397,6,FALSE),"0"),"")</f>
        <v>0</v>
      </c>
      <c r="E964" s="49">
        <f t="shared" si="16"/>
        <v>0</v>
      </c>
      <c r="F964" s="15" t="str">
        <f>IFERROR(IF($A964&lt;&gt;"",VLOOKUP($A964,'LISTE ARTICLES PA-PV'!$A$2:$AB$1397,28,FALSE),""),"")</f>
        <v/>
      </c>
      <c r="G964" s="15" t="str">
        <f>IFERROR(IF($A964&lt;&gt;"",VLOOKUP($A964,'LISTE ARTICLES PA-PV'!$A$2:$AB$1397,27,FALSE),""),"")</f>
        <v/>
      </c>
      <c r="H964" s="50" t="str">
        <f>IF($A964&lt;&gt;"",VLOOKUP($A964,'LISTE ARTICLES PA-PV'!$A$2:$AB$1397,7,FALSE),"0")</f>
        <v>0</v>
      </c>
    </row>
    <row r="965" spans="1:8" x14ac:dyDescent="0.3">
      <c r="A965" s="70"/>
      <c r="B965" s="50"/>
      <c r="C965" s="15" t="str">
        <f>IFERROR(IF(A965&lt;&gt;"",VLOOKUP($A965,'LISTE ARTICLES PA-PV'!$A$2:$AB$1397,4,FALSE),""),"")</f>
        <v/>
      </c>
      <c r="D965" s="46" t="str">
        <f>IFERROR(IF($A965&lt;&gt;"",VLOOKUP($A965,'LISTE ARTICLES PA-PV'!$A$2:$AB$1397,6,FALSE),"0"),"")</f>
        <v>0</v>
      </c>
      <c r="E965" s="49">
        <f t="shared" si="16"/>
        <v>0</v>
      </c>
      <c r="F965" s="15" t="str">
        <f>IFERROR(IF($A965&lt;&gt;"",VLOOKUP($A965,'LISTE ARTICLES PA-PV'!$A$2:$AB$1397,28,FALSE),""),"")</f>
        <v/>
      </c>
      <c r="G965" s="15" t="str">
        <f>IFERROR(IF($A965&lt;&gt;"",VLOOKUP($A965,'LISTE ARTICLES PA-PV'!$A$2:$AB$1397,27,FALSE),""),"")</f>
        <v/>
      </c>
      <c r="H965" s="50" t="str">
        <f>IF($A965&lt;&gt;"",VLOOKUP($A965,'LISTE ARTICLES PA-PV'!$A$2:$AB$1397,7,FALSE),"0")</f>
        <v>0</v>
      </c>
    </row>
    <row r="966" spans="1:8" x14ac:dyDescent="0.3">
      <c r="A966" s="70"/>
      <c r="B966" s="50"/>
      <c r="C966" s="15" t="str">
        <f>IFERROR(IF(A966&lt;&gt;"",VLOOKUP($A966,'LISTE ARTICLES PA-PV'!$A$2:$AB$1397,4,FALSE),""),"")</f>
        <v/>
      </c>
      <c r="D966" s="46" t="str">
        <f>IFERROR(IF($A966&lt;&gt;"",VLOOKUP($A966,'LISTE ARTICLES PA-PV'!$A$2:$AB$1397,6,FALSE),"0"),"")</f>
        <v>0</v>
      </c>
      <c r="E966" s="49">
        <f t="shared" si="16"/>
        <v>0</v>
      </c>
      <c r="F966" s="15" t="str">
        <f>IFERROR(IF($A966&lt;&gt;"",VLOOKUP($A966,'LISTE ARTICLES PA-PV'!$A$2:$AB$1397,28,FALSE),""),"")</f>
        <v/>
      </c>
      <c r="G966" s="15" t="str">
        <f>IFERROR(IF($A966&lt;&gt;"",VLOOKUP($A966,'LISTE ARTICLES PA-PV'!$A$2:$AB$1397,27,FALSE),""),"")</f>
        <v/>
      </c>
      <c r="H966" s="50" t="str">
        <f>IF($A966&lt;&gt;"",VLOOKUP($A966,'LISTE ARTICLES PA-PV'!$A$2:$AB$1397,7,FALSE),"0")</f>
        <v>0</v>
      </c>
    </row>
    <row r="967" spans="1:8" x14ac:dyDescent="0.3">
      <c r="A967" s="70"/>
      <c r="B967" s="50"/>
      <c r="C967" s="15" t="str">
        <f>IFERROR(IF(A967&lt;&gt;"",VLOOKUP($A967,'LISTE ARTICLES PA-PV'!$A$2:$AB$1397,4,FALSE),""),"")</f>
        <v/>
      </c>
      <c r="D967" s="46" t="str">
        <f>IFERROR(IF($A967&lt;&gt;"",VLOOKUP($A967,'LISTE ARTICLES PA-PV'!$A$2:$AB$1397,6,FALSE),"0"),"")</f>
        <v>0</v>
      </c>
      <c r="E967" s="49">
        <f t="shared" si="16"/>
        <v>0</v>
      </c>
      <c r="F967" s="15" t="str">
        <f>IFERROR(IF($A967&lt;&gt;"",VLOOKUP($A967,'LISTE ARTICLES PA-PV'!$A$2:$AB$1397,28,FALSE),""),"")</f>
        <v/>
      </c>
      <c r="G967" s="15" t="str">
        <f>IFERROR(IF($A967&lt;&gt;"",VLOOKUP($A967,'LISTE ARTICLES PA-PV'!$A$2:$AB$1397,27,FALSE),""),"")</f>
        <v/>
      </c>
      <c r="H967" s="50" t="str">
        <f>IF($A967&lt;&gt;"",VLOOKUP($A967,'LISTE ARTICLES PA-PV'!$A$2:$AB$1397,7,FALSE),"0")</f>
        <v>0</v>
      </c>
    </row>
    <row r="968" spans="1:8" x14ac:dyDescent="0.3">
      <c r="A968" s="70"/>
      <c r="B968" s="50"/>
      <c r="C968" s="15" t="str">
        <f>IFERROR(IF(A968&lt;&gt;"",VLOOKUP($A968,'LISTE ARTICLES PA-PV'!$A$2:$AB$1397,4,FALSE),""),"")</f>
        <v/>
      </c>
      <c r="D968" s="46" t="str">
        <f>IFERROR(IF($A968&lt;&gt;"",VLOOKUP($A968,'LISTE ARTICLES PA-PV'!$A$2:$AB$1397,6,FALSE),"0"),"")</f>
        <v>0</v>
      </c>
      <c r="E968" s="49">
        <f t="shared" si="16"/>
        <v>0</v>
      </c>
      <c r="F968" s="15" t="str">
        <f>IFERROR(IF($A968&lt;&gt;"",VLOOKUP($A968,'LISTE ARTICLES PA-PV'!$A$2:$AB$1397,28,FALSE),""),"")</f>
        <v/>
      </c>
      <c r="G968" s="15" t="str">
        <f>IFERROR(IF($A968&lt;&gt;"",VLOOKUP($A968,'LISTE ARTICLES PA-PV'!$A$2:$AB$1397,27,FALSE),""),"")</f>
        <v/>
      </c>
      <c r="H968" s="50" t="str">
        <f>IF($A968&lt;&gt;"",VLOOKUP($A968,'LISTE ARTICLES PA-PV'!$A$2:$AB$1397,7,FALSE),"0")</f>
        <v>0</v>
      </c>
    </row>
    <row r="969" spans="1:8" x14ac:dyDescent="0.3">
      <c r="A969" s="70"/>
      <c r="B969" s="50"/>
      <c r="C969" s="15" t="str">
        <f>IFERROR(IF(A969&lt;&gt;"",VLOOKUP($A969,'LISTE ARTICLES PA-PV'!$A$2:$AB$1397,4,FALSE),""),"")</f>
        <v/>
      </c>
      <c r="D969" s="46" t="str">
        <f>IFERROR(IF($A969&lt;&gt;"",VLOOKUP($A969,'LISTE ARTICLES PA-PV'!$A$2:$AB$1397,6,FALSE),"0"),"")</f>
        <v>0</v>
      </c>
      <c r="E969" s="49">
        <f t="shared" si="16"/>
        <v>0</v>
      </c>
      <c r="F969" s="15" t="str">
        <f>IFERROR(IF($A969&lt;&gt;"",VLOOKUP($A969,'LISTE ARTICLES PA-PV'!$A$2:$AB$1397,28,FALSE),""),"")</f>
        <v/>
      </c>
      <c r="G969" s="15" t="str">
        <f>IFERROR(IF($A969&lt;&gt;"",VLOOKUP($A969,'LISTE ARTICLES PA-PV'!$A$2:$AB$1397,27,FALSE),""),"")</f>
        <v/>
      </c>
      <c r="H969" s="50" t="str">
        <f>IF($A969&lt;&gt;"",VLOOKUP($A969,'LISTE ARTICLES PA-PV'!$A$2:$AB$1397,7,FALSE),"0")</f>
        <v>0</v>
      </c>
    </row>
    <row r="970" spans="1:8" x14ac:dyDescent="0.3">
      <c r="A970" s="70"/>
      <c r="B970" s="50"/>
      <c r="C970" s="15" t="str">
        <f>IFERROR(IF(A970&lt;&gt;"",VLOOKUP($A970,'LISTE ARTICLES PA-PV'!$A$2:$AB$1397,4,FALSE),""),"")</f>
        <v/>
      </c>
      <c r="D970" s="46" t="str">
        <f>IFERROR(IF($A970&lt;&gt;"",VLOOKUP($A970,'LISTE ARTICLES PA-PV'!$A$2:$AB$1397,6,FALSE),"0"),"")</f>
        <v>0</v>
      </c>
      <c r="E970" s="49">
        <f t="shared" si="16"/>
        <v>0</v>
      </c>
      <c r="F970" s="15" t="str">
        <f>IFERROR(IF($A970&lt;&gt;"",VLOOKUP($A970,'LISTE ARTICLES PA-PV'!$A$2:$AB$1397,28,FALSE),""),"")</f>
        <v/>
      </c>
      <c r="G970" s="15" t="str">
        <f>IFERROR(IF($A970&lt;&gt;"",VLOOKUP($A970,'LISTE ARTICLES PA-PV'!$A$2:$AB$1397,27,FALSE),""),"")</f>
        <v/>
      </c>
      <c r="H970" s="50" t="str">
        <f>IF($A970&lt;&gt;"",VLOOKUP($A970,'LISTE ARTICLES PA-PV'!$A$2:$AB$1397,7,FALSE),"0")</f>
        <v>0</v>
      </c>
    </row>
    <row r="971" spans="1:8" x14ac:dyDescent="0.3">
      <c r="A971" s="70"/>
      <c r="B971" s="50"/>
      <c r="C971" s="15" t="str">
        <f>IFERROR(IF(A971&lt;&gt;"",VLOOKUP($A971,'LISTE ARTICLES PA-PV'!$A$2:$AB$1397,4,FALSE),""),"")</f>
        <v/>
      </c>
      <c r="D971" s="46" t="str">
        <f>IFERROR(IF($A971&lt;&gt;"",VLOOKUP($A971,'LISTE ARTICLES PA-PV'!$A$2:$AB$1397,6,FALSE),"0"),"")</f>
        <v>0</v>
      </c>
      <c r="E971" s="49">
        <f t="shared" si="16"/>
        <v>0</v>
      </c>
      <c r="F971" s="15" t="str">
        <f>IFERROR(IF($A971&lt;&gt;"",VLOOKUP($A971,'LISTE ARTICLES PA-PV'!$A$2:$AB$1397,28,FALSE),""),"")</f>
        <v/>
      </c>
      <c r="G971" s="15" t="str">
        <f>IFERROR(IF($A971&lt;&gt;"",VLOOKUP($A971,'LISTE ARTICLES PA-PV'!$A$2:$AB$1397,27,FALSE),""),"")</f>
        <v/>
      </c>
      <c r="H971" s="50" t="str">
        <f>IF($A971&lt;&gt;"",VLOOKUP($A971,'LISTE ARTICLES PA-PV'!$A$2:$AB$1397,7,FALSE),"0")</f>
        <v>0</v>
      </c>
    </row>
    <row r="972" spans="1:8" x14ac:dyDescent="0.3">
      <c r="A972" s="70"/>
      <c r="B972" s="50"/>
      <c r="C972" s="15" t="str">
        <f>IFERROR(IF(A972&lt;&gt;"",VLOOKUP($A972,'LISTE ARTICLES PA-PV'!$A$2:$AB$1397,4,FALSE),""),"")</f>
        <v/>
      </c>
      <c r="D972" s="46" t="str">
        <f>IFERROR(IF($A972&lt;&gt;"",VLOOKUP($A972,'LISTE ARTICLES PA-PV'!$A$2:$AB$1397,6,FALSE),"0"),"")</f>
        <v>0</v>
      </c>
      <c r="E972" s="49">
        <f t="shared" si="16"/>
        <v>0</v>
      </c>
      <c r="F972" s="15" t="str">
        <f>IFERROR(IF($A972&lt;&gt;"",VLOOKUP($A972,'LISTE ARTICLES PA-PV'!$A$2:$AB$1397,28,FALSE),""),"")</f>
        <v/>
      </c>
      <c r="G972" s="15" t="str">
        <f>IFERROR(IF($A972&lt;&gt;"",VLOOKUP($A972,'LISTE ARTICLES PA-PV'!$A$2:$AB$1397,27,FALSE),""),"")</f>
        <v/>
      </c>
      <c r="H972" s="50" t="str">
        <f>IF($A972&lt;&gt;"",VLOOKUP($A972,'LISTE ARTICLES PA-PV'!$A$2:$AB$1397,7,FALSE),"0")</f>
        <v>0</v>
      </c>
    </row>
    <row r="973" spans="1:8" x14ac:dyDescent="0.3">
      <c r="A973" s="70"/>
      <c r="B973" s="50"/>
      <c r="C973" s="15" t="str">
        <f>IFERROR(IF(A973&lt;&gt;"",VLOOKUP($A973,'LISTE ARTICLES PA-PV'!$A$2:$AB$1397,4,FALSE),""),"")</f>
        <v/>
      </c>
      <c r="D973" s="46" t="str">
        <f>IFERROR(IF($A973&lt;&gt;"",VLOOKUP($A973,'LISTE ARTICLES PA-PV'!$A$2:$AB$1397,6,FALSE),"0"),"")</f>
        <v>0</v>
      </c>
      <c r="E973" s="49">
        <f t="shared" si="16"/>
        <v>0</v>
      </c>
      <c r="F973" s="15" t="str">
        <f>IFERROR(IF($A973&lt;&gt;"",VLOOKUP($A973,'LISTE ARTICLES PA-PV'!$A$2:$AB$1397,28,FALSE),""),"")</f>
        <v/>
      </c>
      <c r="G973" s="15" t="str">
        <f>IFERROR(IF($A973&lt;&gt;"",VLOOKUP($A973,'LISTE ARTICLES PA-PV'!$A$2:$AB$1397,27,FALSE),""),"")</f>
        <v/>
      </c>
      <c r="H973" s="50" t="str">
        <f>IF($A973&lt;&gt;"",VLOOKUP($A973,'LISTE ARTICLES PA-PV'!$A$2:$AB$1397,7,FALSE),"0")</f>
        <v>0</v>
      </c>
    </row>
    <row r="974" spans="1:8" x14ac:dyDescent="0.3">
      <c r="A974" s="70"/>
      <c r="B974" s="50"/>
      <c r="C974" s="15" t="str">
        <f>IFERROR(IF(A974&lt;&gt;"",VLOOKUP($A974,'LISTE ARTICLES PA-PV'!$A$2:$AB$1397,4,FALSE),""),"")</f>
        <v/>
      </c>
      <c r="D974" s="46" t="str">
        <f>IFERROR(IF($A974&lt;&gt;"",VLOOKUP($A974,'LISTE ARTICLES PA-PV'!$A$2:$AB$1397,6,FALSE),"0"),"")</f>
        <v>0</v>
      </c>
      <c r="E974" s="49">
        <f t="shared" si="16"/>
        <v>0</v>
      </c>
      <c r="F974" s="15" t="str">
        <f>IFERROR(IF($A974&lt;&gt;"",VLOOKUP($A974,'LISTE ARTICLES PA-PV'!$A$2:$AB$1397,28,FALSE),""),"")</f>
        <v/>
      </c>
      <c r="G974" s="15" t="str">
        <f>IFERROR(IF($A974&lt;&gt;"",VLOOKUP($A974,'LISTE ARTICLES PA-PV'!$A$2:$AB$1397,27,FALSE),""),"")</f>
        <v/>
      </c>
      <c r="H974" s="50" t="str">
        <f>IF($A974&lt;&gt;"",VLOOKUP($A974,'LISTE ARTICLES PA-PV'!$A$2:$AB$1397,7,FALSE),"0")</f>
        <v>0</v>
      </c>
    </row>
    <row r="975" spans="1:8" x14ac:dyDescent="0.3">
      <c r="A975" s="70"/>
      <c r="B975" s="50"/>
      <c r="C975" s="15" t="str">
        <f>IFERROR(IF(A975&lt;&gt;"",VLOOKUP($A975,'LISTE ARTICLES PA-PV'!$A$2:$AB$1397,4,FALSE),""),"")</f>
        <v/>
      </c>
      <c r="D975" s="46" t="str">
        <f>IFERROR(IF($A975&lt;&gt;"",VLOOKUP($A975,'LISTE ARTICLES PA-PV'!$A$2:$AB$1397,6,FALSE),"0"),"")</f>
        <v>0</v>
      </c>
      <c r="E975" s="49">
        <f t="shared" si="16"/>
        <v>0</v>
      </c>
      <c r="F975" s="15" t="str">
        <f>IFERROR(IF($A975&lt;&gt;"",VLOOKUP($A975,'LISTE ARTICLES PA-PV'!$A$2:$AB$1397,28,FALSE),""),"")</f>
        <v/>
      </c>
      <c r="G975" s="15" t="str">
        <f>IFERROR(IF($A975&lt;&gt;"",VLOOKUP($A975,'LISTE ARTICLES PA-PV'!$A$2:$AB$1397,27,FALSE),""),"")</f>
        <v/>
      </c>
      <c r="H975" s="50" t="str">
        <f>IF($A975&lt;&gt;"",VLOOKUP($A975,'LISTE ARTICLES PA-PV'!$A$2:$AB$1397,7,FALSE),"0")</f>
        <v>0</v>
      </c>
    </row>
    <row r="976" spans="1:8" x14ac:dyDescent="0.3">
      <c r="A976" s="70"/>
      <c r="B976" s="50"/>
      <c r="C976" s="15" t="str">
        <f>IFERROR(IF(A976&lt;&gt;"",VLOOKUP($A976,'LISTE ARTICLES PA-PV'!$A$2:$AB$1397,4,FALSE),""),"")</f>
        <v/>
      </c>
      <c r="D976" s="46" t="str">
        <f>IFERROR(IF($A976&lt;&gt;"",VLOOKUP($A976,'LISTE ARTICLES PA-PV'!$A$2:$AB$1397,6,FALSE),"0"),"")</f>
        <v>0</v>
      </c>
      <c r="E976" s="49">
        <f t="shared" si="16"/>
        <v>0</v>
      </c>
      <c r="F976" s="15" t="str">
        <f>IFERROR(IF($A976&lt;&gt;"",VLOOKUP($A976,'LISTE ARTICLES PA-PV'!$A$2:$AB$1397,28,FALSE),""),"")</f>
        <v/>
      </c>
      <c r="G976" s="15" t="str">
        <f>IFERROR(IF($A976&lt;&gt;"",VLOOKUP($A976,'LISTE ARTICLES PA-PV'!$A$2:$AB$1397,27,FALSE),""),"")</f>
        <v/>
      </c>
      <c r="H976" s="50" t="str">
        <f>IF($A976&lt;&gt;"",VLOOKUP($A976,'LISTE ARTICLES PA-PV'!$A$2:$AB$1397,7,FALSE),"0")</f>
        <v>0</v>
      </c>
    </row>
    <row r="977" spans="1:8" x14ac:dyDescent="0.3">
      <c r="A977" s="70"/>
      <c r="B977" s="50"/>
      <c r="C977" s="15" t="str">
        <f>IFERROR(IF(A977&lt;&gt;"",VLOOKUP($A977,'LISTE ARTICLES PA-PV'!$A$2:$AB$1397,4,FALSE),""),"")</f>
        <v/>
      </c>
      <c r="D977" s="46" t="str">
        <f>IFERROR(IF($A977&lt;&gt;"",VLOOKUP($A977,'LISTE ARTICLES PA-PV'!$A$2:$AB$1397,6,FALSE),"0"),"")</f>
        <v>0</v>
      </c>
      <c r="E977" s="49">
        <f t="shared" si="16"/>
        <v>0</v>
      </c>
      <c r="F977" s="15" t="str">
        <f>IFERROR(IF($A977&lt;&gt;"",VLOOKUP($A977,'LISTE ARTICLES PA-PV'!$A$2:$AB$1397,28,FALSE),""),"")</f>
        <v/>
      </c>
      <c r="G977" s="15" t="str">
        <f>IFERROR(IF($A977&lt;&gt;"",VLOOKUP($A977,'LISTE ARTICLES PA-PV'!$A$2:$AB$1397,27,FALSE),""),"")</f>
        <v/>
      </c>
      <c r="H977" s="50" t="str">
        <f>IF($A977&lt;&gt;"",VLOOKUP($A977,'LISTE ARTICLES PA-PV'!$A$2:$AB$1397,7,FALSE),"0")</f>
        <v>0</v>
      </c>
    </row>
    <row r="978" spans="1:8" x14ac:dyDescent="0.3">
      <c r="A978" s="70"/>
      <c r="B978" s="50"/>
      <c r="C978" s="15" t="str">
        <f>IFERROR(IF(A978&lt;&gt;"",VLOOKUP($A978,'LISTE ARTICLES PA-PV'!$A$2:$AB$1397,4,FALSE),""),"")</f>
        <v/>
      </c>
      <c r="D978" s="46" t="str">
        <f>IFERROR(IF($A978&lt;&gt;"",VLOOKUP($A978,'LISTE ARTICLES PA-PV'!$A$2:$AB$1397,6,FALSE),"0"),"")</f>
        <v>0</v>
      </c>
      <c r="E978" s="49">
        <f t="shared" si="16"/>
        <v>0</v>
      </c>
      <c r="F978" s="15" t="str">
        <f>IFERROR(IF($A978&lt;&gt;"",VLOOKUP($A978,'LISTE ARTICLES PA-PV'!$A$2:$AB$1397,28,FALSE),""),"")</f>
        <v/>
      </c>
      <c r="G978" s="15" t="str">
        <f>IFERROR(IF($A978&lt;&gt;"",VLOOKUP($A978,'LISTE ARTICLES PA-PV'!$A$2:$AB$1397,27,FALSE),""),"")</f>
        <v/>
      </c>
      <c r="H978" s="50" t="str">
        <f>IF($A978&lt;&gt;"",VLOOKUP($A978,'LISTE ARTICLES PA-PV'!$A$2:$AB$1397,7,FALSE),"0")</f>
        <v>0</v>
      </c>
    </row>
    <row r="979" spans="1:8" x14ac:dyDescent="0.3">
      <c r="A979" s="70"/>
      <c r="B979" s="50"/>
      <c r="C979" s="15" t="str">
        <f>IFERROR(IF(A979&lt;&gt;"",VLOOKUP($A979,'LISTE ARTICLES PA-PV'!$A$2:$AB$1397,4,FALSE),""),"")</f>
        <v/>
      </c>
      <c r="D979" s="46" t="str">
        <f>IFERROR(IF($A979&lt;&gt;"",VLOOKUP($A979,'LISTE ARTICLES PA-PV'!$A$2:$AB$1397,6,FALSE),"0"),"")</f>
        <v>0</v>
      </c>
      <c r="E979" s="49">
        <f t="shared" si="16"/>
        <v>0</v>
      </c>
      <c r="F979" s="15" t="str">
        <f>IFERROR(IF($A979&lt;&gt;"",VLOOKUP($A979,'LISTE ARTICLES PA-PV'!$A$2:$AB$1397,28,FALSE),""),"")</f>
        <v/>
      </c>
      <c r="G979" s="15" t="str">
        <f>IFERROR(IF($A979&lt;&gt;"",VLOOKUP($A979,'LISTE ARTICLES PA-PV'!$A$2:$AB$1397,27,FALSE),""),"")</f>
        <v/>
      </c>
      <c r="H979" s="50" t="str">
        <f>IF($A979&lt;&gt;"",VLOOKUP($A979,'LISTE ARTICLES PA-PV'!$A$2:$AB$1397,7,FALSE),"0")</f>
        <v>0</v>
      </c>
    </row>
    <row r="980" spans="1:8" x14ac:dyDescent="0.3">
      <c r="A980" s="70"/>
      <c r="B980" s="50"/>
      <c r="C980" s="15" t="str">
        <f>IFERROR(IF(A980&lt;&gt;"",VLOOKUP($A980,'LISTE ARTICLES PA-PV'!$A$2:$AB$1397,4,FALSE),""),"")</f>
        <v/>
      </c>
      <c r="D980" s="46" t="str">
        <f>IFERROR(IF($A980&lt;&gt;"",VLOOKUP($A980,'LISTE ARTICLES PA-PV'!$A$2:$AB$1397,6,FALSE),"0"),"")</f>
        <v>0</v>
      </c>
      <c r="E980" s="49">
        <f t="shared" si="16"/>
        <v>0</v>
      </c>
      <c r="F980" s="15" t="str">
        <f>IFERROR(IF($A980&lt;&gt;"",VLOOKUP($A980,'LISTE ARTICLES PA-PV'!$A$2:$AB$1397,28,FALSE),""),"")</f>
        <v/>
      </c>
      <c r="G980" s="15" t="str">
        <f>IFERROR(IF($A980&lt;&gt;"",VLOOKUP($A980,'LISTE ARTICLES PA-PV'!$A$2:$AB$1397,27,FALSE),""),"")</f>
        <v/>
      </c>
      <c r="H980" s="50" t="str">
        <f>IF($A980&lt;&gt;"",VLOOKUP($A980,'LISTE ARTICLES PA-PV'!$A$2:$AB$1397,7,FALSE),"0")</f>
        <v>0</v>
      </c>
    </row>
    <row r="981" spans="1:8" x14ac:dyDescent="0.3">
      <c r="A981" s="70"/>
      <c r="B981" s="50"/>
      <c r="C981" s="15" t="str">
        <f>IFERROR(IF(A981&lt;&gt;"",VLOOKUP($A981,'LISTE ARTICLES PA-PV'!$A$2:$AB$1397,4,FALSE),""),"")</f>
        <v/>
      </c>
      <c r="D981" s="46" t="str">
        <f>IFERROR(IF($A981&lt;&gt;"",VLOOKUP($A981,'LISTE ARTICLES PA-PV'!$A$2:$AB$1397,6,FALSE),"0"),"")</f>
        <v>0</v>
      </c>
      <c r="E981" s="49">
        <f t="shared" si="16"/>
        <v>0</v>
      </c>
      <c r="F981" s="15" t="str">
        <f>IFERROR(IF($A981&lt;&gt;"",VLOOKUP($A981,'LISTE ARTICLES PA-PV'!$A$2:$AB$1397,28,FALSE),""),"")</f>
        <v/>
      </c>
      <c r="G981" s="15" t="str">
        <f>IFERROR(IF($A981&lt;&gt;"",VLOOKUP($A981,'LISTE ARTICLES PA-PV'!$A$2:$AB$1397,27,FALSE),""),"")</f>
        <v/>
      </c>
      <c r="H981" s="50" t="str">
        <f>IF($A981&lt;&gt;"",VLOOKUP($A981,'LISTE ARTICLES PA-PV'!$A$2:$AB$1397,7,FALSE),"0")</f>
        <v>0</v>
      </c>
    </row>
    <row r="982" spans="1:8" x14ac:dyDescent="0.3">
      <c r="A982" s="70"/>
      <c r="B982" s="50"/>
      <c r="C982" s="15" t="str">
        <f>IFERROR(IF(A982&lt;&gt;"",VLOOKUP($A982,'LISTE ARTICLES PA-PV'!$A$2:$AB$1397,4,FALSE),""),"")</f>
        <v/>
      </c>
      <c r="D982" s="46" t="str">
        <f>IFERROR(IF($A982&lt;&gt;"",VLOOKUP($A982,'LISTE ARTICLES PA-PV'!$A$2:$AB$1397,6,FALSE),"0"),"")</f>
        <v>0</v>
      </c>
      <c r="E982" s="49">
        <f t="shared" si="16"/>
        <v>0</v>
      </c>
      <c r="F982" s="15" t="str">
        <f>IFERROR(IF($A982&lt;&gt;"",VLOOKUP($A982,'LISTE ARTICLES PA-PV'!$A$2:$AB$1397,28,FALSE),""),"")</f>
        <v/>
      </c>
      <c r="G982" s="15" t="str">
        <f>IFERROR(IF($A982&lt;&gt;"",VLOOKUP($A982,'LISTE ARTICLES PA-PV'!$A$2:$AB$1397,27,FALSE),""),"")</f>
        <v/>
      </c>
      <c r="H982" s="50" t="str">
        <f>IF($A982&lt;&gt;"",VLOOKUP($A982,'LISTE ARTICLES PA-PV'!$A$2:$AB$1397,7,FALSE),"0")</f>
        <v>0</v>
      </c>
    </row>
    <row r="983" spans="1:8" x14ac:dyDescent="0.3">
      <c r="A983" s="70"/>
      <c r="B983" s="50"/>
      <c r="C983" s="15" t="str">
        <f>IFERROR(IF(A983&lt;&gt;"",VLOOKUP($A983,'LISTE ARTICLES PA-PV'!$A$2:$AB$1397,4,FALSE),""),"")</f>
        <v/>
      </c>
      <c r="D983" s="46" t="str">
        <f>IFERROR(IF($A983&lt;&gt;"",VLOOKUP($A983,'LISTE ARTICLES PA-PV'!$A$2:$AB$1397,6,FALSE),"0"),"")</f>
        <v>0</v>
      </c>
      <c r="E983" s="49">
        <f t="shared" si="16"/>
        <v>0</v>
      </c>
      <c r="F983" s="15" t="str">
        <f>IFERROR(IF($A983&lt;&gt;"",VLOOKUP($A983,'LISTE ARTICLES PA-PV'!$A$2:$AB$1397,28,FALSE),""),"")</f>
        <v/>
      </c>
      <c r="G983" s="15" t="str">
        <f>IFERROR(IF($A983&lt;&gt;"",VLOOKUP($A983,'LISTE ARTICLES PA-PV'!$A$2:$AB$1397,27,FALSE),""),"")</f>
        <v/>
      </c>
      <c r="H983" s="50" t="str">
        <f>IF($A983&lt;&gt;"",VLOOKUP($A983,'LISTE ARTICLES PA-PV'!$A$2:$AB$1397,7,FALSE),"0")</f>
        <v>0</v>
      </c>
    </row>
    <row r="984" spans="1:8" x14ac:dyDescent="0.3">
      <c r="A984" s="70"/>
      <c r="B984" s="50"/>
      <c r="C984" s="15" t="str">
        <f>IFERROR(IF(A984&lt;&gt;"",VLOOKUP($A984,'LISTE ARTICLES PA-PV'!$A$2:$AB$1397,4,FALSE),""),"")</f>
        <v/>
      </c>
      <c r="D984" s="46" t="str">
        <f>IFERROR(IF($A984&lt;&gt;"",VLOOKUP($A984,'LISTE ARTICLES PA-PV'!$A$2:$AB$1397,6,FALSE),"0"),"")</f>
        <v>0</v>
      </c>
      <c r="E984" s="49">
        <f t="shared" ref="E984:E1047" si="17">IFERROR(B984*D984,0)</f>
        <v>0</v>
      </c>
      <c r="F984" s="15" t="str">
        <f>IFERROR(IF($A984&lt;&gt;"",VLOOKUP($A984,'LISTE ARTICLES PA-PV'!$A$2:$AB$1397,28,FALSE),""),"")</f>
        <v/>
      </c>
      <c r="G984" s="15" t="str">
        <f>IFERROR(IF($A984&lt;&gt;"",VLOOKUP($A984,'LISTE ARTICLES PA-PV'!$A$2:$AB$1397,27,FALSE),""),"")</f>
        <v/>
      </c>
      <c r="H984" s="50" t="str">
        <f>IF($A984&lt;&gt;"",VLOOKUP($A984,'LISTE ARTICLES PA-PV'!$A$2:$AB$1397,7,FALSE),"0")</f>
        <v>0</v>
      </c>
    </row>
    <row r="985" spans="1:8" x14ac:dyDescent="0.3">
      <c r="A985" s="70"/>
      <c r="B985" s="50"/>
      <c r="C985" s="15" t="str">
        <f>IFERROR(IF(A985&lt;&gt;"",VLOOKUP($A985,'LISTE ARTICLES PA-PV'!$A$2:$AB$1397,4,FALSE),""),"")</f>
        <v/>
      </c>
      <c r="D985" s="46" t="str">
        <f>IFERROR(IF($A985&lt;&gt;"",VLOOKUP($A985,'LISTE ARTICLES PA-PV'!$A$2:$AB$1397,6,FALSE),"0"),"")</f>
        <v>0</v>
      </c>
      <c r="E985" s="49">
        <f t="shared" si="17"/>
        <v>0</v>
      </c>
      <c r="F985" s="15" t="str">
        <f>IFERROR(IF($A985&lt;&gt;"",VLOOKUP($A985,'LISTE ARTICLES PA-PV'!$A$2:$AB$1397,28,FALSE),""),"")</f>
        <v/>
      </c>
      <c r="G985" s="15" t="str">
        <f>IFERROR(IF($A985&lt;&gt;"",VLOOKUP($A985,'LISTE ARTICLES PA-PV'!$A$2:$AB$1397,27,FALSE),""),"")</f>
        <v/>
      </c>
      <c r="H985" s="50" t="str">
        <f>IF($A985&lt;&gt;"",VLOOKUP($A985,'LISTE ARTICLES PA-PV'!$A$2:$AB$1397,7,FALSE),"0")</f>
        <v>0</v>
      </c>
    </row>
    <row r="986" spans="1:8" x14ac:dyDescent="0.3">
      <c r="A986" s="70"/>
      <c r="B986" s="50"/>
      <c r="C986" s="15" t="str">
        <f>IFERROR(IF(A986&lt;&gt;"",VLOOKUP($A986,'LISTE ARTICLES PA-PV'!$A$2:$AB$1397,4,FALSE),""),"")</f>
        <v/>
      </c>
      <c r="D986" s="46" t="str">
        <f>IFERROR(IF($A986&lt;&gt;"",VLOOKUP($A986,'LISTE ARTICLES PA-PV'!$A$2:$AB$1397,6,FALSE),"0"),"")</f>
        <v>0</v>
      </c>
      <c r="E986" s="49">
        <f t="shared" si="17"/>
        <v>0</v>
      </c>
      <c r="F986" s="15" t="str">
        <f>IFERROR(IF($A986&lt;&gt;"",VLOOKUP($A986,'LISTE ARTICLES PA-PV'!$A$2:$AB$1397,28,FALSE),""),"")</f>
        <v/>
      </c>
      <c r="G986" s="15" t="str">
        <f>IFERROR(IF($A986&lt;&gt;"",VLOOKUP($A986,'LISTE ARTICLES PA-PV'!$A$2:$AB$1397,27,FALSE),""),"")</f>
        <v/>
      </c>
      <c r="H986" s="50" t="str">
        <f>IF($A986&lt;&gt;"",VLOOKUP($A986,'LISTE ARTICLES PA-PV'!$A$2:$AB$1397,7,FALSE),"0")</f>
        <v>0</v>
      </c>
    </row>
    <row r="987" spans="1:8" x14ac:dyDescent="0.3">
      <c r="A987" s="70"/>
      <c r="B987" s="50"/>
      <c r="C987" s="15" t="str">
        <f>IFERROR(IF(A987&lt;&gt;"",VLOOKUP($A987,'LISTE ARTICLES PA-PV'!$A$2:$AB$1397,4,FALSE),""),"")</f>
        <v/>
      </c>
      <c r="D987" s="46" t="str">
        <f>IFERROR(IF($A987&lt;&gt;"",VLOOKUP($A987,'LISTE ARTICLES PA-PV'!$A$2:$AB$1397,6,FALSE),"0"),"")</f>
        <v>0</v>
      </c>
      <c r="E987" s="49">
        <f t="shared" si="17"/>
        <v>0</v>
      </c>
      <c r="F987" s="15" t="str">
        <f>IFERROR(IF($A987&lt;&gt;"",VLOOKUP($A987,'LISTE ARTICLES PA-PV'!$A$2:$AB$1397,28,FALSE),""),"")</f>
        <v/>
      </c>
      <c r="G987" s="15" t="str">
        <f>IFERROR(IF($A987&lt;&gt;"",VLOOKUP($A987,'LISTE ARTICLES PA-PV'!$A$2:$AB$1397,27,FALSE),""),"")</f>
        <v/>
      </c>
      <c r="H987" s="50" t="str">
        <f>IF($A987&lt;&gt;"",VLOOKUP($A987,'LISTE ARTICLES PA-PV'!$A$2:$AB$1397,7,FALSE),"0")</f>
        <v>0</v>
      </c>
    </row>
    <row r="988" spans="1:8" x14ac:dyDescent="0.3">
      <c r="A988" s="70"/>
      <c r="B988" s="50"/>
      <c r="C988" s="15" t="str">
        <f>IFERROR(IF(A988&lt;&gt;"",VLOOKUP($A988,'LISTE ARTICLES PA-PV'!$A$2:$AB$1397,4,FALSE),""),"")</f>
        <v/>
      </c>
      <c r="D988" s="46" t="str">
        <f>IFERROR(IF($A988&lt;&gt;"",VLOOKUP($A988,'LISTE ARTICLES PA-PV'!$A$2:$AB$1397,6,FALSE),"0"),"")</f>
        <v>0</v>
      </c>
      <c r="E988" s="49">
        <f t="shared" si="17"/>
        <v>0</v>
      </c>
      <c r="F988" s="15" t="str">
        <f>IFERROR(IF($A988&lt;&gt;"",VLOOKUP($A988,'LISTE ARTICLES PA-PV'!$A$2:$AB$1397,28,FALSE),""),"")</f>
        <v/>
      </c>
      <c r="G988" s="15" t="str">
        <f>IFERROR(IF($A988&lt;&gt;"",VLOOKUP($A988,'LISTE ARTICLES PA-PV'!$A$2:$AB$1397,27,FALSE),""),"")</f>
        <v/>
      </c>
      <c r="H988" s="50" t="str">
        <f>IF($A988&lt;&gt;"",VLOOKUP($A988,'LISTE ARTICLES PA-PV'!$A$2:$AB$1397,7,FALSE),"0")</f>
        <v>0</v>
      </c>
    </row>
    <row r="989" spans="1:8" x14ac:dyDescent="0.3">
      <c r="A989" s="70"/>
      <c r="B989" s="50"/>
      <c r="C989" s="15" t="str">
        <f>IFERROR(IF(A989&lt;&gt;"",VLOOKUP($A989,'LISTE ARTICLES PA-PV'!$A$2:$AB$1397,4,FALSE),""),"")</f>
        <v/>
      </c>
      <c r="D989" s="46" t="str">
        <f>IFERROR(IF($A989&lt;&gt;"",VLOOKUP($A989,'LISTE ARTICLES PA-PV'!$A$2:$AB$1397,6,FALSE),"0"),"")</f>
        <v>0</v>
      </c>
      <c r="E989" s="49">
        <f t="shared" si="17"/>
        <v>0</v>
      </c>
      <c r="F989" s="15" t="str">
        <f>IFERROR(IF($A989&lt;&gt;"",VLOOKUP($A989,'LISTE ARTICLES PA-PV'!$A$2:$AB$1397,28,FALSE),""),"")</f>
        <v/>
      </c>
      <c r="G989" s="15" t="str">
        <f>IFERROR(IF($A989&lt;&gt;"",VLOOKUP($A989,'LISTE ARTICLES PA-PV'!$A$2:$AB$1397,27,FALSE),""),"")</f>
        <v/>
      </c>
      <c r="H989" s="50" t="str">
        <f>IF($A989&lt;&gt;"",VLOOKUP($A989,'LISTE ARTICLES PA-PV'!$A$2:$AB$1397,7,FALSE),"0")</f>
        <v>0</v>
      </c>
    </row>
    <row r="990" spans="1:8" x14ac:dyDescent="0.3">
      <c r="A990" s="70"/>
      <c r="B990" s="50"/>
      <c r="C990" s="15" t="str">
        <f>IFERROR(IF(A990&lt;&gt;"",VLOOKUP($A990,'LISTE ARTICLES PA-PV'!$A$2:$AB$1397,4,FALSE),""),"")</f>
        <v/>
      </c>
      <c r="D990" s="46" t="str">
        <f>IFERROR(IF($A990&lt;&gt;"",VLOOKUP($A990,'LISTE ARTICLES PA-PV'!$A$2:$AB$1397,6,FALSE),"0"),"")</f>
        <v>0</v>
      </c>
      <c r="E990" s="49">
        <f t="shared" si="17"/>
        <v>0</v>
      </c>
      <c r="F990" s="15" t="str">
        <f>IFERROR(IF($A990&lt;&gt;"",VLOOKUP($A990,'LISTE ARTICLES PA-PV'!$A$2:$AB$1397,28,FALSE),""),"")</f>
        <v/>
      </c>
      <c r="G990" s="15" t="str">
        <f>IFERROR(IF($A990&lt;&gt;"",VLOOKUP($A990,'LISTE ARTICLES PA-PV'!$A$2:$AB$1397,27,FALSE),""),"")</f>
        <v/>
      </c>
      <c r="H990" s="50" t="str">
        <f>IF($A990&lt;&gt;"",VLOOKUP($A990,'LISTE ARTICLES PA-PV'!$A$2:$AB$1397,7,FALSE),"0")</f>
        <v>0</v>
      </c>
    </row>
    <row r="991" spans="1:8" x14ac:dyDescent="0.3">
      <c r="A991" s="70"/>
      <c r="B991" s="50"/>
      <c r="C991" s="15" t="str">
        <f>IFERROR(IF(A991&lt;&gt;"",VLOOKUP($A991,'LISTE ARTICLES PA-PV'!$A$2:$AB$1397,4,FALSE),""),"")</f>
        <v/>
      </c>
      <c r="D991" s="46" t="str">
        <f>IFERROR(IF($A991&lt;&gt;"",VLOOKUP($A991,'LISTE ARTICLES PA-PV'!$A$2:$AB$1397,6,FALSE),"0"),"")</f>
        <v>0</v>
      </c>
      <c r="E991" s="49">
        <f t="shared" si="17"/>
        <v>0</v>
      </c>
      <c r="F991" s="15" t="str">
        <f>IFERROR(IF($A991&lt;&gt;"",VLOOKUP($A991,'LISTE ARTICLES PA-PV'!$A$2:$AB$1397,28,FALSE),""),"")</f>
        <v/>
      </c>
      <c r="G991" s="15" t="str">
        <f>IFERROR(IF($A991&lt;&gt;"",VLOOKUP($A991,'LISTE ARTICLES PA-PV'!$A$2:$AB$1397,27,FALSE),""),"")</f>
        <v/>
      </c>
      <c r="H991" s="50" t="str">
        <f>IF($A991&lt;&gt;"",VLOOKUP($A991,'LISTE ARTICLES PA-PV'!$A$2:$AB$1397,7,FALSE),"0")</f>
        <v>0</v>
      </c>
    </row>
    <row r="992" spans="1:8" x14ac:dyDescent="0.3">
      <c r="A992" s="70"/>
      <c r="B992" s="50"/>
      <c r="C992" s="15" t="str">
        <f>IFERROR(IF(A992&lt;&gt;"",VLOOKUP($A992,'LISTE ARTICLES PA-PV'!$A$2:$AB$1397,4,FALSE),""),"")</f>
        <v/>
      </c>
      <c r="D992" s="46" t="str">
        <f>IFERROR(IF($A992&lt;&gt;"",VLOOKUP($A992,'LISTE ARTICLES PA-PV'!$A$2:$AB$1397,6,FALSE),"0"),"")</f>
        <v>0</v>
      </c>
      <c r="E992" s="49">
        <f t="shared" si="17"/>
        <v>0</v>
      </c>
      <c r="F992" s="15" t="str">
        <f>IFERROR(IF($A992&lt;&gt;"",VLOOKUP($A992,'LISTE ARTICLES PA-PV'!$A$2:$AB$1397,28,FALSE),""),"")</f>
        <v/>
      </c>
      <c r="G992" s="15" t="str">
        <f>IFERROR(IF($A992&lt;&gt;"",VLOOKUP($A992,'LISTE ARTICLES PA-PV'!$A$2:$AB$1397,27,FALSE),""),"")</f>
        <v/>
      </c>
      <c r="H992" s="50" t="str">
        <f>IF($A992&lt;&gt;"",VLOOKUP($A992,'LISTE ARTICLES PA-PV'!$A$2:$AB$1397,7,FALSE),"0")</f>
        <v>0</v>
      </c>
    </row>
    <row r="993" spans="1:8" x14ac:dyDescent="0.3">
      <c r="A993" s="70"/>
      <c r="B993" s="50"/>
      <c r="C993" s="15" t="str">
        <f>IFERROR(IF(A993&lt;&gt;"",VLOOKUP($A993,'LISTE ARTICLES PA-PV'!$A$2:$AB$1397,4,FALSE),""),"")</f>
        <v/>
      </c>
      <c r="D993" s="46" t="str">
        <f>IFERROR(IF($A993&lt;&gt;"",VLOOKUP($A993,'LISTE ARTICLES PA-PV'!$A$2:$AB$1397,6,FALSE),"0"),"")</f>
        <v>0</v>
      </c>
      <c r="E993" s="49">
        <f t="shared" si="17"/>
        <v>0</v>
      </c>
      <c r="F993" s="15" t="str">
        <f>IFERROR(IF($A993&lt;&gt;"",VLOOKUP($A993,'LISTE ARTICLES PA-PV'!$A$2:$AB$1397,28,FALSE),""),"")</f>
        <v/>
      </c>
      <c r="G993" s="15" t="str">
        <f>IFERROR(IF($A993&lt;&gt;"",VLOOKUP($A993,'LISTE ARTICLES PA-PV'!$A$2:$AB$1397,27,FALSE),""),"")</f>
        <v/>
      </c>
      <c r="H993" s="50" t="str">
        <f>IF($A993&lt;&gt;"",VLOOKUP($A993,'LISTE ARTICLES PA-PV'!$A$2:$AB$1397,7,FALSE),"0")</f>
        <v>0</v>
      </c>
    </row>
    <row r="994" spans="1:8" x14ac:dyDescent="0.3">
      <c r="A994" s="70"/>
      <c r="B994" s="50"/>
      <c r="C994" s="15" t="str">
        <f>IFERROR(IF(A994&lt;&gt;"",VLOOKUP($A994,'LISTE ARTICLES PA-PV'!$A$2:$AB$1397,4,FALSE),""),"")</f>
        <v/>
      </c>
      <c r="D994" s="46" t="str">
        <f>IFERROR(IF($A994&lt;&gt;"",VLOOKUP($A994,'LISTE ARTICLES PA-PV'!$A$2:$AB$1397,6,FALSE),"0"),"")</f>
        <v>0</v>
      </c>
      <c r="E994" s="49">
        <f t="shared" si="17"/>
        <v>0</v>
      </c>
      <c r="F994" s="15" t="str">
        <f>IFERROR(IF($A994&lt;&gt;"",VLOOKUP($A994,'LISTE ARTICLES PA-PV'!$A$2:$AB$1397,28,FALSE),""),"")</f>
        <v/>
      </c>
      <c r="G994" s="15" t="str">
        <f>IFERROR(IF($A994&lt;&gt;"",VLOOKUP($A994,'LISTE ARTICLES PA-PV'!$A$2:$AB$1397,27,FALSE),""),"")</f>
        <v/>
      </c>
      <c r="H994" s="50" t="str">
        <f>IF($A994&lt;&gt;"",VLOOKUP($A994,'LISTE ARTICLES PA-PV'!$A$2:$AB$1397,7,FALSE),"0")</f>
        <v>0</v>
      </c>
    </row>
    <row r="995" spans="1:8" x14ac:dyDescent="0.3">
      <c r="A995" s="70"/>
      <c r="B995" s="50"/>
      <c r="C995" s="15" t="str">
        <f>IFERROR(IF(A995&lt;&gt;"",VLOOKUP($A995,'LISTE ARTICLES PA-PV'!$A$2:$AB$1397,4,FALSE),""),"")</f>
        <v/>
      </c>
      <c r="D995" s="46" t="str">
        <f>IFERROR(IF($A995&lt;&gt;"",VLOOKUP($A995,'LISTE ARTICLES PA-PV'!$A$2:$AB$1397,6,FALSE),"0"),"")</f>
        <v>0</v>
      </c>
      <c r="E995" s="49">
        <f t="shared" si="17"/>
        <v>0</v>
      </c>
      <c r="F995" s="15" t="str">
        <f>IFERROR(IF($A995&lt;&gt;"",VLOOKUP($A995,'LISTE ARTICLES PA-PV'!$A$2:$AB$1397,28,FALSE),""),"")</f>
        <v/>
      </c>
      <c r="G995" s="15" t="str">
        <f>IFERROR(IF($A995&lt;&gt;"",VLOOKUP($A995,'LISTE ARTICLES PA-PV'!$A$2:$AB$1397,27,FALSE),""),"")</f>
        <v/>
      </c>
      <c r="H995" s="50" t="str">
        <f>IF($A995&lt;&gt;"",VLOOKUP($A995,'LISTE ARTICLES PA-PV'!$A$2:$AB$1397,7,FALSE),"0")</f>
        <v>0</v>
      </c>
    </row>
    <row r="996" spans="1:8" x14ac:dyDescent="0.3">
      <c r="A996" s="70"/>
      <c r="B996" s="50"/>
      <c r="C996" s="15" t="str">
        <f>IFERROR(IF(A996&lt;&gt;"",VLOOKUP($A996,'LISTE ARTICLES PA-PV'!$A$2:$AB$1397,4,FALSE),""),"")</f>
        <v/>
      </c>
      <c r="D996" s="46" t="str">
        <f>IFERROR(IF($A996&lt;&gt;"",VLOOKUP($A996,'LISTE ARTICLES PA-PV'!$A$2:$AB$1397,6,FALSE),"0"),"")</f>
        <v>0</v>
      </c>
      <c r="E996" s="49">
        <f t="shared" si="17"/>
        <v>0</v>
      </c>
      <c r="F996" s="15" t="str">
        <f>IFERROR(IF($A996&lt;&gt;"",VLOOKUP($A996,'LISTE ARTICLES PA-PV'!$A$2:$AB$1397,28,FALSE),""),"")</f>
        <v/>
      </c>
      <c r="G996" s="15" t="str">
        <f>IFERROR(IF($A996&lt;&gt;"",VLOOKUP($A996,'LISTE ARTICLES PA-PV'!$A$2:$AB$1397,27,FALSE),""),"")</f>
        <v/>
      </c>
      <c r="H996" s="50" t="str">
        <f>IF($A996&lt;&gt;"",VLOOKUP($A996,'LISTE ARTICLES PA-PV'!$A$2:$AB$1397,7,FALSE),"0")</f>
        <v>0</v>
      </c>
    </row>
    <row r="997" spans="1:8" x14ac:dyDescent="0.3">
      <c r="A997" s="70"/>
      <c r="B997" s="50"/>
      <c r="C997" s="15" t="str">
        <f>IFERROR(IF(A997&lt;&gt;"",VLOOKUP($A997,'LISTE ARTICLES PA-PV'!$A$2:$AB$1397,4,FALSE),""),"")</f>
        <v/>
      </c>
      <c r="D997" s="46" t="str">
        <f>IFERROR(IF($A997&lt;&gt;"",VLOOKUP($A997,'LISTE ARTICLES PA-PV'!$A$2:$AB$1397,6,FALSE),"0"),"")</f>
        <v>0</v>
      </c>
      <c r="E997" s="49">
        <f t="shared" si="17"/>
        <v>0</v>
      </c>
      <c r="F997" s="15" t="str">
        <f>IFERROR(IF($A997&lt;&gt;"",VLOOKUP($A997,'LISTE ARTICLES PA-PV'!$A$2:$AB$1397,28,FALSE),""),"")</f>
        <v/>
      </c>
      <c r="G997" s="15" t="str">
        <f>IFERROR(IF($A997&lt;&gt;"",VLOOKUP($A997,'LISTE ARTICLES PA-PV'!$A$2:$AB$1397,27,FALSE),""),"")</f>
        <v/>
      </c>
      <c r="H997" s="50" t="str">
        <f>IF($A997&lt;&gt;"",VLOOKUP($A997,'LISTE ARTICLES PA-PV'!$A$2:$AB$1397,7,FALSE),"0")</f>
        <v>0</v>
      </c>
    </row>
    <row r="998" spans="1:8" x14ac:dyDescent="0.3">
      <c r="A998" s="70"/>
      <c r="B998" s="50"/>
      <c r="C998" s="15" t="str">
        <f>IFERROR(IF(A998&lt;&gt;"",VLOOKUP($A998,'LISTE ARTICLES PA-PV'!$A$2:$AB$1397,4,FALSE),""),"")</f>
        <v/>
      </c>
      <c r="D998" s="46" t="str">
        <f>IFERROR(IF($A998&lt;&gt;"",VLOOKUP($A998,'LISTE ARTICLES PA-PV'!$A$2:$AB$1397,6,FALSE),"0"),"")</f>
        <v>0</v>
      </c>
      <c r="E998" s="49">
        <f t="shared" si="17"/>
        <v>0</v>
      </c>
      <c r="F998" s="15" t="str">
        <f>IFERROR(IF($A998&lt;&gt;"",VLOOKUP($A998,'LISTE ARTICLES PA-PV'!$A$2:$AB$1397,28,FALSE),""),"")</f>
        <v/>
      </c>
      <c r="G998" s="15" t="str">
        <f>IFERROR(IF($A998&lt;&gt;"",VLOOKUP($A998,'LISTE ARTICLES PA-PV'!$A$2:$AB$1397,27,FALSE),""),"")</f>
        <v/>
      </c>
      <c r="H998" s="50" t="str">
        <f>IF($A998&lt;&gt;"",VLOOKUP($A998,'LISTE ARTICLES PA-PV'!$A$2:$AB$1397,7,FALSE),"0")</f>
        <v>0</v>
      </c>
    </row>
    <row r="999" spans="1:8" x14ac:dyDescent="0.3">
      <c r="A999" s="70"/>
      <c r="B999" s="50"/>
      <c r="C999" s="15" t="str">
        <f>IFERROR(IF(A999&lt;&gt;"",VLOOKUP($A999,'LISTE ARTICLES PA-PV'!$A$2:$AB$1397,4,FALSE),""),"")</f>
        <v/>
      </c>
      <c r="D999" s="46" t="str">
        <f>IFERROR(IF($A999&lt;&gt;"",VLOOKUP($A999,'LISTE ARTICLES PA-PV'!$A$2:$AB$1397,6,FALSE),"0"),"")</f>
        <v>0</v>
      </c>
      <c r="E999" s="49">
        <f t="shared" si="17"/>
        <v>0</v>
      </c>
      <c r="F999" s="15" t="str">
        <f>IFERROR(IF($A999&lt;&gt;"",VLOOKUP($A999,'LISTE ARTICLES PA-PV'!$A$2:$AB$1397,28,FALSE),""),"")</f>
        <v/>
      </c>
      <c r="G999" s="15" t="str">
        <f>IFERROR(IF($A999&lt;&gt;"",VLOOKUP($A999,'LISTE ARTICLES PA-PV'!$A$2:$AB$1397,27,FALSE),""),"")</f>
        <v/>
      </c>
      <c r="H999" s="50" t="str">
        <f>IF($A999&lt;&gt;"",VLOOKUP($A999,'LISTE ARTICLES PA-PV'!$A$2:$AB$1397,7,FALSE),"0")</f>
        <v>0</v>
      </c>
    </row>
    <row r="1000" spans="1:8" x14ac:dyDescent="0.3">
      <c r="A1000" s="70"/>
      <c r="B1000" s="50"/>
      <c r="C1000" s="15" t="str">
        <f>IFERROR(IF(A1000&lt;&gt;"",VLOOKUP($A1000,'LISTE ARTICLES PA-PV'!$A$2:$AB$1397,4,FALSE),""),"")</f>
        <v/>
      </c>
      <c r="D1000" s="46" t="str">
        <f>IFERROR(IF($A1000&lt;&gt;"",VLOOKUP($A1000,'LISTE ARTICLES PA-PV'!$A$2:$AB$1397,6,FALSE),"0"),"")</f>
        <v>0</v>
      </c>
      <c r="E1000" s="49">
        <f t="shared" si="17"/>
        <v>0</v>
      </c>
      <c r="F1000" s="15" t="str">
        <f>IFERROR(IF($A1000&lt;&gt;"",VLOOKUP($A1000,'LISTE ARTICLES PA-PV'!$A$2:$AB$1397,28,FALSE),""),"")</f>
        <v/>
      </c>
      <c r="G1000" s="15" t="str">
        <f>IFERROR(IF($A1000&lt;&gt;"",VLOOKUP($A1000,'LISTE ARTICLES PA-PV'!$A$2:$AB$1397,27,FALSE),""),"")</f>
        <v/>
      </c>
      <c r="H1000" s="50" t="str">
        <f>IF($A1000&lt;&gt;"",VLOOKUP($A1000,'LISTE ARTICLES PA-PV'!$A$2:$AB$1397,7,FALSE),"0")</f>
        <v>0</v>
      </c>
    </row>
    <row r="1001" spans="1:8" x14ac:dyDescent="0.3">
      <c r="A1001" s="70"/>
      <c r="B1001" s="50"/>
      <c r="C1001" s="15" t="str">
        <f>IFERROR(IF(A1001&lt;&gt;"",VLOOKUP($A1001,'LISTE ARTICLES PA-PV'!$A$2:$AB$1397,4,FALSE),""),"")</f>
        <v/>
      </c>
      <c r="D1001" s="46" t="str">
        <f>IFERROR(IF($A1001&lt;&gt;"",VLOOKUP($A1001,'LISTE ARTICLES PA-PV'!$A$2:$AB$1397,6,FALSE),"0"),"")</f>
        <v>0</v>
      </c>
      <c r="E1001" s="49">
        <f t="shared" si="17"/>
        <v>0</v>
      </c>
      <c r="F1001" s="15" t="str">
        <f>IFERROR(IF($A1001&lt;&gt;"",VLOOKUP($A1001,'LISTE ARTICLES PA-PV'!$A$2:$AB$1397,28,FALSE),""),"")</f>
        <v/>
      </c>
      <c r="G1001" s="15" t="str">
        <f>IFERROR(IF($A1001&lt;&gt;"",VLOOKUP($A1001,'LISTE ARTICLES PA-PV'!$A$2:$AB$1397,27,FALSE),""),"")</f>
        <v/>
      </c>
      <c r="H1001" s="50" t="str">
        <f>IF($A1001&lt;&gt;"",VLOOKUP($A1001,'LISTE ARTICLES PA-PV'!$A$2:$AB$1397,7,FALSE),"0")</f>
        <v>0</v>
      </c>
    </row>
    <row r="1002" spans="1:8" x14ac:dyDescent="0.3">
      <c r="A1002" s="70"/>
      <c r="B1002" s="50"/>
      <c r="C1002" s="15" t="str">
        <f>IFERROR(IF(A1002&lt;&gt;"",VLOOKUP($A1002,'LISTE ARTICLES PA-PV'!$A$2:$AB$1397,4,FALSE),""),"")</f>
        <v/>
      </c>
      <c r="D1002" s="46" t="str">
        <f>IFERROR(IF($A1002&lt;&gt;"",VLOOKUP($A1002,'LISTE ARTICLES PA-PV'!$A$2:$AB$1397,6,FALSE),"0"),"")</f>
        <v>0</v>
      </c>
      <c r="E1002" s="49">
        <f t="shared" si="17"/>
        <v>0</v>
      </c>
      <c r="F1002" s="15" t="str">
        <f>IFERROR(IF($A1002&lt;&gt;"",VLOOKUP($A1002,'LISTE ARTICLES PA-PV'!$A$2:$AB$1397,28,FALSE),""),"")</f>
        <v/>
      </c>
      <c r="G1002" s="15" t="str">
        <f>IFERROR(IF($A1002&lt;&gt;"",VLOOKUP($A1002,'LISTE ARTICLES PA-PV'!$A$2:$AB$1397,27,FALSE),""),"")</f>
        <v/>
      </c>
      <c r="H1002" s="50" t="str">
        <f>IF($A1002&lt;&gt;"",VLOOKUP($A1002,'LISTE ARTICLES PA-PV'!$A$2:$AB$1397,7,FALSE),"0")</f>
        <v>0</v>
      </c>
    </row>
    <row r="1003" spans="1:8" x14ac:dyDescent="0.3">
      <c r="A1003" s="70"/>
      <c r="B1003" s="50"/>
      <c r="C1003" s="15" t="str">
        <f>IFERROR(IF(A1003&lt;&gt;"",VLOOKUP($A1003,'LISTE ARTICLES PA-PV'!$A$2:$AB$1397,4,FALSE),""),"")</f>
        <v/>
      </c>
      <c r="D1003" s="46" t="str">
        <f>IFERROR(IF($A1003&lt;&gt;"",VLOOKUP($A1003,'LISTE ARTICLES PA-PV'!$A$2:$AB$1397,6,FALSE),"0"),"")</f>
        <v>0</v>
      </c>
      <c r="E1003" s="49">
        <f t="shared" si="17"/>
        <v>0</v>
      </c>
      <c r="F1003" s="15" t="str">
        <f>IFERROR(IF($A1003&lt;&gt;"",VLOOKUP($A1003,'LISTE ARTICLES PA-PV'!$A$2:$AB$1397,28,FALSE),""),"")</f>
        <v/>
      </c>
      <c r="G1003" s="15" t="str">
        <f>IFERROR(IF($A1003&lt;&gt;"",VLOOKUP($A1003,'LISTE ARTICLES PA-PV'!$A$2:$AB$1397,27,FALSE),""),"")</f>
        <v/>
      </c>
      <c r="H1003" s="50" t="str">
        <f>IF($A1003&lt;&gt;"",VLOOKUP($A1003,'LISTE ARTICLES PA-PV'!$A$2:$AB$1397,7,FALSE),"0")</f>
        <v>0</v>
      </c>
    </row>
    <row r="1004" spans="1:8" x14ac:dyDescent="0.3">
      <c r="A1004" s="70"/>
      <c r="B1004" s="50"/>
      <c r="C1004" s="15" t="str">
        <f>IFERROR(IF(A1004&lt;&gt;"",VLOOKUP($A1004,'LISTE ARTICLES PA-PV'!$A$2:$AB$1397,4,FALSE),""),"")</f>
        <v/>
      </c>
      <c r="D1004" s="46" t="str">
        <f>IFERROR(IF($A1004&lt;&gt;"",VLOOKUP($A1004,'LISTE ARTICLES PA-PV'!$A$2:$AB$1397,6,FALSE),"0"),"")</f>
        <v>0</v>
      </c>
      <c r="E1004" s="49">
        <f t="shared" si="17"/>
        <v>0</v>
      </c>
      <c r="F1004" s="15" t="str">
        <f>IFERROR(IF($A1004&lt;&gt;"",VLOOKUP($A1004,'LISTE ARTICLES PA-PV'!$A$2:$AB$1397,28,FALSE),""),"")</f>
        <v/>
      </c>
      <c r="G1004" s="15" t="str">
        <f>IFERROR(IF($A1004&lt;&gt;"",VLOOKUP($A1004,'LISTE ARTICLES PA-PV'!$A$2:$AB$1397,27,FALSE),""),"")</f>
        <v/>
      </c>
      <c r="H1004" s="50" t="str">
        <f>IF($A1004&lt;&gt;"",VLOOKUP($A1004,'LISTE ARTICLES PA-PV'!$A$2:$AB$1397,7,FALSE),"0")</f>
        <v>0</v>
      </c>
    </row>
    <row r="1005" spans="1:8" x14ac:dyDescent="0.3">
      <c r="A1005" s="70"/>
      <c r="B1005" s="50"/>
      <c r="C1005" s="15" t="str">
        <f>IFERROR(IF(A1005&lt;&gt;"",VLOOKUP($A1005,'LISTE ARTICLES PA-PV'!$A$2:$AB$1397,4,FALSE),""),"")</f>
        <v/>
      </c>
      <c r="D1005" s="46" t="str">
        <f>IFERROR(IF($A1005&lt;&gt;"",VLOOKUP($A1005,'LISTE ARTICLES PA-PV'!$A$2:$AB$1397,6,FALSE),"0"),"")</f>
        <v>0</v>
      </c>
      <c r="E1005" s="49">
        <f t="shared" si="17"/>
        <v>0</v>
      </c>
      <c r="F1005" s="15" t="str">
        <f>IFERROR(IF($A1005&lt;&gt;"",VLOOKUP($A1005,'LISTE ARTICLES PA-PV'!$A$2:$AB$1397,28,FALSE),""),"")</f>
        <v/>
      </c>
      <c r="G1005" s="15" t="str">
        <f>IFERROR(IF($A1005&lt;&gt;"",VLOOKUP($A1005,'LISTE ARTICLES PA-PV'!$A$2:$AB$1397,27,FALSE),""),"")</f>
        <v/>
      </c>
      <c r="H1005" s="50" t="str">
        <f>IF($A1005&lt;&gt;"",VLOOKUP($A1005,'LISTE ARTICLES PA-PV'!$A$2:$AB$1397,7,FALSE),"0")</f>
        <v>0</v>
      </c>
    </row>
    <row r="1006" spans="1:8" x14ac:dyDescent="0.3">
      <c r="A1006" s="70"/>
      <c r="B1006" s="50"/>
      <c r="C1006" s="15" t="str">
        <f>IFERROR(IF(A1006&lt;&gt;"",VLOOKUP($A1006,'LISTE ARTICLES PA-PV'!$A$2:$AB$1397,4,FALSE),""),"")</f>
        <v/>
      </c>
      <c r="D1006" s="46" t="str">
        <f>IFERROR(IF($A1006&lt;&gt;"",VLOOKUP($A1006,'LISTE ARTICLES PA-PV'!$A$2:$AB$1397,6,FALSE),"0"),"")</f>
        <v>0</v>
      </c>
      <c r="E1006" s="49">
        <f t="shared" si="17"/>
        <v>0</v>
      </c>
      <c r="F1006" s="15" t="str">
        <f>IFERROR(IF($A1006&lt;&gt;"",VLOOKUP($A1006,'LISTE ARTICLES PA-PV'!$A$2:$AB$1397,28,FALSE),""),"")</f>
        <v/>
      </c>
      <c r="G1006" s="15" t="str">
        <f>IFERROR(IF($A1006&lt;&gt;"",VLOOKUP($A1006,'LISTE ARTICLES PA-PV'!$A$2:$AB$1397,27,FALSE),""),"")</f>
        <v/>
      </c>
      <c r="H1006" s="50" t="str">
        <f>IF($A1006&lt;&gt;"",VLOOKUP($A1006,'LISTE ARTICLES PA-PV'!$A$2:$AB$1397,7,FALSE),"0")</f>
        <v>0</v>
      </c>
    </row>
    <row r="1007" spans="1:8" x14ac:dyDescent="0.3">
      <c r="A1007" s="70"/>
      <c r="B1007" s="50"/>
      <c r="C1007" s="15" t="str">
        <f>IFERROR(IF(A1007&lt;&gt;"",VLOOKUP($A1007,'LISTE ARTICLES PA-PV'!$A$2:$AB$1397,4,FALSE),""),"")</f>
        <v/>
      </c>
      <c r="D1007" s="46" t="str">
        <f>IFERROR(IF($A1007&lt;&gt;"",VLOOKUP($A1007,'LISTE ARTICLES PA-PV'!$A$2:$AB$1397,6,FALSE),"0"),"")</f>
        <v>0</v>
      </c>
      <c r="E1007" s="49">
        <f t="shared" si="17"/>
        <v>0</v>
      </c>
      <c r="F1007" s="15" t="str">
        <f>IFERROR(IF($A1007&lt;&gt;"",VLOOKUP($A1007,'LISTE ARTICLES PA-PV'!$A$2:$AB$1397,28,FALSE),""),"")</f>
        <v/>
      </c>
      <c r="G1007" s="15" t="str">
        <f>IFERROR(IF($A1007&lt;&gt;"",VLOOKUP($A1007,'LISTE ARTICLES PA-PV'!$A$2:$AB$1397,27,FALSE),""),"")</f>
        <v/>
      </c>
      <c r="H1007" s="50" t="str">
        <f>IF($A1007&lt;&gt;"",VLOOKUP($A1007,'LISTE ARTICLES PA-PV'!$A$2:$AB$1397,7,FALSE),"0")</f>
        <v>0</v>
      </c>
    </row>
    <row r="1008" spans="1:8" x14ac:dyDescent="0.3">
      <c r="A1008" s="70"/>
      <c r="B1008" s="50"/>
      <c r="C1008" s="15" t="str">
        <f>IFERROR(IF(A1008&lt;&gt;"",VLOOKUP($A1008,'LISTE ARTICLES PA-PV'!$A$2:$AB$1397,4,FALSE),""),"")</f>
        <v/>
      </c>
      <c r="D1008" s="46" t="str">
        <f>IFERROR(IF($A1008&lt;&gt;"",VLOOKUP($A1008,'LISTE ARTICLES PA-PV'!$A$2:$AB$1397,6,FALSE),"0"),"")</f>
        <v>0</v>
      </c>
      <c r="E1008" s="49">
        <f t="shared" si="17"/>
        <v>0</v>
      </c>
      <c r="F1008" s="15" t="str">
        <f>IFERROR(IF($A1008&lt;&gt;"",VLOOKUP($A1008,'LISTE ARTICLES PA-PV'!$A$2:$AB$1397,28,FALSE),""),"")</f>
        <v/>
      </c>
      <c r="G1008" s="15" t="str">
        <f>IFERROR(IF($A1008&lt;&gt;"",VLOOKUP($A1008,'LISTE ARTICLES PA-PV'!$A$2:$AB$1397,27,FALSE),""),"")</f>
        <v/>
      </c>
      <c r="H1008" s="50" t="str">
        <f>IF($A1008&lt;&gt;"",VLOOKUP($A1008,'LISTE ARTICLES PA-PV'!$A$2:$AB$1397,7,FALSE),"0")</f>
        <v>0</v>
      </c>
    </row>
    <row r="1009" spans="1:8" x14ac:dyDescent="0.3">
      <c r="A1009" s="70"/>
      <c r="B1009" s="50"/>
      <c r="C1009" s="15" t="str">
        <f>IFERROR(IF(A1009&lt;&gt;"",VLOOKUP($A1009,'LISTE ARTICLES PA-PV'!$A$2:$AB$1397,4,FALSE),""),"")</f>
        <v/>
      </c>
      <c r="D1009" s="46" t="str">
        <f>IFERROR(IF($A1009&lt;&gt;"",VLOOKUP($A1009,'LISTE ARTICLES PA-PV'!$A$2:$AB$1397,6,FALSE),"0"),"")</f>
        <v>0</v>
      </c>
      <c r="E1009" s="49">
        <f t="shared" si="17"/>
        <v>0</v>
      </c>
      <c r="F1009" s="15" t="str">
        <f>IFERROR(IF($A1009&lt;&gt;"",VLOOKUP($A1009,'LISTE ARTICLES PA-PV'!$A$2:$AB$1397,28,FALSE),""),"")</f>
        <v/>
      </c>
      <c r="G1009" s="15" t="str">
        <f>IFERROR(IF($A1009&lt;&gt;"",VLOOKUP($A1009,'LISTE ARTICLES PA-PV'!$A$2:$AB$1397,27,FALSE),""),"")</f>
        <v/>
      </c>
      <c r="H1009" s="50" t="str">
        <f>IF($A1009&lt;&gt;"",VLOOKUP($A1009,'LISTE ARTICLES PA-PV'!$A$2:$AB$1397,7,FALSE),"0")</f>
        <v>0</v>
      </c>
    </row>
    <row r="1010" spans="1:8" x14ac:dyDescent="0.3">
      <c r="A1010" s="70"/>
      <c r="B1010" s="50"/>
      <c r="C1010" s="15" t="str">
        <f>IFERROR(IF(A1010&lt;&gt;"",VLOOKUP($A1010,'LISTE ARTICLES PA-PV'!$A$2:$AB$1397,4,FALSE),""),"")</f>
        <v/>
      </c>
      <c r="D1010" s="46" t="str">
        <f>IFERROR(IF($A1010&lt;&gt;"",VLOOKUP($A1010,'LISTE ARTICLES PA-PV'!$A$2:$AB$1397,6,FALSE),"0"),"")</f>
        <v>0</v>
      </c>
      <c r="E1010" s="49">
        <f t="shared" si="17"/>
        <v>0</v>
      </c>
      <c r="F1010" s="15" t="str">
        <f>IFERROR(IF($A1010&lt;&gt;"",VLOOKUP($A1010,'LISTE ARTICLES PA-PV'!$A$2:$AB$1397,28,FALSE),""),"")</f>
        <v/>
      </c>
      <c r="G1010" s="15" t="str">
        <f>IFERROR(IF($A1010&lt;&gt;"",VLOOKUP($A1010,'LISTE ARTICLES PA-PV'!$A$2:$AB$1397,27,FALSE),""),"")</f>
        <v/>
      </c>
      <c r="H1010" s="50" t="str">
        <f>IF($A1010&lt;&gt;"",VLOOKUP($A1010,'LISTE ARTICLES PA-PV'!$A$2:$AB$1397,7,FALSE),"0")</f>
        <v>0</v>
      </c>
    </row>
    <row r="1011" spans="1:8" x14ac:dyDescent="0.3">
      <c r="A1011" s="70"/>
      <c r="B1011" s="50"/>
      <c r="C1011" s="15" t="str">
        <f>IFERROR(IF(A1011&lt;&gt;"",VLOOKUP($A1011,'LISTE ARTICLES PA-PV'!$A$2:$AB$1397,4,FALSE),""),"")</f>
        <v/>
      </c>
      <c r="D1011" s="46" t="str">
        <f>IFERROR(IF($A1011&lt;&gt;"",VLOOKUP($A1011,'LISTE ARTICLES PA-PV'!$A$2:$AB$1397,6,FALSE),"0"),"")</f>
        <v>0</v>
      </c>
      <c r="E1011" s="49">
        <f t="shared" si="17"/>
        <v>0</v>
      </c>
      <c r="F1011" s="15" t="str">
        <f>IFERROR(IF($A1011&lt;&gt;"",VLOOKUP($A1011,'LISTE ARTICLES PA-PV'!$A$2:$AB$1397,28,FALSE),""),"")</f>
        <v/>
      </c>
      <c r="G1011" s="15" t="str">
        <f>IFERROR(IF($A1011&lt;&gt;"",VLOOKUP($A1011,'LISTE ARTICLES PA-PV'!$A$2:$AB$1397,27,FALSE),""),"")</f>
        <v/>
      </c>
      <c r="H1011" s="50" t="str">
        <f>IF($A1011&lt;&gt;"",VLOOKUP($A1011,'LISTE ARTICLES PA-PV'!$A$2:$AB$1397,7,FALSE),"0")</f>
        <v>0</v>
      </c>
    </row>
    <row r="1012" spans="1:8" x14ac:dyDescent="0.3">
      <c r="A1012" s="70"/>
      <c r="B1012" s="50"/>
      <c r="C1012" s="15" t="str">
        <f>IFERROR(IF(A1012&lt;&gt;"",VLOOKUP($A1012,'LISTE ARTICLES PA-PV'!$A$2:$AB$1397,4,FALSE),""),"")</f>
        <v/>
      </c>
      <c r="D1012" s="46" t="str">
        <f>IFERROR(IF($A1012&lt;&gt;"",VLOOKUP($A1012,'LISTE ARTICLES PA-PV'!$A$2:$AB$1397,6,FALSE),"0"),"")</f>
        <v>0</v>
      </c>
      <c r="E1012" s="49">
        <f t="shared" si="17"/>
        <v>0</v>
      </c>
      <c r="F1012" s="15" t="str">
        <f>IFERROR(IF($A1012&lt;&gt;"",VLOOKUP($A1012,'LISTE ARTICLES PA-PV'!$A$2:$AB$1397,28,FALSE),""),"")</f>
        <v/>
      </c>
      <c r="G1012" s="15" t="str">
        <f>IFERROR(IF($A1012&lt;&gt;"",VLOOKUP($A1012,'LISTE ARTICLES PA-PV'!$A$2:$AB$1397,27,FALSE),""),"")</f>
        <v/>
      </c>
      <c r="H1012" s="50" t="str">
        <f>IF($A1012&lt;&gt;"",VLOOKUP($A1012,'LISTE ARTICLES PA-PV'!$A$2:$AB$1397,7,FALSE),"0")</f>
        <v>0</v>
      </c>
    </row>
    <row r="1013" spans="1:8" x14ac:dyDescent="0.3">
      <c r="A1013" s="70"/>
      <c r="B1013" s="50"/>
      <c r="C1013" s="15" t="str">
        <f>IFERROR(IF(A1013&lt;&gt;"",VLOOKUP($A1013,'LISTE ARTICLES PA-PV'!$A$2:$AB$1397,4,FALSE),""),"")</f>
        <v/>
      </c>
      <c r="D1013" s="46" t="str">
        <f>IFERROR(IF($A1013&lt;&gt;"",VLOOKUP($A1013,'LISTE ARTICLES PA-PV'!$A$2:$AB$1397,6,FALSE),"0"),"")</f>
        <v>0</v>
      </c>
      <c r="E1013" s="49">
        <f t="shared" si="17"/>
        <v>0</v>
      </c>
      <c r="F1013" s="15" t="str">
        <f>IFERROR(IF($A1013&lt;&gt;"",VLOOKUP($A1013,'LISTE ARTICLES PA-PV'!$A$2:$AB$1397,28,FALSE),""),"")</f>
        <v/>
      </c>
      <c r="G1013" s="15" t="str">
        <f>IFERROR(IF($A1013&lt;&gt;"",VLOOKUP($A1013,'LISTE ARTICLES PA-PV'!$A$2:$AB$1397,27,FALSE),""),"")</f>
        <v/>
      </c>
      <c r="H1013" s="50" t="str">
        <f>IF($A1013&lt;&gt;"",VLOOKUP($A1013,'LISTE ARTICLES PA-PV'!$A$2:$AB$1397,7,FALSE),"0")</f>
        <v>0</v>
      </c>
    </row>
    <row r="1014" spans="1:8" x14ac:dyDescent="0.3">
      <c r="A1014" s="70"/>
      <c r="B1014" s="50"/>
      <c r="C1014" s="15" t="str">
        <f>IFERROR(IF(A1014&lt;&gt;"",VLOOKUP($A1014,'LISTE ARTICLES PA-PV'!$A$2:$AB$1397,4,FALSE),""),"")</f>
        <v/>
      </c>
      <c r="D1014" s="46" t="str">
        <f>IFERROR(IF($A1014&lt;&gt;"",VLOOKUP($A1014,'LISTE ARTICLES PA-PV'!$A$2:$AB$1397,6,FALSE),"0"),"")</f>
        <v>0</v>
      </c>
      <c r="E1014" s="49">
        <f t="shared" si="17"/>
        <v>0</v>
      </c>
      <c r="F1014" s="15" t="str">
        <f>IFERROR(IF($A1014&lt;&gt;"",VLOOKUP($A1014,'LISTE ARTICLES PA-PV'!$A$2:$AB$1397,28,FALSE),""),"")</f>
        <v/>
      </c>
      <c r="G1014" s="15" t="str">
        <f>IFERROR(IF($A1014&lt;&gt;"",VLOOKUP($A1014,'LISTE ARTICLES PA-PV'!$A$2:$AB$1397,27,FALSE),""),"")</f>
        <v/>
      </c>
      <c r="H1014" s="50" t="str">
        <f>IF($A1014&lt;&gt;"",VLOOKUP($A1014,'LISTE ARTICLES PA-PV'!$A$2:$AB$1397,7,FALSE),"0")</f>
        <v>0</v>
      </c>
    </row>
    <row r="1015" spans="1:8" x14ac:dyDescent="0.3">
      <c r="A1015" s="70"/>
      <c r="B1015" s="50"/>
      <c r="C1015" s="15" t="str">
        <f>IFERROR(IF(A1015&lt;&gt;"",VLOOKUP($A1015,'LISTE ARTICLES PA-PV'!$A$2:$AB$1397,4,FALSE),""),"")</f>
        <v/>
      </c>
      <c r="D1015" s="46" t="str">
        <f>IFERROR(IF($A1015&lt;&gt;"",VLOOKUP($A1015,'LISTE ARTICLES PA-PV'!$A$2:$AB$1397,6,FALSE),"0"),"")</f>
        <v>0</v>
      </c>
      <c r="E1015" s="49">
        <f t="shared" si="17"/>
        <v>0</v>
      </c>
      <c r="F1015" s="15" t="str">
        <f>IFERROR(IF($A1015&lt;&gt;"",VLOOKUP($A1015,'LISTE ARTICLES PA-PV'!$A$2:$AB$1397,28,FALSE),""),"")</f>
        <v/>
      </c>
      <c r="G1015" s="15" t="str">
        <f>IFERROR(IF($A1015&lt;&gt;"",VLOOKUP($A1015,'LISTE ARTICLES PA-PV'!$A$2:$AB$1397,27,FALSE),""),"")</f>
        <v/>
      </c>
      <c r="H1015" s="50" t="str">
        <f>IF($A1015&lt;&gt;"",VLOOKUP($A1015,'LISTE ARTICLES PA-PV'!$A$2:$AB$1397,7,FALSE),"0")</f>
        <v>0</v>
      </c>
    </row>
    <row r="1016" spans="1:8" x14ac:dyDescent="0.3">
      <c r="A1016" s="70"/>
      <c r="B1016" s="50"/>
      <c r="C1016" s="15" t="str">
        <f>IFERROR(IF(A1016&lt;&gt;"",VLOOKUP($A1016,'LISTE ARTICLES PA-PV'!$A$2:$AB$1397,4,FALSE),""),"")</f>
        <v/>
      </c>
      <c r="D1016" s="46" t="str">
        <f>IFERROR(IF($A1016&lt;&gt;"",VLOOKUP($A1016,'LISTE ARTICLES PA-PV'!$A$2:$AB$1397,6,FALSE),"0"),"")</f>
        <v>0</v>
      </c>
      <c r="E1016" s="49">
        <f t="shared" si="17"/>
        <v>0</v>
      </c>
      <c r="F1016" s="15" t="str">
        <f>IFERROR(IF($A1016&lt;&gt;"",VLOOKUP($A1016,'LISTE ARTICLES PA-PV'!$A$2:$AB$1397,28,FALSE),""),"")</f>
        <v/>
      </c>
      <c r="G1016" s="15" t="str">
        <f>IFERROR(IF($A1016&lt;&gt;"",VLOOKUP($A1016,'LISTE ARTICLES PA-PV'!$A$2:$AB$1397,27,FALSE),""),"")</f>
        <v/>
      </c>
      <c r="H1016" s="50" t="str">
        <f>IF($A1016&lt;&gt;"",VLOOKUP($A1016,'LISTE ARTICLES PA-PV'!$A$2:$AB$1397,7,FALSE),"0")</f>
        <v>0</v>
      </c>
    </row>
    <row r="1017" spans="1:8" x14ac:dyDescent="0.3">
      <c r="A1017" s="70"/>
      <c r="B1017" s="50"/>
      <c r="C1017" s="15" t="str">
        <f>IFERROR(IF(A1017&lt;&gt;"",VLOOKUP($A1017,'LISTE ARTICLES PA-PV'!$A$2:$AB$1397,4,FALSE),""),"")</f>
        <v/>
      </c>
      <c r="D1017" s="46" t="str">
        <f>IFERROR(IF($A1017&lt;&gt;"",VLOOKUP($A1017,'LISTE ARTICLES PA-PV'!$A$2:$AB$1397,6,FALSE),"0"),"")</f>
        <v>0</v>
      </c>
      <c r="E1017" s="49">
        <f t="shared" si="17"/>
        <v>0</v>
      </c>
      <c r="F1017" s="15" t="str">
        <f>IFERROR(IF($A1017&lt;&gt;"",VLOOKUP($A1017,'LISTE ARTICLES PA-PV'!$A$2:$AB$1397,28,FALSE),""),"")</f>
        <v/>
      </c>
      <c r="G1017" s="15" t="str">
        <f>IFERROR(IF($A1017&lt;&gt;"",VLOOKUP($A1017,'LISTE ARTICLES PA-PV'!$A$2:$AB$1397,27,FALSE),""),"")</f>
        <v/>
      </c>
      <c r="H1017" s="50" t="str">
        <f>IF($A1017&lt;&gt;"",VLOOKUP($A1017,'LISTE ARTICLES PA-PV'!$A$2:$AB$1397,7,FALSE),"0")</f>
        <v>0</v>
      </c>
    </row>
    <row r="1018" spans="1:8" x14ac:dyDescent="0.3">
      <c r="A1018" s="70"/>
      <c r="B1018" s="50"/>
      <c r="C1018" s="15" t="str">
        <f>IFERROR(IF(A1018&lt;&gt;"",VLOOKUP($A1018,'LISTE ARTICLES PA-PV'!$A$2:$AB$1397,4,FALSE),""),"")</f>
        <v/>
      </c>
      <c r="D1018" s="46" t="str">
        <f>IFERROR(IF($A1018&lt;&gt;"",VLOOKUP($A1018,'LISTE ARTICLES PA-PV'!$A$2:$AB$1397,6,FALSE),"0"),"")</f>
        <v>0</v>
      </c>
      <c r="E1018" s="49">
        <f t="shared" si="17"/>
        <v>0</v>
      </c>
      <c r="F1018" s="15" t="str">
        <f>IFERROR(IF($A1018&lt;&gt;"",VLOOKUP($A1018,'LISTE ARTICLES PA-PV'!$A$2:$AB$1397,28,FALSE),""),"")</f>
        <v/>
      </c>
      <c r="G1018" s="15" t="str">
        <f>IFERROR(IF($A1018&lt;&gt;"",VLOOKUP($A1018,'LISTE ARTICLES PA-PV'!$A$2:$AB$1397,27,FALSE),""),"")</f>
        <v/>
      </c>
      <c r="H1018" s="50" t="str">
        <f>IF($A1018&lt;&gt;"",VLOOKUP($A1018,'LISTE ARTICLES PA-PV'!$A$2:$AB$1397,7,FALSE),"0")</f>
        <v>0</v>
      </c>
    </row>
    <row r="1019" spans="1:8" x14ac:dyDescent="0.3">
      <c r="A1019" s="70"/>
      <c r="B1019" s="50"/>
      <c r="C1019" s="15" t="str">
        <f>IFERROR(IF(A1019&lt;&gt;"",VLOOKUP($A1019,'LISTE ARTICLES PA-PV'!$A$2:$AB$1397,4,FALSE),""),"")</f>
        <v/>
      </c>
      <c r="D1019" s="46" t="str">
        <f>IFERROR(IF($A1019&lt;&gt;"",VLOOKUP($A1019,'LISTE ARTICLES PA-PV'!$A$2:$AB$1397,6,FALSE),"0"),"")</f>
        <v>0</v>
      </c>
      <c r="E1019" s="49">
        <f t="shared" si="17"/>
        <v>0</v>
      </c>
      <c r="F1019" s="15" t="str">
        <f>IFERROR(IF($A1019&lt;&gt;"",VLOOKUP($A1019,'LISTE ARTICLES PA-PV'!$A$2:$AB$1397,28,FALSE),""),"")</f>
        <v/>
      </c>
      <c r="G1019" s="15" t="str">
        <f>IFERROR(IF($A1019&lt;&gt;"",VLOOKUP($A1019,'LISTE ARTICLES PA-PV'!$A$2:$AB$1397,27,FALSE),""),"")</f>
        <v/>
      </c>
      <c r="H1019" s="50" t="str">
        <f>IF($A1019&lt;&gt;"",VLOOKUP($A1019,'LISTE ARTICLES PA-PV'!$A$2:$AB$1397,7,FALSE),"0")</f>
        <v>0</v>
      </c>
    </row>
    <row r="1020" spans="1:8" x14ac:dyDescent="0.3">
      <c r="A1020" s="70"/>
      <c r="B1020" s="50"/>
      <c r="C1020" s="15" t="str">
        <f>IFERROR(IF(A1020&lt;&gt;"",VLOOKUP($A1020,'LISTE ARTICLES PA-PV'!$A$2:$AB$1397,4,FALSE),""),"")</f>
        <v/>
      </c>
      <c r="D1020" s="46" t="str">
        <f>IFERROR(IF($A1020&lt;&gt;"",VLOOKUP($A1020,'LISTE ARTICLES PA-PV'!$A$2:$AB$1397,6,FALSE),"0"),"")</f>
        <v>0</v>
      </c>
      <c r="E1020" s="49">
        <f t="shared" si="17"/>
        <v>0</v>
      </c>
      <c r="F1020" s="15" t="str">
        <f>IFERROR(IF($A1020&lt;&gt;"",VLOOKUP($A1020,'LISTE ARTICLES PA-PV'!$A$2:$AB$1397,28,FALSE),""),"")</f>
        <v/>
      </c>
      <c r="G1020" s="15" t="str">
        <f>IFERROR(IF($A1020&lt;&gt;"",VLOOKUP($A1020,'LISTE ARTICLES PA-PV'!$A$2:$AB$1397,27,FALSE),""),"")</f>
        <v/>
      </c>
      <c r="H1020" s="50" t="str">
        <f>IF($A1020&lt;&gt;"",VLOOKUP($A1020,'LISTE ARTICLES PA-PV'!$A$2:$AB$1397,7,FALSE),"0")</f>
        <v>0</v>
      </c>
    </row>
    <row r="1021" spans="1:8" x14ac:dyDescent="0.3">
      <c r="A1021" s="70"/>
      <c r="B1021" s="50"/>
      <c r="C1021" s="15" t="str">
        <f>IFERROR(IF(A1021&lt;&gt;"",VLOOKUP($A1021,'LISTE ARTICLES PA-PV'!$A$2:$AB$1397,4,FALSE),""),"")</f>
        <v/>
      </c>
      <c r="D1021" s="46" t="str">
        <f>IFERROR(IF($A1021&lt;&gt;"",VLOOKUP($A1021,'LISTE ARTICLES PA-PV'!$A$2:$AB$1397,6,FALSE),"0"),"")</f>
        <v>0</v>
      </c>
      <c r="E1021" s="49">
        <f t="shared" si="17"/>
        <v>0</v>
      </c>
      <c r="F1021" s="15" t="str">
        <f>IFERROR(IF($A1021&lt;&gt;"",VLOOKUP($A1021,'LISTE ARTICLES PA-PV'!$A$2:$AB$1397,28,FALSE),""),"")</f>
        <v/>
      </c>
      <c r="G1021" s="15" t="str">
        <f>IFERROR(IF($A1021&lt;&gt;"",VLOOKUP($A1021,'LISTE ARTICLES PA-PV'!$A$2:$AB$1397,27,FALSE),""),"")</f>
        <v/>
      </c>
      <c r="H1021" s="50" t="str">
        <f>IF($A1021&lt;&gt;"",VLOOKUP($A1021,'LISTE ARTICLES PA-PV'!$A$2:$AB$1397,7,FALSE),"0")</f>
        <v>0</v>
      </c>
    </row>
    <row r="1022" spans="1:8" x14ac:dyDescent="0.3">
      <c r="A1022" s="70"/>
      <c r="B1022" s="50"/>
      <c r="C1022" s="15" t="str">
        <f>IFERROR(IF(A1022&lt;&gt;"",VLOOKUP($A1022,'LISTE ARTICLES PA-PV'!$A$2:$AB$1397,4,FALSE),""),"")</f>
        <v/>
      </c>
      <c r="D1022" s="46" t="str">
        <f>IFERROR(IF($A1022&lt;&gt;"",VLOOKUP($A1022,'LISTE ARTICLES PA-PV'!$A$2:$AB$1397,6,FALSE),"0"),"")</f>
        <v>0</v>
      </c>
      <c r="E1022" s="49">
        <f t="shared" si="17"/>
        <v>0</v>
      </c>
      <c r="F1022" s="15" t="str">
        <f>IFERROR(IF($A1022&lt;&gt;"",VLOOKUP($A1022,'LISTE ARTICLES PA-PV'!$A$2:$AB$1397,28,FALSE),""),"")</f>
        <v/>
      </c>
      <c r="G1022" s="15" t="str">
        <f>IFERROR(IF($A1022&lt;&gt;"",VLOOKUP($A1022,'LISTE ARTICLES PA-PV'!$A$2:$AB$1397,27,FALSE),""),"")</f>
        <v/>
      </c>
      <c r="H1022" s="50" t="str">
        <f>IF($A1022&lt;&gt;"",VLOOKUP($A1022,'LISTE ARTICLES PA-PV'!$A$2:$AB$1397,7,FALSE),"0")</f>
        <v>0</v>
      </c>
    </row>
    <row r="1023" spans="1:8" x14ac:dyDescent="0.3">
      <c r="A1023" s="70"/>
      <c r="B1023" s="50"/>
      <c r="C1023" s="15" t="str">
        <f>IFERROR(IF(A1023&lt;&gt;"",VLOOKUP($A1023,'LISTE ARTICLES PA-PV'!$A$2:$AB$1397,4,FALSE),""),"")</f>
        <v/>
      </c>
      <c r="D1023" s="46" t="str">
        <f>IFERROR(IF($A1023&lt;&gt;"",VLOOKUP($A1023,'LISTE ARTICLES PA-PV'!$A$2:$AB$1397,6,FALSE),"0"),"")</f>
        <v>0</v>
      </c>
      <c r="E1023" s="49">
        <f t="shared" si="17"/>
        <v>0</v>
      </c>
      <c r="F1023" s="15" t="str">
        <f>IFERROR(IF($A1023&lt;&gt;"",VLOOKUP($A1023,'LISTE ARTICLES PA-PV'!$A$2:$AB$1397,28,FALSE),""),"")</f>
        <v/>
      </c>
      <c r="G1023" s="15" t="str">
        <f>IFERROR(IF($A1023&lt;&gt;"",VLOOKUP($A1023,'LISTE ARTICLES PA-PV'!$A$2:$AB$1397,27,FALSE),""),"")</f>
        <v/>
      </c>
      <c r="H1023" s="50" t="str">
        <f>IF($A1023&lt;&gt;"",VLOOKUP($A1023,'LISTE ARTICLES PA-PV'!$A$2:$AB$1397,7,FALSE),"0")</f>
        <v>0</v>
      </c>
    </row>
    <row r="1024" spans="1:8" x14ac:dyDescent="0.3">
      <c r="A1024" s="70"/>
      <c r="B1024" s="50"/>
      <c r="C1024" s="15" t="str">
        <f>IFERROR(IF(A1024&lt;&gt;"",VLOOKUP($A1024,'LISTE ARTICLES PA-PV'!$A$2:$AB$1397,4,FALSE),""),"")</f>
        <v/>
      </c>
      <c r="D1024" s="46" t="str">
        <f>IFERROR(IF($A1024&lt;&gt;"",VLOOKUP($A1024,'LISTE ARTICLES PA-PV'!$A$2:$AB$1397,6,FALSE),"0"),"")</f>
        <v>0</v>
      </c>
      <c r="E1024" s="49">
        <f t="shared" si="17"/>
        <v>0</v>
      </c>
      <c r="F1024" s="15" t="str">
        <f>IFERROR(IF($A1024&lt;&gt;"",VLOOKUP($A1024,'LISTE ARTICLES PA-PV'!$A$2:$AB$1397,28,FALSE),""),"")</f>
        <v/>
      </c>
      <c r="G1024" s="15" t="str">
        <f>IFERROR(IF($A1024&lt;&gt;"",VLOOKUP($A1024,'LISTE ARTICLES PA-PV'!$A$2:$AB$1397,27,FALSE),""),"")</f>
        <v/>
      </c>
      <c r="H1024" s="50" t="str">
        <f>IF($A1024&lt;&gt;"",VLOOKUP($A1024,'LISTE ARTICLES PA-PV'!$A$2:$AB$1397,7,FALSE),"0")</f>
        <v>0</v>
      </c>
    </row>
    <row r="1025" spans="1:8" x14ac:dyDescent="0.3">
      <c r="A1025" s="70"/>
      <c r="B1025" s="50"/>
      <c r="C1025" s="15" t="str">
        <f>IFERROR(IF(A1025&lt;&gt;"",VLOOKUP($A1025,'LISTE ARTICLES PA-PV'!$A$2:$AB$1397,4,FALSE),""),"")</f>
        <v/>
      </c>
      <c r="D1025" s="46" t="str">
        <f>IFERROR(IF($A1025&lt;&gt;"",VLOOKUP($A1025,'LISTE ARTICLES PA-PV'!$A$2:$AB$1397,6,FALSE),"0"),"")</f>
        <v>0</v>
      </c>
      <c r="E1025" s="49">
        <f t="shared" si="17"/>
        <v>0</v>
      </c>
      <c r="F1025" s="15" t="str">
        <f>IFERROR(IF($A1025&lt;&gt;"",VLOOKUP($A1025,'LISTE ARTICLES PA-PV'!$A$2:$AB$1397,28,FALSE),""),"")</f>
        <v/>
      </c>
      <c r="G1025" s="15" t="str">
        <f>IFERROR(IF($A1025&lt;&gt;"",VLOOKUP($A1025,'LISTE ARTICLES PA-PV'!$A$2:$AB$1397,27,FALSE),""),"")</f>
        <v/>
      </c>
      <c r="H1025" s="50" t="str">
        <f>IF($A1025&lt;&gt;"",VLOOKUP($A1025,'LISTE ARTICLES PA-PV'!$A$2:$AB$1397,7,FALSE),"0")</f>
        <v>0</v>
      </c>
    </row>
    <row r="1026" spans="1:8" x14ac:dyDescent="0.3">
      <c r="A1026" s="70"/>
      <c r="B1026" s="50"/>
      <c r="C1026" s="15" t="str">
        <f>IFERROR(IF(A1026&lt;&gt;"",VLOOKUP($A1026,'LISTE ARTICLES PA-PV'!$A$2:$AB$1397,4,FALSE),""),"")</f>
        <v/>
      </c>
      <c r="D1026" s="46" t="str">
        <f>IFERROR(IF($A1026&lt;&gt;"",VLOOKUP($A1026,'LISTE ARTICLES PA-PV'!$A$2:$AB$1397,6,FALSE),"0"),"")</f>
        <v>0</v>
      </c>
      <c r="E1026" s="49">
        <f t="shared" si="17"/>
        <v>0</v>
      </c>
      <c r="F1026" s="15" t="str">
        <f>IFERROR(IF($A1026&lt;&gt;"",VLOOKUP($A1026,'LISTE ARTICLES PA-PV'!$A$2:$AB$1397,28,FALSE),""),"")</f>
        <v/>
      </c>
      <c r="G1026" s="15" t="str">
        <f>IFERROR(IF($A1026&lt;&gt;"",VLOOKUP($A1026,'LISTE ARTICLES PA-PV'!$A$2:$AB$1397,27,FALSE),""),"")</f>
        <v/>
      </c>
      <c r="H1026" s="50" t="str">
        <f>IF($A1026&lt;&gt;"",VLOOKUP($A1026,'LISTE ARTICLES PA-PV'!$A$2:$AB$1397,7,FALSE),"0")</f>
        <v>0</v>
      </c>
    </row>
    <row r="1027" spans="1:8" x14ac:dyDescent="0.3">
      <c r="A1027" s="70"/>
      <c r="B1027" s="50"/>
      <c r="C1027" s="15" t="str">
        <f>IFERROR(IF(A1027&lt;&gt;"",VLOOKUP($A1027,'LISTE ARTICLES PA-PV'!$A$2:$AB$1397,4,FALSE),""),"")</f>
        <v/>
      </c>
      <c r="D1027" s="46" t="str">
        <f>IFERROR(IF($A1027&lt;&gt;"",VLOOKUP($A1027,'LISTE ARTICLES PA-PV'!$A$2:$AB$1397,6,FALSE),"0"),"")</f>
        <v>0</v>
      </c>
      <c r="E1027" s="49">
        <f t="shared" si="17"/>
        <v>0</v>
      </c>
      <c r="F1027" s="15" t="str">
        <f>IFERROR(IF($A1027&lt;&gt;"",VLOOKUP($A1027,'LISTE ARTICLES PA-PV'!$A$2:$AB$1397,28,FALSE),""),"")</f>
        <v/>
      </c>
      <c r="G1027" s="15" t="str">
        <f>IFERROR(IF($A1027&lt;&gt;"",VLOOKUP($A1027,'LISTE ARTICLES PA-PV'!$A$2:$AB$1397,27,FALSE),""),"")</f>
        <v/>
      </c>
      <c r="H1027" s="50" t="str">
        <f>IF($A1027&lt;&gt;"",VLOOKUP($A1027,'LISTE ARTICLES PA-PV'!$A$2:$AB$1397,7,FALSE),"0")</f>
        <v>0</v>
      </c>
    </row>
    <row r="1028" spans="1:8" x14ac:dyDescent="0.3">
      <c r="A1028" s="70"/>
      <c r="B1028" s="50"/>
      <c r="C1028" s="15" t="str">
        <f>IFERROR(IF(A1028&lt;&gt;"",VLOOKUP($A1028,'LISTE ARTICLES PA-PV'!$A$2:$AB$1397,4,FALSE),""),"")</f>
        <v/>
      </c>
      <c r="D1028" s="46" t="str">
        <f>IFERROR(IF($A1028&lt;&gt;"",VLOOKUP($A1028,'LISTE ARTICLES PA-PV'!$A$2:$AB$1397,6,FALSE),"0"),"")</f>
        <v>0</v>
      </c>
      <c r="E1028" s="49">
        <f t="shared" si="17"/>
        <v>0</v>
      </c>
      <c r="F1028" s="15" t="str">
        <f>IFERROR(IF($A1028&lt;&gt;"",VLOOKUP($A1028,'LISTE ARTICLES PA-PV'!$A$2:$AB$1397,28,FALSE),""),"")</f>
        <v/>
      </c>
      <c r="G1028" s="15" t="str">
        <f>IFERROR(IF($A1028&lt;&gt;"",VLOOKUP($A1028,'LISTE ARTICLES PA-PV'!$A$2:$AB$1397,27,FALSE),""),"")</f>
        <v/>
      </c>
      <c r="H1028" s="50" t="str">
        <f>IF($A1028&lt;&gt;"",VLOOKUP($A1028,'LISTE ARTICLES PA-PV'!$A$2:$AB$1397,7,FALSE),"0")</f>
        <v>0</v>
      </c>
    </row>
    <row r="1029" spans="1:8" x14ac:dyDescent="0.3">
      <c r="A1029" s="70"/>
      <c r="B1029" s="50"/>
      <c r="C1029" s="15" t="str">
        <f>IFERROR(IF(A1029&lt;&gt;"",VLOOKUP($A1029,'LISTE ARTICLES PA-PV'!$A$2:$AB$1397,4,FALSE),""),"")</f>
        <v/>
      </c>
      <c r="D1029" s="46" t="str">
        <f>IFERROR(IF($A1029&lt;&gt;"",VLOOKUP($A1029,'LISTE ARTICLES PA-PV'!$A$2:$AB$1397,6,FALSE),"0"),"")</f>
        <v>0</v>
      </c>
      <c r="E1029" s="49">
        <f t="shared" si="17"/>
        <v>0</v>
      </c>
      <c r="F1029" s="15" t="str">
        <f>IFERROR(IF($A1029&lt;&gt;"",VLOOKUP($A1029,'LISTE ARTICLES PA-PV'!$A$2:$AB$1397,28,FALSE),""),"")</f>
        <v/>
      </c>
      <c r="G1029" s="15" t="str">
        <f>IFERROR(IF($A1029&lt;&gt;"",VLOOKUP($A1029,'LISTE ARTICLES PA-PV'!$A$2:$AB$1397,27,FALSE),""),"")</f>
        <v/>
      </c>
      <c r="H1029" s="50" t="str">
        <f>IF($A1029&lt;&gt;"",VLOOKUP($A1029,'LISTE ARTICLES PA-PV'!$A$2:$AB$1397,7,FALSE),"0")</f>
        <v>0</v>
      </c>
    </row>
    <row r="1030" spans="1:8" x14ac:dyDescent="0.3">
      <c r="A1030" s="70"/>
      <c r="B1030" s="50"/>
      <c r="C1030" s="15" t="str">
        <f>IFERROR(IF(A1030&lt;&gt;"",VLOOKUP($A1030,'LISTE ARTICLES PA-PV'!$A$2:$AB$1397,4,FALSE),""),"")</f>
        <v/>
      </c>
      <c r="D1030" s="46" t="str">
        <f>IFERROR(IF($A1030&lt;&gt;"",VLOOKUP($A1030,'LISTE ARTICLES PA-PV'!$A$2:$AB$1397,6,FALSE),"0"),"")</f>
        <v>0</v>
      </c>
      <c r="E1030" s="49">
        <f t="shared" si="17"/>
        <v>0</v>
      </c>
      <c r="F1030" s="15" t="str">
        <f>IFERROR(IF($A1030&lt;&gt;"",VLOOKUP($A1030,'LISTE ARTICLES PA-PV'!$A$2:$AB$1397,28,FALSE),""),"")</f>
        <v/>
      </c>
      <c r="G1030" s="15" t="str">
        <f>IFERROR(IF($A1030&lt;&gt;"",VLOOKUP($A1030,'LISTE ARTICLES PA-PV'!$A$2:$AB$1397,27,FALSE),""),"")</f>
        <v/>
      </c>
      <c r="H1030" s="50" t="str">
        <f>IF($A1030&lt;&gt;"",VLOOKUP($A1030,'LISTE ARTICLES PA-PV'!$A$2:$AB$1397,7,FALSE),"0")</f>
        <v>0</v>
      </c>
    </row>
    <row r="1031" spans="1:8" x14ac:dyDescent="0.3">
      <c r="A1031" s="70"/>
      <c r="B1031" s="50"/>
      <c r="C1031" s="15" t="str">
        <f>IFERROR(IF(A1031&lt;&gt;"",VLOOKUP($A1031,'LISTE ARTICLES PA-PV'!$A$2:$AB$1397,4,FALSE),""),"")</f>
        <v/>
      </c>
      <c r="D1031" s="46" t="str">
        <f>IFERROR(IF($A1031&lt;&gt;"",VLOOKUP($A1031,'LISTE ARTICLES PA-PV'!$A$2:$AB$1397,6,FALSE),"0"),"")</f>
        <v>0</v>
      </c>
      <c r="E1031" s="49">
        <f t="shared" si="17"/>
        <v>0</v>
      </c>
      <c r="F1031" s="15" t="str">
        <f>IFERROR(IF($A1031&lt;&gt;"",VLOOKUP($A1031,'LISTE ARTICLES PA-PV'!$A$2:$AB$1397,28,FALSE),""),"")</f>
        <v/>
      </c>
      <c r="G1031" s="15" t="str">
        <f>IFERROR(IF($A1031&lt;&gt;"",VLOOKUP($A1031,'LISTE ARTICLES PA-PV'!$A$2:$AB$1397,27,FALSE),""),"")</f>
        <v/>
      </c>
      <c r="H1031" s="50" t="str">
        <f>IF($A1031&lt;&gt;"",VLOOKUP($A1031,'LISTE ARTICLES PA-PV'!$A$2:$AB$1397,7,FALSE),"0")</f>
        <v>0</v>
      </c>
    </row>
    <row r="1032" spans="1:8" x14ac:dyDescent="0.3">
      <c r="A1032" s="70"/>
      <c r="B1032" s="50"/>
      <c r="C1032" s="15" t="str">
        <f>IFERROR(IF(A1032&lt;&gt;"",VLOOKUP($A1032,'LISTE ARTICLES PA-PV'!$A$2:$AB$1397,4,FALSE),""),"")</f>
        <v/>
      </c>
      <c r="D1032" s="46" t="str">
        <f>IFERROR(IF($A1032&lt;&gt;"",VLOOKUP($A1032,'LISTE ARTICLES PA-PV'!$A$2:$AB$1397,6,FALSE),"0"),"")</f>
        <v>0</v>
      </c>
      <c r="E1032" s="49">
        <f t="shared" si="17"/>
        <v>0</v>
      </c>
      <c r="F1032" s="15" t="str">
        <f>IFERROR(IF($A1032&lt;&gt;"",VLOOKUP($A1032,'LISTE ARTICLES PA-PV'!$A$2:$AB$1397,28,FALSE),""),"")</f>
        <v/>
      </c>
      <c r="G1032" s="15" t="str">
        <f>IFERROR(IF($A1032&lt;&gt;"",VLOOKUP($A1032,'LISTE ARTICLES PA-PV'!$A$2:$AB$1397,27,FALSE),""),"")</f>
        <v/>
      </c>
      <c r="H1032" s="50" t="str">
        <f>IF($A1032&lt;&gt;"",VLOOKUP($A1032,'LISTE ARTICLES PA-PV'!$A$2:$AB$1397,7,FALSE),"0")</f>
        <v>0</v>
      </c>
    </row>
    <row r="1033" spans="1:8" x14ac:dyDescent="0.3">
      <c r="A1033" s="70"/>
      <c r="B1033" s="50"/>
      <c r="C1033" s="15" t="str">
        <f>IFERROR(IF(A1033&lt;&gt;"",VLOOKUP($A1033,'LISTE ARTICLES PA-PV'!$A$2:$AB$1397,4,FALSE),""),"")</f>
        <v/>
      </c>
      <c r="D1033" s="46" t="str">
        <f>IFERROR(IF($A1033&lt;&gt;"",VLOOKUP($A1033,'LISTE ARTICLES PA-PV'!$A$2:$AB$1397,6,FALSE),"0"),"")</f>
        <v>0</v>
      </c>
      <c r="E1033" s="49">
        <f t="shared" si="17"/>
        <v>0</v>
      </c>
      <c r="F1033" s="15" t="str">
        <f>IFERROR(IF($A1033&lt;&gt;"",VLOOKUP($A1033,'LISTE ARTICLES PA-PV'!$A$2:$AB$1397,28,FALSE),""),"")</f>
        <v/>
      </c>
      <c r="G1033" s="15" t="str">
        <f>IFERROR(IF($A1033&lt;&gt;"",VLOOKUP($A1033,'LISTE ARTICLES PA-PV'!$A$2:$AB$1397,27,FALSE),""),"")</f>
        <v/>
      </c>
      <c r="H1033" s="50" t="str">
        <f>IF($A1033&lt;&gt;"",VLOOKUP($A1033,'LISTE ARTICLES PA-PV'!$A$2:$AB$1397,7,FALSE),"0")</f>
        <v>0</v>
      </c>
    </row>
    <row r="1034" spans="1:8" x14ac:dyDescent="0.3">
      <c r="A1034" s="70"/>
      <c r="B1034" s="50"/>
      <c r="C1034" s="15" t="str">
        <f>IFERROR(IF(A1034&lt;&gt;"",VLOOKUP($A1034,'LISTE ARTICLES PA-PV'!$A$2:$AB$1397,4,FALSE),""),"")</f>
        <v/>
      </c>
      <c r="D1034" s="46" t="str">
        <f>IFERROR(IF($A1034&lt;&gt;"",VLOOKUP($A1034,'LISTE ARTICLES PA-PV'!$A$2:$AB$1397,6,FALSE),"0"),"")</f>
        <v>0</v>
      </c>
      <c r="E1034" s="49">
        <f t="shared" si="17"/>
        <v>0</v>
      </c>
      <c r="F1034" s="15" t="str">
        <f>IFERROR(IF($A1034&lt;&gt;"",VLOOKUP($A1034,'LISTE ARTICLES PA-PV'!$A$2:$AB$1397,28,FALSE),""),"")</f>
        <v/>
      </c>
      <c r="G1034" s="15" t="str">
        <f>IFERROR(IF($A1034&lt;&gt;"",VLOOKUP($A1034,'LISTE ARTICLES PA-PV'!$A$2:$AB$1397,27,FALSE),""),"")</f>
        <v/>
      </c>
      <c r="H1034" s="50" t="str">
        <f>IF($A1034&lt;&gt;"",VLOOKUP($A1034,'LISTE ARTICLES PA-PV'!$A$2:$AB$1397,7,FALSE),"0")</f>
        <v>0</v>
      </c>
    </row>
    <row r="1035" spans="1:8" x14ac:dyDescent="0.3">
      <c r="A1035" s="70"/>
      <c r="B1035" s="50"/>
      <c r="C1035" s="15" t="str">
        <f>IFERROR(IF(A1035&lt;&gt;"",VLOOKUP($A1035,'LISTE ARTICLES PA-PV'!$A$2:$AB$1397,4,FALSE),""),"")</f>
        <v/>
      </c>
      <c r="D1035" s="46" t="str">
        <f>IFERROR(IF($A1035&lt;&gt;"",VLOOKUP($A1035,'LISTE ARTICLES PA-PV'!$A$2:$AB$1397,6,FALSE),"0"),"")</f>
        <v>0</v>
      </c>
      <c r="E1035" s="49">
        <f t="shared" si="17"/>
        <v>0</v>
      </c>
      <c r="F1035" s="15" t="str">
        <f>IFERROR(IF($A1035&lt;&gt;"",VLOOKUP($A1035,'LISTE ARTICLES PA-PV'!$A$2:$AB$1397,28,FALSE),""),"")</f>
        <v/>
      </c>
      <c r="G1035" s="15" t="str">
        <f>IFERROR(IF($A1035&lt;&gt;"",VLOOKUP($A1035,'LISTE ARTICLES PA-PV'!$A$2:$AB$1397,27,FALSE),""),"")</f>
        <v/>
      </c>
      <c r="H1035" s="50" t="str">
        <f>IF($A1035&lt;&gt;"",VLOOKUP($A1035,'LISTE ARTICLES PA-PV'!$A$2:$AB$1397,7,FALSE),"0")</f>
        <v>0</v>
      </c>
    </row>
    <row r="1036" spans="1:8" x14ac:dyDescent="0.3">
      <c r="A1036" s="70"/>
      <c r="B1036" s="50"/>
      <c r="C1036" s="15" t="str">
        <f>IFERROR(IF(A1036&lt;&gt;"",VLOOKUP($A1036,'LISTE ARTICLES PA-PV'!$A$2:$AB$1397,4,FALSE),""),"")</f>
        <v/>
      </c>
      <c r="D1036" s="46" t="str">
        <f>IFERROR(IF($A1036&lt;&gt;"",VLOOKUP($A1036,'LISTE ARTICLES PA-PV'!$A$2:$AB$1397,6,FALSE),"0"),"")</f>
        <v>0</v>
      </c>
      <c r="E1036" s="49">
        <f t="shared" si="17"/>
        <v>0</v>
      </c>
      <c r="F1036" s="15" t="str">
        <f>IFERROR(IF($A1036&lt;&gt;"",VLOOKUP($A1036,'LISTE ARTICLES PA-PV'!$A$2:$AB$1397,28,FALSE),""),"")</f>
        <v/>
      </c>
      <c r="G1036" s="15" t="str">
        <f>IFERROR(IF($A1036&lt;&gt;"",VLOOKUP($A1036,'LISTE ARTICLES PA-PV'!$A$2:$AB$1397,27,FALSE),""),"")</f>
        <v/>
      </c>
      <c r="H1036" s="50" t="str">
        <f>IF($A1036&lt;&gt;"",VLOOKUP($A1036,'LISTE ARTICLES PA-PV'!$A$2:$AB$1397,7,FALSE),"0")</f>
        <v>0</v>
      </c>
    </row>
    <row r="1037" spans="1:8" x14ac:dyDescent="0.3">
      <c r="A1037" s="70"/>
      <c r="B1037" s="50"/>
      <c r="C1037" s="15" t="str">
        <f>IFERROR(IF(A1037&lt;&gt;"",VLOOKUP($A1037,'LISTE ARTICLES PA-PV'!$A$2:$AB$1397,4,FALSE),""),"")</f>
        <v/>
      </c>
      <c r="D1037" s="46" t="str">
        <f>IFERROR(IF($A1037&lt;&gt;"",VLOOKUP($A1037,'LISTE ARTICLES PA-PV'!$A$2:$AB$1397,6,FALSE),"0"),"")</f>
        <v>0</v>
      </c>
      <c r="E1037" s="49">
        <f t="shared" si="17"/>
        <v>0</v>
      </c>
      <c r="F1037" s="15" t="str">
        <f>IFERROR(IF($A1037&lt;&gt;"",VLOOKUP($A1037,'LISTE ARTICLES PA-PV'!$A$2:$AB$1397,28,FALSE),""),"")</f>
        <v/>
      </c>
      <c r="G1037" s="15" t="str">
        <f>IFERROR(IF($A1037&lt;&gt;"",VLOOKUP($A1037,'LISTE ARTICLES PA-PV'!$A$2:$AB$1397,27,FALSE),""),"")</f>
        <v/>
      </c>
      <c r="H1037" s="50" t="str">
        <f>IF($A1037&lt;&gt;"",VLOOKUP($A1037,'LISTE ARTICLES PA-PV'!$A$2:$AB$1397,7,FALSE),"0")</f>
        <v>0</v>
      </c>
    </row>
    <row r="1038" spans="1:8" x14ac:dyDescent="0.3">
      <c r="A1038" s="70"/>
      <c r="B1038" s="50"/>
      <c r="C1038" s="15" t="str">
        <f>IFERROR(IF(A1038&lt;&gt;"",VLOOKUP($A1038,'LISTE ARTICLES PA-PV'!$A$2:$AB$1397,4,FALSE),""),"")</f>
        <v/>
      </c>
      <c r="D1038" s="46" t="str">
        <f>IFERROR(IF($A1038&lt;&gt;"",VLOOKUP($A1038,'LISTE ARTICLES PA-PV'!$A$2:$AB$1397,6,FALSE),"0"),"")</f>
        <v>0</v>
      </c>
      <c r="E1038" s="49">
        <f t="shared" si="17"/>
        <v>0</v>
      </c>
      <c r="F1038" s="15" t="str">
        <f>IFERROR(IF($A1038&lt;&gt;"",VLOOKUP($A1038,'LISTE ARTICLES PA-PV'!$A$2:$AB$1397,28,FALSE),""),"")</f>
        <v/>
      </c>
      <c r="G1038" s="15" t="str">
        <f>IFERROR(IF($A1038&lt;&gt;"",VLOOKUP($A1038,'LISTE ARTICLES PA-PV'!$A$2:$AB$1397,27,FALSE),""),"")</f>
        <v/>
      </c>
      <c r="H1038" s="50" t="str">
        <f>IF($A1038&lt;&gt;"",VLOOKUP($A1038,'LISTE ARTICLES PA-PV'!$A$2:$AB$1397,7,FALSE),"0")</f>
        <v>0</v>
      </c>
    </row>
    <row r="1039" spans="1:8" x14ac:dyDescent="0.3">
      <c r="A1039" s="70"/>
      <c r="B1039" s="50"/>
      <c r="C1039" s="15" t="str">
        <f>IFERROR(IF(A1039&lt;&gt;"",VLOOKUP($A1039,'LISTE ARTICLES PA-PV'!$A$2:$AB$1397,4,FALSE),""),"")</f>
        <v/>
      </c>
      <c r="D1039" s="46" t="str">
        <f>IFERROR(IF($A1039&lt;&gt;"",VLOOKUP($A1039,'LISTE ARTICLES PA-PV'!$A$2:$AB$1397,6,FALSE),"0"),"")</f>
        <v>0</v>
      </c>
      <c r="E1039" s="49">
        <f t="shared" si="17"/>
        <v>0</v>
      </c>
      <c r="F1039" s="15" t="str">
        <f>IFERROR(IF($A1039&lt;&gt;"",VLOOKUP($A1039,'LISTE ARTICLES PA-PV'!$A$2:$AB$1397,28,FALSE),""),"")</f>
        <v/>
      </c>
      <c r="G1039" s="15" t="str">
        <f>IFERROR(IF($A1039&lt;&gt;"",VLOOKUP($A1039,'LISTE ARTICLES PA-PV'!$A$2:$AB$1397,27,FALSE),""),"")</f>
        <v/>
      </c>
      <c r="H1039" s="50" t="str">
        <f>IF($A1039&lt;&gt;"",VLOOKUP($A1039,'LISTE ARTICLES PA-PV'!$A$2:$AB$1397,7,FALSE),"0")</f>
        <v>0</v>
      </c>
    </row>
    <row r="1040" spans="1:8" x14ac:dyDescent="0.3">
      <c r="A1040" s="70"/>
      <c r="B1040" s="50"/>
      <c r="C1040" s="15" t="str">
        <f>IFERROR(IF(A1040&lt;&gt;"",VLOOKUP($A1040,'LISTE ARTICLES PA-PV'!$A$2:$AB$1397,4,FALSE),""),"")</f>
        <v/>
      </c>
      <c r="D1040" s="46" t="str">
        <f>IFERROR(IF($A1040&lt;&gt;"",VLOOKUP($A1040,'LISTE ARTICLES PA-PV'!$A$2:$AB$1397,6,FALSE),"0"),"")</f>
        <v>0</v>
      </c>
      <c r="E1040" s="49">
        <f t="shared" si="17"/>
        <v>0</v>
      </c>
      <c r="F1040" s="15" t="str">
        <f>IFERROR(IF($A1040&lt;&gt;"",VLOOKUP($A1040,'LISTE ARTICLES PA-PV'!$A$2:$AB$1397,28,FALSE),""),"")</f>
        <v/>
      </c>
      <c r="G1040" s="15" t="str">
        <f>IFERROR(IF($A1040&lt;&gt;"",VLOOKUP($A1040,'LISTE ARTICLES PA-PV'!$A$2:$AB$1397,27,FALSE),""),"")</f>
        <v/>
      </c>
      <c r="H1040" s="50" t="str">
        <f>IF($A1040&lt;&gt;"",VLOOKUP($A1040,'LISTE ARTICLES PA-PV'!$A$2:$AB$1397,7,FALSE),"0")</f>
        <v>0</v>
      </c>
    </row>
    <row r="1041" spans="1:8" x14ac:dyDescent="0.3">
      <c r="A1041" s="70"/>
      <c r="B1041" s="50"/>
      <c r="C1041" s="15" t="str">
        <f>IFERROR(IF(A1041&lt;&gt;"",VLOOKUP($A1041,'LISTE ARTICLES PA-PV'!$A$2:$AB$1397,4,FALSE),""),"")</f>
        <v/>
      </c>
      <c r="D1041" s="46" t="str">
        <f>IFERROR(IF($A1041&lt;&gt;"",VLOOKUP($A1041,'LISTE ARTICLES PA-PV'!$A$2:$AB$1397,6,FALSE),"0"),"")</f>
        <v>0</v>
      </c>
      <c r="E1041" s="49">
        <f t="shared" si="17"/>
        <v>0</v>
      </c>
      <c r="F1041" s="15" t="str">
        <f>IFERROR(IF($A1041&lt;&gt;"",VLOOKUP($A1041,'LISTE ARTICLES PA-PV'!$A$2:$AB$1397,28,FALSE),""),"")</f>
        <v/>
      </c>
      <c r="G1041" s="15" t="str">
        <f>IFERROR(IF($A1041&lt;&gt;"",VLOOKUP($A1041,'LISTE ARTICLES PA-PV'!$A$2:$AB$1397,27,FALSE),""),"")</f>
        <v/>
      </c>
      <c r="H1041" s="50" t="str">
        <f>IF($A1041&lt;&gt;"",VLOOKUP($A1041,'LISTE ARTICLES PA-PV'!$A$2:$AB$1397,7,FALSE),"0")</f>
        <v>0</v>
      </c>
    </row>
    <row r="1042" spans="1:8" x14ac:dyDescent="0.3">
      <c r="A1042" s="70"/>
      <c r="B1042" s="50"/>
      <c r="C1042" s="15" t="str">
        <f>IFERROR(IF(A1042&lt;&gt;"",VLOOKUP($A1042,'LISTE ARTICLES PA-PV'!$A$2:$AB$1397,4,FALSE),""),"")</f>
        <v/>
      </c>
      <c r="D1042" s="46" t="str">
        <f>IFERROR(IF($A1042&lt;&gt;"",VLOOKUP($A1042,'LISTE ARTICLES PA-PV'!$A$2:$AB$1397,6,FALSE),"0"),"")</f>
        <v>0</v>
      </c>
      <c r="E1042" s="49">
        <f t="shared" si="17"/>
        <v>0</v>
      </c>
      <c r="F1042" s="15" t="str">
        <f>IFERROR(IF($A1042&lt;&gt;"",VLOOKUP($A1042,'LISTE ARTICLES PA-PV'!$A$2:$AB$1397,28,FALSE),""),"")</f>
        <v/>
      </c>
      <c r="G1042" s="15" t="str">
        <f>IFERROR(IF($A1042&lt;&gt;"",VLOOKUP($A1042,'LISTE ARTICLES PA-PV'!$A$2:$AB$1397,27,FALSE),""),"")</f>
        <v/>
      </c>
      <c r="H1042" s="50" t="str">
        <f>IF($A1042&lt;&gt;"",VLOOKUP($A1042,'LISTE ARTICLES PA-PV'!$A$2:$AB$1397,7,FALSE),"0")</f>
        <v>0</v>
      </c>
    </row>
    <row r="1043" spans="1:8" x14ac:dyDescent="0.3">
      <c r="A1043" s="70"/>
      <c r="B1043" s="50"/>
      <c r="C1043" s="15" t="str">
        <f>IFERROR(IF(A1043&lt;&gt;"",VLOOKUP($A1043,'LISTE ARTICLES PA-PV'!$A$2:$AB$1397,4,FALSE),""),"")</f>
        <v/>
      </c>
      <c r="D1043" s="46" t="str">
        <f>IFERROR(IF($A1043&lt;&gt;"",VLOOKUP($A1043,'LISTE ARTICLES PA-PV'!$A$2:$AB$1397,6,FALSE),"0"),"")</f>
        <v>0</v>
      </c>
      <c r="E1043" s="49">
        <f t="shared" si="17"/>
        <v>0</v>
      </c>
      <c r="F1043" s="15" t="str">
        <f>IFERROR(IF($A1043&lt;&gt;"",VLOOKUP($A1043,'LISTE ARTICLES PA-PV'!$A$2:$AB$1397,28,FALSE),""),"")</f>
        <v/>
      </c>
      <c r="G1043" s="15" t="str">
        <f>IFERROR(IF($A1043&lt;&gt;"",VLOOKUP($A1043,'LISTE ARTICLES PA-PV'!$A$2:$AB$1397,27,FALSE),""),"")</f>
        <v/>
      </c>
      <c r="H1043" s="50" t="str">
        <f>IF($A1043&lt;&gt;"",VLOOKUP($A1043,'LISTE ARTICLES PA-PV'!$A$2:$AB$1397,7,FALSE),"0")</f>
        <v>0</v>
      </c>
    </row>
    <row r="1044" spans="1:8" x14ac:dyDescent="0.3">
      <c r="A1044" s="70"/>
      <c r="B1044" s="50"/>
      <c r="C1044" s="15" t="str">
        <f>IFERROR(IF(A1044&lt;&gt;"",VLOOKUP($A1044,'LISTE ARTICLES PA-PV'!$A$2:$AB$1397,4,FALSE),""),"")</f>
        <v/>
      </c>
      <c r="D1044" s="46" t="str">
        <f>IFERROR(IF($A1044&lt;&gt;"",VLOOKUP($A1044,'LISTE ARTICLES PA-PV'!$A$2:$AB$1397,6,FALSE),"0"),"")</f>
        <v>0</v>
      </c>
      <c r="E1044" s="49">
        <f t="shared" si="17"/>
        <v>0</v>
      </c>
      <c r="F1044" s="15" t="str">
        <f>IFERROR(IF($A1044&lt;&gt;"",VLOOKUP($A1044,'LISTE ARTICLES PA-PV'!$A$2:$AB$1397,28,FALSE),""),"")</f>
        <v/>
      </c>
      <c r="G1044" s="15" t="str">
        <f>IFERROR(IF($A1044&lt;&gt;"",VLOOKUP($A1044,'LISTE ARTICLES PA-PV'!$A$2:$AB$1397,27,FALSE),""),"")</f>
        <v/>
      </c>
      <c r="H1044" s="50" t="str">
        <f>IF($A1044&lt;&gt;"",VLOOKUP($A1044,'LISTE ARTICLES PA-PV'!$A$2:$AB$1397,7,FALSE),"0")</f>
        <v>0</v>
      </c>
    </row>
    <row r="1045" spans="1:8" x14ac:dyDescent="0.3">
      <c r="A1045" s="70"/>
      <c r="B1045" s="50"/>
      <c r="C1045" s="15" t="str">
        <f>IFERROR(IF(A1045&lt;&gt;"",VLOOKUP($A1045,'LISTE ARTICLES PA-PV'!$A$2:$AB$1397,4,FALSE),""),"")</f>
        <v/>
      </c>
      <c r="D1045" s="46" t="str">
        <f>IFERROR(IF($A1045&lt;&gt;"",VLOOKUP($A1045,'LISTE ARTICLES PA-PV'!$A$2:$AB$1397,6,FALSE),"0"),"")</f>
        <v>0</v>
      </c>
      <c r="E1045" s="49">
        <f t="shared" si="17"/>
        <v>0</v>
      </c>
      <c r="F1045" s="15" t="str">
        <f>IFERROR(IF($A1045&lt;&gt;"",VLOOKUP($A1045,'LISTE ARTICLES PA-PV'!$A$2:$AB$1397,28,FALSE),""),"")</f>
        <v/>
      </c>
      <c r="G1045" s="15" t="str">
        <f>IFERROR(IF($A1045&lt;&gt;"",VLOOKUP($A1045,'LISTE ARTICLES PA-PV'!$A$2:$AB$1397,27,FALSE),""),"")</f>
        <v/>
      </c>
      <c r="H1045" s="50" t="str">
        <f>IF($A1045&lt;&gt;"",VLOOKUP($A1045,'LISTE ARTICLES PA-PV'!$A$2:$AB$1397,7,FALSE),"0")</f>
        <v>0</v>
      </c>
    </row>
    <row r="1046" spans="1:8" x14ac:dyDescent="0.3">
      <c r="A1046" s="70"/>
      <c r="B1046" s="50"/>
      <c r="C1046" s="15" t="str">
        <f>IFERROR(IF(A1046&lt;&gt;"",VLOOKUP($A1046,'LISTE ARTICLES PA-PV'!$A$2:$AB$1397,4,FALSE),""),"")</f>
        <v/>
      </c>
      <c r="D1046" s="46" t="str">
        <f>IFERROR(IF($A1046&lt;&gt;"",VLOOKUP($A1046,'LISTE ARTICLES PA-PV'!$A$2:$AB$1397,6,FALSE),"0"),"")</f>
        <v>0</v>
      </c>
      <c r="E1046" s="49">
        <f t="shared" si="17"/>
        <v>0</v>
      </c>
      <c r="F1046" s="15" t="str">
        <f>IFERROR(IF($A1046&lt;&gt;"",VLOOKUP($A1046,'LISTE ARTICLES PA-PV'!$A$2:$AB$1397,28,FALSE),""),"")</f>
        <v/>
      </c>
      <c r="G1046" s="15" t="str">
        <f>IFERROR(IF($A1046&lt;&gt;"",VLOOKUP($A1046,'LISTE ARTICLES PA-PV'!$A$2:$AB$1397,27,FALSE),""),"")</f>
        <v/>
      </c>
      <c r="H1046" s="50" t="str">
        <f>IF($A1046&lt;&gt;"",VLOOKUP($A1046,'LISTE ARTICLES PA-PV'!$A$2:$AB$1397,7,FALSE),"0")</f>
        <v>0</v>
      </c>
    </row>
    <row r="1047" spans="1:8" x14ac:dyDescent="0.3">
      <c r="A1047" s="70"/>
      <c r="B1047" s="50"/>
      <c r="C1047" s="15" t="str">
        <f>IFERROR(IF(A1047&lt;&gt;"",VLOOKUP($A1047,'LISTE ARTICLES PA-PV'!$A$2:$AB$1397,4,FALSE),""),"")</f>
        <v/>
      </c>
      <c r="D1047" s="46" t="str">
        <f>IFERROR(IF($A1047&lt;&gt;"",VLOOKUP($A1047,'LISTE ARTICLES PA-PV'!$A$2:$AB$1397,6,FALSE),"0"),"")</f>
        <v>0</v>
      </c>
      <c r="E1047" s="49">
        <f t="shared" si="17"/>
        <v>0</v>
      </c>
      <c r="F1047" s="15" t="str">
        <f>IFERROR(IF($A1047&lt;&gt;"",VLOOKUP($A1047,'LISTE ARTICLES PA-PV'!$A$2:$AB$1397,28,FALSE),""),"")</f>
        <v/>
      </c>
      <c r="G1047" s="15" t="str">
        <f>IFERROR(IF($A1047&lt;&gt;"",VLOOKUP($A1047,'LISTE ARTICLES PA-PV'!$A$2:$AB$1397,27,FALSE),""),"")</f>
        <v/>
      </c>
      <c r="H1047" s="50" t="str">
        <f>IF($A1047&lt;&gt;"",VLOOKUP($A1047,'LISTE ARTICLES PA-PV'!$A$2:$AB$1397,7,FALSE),"0")</f>
        <v>0</v>
      </c>
    </row>
    <row r="1048" spans="1:8" x14ac:dyDescent="0.3">
      <c r="A1048" s="70"/>
      <c r="B1048" s="50"/>
      <c r="C1048" s="15" t="str">
        <f>IFERROR(IF(A1048&lt;&gt;"",VLOOKUP($A1048,'LISTE ARTICLES PA-PV'!$A$2:$AB$1397,4,FALSE),""),"")</f>
        <v/>
      </c>
      <c r="D1048" s="46" t="str">
        <f>IFERROR(IF($A1048&lt;&gt;"",VLOOKUP($A1048,'LISTE ARTICLES PA-PV'!$A$2:$AB$1397,6,FALSE),"0"),"")</f>
        <v>0</v>
      </c>
      <c r="E1048" s="49">
        <f t="shared" ref="E1048:E1111" si="18">IFERROR(B1048*D1048,0)</f>
        <v>0</v>
      </c>
      <c r="F1048" s="15" t="str">
        <f>IFERROR(IF($A1048&lt;&gt;"",VLOOKUP($A1048,'LISTE ARTICLES PA-PV'!$A$2:$AB$1397,28,FALSE),""),"")</f>
        <v/>
      </c>
      <c r="G1048" s="15" t="str">
        <f>IFERROR(IF($A1048&lt;&gt;"",VLOOKUP($A1048,'LISTE ARTICLES PA-PV'!$A$2:$AB$1397,27,FALSE),""),"")</f>
        <v/>
      </c>
      <c r="H1048" s="50" t="str">
        <f>IF($A1048&lt;&gt;"",VLOOKUP($A1048,'LISTE ARTICLES PA-PV'!$A$2:$AB$1397,7,FALSE),"0")</f>
        <v>0</v>
      </c>
    </row>
    <row r="1049" spans="1:8" x14ac:dyDescent="0.3">
      <c r="A1049" s="70"/>
      <c r="B1049" s="50"/>
      <c r="C1049" s="15" t="str">
        <f>IFERROR(IF(A1049&lt;&gt;"",VLOOKUP($A1049,'LISTE ARTICLES PA-PV'!$A$2:$AB$1397,4,FALSE),""),"")</f>
        <v/>
      </c>
      <c r="D1049" s="46" t="str">
        <f>IFERROR(IF($A1049&lt;&gt;"",VLOOKUP($A1049,'LISTE ARTICLES PA-PV'!$A$2:$AB$1397,6,FALSE),"0"),"")</f>
        <v>0</v>
      </c>
      <c r="E1049" s="49">
        <f t="shared" si="18"/>
        <v>0</v>
      </c>
      <c r="F1049" s="15" t="str">
        <f>IFERROR(IF($A1049&lt;&gt;"",VLOOKUP($A1049,'LISTE ARTICLES PA-PV'!$A$2:$AB$1397,28,FALSE),""),"")</f>
        <v/>
      </c>
      <c r="G1049" s="15" t="str">
        <f>IFERROR(IF($A1049&lt;&gt;"",VLOOKUP($A1049,'LISTE ARTICLES PA-PV'!$A$2:$AB$1397,27,FALSE),""),"")</f>
        <v/>
      </c>
      <c r="H1049" s="50" t="str">
        <f>IF($A1049&lt;&gt;"",VLOOKUP($A1049,'LISTE ARTICLES PA-PV'!$A$2:$AB$1397,7,FALSE),"0")</f>
        <v>0</v>
      </c>
    </row>
    <row r="1050" spans="1:8" x14ac:dyDescent="0.3">
      <c r="A1050" s="70"/>
      <c r="B1050" s="50"/>
      <c r="C1050" s="15" t="str">
        <f>IFERROR(IF(A1050&lt;&gt;"",VLOOKUP($A1050,'LISTE ARTICLES PA-PV'!$A$2:$AB$1397,4,FALSE),""),"")</f>
        <v/>
      </c>
      <c r="D1050" s="46" t="str">
        <f>IFERROR(IF($A1050&lt;&gt;"",VLOOKUP($A1050,'LISTE ARTICLES PA-PV'!$A$2:$AB$1397,6,FALSE),"0"),"")</f>
        <v>0</v>
      </c>
      <c r="E1050" s="49">
        <f t="shared" si="18"/>
        <v>0</v>
      </c>
      <c r="F1050" s="15" t="str">
        <f>IFERROR(IF($A1050&lt;&gt;"",VLOOKUP($A1050,'LISTE ARTICLES PA-PV'!$A$2:$AB$1397,28,FALSE),""),"")</f>
        <v/>
      </c>
      <c r="G1050" s="15" t="str">
        <f>IFERROR(IF($A1050&lt;&gt;"",VLOOKUP($A1050,'LISTE ARTICLES PA-PV'!$A$2:$AB$1397,27,FALSE),""),"")</f>
        <v/>
      </c>
      <c r="H1050" s="50" t="str">
        <f>IF($A1050&lt;&gt;"",VLOOKUP($A1050,'LISTE ARTICLES PA-PV'!$A$2:$AB$1397,7,FALSE),"0")</f>
        <v>0</v>
      </c>
    </row>
    <row r="1051" spans="1:8" x14ac:dyDescent="0.3">
      <c r="A1051" s="70"/>
      <c r="B1051" s="50"/>
      <c r="C1051" s="15" t="str">
        <f>IFERROR(IF(A1051&lt;&gt;"",VLOOKUP($A1051,'LISTE ARTICLES PA-PV'!$A$2:$AB$1397,4,FALSE),""),"")</f>
        <v/>
      </c>
      <c r="D1051" s="46" t="str">
        <f>IFERROR(IF($A1051&lt;&gt;"",VLOOKUP($A1051,'LISTE ARTICLES PA-PV'!$A$2:$AB$1397,6,FALSE),"0"),"")</f>
        <v>0</v>
      </c>
      <c r="E1051" s="49">
        <f t="shared" si="18"/>
        <v>0</v>
      </c>
      <c r="F1051" s="15" t="str">
        <f>IFERROR(IF($A1051&lt;&gt;"",VLOOKUP($A1051,'LISTE ARTICLES PA-PV'!$A$2:$AB$1397,28,FALSE),""),"")</f>
        <v/>
      </c>
      <c r="G1051" s="15" t="str">
        <f>IFERROR(IF($A1051&lt;&gt;"",VLOOKUP($A1051,'LISTE ARTICLES PA-PV'!$A$2:$AB$1397,27,FALSE),""),"")</f>
        <v/>
      </c>
      <c r="H1051" s="50" t="str">
        <f>IF($A1051&lt;&gt;"",VLOOKUP($A1051,'LISTE ARTICLES PA-PV'!$A$2:$AB$1397,7,FALSE),"0")</f>
        <v>0</v>
      </c>
    </row>
    <row r="1052" spans="1:8" x14ac:dyDescent="0.3">
      <c r="A1052" s="70"/>
      <c r="B1052" s="50"/>
      <c r="C1052" s="15" t="str">
        <f>IFERROR(IF(A1052&lt;&gt;"",VLOOKUP($A1052,'LISTE ARTICLES PA-PV'!$A$2:$AB$1397,4,FALSE),""),"")</f>
        <v/>
      </c>
      <c r="D1052" s="46" t="str">
        <f>IFERROR(IF($A1052&lt;&gt;"",VLOOKUP($A1052,'LISTE ARTICLES PA-PV'!$A$2:$AB$1397,6,FALSE),"0"),"")</f>
        <v>0</v>
      </c>
      <c r="E1052" s="49">
        <f t="shared" si="18"/>
        <v>0</v>
      </c>
      <c r="F1052" s="15" t="str">
        <f>IFERROR(IF($A1052&lt;&gt;"",VLOOKUP($A1052,'LISTE ARTICLES PA-PV'!$A$2:$AB$1397,28,FALSE),""),"")</f>
        <v/>
      </c>
      <c r="G1052" s="15" t="str">
        <f>IFERROR(IF($A1052&lt;&gt;"",VLOOKUP($A1052,'LISTE ARTICLES PA-PV'!$A$2:$AB$1397,27,FALSE),""),"")</f>
        <v/>
      </c>
      <c r="H1052" s="50" t="str">
        <f>IF($A1052&lt;&gt;"",VLOOKUP($A1052,'LISTE ARTICLES PA-PV'!$A$2:$AB$1397,7,FALSE),"0")</f>
        <v>0</v>
      </c>
    </row>
    <row r="1053" spans="1:8" x14ac:dyDescent="0.3">
      <c r="A1053" s="70"/>
      <c r="B1053" s="50"/>
      <c r="C1053" s="15" t="str">
        <f>IFERROR(IF(A1053&lt;&gt;"",VLOOKUP($A1053,'LISTE ARTICLES PA-PV'!$A$2:$AB$1397,4,FALSE),""),"")</f>
        <v/>
      </c>
      <c r="D1053" s="46" t="str">
        <f>IFERROR(IF($A1053&lt;&gt;"",VLOOKUP($A1053,'LISTE ARTICLES PA-PV'!$A$2:$AB$1397,6,FALSE),"0"),"")</f>
        <v>0</v>
      </c>
      <c r="E1053" s="49">
        <f t="shared" si="18"/>
        <v>0</v>
      </c>
      <c r="F1053" s="15" t="str">
        <f>IFERROR(IF($A1053&lt;&gt;"",VLOOKUP($A1053,'LISTE ARTICLES PA-PV'!$A$2:$AB$1397,28,FALSE),""),"")</f>
        <v/>
      </c>
      <c r="G1053" s="15" t="str">
        <f>IFERROR(IF($A1053&lt;&gt;"",VLOOKUP($A1053,'LISTE ARTICLES PA-PV'!$A$2:$AB$1397,27,FALSE),""),"")</f>
        <v/>
      </c>
      <c r="H1053" s="50" t="str">
        <f>IF($A1053&lt;&gt;"",VLOOKUP($A1053,'LISTE ARTICLES PA-PV'!$A$2:$AB$1397,7,FALSE),"0")</f>
        <v>0</v>
      </c>
    </row>
    <row r="1054" spans="1:8" x14ac:dyDescent="0.3">
      <c r="A1054" s="70"/>
      <c r="B1054" s="50"/>
      <c r="C1054" s="15" t="str">
        <f>IFERROR(IF(A1054&lt;&gt;"",VLOOKUP($A1054,'LISTE ARTICLES PA-PV'!$A$2:$AB$1397,4,FALSE),""),"")</f>
        <v/>
      </c>
      <c r="D1054" s="46" t="str">
        <f>IFERROR(IF($A1054&lt;&gt;"",VLOOKUP($A1054,'LISTE ARTICLES PA-PV'!$A$2:$AB$1397,6,FALSE),"0"),"")</f>
        <v>0</v>
      </c>
      <c r="E1054" s="49">
        <f t="shared" si="18"/>
        <v>0</v>
      </c>
      <c r="F1054" s="15" t="str">
        <f>IFERROR(IF($A1054&lt;&gt;"",VLOOKUP($A1054,'LISTE ARTICLES PA-PV'!$A$2:$AB$1397,28,FALSE),""),"")</f>
        <v/>
      </c>
      <c r="G1054" s="15" t="str">
        <f>IFERROR(IF($A1054&lt;&gt;"",VLOOKUP($A1054,'LISTE ARTICLES PA-PV'!$A$2:$AB$1397,27,FALSE),""),"")</f>
        <v/>
      </c>
      <c r="H1054" s="50" t="str">
        <f>IF($A1054&lt;&gt;"",VLOOKUP($A1054,'LISTE ARTICLES PA-PV'!$A$2:$AB$1397,7,FALSE),"0")</f>
        <v>0</v>
      </c>
    </row>
    <row r="1055" spans="1:8" x14ac:dyDescent="0.3">
      <c r="A1055" s="70"/>
      <c r="B1055" s="50"/>
      <c r="C1055" s="15" t="str">
        <f>IFERROR(IF(A1055&lt;&gt;"",VLOOKUP($A1055,'LISTE ARTICLES PA-PV'!$A$2:$AB$1397,4,FALSE),""),"")</f>
        <v/>
      </c>
      <c r="D1055" s="46" t="str">
        <f>IFERROR(IF($A1055&lt;&gt;"",VLOOKUP($A1055,'LISTE ARTICLES PA-PV'!$A$2:$AB$1397,6,FALSE),"0"),"")</f>
        <v>0</v>
      </c>
      <c r="E1055" s="49">
        <f t="shared" si="18"/>
        <v>0</v>
      </c>
      <c r="F1055" s="15" t="str">
        <f>IFERROR(IF($A1055&lt;&gt;"",VLOOKUP($A1055,'LISTE ARTICLES PA-PV'!$A$2:$AB$1397,28,FALSE),""),"")</f>
        <v/>
      </c>
      <c r="G1055" s="15" t="str">
        <f>IFERROR(IF($A1055&lt;&gt;"",VLOOKUP($A1055,'LISTE ARTICLES PA-PV'!$A$2:$AB$1397,27,FALSE),""),"")</f>
        <v/>
      </c>
      <c r="H1055" s="50" t="str">
        <f>IF($A1055&lt;&gt;"",VLOOKUP($A1055,'LISTE ARTICLES PA-PV'!$A$2:$AB$1397,7,FALSE),"0")</f>
        <v>0</v>
      </c>
    </row>
    <row r="1056" spans="1:8" x14ac:dyDescent="0.3">
      <c r="A1056" s="70"/>
      <c r="B1056" s="50"/>
      <c r="C1056" s="15" t="str">
        <f>IFERROR(IF(A1056&lt;&gt;"",VLOOKUP($A1056,'LISTE ARTICLES PA-PV'!$A$2:$AB$1397,4,FALSE),""),"")</f>
        <v/>
      </c>
      <c r="D1056" s="46" t="str">
        <f>IFERROR(IF($A1056&lt;&gt;"",VLOOKUP($A1056,'LISTE ARTICLES PA-PV'!$A$2:$AB$1397,6,FALSE),"0"),"")</f>
        <v>0</v>
      </c>
      <c r="E1056" s="49">
        <f t="shared" si="18"/>
        <v>0</v>
      </c>
      <c r="F1056" s="15" t="str">
        <f>IFERROR(IF($A1056&lt;&gt;"",VLOOKUP($A1056,'LISTE ARTICLES PA-PV'!$A$2:$AB$1397,28,FALSE),""),"")</f>
        <v/>
      </c>
      <c r="G1056" s="15" t="str">
        <f>IFERROR(IF($A1056&lt;&gt;"",VLOOKUP($A1056,'LISTE ARTICLES PA-PV'!$A$2:$AB$1397,27,FALSE),""),"")</f>
        <v/>
      </c>
      <c r="H1056" s="50" t="str">
        <f>IF($A1056&lt;&gt;"",VLOOKUP($A1056,'LISTE ARTICLES PA-PV'!$A$2:$AB$1397,7,FALSE),"0")</f>
        <v>0</v>
      </c>
    </row>
    <row r="1057" spans="1:8" x14ac:dyDescent="0.3">
      <c r="A1057" s="70"/>
      <c r="B1057" s="50"/>
      <c r="C1057" s="15" t="str">
        <f>IFERROR(IF(A1057&lt;&gt;"",VLOOKUP($A1057,'LISTE ARTICLES PA-PV'!$A$2:$AB$1397,4,FALSE),""),"")</f>
        <v/>
      </c>
      <c r="D1057" s="46" t="str">
        <f>IFERROR(IF($A1057&lt;&gt;"",VLOOKUP($A1057,'LISTE ARTICLES PA-PV'!$A$2:$AB$1397,6,FALSE),"0"),"")</f>
        <v>0</v>
      </c>
      <c r="E1057" s="49">
        <f t="shared" si="18"/>
        <v>0</v>
      </c>
      <c r="F1057" s="15" t="str">
        <f>IFERROR(IF($A1057&lt;&gt;"",VLOOKUP($A1057,'LISTE ARTICLES PA-PV'!$A$2:$AB$1397,28,FALSE),""),"")</f>
        <v/>
      </c>
      <c r="G1057" s="15" t="str">
        <f>IFERROR(IF($A1057&lt;&gt;"",VLOOKUP($A1057,'LISTE ARTICLES PA-PV'!$A$2:$AB$1397,27,FALSE),""),"")</f>
        <v/>
      </c>
      <c r="H1057" s="50" t="str">
        <f>IF($A1057&lt;&gt;"",VLOOKUP($A1057,'LISTE ARTICLES PA-PV'!$A$2:$AB$1397,7,FALSE),"0")</f>
        <v>0</v>
      </c>
    </row>
    <row r="1058" spans="1:8" x14ac:dyDescent="0.3">
      <c r="A1058" s="70"/>
      <c r="B1058" s="50"/>
      <c r="C1058" s="15" t="str">
        <f>IFERROR(IF(A1058&lt;&gt;"",VLOOKUP($A1058,'LISTE ARTICLES PA-PV'!$A$2:$AB$1397,4,FALSE),""),"")</f>
        <v/>
      </c>
      <c r="D1058" s="46" t="str">
        <f>IFERROR(IF($A1058&lt;&gt;"",VLOOKUP($A1058,'LISTE ARTICLES PA-PV'!$A$2:$AB$1397,6,FALSE),"0"),"")</f>
        <v>0</v>
      </c>
      <c r="E1058" s="49">
        <f t="shared" si="18"/>
        <v>0</v>
      </c>
      <c r="F1058" s="15" t="str">
        <f>IFERROR(IF($A1058&lt;&gt;"",VLOOKUP($A1058,'LISTE ARTICLES PA-PV'!$A$2:$AB$1397,28,FALSE),""),"")</f>
        <v/>
      </c>
      <c r="G1058" s="15" t="str">
        <f>IFERROR(IF($A1058&lt;&gt;"",VLOOKUP($A1058,'LISTE ARTICLES PA-PV'!$A$2:$AB$1397,27,FALSE),""),"")</f>
        <v/>
      </c>
      <c r="H1058" s="50" t="str">
        <f>IF($A1058&lt;&gt;"",VLOOKUP($A1058,'LISTE ARTICLES PA-PV'!$A$2:$AB$1397,7,FALSE),"0")</f>
        <v>0</v>
      </c>
    </row>
    <row r="1059" spans="1:8" x14ac:dyDescent="0.3">
      <c r="A1059" s="70"/>
      <c r="B1059" s="50"/>
      <c r="C1059" s="15" t="str">
        <f>IFERROR(IF(A1059&lt;&gt;"",VLOOKUP($A1059,'LISTE ARTICLES PA-PV'!$A$2:$AB$1397,4,FALSE),""),"")</f>
        <v/>
      </c>
      <c r="D1059" s="46" t="str">
        <f>IFERROR(IF($A1059&lt;&gt;"",VLOOKUP($A1059,'LISTE ARTICLES PA-PV'!$A$2:$AB$1397,6,FALSE),"0"),"")</f>
        <v>0</v>
      </c>
      <c r="E1059" s="49">
        <f t="shared" si="18"/>
        <v>0</v>
      </c>
      <c r="F1059" s="15" t="str">
        <f>IFERROR(IF($A1059&lt;&gt;"",VLOOKUP($A1059,'LISTE ARTICLES PA-PV'!$A$2:$AB$1397,28,FALSE),""),"")</f>
        <v/>
      </c>
      <c r="G1059" s="15" t="str">
        <f>IFERROR(IF($A1059&lt;&gt;"",VLOOKUP($A1059,'LISTE ARTICLES PA-PV'!$A$2:$AB$1397,27,FALSE),""),"")</f>
        <v/>
      </c>
      <c r="H1059" s="50" t="str">
        <f>IF($A1059&lt;&gt;"",VLOOKUP($A1059,'LISTE ARTICLES PA-PV'!$A$2:$AB$1397,7,FALSE),"0")</f>
        <v>0</v>
      </c>
    </row>
    <row r="1060" spans="1:8" x14ac:dyDescent="0.3">
      <c r="A1060" s="70"/>
      <c r="B1060" s="50"/>
      <c r="C1060" s="15" t="str">
        <f>IFERROR(IF(A1060&lt;&gt;"",VLOOKUP($A1060,'LISTE ARTICLES PA-PV'!$A$2:$AB$1397,4,FALSE),""),"")</f>
        <v/>
      </c>
      <c r="D1060" s="46" t="str">
        <f>IFERROR(IF($A1060&lt;&gt;"",VLOOKUP($A1060,'LISTE ARTICLES PA-PV'!$A$2:$AB$1397,6,FALSE),"0"),"")</f>
        <v>0</v>
      </c>
      <c r="E1060" s="49">
        <f t="shared" si="18"/>
        <v>0</v>
      </c>
      <c r="F1060" s="15" t="str">
        <f>IFERROR(IF($A1060&lt;&gt;"",VLOOKUP($A1060,'LISTE ARTICLES PA-PV'!$A$2:$AB$1397,28,FALSE),""),"")</f>
        <v/>
      </c>
      <c r="G1060" s="15" t="str">
        <f>IFERROR(IF($A1060&lt;&gt;"",VLOOKUP($A1060,'LISTE ARTICLES PA-PV'!$A$2:$AB$1397,27,FALSE),""),"")</f>
        <v/>
      </c>
      <c r="H1060" s="50" t="str">
        <f>IF($A1060&lt;&gt;"",VLOOKUP($A1060,'LISTE ARTICLES PA-PV'!$A$2:$AB$1397,7,FALSE),"0")</f>
        <v>0</v>
      </c>
    </row>
    <row r="1061" spans="1:8" x14ac:dyDescent="0.3">
      <c r="A1061" s="70"/>
      <c r="B1061" s="50"/>
      <c r="C1061" s="15" t="str">
        <f>IFERROR(IF(A1061&lt;&gt;"",VLOOKUP($A1061,'LISTE ARTICLES PA-PV'!$A$2:$AB$1397,4,FALSE),""),"")</f>
        <v/>
      </c>
      <c r="D1061" s="46" t="str">
        <f>IFERROR(IF($A1061&lt;&gt;"",VLOOKUP($A1061,'LISTE ARTICLES PA-PV'!$A$2:$AB$1397,6,FALSE),"0"),"")</f>
        <v>0</v>
      </c>
      <c r="E1061" s="49">
        <f t="shared" si="18"/>
        <v>0</v>
      </c>
      <c r="F1061" s="15" t="str">
        <f>IFERROR(IF($A1061&lt;&gt;"",VLOOKUP($A1061,'LISTE ARTICLES PA-PV'!$A$2:$AB$1397,28,FALSE),""),"")</f>
        <v/>
      </c>
      <c r="G1061" s="15" t="str">
        <f>IFERROR(IF($A1061&lt;&gt;"",VLOOKUP($A1061,'LISTE ARTICLES PA-PV'!$A$2:$AB$1397,27,FALSE),""),"")</f>
        <v/>
      </c>
      <c r="H1061" s="50" t="str">
        <f>IF($A1061&lt;&gt;"",VLOOKUP($A1061,'LISTE ARTICLES PA-PV'!$A$2:$AB$1397,7,FALSE),"0")</f>
        <v>0</v>
      </c>
    </row>
    <row r="1062" spans="1:8" x14ac:dyDescent="0.3">
      <c r="A1062" s="70"/>
      <c r="B1062" s="50"/>
      <c r="C1062" s="15" t="str">
        <f>IFERROR(IF(A1062&lt;&gt;"",VLOOKUP($A1062,'LISTE ARTICLES PA-PV'!$A$2:$AB$1397,4,FALSE),""),"")</f>
        <v/>
      </c>
      <c r="D1062" s="46" t="str">
        <f>IFERROR(IF($A1062&lt;&gt;"",VLOOKUP($A1062,'LISTE ARTICLES PA-PV'!$A$2:$AB$1397,6,FALSE),"0"),"")</f>
        <v>0</v>
      </c>
      <c r="E1062" s="49">
        <f t="shared" si="18"/>
        <v>0</v>
      </c>
      <c r="F1062" s="15" t="str">
        <f>IFERROR(IF($A1062&lt;&gt;"",VLOOKUP($A1062,'LISTE ARTICLES PA-PV'!$A$2:$AB$1397,28,FALSE),""),"")</f>
        <v/>
      </c>
      <c r="G1062" s="15" t="str">
        <f>IFERROR(IF($A1062&lt;&gt;"",VLOOKUP($A1062,'LISTE ARTICLES PA-PV'!$A$2:$AB$1397,27,FALSE),""),"")</f>
        <v/>
      </c>
      <c r="H1062" s="50" t="str">
        <f>IF($A1062&lt;&gt;"",VLOOKUP($A1062,'LISTE ARTICLES PA-PV'!$A$2:$AB$1397,7,FALSE),"0")</f>
        <v>0</v>
      </c>
    </row>
    <row r="1063" spans="1:8" x14ac:dyDescent="0.3">
      <c r="A1063" s="70"/>
      <c r="B1063" s="50"/>
      <c r="C1063" s="15" t="str">
        <f>IFERROR(IF(A1063&lt;&gt;"",VLOOKUP($A1063,'LISTE ARTICLES PA-PV'!$A$2:$AB$1397,4,FALSE),""),"")</f>
        <v/>
      </c>
      <c r="D1063" s="46" t="str">
        <f>IFERROR(IF($A1063&lt;&gt;"",VLOOKUP($A1063,'LISTE ARTICLES PA-PV'!$A$2:$AB$1397,6,FALSE),"0"),"")</f>
        <v>0</v>
      </c>
      <c r="E1063" s="49">
        <f t="shared" si="18"/>
        <v>0</v>
      </c>
      <c r="F1063" s="15" t="str">
        <f>IFERROR(IF($A1063&lt;&gt;"",VLOOKUP($A1063,'LISTE ARTICLES PA-PV'!$A$2:$AB$1397,28,FALSE),""),"")</f>
        <v/>
      </c>
      <c r="G1063" s="15" t="str">
        <f>IFERROR(IF($A1063&lt;&gt;"",VLOOKUP($A1063,'LISTE ARTICLES PA-PV'!$A$2:$AB$1397,27,FALSE),""),"")</f>
        <v/>
      </c>
      <c r="H1063" s="50" t="str">
        <f>IF($A1063&lt;&gt;"",VLOOKUP($A1063,'LISTE ARTICLES PA-PV'!$A$2:$AB$1397,7,FALSE),"0")</f>
        <v>0</v>
      </c>
    </row>
    <row r="1064" spans="1:8" x14ac:dyDescent="0.3">
      <c r="A1064" s="70"/>
      <c r="B1064" s="50"/>
      <c r="C1064" s="15" t="str">
        <f>IFERROR(IF(A1064&lt;&gt;"",VLOOKUP($A1064,'LISTE ARTICLES PA-PV'!$A$2:$AB$1397,4,FALSE),""),"")</f>
        <v/>
      </c>
      <c r="D1064" s="46" t="str">
        <f>IFERROR(IF($A1064&lt;&gt;"",VLOOKUP($A1064,'LISTE ARTICLES PA-PV'!$A$2:$AB$1397,6,FALSE),"0"),"")</f>
        <v>0</v>
      </c>
      <c r="E1064" s="49">
        <f t="shared" si="18"/>
        <v>0</v>
      </c>
      <c r="F1064" s="15" t="str">
        <f>IFERROR(IF($A1064&lt;&gt;"",VLOOKUP($A1064,'LISTE ARTICLES PA-PV'!$A$2:$AB$1397,28,FALSE),""),"")</f>
        <v/>
      </c>
      <c r="G1064" s="15" t="str">
        <f>IFERROR(IF($A1064&lt;&gt;"",VLOOKUP($A1064,'LISTE ARTICLES PA-PV'!$A$2:$AB$1397,27,FALSE),""),"")</f>
        <v/>
      </c>
      <c r="H1064" s="50" t="str">
        <f>IF($A1064&lt;&gt;"",VLOOKUP($A1064,'LISTE ARTICLES PA-PV'!$A$2:$AB$1397,7,FALSE),"0")</f>
        <v>0</v>
      </c>
    </row>
    <row r="1065" spans="1:8" x14ac:dyDescent="0.3">
      <c r="A1065" s="70"/>
      <c r="B1065" s="50"/>
      <c r="C1065" s="15" t="str">
        <f>IFERROR(IF(A1065&lt;&gt;"",VLOOKUP($A1065,'LISTE ARTICLES PA-PV'!$A$2:$AB$1397,4,FALSE),""),"")</f>
        <v/>
      </c>
      <c r="D1065" s="46" t="str">
        <f>IFERROR(IF($A1065&lt;&gt;"",VLOOKUP($A1065,'LISTE ARTICLES PA-PV'!$A$2:$AB$1397,6,FALSE),"0"),"")</f>
        <v>0</v>
      </c>
      <c r="E1065" s="49">
        <f t="shared" si="18"/>
        <v>0</v>
      </c>
      <c r="F1065" s="15" t="str">
        <f>IFERROR(IF($A1065&lt;&gt;"",VLOOKUP($A1065,'LISTE ARTICLES PA-PV'!$A$2:$AB$1397,28,FALSE),""),"")</f>
        <v/>
      </c>
      <c r="G1065" s="15" t="str">
        <f>IFERROR(IF($A1065&lt;&gt;"",VLOOKUP($A1065,'LISTE ARTICLES PA-PV'!$A$2:$AB$1397,27,FALSE),""),"")</f>
        <v/>
      </c>
      <c r="H1065" s="50" t="str">
        <f>IF($A1065&lt;&gt;"",VLOOKUP($A1065,'LISTE ARTICLES PA-PV'!$A$2:$AB$1397,7,FALSE),"0")</f>
        <v>0</v>
      </c>
    </row>
    <row r="1066" spans="1:8" x14ac:dyDescent="0.3">
      <c r="A1066" s="70"/>
      <c r="B1066" s="50"/>
      <c r="C1066" s="15" t="str">
        <f>IFERROR(IF(A1066&lt;&gt;"",VLOOKUP($A1066,'LISTE ARTICLES PA-PV'!$A$2:$AB$1397,4,FALSE),""),"")</f>
        <v/>
      </c>
      <c r="D1066" s="46" t="str">
        <f>IFERROR(IF($A1066&lt;&gt;"",VLOOKUP($A1066,'LISTE ARTICLES PA-PV'!$A$2:$AB$1397,6,FALSE),"0"),"")</f>
        <v>0</v>
      </c>
      <c r="E1066" s="49">
        <f t="shared" si="18"/>
        <v>0</v>
      </c>
      <c r="F1066" s="15" t="str">
        <f>IFERROR(IF($A1066&lt;&gt;"",VLOOKUP($A1066,'LISTE ARTICLES PA-PV'!$A$2:$AB$1397,28,FALSE),""),"")</f>
        <v/>
      </c>
      <c r="G1066" s="15" t="str">
        <f>IFERROR(IF($A1066&lt;&gt;"",VLOOKUP($A1066,'LISTE ARTICLES PA-PV'!$A$2:$AB$1397,27,FALSE),""),"")</f>
        <v/>
      </c>
      <c r="H1066" s="50" t="str">
        <f>IF($A1066&lt;&gt;"",VLOOKUP($A1066,'LISTE ARTICLES PA-PV'!$A$2:$AB$1397,7,FALSE),"0")</f>
        <v>0</v>
      </c>
    </row>
    <row r="1067" spans="1:8" x14ac:dyDescent="0.3">
      <c r="A1067" s="70"/>
      <c r="B1067" s="50"/>
      <c r="C1067" s="15" t="str">
        <f>IFERROR(IF(A1067&lt;&gt;"",VLOOKUP($A1067,'LISTE ARTICLES PA-PV'!$A$2:$AB$1397,4,FALSE),""),"")</f>
        <v/>
      </c>
      <c r="D1067" s="46" t="str">
        <f>IFERROR(IF($A1067&lt;&gt;"",VLOOKUP($A1067,'LISTE ARTICLES PA-PV'!$A$2:$AB$1397,6,FALSE),"0"),"")</f>
        <v>0</v>
      </c>
      <c r="E1067" s="49">
        <f t="shared" si="18"/>
        <v>0</v>
      </c>
      <c r="F1067" s="15" t="str">
        <f>IFERROR(IF($A1067&lt;&gt;"",VLOOKUP($A1067,'LISTE ARTICLES PA-PV'!$A$2:$AB$1397,28,FALSE),""),"")</f>
        <v/>
      </c>
      <c r="G1067" s="15" t="str">
        <f>IFERROR(IF($A1067&lt;&gt;"",VLOOKUP($A1067,'LISTE ARTICLES PA-PV'!$A$2:$AB$1397,27,FALSE),""),"")</f>
        <v/>
      </c>
      <c r="H1067" s="50" t="str">
        <f>IF($A1067&lt;&gt;"",VLOOKUP($A1067,'LISTE ARTICLES PA-PV'!$A$2:$AB$1397,7,FALSE),"0")</f>
        <v>0</v>
      </c>
    </row>
    <row r="1068" spans="1:8" x14ac:dyDescent="0.3">
      <c r="A1068" s="70"/>
      <c r="B1068" s="50"/>
      <c r="C1068" s="15" t="str">
        <f>IFERROR(IF(A1068&lt;&gt;"",VLOOKUP($A1068,'LISTE ARTICLES PA-PV'!$A$2:$AB$1397,4,FALSE),""),"")</f>
        <v/>
      </c>
      <c r="D1068" s="46" t="str">
        <f>IFERROR(IF($A1068&lt;&gt;"",VLOOKUP($A1068,'LISTE ARTICLES PA-PV'!$A$2:$AB$1397,6,FALSE),"0"),"")</f>
        <v>0</v>
      </c>
      <c r="E1068" s="49">
        <f t="shared" si="18"/>
        <v>0</v>
      </c>
      <c r="F1068" s="15" t="str">
        <f>IFERROR(IF($A1068&lt;&gt;"",VLOOKUP($A1068,'LISTE ARTICLES PA-PV'!$A$2:$AB$1397,28,FALSE),""),"")</f>
        <v/>
      </c>
      <c r="G1068" s="15" t="str">
        <f>IFERROR(IF($A1068&lt;&gt;"",VLOOKUP($A1068,'LISTE ARTICLES PA-PV'!$A$2:$AB$1397,27,FALSE),""),"")</f>
        <v/>
      </c>
      <c r="H1068" s="50" t="str">
        <f>IF($A1068&lt;&gt;"",VLOOKUP($A1068,'LISTE ARTICLES PA-PV'!$A$2:$AB$1397,7,FALSE),"0")</f>
        <v>0</v>
      </c>
    </row>
    <row r="1069" spans="1:8" x14ac:dyDescent="0.3">
      <c r="A1069" s="70"/>
      <c r="B1069" s="50"/>
      <c r="C1069" s="15" t="str">
        <f>IFERROR(IF(A1069&lt;&gt;"",VLOOKUP($A1069,'LISTE ARTICLES PA-PV'!$A$2:$AB$1397,4,FALSE),""),"")</f>
        <v/>
      </c>
      <c r="D1069" s="46" t="str">
        <f>IFERROR(IF($A1069&lt;&gt;"",VLOOKUP($A1069,'LISTE ARTICLES PA-PV'!$A$2:$AB$1397,6,FALSE),"0"),"")</f>
        <v>0</v>
      </c>
      <c r="E1069" s="49">
        <f t="shared" si="18"/>
        <v>0</v>
      </c>
      <c r="F1069" s="15" t="str">
        <f>IFERROR(IF($A1069&lt;&gt;"",VLOOKUP($A1069,'LISTE ARTICLES PA-PV'!$A$2:$AB$1397,28,FALSE),""),"")</f>
        <v/>
      </c>
      <c r="G1069" s="15" t="str">
        <f>IFERROR(IF($A1069&lt;&gt;"",VLOOKUP($A1069,'LISTE ARTICLES PA-PV'!$A$2:$AB$1397,27,FALSE),""),"")</f>
        <v/>
      </c>
      <c r="H1069" s="50" t="str">
        <f>IF($A1069&lt;&gt;"",VLOOKUP($A1069,'LISTE ARTICLES PA-PV'!$A$2:$AB$1397,7,FALSE),"0")</f>
        <v>0</v>
      </c>
    </row>
    <row r="1070" spans="1:8" x14ac:dyDescent="0.3">
      <c r="A1070" s="70"/>
      <c r="B1070" s="50"/>
      <c r="C1070" s="15" t="str">
        <f>IFERROR(IF(A1070&lt;&gt;"",VLOOKUP($A1070,'LISTE ARTICLES PA-PV'!$A$2:$AB$1397,4,FALSE),""),"")</f>
        <v/>
      </c>
      <c r="D1070" s="46" t="str">
        <f>IFERROR(IF($A1070&lt;&gt;"",VLOOKUP($A1070,'LISTE ARTICLES PA-PV'!$A$2:$AB$1397,6,FALSE),"0"),"")</f>
        <v>0</v>
      </c>
      <c r="E1070" s="49">
        <f t="shared" si="18"/>
        <v>0</v>
      </c>
      <c r="F1070" s="15" t="str">
        <f>IFERROR(IF($A1070&lt;&gt;"",VLOOKUP($A1070,'LISTE ARTICLES PA-PV'!$A$2:$AB$1397,28,FALSE),""),"")</f>
        <v/>
      </c>
      <c r="G1070" s="15" t="str">
        <f>IFERROR(IF($A1070&lt;&gt;"",VLOOKUP($A1070,'LISTE ARTICLES PA-PV'!$A$2:$AB$1397,27,FALSE),""),"")</f>
        <v/>
      </c>
      <c r="H1070" s="50" t="str">
        <f>IF($A1070&lt;&gt;"",VLOOKUP($A1070,'LISTE ARTICLES PA-PV'!$A$2:$AB$1397,7,FALSE),"0")</f>
        <v>0</v>
      </c>
    </row>
    <row r="1071" spans="1:8" x14ac:dyDescent="0.3">
      <c r="A1071" s="70"/>
      <c r="B1071" s="50"/>
      <c r="C1071" s="15" t="str">
        <f>IFERROR(IF(A1071&lt;&gt;"",VLOOKUP($A1071,'LISTE ARTICLES PA-PV'!$A$2:$AB$1397,4,FALSE),""),"")</f>
        <v/>
      </c>
      <c r="D1071" s="46" t="str">
        <f>IFERROR(IF($A1071&lt;&gt;"",VLOOKUP($A1071,'LISTE ARTICLES PA-PV'!$A$2:$AB$1397,6,FALSE),"0"),"")</f>
        <v>0</v>
      </c>
      <c r="E1071" s="49">
        <f t="shared" si="18"/>
        <v>0</v>
      </c>
      <c r="F1071" s="15" t="str">
        <f>IFERROR(IF($A1071&lt;&gt;"",VLOOKUP($A1071,'LISTE ARTICLES PA-PV'!$A$2:$AB$1397,28,FALSE),""),"")</f>
        <v/>
      </c>
      <c r="G1071" s="15" t="str">
        <f>IFERROR(IF($A1071&lt;&gt;"",VLOOKUP($A1071,'LISTE ARTICLES PA-PV'!$A$2:$AB$1397,27,FALSE),""),"")</f>
        <v/>
      </c>
      <c r="H1071" s="50" t="str">
        <f>IF($A1071&lt;&gt;"",VLOOKUP($A1071,'LISTE ARTICLES PA-PV'!$A$2:$AB$1397,7,FALSE),"0")</f>
        <v>0</v>
      </c>
    </row>
    <row r="1072" spans="1:8" x14ac:dyDescent="0.3">
      <c r="A1072" s="70"/>
      <c r="B1072" s="50"/>
      <c r="C1072" s="15" t="str">
        <f>IFERROR(IF(A1072&lt;&gt;"",VLOOKUP($A1072,'LISTE ARTICLES PA-PV'!$A$2:$AB$1397,4,FALSE),""),"")</f>
        <v/>
      </c>
      <c r="D1072" s="46" t="str">
        <f>IFERROR(IF($A1072&lt;&gt;"",VLOOKUP($A1072,'LISTE ARTICLES PA-PV'!$A$2:$AB$1397,6,FALSE),"0"),"")</f>
        <v>0</v>
      </c>
      <c r="E1072" s="49">
        <f t="shared" si="18"/>
        <v>0</v>
      </c>
      <c r="F1072" s="15" t="str">
        <f>IFERROR(IF($A1072&lt;&gt;"",VLOOKUP($A1072,'LISTE ARTICLES PA-PV'!$A$2:$AB$1397,28,FALSE),""),"")</f>
        <v/>
      </c>
      <c r="G1072" s="15" t="str">
        <f>IFERROR(IF($A1072&lt;&gt;"",VLOOKUP($A1072,'LISTE ARTICLES PA-PV'!$A$2:$AB$1397,27,FALSE),""),"")</f>
        <v/>
      </c>
      <c r="H1072" s="50" t="str">
        <f>IF($A1072&lt;&gt;"",VLOOKUP($A1072,'LISTE ARTICLES PA-PV'!$A$2:$AB$1397,7,FALSE),"0")</f>
        <v>0</v>
      </c>
    </row>
    <row r="1073" spans="1:8" x14ac:dyDescent="0.3">
      <c r="A1073" s="70"/>
      <c r="B1073" s="50"/>
      <c r="C1073" s="15" t="str">
        <f>IFERROR(IF(A1073&lt;&gt;"",VLOOKUP($A1073,'LISTE ARTICLES PA-PV'!$A$2:$AB$1397,4,FALSE),""),"")</f>
        <v/>
      </c>
      <c r="D1073" s="46" t="str">
        <f>IFERROR(IF($A1073&lt;&gt;"",VLOOKUP($A1073,'LISTE ARTICLES PA-PV'!$A$2:$AB$1397,6,FALSE),"0"),"")</f>
        <v>0</v>
      </c>
      <c r="E1073" s="49">
        <f t="shared" si="18"/>
        <v>0</v>
      </c>
      <c r="F1073" s="15" t="str">
        <f>IFERROR(IF($A1073&lt;&gt;"",VLOOKUP($A1073,'LISTE ARTICLES PA-PV'!$A$2:$AB$1397,28,FALSE),""),"")</f>
        <v/>
      </c>
      <c r="G1073" s="15" t="str">
        <f>IFERROR(IF($A1073&lt;&gt;"",VLOOKUP($A1073,'LISTE ARTICLES PA-PV'!$A$2:$AB$1397,27,FALSE),""),"")</f>
        <v/>
      </c>
      <c r="H1073" s="50" t="str">
        <f>IF($A1073&lt;&gt;"",VLOOKUP($A1073,'LISTE ARTICLES PA-PV'!$A$2:$AB$1397,7,FALSE),"0")</f>
        <v>0</v>
      </c>
    </row>
    <row r="1074" spans="1:8" x14ac:dyDescent="0.3">
      <c r="A1074" s="70"/>
      <c r="B1074" s="50"/>
      <c r="C1074" s="15" t="str">
        <f>IFERROR(IF(A1074&lt;&gt;"",VLOOKUP($A1074,'LISTE ARTICLES PA-PV'!$A$2:$AB$1397,4,FALSE),""),"")</f>
        <v/>
      </c>
      <c r="D1074" s="46" t="str">
        <f>IFERROR(IF($A1074&lt;&gt;"",VLOOKUP($A1074,'LISTE ARTICLES PA-PV'!$A$2:$AB$1397,6,FALSE),"0"),"")</f>
        <v>0</v>
      </c>
      <c r="E1074" s="49">
        <f t="shared" si="18"/>
        <v>0</v>
      </c>
      <c r="F1074" s="15" t="str">
        <f>IFERROR(IF($A1074&lt;&gt;"",VLOOKUP($A1074,'LISTE ARTICLES PA-PV'!$A$2:$AB$1397,28,FALSE),""),"")</f>
        <v/>
      </c>
      <c r="G1074" s="15" t="str">
        <f>IFERROR(IF($A1074&lt;&gt;"",VLOOKUP($A1074,'LISTE ARTICLES PA-PV'!$A$2:$AB$1397,27,FALSE),""),"")</f>
        <v/>
      </c>
      <c r="H1074" s="50" t="str">
        <f>IF($A1074&lt;&gt;"",VLOOKUP($A1074,'LISTE ARTICLES PA-PV'!$A$2:$AB$1397,7,FALSE),"0")</f>
        <v>0</v>
      </c>
    </row>
    <row r="1075" spans="1:8" x14ac:dyDescent="0.3">
      <c r="A1075" s="70"/>
      <c r="B1075" s="50"/>
      <c r="C1075" s="15" t="str">
        <f>IFERROR(IF(A1075&lt;&gt;"",VLOOKUP($A1075,'LISTE ARTICLES PA-PV'!$A$2:$AB$1397,4,FALSE),""),"")</f>
        <v/>
      </c>
      <c r="D1075" s="46" t="str">
        <f>IFERROR(IF($A1075&lt;&gt;"",VLOOKUP($A1075,'LISTE ARTICLES PA-PV'!$A$2:$AB$1397,6,FALSE),"0"),"")</f>
        <v>0</v>
      </c>
      <c r="E1075" s="49">
        <f t="shared" si="18"/>
        <v>0</v>
      </c>
      <c r="F1075" s="15" t="str">
        <f>IFERROR(IF($A1075&lt;&gt;"",VLOOKUP($A1075,'LISTE ARTICLES PA-PV'!$A$2:$AB$1397,28,FALSE),""),"")</f>
        <v/>
      </c>
      <c r="G1075" s="15" t="str">
        <f>IFERROR(IF($A1075&lt;&gt;"",VLOOKUP($A1075,'LISTE ARTICLES PA-PV'!$A$2:$AB$1397,27,FALSE),""),"")</f>
        <v/>
      </c>
      <c r="H1075" s="50" t="str">
        <f>IF($A1075&lt;&gt;"",VLOOKUP($A1075,'LISTE ARTICLES PA-PV'!$A$2:$AB$1397,7,FALSE),"0")</f>
        <v>0</v>
      </c>
    </row>
    <row r="1076" spans="1:8" x14ac:dyDescent="0.3">
      <c r="A1076" s="70"/>
      <c r="B1076" s="50"/>
      <c r="C1076" s="15" t="str">
        <f>IFERROR(IF(A1076&lt;&gt;"",VLOOKUP($A1076,'LISTE ARTICLES PA-PV'!$A$2:$AB$1397,4,FALSE),""),"")</f>
        <v/>
      </c>
      <c r="D1076" s="46" t="str">
        <f>IFERROR(IF($A1076&lt;&gt;"",VLOOKUP($A1076,'LISTE ARTICLES PA-PV'!$A$2:$AB$1397,6,FALSE),"0"),"")</f>
        <v>0</v>
      </c>
      <c r="E1076" s="49">
        <f t="shared" si="18"/>
        <v>0</v>
      </c>
      <c r="F1076" s="15" t="str">
        <f>IFERROR(IF($A1076&lt;&gt;"",VLOOKUP($A1076,'LISTE ARTICLES PA-PV'!$A$2:$AB$1397,28,FALSE),""),"")</f>
        <v/>
      </c>
      <c r="G1076" s="15" t="str">
        <f>IFERROR(IF($A1076&lt;&gt;"",VLOOKUP($A1076,'LISTE ARTICLES PA-PV'!$A$2:$AB$1397,27,FALSE),""),"")</f>
        <v/>
      </c>
      <c r="H1076" s="50" t="str">
        <f>IF($A1076&lt;&gt;"",VLOOKUP($A1076,'LISTE ARTICLES PA-PV'!$A$2:$AB$1397,7,FALSE),"0")</f>
        <v>0</v>
      </c>
    </row>
    <row r="1077" spans="1:8" x14ac:dyDescent="0.3">
      <c r="A1077" s="70"/>
      <c r="B1077" s="50"/>
      <c r="C1077" s="15" t="str">
        <f>IFERROR(IF(A1077&lt;&gt;"",VLOOKUP($A1077,'LISTE ARTICLES PA-PV'!$A$2:$AB$1397,4,FALSE),""),"")</f>
        <v/>
      </c>
      <c r="D1077" s="46" t="str">
        <f>IFERROR(IF($A1077&lt;&gt;"",VLOOKUP($A1077,'LISTE ARTICLES PA-PV'!$A$2:$AB$1397,6,FALSE),"0"),"")</f>
        <v>0</v>
      </c>
      <c r="E1077" s="49">
        <f t="shared" si="18"/>
        <v>0</v>
      </c>
      <c r="F1077" s="15" t="str">
        <f>IFERROR(IF($A1077&lt;&gt;"",VLOOKUP($A1077,'LISTE ARTICLES PA-PV'!$A$2:$AB$1397,28,FALSE),""),"")</f>
        <v/>
      </c>
      <c r="G1077" s="15" t="str">
        <f>IFERROR(IF($A1077&lt;&gt;"",VLOOKUP($A1077,'LISTE ARTICLES PA-PV'!$A$2:$AB$1397,27,FALSE),""),"")</f>
        <v/>
      </c>
      <c r="H1077" s="50" t="str">
        <f>IF($A1077&lt;&gt;"",VLOOKUP($A1077,'LISTE ARTICLES PA-PV'!$A$2:$AB$1397,7,FALSE),"0")</f>
        <v>0</v>
      </c>
    </row>
    <row r="1078" spans="1:8" x14ac:dyDescent="0.3">
      <c r="A1078" s="70"/>
      <c r="B1078" s="50"/>
      <c r="C1078" s="15" t="str">
        <f>IFERROR(IF(A1078&lt;&gt;"",VLOOKUP($A1078,'LISTE ARTICLES PA-PV'!$A$2:$AB$1397,4,FALSE),""),"")</f>
        <v/>
      </c>
      <c r="D1078" s="46" t="str">
        <f>IFERROR(IF($A1078&lt;&gt;"",VLOOKUP($A1078,'LISTE ARTICLES PA-PV'!$A$2:$AB$1397,6,FALSE),"0"),"")</f>
        <v>0</v>
      </c>
      <c r="E1078" s="49">
        <f t="shared" si="18"/>
        <v>0</v>
      </c>
      <c r="F1078" s="15" t="str">
        <f>IFERROR(IF($A1078&lt;&gt;"",VLOOKUP($A1078,'LISTE ARTICLES PA-PV'!$A$2:$AB$1397,28,FALSE),""),"")</f>
        <v/>
      </c>
      <c r="G1078" s="15" t="str">
        <f>IFERROR(IF($A1078&lt;&gt;"",VLOOKUP($A1078,'LISTE ARTICLES PA-PV'!$A$2:$AB$1397,27,FALSE),""),"")</f>
        <v/>
      </c>
      <c r="H1078" s="50" t="str">
        <f>IF($A1078&lt;&gt;"",VLOOKUP($A1078,'LISTE ARTICLES PA-PV'!$A$2:$AB$1397,7,FALSE),"0")</f>
        <v>0</v>
      </c>
    </row>
    <row r="1079" spans="1:8" x14ac:dyDescent="0.3">
      <c r="A1079" s="70"/>
      <c r="B1079" s="50"/>
      <c r="C1079" s="15" t="str">
        <f>IFERROR(IF(A1079&lt;&gt;"",VLOOKUP($A1079,'LISTE ARTICLES PA-PV'!$A$2:$AB$1397,4,FALSE),""),"")</f>
        <v/>
      </c>
      <c r="D1079" s="46" t="str">
        <f>IFERROR(IF($A1079&lt;&gt;"",VLOOKUP($A1079,'LISTE ARTICLES PA-PV'!$A$2:$AB$1397,6,FALSE),"0"),"")</f>
        <v>0</v>
      </c>
      <c r="E1079" s="49">
        <f t="shared" si="18"/>
        <v>0</v>
      </c>
      <c r="F1079" s="15" t="str">
        <f>IFERROR(IF($A1079&lt;&gt;"",VLOOKUP($A1079,'LISTE ARTICLES PA-PV'!$A$2:$AB$1397,28,FALSE),""),"")</f>
        <v/>
      </c>
      <c r="G1079" s="15" t="str">
        <f>IFERROR(IF($A1079&lt;&gt;"",VLOOKUP($A1079,'LISTE ARTICLES PA-PV'!$A$2:$AB$1397,27,FALSE),""),"")</f>
        <v/>
      </c>
      <c r="H1079" s="50" t="str">
        <f>IF($A1079&lt;&gt;"",VLOOKUP($A1079,'LISTE ARTICLES PA-PV'!$A$2:$AB$1397,7,FALSE),"0")</f>
        <v>0</v>
      </c>
    </row>
    <row r="1080" spans="1:8" x14ac:dyDescent="0.3">
      <c r="A1080" s="70"/>
      <c r="B1080" s="50"/>
      <c r="C1080" s="15" t="str">
        <f>IFERROR(IF(A1080&lt;&gt;"",VLOOKUP($A1080,'LISTE ARTICLES PA-PV'!$A$2:$AB$1397,4,FALSE),""),"")</f>
        <v/>
      </c>
      <c r="D1080" s="46" t="str">
        <f>IFERROR(IF($A1080&lt;&gt;"",VLOOKUP($A1080,'LISTE ARTICLES PA-PV'!$A$2:$AB$1397,6,FALSE),"0"),"")</f>
        <v>0</v>
      </c>
      <c r="E1080" s="49">
        <f t="shared" si="18"/>
        <v>0</v>
      </c>
      <c r="F1080" s="15" t="str">
        <f>IFERROR(IF($A1080&lt;&gt;"",VLOOKUP($A1080,'LISTE ARTICLES PA-PV'!$A$2:$AB$1397,28,FALSE),""),"")</f>
        <v/>
      </c>
      <c r="G1080" s="15" t="str">
        <f>IFERROR(IF($A1080&lt;&gt;"",VLOOKUP($A1080,'LISTE ARTICLES PA-PV'!$A$2:$AB$1397,27,FALSE),""),"")</f>
        <v/>
      </c>
      <c r="H1080" s="50" t="str">
        <f>IF($A1080&lt;&gt;"",VLOOKUP($A1080,'LISTE ARTICLES PA-PV'!$A$2:$AB$1397,7,FALSE),"0")</f>
        <v>0</v>
      </c>
    </row>
    <row r="1081" spans="1:8" x14ac:dyDescent="0.3">
      <c r="A1081" s="70"/>
      <c r="B1081" s="50"/>
      <c r="C1081" s="15" t="str">
        <f>IFERROR(IF(A1081&lt;&gt;"",VLOOKUP($A1081,'LISTE ARTICLES PA-PV'!$A$2:$AB$1397,4,FALSE),""),"")</f>
        <v/>
      </c>
      <c r="D1081" s="46" t="str">
        <f>IFERROR(IF($A1081&lt;&gt;"",VLOOKUP($A1081,'LISTE ARTICLES PA-PV'!$A$2:$AB$1397,6,FALSE),"0"),"")</f>
        <v>0</v>
      </c>
      <c r="E1081" s="49">
        <f t="shared" si="18"/>
        <v>0</v>
      </c>
      <c r="F1081" s="15" t="str">
        <f>IFERROR(IF($A1081&lt;&gt;"",VLOOKUP($A1081,'LISTE ARTICLES PA-PV'!$A$2:$AB$1397,28,FALSE),""),"")</f>
        <v/>
      </c>
      <c r="G1081" s="15" t="str">
        <f>IFERROR(IF($A1081&lt;&gt;"",VLOOKUP($A1081,'LISTE ARTICLES PA-PV'!$A$2:$AB$1397,27,FALSE),""),"")</f>
        <v/>
      </c>
      <c r="H1081" s="50" t="str">
        <f>IF($A1081&lt;&gt;"",VLOOKUP($A1081,'LISTE ARTICLES PA-PV'!$A$2:$AB$1397,7,FALSE),"0")</f>
        <v>0</v>
      </c>
    </row>
    <row r="1082" spans="1:8" x14ac:dyDescent="0.3">
      <c r="A1082" s="70"/>
      <c r="B1082" s="50"/>
      <c r="C1082" s="15" t="str">
        <f>IFERROR(IF(A1082&lt;&gt;"",VLOOKUP($A1082,'LISTE ARTICLES PA-PV'!$A$2:$AB$1397,4,FALSE),""),"")</f>
        <v/>
      </c>
      <c r="D1082" s="46" t="str">
        <f>IFERROR(IF($A1082&lt;&gt;"",VLOOKUP($A1082,'LISTE ARTICLES PA-PV'!$A$2:$AB$1397,6,FALSE),"0"),"")</f>
        <v>0</v>
      </c>
      <c r="E1082" s="49">
        <f t="shared" si="18"/>
        <v>0</v>
      </c>
      <c r="F1082" s="15" t="str">
        <f>IFERROR(IF($A1082&lt;&gt;"",VLOOKUP($A1082,'LISTE ARTICLES PA-PV'!$A$2:$AB$1397,28,FALSE),""),"")</f>
        <v/>
      </c>
      <c r="G1082" s="15" t="str">
        <f>IFERROR(IF($A1082&lt;&gt;"",VLOOKUP($A1082,'LISTE ARTICLES PA-PV'!$A$2:$AB$1397,27,FALSE),""),"")</f>
        <v/>
      </c>
      <c r="H1082" s="50" t="str">
        <f>IF($A1082&lt;&gt;"",VLOOKUP($A1082,'LISTE ARTICLES PA-PV'!$A$2:$AB$1397,7,FALSE),"0")</f>
        <v>0</v>
      </c>
    </row>
    <row r="1083" spans="1:8" x14ac:dyDescent="0.3">
      <c r="A1083" s="70"/>
      <c r="B1083" s="50"/>
      <c r="C1083" s="15" t="str">
        <f>IFERROR(IF(A1083&lt;&gt;"",VLOOKUP($A1083,'LISTE ARTICLES PA-PV'!$A$2:$AB$1397,4,FALSE),""),"")</f>
        <v/>
      </c>
      <c r="D1083" s="46" t="str">
        <f>IFERROR(IF($A1083&lt;&gt;"",VLOOKUP($A1083,'LISTE ARTICLES PA-PV'!$A$2:$AB$1397,6,FALSE),"0"),"")</f>
        <v>0</v>
      </c>
      <c r="E1083" s="49">
        <f t="shared" si="18"/>
        <v>0</v>
      </c>
      <c r="F1083" s="15" t="str">
        <f>IFERROR(IF($A1083&lt;&gt;"",VLOOKUP($A1083,'LISTE ARTICLES PA-PV'!$A$2:$AB$1397,28,FALSE),""),"")</f>
        <v/>
      </c>
      <c r="G1083" s="15" t="str">
        <f>IFERROR(IF($A1083&lt;&gt;"",VLOOKUP($A1083,'LISTE ARTICLES PA-PV'!$A$2:$AB$1397,27,FALSE),""),"")</f>
        <v/>
      </c>
      <c r="H1083" s="50" t="str">
        <f>IF($A1083&lt;&gt;"",VLOOKUP($A1083,'LISTE ARTICLES PA-PV'!$A$2:$AB$1397,7,FALSE),"0")</f>
        <v>0</v>
      </c>
    </row>
    <row r="1084" spans="1:8" x14ac:dyDescent="0.3">
      <c r="A1084" s="70"/>
      <c r="B1084" s="50"/>
      <c r="C1084" s="15" t="str">
        <f>IFERROR(IF(A1084&lt;&gt;"",VLOOKUP($A1084,'LISTE ARTICLES PA-PV'!$A$2:$AB$1397,4,FALSE),""),"")</f>
        <v/>
      </c>
      <c r="D1084" s="46" t="str">
        <f>IFERROR(IF($A1084&lt;&gt;"",VLOOKUP($A1084,'LISTE ARTICLES PA-PV'!$A$2:$AB$1397,6,FALSE),"0"),"")</f>
        <v>0</v>
      </c>
      <c r="E1084" s="49">
        <f t="shared" si="18"/>
        <v>0</v>
      </c>
      <c r="F1084" s="15" t="str">
        <f>IFERROR(IF($A1084&lt;&gt;"",VLOOKUP($A1084,'LISTE ARTICLES PA-PV'!$A$2:$AB$1397,28,FALSE),""),"")</f>
        <v/>
      </c>
      <c r="G1084" s="15" t="str">
        <f>IFERROR(IF($A1084&lt;&gt;"",VLOOKUP($A1084,'LISTE ARTICLES PA-PV'!$A$2:$AB$1397,27,FALSE),""),"")</f>
        <v/>
      </c>
      <c r="H1084" s="50" t="str">
        <f>IF($A1084&lt;&gt;"",VLOOKUP($A1084,'LISTE ARTICLES PA-PV'!$A$2:$AB$1397,7,FALSE),"0")</f>
        <v>0</v>
      </c>
    </row>
    <row r="1085" spans="1:8" x14ac:dyDescent="0.3">
      <c r="A1085" s="70"/>
      <c r="B1085" s="50"/>
      <c r="C1085" s="15" t="str">
        <f>IFERROR(IF(A1085&lt;&gt;"",VLOOKUP($A1085,'LISTE ARTICLES PA-PV'!$A$2:$AB$1397,4,FALSE),""),"")</f>
        <v/>
      </c>
      <c r="D1085" s="46" t="str">
        <f>IFERROR(IF($A1085&lt;&gt;"",VLOOKUP($A1085,'LISTE ARTICLES PA-PV'!$A$2:$AB$1397,6,FALSE),"0"),"")</f>
        <v>0</v>
      </c>
      <c r="E1085" s="49">
        <f t="shared" si="18"/>
        <v>0</v>
      </c>
      <c r="F1085" s="15" t="str">
        <f>IFERROR(IF($A1085&lt;&gt;"",VLOOKUP($A1085,'LISTE ARTICLES PA-PV'!$A$2:$AB$1397,28,FALSE),""),"")</f>
        <v/>
      </c>
      <c r="G1085" s="15" t="str">
        <f>IFERROR(IF($A1085&lt;&gt;"",VLOOKUP($A1085,'LISTE ARTICLES PA-PV'!$A$2:$AB$1397,27,FALSE),""),"")</f>
        <v/>
      </c>
      <c r="H1085" s="50" t="str">
        <f>IF($A1085&lt;&gt;"",VLOOKUP($A1085,'LISTE ARTICLES PA-PV'!$A$2:$AB$1397,7,FALSE),"0")</f>
        <v>0</v>
      </c>
    </row>
    <row r="1086" spans="1:8" x14ac:dyDescent="0.3">
      <c r="A1086" s="70"/>
      <c r="B1086" s="50"/>
      <c r="C1086" s="15" t="str">
        <f>IFERROR(IF(A1086&lt;&gt;"",VLOOKUP($A1086,'LISTE ARTICLES PA-PV'!$A$2:$AB$1397,4,FALSE),""),"")</f>
        <v/>
      </c>
      <c r="D1086" s="46" t="str">
        <f>IFERROR(IF($A1086&lt;&gt;"",VLOOKUP($A1086,'LISTE ARTICLES PA-PV'!$A$2:$AB$1397,6,FALSE),"0"),"")</f>
        <v>0</v>
      </c>
      <c r="E1086" s="49">
        <f t="shared" si="18"/>
        <v>0</v>
      </c>
      <c r="F1086" s="15" t="str">
        <f>IFERROR(IF($A1086&lt;&gt;"",VLOOKUP($A1086,'LISTE ARTICLES PA-PV'!$A$2:$AB$1397,28,FALSE),""),"")</f>
        <v/>
      </c>
      <c r="G1086" s="15" t="str">
        <f>IFERROR(IF($A1086&lt;&gt;"",VLOOKUP($A1086,'LISTE ARTICLES PA-PV'!$A$2:$AB$1397,27,FALSE),""),"")</f>
        <v/>
      </c>
      <c r="H1086" s="50" t="str">
        <f>IF($A1086&lt;&gt;"",VLOOKUP($A1086,'LISTE ARTICLES PA-PV'!$A$2:$AB$1397,7,FALSE),"0")</f>
        <v>0</v>
      </c>
    </row>
    <row r="1087" spans="1:8" x14ac:dyDescent="0.3">
      <c r="A1087" s="70"/>
      <c r="B1087" s="50"/>
      <c r="C1087" s="15" t="str">
        <f>IFERROR(IF(A1087&lt;&gt;"",VLOOKUP($A1087,'LISTE ARTICLES PA-PV'!$A$2:$AB$1397,4,FALSE),""),"")</f>
        <v/>
      </c>
      <c r="D1087" s="46" t="str">
        <f>IFERROR(IF($A1087&lt;&gt;"",VLOOKUP($A1087,'LISTE ARTICLES PA-PV'!$A$2:$AB$1397,6,FALSE),"0"),"")</f>
        <v>0</v>
      </c>
      <c r="E1087" s="49">
        <f t="shared" si="18"/>
        <v>0</v>
      </c>
      <c r="F1087" s="15" t="str">
        <f>IFERROR(IF($A1087&lt;&gt;"",VLOOKUP($A1087,'LISTE ARTICLES PA-PV'!$A$2:$AB$1397,28,FALSE),""),"")</f>
        <v/>
      </c>
      <c r="G1087" s="15" t="str">
        <f>IFERROR(IF($A1087&lt;&gt;"",VLOOKUP($A1087,'LISTE ARTICLES PA-PV'!$A$2:$AB$1397,27,FALSE),""),"")</f>
        <v/>
      </c>
      <c r="H1087" s="50" t="str">
        <f>IF($A1087&lt;&gt;"",VLOOKUP($A1087,'LISTE ARTICLES PA-PV'!$A$2:$AB$1397,7,FALSE),"0")</f>
        <v>0</v>
      </c>
    </row>
    <row r="1088" spans="1:8" x14ac:dyDescent="0.3">
      <c r="A1088" s="70"/>
      <c r="B1088" s="50"/>
      <c r="C1088" s="15" t="str">
        <f>IFERROR(IF(A1088&lt;&gt;"",VLOOKUP($A1088,'LISTE ARTICLES PA-PV'!$A$2:$AB$1397,4,FALSE),""),"")</f>
        <v/>
      </c>
      <c r="D1088" s="46" t="str">
        <f>IFERROR(IF($A1088&lt;&gt;"",VLOOKUP($A1088,'LISTE ARTICLES PA-PV'!$A$2:$AB$1397,6,FALSE),"0"),"")</f>
        <v>0</v>
      </c>
      <c r="E1088" s="49">
        <f t="shared" si="18"/>
        <v>0</v>
      </c>
      <c r="F1088" s="15" t="str">
        <f>IFERROR(IF($A1088&lt;&gt;"",VLOOKUP($A1088,'LISTE ARTICLES PA-PV'!$A$2:$AB$1397,28,FALSE),""),"")</f>
        <v/>
      </c>
      <c r="G1088" s="15" t="str">
        <f>IFERROR(IF($A1088&lt;&gt;"",VLOOKUP($A1088,'LISTE ARTICLES PA-PV'!$A$2:$AB$1397,27,FALSE),""),"")</f>
        <v/>
      </c>
      <c r="H1088" s="50" t="str">
        <f>IF($A1088&lt;&gt;"",VLOOKUP($A1088,'LISTE ARTICLES PA-PV'!$A$2:$AB$1397,7,FALSE),"0")</f>
        <v>0</v>
      </c>
    </row>
    <row r="1089" spans="1:8" x14ac:dyDescent="0.3">
      <c r="A1089" s="70"/>
      <c r="B1089" s="50"/>
      <c r="C1089" s="15" t="str">
        <f>IFERROR(IF(A1089&lt;&gt;"",VLOOKUP($A1089,'LISTE ARTICLES PA-PV'!$A$2:$AB$1397,4,FALSE),""),"")</f>
        <v/>
      </c>
      <c r="D1089" s="46" t="str">
        <f>IFERROR(IF($A1089&lt;&gt;"",VLOOKUP($A1089,'LISTE ARTICLES PA-PV'!$A$2:$AB$1397,6,FALSE),"0"),"")</f>
        <v>0</v>
      </c>
      <c r="E1089" s="49">
        <f t="shared" si="18"/>
        <v>0</v>
      </c>
      <c r="F1089" s="15" t="str">
        <f>IFERROR(IF($A1089&lt;&gt;"",VLOOKUP($A1089,'LISTE ARTICLES PA-PV'!$A$2:$AB$1397,28,FALSE),""),"")</f>
        <v/>
      </c>
      <c r="G1089" s="15" t="str">
        <f>IFERROR(IF($A1089&lt;&gt;"",VLOOKUP($A1089,'LISTE ARTICLES PA-PV'!$A$2:$AB$1397,27,FALSE),""),"")</f>
        <v/>
      </c>
      <c r="H1089" s="50" t="str">
        <f>IF($A1089&lt;&gt;"",VLOOKUP($A1089,'LISTE ARTICLES PA-PV'!$A$2:$AB$1397,7,FALSE),"0")</f>
        <v>0</v>
      </c>
    </row>
    <row r="1090" spans="1:8" x14ac:dyDescent="0.3">
      <c r="A1090" s="70"/>
      <c r="B1090" s="50"/>
      <c r="C1090" s="15" t="str">
        <f>IFERROR(IF(A1090&lt;&gt;"",VLOOKUP($A1090,'LISTE ARTICLES PA-PV'!$A$2:$AB$1397,4,FALSE),""),"")</f>
        <v/>
      </c>
      <c r="D1090" s="46" t="str">
        <f>IFERROR(IF($A1090&lt;&gt;"",VLOOKUP($A1090,'LISTE ARTICLES PA-PV'!$A$2:$AB$1397,6,FALSE),"0"),"")</f>
        <v>0</v>
      </c>
      <c r="E1090" s="49">
        <f t="shared" si="18"/>
        <v>0</v>
      </c>
      <c r="F1090" s="15" t="str">
        <f>IFERROR(IF($A1090&lt;&gt;"",VLOOKUP($A1090,'LISTE ARTICLES PA-PV'!$A$2:$AB$1397,28,FALSE),""),"")</f>
        <v/>
      </c>
      <c r="G1090" s="15" t="str">
        <f>IFERROR(IF($A1090&lt;&gt;"",VLOOKUP($A1090,'LISTE ARTICLES PA-PV'!$A$2:$AB$1397,27,FALSE),""),"")</f>
        <v/>
      </c>
      <c r="H1090" s="50" t="str">
        <f>IF($A1090&lt;&gt;"",VLOOKUP($A1090,'LISTE ARTICLES PA-PV'!$A$2:$AB$1397,7,FALSE),"0")</f>
        <v>0</v>
      </c>
    </row>
    <row r="1091" spans="1:8" x14ac:dyDescent="0.3">
      <c r="A1091" s="70"/>
      <c r="B1091" s="50"/>
      <c r="C1091" s="15" t="str">
        <f>IFERROR(IF(A1091&lt;&gt;"",VLOOKUP($A1091,'LISTE ARTICLES PA-PV'!$A$2:$AB$1397,4,FALSE),""),"")</f>
        <v/>
      </c>
      <c r="D1091" s="46" t="str">
        <f>IFERROR(IF($A1091&lt;&gt;"",VLOOKUP($A1091,'LISTE ARTICLES PA-PV'!$A$2:$AB$1397,6,FALSE),"0"),"")</f>
        <v>0</v>
      </c>
      <c r="E1091" s="49">
        <f t="shared" si="18"/>
        <v>0</v>
      </c>
      <c r="F1091" s="15" t="str">
        <f>IFERROR(IF($A1091&lt;&gt;"",VLOOKUP($A1091,'LISTE ARTICLES PA-PV'!$A$2:$AB$1397,28,FALSE),""),"")</f>
        <v/>
      </c>
      <c r="G1091" s="15" t="str">
        <f>IFERROR(IF($A1091&lt;&gt;"",VLOOKUP($A1091,'LISTE ARTICLES PA-PV'!$A$2:$AB$1397,27,FALSE),""),"")</f>
        <v/>
      </c>
      <c r="H1091" s="50" t="str">
        <f>IF($A1091&lt;&gt;"",VLOOKUP($A1091,'LISTE ARTICLES PA-PV'!$A$2:$AB$1397,7,FALSE),"0")</f>
        <v>0</v>
      </c>
    </row>
    <row r="1092" spans="1:8" x14ac:dyDescent="0.3">
      <c r="A1092" s="70"/>
      <c r="B1092" s="50"/>
      <c r="C1092" s="15" t="str">
        <f>IFERROR(IF(A1092&lt;&gt;"",VLOOKUP($A1092,'LISTE ARTICLES PA-PV'!$A$2:$AB$1397,4,FALSE),""),"")</f>
        <v/>
      </c>
      <c r="D1092" s="46" t="str">
        <f>IFERROR(IF($A1092&lt;&gt;"",VLOOKUP($A1092,'LISTE ARTICLES PA-PV'!$A$2:$AB$1397,6,FALSE),"0"),"")</f>
        <v>0</v>
      </c>
      <c r="E1092" s="49">
        <f t="shared" si="18"/>
        <v>0</v>
      </c>
      <c r="F1092" s="15" t="str">
        <f>IFERROR(IF($A1092&lt;&gt;"",VLOOKUP($A1092,'LISTE ARTICLES PA-PV'!$A$2:$AB$1397,28,FALSE),""),"")</f>
        <v/>
      </c>
      <c r="G1092" s="15" t="str">
        <f>IFERROR(IF($A1092&lt;&gt;"",VLOOKUP($A1092,'LISTE ARTICLES PA-PV'!$A$2:$AB$1397,27,FALSE),""),"")</f>
        <v/>
      </c>
      <c r="H1092" s="50" t="str">
        <f>IF($A1092&lt;&gt;"",VLOOKUP($A1092,'LISTE ARTICLES PA-PV'!$A$2:$AB$1397,7,FALSE),"0")</f>
        <v>0</v>
      </c>
    </row>
    <row r="1093" spans="1:8" x14ac:dyDescent="0.3">
      <c r="A1093" s="70"/>
      <c r="B1093" s="50"/>
      <c r="C1093" s="15" t="str">
        <f>IFERROR(IF(A1093&lt;&gt;"",VLOOKUP($A1093,'LISTE ARTICLES PA-PV'!$A$2:$AB$1397,4,FALSE),""),"")</f>
        <v/>
      </c>
      <c r="D1093" s="46" t="str">
        <f>IFERROR(IF($A1093&lt;&gt;"",VLOOKUP($A1093,'LISTE ARTICLES PA-PV'!$A$2:$AB$1397,6,FALSE),"0"),"")</f>
        <v>0</v>
      </c>
      <c r="E1093" s="49">
        <f t="shared" si="18"/>
        <v>0</v>
      </c>
      <c r="F1093" s="15" t="str">
        <f>IFERROR(IF($A1093&lt;&gt;"",VLOOKUP($A1093,'LISTE ARTICLES PA-PV'!$A$2:$AB$1397,28,FALSE),""),"")</f>
        <v/>
      </c>
      <c r="G1093" s="15" t="str">
        <f>IFERROR(IF($A1093&lt;&gt;"",VLOOKUP($A1093,'LISTE ARTICLES PA-PV'!$A$2:$AB$1397,27,FALSE),""),"")</f>
        <v/>
      </c>
      <c r="H1093" s="50" t="str">
        <f>IF($A1093&lt;&gt;"",VLOOKUP($A1093,'LISTE ARTICLES PA-PV'!$A$2:$AB$1397,7,FALSE),"0")</f>
        <v>0</v>
      </c>
    </row>
    <row r="1094" spans="1:8" x14ac:dyDescent="0.3">
      <c r="A1094" s="70"/>
      <c r="B1094" s="50"/>
      <c r="C1094" s="15" t="str">
        <f>IFERROR(IF(A1094&lt;&gt;"",VLOOKUP($A1094,'LISTE ARTICLES PA-PV'!$A$2:$AB$1397,4,FALSE),""),"")</f>
        <v/>
      </c>
      <c r="D1094" s="46" t="str">
        <f>IFERROR(IF($A1094&lt;&gt;"",VLOOKUP($A1094,'LISTE ARTICLES PA-PV'!$A$2:$AB$1397,6,FALSE),"0"),"")</f>
        <v>0</v>
      </c>
      <c r="E1094" s="49">
        <f t="shared" si="18"/>
        <v>0</v>
      </c>
      <c r="F1094" s="15" t="str">
        <f>IFERROR(IF($A1094&lt;&gt;"",VLOOKUP($A1094,'LISTE ARTICLES PA-PV'!$A$2:$AB$1397,28,FALSE),""),"")</f>
        <v/>
      </c>
      <c r="G1094" s="15" t="str">
        <f>IFERROR(IF($A1094&lt;&gt;"",VLOOKUP($A1094,'LISTE ARTICLES PA-PV'!$A$2:$AB$1397,27,FALSE),""),"")</f>
        <v/>
      </c>
      <c r="H1094" s="50" t="str">
        <f>IF($A1094&lt;&gt;"",VLOOKUP($A1094,'LISTE ARTICLES PA-PV'!$A$2:$AB$1397,7,FALSE),"0")</f>
        <v>0</v>
      </c>
    </row>
    <row r="1095" spans="1:8" x14ac:dyDescent="0.3">
      <c r="A1095" s="70"/>
      <c r="B1095" s="50"/>
      <c r="C1095" s="15" t="str">
        <f>IFERROR(IF(A1095&lt;&gt;"",VLOOKUP($A1095,'LISTE ARTICLES PA-PV'!$A$2:$AB$1397,4,FALSE),""),"")</f>
        <v/>
      </c>
      <c r="D1095" s="46" t="str">
        <f>IFERROR(IF($A1095&lt;&gt;"",VLOOKUP($A1095,'LISTE ARTICLES PA-PV'!$A$2:$AB$1397,6,FALSE),"0"),"")</f>
        <v>0</v>
      </c>
      <c r="E1095" s="49">
        <f t="shared" si="18"/>
        <v>0</v>
      </c>
      <c r="F1095" s="15" t="str">
        <f>IFERROR(IF($A1095&lt;&gt;"",VLOOKUP($A1095,'LISTE ARTICLES PA-PV'!$A$2:$AB$1397,28,FALSE),""),"")</f>
        <v/>
      </c>
      <c r="G1095" s="15" t="str">
        <f>IFERROR(IF($A1095&lt;&gt;"",VLOOKUP($A1095,'LISTE ARTICLES PA-PV'!$A$2:$AB$1397,27,FALSE),""),"")</f>
        <v/>
      </c>
      <c r="H1095" s="50" t="str">
        <f>IF($A1095&lt;&gt;"",VLOOKUP($A1095,'LISTE ARTICLES PA-PV'!$A$2:$AB$1397,7,FALSE),"0")</f>
        <v>0</v>
      </c>
    </row>
    <row r="1096" spans="1:8" x14ac:dyDescent="0.3">
      <c r="A1096" s="70"/>
      <c r="B1096" s="50"/>
      <c r="C1096" s="15" t="str">
        <f>IFERROR(IF(A1096&lt;&gt;"",VLOOKUP($A1096,'LISTE ARTICLES PA-PV'!$A$2:$AB$1397,4,FALSE),""),"")</f>
        <v/>
      </c>
      <c r="D1096" s="46" t="str">
        <f>IFERROR(IF($A1096&lt;&gt;"",VLOOKUP($A1096,'LISTE ARTICLES PA-PV'!$A$2:$AB$1397,6,FALSE),"0"),"")</f>
        <v>0</v>
      </c>
      <c r="E1096" s="49">
        <f t="shared" si="18"/>
        <v>0</v>
      </c>
      <c r="F1096" s="15" t="str">
        <f>IFERROR(IF($A1096&lt;&gt;"",VLOOKUP($A1096,'LISTE ARTICLES PA-PV'!$A$2:$AB$1397,28,FALSE),""),"")</f>
        <v/>
      </c>
      <c r="G1096" s="15" t="str">
        <f>IFERROR(IF($A1096&lt;&gt;"",VLOOKUP($A1096,'LISTE ARTICLES PA-PV'!$A$2:$AB$1397,27,FALSE),""),"")</f>
        <v/>
      </c>
      <c r="H1096" s="50" t="str">
        <f>IF($A1096&lt;&gt;"",VLOOKUP($A1096,'LISTE ARTICLES PA-PV'!$A$2:$AB$1397,7,FALSE),"0")</f>
        <v>0</v>
      </c>
    </row>
    <row r="1097" spans="1:8" x14ac:dyDescent="0.3">
      <c r="A1097" s="70"/>
      <c r="B1097" s="50"/>
      <c r="C1097" s="15" t="str">
        <f>IFERROR(IF(A1097&lt;&gt;"",VLOOKUP($A1097,'LISTE ARTICLES PA-PV'!$A$2:$AB$1397,4,FALSE),""),"")</f>
        <v/>
      </c>
      <c r="D1097" s="46" t="str">
        <f>IFERROR(IF($A1097&lt;&gt;"",VLOOKUP($A1097,'LISTE ARTICLES PA-PV'!$A$2:$AB$1397,6,FALSE),"0"),"")</f>
        <v>0</v>
      </c>
      <c r="E1097" s="49">
        <f t="shared" si="18"/>
        <v>0</v>
      </c>
      <c r="F1097" s="15" t="str">
        <f>IFERROR(IF($A1097&lt;&gt;"",VLOOKUP($A1097,'LISTE ARTICLES PA-PV'!$A$2:$AB$1397,28,FALSE),""),"")</f>
        <v/>
      </c>
      <c r="G1097" s="15" t="str">
        <f>IFERROR(IF($A1097&lt;&gt;"",VLOOKUP($A1097,'LISTE ARTICLES PA-PV'!$A$2:$AB$1397,27,FALSE),""),"")</f>
        <v/>
      </c>
      <c r="H1097" s="50" t="str">
        <f>IF($A1097&lt;&gt;"",VLOOKUP($A1097,'LISTE ARTICLES PA-PV'!$A$2:$AB$1397,7,FALSE),"0")</f>
        <v>0</v>
      </c>
    </row>
    <row r="1098" spans="1:8" x14ac:dyDescent="0.3">
      <c r="A1098" s="70"/>
      <c r="B1098" s="50"/>
      <c r="C1098" s="15" t="str">
        <f>IFERROR(IF(A1098&lt;&gt;"",VLOOKUP($A1098,'LISTE ARTICLES PA-PV'!$A$2:$AB$1397,4,FALSE),""),"")</f>
        <v/>
      </c>
      <c r="D1098" s="46" t="str">
        <f>IFERROR(IF($A1098&lt;&gt;"",VLOOKUP($A1098,'LISTE ARTICLES PA-PV'!$A$2:$AB$1397,6,FALSE),"0"),"")</f>
        <v>0</v>
      </c>
      <c r="E1098" s="49">
        <f t="shared" si="18"/>
        <v>0</v>
      </c>
      <c r="F1098" s="15" t="str">
        <f>IFERROR(IF($A1098&lt;&gt;"",VLOOKUP($A1098,'LISTE ARTICLES PA-PV'!$A$2:$AB$1397,28,FALSE),""),"")</f>
        <v/>
      </c>
      <c r="G1098" s="15" t="str">
        <f>IFERROR(IF($A1098&lt;&gt;"",VLOOKUP($A1098,'LISTE ARTICLES PA-PV'!$A$2:$AB$1397,27,FALSE),""),"")</f>
        <v/>
      </c>
      <c r="H1098" s="50" t="str">
        <f>IF($A1098&lt;&gt;"",VLOOKUP($A1098,'LISTE ARTICLES PA-PV'!$A$2:$AB$1397,7,FALSE),"0")</f>
        <v>0</v>
      </c>
    </row>
    <row r="1099" spans="1:8" x14ac:dyDescent="0.3">
      <c r="A1099" s="70"/>
      <c r="B1099" s="50"/>
      <c r="C1099" s="15" t="str">
        <f>IFERROR(IF(A1099&lt;&gt;"",VLOOKUP($A1099,'LISTE ARTICLES PA-PV'!$A$2:$AB$1397,4,FALSE),""),"")</f>
        <v/>
      </c>
      <c r="D1099" s="46" t="str">
        <f>IFERROR(IF($A1099&lt;&gt;"",VLOOKUP($A1099,'LISTE ARTICLES PA-PV'!$A$2:$AB$1397,6,FALSE),"0"),"")</f>
        <v>0</v>
      </c>
      <c r="E1099" s="49">
        <f t="shared" si="18"/>
        <v>0</v>
      </c>
      <c r="F1099" s="15" t="str">
        <f>IFERROR(IF($A1099&lt;&gt;"",VLOOKUP($A1099,'LISTE ARTICLES PA-PV'!$A$2:$AB$1397,28,FALSE),""),"")</f>
        <v/>
      </c>
      <c r="G1099" s="15" t="str">
        <f>IFERROR(IF($A1099&lt;&gt;"",VLOOKUP($A1099,'LISTE ARTICLES PA-PV'!$A$2:$AB$1397,27,FALSE),""),"")</f>
        <v/>
      </c>
      <c r="H1099" s="50" t="str">
        <f>IF($A1099&lt;&gt;"",VLOOKUP($A1099,'LISTE ARTICLES PA-PV'!$A$2:$AB$1397,7,FALSE),"0")</f>
        <v>0</v>
      </c>
    </row>
    <row r="1100" spans="1:8" x14ac:dyDescent="0.3">
      <c r="A1100" s="70"/>
      <c r="B1100" s="50"/>
      <c r="C1100" s="15" t="str">
        <f>IFERROR(IF(A1100&lt;&gt;"",VLOOKUP($A1100,'LISTE ARTICLES PA-PV'!$A$2:$AB$1397,4,FALSE),""),"")</f>
        <v/>
      </c>
      <c r="D1100" s="46" t="str">
        <f>IFERROR(IF($A1100&lt;&gt;"",VLOOKUP($A1100,'LISTE ARTICLES PA-PV'!$A$2:$AB$1397,6,FALSE),"0"),"")</f>
        <v>0</v>
      </c>
      <c r="E1100" s="49">
        <f t="shared" si="18"/>
        <v>0</v>
      </c>
      <c r="F1100" s="15" t="str">
        <f>IFERROR(IF($A1100&lt;&gt;"",VLOOKUP($A1100,'LISTE ARTICLES PA-PV'!$A$2:$AB$1397,28,FALSE),""),"")</f>
        <v/>
      </c>
      <c r="G1100" s="15" t="str">
        <f>IFERROR(IF($A1100&lt;&gt;"",VLOOKUP($A1100,'LISTE ARTICLES PA-PV'!$A$2:$AB$1397,27,FALSE),""),"")</f>
        <v/>
      </c>
      <c r="H1100" s="50" t="str">
        <f>IF($A1100&lt;&gt;"",VLOOKUP($A1100,'LISTE ARTICLES PA-PV'!$A$2:$AB$1397,7,FALSE),"0")</f>
        <v>0</v>
      </c>
    </row>
    <row r="1101" spans="1:8" x14ac:dyDescent="0.3">
      <c r="A1101" s="70"/>
      <c r="B1101" s="50"/>
      <c r="C1101" s="15" t="str">
        <f>IFERROR(IF(A1101&lt;&gt;"",VLOOKUP($A1101,'LISTE ARTICLES PA-PV'!$A$2:$AB$1397,4,FALSE),""),"")</f>
        <v/>
      </c>
      <c r="D1101" s="46" t="str">
        <f>IFERROR(IF($A1101&lt;&gt;"",VLOOKUP($A1101,'LISTE ARTICLES PA-PV'!$A$2:$AB$1397,6,FALSE),"0"),"")</f>
        <v>0</v>
      </c>
      <c r="E1101" s="49">
        <f t="shared" si="18"/>
        <v>0</v>
      </c>
      <c r="F1101" s="15" t="str">
        <f>IFERROR(IF($A1101&lt;&gt;"",VLOOKUP($A1101,'LISTE ARTICLES PA-PV'!$A$2:$AB$1397,28,FALSE),""),"")</f>
        <v/>
      </c>
      <c r="G1101" s="15" t="str">
        <f>IFERROR(IF($A1101&lt;&gt;"",VLOOKUP($A1101,'LISTE ARTICLES PA-PV'!$A$2:$AB$1397,27,FALSE),""),"")</f>
        <v/>
      </c>
      <c r="H1101" s="50" t="str">
        <f>IF($A1101&lt;&gt;"",VLOOKUP($A1101,'LISTE ARTICLES PA-PV'!$A$2:$AB$1397,7,FALSE),"0")</f>
        <v>0</v>
      </c>
    </row>
    <row r="1102" spans="1:8" x14ac:dyDescent="0.3">
      <c r="A1102" s="70"/>
      <c r="B1102" s="50"/>
      <c r="C1102" s="15" t="str">
        <f>IFERROR(IF(A1102&lt;&gt;"",VLOOKUP($A1102,'LISTE ARTICLES PA-PV'!$A$2:$AB$1397,4,FALSE),""),"")</f>
        <v/>
      </c>
      <c r="D1102" s="46" t="str">
        <f>IFERROR(IF($A1102&lt;&gt;"",VLOOKUP($A1102,'LISTE ARTICLES PA-PV'!$A$2:$AB$1397,6,FALSE),"0"),"")</f>
        <v>0</v>
      </c>
      <c r="E1102" s="49">
        <f t="shared" si="18"/>
        <v>0</v>
      </c>
      <c r="F1102" s="15" t="str">
        <f>IFERROR(IF($A1102&lt;&gt;"",VLOOKUP($A1102,'LISTE ARTICLES PA-PV'!$A$2:$AB$1397,28,FALSE),""),"")</f>
        <v/>
      </c>
      <c r="G1102" s="15" t="str">
        <f>IFERROR(IF($A1102&lt;&gt;"",VLOOKUP($A1102,'LISTE ARTICLES PA-PV'!$A$2:$AB$1397,27,FALSE),""),"")</f>
        <v/>
      </c>
      <c r="H1102" s="50" t="str">
        <f>IF($A1102&lt;&gt;"",VLOOKUP($A1102,'LISTE ARTICLES PA-PV'!$A$2:$AB$1397,7,FALSE),"0")</f>
        <v>0</v>
      </c>
    </row>
    <row r="1103" spans="1:8" x14ac:dyDescent="0.3">
      <c r="A1103" s="70"/>
      <c r="B1103" s="50"/>
      <c r="C1103" s="15" t="str">
        <f>IFERROR(IF(A1103&lt;&gt;"",VLOOKUP($A1103,'LISTE ARTICLES PA-PV'!$A$2:$AB$1397,4,FALSE),""),"")</f>
        <v/>
      </c>
      <c r="D1103" s="46" t="str">
        <f>IFERROR(IF($A1103&lt;&gt;"",VLOOKUP($A1103,'LISTE ARTICLES PA-PV'!$A$2:$AB$1397,6,FALSE),"0"),"")</f>
        <v>0</v>
      </c>
      <c r="E1103" s="49">
        <f t="shared" si="18"/>
        <v>0</v>
      </c>
      <c r="F1103" s="15" t="str">
        <f>IFERROR(IF($A1103&lt;&gt;"",VLOOKUP($A1103,'LISTE ARTICLES PA-PV'!$A$2:$AB$1397,28,FALSE),""),"")</f>
        <v/>
      </c>
      <c r="G1103" s="15" t="str">
        <f>IFERROR(IF($A1103&lt;&gt;"",VLOOKUP($A1103,'LISTE ARTICLES PA-PV'!$A$2:$AB$1397,27,FALSE),""),"")</f>
        <v/>
      </c>
      <c r="H1103" s="50" t="str">
        <f>IF($A1103&lt;&gt;"",VLOOKUP($A1103,'LISTE ARTICLES PA-PV'!$A$2:$AB$1397,7,FALSE),"0")</f>
        <v>0</v>
      </c>
    </row>
    <row r="1104" spans="1:8" x14ac:dyDescent="0.3">
      <c r="A1104" s="70"/>
      <c r="B1104" s="50"/>
      <c r="C1104" s="15" t="str">
        <f>IFERROR(IF(A1104&lt;&gt;"",VLOOKUP($A1104,'LISTE ARTICLES PA-PV'!$A$2:$AB$1397,4,FALSE),""),"")</f>
        <v/>
      </c>
      <c r="D1104" s="46" t="str">
        <f>IFERROR(IF($A1104&lt;&gt;"",VLOOKUP($A1104,'LISTE ARTICLES PA-PV'!$A$2:$AB$1397,6,FALSE),"0"),"")</f>
        <v>0</v>
      </c>
      <c r="E1104" s="49">
        <f t="shared" si="18"/>
        <v>0</v>
      </c>
      <c r="F1104" s="15" t="str">
        <f>IFERROR(IF($A1104&lt;&gt;"",VLOOKUP($A1104,'LISTE ARTICLES PA-PV'!$A$2:$AB$1397,28,FALSE),""),"")</f>
        <v/>
      </c>
      <c r="G1104" s="15" t="str">
        <f>IFERROR(IF($A1104&lt;&gt;"",VLOOKUP($A1104,'LISTE ARTICLES PA-PV'!$A$2:$AB$1397,27,FALSE),""),"")</f>
        <v/>
      </c>
      <c r="H1104" s="50" t="str">
        <f>IF($A1104&lt;&gt;"",VLOOKUP($A1104,'LISTE ARTICLES PA-PV'!$A$2:$AB$1397,7,FALSE),"0")</f>
        <v>0</v>
      </c>
    </row>
    <row r="1105" spans="1:8" x14ac:dyDescent="0.3">
      <c r="A1105" s="70"/>
      <c r="B1105" s="50"/>
      <c r="C1105" s="15" t="str">
        <f>IFERROR(IF(A1105&lt;&gt;"",VLOOKUP($A1105,'LISTE ARTICLES PA-PV'!$A$2:$AB$1397,4,FALSE),""),"")</f>
        <v/>
      </c>
      <c r="D1105" s="46" t="str">
        <f>IFERROR(IF($A1105&lt;&gt;"",VLOOKUP($A1105,'LISTE ARTICLES PA-PV'!$A$2:$AB$1397,6,FALSE),"0"),"")</f>
        <v>0</v>
      </c>
      <c r="E1105" s="49">
        <f t="shared" si="18"/>
        <v>0</v>
      </c>
      <c r="F1105" s="15" t="str">
        <f>IFERROR(IF($A1105&lt;&gt;"",VLOOKUP($A1105,'LISTE ARTICLES PA-PV'!$A$2:$AB$1397,28,FALSE),""),"")</f>
        <v/>
      </c>
      <c r="G1105" s="15" t="str">
        <f>IFERROR(IF($A1105&lt;&gt;"",VLOOKUP($A1105,'LISTE ARTICLES PA-PV'!$A$2:$AB$1397,27,FALSE),""),"")</f>
        <v/>
      </c>
      <c r="H1105" s="50" t="str">
        <f>IF($A1105&lt;&gt;"",VLOOKUP($A1105,'LISTE ARTICLES PA-PV'!$A$2:$AB$1397,7,FALSE),"0")</f>
        <v>0</v>
      </c>
    </row>
    <row r="1106" spans="1:8" x14ac:dyDescent="0.3">
      <c r="A1106" s="70"/>
      <c r="B1106" s="50"/>
      <c r="C1106" s="15" t="str">
        <f>IFERROR(IF(A1106&lt;&gt;"",VLOOKUP($A1106,'LISTE ARTICLES PA-PV'!$A$2:$AB$1397,4,FALSE),""),"")</f>
        <v/>
      </c>
      <c r="D1106" s="46" t="str">
        <f>IFERROR(IF($A1106&lt;&gt;"",VLOOKUP($A1106,'LISTE ARTICLES PA-PV'!$A$2:$AB$1397,6,FALSE),"0"),"")</f>
        <v>0</v>
      </c>
      <c r="E1106" s="49">
        <f t="shared" si="18"/>
        <v>0</v>
      </c>
      <c r="F1106" s="15" t="str">
        <f>IFERROR(IF($A1106&lt;&gt;"",VLOOKUP($A1106,'LISTE ARTICLES PA-PV'!$A$2:$AB$1397,28,FALSE),""),"")</f>
        <v/>
      </c>
      <c r="G1106" s="15" t="str">
        <f>IFERROR(IF($A1106&lt;&gt;"",VLOOKUP($A1106,'LISTE ARTICLES PA-PV'!$A$2:$AB$1397,27,FALSE),""),"")</f>
        <v/>
      </c>
      <c r="H1106" s="50" t="str">
        <f>IF($A1106&lt;&gt;"",VLOOKUP($A1106,'LISTE ARTICLES PA-PV'!$A$2:$AB$1397,7,FALSE),"0")</f>
        <v>0</v>
      </c>
    </row>
    <row r="1107" spans="1:8" x14ac:dyDescent="0.3">
      <c r="A1107" s="70"/>
      <c r="B1107" s="50"/>
      <c r="C1107" s="15" t="str">
        <f>IFERROR(IF(A1107&lt;&gt;"",VLOOKUP($A1107,'LISTE ARTICLES PA-PV'!$A$2:$AB$1397,4,FALSE),""),"")</f>
        <v/>
      </c>
      <c r="D1107" s="46" t="str">
        <f>IFERROR(IF($A1107&lt;&gt;"",VLOOKUP($A1107,'LISTE ARTICLES PA-PV'!$A$2:$AB$1397,6,FALSE),"0"),"")</f>
        <v>0</v>
      </c>
      <c r="E1107" s="49">
        <f t="shared" si="18"/>
        <v>0</v>
      </c>
      <c r="F1107" s="15" t="str">
        <f>IFERROR(IF($A1107&lt;&gt;"",VLOOKUP($A1107,'LISTE ARTICLES PA-PV'!$A$2:$AB$1397,28,FALSE),""),"")</f>
        <v/>
      </c>
      <c r="G1107" s="15" t="str">
        <f>IFERROR(IF($A1107&lt;&gt;"",VLOOKUP($A1107,'LISTE ARTICLES PA-PV'!$A$2:$AB$1397,27,FALSE),""),"")</f>
        <v/>
      </c>
      <c r="H1107" s="50" t="str">
        <f>IF($A1107&lt;&gt;"",VLOOKUP($A1107,'LISTE ARTICLES PA-PV'!$A$2:$AB$1397,7,FALSE),"0")</f>
        <v>0</v>
      </c>
    </row>
    <row r="1108" spans="1:8" x14ac:dyDescent="0.3">
      <c r="A1108" s="70"/>
      <c r="B1108" s="50"/>
      <c r="C1108" s="15" t="str">
        <f>IFERROR(IF(A1108&lt;&gt;"",VLOOKUP($A1108,'LISTE ARTICLES PA-PV'!$A$2:$AB$1397,4,FALSE),""),"")</f>
        <v/>
      </c>
      <c r="D1108" s="46" t="str">
        <f>IFERROR(IF($A1108&lt;&gt;"",VLOOKUP($A1108,'LISTE ARTICLES PA-PV'!$A$2:$AB$1397,6,FALSE),"0"),"")</f>
        <v>0</v>
      </c>
      <c r="E1108" s="49">
        <f t="shared" si="18"/>
        <v>0</v>
      </c>
      <c r="F1108" s="15" t="str">
        <f>IFERROR(IF($A1108&lt;&gt;"",VLOOKUP($A1108,'LISTE ARTICLES PA-PV'!$A$2:$AB$1397,28,FALSE),""),"")</f>
        <v/>
      </c>
      <c r="G1108" s="15" t="str">
        <f>IFERROR(IF($A1108&lt;&gt;"",VLOOKUP($A1108,'LISTE ARTICLES PA-PV'!$A$2:$AB$1397,27,FALSE),""),"")</f>
        <v/>
      </c>
      <c r="H1108" s="50" t="str">
        <f>IF($A1108&lt;&gt;"",VLOOKUP($A1108,'LISTE ARTICLES PA-PV'!$A$2:$AB$1397,7,FALSE),"0")</f>
        <v>0</v>
      </c>
    </row>
    <row r="1109" spans="1:8" x14ac:dyDescent="0.3">
      <c r="A1109" s="70"/>
      <c r="B1109" s="50"/>
      <c r="C1109" s="15" t="str">
        <f>IFERROR(IF(A1109&lt;&gt;"",VLOOKUP($A1109,'LISTE ARTICLES PA-PV'!$A$2:$AB$1397,4,FALSE),""),"")</f>
        <v/>
      </c>
      <c r="D1109" s="46" t="str">
        <f>IFERROR(IF($A1109&lt;&gt;"",VLOOKUP($A1109,'LISTE ARTICLES PA-PV'!$A$2:$AB$1397,6,FALSE),"0"),"")</f>
        <v>0</v>
      </c>
      <c r="E1109" s="49">
        <f t="shared" si="18"/>
        <v>0</v>
      </c>
      <c r="F1109" s="15" t="str">
        <f>IFERROR(IF($A1109&lt;&gt;"",VLOOKUP($A1109,'LISTE ARTICLES PA-PV'!$A$2:$AB$1397,28,FALSE),""),"")</f>
        <v/>
      </c>
      <c r="G1109" s="15" t="str">
        <f>IFERROR(IF($A1109&lt;&gt;"",VLOOKUP($A1109,'LISTE ARTICLES PA-PV'!$A$2:$AB$1397,27,FALSE),""),"")</f>
        <v/>
      </c>
      <c r="H1109" s="50" t="str">
        <f>IF($A1109&lt;&gt;"",VLOOKUP($A1109,'LISTE ARTICLES PA-PV'!$A$2:$AB$1397,7,FALSE),"0")</f>
        <v>0</v>
      </c>
    </row>
    <row r="1110" spans="1:8" x14ac:dyDescent="0.3">
      <c r="A1110" s="70"/>
      <c r="B1110" s="50"/>
      <c r="C1110" s="15" t="str">
        <f>IFERROR(IF(A1110&lt;&gt;"",VLOOKUP($A1110,'LISTE ARTICLES PA-PV'!$A$2:$AB$1397,4,FALSE),""),"")</f>
        <v/>
      </c>
      <c r="D1110" s="46" t="str">
        <f>IFERROR(IF($A1110&lt;&gt;"",VLOOKUP($A1110,'LISTE ARTICLES PA-PV'!$A$2:$AB$1397,6,FALSE),"0"),"")</f>
        <v>0</v>
      </c>
      <c r="E1110" s="49">
        <f t="shared" si="18"/>
        <v>0</v>
      </c>
      <c r="F1110" s="15" t="str">
        <f>IFERROR(IF($A1110&lt;&gt;"",VLOOKUP($A1110,'LISTE ARTICLES PA-PV'!$A$2:$AB$1397,28,FALSE),""),"")</f>
        <v/>
      </c>
      <c r="G1110" s="15" t="str">
        <f>IFERROR(IF($A1110&lt;&gt;"",VLOOKUP($A1110,'LISTE ARTICLES PA-PV'!$A$2:$AB$1397,27,FALSE),""),"")</f>
        <v/>
      </c>
      <c r="H1110" s="50" t="str">
        <f>IF($A1110&lt;&gt;"",VLOOKUP($A1110,'LISTE ARTICLES PA-PV'!$A$2:$AB$1397,7,FALSE),"0")</f>
        <v>0</v>
      </c>
    </row>
    <row r="1111" spans="1:8" x14ac:dyDescent="0.3">
      <c r="A1111" s="70"/>
      <c r="B1111" s="50"/>
      <c r="C1111" s="15" t="str">
        <f>IFERROR(IF(A1111&lt;&gt;"",VLOOKUP($A1111,'LISTE ARTICLES PA-PV'!$A$2:$AB$1397,4,FALSE),""),"")</f>
        <v/>
      </c>
      <c r="D1111" s="46" t="str">
        <f>IFERROR(IF($A1111&lt;&gt;"",VLOOKUP($A1111,'LISTE ARTICLES PA-PV'!$A$2:$AB$1397,6,FALSE),"0"),"")</f>
        <v>0</v>
      </c>
      <c r="E1111" s="49">
        <f t="shared" si="18"/>
        <v>0</v>
      </c>
      <c r="F1111" s="15" t="str">
        <f>IFERROR(IF($A1111&lt;&gt;"",VLOOKUP($A1111,'LISTE ARTICLES PA-PV'!$A$2:$AB$1397,28,FALSE),""),"")</f>
        <v/>
      </c>
      <c r="G1111" s="15" t="str">
        <f>IFERROR(IF($A1111&lt;&gt;"",VLOOKUP($A1111,'LISTE ARTICLES PA-PV'!$A$2:$AB$1397,27,FALSE),""),"")</f>
        <v/>
      </c>
      <c r="H1111" s="50" t="str">
        <f>IF($A1111&lt;&gt;"",VLOOKUP($A1111,'LISTE ARTICLES PA-PV'!$A$2:$AB$1397,7,FALSE),"0")</f>
        <v>0</v>
      </c>
    </row>
    <row r="1112" spans="1:8" x14ac:dyDescent="0.3">
      <c r="A1112" s="70"/>
      <c r="B1112" s="50"/>
      <c r="C1112" s="15" t="str">
        <f>IFERROR(IF(A1112&lt;&gt;"",VLOOKUP($A1112,'LISTE ARTICLES PA-PV'!$A$2:$AB$1397,4,FALSE),""),"")</f>
        <v/>
      </c>
      <c r="D1112" s="46" t="str">
        <f>IFERROR(IF($A1112&lt;&gt;"",VLOOKUP($A1112,'LISTE ARTICLES PA-PV'!$A$2:$AB$1397,6,FALSE),"0"),"")</f>
        <v>0</v>
      </c>
      <c r="E1112" s="49">
        <f t="shared" ref="E1112:E1175" si="19">IFERROR(B1112*D1112,0)</f>
        <v>0</v>
      </c>
      <c r="F1112" s="15" t="str">
        <f>IFERROR(IF($A1112&lt;&gt;"",VLOOKUP($A1112,'LISTE ARTICLES PA-PV'!$A$2:$AB$1397,28,FALSE),""),"")</f>
        <v/>
      </c>
      <c r="G1112" s="15" t="str">
        <f>IFERROR(IF($A1112&lt;&gt;"",VLOOKUP($A1112,'LISTE ARTICLES PA-PV'!$A$2:$AB$1397,27,FALSE),""),"")</f>
        <v/>
      </c>
      <c r="H1112" s="50" t="str">
        <f>IF($A1112&lt;&gt;"",VLOOKUP($A1112,'LISTE ARTICLES PA-PV'!$A$2:$AB$1397,7,FALSE),"0")</f>
        <v>0</v>
      </c>
    </row>
    <row r="1113" spans="1:8" x14ac:dyDescent="0.3">
      <c r="A1113" s="70"/>
      <c r="B1113" s="50"/>
      <c r="C1113" s="15" t="str">
        <f>IFERROR(IF(A1113&lt;&gt;"",VLOOKUP($A1113,'LISTE ARTICLES PA-PV'!$A$2:$AB$1397,4,FALSE),""),"")</f>
        <v/>
      </c>
      <c r="D1113" s="46" t="str">
        <f>IFERROR(IF($A1113&lt;&gt;"",VLOOKUP($A1113,'LISTE ARTICLES PA-PV'!$A$2:$AB$1397,6,FALSE),"0"),"")</f>
        <v>0</v>
      </c>
      <c r="E1113" s="49">
        <f t="shared" si="19"/>
        <v>0</v>
      </c>
      <c r="F1113" s="15" t="str">
        <f>IFERROR(IF($A1113&lt;&gt;"",VLOOKUP($A1113,'LISTE ARTICLES PA-PV'!$A$2:$AB$1397,28,FALSE),""),"")</f>
        <v/>
      </c>
      <c r="G1113" s="15" t="str">
        <f>IFERROR(IF($A1113&lt;&gt;"",VLOOKUP($A1113,'LISTE ARTICLES PA-PV'!$A$2:$AB$1397,27,FALSE),""),"")</f>
        <v/>
      </c>
      <c r="H1113" s="50" t="str">
        <f>IF($A1113&lt;&gt;"",VLOOKUP($A1113,'LISTE ARTICLES PA-PV'!$A$2:$AB$1397,7,FALSE),"0")</f>
        <v>0</v>
      </c>
    </row>
    <row r="1114" spans="1:8" x14ac:dyDescent="0.3">
      <c r="A1114" s="70"/>
      <c r="B1114" s="50"/>
      <c r="C1114" s="15" t="str">
        <f>IFERROR(IF(A1114&lt;&gt;"",VLOOKUP($A1114,'LISTE ARTICLES PA-PV'!$A$2:$AB$1397,4,FALSE),""),"")</f>
        <v/>
      </c>
      <c r="D1114" s="46" t="str">
        <f>IFERROR(IF($A1114&lt;&gt;"",VLOOKUP($A1114,'LISTE ARTICLES PA-PV'!$A$2:$AB$1397,6,FALSE),"0"),"")</f>
        <v>0</v>
      </c>
      <c r="E1114" s="49">
        <f t="shared" si="19"/>
        <v>0</v>
      </c>
      <c r="F1114" s="15" t="str">
        <f>IFERROR(IF($A1114&lt;&gt;"",VLOOKUP($A1114,'LISTE ARTICLES PA-PV'!$A$2:$AB$1397,28,FALSE),""),"")</f>
        <v/>
      </c>
      <c r="G1114" s="15" t="str">
        <f>IFERROR(IF($A1114&lt;&gt;"",VLOOKUP($A1114,'LISTE ARTICLES PA-PV'!$A$2:$AB$1397,27,FALSE),""),"")</f>
        <v/>
      </c>
      <c r="H1114" s="50" t="str">
        <f>IF($A1114&lt;&gt;"",VLOOKUP($A1114,'LISTE ARTICLES PA-PV'!$A$2:$AB$1397,7,FALSE),"0")</f>
        <v>0</v>
      </c>
    </row>
    <row r="1115" spans="1:8" x14ac:dyDescent="0.3">
      <c r="A1115" s="70"/>
      <c r="B1115" s="50"/>
      <c r="C1115" s="15" t="str">
        <f>IFERROR(IF(A1115&lt;&gt;"",VLOOKUP($A1115,'LISTE ARTICLES PA-PV'!$A$2:$AB$1397,4,FALSE),""),"")</f>
        <v/>
      </c>
      <c r="D1115" s="46" t="str">
        <f>IFERROR(IF($A1115&lt;&gt;"",VLOOKUP($A1115,'LISTE ARTICLES PA-PV'!$A$2:$AB$1397,6,FALSE),"0"),"")</f>
        <v>0</v>
      </c>
      <c r="E1115" s="49">
        <f t="shared" si="19"/>
        <v>0</v>
      </c>
      <c r="F1115" s="15" t="str">
        <f>IFERROR(IF($A1115&lt;&gt;"",VLOOKUP($A1115,'LISTE ARTICLES PA-PV'!$A$2:$AB$1397,28,FALSE),""),"")</f>
        <v/>
      </c>
      <c r="G1115" s="15" t="str">
        <f>IFERROR(IF($A1115&lt;&gt;"",VLOOKUP($A1115,'LISTE ARTICLES PA-PV'!$A$2:$AB$1397,27,FALSE),""),"")</f>
        <v/>
      </c>
      <c r="H1115" s="50" t="str">
        <f>IF($A1115&lt;&gt;"",VLOOKUP($A1115,'LISTE ARTICLES PA-PV'!$A$2:$AB$1397,7,FALSE),"0")</f>
        <v>0</v>
      </c>
    </row>
    <row r="1116" spans="1:8" x14ac:dyDescent="0.3">
      <c r="A1116" s="70"/>
      <c r="B1116" s="50"/>
      <c r="C1116" s="15" t="str">
        <f>IFERROR(IF(A1116&lt;&gt;"",VLOOKUP($A1116,'LISTE ARTICLES PA-PV'!$A$2:$AB$1397,4,FALSE),""),"")</f>
        <v/>
      </c>
      <c r="D1116" s="46" t="str">
        <f>IFERROR(IF($A1116&lt;&gt;"",VLOOKUP($A1116,'LISTE ARTICLES PA-PV'!$A$2:$AB$1397,6,FALSE),"0"),"")</f>
        <v>0</v>
      </c>
      <c r="E1116" s="49">
        <f t="shared" si="19"/>
        <v>0</v>
      </c>
      <c r="F1116" s="15" t="str">
        <f>IFERROR(IF($A1116&lt;&gt;"",VLOOKUP($A1116,'LISTE ARTICLES PA-PV'!$A$2:$AB$1397,28,FALSE),""),"")</f>
        <v/>
      </c>
      <c r="G1116" s="15" t="str">
        <f>IFERROR(IF($A1116&lt;&gt;"",VLOOKUP($A1116,'LISTE ARTICLES PA-PV'!$A$2:$AB$1397,27,FALSE),""),"")</f>
        <v/>
      </c>
      <c r="H1116" s="50" t="str">
        <f>IF($A1116&lt;&gt;"",VLOOKUP($A1116,'LISTE ARTICLES PA-PV'!$A$2:$AB$1397,7,FALSE),"0")</f>
        <v>0</v>
      </c>
    </row>
    <row r="1117" spans="1:8" x14ac:dyDescent="0.3">
      <c r="A1117" s="70"/>
      <c r="B1117" s="50"/>
      <c r="C1117" s="15" t="str">
        <f>IFERROR(IF(A1117&lt;&gt;"",VLOOKUP($A1117,'LISTE ARTICLES PA-PV'!$A$2:$AB$1397,4,FALSE),""),"")</f>
        <v/>
      </c>
      <c r="D1117" s="46" t="str">
        <f>IFERROR(IF($A1117&lt;&gt;"",VLOOKUP($A1117,'LISTE ARTICLES PA-PV'!$A$2:$AB$1397,6,FALSE),"0"),"")</f>
        <v>0</v>
      </c>
      <c r="E1117" s="49">
        <f t="shared" si="19"/>
        <v>0</v>
      </c>
      <c r="F1117" s="15" t="str">
        <f>IFERROR(IF($A1117&lt;&gt;"",VLOOKUP($A1117,'LISTE ARTICLES PA-PV'!$A$2:$AB$1397,28,FALSE),""),"")</f>
        <v/>
      </c>
      <c r="G1117" s="15" t="str">
        <f>IFERROR(IF($A1117&lt;&gt;"",VLOOKUP($A1117,'LISTE ARTICLES PA-PV'!$A$2:$AB$1397,27,FALSE),""),"")</f>
        <v/>
      </c>
      <c r="H1117" s="50" t="str">
        <f>IF($A1117&lt;&gt;"",VLOOKUP($A1117,'LISTE ARTICLES PA-PV'!$A$2:$AB$1397,7,FALSE),"0")</f>
        <v>0</v>
      </c>
    </row>
    <row r="1118" spans="1:8" x14ac:dyDescent="0.3">
      <c r="A1118" s="70"/>
      <c r="B1118" s="50"/>
      <c r="C1118" s="15" t="str">
        <f>IFERROR(IF(A1118&lt;&gt;"",VLOOKUP($A1118,'LISTE ARTICLES PA-PV'!$A$2:$AB$1397,4,FALSE),""),"")</f>
        <v/>
      </c>
      <c r="D1118" s="46" t="str">
        <f>IFERROR(IF($A1118&lt;&gt;"",VLOOKUP($A1118,'LISTE ARTICLES PA-PV'!$A$2:$AB$1397,6,FALSE),"0"),"")</f>
        <v>0</v>
      </c>
      <c r="E1118" s="49">
        <f t="shared" si="19"/>
        <v>0</v>
      </c>
      <c r="F1118" s="15" t="str">
        <f>IFERROR(IF($A1118&lt;&gt;"",VLOOKUP($A1118,'LISTE ARTICLES PA-PV'!$A$2:$AB$1397,28,FALSE),""),"")</f>
        <v/>
      </c>
      <c r="G1118" s="15" t="str">
        <f>IFERROR(IF($A1118&lt;&gt;"",VLOOKUP($A1118,'LISTE ARTICLES PA-PV'!$A$2:$AB$1397,27,FALSE),""),"")</f>
        <v/>
      </c>
      <c r="H1118" s="50" t="str">
        <f>IF($A1118&lt;&gt;"",VLOOKUP($A1118,'LISTE ARTICLES PA-PV'!$A$2:$AB$1397,7,FALSE),"0")</f>
        <v>0</v>
      </c>
    </row>
    <row r="1119" spans="1:8" x14ac:dyDescent="0.3">
      <c r="A1119" s="70"/>
      <c r="B1119" s="50"/>
      <c r="C1119" s="15" t="str">
        <f>IFERROR(IF(A1119&lt;&gt;"",VLOOKUP($A1119,'LISTE ARTICLES PA-PV'!$A$2:$AB$1397,4,FALSE),""),"")</f>
        <v/>
      </c>
      <c r="D1119" s="46" t="str">
        <f>IFERROR(IF($A1119&lt;&gt;"",VLOOKUP($A1119,'LISTE ARTICLES PA-PV'!$A$2:$AB$1397,6,FALSE),"0"),"")</f>
        <v>0</v>
      </c>
      <c r="E1119" s="49">
        <f t="shared" si="19"/>
        <v>0</v>
      </c>
      <c r="F1119" s="15" t="str">
        <f>IFERROR(IF($A1119&lt;&gt;"",VLOOKUP($A1119,'LISTE ARTICLES PA-PV'!$A$2:$AB$1397,28,FALSE),""),"")</f>
        <v/>
      </c>
      <c r="G1119" s="15" t="str">
        <f>IFERROR(IF($A1119&lt;&gt;"",VLOOKUP($A1119,'LISTE ARTICLES PA-PV'!$A$2:$AB$1397,27,FALSE),""),"")</f>
        <v/>
      </c>
      <c r="H1119" s="50" t="str">
        <f>IF($A1119&lt;&gt;"",VLOOKUP($A1119,'LISTE ARTICLES PA-PV'!$A$2:$AB$1397,7,FALSE),"0")</f>
        <v>0</v>
      </c>
    </row>
    <row r="1120" spans="1:8" x14ac:dyDescent="0.3">
      <c r="A1120" s="70"/>
      <c r="B1120" s="50"/>
      <c r="C1120" s="15" t="str">
        <f>IFERROR(IF(A1120&lt;&gt;"",VLOOKUP($A1120,'LISTE ARTICLES PA-PV'!$A$2:$AB$1397,4,FALSE),""),"")</f>
        <v/>
      </c>
      <c r="D1120" s="46" t="str">
        <f>IFERROR(IF($A1120&lt;&gt;"",VLOOKUP($A1120,'LISTE ARTICLES PA-PV'!$A$2:$AB$1397,6,FALSE),"0"),"")</f>
        <v>0</v>
      </c>
      <c r="E1120" s="49">
        <f t="shared" si="19"/>
        <v>0</v>
      </c>
      <c r="F1120" s="15" t="str">
        <f>IFERROR(IF($A1120&lt;&gt;"",VLOOKUP($A1120,'LISTE ARTICLES PA-PV'!$A$2:$AB$1397,28,FALSE),""),"")</f>
        <v/>
      </c>
      <c r="G1120" s="15" t="str">
        <f>IFERROR(IF($A1120&lt;&gt;"",VLOOKUP($A1120,'LISTE ARTICLES PA-PV'!$A$2:$AB$1397,27,FALSE),""),"")</f>
        <v/>
      </c>
      <c r="H1120" s="50" t="str">
        <f>IF($A1120&lt;&gt;"",VLOOKUP($A1120,'LISTE ARTICLES PA-PV'!$A$2:$AB$1397,7,FALSE),"0")</f>
        <v>0</v>
      </c>
    </row>
    <row r="1121" spans="1:8" x14ac:dyDescent="0.3">
      <c r="A1121" s="70"/>
      <c r="B1121" s="50"/>
      <c r="C1121" s="15" t="str">
        <f>IFERROR(IF(A1121&lt;&gt;"",VLOOKUP($A1121,'LISTE ARTICLES PA-PV'!$A$2:$AB$1397,4,FALSE),""),"")</f>
        <v/>
      </c>
      <c r="D1121" s="46" t="str">
        <f>IFERROR(IF($A1121&lt;&gt;"",VLOOKUP($A1121,'LISTE ARTICLES PA-PV'!$A$2:$AB$1397,6,FALSE),"0"),"")</f>
        <v>0</v>
      </c>
      <c r="E1121" s="49">
        <f t="shared" si="19"/>
        <v>0</v>
      </c>
      <c r="F1121" s="15" t="str">
        <f>IFERROR(IF($A1121&lt;&gt;"",VLOOKUP($A1121,'LISTE ARTICLES PA-PV'!$A$2:$AB$1397,28,FALSE),""),"")</f>
        <v/>
      </c>
      <c r="G1121" s="15" t="str">
        <f>IFERROR(IF($A1121&lt;&gt;"",VLOOKUP($A1121,'LISTE ARTICLES PA-PV'!$A$2:$AB$1397,27,FALSE),""),"")</f>
        <v/>
      </c>
      <c r="H1121" s="50" t="str">
        <f>IF($A1121&lt;&gt;"",VLOOKUP($A1121,'LISTE ARTICLES PA-PV'!$A$2:$AB$1397,7,FALSE),"0")</f>
        <v>0</v>
      </c>
    </row>
    <row r="1122" spans="1:8" x14ac:dyDescent="0.3">
      <c r="A1122" s="70"/>
      <c r="B1122" s="50"/>
      <c r="C1122" s="15" t="str">
        <f>IFERROR(IF(A1122&lt;&gt;"",VLOOKUP($A1122,'LISTE ARTICLES PA-PV'!$A$2:$AB$1397,4,FALSE),""),"")</f>
        <v/>
      </c>
      <c r="D1122" s="46" t="str">
        <f>IFERROR(IF($A1122&lt;&gt;"",VLOOKUP($A1122,'LISTE ARTICLES PA-PV'!$A$2:$AB$1397,6,FALSE),"0"),"")</f>
        <v>0</v>
      </c>
      <c r="E1122" s="49">
        <f t="shared" si="19"/>
        <v>0</v>
      </c>
      <c r="F1122" s="15" t="str">
        <f>IFERROR(IF($A1122&lt;&gt;"",VLOOKUP($A1122,'LISTE ARTICLES PA-PV'!$A$2:$AB$1397,28,FALSE),""),"")</f>
        <v/>
      </c>
      <c r="G1122" s="15" t="str">
        <f>IFERROR(IF($A1122&lt;&gt;"",VLOOKUP($A1122,'LISTE ARTICLES PA-PV'!$A$2:$AB$1397,27,FALSE),""),"")</f>
        <v/>
      </c>
      <c r="H1122" s="50" t="str">
        <f>IF($A1122&lt;&gt;"",VLOOKUP($A1122,'LISTE ARTICLES PA-PV'!$A$2:$AB$1397,7,FALSE),"0")</f>
        <v>0</v>
      </c>
    </row>
    <row r="1123" spans="1:8" x14ac:dyDescent="0.3">
      <c r="A1123" s="70"/>
      <c r="B1123" s="50"/>
      <c r="C1123" s="15" t="str">
        <f>IFERROR(IF(A1123&lt;&gt;"",VLOOKUP($A1123,'LISTE ARTICLES PA-PV'!$A$2:$AB$1397,4,FALSE),""),"")</f>
        <v/>
      </c>
      <c r="D1123" s="46" t="str">
        <f>IFERROR(IF($A1123&lt;&gt;"",VLOOKUP($A1123,'LISTE ARTICLES PA-PV'!$A$2:$AB$1397,6,FALSE),"0"),"")</f>
        <v>0</v>
      </c>
      <c r="E1123" s="49">
        <f t="shared" si="19"/>
        <v>0</v>
      </c>
      <c r="F1123" s="15" t="str">
        <f>IFERROR(IF($A1123&lt;&gt;"",VLOOKUP($A1123,'LISTE ARTICLES PA-PV'!$A$2:$AB$1397,28,FALSE),""),"")</f>
        <v/>
      </c>
      <c r="G1123" s="15" t="str">
        <f>IFERROR(IF($A1123&lt;&gt;"",VLOOKUP($A1123,'LISTE ARTICLES PA-PV'!$A$2:$AB$1397,27,FALSE),""),"")</f>
        <v/>
      </c>
      <c r="H1123" s="50" t="str">
        <f>IF($A1123&lt;&gt;"",VLOOKUP($A1123,'LISTE ARTICLES PA-PV'!$A$2:$AB$1397,7,FALSE),"0")</f>
        <v>0</v>
      </c>
    </row>
    <row r="1124" spans="1:8" x14ac:dyDescent="0.3">
      <c r="A1124" s="70"/>
      <c r="B1124" s="50"/>
      <c r="C1124" s="15" t="str">
        <f>IFERROR(IF(A1124&lt;&gt;"",VLOOKUP($A1124,'LISTE ARTICLES PA-PV'!$A$2:$AB$1397,4,FALSE),""),"")</f>
        <v/>
      </c>
      <c r="D1124" s="46" t="str">
        <f>IFERROR(IF($A1124&lt;&gt;"",VLOOKUP($A1124,'LISTE ARTICLES PA-PV'!$A$2:$AB$1397,6,FALSE),"0"),"")</f>
        <v>0</v>
      </c>
      <c r="E1124" s="49">
        <f t="shared" si="19"/>
        <v>0</v>
      </c>
      <c r="F1124" s="15" t="str">
        <f>IFERROR(IF($A1124&lt;&gt;"",VLOOKUP($A1124,'LISTE ARTICLES PA-PV'!$A$2:$AB$1397,28,FALSE),""),"")</f>
        <v/>
      </c>
      <c r="G1124" s="15" t="str">
        <f>IFERROR(IF($A1124&lt;&gt;"",VLOOKUP($A1124,'LISTE ARTICLES PA-PV'!$A$2:$AB$1397,27,FALSE),""),"")</f>
        <v/>
      </c>
      <c r="H1124" s="50" t="str">
        <f>IF($A1124&lt;&gt;"",VLOOKUP($A1124,'LISTE ARTICLES PA-PV'!$A$2:$AB$1397,7,FALSE),"0")</f>
        <v>0</v>
      </c>
    </row>
    <row r="1125" spans="1:8" x14ac:dyDescent="0.3">
      <c r="A1125" s="70"/>
      <c r="B1125" s="50"/>
      <c r="C1125" s="15" t="str">
        <f>IFERROR(IF(A1125&lt;&gt;"",VLOOKUP($A1125,'LISTE ARTICLES PA-PV'!$A$2:$AB$1397,4,FALSE),""),"")</f>
        <v/>
      </c>
      <c r="D1125" s="46" t="str">
        <f>IFERROR(IF($A1125&lt;&gt;"",VLOOKUP($A1125,'LISTE ARTICLES PA-PV'!$A$2:$AB$1397,6,FALSE),"0"),"")</f>
        <v>0</v>
      </c>
      <c r="E1125" s="49">
        <f t="shared" si="19"/>
        <v>0</v>
      </c>
      <c r="F1125" s="15" t="str">
        <f>IFERROR(IF($A1125&lt;&gt;"",VLOOKUP($A1125,'LISTE ARTICLES PA-PV'!$A$2:$AB$1397,28,FALSE),""),"")</f>
        <v/>
      </c>
      <c r="G1125" s="15" t="str">
        <f>IFERROR(IF($A1125&lt;&gt;"",VLOOKUP($A1125,'LISTE ARTICLES PA-PV'!$A$2:$AB$1397,27,FALSE),""),"")</f>
        <v/>
      </c>
      <c r="H1125" s="50" t="str">
        <f>IF($A1125&lt;&gt;"",VLOOKUP($A1125,'LISTE ARTICLES PA-PV'!$A$2:$AB$1397,7,FALSE),"0")</f>
        <v>0</v>
      </c>
    </row>
    <row r="1126" spans="1:8" x14ac:dyDescent="0.3">
      <c r="A1126" s="70"/>
      <c r="B1126" s="50"/>
      <c r="C1126" s="15" t="str">
        <f>IFERROR(IF(A1126&lt;&gt;"",VLOOKUP($A1126,'LISTE ARTICLES PA-PV'!$A$2:$AB$1397,4,FALSE),""),"")</f>
        <v/>
      </c>
      <c r="D1126" s="46" t="str">
        <f>IFERROR(IF($A1126&lt;&gt;"",VLOOKUP($A1126,'LISTE ARTICLES PA-PV'!$A$2:$AB$1397,6,FALSE),"0"),"")</f>
        <v>0</v>
      </c>
      <c r="E1126" s="49">
        <f t="shared" si="19"/>
        <v>0</v>
      </c>
      <c r="F1126" s="15" t="str">
        <f>IFERROR(IF($A1126&lt;&gt;"",VLOOKUP($A1126,'LISTE ARTICLES PA-PV'!$A$2:$AB$1397,28,FALSE),""),"")</f>
        <v/>
      </c>
      <c r="G1126" s="15" t="str">
        <f>IFERROR(IF($A1126&lt;&gt;"",VLOOKUP($A1126,'LISTE ARTICLES PA-PV'!$A$2:$AB$1397,27,FALSE),""),"")</f>
        <v/>
      </c>
      <c r="H1126" s="50" t="str">
        <f>IF($A1126&lt;&gt;"",VLOOKUP($A1126,'LISTE ARTICLES PA-PV'!$A$2:$AB$1397,7,FALSE),"0")</f>
        <v>0</v>
      </c>
    </row>
    <row r="1127" spans="1:8" x14ac:dyDescent="0.3">
      <c r="A1127" s="70"/>
      <c r="B1127" s="50"/>
      <c r="C1127" s="15" t="str">
        <f>IFERROR(IF(A1127&lt;&gt;"",VLOOKUP($A1127,'LISTE ARTICLES PA-PV'!$A$2:$AB$1397,4,FALSE),""),"")</f>
        <v/>
      </c>
      <c r="D1127" s="46" t="str">
        <f>IFERROR(IF($A1127&lt;&gt;"",VLOOKUP($A1127,'LISTE ARTICLES PA-PV'!$A$2:$AB$1397,6,FALSE),"0"),"")</f>
        <v>0</v>
      </c>
      <c r="E1127" s="49">
        <f t="shared" si="19"/>
        <v>0</v>
      </c>
      <c r="F1127" s="15" t="str">
        <f>IFERROR(IF($A1127&lt;&gt;"",VLOOKUP($A1127,'LISTE ARTICLES PA-PV'!$A$2:$AB$1397,28,FALSE),""),"")</f>
        <v/>
      </c>
      <c r="G1127" s="15" t="str">
        <f>IFERROR(IF($A1127&lt;&gt;"",VLOOKUP($A1127,'LISTE ARTICLES PA-PV'!$A$2:$AB$1397,27,FALSE),""),"")</f>
        <v/>
      </c>
      <c r="H1127" s="50" t="str">
        <f>IF($A1127&lt;&gt;"",VLOOKUP($A1127,'LISTE ARTICLES PA-PV'!$A$2:$AB$1397,7,FALSE),"0")</f>
        <v>0</v>
      </c>
    </row>
    <row r="1128" spans="1:8" x14ac:dyDescent="0.3">
      <c r="A1128" s="70"/>
      <c r="B1128" s="50"/>
      <c r="C1128" s="15" t="str">
        <f>IFERROR(IF(A1128&lt;&gt;"",VLOOKUP($A1128,'LISTE ARTICLES PA-PV'!$A$2:$AB$1397,4,FALSE),""),"")</f>
        <v/>
      </c>
      <c r="D1128" s="46" t="str">
        <f>IFERROR(IF($A1128&lt;&gt;"",VLOOKUP($A1128,'LISTE ARTICLES PA-PV'!$A$2:$AB$1397,6,FALSE),"0"),"")</f>
        <v>0</v>
      </c>
      <c r="E1128" s="49">
        <f t="shared" si="19"/>
        <v>0</v>
      </c>
      <c r="F1128" s="15" t="str">
        <f>IFERROR(IF($A1128&lt;&gt;"",VLOOKUP($A1128,'LISTE ARTICLES PA-PV'!$A$2:$AB$1397,28,FALSE),""),"")</f>
        <v/>
      </c>
      <c r="G1128" s="15" t="str">
        <f>IFERROR(IF($A1128&lt;&gt;"",VLOOKUP($A1128,'LISTE ARTICLES PA-PV'!$A$2:$AB$1397,27,FALSE),""),"")</f>
        <v/>
      </c>
      <c r="H1128" s="50" t="str">
        <f>IF($A1128&lt;&gt;"",VLOOKUP($A1128,'LISTE ARTICLES PA-PV'!$A$2:$AB$1397,7,FALSE),"0")</f>
        <v>0</v>
      </c>
    </row>
    <row r="1129" spans="1:8" x14ac:dyDescent="0.3">
      <c r="A1129" s="70"/>
      <c r="B1129" s="50"/>
      <c r="C1129" s="15" t="str">
        <f>IFERROR(IF(A1129&lt;&gt;"",VLOOKUP($A1129,'LISTE ARTICLES PA-PV'!$A$2:$AB$1397,4,FALSE),""),"")</f>
        <v/>
      </c>
      <c r="D1129" s="46" t="str">
        <f>IFERROR(IF($A1129&lt;&gt;"",VLOOKUP($A1129,'LISTE ARTICLES PA-PV'!$A$2:$AB$1397,6,FALSE),"0"),"")</f>
        <v>0</v>
      </c>
      <c r="E1129" s="49">
        <f t="shared" si="19"/>
        <v>0</v>
      </c>
      <c r="F1129" s="15" t="str">
        <f>IFERROR(IF($A1129&lt;&gt;"",VLOOKUP($A1129,'LISTE ARTICLES PA-PV'!$A$2:$AB$1397,28,FALSE),""),"")</f>
        <v/>
      </c>
      <c r="G1129" s="15" t="str">
        <f>IFERROR(IF($A1129&lt;&gt;"",VLOOKUP($A1129,'LISTE ARTICLES PA-PV'!$A$2:$AB$1397,27,FALSE),""),"")</f>
        <v/>
      </c>
      <c r="H1129" s="50" t="str">
        <f>IF($A1129&lt;&gt;"",VLOOKUP($A1129,'LISTE ARTICLES PA-PV'!$A$2:$AB$1397,7,FALSE),"0")</f>
        <v>0</v>
      </c>
    </row>
    <row r="1130" spans="1:8" x14ac:dyDescent="0.3">
      <c r="A1130" s="70"/>
      <c r="B1130" s="50"/>
      <c r="C1130" s="15" t="str">
        <f>IFERROR(IF(A1130&lt;&gt;"",VLOOKUP($A1130,'LISTE ARTICLES PA-PV'!$A$2:$AB$1397,4,FALSE),""),"")</f>
        <v/>
      </c>
      <c r="D1130" s="46" t="str">
        <f>IFERROR(IF($A1130&lt;&gt;"",VLOOKUP($A1130,'LISTE ARTICLES PA-PV'!$A$2:$AB$1397,6,FALSE),"0"),"")</f>
        <v>0</v>
      </c>
      <c r="E1130" s="49">
        <f t="shared" si="19"/>
        <v>0</v>
      </c>
      <c r="F1130" s="15" t="str">
        <f>IFERROR(IF($A1130&lt;&gt;"",VLOOKUP($A1130,'LISTE ARTICLES PA-PV'!$A$2:$AB$1397,28,FALSE),""),"")</f>
        <v/>
      </c>
      <c r="G1130" s="15" t="str">
        <f>IFERROR(IF($A1130&lt;&gt;"",VLOOKUP($A1130,'LISTE ARTICLES PA-PV'!$A$2:$AB$1397,27,FALSE),""),"")</f>
        <v/>
      </c>
      <c r="H1130" s="50" t="str">
        <f>IF($A1130&lt;&gt;"",VLOOKUP($A1130,'LISTE ARTICLES PA-PV'!$A$2:$AB$1397,7,FALSE),"0")</f>
        <v>0</v>
      </c>
    </row>
    <row r="1131" spans="1:8" x14ac:dyDescent="0.3">
      <c r="A1131" s="70"/>
      <c r="B1131" s="50"/>
      <c r="C1131" s="15" t="str">
        <f>IFERROR(IF(A1131&lt;&gt;"",VLOOKUP($A1131,'LISTE ARTICLES PA-PV'!$A$2:$AB$1397,4,FALSE),""),"")</f>
        <v/>
      </c>
      <c r="D1131" s="46" t="str">
        <f>IFERROR(IF($A1131&lt;&gt;"",VLOOKUP($A1131,'LISTE ARTICLES PA-PV'!$A$2:$AB$1397,6,FALSE),"0"),"")</f>
        <v>0</v>
      </c>
      <c r="E1131" s="49">
        <f t="shared" si="19"/>
        <v>0</v>
      </c>
      <c r="F1131" s="15" t="str">
        <f>IFERROR(IF($A1131&lt;&gt;"",VLOOKUP($A1131,'LISTE ARTICLES PA-PV'!$A$2:$AB$1397,28,FALSE),""),"")</f>
        <v/>
      </c>
      <c r="G1131" s="15" t="str">
        <f>IFERROR(IF($A1131&lt;&gt;"",VLOOKUP($A1131,'LISTE ARTICLES PA-PV'!$A$2:$AB$1397,27,FALSE),""),"")</f>
        <v/>
      </c>
      <c r="H1131" s="50" t="str">
        <f>IF($A1131&lt;&gt;"",VLOOKUP($A1131,'LISTE ARTICLES PA-PV'!$A$2:$AB$1397,7,FALSE),"0")</f>
        <v>0</v>
      </c>
    </row>
    <row r="1132" spans="1:8" x14ac:dyDescent="0.3">
      <c r="A1132" s="70"/>
      <c r="B1132" s="50"/>
      <c r="C1132" s="15" t="str">
        <f>IFERROR(IF(A1132&lt;&gt;"",VLOOKUP($A1132,'LISTE ARTICLES PA-PV'!$A$2:$AB$1397,4,FALSE),""),"")</f>
        <v/>
      </c>
      <c r="D1132" s="46" t="str">
        <f>IFERROR(IF($A1132&lt;&gt;"",VLOOKUP($A1132,'LISTE ARTICLES PA-PV'!$A$2:$AB$1397,6,FALSE),"0"),"")</f>
        <v>0</v>
      </c>
      <c r="E1132" s="49">
        <f t="shared" si="19"/>
        <v>0</v>
      </c>
      <c r="F1132" s="15" t="str">
        <f>IFERROR(IF($A1132&lt;&gt;"",VLOOKUP($A1132,'LISTE ARTICLES PA-PV'!$A$2:$AB$1397,28,FALSE),""),"")</f>
        <v/>
      </c>
      <c r="G1132" s="15" t="str">
        <f>IFERROR(IF($A1132&lt;&gt;"",VLOOKUP($A1132,'LISTE ARTICLES PA-PV'!$A$2:$AB$1397,27,FALSE),""),"")</f>
        <v/>
      </c>
      <c r="H1132" s="50" t="str">
        <f>IF($A1132&lt;&gt;"",VLOOKUP($A1132,'LISTE ARTICLES PA-PV'!$A$2:$AB$1397,7,FALSE),"0")</f>
        <v>0</v>
      </c>
    </row>
    <row r="1133" spans="1:8" x14ac:dyDescent="0.3">
      <c r="A1133" s="70"/>
      <c r="B1133" s="50"/>
      <c r="C1133" s="15" t="str">
        <f>IFERROR(IF(A1133&lt;&gt;"",VLOOKUP($A1133,'LISTE ARTICLES PA-PV'!$A$2:$AB$1397,4,FALSE),""),"")</f>
        <v/>
      </c>
      <c r="D1133" s="46" t="str">
        <f>IFERROR(IF($A1133&lt;&gt;"",VLOOKUP($A1133,'LISTE ARTICLES PA-PV'!$A$2:$AB$1397,6,FALSE),"0"),"")</f>
        <v>0</v>
      </c>
      <c r="E1133" s="49">
        <f t="shared" si="19"/>
        <v>0</v>
      </c>
      <c r="F1133" s="15" t="str">
        <f>IFERROR(IF($A1133&lt;&gt;"",VLOOKUP($A1133,'LISTE ARTICLES PA-PV'!$A$2:$AB$1397,28,FALSE),""),"")</f>
        <v/>
      </c>
      <c r="G1133" s="15" t="str">
        <f>IFERROR(IF($A1133&lt;&gt;"",VLOOKUP($A1133,'LISTE ARTICLES PA-PV'!$A$2:$AB$1397,27,FALSE),""),"")</f>
        <v/>
      </c>
      <c r="H1133" s="50" t="str">
        <f>IF($A1133&lt;&gt;"",VLOOKUP($A1133,'LISTE ARTICLES PA-PV'!$A$2:$AB$1397,7,FALSE),"0")</f>
        <v>0</v>
      </c>
    </row>
    <row r="1134" spans="1:8" x14ac:dyDescent="0.3">
      <c r="A1134" s="70"/>
      <c r="B1134" s="50"/>
      <c r="C1134" s="15" t="str">
        <f>IFERROR(IF(A1134&lt;&gt;"",VLOOKUP($A1134,'LISTE ARTICLES PA-PV'!$A$2:$AB$1397,4,FALSE),""),"")</f>
        <v/>
      </c>
      <c r="D1134" s="46" t="str">
        <f>IFERROR(IF($A1134&lt;&gt;"",VLOOKUP($A1134,'LISTE ARTICLES PA-PV'!$A$2:$AB$1397,6,FALSE),"0"),"")</f>
        <v>0</v>
      </c>
      <c r="E1134" s="49">
        <f t="shared" si="19"/>
        <v>0</v>
      </c>
      <c r="F1134" s="15" t="str">
        <f>IFERROR(IF($A1134&lt;&gt;"",VLOOKUP($A1134,'LISTE ARTICLES PA-PV'!$A$2:$AB$1397,28,FALSE),""),"")</f>
        <v/>
      </c>
      <c r="G1134" s="15" t="str">
        <f>IFERROR(IF($A1134&lt;&gt;"",VLOOKUP($A1134,'LISTE ARTICLES PA-PV'!$A$2:$AB$1397,27,FALSE),""),"")</f>
        <v/>
      </c>
      <c r="H1134" s="50" t="str">
        <f>IF($A1134&lt;&gt;"",VLOOKUP($A1134,'LISTE ARTICLES PA-PV'!$A$2:$AB$1397,7,FALSE),"0")</f>
        <v>0</v>
      </c>
    </row>
    <row r="1135" spans="1:8" x14ac:dyDescent="0.3">
      <c r="A1135" s="70"/>
      <c r="B1135" s="50"/>
      <c r="C1135" s="15" t="str">
        <f>IFERROR(IF(A1135&lt;&gt;"",VLOOKUP($A1135,'LISTE ARTICLES PA-PV'!$A$2:$AB$1397,4,FALSE),""),"")</f>
        <v/>
      </c>
      <c r="D1135" s="46" t="str">
        <f>IFERROR(IF($A1135&lt;&gt;"",VLOOKUP($A1135,'LISTE ARTICLES PA-PV'!$A$2:$AB$1397,6,FALSE),"0"),"")</f>
        <v>0</v>
      </c>
      <c r="E1135" s="49">
        <f t="shared" si="19"/>
        <v>0</v>
      </c>
      <c r="F1135" s="15" t="str">
        <f>IFERROR(IF($A1135&lt;&gt;"",VLOOKUP($A1135,'LISTE ARTICLES PA-PV'!$A$2:$AB$1397,28,FALSE),""),"")</f>
        <v/>
      </c>
      <c r="G1135" s="15" t="str">
        <f>IFERROR(IF($A1135&lt;&gt;"",VLOOKUP($A1135,'LISTE ARTICLES PA-PV'!$A$2:$AB$1397,27,FALSE),""),"")</f>
        <v/>
      </c>
      <c r="H1135" s="50" t="str">
        <f>IF($A1135&lt;&gt;"",VLOOKUP($A1135,'LISTE ARTICLES PA-PV'!$A$2:$AB$1397,7,FALSE),"0")</f>
        <v>0</v>
      </c>
    </row>
    <row r="1136" spans="1:8" x14ac:dyDescent="0.3">
      <c r="A1136" s="70"/>
      <c r="B1136" s="50"/>
      <c r="C1136" s="15" t="str">
        <f>IFERROR(IF(A1136&lt;&gt;"",VLOOKUP($A1136,'LISTE ARTICLES PA-PV'!$A$2:$AB$1397,4,FALSE),""),"")</f>
        <v/>
      </c>
      <c r="D1136" s="46" t="str">
        <f>IFERROR(IF($A1136&lt;&gt;"",VLOOKUP($A1136,'LISTE ARTICLES PA-PV'!$A$2:$AB$1397,6,FALSE),"0"),"")</f>
        <v>0</v>
      </c>
      <c r="E1136" s="49">
        <f t="shared" si="19"/>
        <v>0</v>
      </c>
      <c r="F1136" s="15" t="str">
        <f>IFERROR(IF($A1136&lt;&gt;"",VLOOKUP($A1136,'LISTE ARTICLES PA-PV'!$A$2:$AB$1397,28,FALSE),""),"")</f>
        <v/>
      </c>
      <c r="G1136" s="15" t="str">
        <f>IFERROR(IF($A1136&lt;&gt;"",VLOOKUP($A1136,'LISTE ARTICLES PA-PV'!$A$2:$AB$1397,27,FALSE),""),"")</f>
        <v/>
      </c>
      <c r="H1136" s="50" t="str">
        <f>IF($A1136&lt;&gt;"",VLOOKUP($A1136,'LISTE ARTICLES PA-PV'!$A$2:$AB$1397,7,FALSE),"0")</f>
        <v>0</v>
      </c>
    </row>
    <row r="1137" spans="1:8" x14ac:dyDescent="0.3">
      <c r="A1137" s="70"/>
      <c r="B1137" s="50"/>
      <c r="C1137" s="15" t="str">
        <f>IFERROR(IF(A1137&lt;&gt;"",VLOOKUP($A1137,'LISTE ARTICLES PA-PV'!$A$2:$AB$1397,4,FALSE),""),"")</f>
        <v/>
      </c>
      <c r="D1137" s="46" t="str">
        <f>IFERROR(IF($A1137&lt;&gt;"",VLOOKUP($A1137,'LISTE ARTICLES PA-PV'!$A$2:$AB$1397,6,FALSE),"0"),"")</f>
        <v>0</v>
      </c>
      <c r="E1137" s="49">
        <f t="shared" si="19"/>
        <v>0</v>
      </c>
      <c r="F1137" s="15" t="str">
        <f>IFERROR(IF($A1137&lt;&gt;"",VLOOKUP($A1137,'LISTE ARTICLES PA-PV'!$A$2:$AB$1397,28,FALSE),""),"")</f>
        <v/>
      </c>
      <c r="G1137" s="15" t="str">
        <f>IFERROR(IF($A1137&lt;&gt;"",VLOOKUP($A1137,'LISTE ARTICLES PA-PV'!$A$2:$AB$1397,27,FALSE),""),"")</f>
        <v/>
      </c>
      <c r="H1137" s="50" t="str">
        <f>IF($A1137&lt;&gt;"",VLOOKUP($A1137,'LISTE ARTICLES PA-PV'!$A$2:$AB$1397,7,FALSE),"0")</f>
        <v>0</v>
      </c>
    </row>
    <row r="1138" spans="1:8" x14ac:dyDescent="0.3">
      <c r="A1138" s="70"/>
      <c r="B1138" s="50"/>
      <c r="C1138" s="15" t="str">
        <f>IFERROR(IF(A1138&lt;&gt;"",VLOOKUP($A1138,'LISTE ARTICLES PA-PV'!$A$2:$AB$1397,4,FALSE),""),"")</f>
        <v/>
      </c>
      <c r="D1138" s="46" t="str">
        <f>IFERROR(IF($A1138&lt;&gt;"",VLOOKUP($A1138,'LISTE ARTICLES PA-PV'!$A$2:$AB$1397,6,FALSE),"0"),"")</f>
        <v>0</v>
      </c>
      <c r="E1138" s="49">
        <f t="shared" si="19"/>
        <v>0</v>
      </c>
      <c r="F1138" s="15" t="str">
        <f>IFERROR(IF($A1138&lt;&gt;"",VLOOKUP($A1138,'LISTE ARTICLES PA-PV'!$A$2:$AB$1397,28,FALSE),""),"")</f>
        <v/>
      </c>
      <c r="G1138" s="15" t="str">
        <f>IFERROR(IF($A1138&lt;&gt;"",VLOOKUP($A1138,'LISTE ARTICLES PA-PV'!$A$2:$AB$1397,27,FALSE),""),"")</f>
        <v/>
      </c>
      <c r="H1138" s="50" t="str">
        <f>IF($A1138&lt;&gt;"",VLOOKUP($A1138,'LISTE ARTICLES PA-PV'!$A$2:$AB$1397,7,FALSE),"0")</f>
        <v>0</v>
      </c>
    </row>
    <row r="1139" spans="1:8" x14ac:dyDescent="0.3">
      <c r="A1139" s="70"/>
      <c r="B1139" s="50"/>
      <c r="C1139" s="15" t="str">
        <f>IFERROR(IF(A1139&lt;&gt;"",VLOOKUP($A1139,'LISTE ARTICLES PA-PV'!$A$2:$AB$1397,4,FALSE),""),"")</f>
        <v/>
      </c>
      <c r="D1139" s="46" t="str">
        <f>IFERROR(IF($A1139&lt;&gt;"",VLOOKUP($A1139,'LISTE ARTICLES PA-PV'!$A$2:$AB$1397,6,FALSE),"0"),"")</f>
        <v>0</v>
      </c>
      <c r="E1139" s="49">
        <f t="shared" si="19"/>
        <v>0</v>
      </c>
      <c r="F1139" s="15" t="str">
        <f>IFERROR(IF($A1139&lt;&gt;"",VLOOKUP($A1139,'LISTE ARTICLES PA-PV'!$A$2:$AB$1397,28,FALSE),""),"")</f>
        <v/>
      </c>
      <c r="G1139" s="15" t="str">
        <f>IFERROR(IF($A1139&lt;&gt;"",VLOOKUP($A1139,'LISTE ARTICLES PA-PV'!$A$2:$AB$1397,27,FALSE),""),"")</f>
        <v/>
      </c>
      <c r="H1139" s="50" t="str">
        <f>IF($A1139&lt;&gt;"",VLOOKUP($A1139,'LISTE ARTICLES PA-PV'!$A$2:$AB$1397,7,FALSE),"0")</f>
        <v>0</v>
      </c>
    </row>
    <row r="1140" spans="1:8" x14ac:dyDescent="0.3">
      <c r="A1140" s="70"/>
      <c r="B1140" s="50"/>
      <c r="C1140" s="15" t="str">
        <f>IFERROR(IF(A1140&lt;&gt;"",VLOOKUP($A1140,'LISTE ARTICLES PA-PV'!$A$2:$AB$1397,4,FALSE),""),"")</f>
        <v/>
      </c>
      <c r="D1140" s="46" t="str">
        <f>IFERROR(IF($A1140&lt;&gt;"",VLOOKUP($A1140,'LISTE ARTICLES PA-PV'!$A$2:$AB$1397,6,FALSE),"0"),"")</f>
        <v>0</v>
      </c>
      <c r="E1140" s="49">
        <f t="shared" si="19"/>
        <v>0</v>
      </c>
      <c r="F1140" s="15" t="str">
        <f>IFERROR(IF($A1140&lt;&gt;"",VLOOKUP($A1140,'LISTE ARTICLES PA-PV'!$A$2:$AB$1397,28,FALSE),""),"")</f>
        <v/>
      </c>
      <c r="G1140" s="15" t="str">
        <f>IFERROR(IF($A1140&lt;&gt;"",VLOOKUP($A1140,'LISTE ARTICLES PA-PV'!$A$2:$AB$1397,27,FALSE),""),"")</f>
        <v/>
      </c>
      <c r="H1140" s="50" t="str">
        <f>IF($A1140&lt;&gt;"",VLOOKUP($A1140,'LISTE ARTICLES PA-PV'!$A$2:$AB$1397,7,FALSE),"0")</f>
        <v>0</v>
      </c>
    </row>
    <row r="1141" spans="1:8" x14ac:dyDescent="0.3">
      <c r="A1141" s="70"/>
      <c r="B1141" s="50"/>
      <c r="C1141" s="15" t="str">
        <f>IFERROR(IF(A1141&lt;&gt;"",VLOOKUP($A1141,'LISTE ARTICLES PA-PV'!$A$2:$AB$1397,4,FALSE),""),"")</f>
        <v/>
      </c>
      <c r="D1141" s="46" t="str">
        <f>IFERROR(IF($A1141&lt;&gt;"",VLOOKUP($A1141,'LISTE ARTICLES PA-PV'!$A$2:$AB$1397,6,FALSE),"0"),"")</f>
        <v>0</v>
      </c>
      <c r="E1141" s="49">
        <f t="shared" si="19"/>
        <v>0</v>
      </c>
      <c r="F1141" s="15" t="str">
        <f>IFERROR(IF($A1141&lt;&gt;"",VLOOKUP($A1141,'LISTE ARTICLES PA-PV'!$A$2:$AB$1397,28,FALSE),""),"")</f>
        <v/>
      </c>
      <c r="G1141" s="15" t="str">
        <f>IFERROR(IF($A1141&lt;&gt;"",VLOOKUP($A1141,'LISTE ARTICLES PA-PV'!$A$2:$AB$1397,27,FALSE),""),"")</f>
        <v/>
      </c>
      <c r="H1141" s="50" t="str">
        <f>IF($A1141&lt;&gt;"",VLOOKUP($A1141,'LISTE ARTICLES PA-PV'!$A$2:$AB$1397,7,FALSE),"0")</f>
        <v>0</v>
      </c>
    </row>
    <row r="1142" spans="1:8" x14ac:dyDescent="0.3">
      <c r="A1142" s="70"/>
      <c r="B1142" s="50"/>
      <c r="C1142" s="15" t="str">
        <f>IFERROR(IF(A1142&lt;&gt;"",VLOOKUP($A1142,'LISTE ARTICLES PA-PV'!$A$2:$AB$1397,4,FALSE),""),"")</f>
        <v/>
      </c>
      <c r="D1142" s="46" t="str">
        <f>IFERROR(IF($A1142&lt;&gt;"",VLOOKUP($A1142,'LISTE ARTICLES PA-PV'!$A$2:$AB$1397,6,FALSE),"0"),"")</f>
        <v>0</v>
      </c>
      <c r="E1142" s="49">
        <f t="shared" si="19"/>
        <v>0</v>
      </c>
      <c r="F1142" s="15" t="str">
        <f>IFERROR(IF($A1142&lt;&gt;"",VLOOKUP($A1142,'LISTE ARTICLES PA-PV'!$A$2:$AB$1397,28,FALSE),""),"")</f>
        <v/>
      </c>
      <c r="G1142" s="15" t="str">
        <f>IFERROR(IF($A1142&lt;&gt;"",VLOOKUP($A1142,'LISTE ARTICLES PA-PV'!$A$2:$AB$1397,27,FALSE),""),"")</f>
        <v/>
      </c>
      <c r="H1142" s="50" t="str">
        <f>IF($A1142&lt;&gt;"",VLOOKUP($A1142,'LISTE ARTICLES PA-PV'!$A$2:$AB$1397,7,FALSE),"0")</f>
        <v>0</v>
      </c>
    </row>
    <row r="1143" spans="1:8" x14ac:dyDescent="0.3">
      <c r="A1143" s="70"/>
      <c r="B1143" s="50"/>
      <c r="C1143" s="15" t="str">
        <f>IFERROR(IF(A1143&lt;&gt;"",VLOOKUP($A1143,'LISTE ARTICLES PA-PV'!$A$2:$AB$1397,4,FALSE),""),"")</f>
        <v/>
      </c>
      <c r="D1143" s="46" t="str">
        <f>IFERROR(IF($A1143&lt;&gt;"",VLOOKUP($A1143,'LISTE ARTICLES PA-PV'!$A$2:$AB$1397,6,FALSE),"0"),"")</f>
        <v>0</v>
      </c>
      <c r="E1143" s="49">
        <f t="shared" si="19"/>
        <v>0</v>
      </c>
      <c r="F1143" s="15" t="str">
        <f>IFERROR(IF($A1143&lt;&gt;"",VLOOKUP($A1143,'LISTE ARTICLES PA-PV'!$A$2:$AB$1397,28,FALSE),""),"")</f>
        <v/>
      </c>
      <c r="G1143" s="15" t="str">
        <f>IFERROR(IF($A1143&lt;&gt;"",VLOOKUP($A1143,'LISTE ARTICLES PA-PV'!$A$2:$AB$1397,27,FALSE),""),"")</f>
        <v/>
      </c>
      <c r="H1143" s="50" t="str">
        <f>IF($A1143&lt;&gt;"",VLOOKUP($A1143,'LISTE ARTICLES PA-PV'!$A$2:$AB$1397,7,FALSE),"0")</f>
        <v>0</v>
      </c>
    </row>
    <row r="1144" spans="1:8" x14ac:dyDescent="0.3">
      <c r="A1144" s="70"/>
      <c r="B1144" s="50"/>
      <c r="C1144" s="15" t="str">
        <f>IFERROR(IF(A1144&lt;&gt;"",VLOOKUP($A1144,'LISTE ARTICLES PA-PV'!$A$2:$AB$1397,4,FALSE),""),"")</f>
        <v/>
      </c>
      <c r="D1144" s="46" t="str">
        <f>IFERROR(IF($A1144&lt;&gt;"",VLOOKUP($A1144,'LISTE ARTICLES PA-PV'!$A$2:$AB$1397,6,FALSE),"0"),"")</f>
        <v>0</v>
      </c>
      <c r="E1144" s="49">
        <f t="shared" si="19"/>
        <v>0</v>
      </c>
      <c r="F1144" s="15" t="str">
        <f>IFERROR(IF($A1144&lt;&gt;"",VLOOKUP($A1144,'LISTE ARTICLES PA-PV'!$A$2:$AB$1397,28,FALSE),""),"")</f>
        <v/>
      </c>
      <c r="G1144" s="15" t="str">
        <f>IFERROR(IF($A1144&lt;&gt;"",VLOOKUP($A1144,'LISTE ARTICLES PA-PV'!$A$2:$AB$1397,27,FALSE),""),"")</f>
        <v/>
      </c>
      <c r="H1144" s="50" t="str">
        <f>IF($A1144&lt;&gt;"",VLOOKUP($A1144,'LISTE ARTICLES PA-PV'!$A$2:$AB$1397,7,FALSE),"0")</f>
        <v>0</v>
      </c>
    </row>
    <row r="1145" spans="1:8" x14ac:dyDescent="0.3">
      <c r="A1145" s="70"/>
      <c r="B1145" s="50"/>
      <c r="C1145" s="15" t="str">
        <f>IFERROR(IF(A1145&lt;&gt;"",VLOOKUP($A1145,'LISTE ARTICLES PA-PV'!$A$2:$AB$1397,4,FALSE),""),"")</f>
        <v/>
      </c>
      <c r="D1145" s="46" t="str">
        <f>IFERROR(IF($A1145&lt;&gt;"",VLOOKUP($A1145,'LISTE ARTICLES PA-PV'!$A$2:$AB$1397,6,FALSE),"0"),"")</f>
        <v>0</v>
      </c>
      <c r="E1145" s="49">
        <f t="shared" si="19"/>
        <v>0</v>
      </c>
      <c r="F1145" s="15" t="str">
        <f>IFERROR(IF($A1145&lt;&gt;"",VLOOKUP($A1145,'LISTE ARTICLES PA-PV'!$A$2:$AB$1397,28,FALSE),""),"")</f>
        <v/>
      </c>
      <c r="G1145" s="15" t="str">
        <f>IFERROR(IF($A1145&lt;&gt;"",VLOOKUP($A1145,'LISTE ARTICLES PA-PV'!$A$2:$AB$1397,27,FALSE),""),"")</f>
        <v/>
      </c>
      <c r="H1145" s="50" t="str">
        <f>IF($A1145&lt;&gt;"",VLOOKUP($A1145,'LISTE ARTICLES PA-PV'!$A$2:$AB$1397,7,FALSE),"0")</f>
        <v>0</v>
      </c>
    </row>
    <row r="1146" spans="1:8" x14ac:dyDescent="0.3">
      <c r="A1146" s="70"/>
      <c r="B1146" s="50"/>
      <c r="C1146" s="15" t="str">
        <f>IFERROR(IF(A1146&lt;&gt;"",VLOOKUP($A1146,'LISTE ARTICLES PA-PV'!$A$2:$AB$1397,4,FALSE),""),"")</f>
        <v/>
      </c>
      <c r="D1146" s="46" t="str">
        <f>IFERROR(IF($A1146&lt;&gt;"",VLOOKUP($A1146,'LISTE ARTICLES PA-PV'!$A$2:$AB$1397,6,FALSE),"0"),"")</f>
        <v>0</v>
      </c>
      <c r="E1146" s="49">
        <f t="shared" si="19"/>
        <v>0</v>
      </c>
      <c r="F1146" s="15" t="str">
        <f>IFERROR(IF($A1146&lt;&gt;"",VLOOKUP($A1146,'LISTE ARTICLES PA-PV'!$A$2:$AB$1397,28,FALSE),""),"")</f>
        <v/>
      </c>
      <c r="G1146" s="15" t="str">
        <f>IFERROR(IF($A1146&lt;&gt;"",VLOOKUP($A1146,'LISTE ARTICLES PA-PV'!$A$2:$AB$1397,27,FALSE),""),"")</f>
        <v/>
      </c>
      <c r="H1146" s="50" t="str">
        <f>IF($A1146&lt;&gt;"",VLOOKUP($A1146,'LISTE ARTICLES PA-PV'!$A$2:$AB$1397,7,FALSE),"0")</f>
        <v>0</v>
      </c>
    </row>
    <row r="1147" spans="1:8" x14ac:dyDescent="0.3">
      <c r="A1147" s="70"/>
      <c r="B1147" s="50"/>
      <c r="C1147" s="15" t="str">
        <f>IFERROR(IF(A1147&lt;&gt;"",VLOOKUP($A1147,'LISTE ARTICLES PA-PV'!$A$2:$AB$1397,4,FALSE),""),"")</f>
        <v/>
      </c>
      <c r="D1147" s="46" t="str">
        <f>IFERROR(IF($A1147&lt;&gt;"",VLOOKUP($A1147,'LISTE ARTICLES PA-PV'!$A$2:$AB$1397,6,FALSE),"0"),"")</f>
        <v>0</v>
      </c>
      <c r="E1147" s="49">
        <f t="shared" si="19"/>
        <v>0</v>
      </c>
      <c r="F1147" s="15" t="str">
        <f>IFERROR(IF($A1147&lt;&gt;"",VLOOKUP($A1147,'LISTE ARTICLES PA-PV'!$A$2:$AB$1397,28,FALSE),""),"")</f>
        <v/>
      </c>
      <c r="G1147" s="15" t="str">
        <f>IFERROR(IF($A1147&lt;&gt;"",VLOOKUP($A1147,'LISTE ARTICLES PA-PV'!$A$2:$AB$1397,27,FALSE),""),"")</f>
        <v/>
      </c>
      <c r="H1147" s="50" t="str">
        <f>IF($A1147&lt;&gt;"",VLOOKUP($A1147,'LISTE ARTICLES PA-PV'!$A$2:$AB$1397,7,FALSE),"0")</f>
        <v>0</v>
      </c>
    </row>
    <row r="1148" spans="1:8" x14ac:dyDescent="0.3">
      <c r="A1148" s="70"/>
      <c r="B1148" s="50"/>
      <c r="C1148" s="15" t="str">
        <f>IFERROR(IF(A1148&lt;&gt;"",VLOOKUP($A1148,'LISTE ARTICLES PA-PV'!$A$2:$AB$1397,4,FALSE),""),"")</f>
        <v/>
      </c>
      <c r="D1148" s="46" t="str">
        <f>IFERROR(IF($A1148&lt;&gt;"",VLOOKUP($A1148,'LISTE ARTICLES PA-PV'!$A$2:$AB$1397,6,FALSE),"0"),"")</f>
        <v>0</v>
      </c>
      <c r="E1148" s="49">
        <f t="shared" si="19"/>
        <v>0</v>
      </c>
      <c r="F1148" s="15" t="str">
        <f>IFERROR(IF($A1148&lt;&gt;"",VLOOKUP($A1148,'LISTE ARTICLES PA-PV'!$A$2:$AB$1397,28,FALSE),""),"")</f>
        <v/>
      </c>
      <c r="G1148" s="15" t="str">
        <f>IFERROR(IF($A1148&lt;&gt;"",VLOOKUP($A1148,'LISTE ARTICLES PA-PV'!$A$2:$AB$1397,27,FALSE),""),"")</f>
        <v/>
      </c>
      <c r="H1148" s="50" t="str">
        <f>IF($A1148&lt;&gt;"",VLOOKUP($A1148,'LISTE ARTICLES PA-PV'!$A$2:$AB$1397,7,FALSE),"0")</f>
        <v>0</v>
      </c>
    </row>
    <row r="1149" spans="1:8" x14ac:dyDescent="0.3">
      <c r="A1149" s="70"/>
      <c r="B1149" s="50"/>
      <c r="C1149" s="15" t="str">
        <f>IFERROR(IF(A1149&lt;&gt;"",VLOOKUP($A1149,'LISTE ARTICLES PA-PV'!$A$2:$AB$1397,4,FALSE),""),"")</f>
        <v/>
      </c>
      <c r="D1149" s="46" t="str">
        <f>IFERROR(IF($A1149&lt;&gt;"",VLOOKUP($A1149,'LISTE ARTICLES PA-PV'!$A$2:$AB$1397,6,FALSE),"0"),"")</f>
        <v>0</v>
      </c>
      <c r="E1149" s="49">
        <f t="shared" si="19"/>
        <v>0</v>
      </c>
      <c r="F1149" s="15" t="str">
        <f>IFERROR(IF($A1149&lt;&gt;"",VLOOKUP($A1149,'LISTE ARTICLES PA-PV'!$A$2:$AB$1397,28,FALSE),""),"")</f>
        <v/>
      </c>
      <c r="G1149" s="15" t="str">
        <f>IFERROR(IF($A1149&lt;&gt;"",VLOOKUP($A1149,'LISTE ARTICLES PA-PV'!$A$2:$AB$1397,27,FALSE),""),"")</f>
        <v/>
      </c>
      <c r="H1149" s="50" t="str">
        <f>IF($A1149&lt;&gt;"",VLOOKUP($A1149,'LISTE ARTICLES PA-PV'!$A$2:$AB$1397,7,FALSE),"0")</f>
        <v>0</v>
      </c>
    </row>
    <row r="1150" spans="1:8" x14ac:dyDescent="0.3">
      <c r="A1150" s="70"/>
      <c r="B1150" s="50"/>
      <c r="C1150" s="15" t="str">
        <f>IFERROR(IF(A1150&lt;&gt;"",VLOOKUP($A1150,'LISTE ARTICLES PA-PV'!$A$2:$AB$1397,4,FALSE),""),"")</f>
        <v/>
      </c>
      <c r="D1150" s="46" t="str">
        <f>IFERROR(IF($A1150&lt;&gt;"",VLOOKUP($A1150,'LISTE ARTICLES PA-PV'!$A$2:$AB$1397,6,FALSE),"0"),"")</f>
        <v>0</v>
      </c>
      <c r="E1150" s="49">
        <f t="shared" si="19"/>
        <v>0</v>
      </c>
      <c r="F1150" s="15" t="str">
        <f>IFERROR(IF($A1150&lt;&gt;"",VLOOKUP($A1150,'LISTE ARTICLES PA-PV'!$A$2:$AB$1397,28,FALSE),""),"")</f>
        <v/>
      </c>
      <c r="G1150" s="15" t="str">
        <f>IFERROR(IF($A1150&lt;&gt;"",VLOOKUP($A1150,'LISTE ARTICLES PA-PV'!$A$2:$AB$1397,27,FALSE),""),"")</f>
        <v/>
      </c>
      <c r="H1150" s="50" t="str">
        <f>IF($A1150&lt;&gt;"",VLOOKUP($A1150,'LISTE ARTICLES PA-PV'!$A$2:$AB$1397,7,FALSE),"0")</f>
        <v>0</v>
      </c>
    </row>
    <row r="1151" spans="1:8" x14ac:dyDescent="0.3">
      <c r="A1151" s="70"/>
      <c r="B1151" s="50"/>
      <c r="C1151" s="15" t="str">
        <f>IFERROR(IF(A1151&lt;&gt;"",VLOOKUP($A1151,'LISTE ARTICLES PA-PV'!$A$2:$AB$1397,4,FALSE),""),"")</f>
        <v/>
      </c>
      <c r="D1151" s="46" t="str">
        <f>IFERROR(IF($A1151&lt;&gt;"",VLOOKUP($A1151,'LISTE ARTICLES PA-PV'!$A$2:$AB$1397,6,FALSE),"0"),"")</f>
        <v>0</v>
      </c>
      <c r="E1151" s="49">
        <f t="shared" si="19"/>
        <v>0</v>
      </c>
      <c r="F1151" s="15" t="str">
        <f>IFERROR(IF($A1151&lt;&gt;"",VLOOKUP($A1151,'LISTE ARTICLES PA-PV'!$A$2:$AB$1397,28,FALSE),""),"")</f>
        <v/>
      </c>
      <c r="G1151" s="15" t="str">
        <f>IFERROR(IF($A1151&lt;&gt;"",VLOOKUP($A1151,'LISTE ARTICLES PA-PV'!$A$2:$AB$1397,27,FALSE),""),"")</f>
        <v/>
      </c>
      <c r="H1151" s="50" t="str">
        <f>IF($A1151&lt;&gt;"",VLOOKUP($A1151,'LISTE ARTICLES PA-PV'!$A$2:$AB$1397,7,FALSE),"0")</f>
        <v>0</v>
      </c>
    </row>
    <row r="1152" spans="1:8" x14ac:dyDescent="0.3">
      <c r="A1152" s="70"/>
      <c r="B1152" s="50"/>
      <c r="C1152" s="15" t="str">
        <f>IFERROR(IF(A1152&lt;&gt;"",VLOOKUP($A1152,'LISTE ARTICLES PA-PV'!$A$2:$AB$1397,4,FALSE),""),"")</f>
        <v/>
      </c>
      <c r="D1152" s="46" t="str">
        <f>IFERROR(IF($A1152&lt;&gt;"",VLOOKUP($A1152,'LISTE ARTICLES PA-PV'!$A$2:$AB$1397,6,FALSE),"0"),"")</f>
        <v>0</v>
      </c>
      <c r="E1152" s="49">
        <f t="shared" si="19"/>
        <v>0</v>
      </c>
      <c r="F1152" s="15" t="str">
        <f>IFERROR(IF($A1152&lt;&gt;"",VLOOKUP($A1152,'LISTE ARTICLES PA-PV'!$A$2:$AB$1397,28,FALSE),""),"")</f>
        <v/>
      </c>
      <c r="G1152" s="15" t="str">
        <f>IFERROR(IF($A1152&lt;&gt;"",VLOOKUP($A1152,'LISTE ARTICLES PA-PV'!$A$2:$AB$1397,27,FALSE),""),"")</f>
        <v/>
      </c>
      <c r="H1152" s="50" t="str">
        <f>IF($A1152&lt;&gt;"",VLOOKUP($A1152,'LISTE ARTICLES PA-PV'!$A$2:$AB$1397,7,FALSE),"0")</f>
        <v>0</v>
      </c>
    </row>
    <row r="1153" spans="1:8" x14ac:dyDescent="0.3">
      <c r="A1153" s="70"/>
      <c r="B1153" s="50"/>
      <c r="C1153" s="15" t="str">
        <f>IFERROR(IF(A1153&lt;&gt;"",VLOOKUP($A1153,'LISTE ARTICLES PA-PV'!$A$2:$AB$1397,4,FALSE),""),"")</f>
        <v/>
      </c>
      <c r="D1153" s="46" t="str">
        <f>IFERROR(IF($A1153&lt;&gt;"",VLOOKUP($A1153,'LISTE ARTICLES PA-PV'!$A$2:$AB$1397,6,FALSE),"0"),"")</f>
        <v>0</v>
      </c>
      <c r="E1153" s="49">
        <f t="shared" si="19"/>
        <v>0</v>
      </c>
      <c r="F1153" s="15" t="str">
        <f>IFERROR(IF($A1153&lt;&gt;"",VLOOKUP($A1153,'LISTE ARTICLES PA-PV'!$A$2:$AB$1397,28,FALSE),""),"")</f>
        <v/>
      </c>
      <c r="G1153" s="15" t="str">
        <f>IFERROR(IF($A1153&lt;&gt;"",VLOOKUP($A1153,'LISTE ARTICLES PA-PV'!$A$2:$AB$1397,27,FALSE),""),"")</f>
        <v/>
      </c>
      <c r="H1153" s="50" t="str">
        <f>IF($A1153&lt;&gt;"",VLOOKUP($A1153,'LISTE ARTICLES PA-PV'!$A$2:$AB$1397,7,FALSE),"0")</f>
        <v>0</v>
      </c>
    </row>
    <row r="1154" spans="1:8" x14ac:dyDescent="0.3">
      <c r="A1154" s="70"/>
      <c r="B1154" s="50"/>
      <c r="C1154" s="15" t="str">
        <f>IFERROR(IF(A1154&lt;&gt;"",VLOOKUP($A1154,'LISTE ARTICLES PA-PV'!$A$2:$AB$1397,4,FALSE),""),"")</f>
        <v/>
      </c>
      <c r="D1154" s="46" t="str">
        <f>IFERROR(IF($A1154&lt;&gt;"",VLOOKUP($A1154,'LISTE ARTICLES PA-PV'!$A$2:$AB$1397,6,FALSE),"0"),"")</f>
        <v>0</v>
      </c>
      <c r="E1154" s="49">
        <f t="shared" si="19"/>
        <v>0</v>
      </c>
      <c r="F1154" s="15" t="str">
        <f>IFERROR(IF($A1154&lt;&gt;"",VLOOKUP($A1154,'LISTE ARTICLES PA-PV'!$A$2:$AB$1397,28,FALSE),""),"")</f>
        <v/>
      </c>
      <c r="G1154" s="15" t="str">
        <f>IFERROR(IF($A1154&lt;&gt;"",VLOOKUP($A1154,'LISTE ARTICLES PA-PV'!$A$2:$AB$1397,27,FALSE),""),"")</f>
        <v/>
      </c>
      <c r="H1154" s="50" t="str">
        <f>IF($A1154&lt;&gt;"",VLOOKUP($A1154,'LISTE ARTICLES PA-PV'!$A$2:$AB$1397,7,FALSE),"0")</f>
        <v>0</v>
      </c>
    </row>
    <row r="1155" spans="1:8" x14ac:dyDescent="0.3">
      <c r="A1155" s="70"/>
      <c r="B1155" s="50"/>
      <c r="C1155" s="15" t="str">
        <f>IFERROR(IF(A1155&lt;&gt;"",VLOOKUP($A1155,'LISTE ARTICLES PA-PV'!$A$2:$AB$1397,4,FALSE),""),"")</f>
        <v/>
      </c>
      <c r="D1155" s="46" t="str">
        <f>IFERROR(IF($A1155&lt;&gt;"",VLOOKUP($A1155,'LISTE ARTICLES PA-PV'!$A$2:$AB$1397,6,FALSE),"0"),"")</f>
        <v>0</v>
      </c>
      <c r="E1155" s="49">
        <f t="shared" si="19"/>
        <v>0</v>
      </c>
      <c r="F1155" s="15" t="str">
        <f>IFERROR(IF($A1155&lt;&gt;"",VLOOKUP($A1155,'LISTE ARTICLES PA-PV'!$A$2:$AB$1397,28,FALSE),""),"")</f>
        <v/>
      </c>
      <c r="G1155" s="15" t="str">
        <f>IFERROR(IF($A1155&lt;&gt;"",VLOOKUP($A1155,'LISTE ARTICLES PA-PV'!$A$2:$AB$1397,27,FALSE),""),"")</f>
        <v/>
      </c>
      <c r="H1155" s="50" t="str">
        <f>IF($A1155&lt;&gt;"",VLOOKUP($A1155,'LISTE ARTICLES PA-PV'!$A$2:$AB$1397,7,FALSE),"0")</f>
        <v>0</v>
      </c>
    </row>
    <row r="1156" spans="1:8" x14ac:dyDescent="0.3">
      <c r="A1156" s="70"/>
      <c r="B1156" s="50"/>
      <c r="C1156" s="15" t="str">
        <f>IFERROR(IF(A1156&lt;&gt;"",VLOOKUP($A1156,'LISTE ARTICLES PA-PV'!$A$2:$AB$1397,4,FALSE),""),"")</f>
        <v/>
      </c>
      <c r="D1156" s="46" t="str">
        <f>IFERROR(IF($A1156&lt;&gt;"",VLOOKUP($A1156,'LISTE ARTICLES PA-PV'!$A$2:$AB$1397,6,FALSE),"0"),"")</f>
        <v>0</v>
      </c>
      <c r="E1156" s="49">
        <f t="shared" si="19"/>
        <v>0</v>
      </c>
      <c r="F1156" s="15" t="str">
        <f>IFERROR(IF($A1156&lt;&gt;"",VLOOKUP($A1156,'LISTE ARTICLES PA-PV'!$A$2:$AB$1397,28,FALSE),""),"")</f>
        <v/>
      </c>
      <c r="G1156" s="15" t="str">
        <f>IFERROR(IF($A1156&lt;&gt;"",VLOOKUP($A1156,'LISTE ARTICLES PA-PV'!$A$2:$AB$1397,27,FALSE),""),"")</f>
        <v/>
      </c>
      <c r="H1156" s="50" t="str">
        <f>IF($A1156&lt;&gt;"",VLOOKUP($A1156,'LISTE ARTICLES PA-PV'!$A$2:$AB$1397,7,FALSE),"0")</f>
        <v>0</v>
      </c>
    </row>
    <row r="1157" spans="1:8" x14ac:dyDescent="0.3">
      <c r="A1157" s="70"/>
      <c r="B1157" s="50"/>
      <c r="C1157" s="15" t="str">
        <f>IFERROR(IF(A1157&lt;&gt;"",VLOOKUP($A1157,'LISTE ARTICLES PA-PV'!$A$2:$AB$1397,4,FALSE),""),"")</f>
        <v/>
      </c>
      <c r="D1157" s="46" t="str">
        <f>IFERROR(IF($A1157&lt;&gt;"",VLOOKUP($A1157,'LISTE ARTICLES PA-PV'!$A$2:$AB$1397,6,FALSE),"0"),"")</f>
        <v>0</v>
      </c>
      <c r="E1157" s="49">
        <f t="shared" si="19"/>
        <v>0</v>
      </c>
      <c r="F1157" s="15" t="str">
        <f>IFERROR(IF($A1157&lt;&gt;"",VLOOKUP($A1157,'LISTE ARTICLES PA-PV'!$A$2:$AB$1397,28,FALSE),""),"")</f>
        <v/>
      </c>
      <c r="G1157" s="15" t="str">
        <f>IFERROR(IF($A1157&lt;&gt;"",VLOOKUP($A1157,'LISTE ARTICLES PA-PV'!$A$2:$AB$1397,27,FALSE),""),"")</f>
        <v/>
      </c>
      <c r="H1157" s="50" t="str">
        <f>IF($A1157&lt;&gt;"",VLOOKUP($A1157,'LISTE ARTICLES PA-PV'!$A$2:$AB$1397,7,FALSE),"0")</f>
        <v>0</v>
      </c>
    </row>
    <row r="1158" spans="1:8" x14ac:dyDescent="0.3">
      <c r="A1158" s="70"/>
      <c r="B1158" s="50"/>
      <c r="C1158" s="15" t="str">
        <f>IFERROR(IF(A1158&lt;&gt;"",VLOOKUP($A1158,'LISTE ARTICLES PA-PV'!$A$2:$AB$1397,4,FALSE),""),"")</f>
        <v/>
      </c>
      <c r="D1158" s="46" t="str">
        <f>IFERROR(IF($A1158&lt;&gt;"",VLOOKUP($A1158,'LISTE ARTICLES PA-PV'!$A$2:$AB$1397,6,FALSE),"0"),"")</f>
        <v>0</v>
      </c>
      <c r="E1158" s="49">
        <f t="shared" si="19"/>
        <v>0</v>
      </c>
      <c r="F1158" s="15" t="str">
        <f>IFERROR(IF($A1158&lt;&gt;"",VLOOKUP($A1158,'LISTE ARTICLES PA-PV'!$A$2:$AB$1397,28,FALSE),""),"")</f>
        <v/>
      </c>
      <c r="G1158" s="15" t="str">
        <f>IFERROR(IF($A1158&lt;&gt;"",VLOOKUP($A1158,'LISTE ARTICLES PA-PV'!$A$2:$AB$1397,27,FALSE),""),"")</f>
        <v/>
      </c>
      <c r="H1158" s="50" t="str">
        <f>IF($A1158&lt;&gt;"",VLOOKUP($A1158,'LISTE ARTICLES PA-PV'!$A$2:$AB$1397,7,FALSE),"0")</f>
        <v>0</v>
      </c>
    </row>
    <row r="1159" spans="1:8" x14ac:dyDescent="0.3">
      <c r="A1159" s="70"/>
      <c r="B1159" s="50"/>
      <c r="C1159" s="15" t="str">
        <f>IFERROR(IF(A1159&lt;&gt;"",VLOOKUP($A1159,'LISTE ARTICLES PA-PV'!$A$2:$AB$1397,4,FALSE),""),"")</f>
        <v/>
      </c>
      <c r="D1159" s="46" t="str">
        <f>IFERROR(IF($A1159&lt;&gt;"",VLOOKUP($A1159,'LISTE ARTICLES PA-PV'!$A$2:$AB$1397,6,FALSE),"0"),"")</f>
        <v>0</v>
      </c>
      <c r="E1159" s="49">
        <f t="shared" si="19"/>
        <v>0</v>
      </c>
      <c r="F1159" s="15" t="str">
        <f>IFERROR(IF($A1159&lt;&gt;"",VLOOKUP($A1159,'LISTE ARTICLES PA-PV'!$A$2:$AB$1397,28,FALSE),""),"")</f>
        <v/>
      </c>
      <c r="G1159" s="15" t="str">
        <f>IFERROR(IF($A1159&lt;&gt;"",VLOOKUP($A1159,'LISTE ARTICLES PA-PV'!$A$2:$AB$1397,27,FALSE),""),"")</f>
        <v/>
      </c>
      <c r="H1159" s="50" t="str">
        <f>IF($A1159&lt;&gt;"",VLOOKUP($A1159,'LISTE ARTICLES PA-PV'!$A$2:$AB$1397,7,FALSE),"0")</f>
        <v>0</v>
      </c>
    </row>
    <row r="1160" spans="1:8" x14ac:dyDescent="0.3">
      <c r="A1160" s="70"/>
      <c r="B1160" s="50"/>
      <c r="C1160" s="15" t="str">
        <f>IFERROR(IF(A1160&lt;&gt;"",VLOOKUP($A1160,'LISTE ARTICLES PA-PV'!$A$2:$AB$1397,4,FALSE),""),"")</f>
        <v/>
      </c>
      <c r="D1160" s="46" t="str">
        <f>IFERROR(IF($A1160&lt;&gt;"",VLOOKUP($A1160,'LISTE ARTICLES PA-PV'!$A$2:$AB$1397,6,FALSE),"0"),"")</f>
        <v>0</v>
      </c>
      <c r="E1160" s="49">
        <f t="shared" si="19"/>
        <v>0</v>
      </c>
      <c r="F1160" s="15" t="str">
        <f>IFERROR(IF($A1160&lt;&gt;"",VLOOKUP($A1160,'LISTE ARTICLES PA-PV'!$A$2:$AB$1397,28,FALSE),""),"")</f>
        <v/>
      </c>
      <c r="G1160" s="15" t="str">
        <f>IFERROR(IF($A1160&lt;&gt;"",VLOOKUP($A1160,'LISTE ARTICLES PA-PV'!$A$2:$AB$1397,27,FALSE),""),"")</f>
        <v/>
      </c>
      <c r="H1160" s="50" t="str">
        <f>IF($A1160&lt;&gt;"",VLOOKUP($A1160,'LISTE ARTICLES PA-PV'!$A$2:$AB$1397,7,FALSE),"0")</f>
        <v>0</v>
      </c>
    </row>
    <row r="1161" spans="1:8" x14ac:dyDescent="0.3">
      <c r="A1161" s="70"/>
      <c r="B1161" s="50"/>
      <c r="C1161" s="15" t="str">
        <f>IFERROR(IF(A1161&lt;&gt;"",VLOOKUP($A1161,'LISTE ARTICLES PA-PV'!$A$2:$AB$1397,4,FALSE),""),"")</f>
        <v/>
      </c>
      <c r="D1161" s="46" t="str">
        <f>IFERROR(IF($A1161&lt;&gt;"",VLOOKUP($A1161,'LISTE ARTICLES PA-PV'!$A$2:$AB$1397,6,FALSE),"0"),"")</f>
        <v>0</v>
      </c>
      <c r="E1161" s="49">
        <f t="shared" si="19"/>
        <v>0</v>
      </c>
      <c r="F1161" s="15" t="str">
        <f>IFERROR(IF($A1161&lt;&gt;"",VLOOKUP($A1161,'LISTE ARTICLES PA-PV'!$A$2:$AB$1397,28,FALSE),""),"")</f>
        <v/>
      </c>
      <c r="G1161" s="15" t="str">
        <f>IFERROR(IF($A1161&lt;&gt;"",VLOOKUP($A1161,'LISTE ARTICLES PA-PV'!$A$2:$AB$1397,27,FALSE),""),"")</f>
        <v/>
      </c>
      <c r="H1161" s="50" t="str">
        <f>IF($A1161&lt;&gt;"",VLOOKUP($A1161,'LISTE ARTICLES PA-PV'!$A$2:$AB$1397,7,FALSE),"0")</f>
        <v>0</v>
      </c>
    </row>
    <row r="1162" spans="1:8" x14ac:dyDescent="0.3">
      <c r="A1162" s="70"/>
      <c r="B1162" s="50"/>
      <c r="C1162" s="15" t="str">
        <f>IFERROR(IF(A1162&lt;&gt;"",VLOOKUP($A1162,'LISTE ARTICLES PA-PV'!$A$2:$AB$1397,4,FALSE),""),"")</f>
        <v/>
      </c>
      <c r="D1162" s="46" t="str">
        <f>IFERROR(IF($A1162&lt;&gt;"",VLOOKUP($A1162,'LISTE ARTICLES PA-PV'!$A$2:$AB$1397,6,FALSE),"0"),"")</f>
        <v>0</v>
      </c>
      <c r="E1162" s="49">
        <f t="shared" si="19"/>
        <v>0</v>
      </c>
      <c r="F1162" s="15" t="str">
        <f>IFERROR(IF($A1162&lt;&gt;"",VLOOKUP($A1162,'LISTE ARTICLES PA-PV'!$A$2:$AB$1397,28,FALSE),""),"")</f>
        <v/>
      </c>
      <c r="G1162" s="15" t="str">
        <f>IFERROR(IF($A1162&lt;&gt;"",VLOOKUP($A1162,'LISTE ARTICLES PA-PV'!$A$2:$AB$1397,27,FALSE),""),"")</f>
        <v/>
      </c>
      <c r="H1162" s="50" t="str">
        <f>IF($A1162&lt;&gt;"",VLOOKUP($A1162,'LISTE ARTICLES PA-PV'!$A$2:$AB$1397,7,FALSE),"0")</f>
        <v>0</v>
      </c>
    </row>
    <row r="1163" spans="1:8" x14ac:dyDescent="0.3">
      <c r="A1163" s="70"/>
      <c r="B1163" s="50"/>
      <c r="C1163" s="15" t="str">
        <f>IFERROR(IF(A1163&lt;&gt;"",VLOOKUP($A1163,'LISTE ARTICLES PA-PV'!$A$2:$AB$1397,4,FALSE),""),"")</f>
        <v/>
      </c>
      <c r="D1163" s="46" t="str">
        <f>IFERROR(IF($A1163&lt;&gt;"",VLOOKUP($A1163,'LISTE ARTICLES PA-PV'!$A$2:$AB$1397,6,FALSE),"0"),"")</f>
        <v>0</v>
      </c>
      <c r="E1163" s="49">
        <f t="shared" si="19"/>
        <v>0</v>
      </c>
      <c r="F1163" s="15" t="str">
        <f>IFERROR(IF($A1163&lt;&gt;"",VLOOKUP($A1163,'LISTE ARTICLES PA-PV'!$A$2:$AB$1397,28,FALSE),""),"")</f>
        <v/>
      </c>
      <c r="G1163" s="15" t="str">
        <f>IFERROR(IF($A1163&lt;&gt;"",VLOOKUP($A1163,'LISTE ARTICLES PA-PV'!$A$2:$AB$1397,27,FALSE),""),"")</f>
        <v/>
      </c>
      <c r="H1163" s="50" t="str">
        <f>IF($A1163&lt;&gt;"",VLOOKUP($A1163,'LISTE ARTICLES PA-PV'!$A$2:$AB$1397,7,FALSE),"0")</f>
        <v>0</v>
      </c>
    </row>
    <row r="1164" spans="1:8" x14ac:dyDescent="0.3">
      <c r="A1164" s="70"/>
      <c r="B1164" s="50"/>
      <c r="C1164" s="15" t="str">
        <f>IFERROR(IF(A1164&lt;&gt;"",VLOOKUP($A1164,'LISTE ARTICLES PA-PV'!$A$2:$AB$1397,4,FALSE),""),"")</f>
        <v/>
      </c>
      <c r="D1164" s="46" t="str">
        <f>IFERROR(IF($A1164&lt;&gt;"",VLOOKUP($A1164,'LISTE ARTICLES PA-PV'!$A$2:$AB$1397,6,FALSE),"0"),"")</f>
        <v>0</v>
      </c>
      <c r="E1164" s="49">
        <f t="shared" si="19"/>
        <v>0</v>
      </c>
      <c r="F1164" s="15" t="str">
        <f>IFERROR(IF($A1164&lt;&gt;"",VLOOKUP($A1164,'LISTE ARTICLES PA-PV'!$A$2:$AB$1397,28,FALSE),""),"")</f>
        <v/>
      </c>
      <c r="G1164" s="15" t="str">
        <f>IFERROR(IF($A1164&lt;&gt;"",VLOOKUP($A1164,'LISTE ARTICLES PA-PV'!$A$2:$AB$1397,27,FALSE),""),"")</f>
        <v/>
      </c>
      <c r="H1164" s="50" t="str">
        <f>IF($A1164&lt;&gt;"",VLOOKUP($A1164,'LISTE ARTICLES PA-PV'!$A$2:$AB$1397,7,FALSE),"0")</f>
        <v>0</v>
      </c>
    </row>
    <row r="1165" spans="1:8" x14ac:dyDescent="0.3">
      <c r="A1165" s="70"/>
      <c r="B1165" s="50"/>
      <c r="C1165" s="15" t="str">
        <f>IFERROR(IF(A1165&lt;&gt;"",VLOOKUP($A1165,'LISTE ARTICLES PA-PV'!$A$2:$AB$1397,4,FALSE),""),"")</f>
        <v/>
      </c>
      <c r="D1165" s="46" t="str">
        <f>IFERROR(IF($A1165&lt;&gt;"",VLOOKUP($A1165,'LISTE ARTICLES PA-PV'!$A$2:$AB$1397,6,FALSE),"0"),"")</f>
        <v>0</v>
      </c>
      <c r="E1165" s="49">
        <f t="shared" si="19"/>
        <v>0</v>
      </c>
      <c r="F1165" s="15" t="str">
        <f>IFERROR(IF($A1165&lt;&gt;"",VLOOKUP($A1165,'LISTE ARTICLES PA-PV'!$A$2:$AB$1397,28,FALSE),""),"")</f>
        <v/>
      </c>
      <c r="G1165" s="15" t="str">
        <f>IFERROR(IF($A1165&lt;&gt;"",VLOOKUP($A1165,'LISTE ARTICLES PA-PV'!$A$2:$AB$1397,27,FALSE),""),"")</f>
        <v/>
      </c>
      <c r="H1165" s="50" t="str">
        <f>IF($A1165&lt;&gt;"",VLOOKUP($A1165,'LISTE ARTICLES PA-PV'!$A$2:$AB$1397,7,FALSE),"0")</f>
        <v>0</v>
      </c>
    </row>
    <row r="1166" spans="1:8" x14ac:dyDescent="0.3">
      <c r="A1166" s="70"/>
      <c r="B1166" s="50"/>
      <c r="C1166" s="15" t="str">
        <f>IFERROR(IF(A1166&lt;&gt;"",VLOOKUP($A1166,'LISTE ARTICLES PA-PV'!$A$2:$AB$1397,4,FALSE),""),"")</f>
        <v/>
      </c>
      <c r="D1166" s="46" t="str">
        <f>IFERROR(IF($A1166&lt;&gt;"",VLOOKUP($A1166,'LISTE ARTICLES PA-PV'!$A$2:$AB$1397,6,FALSE),"0"),"")</f>
        <v>0</v>
      </c>
      <c r="E1166" s="49">
        <f t="shared" si="19"/>
        <v>0</v>
      </c>
      <c r="F1166" s="15" t="str">
        <f>IFERROR(IF($A1166&lt;&gt;"",VLOOKUP($A1166,'LISTE ARTICLES PA-PV'!$A$2:$AB$1397,28,FALSE),""),"")</f>
        <v/>
      </c>
      <c r="G1166" s="15" t="str">
        <f>IFERROR(IF($A1166&lt;&gt;"",VLOOKUP($A1166,'LISTE ARTICLES PA-PV'!$A$2:$AB$1397,27,FALSE),""),"")</f>
        <v/>
      </c>
      <c r="H1166" s="50" t="str">
        <f>IF($A1166&lt;&gt;"",VLOOKUP($A1166,'LISTE ARTICLES PA-PV'!$A$2:$AB$1397,7,FALSE),"0")</f>
        <v>0</v>
      </c>
    </row>
    <row r="1167" spans="1:8" x14ac:dyDescent="0.3">
      <c r="A1167" s="70"/>
      <c r="B1167" s="50"/>
      <c r="C1167" s="15" t="str">
        <f>IFERROR(IF(A1167&lt;&gt;"",VLOOKUP($A1167,'LISTE ARTICLES PA-PV'!$A$2:$AB$1397,4,FALSE),""),"")</f>
        <v/>
      </c>
      <c r="D1167" s="46" t="str">
        <f>IFERROR(IF($A1167&lt;&gt;"",VLOOKUP($A1167,'LISTE ARTICLES PA-PV'!$A$2:$AB$1397,6,FALSE),"0"),"")</f>
        <v>0</v>
      </c>
      <c r="E1167" s="49">
        <f t="shared" si="19"/>
        <v>0</v>
      </c>
      <c r="F1167" s="15" t="str">
        <f>IFERROR(IF($A1167&lt;&gt;"",VLOOKUP($A1167,'LISTE ARTICLES PA-PV'!$A$2:$AB$1397,28,FALSE),""),"")</f>
        <v/>
      </c>
      <c r="G1167" s="15" t="str">
        <f>IFERROR(IF($A1167&lt;&gt;"",VLOOKUP($A1167,'LISTE ARTICLES PA-PV'!$A$2:$AB$1397,27,FALSE),""),"")</f>
        <v/>
      </c>
      <c r="H1167" s="50" t="str">
        <f>IF($A1167&lt;&gt;"",VLOOKUP($A1167,'LISTE ARTICLES PA-PV'!$A$2:$AB$1397,7,FALSE),"0")</f>
        <v>0</v>
      </c>
    </row>
    <row r="1168" spans="1:8" x14ac:dyDescent="0.3">
      <c r="A1168" s="70"/>
      <c r="B1168" s="50"/>
      <c r="C1168" s="15" t="str">
        <f>IFERROR(IF(A1168&lt;&gt;"",VLOOKUP($A1168,'LISTE ARTICLES PA-PV'!$A$2:$AB$1397,4,FALSE),""),"")</f>
        <v/>
      </c>
      <c r="D1168" s="46" t="str">
        <f>IFERROR(IF($A1168&lt;&gt;"",VLOOKUP($A1168,'LISTE ARTICLES PA-PV'!$A$2:$AB$1397,6,FALSE),"0"),"")</f>
        <v>0</v>
      </c>
      <c r="E1168" s="49">
        <f t="shared" si="19"/>
        <v>0</v>
      </c>
      <c r="F1168" s="15" t="str">
        <f>IFERROR(IF($A1168&lt;&gt;"",VLOOKUP($A1168,'LISTE ARTICLES PA-PV'!$A$2:$AB$1397,28,FALSE),""),"")</f>
        <v/>
      </c>
      <c r="G1168" s="15" t="str">
        <f>IFERROR(IF($A1168&lt;&gt;"",VLOOKUP($A1168,'LISTE ARTICLES PA-PV'!$A$2:$AB$1397,27,FALSE),""),"")</f>
        <v/>
      </c>
      <c r="H1168" s="50" t="str">
        <f>IF($A1168&lt;&gt;"",VLOOKUP($A1168,'LISTE ARTICLES PA-PV'!$A$2:$AB$1397,7,FALSE),"0")</f>
        <v>0</v>
      </c>
    </row>
    <row r="1169" spans="1:8" x14ac:dyDescent="0.3">
      <c r="A1169" s="70"/>
      <c r="B1169" s="50"/>
      <c r="C1169" s="15" t="str">
        <f>IFERROR(IF(A1169&lt;&gt;"",VLOOKUP($A1169,'LISTE ARTICLES PA-PV'!$A$2:$AB$1397,4,FALSE),""),"")</f>
        <v/>
      </c>
      <c r="D1169" s="46" t="str">
        <f>IFERROR(IF($A1169&lt;&gt;"",VLOOKUP($A1169,'LISTE ARTICLES PA-PV'!$A$2:$AB$1397,6,FALSE),"0"),"")</f>
        <v>0</v>
      </c>
      <c r="E1169" s="49">
        <f t="shared" si="19"/>
        <v>0</v>
      </c>
      <c r="F1169" s="15" t="str">
        <f>IFERROR(IF($A1169&lt;&gt;"",VLOOKUP($A1169,'LISTE ARTICLES PA-PV'!$A$2:$AB$1397,28,FALSE),""),"")</f>
        <v/>
      </c>
      <c r="G1169" s="15" t="str">
        <f>IFERROR(IF($A1169&lt;&gt;"",VLOOKUP($A1169,'LISTE ARTICLES PA-PV'!$A$2:$AB$1397,27,FALSE),""),"")</f>
        <v/>
      </c>
      <c r="H1169" s="50" t="str">
        <f>IF($A1169&lt;&gt;"",VLOOKUP($A1169,'LISTE ARTICLES PA-PV'!$A$2:$AB$1397,7,FALSE),"0")</f>
        <v>0</v>
      </c>
    </row>
    <row r="1170" spans="1:8" x14ac:dyDescent="0.3">
      <c r="A1170" s="70"/>
      <c r="B1170" s="50"/>
      <c r="C1170" s="15" t="str">
        <f>IFERROR(IF(A1170&lt;&gt;"",VLOOKUP($A1170,'LISTE ARTICLES PA-PV'!$A$2:$AB$1397,4,FALSE),""),"")</f>
        <v/>
      </c>
      <c r="D1170" s="46" t="str">
        <f>IFERROR(IF($A1170&lt;&gt;"",VLOOKUP($A1170,'LISTE ARTICLES PA-PV'!$A$2:$AB$1397,6,FALSE),"0"),"")</f>
        <v>0</v>
      </c>
      <c r="E1170" s="49">
        <f t="shared" si="19"/>
        <v>0</v>
      </c>
      <c r="F1170" s="15" t="str">
        <f>IFERROR(IF($A1170&lt;&gt;"",VLOOKUP($A1170,'LISTE ARTICLES PA-PV'!$A$2:$AB$1397,28,FALSE),""),"")</f>
        <v/>
      </c>
      <c r="G1170" s="15" t="str">
        <f>IFERROR(IF($A1170&lt;&gt;"",VLOOKUP($A1170,'LISTE ARTICLES PA-PV'!$A$2:$AB$1397,27,FALSE),""),"")</f>
        <v/>
      </c>
      <c r="H1170" s="50" t="str">
        <f>IF($A1170&lt;&gt;"",VLOOKUP($A1170,'LISTE ARTICLES PA-PV'!$A$2:$AB$1397,7,FALSE),"0")</f>
        <v>0</v>
      </c>
    </row>
    <row r="1171" spans="1:8" x14ac:dyDescent="0.3">
      <c r="A1171" s="70"/>
      <c r="B1171" s="50"/>
      <c r="C1171" s="15" t="str">
        <f>IFERROR(IF(A1171&lt;&gt;"",VLOOKUP($A1171,'LISTE ARTICLES PA-PV'!$A$2:$AB$1397,4,FALSE),""),"")</f>
        <v/>
      </c>
      <c r="D1171" s="46" t="str">
        <f>IFERROR(IF($A1171&lt;&gt;"",VLOOKUP($A1171,'LISTE ARTICLES PA-PV'!$A$2:$AB$1397,6,FALSE),"0"),"")</f>
        <v>0</v>
      </c>
      <c r="E1171" s="49">
        <f t="shared" si="19"/>
        <v>0</v>
      </c>
      <c r="F1171" s="15" t="str">
        <f>IFERROR(IF($A1171&lt;&gt;"",VLOOKUP($A1171,'LISTE ARTICLES PA-PV'!$A$2:$AB$1397,28,FALSE),""),"")</f>
        <v/>
      </c>
      <c r="G1171" s="15" t="str">
        <f>IFERROR(IF($A1171&lt;&gt;"",VLOOKUP($A1171,'LISTE ARTICLES PA-PV'!$A$2:$AB$1397,27,FALSE),""),"")</f>
        <v/>
      </c>
      <c r="H1171" s="50" t="str">
        <f>IF($A1171&lt;&gt;"",VLOOKUP($A1171,'LISTE ARTICLES PA-PV'!$A$2:$AB$1397,7,FALSE),"0")</f>
        <v>0</v>
      </c>
    </row>
    <row r="1172" spans="1:8" x14ac:dyDescent="0.3">
      <c r="A1172" s="70"/>
      <c r="B1172" s="50"/>
      <c r="C1172" s="15" t="str">
        <f>IFERROR(IF(A1172&lt;&gt;"",VLOOKUP($A1172,'LISTE ARTICLES PA-PV'!$A$2:$AB$1397,4,FALSE),""),"")</f>
        <v/>
      </c>
      <c r="D1172" s="46" t="str">
        <f>IFERROR(IF($A1172&lt;&gt;"",VLOOKUP($A1172,'LISTE ARTICLES PA-PV'!$A$2:$AB$1397,6,FALSE),"0"),"")</f>
        <v>0</v>
      </c>
      <c r="E1172" s="49">
        <f t="shared" si="19"/>
        <v>0</v>
      </c>
      <c r="F1172" s="15" t="str">
        <f>IFERROR(IF($A1172&lt;&gt;"",VLOOKUP($A1172,'LISTE ARTICLES PA-PV'!$A$2:$AB$1397,28,FALSE),""),"")</f>
        <v/>
      </c>
      <c r="G1172" s="15" t="str">
        <f>IFERROR(IF($A1172&lt;&gt;"",VLOOKUP($A1172,'LISTE ARTICLES PA-PV'!$A$2:$AB$1397,27,FALSE),""),"")</f>
        <v/>
      </c>
      <c r="H1172" s="50" t="str">
        <f>IF($A1172&lt;&gt;"",VLOOKUP($A1172,'LISTE ARTICLES PA-PV'!$A$2:$AB$1397,7,FALSE),"0")</f>
        <v>0</v>
      </c>
    </row>
    <row r="1173" spans="1:8" x14ac:dyDescent="0.3">
      <c r="A1173" s="70"/>
      <c r="B1173" s="50"/>
      <c r="C1173" s="15" t="str">
        <f>IFERROR(IF(A1173&lt;&gt;"",VLOOKUP($A1173,'LISTE ARTICLES PA-PV'!$A$2:$AB$1397,4,FALSE),""),"")</f>
        <v/>
      </c>
      <c r="D1173" s="46" t="str">
        <f>IFERROR(IF($A1173&lt;&gt;"",VLOOKUP($A1173,'LISTE ARTICLES PA-PV'!$A$2:$AB$1397,6,FALSE),"0"),"")</f>
        <v>0</v>
      </c>
      <c r="E1173" s="49">
        <f t="shared" si="19"/>
        <v>0</v>
      </c>
      <c r="F1173" s="15" t="str">
        <f>IFERROR(IF($A1173&lt;&gt;"",VLOOKUP($A1173,'LISTE ARTICLES PA-PV'!$A$2:$AB$1397,28,FALSE),""),"")</f>
        <v/>
      </c>
      <c r="G1173" s="15" t="str">
        <f>IFERROR(IF($A1173&lt;&gt;"",VLOOKUP($A1173,'LISTE ARTICLES PA-PV'!$A$2:$AB$1397,27,FALSE),""),"")</f>
        <v/>
      </c>
      <c r="H1173" s="50" t="str">
        <f>IF($A1173&lt;&gt;"",VLOOKUP($A1173,'LISTE ARTICLES PA-PV'!$A$2:$AB$1397,7,FALSE),"0")</f>
        <v>0</v>
      </c>
    </row>
    <row r="1174" spans="1:8" x14ac:dyDescent="0.3">
      <c r="A1174" s="70"/>
      <c r="B1174" s="50"/>
      <c r="C1174" s="15" t="str">
        <f>IFERROR(IF(A1174&lt;&gt;"",VLOOKUP($A1174,'LISTE ARTICLES PA-PV'!$A$2:$AB$1397,4,FALSE),""),"")</f>
        <v/>
      </c>
      <c r="D1174" s="46" t="str">
        <f>IFERROR(IF($A1174&lt;&gt;"",VLOOKUP($A1174,'LISTE ARTICLES PA-PV'!$A$2:$AB$1397,6,FALSE),"0"),"")</f>
        <v>0</v>
      </c>
      <c r="E1174" s="49">
        <f t="shared" si="19"/>
        <v>0</v>
      </c>
      <c r="F1174" s="15" t="str">
        <f>IFERROR(IF($A1174&lt;&gt;"",VLOOKUP($A1174,'LISTE ARTICLES PA-PV'!$A$2:$AB$1397,28,FALSE),""),"")</f>
        <v/>
      </c>
      <c r="G1174" s="15" t="str">
        <f>IFERROR(IF($A1174&lt;&gt;"",VLOOKUP($A1174,'LISTE ARTICLES PA-PV'!$A$2:$AB$1397,27,FALSE),""),"")</f>
        <v/>
      </c>
      <c r="H1174" s="50" t="str">
        <f>IF($A1174&lt;&gt;"",VLOOKUP($A1174,'LISTE ARTICLES PA-PV'!$A$2:$AB$1397,7,FALSE),"0")</f>
        <v>0</v>
      </c>
    </row>
    <row r="1175" spans="1:8" x14ac:dyDescent="0.3">
      <c r="A1175" s="70"/>
      <c r="B1175" s="50"/>
      <c r="C1175" s="15" t="str">
        <f>IFERROR(IF(A1175&lt;&gt;"",VLOOKUP($A1175,'LISTE ARTICLES PA-PV'!$A$2:$AB$1397,4,FALSE),""),"")</f>
        <v/>
      </c>
      <c r="D1175" s="46" t="str">
        <f>IFERROR(IF($A1175&lt;&gt;"",VLOOKUP($A1175,'LISTE ARTICLES PA-PV'!$A$2:$AB$1397,6,FALSE),"0"),"")</f>
        <v>0</v>
      </c>
      <c r="E1175" s="49">
        <f t="shared" si="19"/>
        <v>0</v>
      </c>
      <c r="F1175" s="15" t="str">
        <f>IFERROR(IF($A1175&lt;&gt;"",VLOOKUP($A1175,'LISTE ARTICLES PA-PV'!$A$2:$AB$1397,28,FALSE),""),"")</f>
        <v/>
      </c>
      <c r="G1175" s="15" t="str">
        <f>IFERROR(IF($A1175&lt;&gt;"",VLOOKUP($A1175,'LISTE ARTICLES PA-PV'!$A$2:$AB$1397,27,FALSE),""),"")</f>
        <v/>
      </c>
      <c r="H1175" s="50" t="str">
        <f>IF($A1175&lt;&gt;"",VLOOKUP($A1175,'LISTE ARTICLES PA-PV'!$A$2:$AB$1397,7,FALSE),"0")</f>
        <v>0</v>
      </c>
    </row>
    <row r="1176" spans="1:8" x14ac:dyDescent="0.3">
      <c r="A1176" s="70"/>
      <c r="B1176" s="50"/>
      <c r="C1176" s="15" t="str">
        <f>IFERROR(IF(A1176&lt;&gt;"",VLOOKUP($A1176,'LISTE ARTICLES PA-PV'!$A$2:$AB$1397,4,FALSE),""),"")</f>
        <v/>
      </c>
      <c r="D1176" s="46" t="str">
        <f>IFERROR(IF($A1176&lt;&gt;"",VLOOKUP($A1176,'LISTE ARTICLES PA-PV'!$A$2:$AB$1397,6,FALSE),"0"),"")</f>
        <v>0</v>
      </c>
      <c r="E1176" s="49">
        <f t="shared" ref="E1176:E1239" si="20">IFERROR(B1176*D1176,0)</f>
        <v>0</v>
      </c>
      <c r="F1176" s="15" t="str">
        <f>IFERROR(IF($A1176&lt;&gt;"",VLOOKUP($A1176,'LISTE ARTICLES PA-PV'!$A$2:$AB$1397,28,FALSE),""),"")</f>
        <v/>
      </c>
      <c r="G1176" s="15" t="str">
        <f>IFERROR(IF($A1176&lt;&gt;"",VLOOKUP($A1176,'LISTE ARTICLES PA-PV'!$A$2:$AB$1397,27,FALSE),""),"")</f>
        <v/>
      </c>
      <c r="H1176" s="50" t="str">
        <f>IF($A1176&lt;&gt;"",VLOOKUP($A1176,'LISTE ARTICLES PA-PV'!$A$2:$AB$1397,7,FALSE),"0")</f>
        <v>0</v>
      </c>
    </row>
    <row r="1177" spans="1:8" x14ac:dyDescent="0.3">
      <c r="A1177" s="70"/>
      <c r="B1177" s="50"/>
      <c r="C1177" s="15" t="str">
        <f>IFERROR(IF(A1177&lt;&gt;"",VLOOKUP($A1177,'LISTE ARTICLES PA-PV'!$A$2:$AB$1397,4,FALSE),""),"")</f>
        <v/>
      </c>
      <c r="D1177" s="46" t="str">
        <f>IFERROR(IF($A1177&lt;&gt;"",VLOOKUP($A1177,'LISTE ARTICLES PA-PV'!$A$2:$AB$1397,6,FALSE),"0"),"")</f>
        <v>0</v>
      </c>
      <c r="E1177" s="49">
        <f t="shared" si="20"/>
        <v>0</v>
      </c>
      <c r="F1177" s="15" t="str">
        <f>IFERROR(IF($A1177&lt;&gt;"",VLOOKUP($A1177,'LISTE ARTICLES PA-PV'!$A$2:$AB$1397,28,FALSE),""),"")</f>
        <v/>
      </c>
      <c r="G1177" s="15" t="str">
        <f>IFERROR(IF($A1177&lt;&gt;"",VLOOKUP($A1177,'LISTE ARTICLES PA-PV'!$A$2:$AB$1397,27,FALSE),""),"")</f>
        <v/>
      </c>
      <c r="H1177" s="50" t="str">
        <f>IF($A1177&lt;&gt;"",VLOOKUP($A1177,'LISTE ARTICLES PA-PV'!$A$2:$AB$1397,7,FALSE),"0")</f>
        <v>0</v>
      </c>
    </row>
    <row r="1178" spans="1:8" x14ac:dyDescent="0.3">
      <c r="A1178" s="70"/>
      <c r="B1178" s="50"/>
      <c r="C1178" s="15" t="str">
        <f>IFERROR(IF(A1178&lt;&gt;"",VLOOKUP($A1178,'LISTE ARTICLES PA-PV'!$A$2:$AB$1397,4,FALSE),""),"")</f>
        <v/>
      </c>
      <c r="D1178" s="46" t="str">
        <f>IFERROR(IF($A1178&lt;&gt;"",VLOOKUP($A1178,'LISTE ARTICLES PA-PV'!$A$2:$AB$1397,6,FALSE),"0"),"")</f>
        <v>0</v>
      </c>
      <c r="E1178" s="49">
        <f t="shared" si="20"/>
        <v>0</v>
      </c>
      <c r="F1178" s="15" t="str">
        <f>IFERROR(IF($A1178&lt;&gt;"",VLOOKUP($A1178,'LISTE ARTICLES PA-PV'!$A$2:$AB$1397,28,FALSE),""),"")</f>
        <v/>
      </c>
      <c r="G1178" s="15" t="str">
        <f>IFERROR(IF($A1178&lt;&gt;"",VLOOKUP($A1178,'LISTE ARTICLES PA-PV'!$A$2:$AB$1397,27,FALSE),""),"")</f>
        <v/>
      </c>
      <c r="H1178" s="50" t="str">
        <f>IF($A1178&lt;&gt;"",VLOOKUP($A1178,'LISTE ARTICLES PA-PV'!$A$2:$AB$1397,7,FALSE),"0")</f>
        <v>0</v>
      </c>
    </row>
    <row r="1179" spans="1:8" x14ac:dyDescent="0.3">
      <c r="A1179" s="70"/>
      <c r="B1179" s="50"/>
      <c r="C1179" s="15" t="str">
        <f>IFERROR(IF(A1179&lt;&gt;"",VLOOKUP($A1179,'LISTE ARTICLES PA-PV'!$A$2:$AB$1397,4,FALSE),""),"")</f>
        <v/>
      </c>
      <c r="D1179" s="46" t="str">
        <f>IFERROR(IF($A1179&lt;&gt;"",VLOOKUP($A1179,'LISTE ARTICLES PA-PV'!$A$2:$AB$1397,6,FALSE),"0"),"")</f>
        <v>0</v>
      </c>
      <c r="E1179" s="49">
        <f t="shared" si="20"/>
        <v>0</v>
      </c>
      <c r="F1179" s="15" t="str">
        <f>IFERROR(IF($A1179&lt;&gt;"",VLOOKUP($A1179,'LISTE ARTICLES PA-PV'!$A$2:$AB$1397,28,FALSE),""),"")</f>
        <v/>
      </c>
      <c r="G1179" s="15" t="str">
        <f>IFERROR(IF($A1179&lt;&gt;"",VLOOKUP($A1179,'LISTE ARTICLES PA-PV'!$A$2:$AB$1397,27,FALSE),""),"")</f>
        <v/>
      </c>
      <c r="H1179" s="50" t="str">
        <f>IF($A1179&lt;&gt;"",VLOOKUP($A1179,'LISTE ARTICLES PA-PV'!$A$2:$AB$1397,7,FALSE),"0")</f>
        <v>0</v>
      </c>
    </row>
    <row r="1180" spans="1:8" x14ac:dyDescent="0.3">
      <c r="A1180" s="70"/>
      <c r="B1180" s="50"/>
      <c r="C1180" s="15" t="str">
        <f>IFERROR(IF(A1180&lt;&gt;"",VLOOKUP($A1180,'LISTE ARTICLES PA-PV'!$A$2:$AB$1397,4,FALSE),""),"")</f>
        <v/>
      </c>
      <c r="D1180" s="46" t="str">
        <f>IFERROR(IF($A1180&lt;&gt;"",VLOOKUP($A1180,'LISTE ARTICLES PA-PV'!$A$2:$AB$1397,6,FALSE),"0"),"")</f>
        <v>0</v>
      </c>
      <c r="E1180" s="49">
        <f t="shared" si="20"/>
        <v>0</v>
      </c>
      <c r="F1180" s="15" t="str">
        <f>IFERROR(IF($A1180&lt;&gt;"",VLOOKUP($A1180,'LISTE ARTICLES PA-PV'!$A$2:$AB$1397,28,FALSE),""),"")</f>
        <v/>
      </c>
      <c r="G1180" s="15" t="str">
        <f>IFERROR(IF($A1180&lt;&gt;"",VLOOKUP($A1180,'LISTE ARTICLES PA-PV'!$A$2:$AB$1397,27,FALSE),""),"")</f>
        <v/>
      </c>
      <c r="H1180" s="50" t="str">
        <f>IF($A1180&lt;&gt;"",VLOOKUP($A1180,'LISTE ARTICLES PA-PV'!$A$2:$AB$1397,7,FALSE),"0")</f>
        <v>0</v>
      </c>
    </row>
    <row r="1181" spans="1:8" x14ac:dyDescent="0.3">
      <c r="A1181" s="70"/>
      <c r="B1181" s="50"/>
      <c r="C1181" s="15" t="str">
        <f>IFERROR(IF(A1181&lt;&gt;"",VLOOKUP($A1181,'LISTE ARTICLES PA-PV'!$A$2:$AB$1397,4,FALSE),""),"")</f>
        <v/>
      </c>
      <c r="D1181" s="46" t="str">
        <f>IFERROR(IF($A1181&lt;&gt;"",VLOOKUP($A1181,'LISTE ARTICLES PA-PV'!$A$2:$AB$1397,6,FALSE),"0"),"")</f>
        <v>0</v>
      </c>
      <c r="E1181" s="49">
        <f t="shared" si="20"/>
        <v>0</v>
      </c>
      <c r="F1181" s="15" t="str">
        <f>IFERROR(IF($A1181&lt;&gt;"",VLOOKUP($A1181,'LISTE ARTICLES PA-PV'!$A$2:$AB$1397,28,FALSE),""),"")</f>
        <v/>
      </c>
      <c r="G1181" s="15" t="str">
        <f>IFERROR(IF($A1181&lt;&gt;"",VLOOKUP($A1181,'LISTE ARTICLES PA-PV'!$A$2:$AB$1397,27,FALSE),""),"")</f>
        <v/>
      </c>
      <c r="H1181" s="50" t="str">
        <f>IF($A1181&lt;&gt;"",VLOOKUP($A1181,'LISTE ARTICLES PA-PV'!$A$2:$AB$1397,7,FALSE),"0")</f>
        <v>0</v>
      </c>
    </row>
    <row r="1182" spans="1:8" x14ac:dyDescent="0.3">
      <c r="A1182" s="70"/>
      <c r="B1182" s="50"/>
      <c r="C1182" s="15" t="str">
        <f>IFERROR(IF(A1182&lt;&gt;"",VLOOKUP($A1182,'LISTE ARTICLES PA-PV'!$A$2:$AB$1397,4,FALSE),""),"")</f>
        <v/>
      </c>
      <c r="D1182" s="46" t="str">
        <f>IFERROR(IF($A1182&lt;&gt;"",VLOOKUP($A1182,'LISTE ARTICLES PA-PV'!$A$2:$AB$1397,6,FALSE),"0"),"")</f>
        <v>0</v>
      </c>
      <c r="E1182" s="49">
        <f t="shared" si="20"/>
        <v>0</v>
      </c>
      <c r="F1182" s="15" t="str">
        <f>IFERROR(IF($A1182&lt;&gt;"",VLOOKUP($A1182,'LISTE ARTICLES PA-PV'!$A$2:$AB$1397,28,FALSE),""),"")</f>
        <v/>
      </c>
      <c r="G1182" s="15" t="str">
        <f>IFERROR(IF($A1182&lt;&gt;"",VLOOKUP($A1182,'LISTE ARTICLES PA-PV'!$A$2:$AB$1397,27,FALSE),""),"")</f>
        <v/>
      </c>
      <c r="H1182" s="50" t="str">
        <f>IF($A1182&lt;&gt;"",VLOOKUP($A1182,'LISTE ARTICLES PA-PV'!$A$2:$AB$1397,7,FALSE),"0")</f>
        <v>0</v>
      </c>
    </row>
    <row r="1183" spans="1:8" x14ac:dyDescent="0.3">
      <c r="A1183" s="70"/>
      <c r="B1183" s="50"/>
      <c r="C1183" s="15" t="str">
        <f>IFERROR(IF(A1183&lt;&gt;"",VLOOKUP($A1183,'LISTE ARTICLES PA-PV'!$A$2:$AB$1397,4,FALSE),""),"")</f>
        <v/>
      </c>
      <c r="D1183" s="46" t="str">
        <f>IFERROR(IF($A1183&lt;&gt;"",VLOOKUP($A1183,'LISTE ARTICLES PA-PV'!$A$2:$AB$1397,6,FALSE),"0"),"")</f>
        <v>0</v>
      </c>
      <c r="E1183" s="49">
        <f t="shared" si="20"/>
        <v>0</v>
      </c>
      <c r="F1183" s="15" t="str">
        <f>IFERROR(IF($A1183&lt;&gt;"",VLOOKUP($A1183,'LISTE ARTICLES PA-PV'!$A$2:$AB$1397,28,FALSE),""),"")</f>
        <v/>
      </c>
      <c r="G1183" s="15" t="str">
        <f>IFERROR(IF($A1183&lt;&gt;"",VLOOKUP($A1183,'LISTE ARTICLES PA-PV'!$A$2:$AB$1397,27,FALSE),""),"")</f>
        <v/>
      </c>
      <c r="H1183" s="50" t="str">
        <f>IF($A1183&lt;&gt;"",VLOOKUP($A1183,'LISTE ARTICLES PA-PV'!$A$2:$AB$1397,7,FALSE),"0")</f>
        <v>0</v>
      </c>
    </row>
    <row r="1184" spans="1:8" x14ac:dyDescent="0.3">
      <c r="A1184" s="70"/>
      <c r="B1184" s="50"/>
      <c r="C1184" s="15" t="str">
        <f>IFERROR(IF(A1184&lt;&gt;"",VLOOKUP($A1184,'LISTE ARTICLES PA-PV'!$A$2:$AB$1397,4,FALSE),""),"")</f>
        <v/>
      </c>
      <c r="D1184" s="46" t="str">
        <f>IFERROR(IF($A1184&lt;&gt;"",VLOOKUP($A1184,'LISTE ARTICLES PA-PV'!$A$2:$AB$1397,6,FALSE),"0"),"")</f>
        <v>0</v>
      </c>
      <c r="E1184" s="49">
        <f t="shared" si="20"/>
        <v>0</v>
      </c>
      <c r="F1184" s="15" t="str">
        <f>IFERROR(IF($A1184&lt;&gt;"",VLOOKUP($A1184,'LISTE ARTICLES PA-PV'!$A$2:$AB$1397,28,FALSE),""),"")</f>
        <v/>
      </c>
      <c r="G1184" s="15" t="str">
        <f>IFERROR(IF($A1184&lt;&gt;"",VLOOKUP($A1184,'LISTE ARTICLES PA-PV'!$A$2:$AB$1397,27,FALSE),""),"")</f>
        <v/>
      </c>
      <c r="H1184" s="50" t="str">
        <f>IF($A1184&lt;&gt;"",VLOOKUP($A1184,'LISTE ARTICLES PA-PV'!$A$2:$AB$1397,7,FALSE),"0")</f>
        <v>0</v>
      </c>
    </row>
    <row r="1185" spans="1:8" x14ac:dyDescent="0.3">
      <c r="A1185" s="70"/>
      <c r="B1185" s="50"/>
      <c r="C1185" s="15" t="str">
        <f>IFERROR(IF(A1185&lt;&gt;"",VLOOKUP($A1185,'LISTE ARTICLES PA-PV'!$A$2:$AB$1397,4,FALSE),""),"")</f>
        <v/>
      </c>
      <c r="D1185" s="46" t="str">
        <f>IFERROR(IF($A1185&lt;&gt;"",VLOOKUP($A1185,'LISTE ARTICLES PA-PV'!$A$2:$AB$1397,6,FALSE),"0"),"")</f>
        <v>0</v>
      </c>
      <c r="E1185" s="49">
        <f t="shared" si="20"/>
        <v>0</v>
      </c>
      <c r="F1185" s="15" t="str">
        <f>IFERROR(IF($A1185&lt;&gt;"",VLOOKUP($A1185,'LISTE ARTICLES PA-PV'!$A$2:$AB$1397,28,FALSE),""),"")</f>
        <v/>
      </c>
      <c r="G1185" s="15" t="str">
        <f>IFERROR(IF($A1185&lt;&gt;"",VLOOKUP($A1185,'LISTE ARTICLES PA-PV'!$A$2:$AB$1397,27,FALSE),""),"")</f>
        <v/>
      </c>
      <c r="H1185" s="50" t="str">
        <f>IF($A1185&lt;&gt;"",VLOOKUP($A1185,'LISTE ARTICLES PA-PV'!$A$2:$AB$1397,7,FALSE),"0")</f>
        <v>0</v>
      </c>
    </row>
    <row r="1186" spans="1:8" x14ac:dyDescent="0.3">
      <c r="A1186" s="70"/>
      <c r="B1186" s="50"/>
      <c r="C1186" s="15" t="str">
        <f>IFERROR(IF(A1186&lt;&gt;"",VLOOKUP($A1186,'LISTE ARTICLES PA-PV'!$A$2:$AB$1397,4,FALSE),""),"")</f>
        <v/>
      </c>
      <c r="D1186" s="46" t="str">
        <f>IFERROR(IF($A1186&lt;&gt;"",VLOOKUP($A1186,'LISTE ARTICLES PA-PV'!$A$2:$AB$1397,6,FALSE),"0"),"")</f>
        <v>0</v>
      </c>
      <c r="E1186" s="49">
        <f t="shared" si="20"/>
        <v>0</v>
      </c>
      <c r="F1186" s="15" t="str">
        <f>IFERROR(IF($A1186&lt;&gt;"",VLOOKUP($A1186,'LISTE ARTICLES PA-PV'!$A$2:$AB$1397,28,FALSE),""),"")</f>
        <v/>
      </c>
      <c r="G1186" s="15" t="str">
        <f>IFERROR(IF($A1186&lt;&gt;"",VLOOKUP($A1186,'LISTE ARTICLES PA-PV'!$A$2:$AB$1397,27,FALSE),""),"")</f>
        <v/>
      </c>
      <c r="H1186" s="50" t="str">
        <f>IF($A1186&lt;&gt;"",VLOOKUP($A1186,'LISTE ARTICLES PA-PV'!$A$2:$AB$1397,7,FALSE),"0")</f>
        <v>0</v>
      </c>
    </row>
    <row r="1187" spans="1:8" x14ac:dyDescent="0.3">
      <c r="A1187" s="70"/>
      <c r="B1187" s="50"/>
      <c r="C1187" s="15" t="str">
        <f>IFERROR(IF(A1187&lt;&gt;"",VLOOKUP($A1187,'LISTE ARTICLES PA-PV'!$A$2:$AB$1397,4,FALSE),""),"")</f>
        <v/>
      </c>
      <c r="D1187" s="46" t="str">
        <f>IFERROR(IF($A1187&lt;&gt;"",VLOOKUP($A1187,'LISTE ARTICLES PA-PV'!$A$2:$AB$1397,6,FALSE),"0"),"")</f>
        <v>0</v>
      </c>
      <c r="E1187" s="49">
        <f t="shared" si="20"/>
        <v>0</v>
      </c>
      <c r="F1187" s="15" t="str">
        <f>IFERROR(IF($A1187&lt;&gt;"",VLOOKUP($A1187,'LISTE ARTICLES PA-PV'!$A$2:$AB$1397,28,FALSE),""),"")</f>
        <v/>
      </c>
      <c r="G1187" s="15" t="str">
        <f>IFERROR(IF($A1187&lt;&gt;"",VLOOKUP($A1187,'LISTE ARTICLES PA-PV'!$A$2:$AB$1397,27,FALSE),""),"")</f>
        <v/>
      </c>
      <c r="H1187" s="50" t="str">
        <f>IF($A1187&lt;&gt;"",VLOOKUP($A1187,'LISTE ARTICLES PA-PV'!$A$2:$AB$1397,7,FALSE),"0")</f>
        <v>0</v>
      </c>
    </row>
    <row r="1188" spans="1:8" x14ac:dyDescent="0.3">
      <c r="A1188" s="70"/>
      <c r="B1188" s="50"/>
      <c r="C1188" s="15" t="str">
        <f>IFERROR(IF(A1188&lt;&gt;"",VLOOKUP($A1188,'LISTE ARTICLES PA-PV'!$A$2:$AB$1397,4,FALSE),""),"")</f>
        <v/>
      </c>
      <c r="D1188" s="46" t="str">
        <f>IFERROR(IF($A1188&lt;&gt;"",VLOOKUP($A1188,'LISTE ARTICLES PA-PV'!$A$2:$AB$1397,6,FALSE),"0"),"")</f>
        <v>0</v>
      </c>
      <c r="E1188" s="49">
        <f t="shared" si="20"/>
        <v>0</v>
      </c>
      <c r="F1188" s="15" t="str">
        <f>IFERROR(IF($A1188&lt;&gt;"",VLOOKUP($A1188,'LISTE ARTICLES PA-PV'!$A$2:$AB$1397,28,FALSE),""),"")</f>
        <v/>
      </c>
      <c r="G1188" s="15" t="str">
        <f>IFERROR(IF($A1188&lt;&gt;"",VLOOKUP($A1188,'LISTE ARTICLES PA-PV'!$A$2:$AB$1397,27,FALSE),""),"")</f>
        <v/>
      </c>
      <c r="H1188" s="50" t="str">
        <f>IF($A1188&lt;&gt;"",VLOOKUP($A1188,'LISTE ARTICLES PA-PV'!$A$2:$AB$1397,7,FALSE),"0")</f>
        <v>0</v>
      </c>
    </row>
    <row r="1189" spans="1:8" x14ac:dyDescent="0.3">
      <c r="A1189" s="70"/>
      <c r="B1189" s="50"/>
      <c r="C1189" s="15" t="str">
        <f>IFERROR(IF(A1189&lt;&gt;"",VLOOKUP($A1189,'LISTE ARTICLES PA-PV'!$A$2:$AB$1397,4,FALSE),""),"")</f>
        <v/>
      </c>
      <c r="D1189" s="46" t="str">
        <f>IFERROR(IF($A1189&lt;&gt;"",VLOOKUP($A1189,'LISTE ARTICLES PA-PV'!$A$2:$AB$1397,6,FALSE),"0"),"")</f>
        <v>0</v>
      </c>
      <c r="E1189" s="49">
        <f t="shared" si="20"/>
        <v>0</v>
      </c>
      <c r="F1189" s="15" t="str">
        <f>IFERROR(IF($A1189&lt;&gt;"",VLOOKUP($A1189,'LISTE ARTICLES PA-PV'!$A$2:$AB$1397,28,FALSE),""),"")</f>
        <v/>
      </c>
      <c r="G1189" s="15" t="str">
        <f>IFERROR(IF($A1189&lt;&gt;"",VLOOKUP($A1189,'LISTE ARTICLES PA-PV'!$A$2:$AB$1397,27,FALSE),""),"")</f>
        <v/>
      </c>
      <c r="H1189" s="50" t="str">
        <f>IF($A1189&lt;&gt;"",VLOOKUP($A1189,'LISTE ARTICLES PA-PV'!$A$2:$AB$1397,7,FALSE),"0")</f>
        <v>0</v>
      </c>
    </row>
    <row r="1190" spans="1:8" x14ac:dyDescent="0.3">
      <c r="A1190" s="70"/>
      <c r="B1190" s="50"/>
      <c r="C1190" s="15" t="str">
        <f>IFERROR(IF(A1190&lt;&gt;"",VLOOKUP($A1190,'LISTE ARTICLES PA-PV'!$A$2:$AB$1397,4,FALSE),""),"")</f>
        <v/>
      </c>
      <c r="D1190" s="46" t="str">
        <f>IFERROR(IF($A1190&lt;&gt;"",VLOOKUP($A1190,'LISTE ARTICLES PA-PV'!$A$2:$AB$1397,6,FALSE),"0"),"")</f>
        <v>0</v>
      </c>
      <c r="E1190" s="49">
        <f t="shared" si="20"/>
        <v>0</v>
      </c>
      <c r="F1190" s="15" t="str">
        <f>IFERROR(IF($A1190&lt;&gt;"",VLOOKUP($A1190,'LISTE ARTICLES PA-PV'!$A$2:$AB$1397,28,FALSE),""),"")</f>
        <v/>
      </c>
      <c r="G1190" s="15" t="str">
        <f>IFERROR(IF($A1190&lt;&gt;"",VLOOKUP($A1190,'LISTE ARTICLES PA-PV'!$A$2:$AB$1397,27,FALSE),""),"")</f>
        <v/>
      </c>
      <c r="H1190" s="50" t="str">
        <f>IF($A1190&lt;&gt;"",VLOOKUP($A1190,'LISTE ARTICLES PA-PV'!$A$2:$AB$1397,7,FALSE),"0")</f>
        <v>0</v>
      </c>
    </row>
    <row r="1191" spans="1:8" x14ac:dyDescent="0.3">
      <c r="A1191" s="70"/>
      <c r="B1191" s="50"/>
      <c r="C1191" s="15" t="str">
        <f>IFERROR(IF(A1191&lt;&gt;"",VLOOKUP($A1191,'LISTE ARTICLES PA-PV'!$A$2:$AB$1397,4,FALSE),""),"")</f>
        <v/>
      </c>
      <c r="D1191" s="46" t="str">
        <f>IFERROR(IF($A1191&lt;&gt;"",VLOOKUP($A1191,'LISTE ARTICLES PA-PV'!$A$2:$AB$1397,6,FALSE),"0"),"")</f>
        <v>0</v>
      </c>
      <c r="E1191" s="49">
        <f t="shared" si="20"/>
        <v>0</v>
      </c>
      <c r="F1191" s="15" t="str">
        <f>IFERROR(IF($A1191&lt;&gt;"",VLOOKUP($A1191,'LISTE ARTICLES PA-PV'!$A$2:$AB$1397,28,FALSE),""),"")</f>
        <v/>
      </c>
      <c r="G1191" s="15" t="str">
        <f>IFERROR(IF($A1191&lt;&gt;"",VLOOKUP($A1191,'LISTE ARTICLES PA-PV'!$A$2:$AB$1397,27,FALSE),""),"")</f>
        <v/>
      </c>
      <c r="H1191" s="50" t="str">
        <f>IF($A1191&lt;&gt;"",VLOOKUP($A1191,'LISTE ARTICLES PA-PV'!$A$2:$AB$1397,7,FALSE),"0")</f>
        <v>0</v>
      </c>
    </row>
    <row r="1192" spans="1:8" x14ac:dyDescent="0.3">
      <c r="A1192" s="70"/>
      <c r="B1192" s="50"/>
      <c r="C1192" s="15" t="str">
        <f>IFERROR(IF(A1192&lt;&gt;"",VLOOKUP($A1192,'LISTE ARTICLES PA-PV'!$A$2:$AB$1397,4,FALSE),""),"")</f>
        <v/>
      </c>
      <c r="D1192" s="46" t="str">
        <f>IFERROR(IF($A1192&lt;&gt;"",VLOOKUP($A1192,'LISTE ARTICLES PA-PV'!$A$2:$AB$1397,6,FALSE),"0"),"")</f>
        <v>0</v>
      </c>
      <c r="E1192" s="49">
        <f t="shared" si="20"/>
        <v>0</v>
      </c>
      <c r="F1192" s="15" t="str">
        <f>IFERROR(IF($A1192&lt;&gt;"",VLOOKUP($A1192,'LISTE ARTICLES PA-PV'!$A$2:$AB$1397,28,FALSE),""),"")</f>
        <v/>
      </c>
      <c r="G1192" s="15" t="str">
        <f>IFERROR(IF($A1192&lt;&gt;"",VLOOKUP($A1192,'LISTE ARTICLES PA-PV'!$A$2:$AB$1397,27,FALSE),""),"")</f>
        <v/>
      </c>
      <c r="H1192" s="50" t="str">
        <f>IF($A1192&lt;&gt;"",VLOOKUP($A1192,'LISTE ARTICLES PA-PV'!$A$2:$AB$1397,7,FALSE),"0")</f>
        <v>0</v>
      </c>
    </row>
    <row r="1193" spans="1:8" x14ac:dyDescent="0.3">
      <c r="A1193" s="70"/>
      <c r="B1193" s="50"/>
      <c r="C1193" s="15" t="str">
        <f>IFERROR(IF(A1193&lt;&gt;"",VLOOKUP($A1193,'LISTE ARTICLES PA-PV'!$A$2:$AB$1397,4,FALSE),""),"")</f>
        <v/>
      </c>
      <c r="D1193" s="46" t="str">
        <f>IFERROR(IF($A1193&lt;&gt;"",VLOOKUP($A1193,'LISTE ARTICLES PA-PV'!$A$2:$AB$1397,6,FALSE),"0"),"")</f>
        <v>0</v>
      </c>
      <c r="E1193" s="49">
        <f t="shared" si="20"/>
        <v>0</v>
      </c>
      <c r="F1193" s="15" t="str">
        <f>IFERROR(IF($A1193&lt;&gt;"",VLOOKUP($A1193,'LISTE ARTICLES PA-PV'!$A$2:$AB$1397,28,FALSE),""),"")</f>
        <v/>
      </c>
      <c r="G1193" s="15" t="str">
        <f>IFERROR(IF($A1193&lt;&gt;"",VLOOKUP($A1193,'LISTE ARTICLES PA-PV'!$A$2:$AB$1397,27,FALSE),""),"")</f>
        <v/>
      </c>
      <c r="H1193" s="50" t="str">
        <f>IF($A1193&lt;&gt;"",VLOOKUP($A1193,'LISTE ARTICLES PA-PV'!$A$2:$AB$1397,7,FALSE),"0")</f>
        <v>0</v>
      </c>
    </row>
    <row r="1194" spans="1:8" x14ac:dyDescent="0.3">
      <c r="A1194" s="70"/>
      <c r="B1194" s="50"/>
      <c r="C1194" s="15" t="str">
        <f>IFERROR(IF(A1194&lt;&gt;"",VLOOKUP($A1194,'LISTE ARTICLES PA-PV'!$A$2:$AB$1397,4,FALSE),""),"")</f>
        <v/>
      </c>
      <c r="D1194" s="46" t="str">
        <f>IFERROR(IF($A1194&lt;&gt;"",VLOOKUP($A1194,'LISTE ARTICLES PA-PV'!$A$2:$AB$1397,6,FALSE),"0"),"")</f>
        <v>0</v>
      </c>
      <c r="E1194" s="49">
        <f t="shared" si="20"/>
        <v>0</v>
      </c>
      <c r="F1194" s="15" t="str">
        <f>IFERROR(IF($A1194&lt;&gt;"",VLOOKUP($A1194,'LISTE ARTICLES PA-PV'!$A$2:$AB$1397,28,FALSE),""),"")</f>
        <v/>
      </c>
      <c r="G1194" s="15" t="str">
        <f>IFERROR(IF($A1194&lt;&gt;"",VLOOKUP($A1194,'LISTE ARTICLES PA-PV'!$A$2:$AB$1397,27,FALSE),""),"")</f>
        <v/>
      </c>
      <c r="H1194" s="50" t="str">
        <f>IF($A1194&lt;&gt;"",VLOOKUP($A1194,'LISTE ARTICLES PA-PV'!$A$2:$AB$1397,7,FALSE),"0")</f>
        <v>0</v>
      </c>
    </row>
    <row r="1195" spans="1:8" x14ac:dyDescent="0.3">
      <c r="A1195" s="70"/>
      <c r="B1195" s="50"/>
      <c r="C1195" s="15" t="str">
        <f>IFERROR(IF(A1195&lt;&gt;"",VLOOKUP($A1195,'LISTE ARTICLES PA-PV'!$A$2:$AB$1397,4,FALSE),""),"")</f>
        <v/>
      </c>
      <c r="D1195" s="46" t="str">
        <f>IFERROR(IF($A1195&lt;&gt;"",VLOOKUP($A1195,'LISTE ARTICLES PA-PV'!$A$2:$AB$1397,6,FALSE),"0"),"")</f>
        <v>0</v>
      </c>
      <c r="E1195" s="49">
        <f t="shared" si="20"/>
        <v>0</v>
      </c>
      <c r="F1195" s="15" t="str">
        <f>IFERROR(IF($A1195&lt;&gt;"",VLOOKUP($A1195,'LISTE ARTICLES PA-PV'!$A$2:$AB$1397,28,FALSE),""),"")</f>
        <v/>
      </c>
      <c r="G1195" s="15" t="str">
        <f>IFERROR(IF($A1195&lt;&gt;"",VLOOKUP($A1195,'LISTE ARTICLES PA-PV'!$A$2:$AB$1397,27,FALSE),""),"")</f>
        <v/>
      </c>
      <c r="H1195" s="50" t="str">
        <f>IF($A1195&lt;&gt;"",VLOOKUP($A1195,'LISTE ARTICLES PA-PV'!$A$2:$AB$1397,7,FALSE),"0")</f>
        <v>0</v>
      </c>
    </row>
    <row r="1196" spans="1:8" x14ac:dyDescent="0.3">
      <c r="A1196" s="70"/>
      <c r="B1196" s="50"/>
      <c r="C1196" s="15" t="str">
        <f>IFERROR(IF(A1196&lt;&gt;"",VLOOKUP($A1196,'LISTE ARTICLES PA-PV'!$A$2:$AB$1397,4,FALSE),""),"")</f>
        <v/>
      </c>
      <c r="D1196" s="46" t="str">
        <f>IFERROR(IF($A1196&lt;&gt;"",VLOOKUP($A1196,'LISTE ARTICLES PA-PV'!$A$2:$AB$1397,6,FALSE),"0"),"")</f>
        <v>0</v>
      </c>
      <c r="E1196" s="49">
        <f t="shared" si="20"/>
        <v>0</v>
      </c>
      <c r="F1196" s="15" t="str">
        <f>IFERROR(IF($A1196&lt;&gt;"",VLOOKUP($A1196,'LISTE ARTICLES PA-PV'!$A$2:$AB$1397,28,FALSE),""),"")</f>
        <v/>
      </c>
      <c r="G1196" s="15" t="str">
        <f>IFERROR(IF($A1196&lt;&gt;"",VLOOKUP($A1196,'LISTE ARTICLES PA-PV'!$A$2:$AB$1397,27,FALSE),""),"")</f>
        <v/>
      </c>
      <c r="H1196" s="50" t="str">
        <f>IF($A1196&lt;&gt;"",VLOOKUP($A1196,'LISTE ARTICLES PA-PV'!$A$2:$AB$1397,7,FALSE),"0")</f>
        <v>0</v>
      </c>
    </row>
    <row r="1197" spans="1:8" x14ac:dyDescent="0.3">
      <c r="A1197" s="70"/>
      <c r="B1197" s="50"/>
      <c r="C1197" s="15" t="str">
        <f>IFERROR(IF(A1197&lt;&gt;"",VLOOKUP($A1197,'LISTE ARTICLES PA-PV'!$A$2:$AB$1397,4,FALSE),""),"")</f>
        <v/>
      </c>
      <c r="D1197" s="46" t="str">
        <f>IFERROR(IF($A1197&lt;&gt;"",VLOOKUP($A1197,'LISTE ARTICLES PA-PV'!$A$2:$AB$1397,6,FALSE),"0"),"")</f>
        <v>0</v>
      </c>
      <c r="E1197" s="49">
        <f t="shared" si="20"/>
        <v>0</v>
      </c>
      <c r="F1197" s="15" t="str">
        <f>IFERROR(IF($A1197&lt;&gt;"",VLOOKUP($A1197,'LISTE ARTICLES PA-PV'!$A$2:$AB$1397,28,FALSE),""),"")</f>
        <v/>
      </c>
      <c r="G1197" s="15" t="str">
        <f>IFERROR(IF($A1197&lt;&gt;"",VLOOKUP($A1197,'LISTE ARTICLES PA-PV'!$A$2:$AB$1397,27,FALSE),""),"")</f>
        <v/>
      </c>
      <c r="H1197" s="50" t="str">
        <f>IF($A1197&lt;&gt;"",VLOOKUP($A1197,'LISTE ARTICLES PA-PV'!$A$2:$AB$1397,7,FALSE),"0")</f>
        <v>0</v>
      </c>
    </row>
    <row r="1198" spans="1:8" x14ac:dyDescent="0.3">
      <c r="A1198" s="70"/>
      <c r="B1198" s="50"/>
      <c r="C1198" s="15" t="str">
        <f>IFERROR(IF(A1198&lt;&gt;"",VLOOKUP($A1198,'LISTE ARTICLES PA-PV'!$A$2:$AB$1397,4,FALSE),""),"")</f>
        <v/>
      </c>
      <c r="D1198" s="46" t="str">
        <f>IFERROR(IF($A1198&lt;&gt;"",VLOOKUP($A1198,'LISTE ARTICLES PA-PV'!$A$2:$AB$1397,6,FALSE),"0"),"")</f>
        <v>0</v>
      </c>
      <c r="E1198" s="49">
        <f t="shared" si="20"/>
        <v>0</v>
      </c>
      <c r="F1198" s="15" t="str">
        <f>IFERROR(IF($A1198&lt;&gt;"",VLOOKUP($A1198,'LISTE ARTICLES PA-PV'!$A$2:$AB$1397,28,FALSE),""),"")</f>
        <v/>
      </c>
      <c r="G1198" s="15" t="str">
        <f>IFERROR(IF($A1198&lt;&gt;"",VLOOKUP($A1198,'LISTE ARTICLES PA-PV'!$A$2:$AB$1397,27,FALSE),""),"")</f>
        <v/>
      </c>
      <c r="H1198" s="50" t="str">
        <f>IF($A1198&lt;&gt;"",VLOOKUP($A1198,'LISTE ARTICLES PA-PV'!$A$2:$AB$1397,7,FALSE),"0")</f>
        <v>0</v>
      </c>
    </row>
    <row r="1199" spans="1:8" x14ac:dyDescent="0.3">
      <c r="A1199" s="70"/>
      <c r="B1199" s="50"/>
      <c r="C1199" s="15" t="str">
        <f>IFERROR(IF(A1199&lt;&gt;"",VLOOKUP($A1199,'LISTE ARTICLES PA-PV'!$A$2:$AB$1397,4,FALSE),""),"")</f>
        <v/>
      </c>
      <c r="D1199" s="46" t="str">
        <f>IFERROR(IF($A1199&lt;&gt;"",VLOOKUP($A1199,'LISTE ARTICLES PA-PV'!$A$2:$AB$1397,6,FALSE),"0"),"")</f>
        <v>0</v>
      </c>
      <c r="E1199" s="49">
        <f t="shared" si="20"/>
        <v>0</v>
      </c>
      <c r="F1199" s="15" t="str">
        <f>IFERROR(IF($A1199&lt;&gt;"",VLOOKUP($A1199,'LISTE ARTICLES PA-PV'!$A$2:$AB$1397,28,FALSE),""),"")</f>
        <v/>
      </c>
      <c r="G1199" s="15" t="str">
        <f>IFERROR(IF($A1199&lt;&gt;"",VLOOKUP($A1199,'LISTE ARTICLES PA-PV'!$A$2:$AB$1397,27,FALSE),""),"")</f>
        <v/>
      </c>
      <c r="H1199" s="50" t="str">
        <f>IF($A1199&lt;&gt;"",VLOOKUP($A1199,'LISTE ARTICLES PA-PV'!$A$2:$AB$1397,7,FALSE),"0")</f>
        <v>0</v>
      </c>
    </row>
    <row r="1200" spans="1:8" x14ac:dyDescent="0.3">
      <c r="A1200" s="70"/>
      <c r="B1200" s="50"/>
      <c r="C1200" s="15" t="str">
        <f>IFERROR(IF(A1200&lt;&gt;"",VLOOKUP($A1200,'LISTE ARTICLES PA-PV'!$A$2:$AB$1397,4,FALSE),""),"")</f>
        <v/>
      </c>
      <c r="D1200" s="46" t="str">
        <f>IFERROR(IF($A1200&lt;&gt;"",VLOOKUP($A1200,'LISTE ARTICLES PA-PV'!$A$2:$AB$1397,6,FALSE),"0"),"")</f>
        <v>0</v>
      </c>
      <c r="E1200" s="49">
        <f t="shared" si="20"/>
        <v>0</v>
      </c>
      <c r="F1200" s="15" t="str">
        <f>IFERROR(IF($A1200&lt;&gt;"",VLOOKUP($A1200,'LISTE ARTICLES PA-PV'!$A$2:$AB$1397,28,FALSE),""),"")</f>
        <v/>
      </c>
      <c r="G1200" s="15" t="str">
        <f>IFERROR(IF($A1200&lt;&gt;"",VLOOKUP($A1200,'LISTE ARTICLES PA-PV'!$A$2:$AB$1397,27,FALSE),""),"")</f>
        <v/>
      </c>
      <c r="H1200" s="50" t="str">
        <f>IF($A1200&lt;&gt;"",VLOOKUP($A1200,'LISTE ARTICLES PA-PV'!$A$2:$AB$1397,7,FALSE),"0")</f>
        <v>0</v>
      </c>
    </row>
    <row r="1201" spans="1:8" x14ac:dyDescent="0.3">
      <c r="A1201" s="70"/>
      <c r="B1201" s="50"/>
      <c r="C1201" s="15" t="str">
        <f>IFERROR(IF(A1201&lt;&gt;"",VLOOKUP($A1201,'LISTE ARTICLES PA-PV'!$A$2:$AB$1397,4,FALSE),""),"")</f>
        <v/>
      </c>
      <c r="D1201" s="46" t="str">
        <f>IFERROR(IF($A1201&lt;&gt;"",VLOOKUP($A1201,'LISTE ARTICLES PA-PV'!$A$2:$AB$1397,6,FALSE),"0"),"")</f>
        <v>0</v>
      </c>
      <c r="E1201" s="49">
        <f t="shared" si="20"/>
        <v>0</v>
      </c>
      <c r="F1201" s="15" t="str">
        <f>IFERROR(IF($A1201&lt;&gt;"",VLOOKUP($A1201,'LISTE ARTICLES PA-PV'!$A$2:$AB$1397,28,FALSE),""),"")</f>
        <v/>
      </c>
      <c r="G1201" s="15" t="str">
        <f>IFERROR(IF($A1201&lt;&gt;"",VLOOKUP($A1201,'LISTE ARTICLES PA-PV'!$A$2:$AB$1397,27,FALSE),""),"")</f>
        <v/>
      </c>
      <c r="H1201" s="50" t="str">
        <f>IF($A1201&lt;&gt;"",VLOOKUP($A1201,'LISTE ARTICLES PA-PV'!$A$2:$AB$1397,7,FALSE),"0")</f>
        <v>0</v>
      </c>
    </row>
    <row r="1202" spans="1:8" x14ac:dyDescent="0.3">
      <c r="A1202" s="70"/>
      <c r="B1202" s="50"/>
      <c r="C1202" s="15" t="str">
        <f>IFERROR(IF(A1202&lt;&gt;"",VLOOKUP($A1202,'LISTE ARTICLES PA-PV'!$A$2:$AB$1397,4,FALSE),""),"")</f>
        <v/>
      </c>
      <c r="D1202" s="46" t="str">
        <f>IFERROR(IF($A1202&lt;&gt;"",VLOOKUP($A1202,'LISTE ARTICLES PA-PV'!$A$2:$AB$1397,6,FALSE),"0"),"")</f>
        <v>0</v>
      </c>
      <c r="E1202" s="49">
        <f t="shared" si="20"/>
        <v>0</v>
      </c>
      <c r="F1202" s="15" t="str">
        <f>IFERROR(IF($A1202&lt;&gt;"",VLOOKUP($A1202,'LISTE ARTICLES PA-PV'!$A$2:$AB$1397,28,FALSE),""),"")</f>
        <v/>
      </c>
      <c r="G1202" s="15" t="str">
        <f>IFERROR(IF($A1202&lt;&gt;"",VLOOKUP($A1202,'LISTE ARTICLES PA-PV'!$A$2:$AB$1397,27,FALSE),""),"")</f>
        <v/>
      </c>
      <c r="H1202" s="50" t="str">
        <f>IF($A1202&lt;&gt;"",VLOOKUP($A1202,'LISTE ARTICLES PA-PV'!$A$2:$AB$1397,7,FALSE),"0")</f>
        <v>0</v>
      </c>
    </row>
    <row r="1203" spans="1:8" x14ac:dyDescent="0.3">
      <c r="A1203" s="70"/>
      <c r="B1203" s="50"/>
      <c r="C1203" s="15" t="str">
        <f>IFERROR(IF(A1203&lt;&gt;"",VLOOKUP($A1203,'LISTE ARTICLES PA-PV'!$A$2:$AB$1397,4,FALSE),""),"")</f>
        <v/>
      </c>
      <c r="D1203" s="46" t="str">
        <f>IFERROR(IF($A1203&lt;&gt;"",VLOOKUP($A1203,'LISTE ARTICLES PA-PV'!$A$2:$AB$1397,6,FALSE),"0"),"")</f>
        <v>0</v>
      </c>
      <c r="E1203" s="49">
        <f t="shared" si="20"/>
        <v>0</v>
      </c>
      <c r="F1203" s="15" t="str">
        <f>IFERROR(IF($A1203&lt;&gt;"",VLOOKUP($A1203,'LISTE ARTICLES PA-PV'!$A$2:$AB$1397,28,FALSE),""),"")</f>
        <v/>
      </c>
      <c r="G1203" s="15" t="str">
        <f>IFERROR(IF($A1203&lt;&gt;"",VLOOKUP($A1203,'LISTE ARTICLES PA-PV'!$A$2:$AB$1397,27,FALSE),""),"")</f>
        <v/>
      </c>
      <c r="H1203" s="50" t="str">
        <f>IF($A1203&lt;&gt;"",VLOOKUP($A1203,'LISTE ARTICLES PA-PV'!$A$2:$AB$1397,7,FALSE),"0")</f>
        <v>0</v>
      </c>
    </row>
    <row r="1204" spans="1:8" x14ac:dyDescent="0.3">
      <c r="A1204" s="70"/>
      <c r="B1204" s="50"/>
      <c r="C1204" s="15" t="str">
        <f>IFERROR(IF(A1204&lt;&gt;"",VLOOKUP($A1204,'LISTE ARTICLES PA-PV'!$A$2:$AB$1397,4,FALSE),""),"")</f>
        <v/>
      </c>
      <c r="D1204" s="46" t="str">
        <f>IFERROR(IF($A1204&lt;&gt;"",VLOOKUP($A1204,'LISTE ARTICLES PA-PV'!$A$2:$AB$1397,6,FALSE),"0"),"")</f>
        <v>0</v>
      </c>
      <c r="E1204" s="49">
        <f t="shared" si="20"/>
        <v>0</v>
      </c>
      <c r="F1204" s="15" t="str">
        <f>IFERROR(IF($A1204&lt;&gt;"",VLOOKUP($A1204,'LISTE ARTICLES PA-PV'!$A$2:$AB$1397,28,FALSE),""),"")</f>
        <v/>
      </c>
      <c r="G1204" s="15" t="str">
        <f>IFERROR(IF($A1204&lt;&gt;"",VLOOKUP($A1204,'LISTE ARTICLES PA-PV'!$A$2:$AB$1397,27,FALSE),""),"")</f>
        <v/>
      </c>
      <c r="H1204" s="50" t="str">
        <f>IF($A1204&lt;&gt;"",VLOOKUP($A1204,'LISTE ARTICLES PA-PV'!$A$2:$AB$1397,7,FALSE),"0")</f>
        <v>0</v>
      </c>
    </row>
    <row r="1205" spans="1:8" x14ac:dyDescent="0.3">
      <c r="A1205" s="70"/>
      <c r="B1205" s="50"/>
      <c r="C1205" s="15" t="str">
        <f>IFERROR(IF(A1205&lt;&gt;"",VLOOKUP($A1205,'LISTE ARTICLES PA-PV'!$A$2:$AB$1397,4,FALSE),""),"")</f>
        <v/>
      </c>
      <c r="D1205" s="46" t="str">
        <f>IFERROR(IF($A1205&lt;&gt;"",VLOOKUP($A1205,'LISTE ARTICLES PA-PV'!$A$2:$AB$1397,6,FALSE),"0"),"")</f>
        <v>0</v>
      </c>
      <c r="E1205" s="49">
        <f t="shared" si="20"/>
        <v>0</v>
      </c>
      <c r="F1205" s="15" t="str">
        <f>IFERROR(IF($A1205&lt;&gt;"",VLOOKUP($A1205,'LISTE ARTICLES PA-PV'!$A$2:$AB$1397,28,FALSE),""),"")</f>
        <v/>
      </c>
      <c r="G1205" s="15" t="str">
        <f>IFERROR(IF($A1205&lt;&gt;"",VLOOKUP($A1205,'LISTE ARTICLES PA-PV'!$A$2:$AB$1397,27,FALSE),""),"")</f>
        <v/>
      </c>
      <c r="H1205" s="50" t="str">
        <f>IF($A1205&lt;&gt;"",VLOOKUP($A1205,'LISTE ARTICLES PA-PV'!$A$2:$AB$1397,7,FALSE),"0")</f>
        <v>0</v>
      </c>
    </row>
    <row r="1206" spans="1:8" x14ac:dyDescent="0.3">
      <c r="A1206" s="70"/>
      <c r="B1206" s="50"/>
      <c r="C1206" s="15" t="str">
        <f>IFERROR(IF(A1206&lt;&gt;"",VLOOKUP($A1206,'LISTE ARTICLES PA-PV'!$A$2:$AB$1397,4,FALSE),""),"")</f>
        <v/>
      </c>
      <c r="D1206" s="46" t="str">
        <f>IFERROR(IF($A1206&lt;&gt;"",VLOOKUP($A1206,'LISTE ARTICLES PA-PV'!$A$2:$AB$1397,6,FALSE),"0"),"")</f>
        <v>0</v>
      </c>
      <c r="E1206" s="49">
        <f t="shared" si="20"/>
        <v>0</v>
      </c>
      <c r="F1206" s="15" t="str">
        <f>IFERROR(IF($A1206&lt;&gt;"",VLOOKUP($A1206,'LISTE ARTICLES PA-PV'!$A$2:$AB$1397,28,FALSE),""),"")</f>
        <v/>
      </c>
      <c r="G1206" s="15" t="str">
        <f>IFERROR(IF($A1206&lt;&gt;"",VLOOKUP($A1206,'LISTE ARTICLES PA-PV'!$A$2:$AB$1397,27,FALSE),""),"")</f>
        <v/>
      </c>
      <c r="H1206" s="50" t="str">
        <f>IF($A1206&lt;&gt;"",VLOOKUP($A1206,'LISTE ARTICLES PA-PV'!$A$2:$AB$1397,7,FALSE),"0")</f>
        <v>0</v>
      </c>
    </row>
    <row r="1207" spans="1:8" x14ac:dyDescent="0.3">
      <c r="A1207" s="70"/>
      <c r="B1207" s="50"/>
      <c r="C1207" s="15" t="str">
        <f>IFERROR(IF(A1207&lt;&gt;"",VLOOKUP($A1207,'LISTE ARTICLES PA-PV'!$A$2:$AB$1397,4,FALSE),""),"")</f>
        <v/>
      </c>
      <c r="D1207" s="46" t="str">
        <f>IFERROR(IF($A1207&lt;&gt;"",VLOOKUP($A1207,'LISTE ARTICLES PA-PV'!$A$2:$AB$1397,6,FALSE),"0"),"")</f>
        <v>0</v>
      </c>
      <c r="E1207" s="49">
        <f t="shared" si="20"/>
        <v>0</v>
      </c>
      <c r="F1207" s="15" t="str">
        <f>IFERROR(IF($A1207&lt;&gt;"",VLOOKUP($A1207,'LISTE ARTICLES PA-PV'!$A$2:$AB$1397,28,FALSE),""),"")</f>
        <v/>
      </c>
      <c r="G1207" s="15" t="str">
        <f>IFERROR(IF($A1207&lt;&gt;"",VLOOKUP($A1207,'LISTE ARTICLES PA-PV'!$A$2:$AB$1397,27,FALSE),""),"")</f>
        <v/>
      </c>
      <c r="H1207" s="50" t="str">
        <f>IF($A1207&lt;&gt;"",VLOOKUP($A1207,'LISTE ARTICLES PA-PV'!$A$2:$AB$1397,7,FALSE),"0")</f>
        <v>0</v>
      </c>
    </row>
    <row r="1208" spans="1:8" x14ac:dyDescent="0.3">
      <c r="A1208" s="70"/>
      <c r="B1208" s="50"/>
      <c r="C1208" s="15" t="str">
        <f>IFERROR(IF(A1208&lt;&gt;"",VLOOKUP($A1208,'LISTE ARTICLES PA-PV'!$A$2:$AB$1397,4,FALSE),""),"")</f>
        <v/>
      </c>
      <c r="D1208" s="46" t="str">
        <f>IFERROR(IF($A1208&lt;&gt;"",VLOOKUP($A1208,'LISTE ARTICLES PA-PV'!$A$2:$AB$1397,6,FALSE),"0"),"")</f>
        <v>0</v>
      </c>
      <c r="E1208" s="49">
        <f t="shared" si="20"/>
        <v>0</v>
      </c>
      <c r="F1208" s="15" t="str">
        <f>IFERROR(IF($A1208&lt;&gt;"",VLOOKUP($A1208,'LISTE ARTICLES PA-PV'!$A$2:$AB$1397,28,FALSE),""),"")</f>
        <v/>
      </c>
      <c r="G1208" s="15" t="str">
        <f>IFERROR(IF($A1208&lt;&gt;"",VLOOKUP($A1208,'LISTE ARTICLES PA-PV'!$A$2:$AB$1397,27,FALSE),""),"")</f>
        <v/>
      </c>
      <c r="H1208" s="50" t="str">
        <f>IF($A1208&lt;&gt;"",VLOOKUP($A1208,'LISTE ARTICLES PA-PV'!$A$2:$AB$1397,7,FALSE),"0")</f>
        <v>0</v>
      </c>
    </row>
    <row r="1209" spans="1:8" x14ac:dyDescent="0.3">
      <c r="A1209" s="70"/>
      <c r="B1209" s="50"/>
      <c r="C1209" s="15" t="str">
        <f>IFERROR(IF(A1209&lt;&gt;"",VLOOKUP($A1209,'LISTE ARTICLES PA-PV'!$A$2:$AB$1397,4,FALSE),""),"")</f>
        <v/>
      </c>
      <c r="D1209" s="46" t="str">
        <f>IFERROR(IF($A1209&lt;&gt;"",VLOOKUP($A1209,'LISTE ARTICLES PA-PV'!$A$2:$AB$1397,6,FALSE),"0"),"")</f>
        <v>0</v>
      </c>
      <c r="E1209" s="49">
        <f t="shared" si="20"/>
        <v>0</v>
      </c>
      <c r="F1209" s="15" t="str">
        <f>IFERROR(IF($A1209&lt;&gt;"",VLOOKUP($A1209,'LISTE ARTICLES PA-PV'!$A$2:$AB$1397,28,FALSE),""),"")</f>
        <v/>
      </c>
      <c r="G1209" s="15" t="str">
        <f>IFERROR(IF($A1209&lt;&gt;"",VLOOKUP($A1209,'LISTE ARTICLES PA-PV'!$A$2:$AB$1397,27,FALSE),""),"")</f>
        <v/>
      </c>
      <c r="H1209" s="50" t="str">
        <f>IF($A1209&lt;&gt;"",VLOOKUP($A1209,'LISTE ARTICLES PA-PV'!$A$2:$AB$1397,7,FALSE),"0")</f>
        <v>0</v>
      </c>
    </row>
    <row r="1210" spans="1:8" x14ac:dyDescent="0.3">
      <c r="A1210" s="70"/>
      <c r="B1210" s="50"/>
      <c r="C1210" s="15" t="str">
        <f>IFERROR(IF(A1210&lt;&gt;"",VLOOKUP($A1210,'LISTE ARTICLES PA-PV'!$A$2:$AB$1397,4,FALSE),""),"")</f>
        <v/>
      </c>
      <c r="D1210" s="46" t="str">
        <f>IFERROR(IF($A1210&lt;&gt;"",VLOOKUP($A1210,'LISTE ARTICLES PA-PV'!$A$2:$AB$1397,6,FALSE),"0"),"")</f>
        <v>0</v>
      </c>
      <c r="E1210" s="49">
        <f t="shared" si="20"/>
        <v>0</v>
      </c>
      <c r="F1210" s="15" t="str">
        <f>IFERROR(IF($A1210&lt;&gt;"",VLOOKUP($A1210,'LISTE ARTICLES PA-PV'!$A$2:$AB$1397,28,FALSE),""),"")</f>
        <v/>
      </c>
      <c r="G1210" s="15" t="str">
        <f>IFERROR(IF($A1210&lt;&gt;"",VLOOKUP($A1210,'LISTE ARTICLES PA-PV'!$A$2:$AB$1397,27,FALSE),""),"")</f>
        <v/>
      </c>
      <c r="H1210" s="50" t="str">
        <f>IF($A1210&lt;&gt;"",VLOOKUP($A1210,'LISTE ARTICLES PA-PV'!$A$2:$AB$1397,7,FALSE),"0")</f>
        <v>0</v>
      </c>
    </row>
    <row r="1211" spans="1:8" x14ac:dyDescent="0.3">
      <c r="A1211" s="70"/>
      <c r="B1211" s="50"/>
      <c r="C1211" s="15" t="str">
        <f>IFERROR(IF(A1211&lt;&gt;"",VLOOKUP($A1211,'LISTE ARTICLES PA-PV'!$A$2:$AB$1397,4,FALSE),""),"")</f>
        <v/>
      </c>
      <c r="D1211" s="46" t="str">
        <f>IFERROR(IF($A1211&lt;&gt;"",VLOOKUP($A1211,'LISTE ARTICLES PA-PV'!$A$2:$AB$1397,6,FALSE),"0"),"")</f>
        <v>0</v>
      </c>
      <c r="E1211" s="49">
        <f t="shared" si="20"/>
        <v>0</v>
      </c>
      <c r="F1211" s="15" t="str">
        <f>IFERROR(IF($A1211&lt;&gt;"",VLOOKUP($A1211,'LISTE ARTICLES PA-PV'!$A$2:$AB$1397,28,FALSE),""),"")</f>
        <v/>
      </c>
      <c r="G1211" s="15" t="str">
        <f>IFERROR(IF($A1211&lt;&gt;"",VLOOKUP($A1211,'LISTE ARTICLES PA-PV'!$A$2:$AB$1397,27,FALSE),""),"")</f>
        <v/>
      </c>
      <c r="H1211" s="50" t="str">
        <f>IF($A1211&lt;&gt;"",VLOOKUP($A1211,'LISTE ARTICLES PA-PV'!$A$2:$AB$1397,7,FALSE),"0")</f>
        <v>0</v>
      </c>
    </row>
    <row r="1212" spans="1:8" x14ac:dyDescent="0.3">
      <c r="A1212" s="70"/>
      <c r="B1212" s="50"/>
      <c r="C1212" s="15" t="str">
        <f>IFERROR(IF(A1212&lt;&gt;"",VLOOKUP($A1212,'LISTE ARTICLES PA-PV'!$A$2:$AB$1397,4,FALSE),""),"")</f>
        <v/>
      </c>
      <c r="D1212" s="46" t="str">
        <f>IFERROR(IF($A1212&lt;&gt;"",VLOOKUP($A1212,'LISTE ARTICLES PA-PV'!$A$2:$AB$1397,6,FALSE),"0"),"")</f>
        <v>0</v>
      </c>
      <c r="E1212" s="49">
        <f t="shared" si="20"/>
        <v>0</v>
      </c>
      <c r="F1212" s="15" t="str">
        <f>IFERROR(IF($A1212&lt;&gt;"",VLOOKUP($A1212,'LISTE ARTICLES PA-PV'!$A$2:$AB$1397,28,FALSE),""),"")</f>
        <v/>
      </c>
      <c r="G1212" s="15" t="str">
        <f>IFERROR(IF($A1212&lt;&gt;"",VLOOKUP($A1212,'LISTE ARTICLES PA-PV'!$A$2:$AB$1397,27,FALSE),""),"")</f>
        <v/>
      </c>
      <c r="H1212" s="50" t="str">
        <f>IF($A1212&lt;&gt;"",VLOOKUP($A1212,'LISTE ARTICLES PA-PV'!$A$2:$AB$1397,7,FALSE),"0")</f>
        <v>0</v>
      </c>
    </row>
    <row r="1213" spans="1:8" x14ac:dyDescent="0.3">
      <c r="A1213" s="70"/>
      <c r="B1213" s="50"/>
      <c r="C1213" s="15" t="str">
        <f>IFERROR(IF(A1213&lt;&gt;"",VLOOKUP($A1213,'LISTE ARTICLES PA-PV'!$A$2:$AB$1397,4,FALSE),""),"")</f>
        <v/>
      </c>
      <c r="D1213" s="46" t="str">
        <f>IFERROR(IF($A1213&lt;&gt;"",VLOOKUP($A1213,'LISTE ARTICLES PA-PV'!$A$2:$AB$1397,6,FALSE),"0"),"")</f>
        <v>0</v>
      </c>
      <c r="E1213" s="49">
        <f t="shared" si="20"/>
        <v>0</v>
      </c>
      <c r="F1213" s="15" t="str">
        <f>IFERROR(IF($A1213&lt;&gt;"",VLOOKUP($A1213,'LISTE ARTICLES PA-PV'!$A$2:$AB$1397,28,FALSE),""),"")</f>
        <v/>
      </c>
      <c r="G1213" s="15" t="str">
        <f>IFERROR(IF($A1213&lt;&gt;"",VLOOKUP($A1213,'LISTE ARTICLES PA-PV'!$A$2:$AB$1397,27,FALSE),""),"")</f>
        <v/>
      </c>
      <c r="H1213" s="50" t="str">
        <f>IF($A1213&lt;&gt;"",VLOOKUP($A1213,'LISTE ARTICLES PA-PV'!$A$2:$AB$1397,7,FALSE),"0")</f>
        <v>0</v>
      </c>
    </row>
    <row r="1214" spans="1:8" x14ac:dyDescent="0.3">
      <c r="A1214" s="70"/>
      <c r="B1214" s="50"/>
      <c r="C1214" s="15" t="str">
        <f>IFERROR(IF(A1214&lt;&gt;"",VLOOKUP($A1214,'LISTE ARTICLES PA-PV'!$A$2:$AB$1397,4,FALSE),""),"")</f>
        <v/>
      </c>
      <c r="D1214" s="46" t="str">
        <f>IFERROR(IF($A1214&lt;&gt;"",VLOOKUP($A1214,'LISTE ARTICLES PA-PV'!$A$2:$AB$1397,6,FALSE),"0"),"")</f>
        <v>0</v>
      </c>
      <c r="E1214" s="49">
        <f t="shared" si="20"/>
        <v>0</v>
      </c>
      <c r="F1214" s="15" t="str">
        <f>IFERROR(IF($A1214&lt;&gt;"",VLOOKUP($A1214,'LISTE ARTICLES PA-PV'!$A$2:$AB$1397,28,FALSE),""),"")</f>
        <v/>
      </c>
      <c r="G1214" s="15" t="str">
        <f>IFERROR(IF($A1214&lt;&gt;"",VLOOKUP($A1214,'LISTE ARTICLES PA-PV'!$A$2:$AB$1397,27,FALSE),""),"")</f>
        <v/>
      </c>
      <c r="H1214" s="50" t="str">
        <f>IF($A1214&lt;&gt;"",VLOOKUP($A1214,'LISTE ARTICLES PA-PV'!$A$2:$AB$1397,7,FALSE),"0")</f>
        <v>0</v>
      </c>
    </row>
    <row r="1215" spans="1:8" x14ac:dyDescent="0.3">
      <c r="A1215" s="70"/>
      <c r="B1215" s="50"/>
      <c r="C1215" s="15" t="str">
        <f>IFERROR(IF(A1215&lt;&gt;"",VLOOKUP($A1215,'LISTE ARTICLES PA-PV'!$A$2:$AB$1397,4,FALSE),""),"")</f>
        <v/>
      </c>
      <c r="D1215" s="46" t="str">
        <f>IFERROR(IF($A1215&lt;&gt;"",VLOOKUP($A1215,'LISTE ARTICLES PA-PV'!$A$2:$AB$1397,6,FALSE),"0"),"")</f>
        <v>0</v>
      </c>
      <c r="E1215" s="49">
        <f t="shared" si="20"/>
        <v>0</v>
      </c>
      <c r="F1215" s="15" t="str">
        <f>IFERROR(IF($A1215&lt;&gt;"",VLOOKUP($A1215,'LISTE ARTICLES PA-PV'!$A$2:$AB$1397,28,FALSE),""),"")</f>
        <v/>
      </c>
      <c r="G1215" s="15" t="str">
        <f>IFERROR(IF($A1215&lt;&gt;"",VLOOKUP($A1215,'LISTE ARTICLES PA-PV'!$A$2:$AB$1397,27,FALSE),""),"")</f>
        <v/>
      </c>
      <c r="H1215" s="50" t="str">
        <f>IF($A1215&lt;&gt;"",VLOOKUP($A1215,'LISTE ARTICLES PA-PV'!$A$2:$AB$1397,7,FALSE),"0")</f>
        <v>0</v>
      </c>
    </row>
    <row r="1216" spans="1:8" x14ac:dyDescent="0.3">
      <c r="A1216" s="70"/>
      <c r="B1216" s="50"/>
      <c r="C1216" s="15" t="str">
        <f>IFERROR(IF(A1216&lt;&gt;"",VLOOKUP($A1216,'LISTE ARTICLES PA-PV'!$A$2:$AB$1397,4,FALSE),""),"")</f>
        <v/>
      </c>
      <c r="D1216" s="46" t="str">
        <f>IFERROR(IF($A1216&lt;&gt;"",VLOOKUP($A1216,'LISTE ARTICLES PA-PV'!$A$2:$AB$1397,6,FALSE),"0"),"")</f>
        <v>0</v>
      </c>
      <c r="E1216" s="49">
        <f t="shared" si="20"/>
        <v>0</v>
      </c>
      <c r="F1216" s="15" t="str">
        <f>IFERROR(IF($A1216&lt;&gt;"",VLOOKUP($A1216,'LISTE ARTICLES PA-PV'!$A$2:$AB$1397,28,FALSE),""),"")</f>
        <v/>
      </c>
      <c r="G1216" s="15" t="str">
        <f>IFERROR(IF($A1216&lt;&gt;"",VLOOKUP($A1216,'LISTE ARTICLES PA-PV'!$A$2:$AB$1397,27,FALSE),""),"")</f>
        <v/>
      </c>
      <c r="H1216" s="50" t="str">
        <f>IF($A1216&lt;&gt;"",VLOOKUP($A1216,'LISTE ARTICLES PA-PV'!$A$2:$AB$1397,7,FALSE),"0")</f>
        <v>0</v>
      </c>
    </row>
    <row r="1217" spans="1:8" x14ac:dyDescent="0.3">
      <c r="A1217" s="70"/>
      <c r="B1217" s="50"/>
      <c r="C1217" s="15" t="str">
        <f>IFERROR(IF(A1217&lt;&gt;"",VLOOKUP($A1217,'LISTE ARTICLES PA-PV'!$A$2:$AB$1397,4,FALSE),""),"")</f>
        <v/>
      </c>
      <c r="D1217" s="46" t="str">
        <f>IFERROR(IF($A1217&lt;&gt;"",VLOOKUP($A1217,'LISTE ARTICLES PA-PV'!$A$2:$AB$1397,6,FALSE),"0"),"")</f>
        <v>0</v>
      </c>
      <c r="E1217" s="49">
        <f t="shared" si="20"/>
        <v>0</v>
      </c>
      <c r="F1217" s="15" t="str">
        <f>IFERROR(IF($A1217&lt;&gt;"",VLOOKUP($A1217,'LISTE ARTICLES PA-PV'!$A$2:$AB$1397,28,FALSE),""),"")</f>
        <v/>
      </c>
      <c r="G1217" s="15" t="str">
        <f>IFERROR(IF($A1217&lt;&gt;"",VLOOKUP($A1217,'LISTE ARTICLES PA-PV'!$A$2:$AB$1397,27,FALSE),""),"")</f>
        <v/>
      </c>
      <c r="H1217" s="50" t="str">
        <f>IF($A1217&lt;&gt;"",VLOOKUP($A1217,'LISTE ARTICLES PA-PV'!$A$2:$AB$1397,7,FALSE),"0")</f>
        <v>0</v>
      </c>
    </row>
    <row r="1218" spans="1:8" x14ac:dyDescent="0.3">
      <c r="A1218" s="70"/>
      <c r="B1218" s="50"/>
      <c r="C1218" s="15" t="str">
        <f>IFERROR(IF(A1218&lt;&gt;"",VLOOKUP($A1218,'LISTE ARTICLES PA-PV'!$A$2:$AB$1397,4,FALSE),""),"")</f>
        <v/>
      </c>
      <c r="D1218" s="46" t="str">
        <f>IFERROR(IF($A1218&lt;&gt;"",VLOOKUP($A1218,'LISTE ARTICLES PA-PV'!$A$2:$AB$1397,6,FALSE),"0"),"")</f>
        <v>0</v>
      </c>
      <c r="E1218" s="49">
        <f t="shared" si="20"/>
        <v>0</v>
      </c>
      <c r="F1218" s="15" t="str">
        <f>IFERROR(IF($A1218&lt;&gt;"",VLOOKUP($A1218,'LISTE ARTICLES PA-PV'!$A$2:$AB$1397,28,FALSE),""),"")</f>
        <v/>
      </c>
      <c r="G1218" s="15" t="str">
        <f>IFERROR(IF($A1218&lt;&gt;"",VLOOKUP($A1218,'LISTE ARTICLES PA-PV'!$A$2:$AB$1397,27,FALSE),""),"")</f>
        <v/>
      </c>
      <c r="H1218" s="50" t="str">
        <f>IF($A1218&lt;&gt;"",VLOOKUP($A1218,'LISTE ARTICLES PA-PV'!$A$2:$AB$1397,7,FALSE),"0")</f>
        <v>0</v>
      </c>
    </row>
    <row r="1219" spans="1:8" x14ac:dyDescent="0.3">
      <c r="A1219" s="70"/>
      <c r="B1219" s="50"/>
      <c r="C1219" s="15" t="str">
        <f>IFERROR(IF(A1219&lt;&gt;"",VLOOKUP($A1219,'LISTE ARTICLES PA-PV'!$A$2:$AB$1397,4,FALSE),""),"")</f>
        <v/>
      </c>
      <c r="D1219" s="46" t="str">
        <f>IFERROR(IF($A1219&lt;&gt;"",VLOOKUP($A1219,'LISTE ARTICLES PA-PV'!$A$2:$AB$1397,6,FALSE),"0"),"")</f>
        <v>0</v>
      </c>
      <c r="E1219" s="49">
        <f t="shared" si="20"/>
        <v>0</v>
      </c>
      <c r="F1219" s="15" t="str">
        <f>IFERROR(IF($A1219&lt;&gt;"",VLOOKUP($A1219,'LISTE ARTICLES PA-PV'!$A$2:$AB$1397,28,FALSE),""),"")</f>
        <v/>
      </c>
      <c r="G1219" s="15" t="str">
        <f>IFERROR(IF($A1219&lt;&gt;"",VLOOKUP($A1219,'LISTE ARTICLES PA-PV'!$A$2:$AB$1397,27,FALSE),""),"")</f>
        <v/>
      </c>
      <c r="H1219" s="50" t="str">
        <f>IF($A1219&lt;&gt;"",VLOOKUP($A1219,'LISTE ARTICLES PA-PV'!$A$2:$AB$1397,7,FALSE),"0")</f>
        <v>0</v>
      </c>
    </row>
    <row r="1220" spans="1:8" x14ac:dyDescent="0.3">
      <c r="A1220" s="70"/>
      <c r="B1220" s="50"/>
      <c r="C1220" s="15" t="str">
        <f>IFERROR(IF(A1220&lt;&gt;"",VLOOKUP($A1220,'LISTE ARTICLES PA-PV'!$A$2:$AB$1397,4,FALSE),""),"")</f>
        <v/>
      </c>
      <c r="D1220" s="46" t="str">
        <f>IFERROR(IF($A1220&lt;&gt;"",VLOOKUP($A1220,'LISTE ARTICLES PA-PV'!$A$2:$AB$1397,6,FALSE),"0"),"")</f>
        <v>0</v>
      </c>
      <c r="E1220" s="49">
        <f t="shared" si="20"/>
        <v>0</v>
      </c>
      <c r="F1220" s="15" t="str">
        <f>IFERROR(IF($A1220&lt;&gt;"",VLOOKUP($A1220,'LISTE ARTICLES PA-PV'!$A$2:$AB$1397,28,FALSE),""),"")</f>
        <v/>
      </c>
      <c r="G1220" s="15" t="str">
        <f>IFERROR(IF($A1220&lt;&gt;"",VLOOKUP($A1220,'LISTE ARTICLES PA-PV'!$A$2:$AB$1397,27,FALSE),""),"")</f>
        <v/>
      </c>
      <c r="H1220" s="50" t="str">
        <f>IF($A1220&lt;&gt;"",VLOOKUP($A1220,'LISTE ARTICLES PA-PV'!$A$2:$AB$1397,7,FALSE),"0")</f>
        <v>0</v>
      </c>
    </row>
    <row r="1221" spans="1:8" x14ac:dyDescent="0.3">
      <c r="A1221" s="70"/>
      <c r="B1221" s="50"/>
      <c r="C1221" s="15" t="str">
        <f>IFERROR(IF(A1221&lt;&gt;"",VLOOKUP($A1221,'LISTE ARTICLES PA-PV'!$A$2:$AB$1397,4,FALSE),""),"")</f>
        <v/>
      </c>
      <c r="D1221" s="46" t="str">
        <f>IFERROR(IF($A1221&lt;&gt;"",VLOOKUP($A1221,'LISTE ARTICLES PA-PV'!$A$2:$AB$1397,6,FALSE),"0"),"")</f>
        <v>0</v>
      </c>
      <c r="E1221" s="49">
        <f t="shared" si="20"/>
        <v>0</v>
      </c>
      <c r="F1221" s="15" t="str">
        <f>IFERROR(IF($A1221&lt;&gt;"",VLOOKUP($A1221,'LISTE ARTICLES PA-PV'!$A$2:$AB$1397,28,FALSE),""),"")</f>
        <v/>
      </c>
      <c r="G1221" s="15" t="str">
        <f>IFERROR(IF($A1221&lt;&gt;"",VLOOKUP($A1221,'LISTE ARTICLES PA-PV'!$A$2:$AB$1397,27,FALSE),""),"")</f>
        <v/>
      </c>
      <c r="H1221" s="50" t="str">
        <f>IF($A1221&lt;&gt;"",VLOOKUP($A1221,'LISTE ARTICLES PA-PV'!$A$2:$AB$1397,7,FALSE),"0")</f>
        <v>0</v>
      </c>
    </row>
    <row r="1222" spans="1:8" x14ac:dyDescent="0.3">
      <c r="A1222" s="70"/>
      <c r="B1222" s="50"/>
      <c r="C1222" s="15" t="str">
        <f>IFERROR(IF(A1222&lt;&gt;"",VLOOKUP($A1222,'LISTE ARTICLES PA-PV'!$A$2:$AB$1397,4,FALSE),""),"")</f>
        <v/>
      </c>
      <c r="D1222" s="46" t="str">
        <f>IFERROR(IF($A1222&lt;&gt;"",VLOOKUP($A1222,'LISTE ARTICLES PA-PV'!$A$2:$AB$1397,6,FALSE),"0"),"")</f>
        <v>0</v>
      </c>
      <c r="E1222" s="49">
        <f t="shared" si="20"/>
        <v>0</v>
      </c>
      <c r="F1222" s="15" t="str">
        <f>IFERROR(IF($A1222&lt;&gt;"",VLOOKUP($A1222,'LISTE ARTICLES PA-PV'!$A$2:$AB$1397,28,FALSE),""),"")</f>
        <v/>
      </c>
      <c r="G1222" s="15" t="str">
        <f>IFERROR(IF($A1222&lt;&gt;"",VLOOKUP($A1222,'LISTE ARTICLES PA-PV'!$A$2:$AB$1397,27,FALSE),""),"")</f>
        <v/>
      </c>
      <c r="H1222" s="50" t="str">
        <f>IF($A1222&lt;&gt;"",VLOOKUP($A1222,'LISTE ARTICLES PA-PV'!$A$2:$AB$1397,7,FALSE),"0")</f>
        <v>0</v>
      </c>
    </row>
    <row r="1223" spans="1:8" x14ac:dyDescent="0.3">
      <c r="A1223" s="70"/>
      <c r="B1223" s="50"/>
      <c r="C1223" s="15" t="str">
        <f>IFERROR(IF(A1223&lt;&gt;"",VLOOKUP($A1223,'LISTE ARTICLES PA-PV'!$A$2:$AB$1397,4,FALSE),""),"")</f>
        <v/>
      </c>
      <c r="D1223" s="46" t="str">
        <f>IFERROR(IF($A1223&lt;&gt;"",VLOOKUP($A1223,'LISTE ARTICLES PA-PV'!$A$2:$AB$1397,6,FALSE),"0"),"")</f>
        <v>0</v>
      </c>
      <c r="E1223" s="49">
        <f t="shared" si="20"/>
        <v>0</v>
      </c>
      <c r="F1223" s="15" t="str">
        <f>IFERROR(IF($A1223&lt;&gt;"",VLOOKUP($A1223,'LISTE ARTICLES PA-PV'!$A$2:$AB$1397,28,FALSE),""),"")</f>
        <v/>
      </c>
      <c r="G1223" s="15" t="str">
        <f>IFERROR(IF($A1223&lt;&gt;"",VLOOKUP($A1223,'LISTE ARTICLES PA-PV'!$A$2:$AB$1397,27,FALSE),""),"")</f>
        <v/>
      </c>
      <c r="H1223" s="50" t="str">
        <f>IF($A1223&lt;&gt;"",VLOOKUP($A1223,'LISTE ARTICLES PA-PV'!$A$2:$AB$1397,7,FALSE),"0")</f>
        <v>0</v>
      </c>
    </row>
    <row r="1224" spans="1:8" x14ac:dyDescent="0.3">
      <c r="A1224" s="70"/>
      <c r="B1224" s="50"/>
      <c r="C1224" s="15" t="str">
        <f>IFERROR(IF(A1224&lt;&gt;"",VLOOKUP($A1224,'LISTE ARTICLES PA-PV'!$A$2:$AB$1397,4,FALSE),""),"")</f>
        <v/>
      </c>
      <c r="D1224" s="46" t="str">
        <f>IFERROR(IF($A1224&lt;&gt;"",VLOOKUP($A1224,'LISTE ARTICLES PA-PV'!$A$2:$AB$1397,6,FALSE),"0"),"")</f>
        <v>0</v>
      </c>
      <c r="E1224" s="49">
        <f t="shared" si="20"/>
        <v>0</v>
      </c>
      <c r="F1224" s="15" t="str">
        <f>IFERROR(IF($A1224&lt;&gt;"",VLOOKUP($A1224,'LISTE ARTICLES PA-PV'!$A$2:$AB$1397,28,FALSE),""),"")</f>
        <v/>
      </c>
      <c r="G1224" s="15" t="str">
        <f>IFERROR(IF($A1224&lt;&gt;"",VLOOKUP($A1224,'LISTE ARTICLES PA-PV'!$A$2:$AB$1397,27,FALSE),""),"")</f>
        <v/>
      </c>
      <c r="H1224" s="50" t="str">
        <f>IF($A1224&lt;&gt;"",VLOOKUP($A1224,'LISTE ARTICLES PA-PV'!$A$2:$AB$1397,7,FALSE),"0")</f>
        <v>0</v>
      </c>
    </row>
    <row r="1225" spans="1:8" x14ac:dyDescent="0.3">
      <c r="A1225" s="70"/>
      <c r="B1225" s="50"/>
      <c r="C1225" s="15" t="str">
        <f>IFERROR(IF(A1225&lt;&gt;"",VLOOKUP($A1225,'LISTE ARTICLES PA-PV'!$A$2:$AB$1397,4,FALSE),""),"")</f>
        <v/>
      </c>
      <c r="D1225" s="46" t="str">
        <f>IFERROR(IF($A1225&lt;&gt;"",VLOOKUP($A1225,'LISTE ARTICLES PA-PV'!$A$2:$AB$1397,6,FALSE),"0"),"")</f>
        <v>0</v>
      </c>
      <c r="E1225" s="49">
        <f t="shared" si="20"/>
        <v>0</v>
      </c>
      <c r="F1225" s="15" t="str">
        <f>IFERROR(IF($A1225&lt;&gt;"",VLOOKUP($A1225,'LISTE ARTICLES PA-PV'!$A$2:$AB$1397,28,FALSE),""),"")</f>
        <v/>
      </c>
      <c r="G1225" s="15" t="str">
        <f>IFERROR(IF($A1225&lt;&gt;"",VLOOKUP($A1225,'LISTE ARTICLES PA-PV'!$A$2:$AB$1397,27,FALSE),""),"")</f>
        <v/>
      </c>
      <c r="H1225" s="50" t="str">
        <f>IF($A1225&lt;&gt;"",VLOOKUP($A1225,'LISTE ARTICLES PA-PV'!$A$2:$AB$1397,7,FALSE),"0")</f>
        <v>0</v>
      </c>
    </row>
    <row r="1226" spans="1:8" x14ac:dyDescent="0.3">
      <c r="A1226" s="70"/>
      <c r="B1226" s="50"/>
      <c r="C1226" s="15" t="str">
        <f>IFERROR(IF(A1226&lt;&gt;"",VLOOKUP($A1226,'LISTE ARTICLES PA-PV'!$A$2:$AB$1397,4,FALSE),""),"")</f>
        <v/>
      </c>
      <c r="D1226" s="46" t="str">
        <f>IFERROR(IF($A1226&lt;&gt;"",VLOOKUP($A1226,'LISTE ARTICLES PA-PV'!$A$2:$AB$1397,6,FALSE),"0"),"")</f>
        <v>0</v>
      </c>
      <c r="E1226" s="49">
        <f t="shared" si="20"/>
        <v>0</v>
      </c>
      <c r="F1226" s="15" t="str">
        <f>IFERROR(IF($A1226&lt;&gt;"",VLOOKUP($A1226,'LISTE ARTICLES PA-PV'!$A$2:$AB$1397,28,FALSE),""),"")</f>
        <v/>
      </c>
      <c r="G1226" s="15" t="str">
        <f>IFERROR(IF($A1226&lt;&gt;"",VLOOKUP($A1226,'LISTE ARTICLES PA-PV'!$A$2:$AB$1397,27,FALSE),""),"")</f>
        <v/>
      </c>
      <c r="H1226" s="50" t="str">
        <f>IF($A1226&lt;&gt;"",VLOOKUP($A1226,'LISTE ARTICLES PA-PV'!$A$2:$AB$1397,7,FALSE),"0")</f>
        <v>0</v>
      </c>
    </row>
    <row r="1227" spans="1:8" x14ac:dyDescent="0.3">
      <c r="A1227" s="70"/>
      <c r="B1227" s="50"/>
      <c r="C1227" s="15" t="str">
        <f>IFERROR(IF(A1227&lt;&gt;"",VLOOKUP($A1227,'LISTE ARTICLES PA-PV'!$A$2:$AB$1397,4,FALSE),""),"")</f>
        <v/>
      </c>
      <c r="D1227" s="46" t="str">
        <f>IFERROR(IF($A1227&lt;&gt;"",VLOOKUP($A1227,'LISTE ARTICLES PA-PV'!$A$2:$AB$1397,6,FALSE),"0"),"")</f>
        <v>0</v>
      </c>
      <c r="E1227" s="49">
        <f t="shared" si="20"/>
        <v>0</v>
      </c>
      <c r="F1227" s="15" t="str">
        <f>IFERROR(IF($A1227&lt;&gt;"",VLOOKUP($A1227,'LISTE ARTICLES PA-PV'!$A$2:$AB$1397,28,FALSE),""),"")</f>
        <v/>
      </c>
      <c r="G1227" s="15" t="str">
        <f>IFERROR(IF($A1227&lt;&gt;"",VLOOKUP($A1227,'LISTE ARTICLES PA-PV'!$A$2:$AB$1397,27,FALSE),""),"")</f>
        <v/>
      </c>
      <c r="H1227" s="50" t="str">
        <f>IF($A1227&lt;&gt;"",VLOOKUP($A1227,'LISTE ARTICLES PA-PV'!$A$2:$AB$1397,7,FALSE),"0")</f>
        <v>0</v>
      </c>
    </row>
    <row r="1228" spans="1:8" x14ac:dyDescent="0.3">
      <c r="A1228" s="70"/>
      <c r="B1228" s="50"/>
      <c r="C1228" s="15" t="str">
        <f>IFERROR(IF(A1228&lt;&gt;"",VLOOKUP($A1228,'LISTE ARTICLES PA-PV'!$A$2:$AB$1397,4,FALSE),""),"")</f>
        <v/>
      </c>
      <c r="D1228" s="46" t="str">
        <f>IFERROR(IF($A1228&lt;&gt;"",VLOOKUP($A1228,'LISTE ARTICLES PA-PV'!$A$2:$AB$1397,6,FALSE),"0"),"")</f>
        <v>0</v>
      </c>
      <c r="E1228" s="49">
        <f t="shared" si="20"/>
        <v>0</v>
      </c>
      <c r="F1228" s="15" t="str">
        <f>IFERROR(IF($A1228&lt;&gt;"",VLOOKUP($A1228,'LISTE ARTICLES PA-PV'!$A$2:$AB$1397,28,FALSE),""),"")</f>
        <v/>
      </c>
      <c r="G1228" s="15" t="str">
        <f>IFERROR(IF($A1228&lt;&gt;"",VLOOKUP($A1228,'LISTE ARTICLES PA-PV'!$A$2:$AB$1397,27,FALSE),""),"")</f>
        <v/>
      </c>
      <c r="H1228" s="50" t="str">
        <f>IF($A1228&lt;&gt;"",VLOOKUP($A1228,'LISTE ARTICLES PA-PV'!$A$2:$AB$1397,7,FALSE),"0")</f>
        <v>0</v>
      </c>
    </row>
    <row r="1229" spans="1:8" x14ac:dyDescent="0.3">
      <c r="A1229" s="70"/>
      <c r="B1229" s="50"/>
      <c r="C1229" s="15" t="str">
        <f>IFERROR(IF(A1229&lt;&gt;"",VLOOKUP($A1229,'LISTE ARTICLES PA-PV'!$A$2:$AB$1397,4,FALSE),""),"")</f>
        <v/>
      </c>
      <c r="D1229" s="46" t="str">
        <f>IFERROR(IF($A1229&lt;&gt;"",VLOOKUP($A1229,'LISTE ARTICLES PA-PV'!$A$2:$AB$1397,6,FALSE),"0"),"")</f>
        <v>0</v>
      </c>
      <c r="E1229" s="49">
        <f t="shared" si="20"/>
        <v>0</v>
      </c>
      <c r="F1229" s="15" t="str">
        <f>IFERROR(IF($A1229&lt;&gt;"",VLOOKUP($A1229,'LISTE ARTICLES PA-PV'!$A$2:$AB$1397,28,FALSE),""),"")</f>
        <v/>
      </c>
      <c r="G1229" s="15" t="str">
        <f>IFERROR(IF($A1229&lt;&gt;"",VLOOKUP($A1229,'LISTE ARTICLES PA-PV'!$A$2:$AB$1397,27,FALSE),""),"")</f>
        <v/>
      </c>
      <c r="H1229" s="50" t="str">
        <f>IF($A1229&lt;&gt;"",VLOOKUP($A1229,'LISTE ARTICLES PA-PV'!$A$2:$AB$1397,7,FALSE),"0")</f>
        <v>0</v>
      </c>
    </row>
    <row r="1230" spans="1:8" x14ac:dyDescent="0.3">
      <c r="A1230" s="70"/>
      <c r="B1230" s="50"/>
      <c r="C1230" s="15" t="str">
        <f>IFERROR(IF(A1230&lt;&gt;"",VLOOKUP($A1230,'LISTE ARTICLES PA-PV'!$A$2:$AB$1397,4,FALSE),""),"")</f>
        <v/>
      </c>
      <c r="D1230" s="46" t="str">
        <f>IFERROR(IF($A1230&lt;&gt;"",VLOOKUP($A1230,'LISTE ARTICLES PA-PV'!$A$2:$AB$1397,6,FALSE),"0"),"")</f>
        <v>0</v>
      </c>
      <c r="E1230" s="49">
        <f t="shared" si="20"/>
        <v>0</v>
      </c>
      <c r="F1230" s="15" t="str">
        <f>IFERROR(IF($A1230&lt;&gt;"",VLOOKUP($A1230,'LISTE ARTICLES PA-PV'!$A$2:$AB$1397,28,FALSE),""),"")</f>
        <v/>
      </c>
      <c r="G1230" s="15" t="str">
        <f>IFERROR(IF($A1230&lt;&gt;"",VLOOKUP($A1230,'LISTE ARTICLES PA-PV'!$A$2:$AB$1397,27,FALSE),""),"")</f>
        <v/>
      </c>
      <c r="H1230" s="50" t="str">
        <f>IF($A1230&lt;&gt;"",VLOOKUP($A1230,'LISTE ARTICLES PA-PV'!$A$2:$AB$1397,7,FALSE),"0")</f>
        <v>0</v>
      </c>
    </row>
    <row r="1231" spans="1:8" x14ac:dyDescent="0.3">
      <c r="A1231" s="70"/>
      <c r="B1231" s="50"/>
      <c r="C1231" s="15" t="str">
        <f>IFERROR(IF(A1231&lt;&gt;"",VLOOKUP($A1231,'LISTE ARTICLES PA-PV'!$A$2:$AB$1397,4,FALSE),""),"")</f>
        <v/>
      </c>
      <c r="D1231" s="46" t="str">
        <f>IFERROR(IF($A1231&lt;&gt;"",VLOOKUP($A1231,'LISTE ARTICLES PA-PV'!$A$2:$AB$1397,6,FALSE),"0"),"")</f>
        <v>0</v>
      </c>
      <c r="E1231" s="49">
        <f t="shared" si="20"/>
        <v>0</v>
      </c>
      <c r="F1231" s="15" t="str">
        <f>IFERROR(IF($A1231&lt;&gt;"",VLOOKUP($A1231,'LISTE ARTICLES PA-PV'!$A$2:$AB$1397,28,FALSE),""),"")</f>
        <v/>
      </c>
      <c r="G1231" s="15" t="str">
        <f>IFERROR(IF($A1231&lt;&gt;"",VLOOKUP($A1231,'LISTE ARTICLES PA-PV'!$A$2:$AB$1397,27,FALSE),""),"")</f>
        <v/>
      </c>
      <c r="H1231" s="50" t="str">
        <f>IF($A1231&lt;&gt;"",VLOOKUP($A1231,'LISTE ARTICLES PA-PV'!$A$2:$AB$1397,7,FALSE),"0")</f>
        <v>0</v>
      </c>
    </row>
    <row r="1232" spans="1:8" x14ac:dyDescent="0.3">
      <c r="A1232" s="70"/>
      <c r="B1232" s="50"/>
      <c r="C1232" s="15" t="str">
        <f>IFERROR(IF(A1232&lt;&gt;"",VLOOKUP($A1232,'LISTE ARTICLES PA-PV'!$A$2:$AB$1397,4,FALSE),""),"")</f>
        <v/>
      </c>
      <c r="D1232" s="46" t="str">
        <f>IFERROR(IF($A1232&lt;&gt;"",VLOOKUP($A1232,'LISTE ARTICLES PA-PV'!$A$2:$AB$1397,6,FALSE),"0"),"")</f>
        <v>0</v>
      </c>
      <c r="E1232" s="49">
        <f t="shared" si="20"/>
        <v>0</v>
      </c>
      <c r="F1232" s="15" t="str">
        <f>IFERROR(IF($A1232&lt;&gt;"",VLOOKUP($A1232,'LISTE ARTICLES PA-PV'!$A$2:$AB$1397,28,FALSE),""),"")</f>
        <v/>
      </c>
      <c r="G1232" s="15" t="str">
        <f>IFERROR(IF($A1232&lt;&gt;"",VLOOKUP($A1232,'LISTE ARTICLES PA-PV'!$A$2:$AB$1397,27,FALSE),""),"")</f>
        <v/>
      </c>
      <c r="H1232" s="50" t="str">
        <f>IF($A1232&lt;&gt;"",VLOOKUP($A1232,'LISTE ARTICLES PA-PV'!$A$2:$AB$1397,7,FALSE),"0")</f>
        <v>0</v>
      </c>
    </row>
    <row r="1233" spans="1:8" x14ac:dyDescent="0.3">
      <c r="A1233" s="70"/>
      <c r="B1233" s="50"/>
      <c r="C1233" s="15" t="str">
        <f>IFERROR(IF(A1233&lt;&gt;"",VLOOKUP($A1233,'LISTE ARTICLES PA-PV'!$A$2:$AB$1397,4,FALSE),""),"")</f>
        <v/>
      </c>
      <c r="D1233" s="46" t="str">
        <f>IFERROR(IF($A1233&lt;&gt;"",VLOOKUP($A1233,'LISTE ARTICLES PA-PV'!$A$2:$AB$1397,6,FALSE),"0"),"")</f>
        <v>0</v>
      </c>
      <c r="E1233" s="49">
        <f t="shared" si="20"/>
        <v>0</v>
      </c>
      <c r="F1233" s="15" t="str">
        <f>IFERROR(IF($A1233&lt;&gt;"",VLOOKUP($A1233,'LISTE ARTICLES PA-PV'!$A$2:$AB$1397,28,FALSE),""),"")</f>
        <v/>
      </c>
      <c r="G1233" s="15" t="str">
        <f>IFERROR(IF($A1233&lt;&gt;"",VLOOKUP($A1233,'LISTE ARTICLES PA-PV'!$A$2:$AB$1397,27,FALSE),""),"")</f>
        <v/>
      </c>
      <c r="H1233" s="50" t="str">
        <f>IF($A1233&lt;&gt;"",VLOOKUP($A1233,'LISTE ARTICLES PA-PV'!$A$2:$AB$1397,7,FALSE),"0")</f>
        <v>0</v>
      </c>
    </row>
    <row r="1234" spans="1:8" x14ac:dyDescent="0.3">
      <c r="A1234" s="70"/>
      <c r="B1234" s="50"/>
      <c r="C1234" s="15" t="str">
        <f>IFERROR(IF(A1234&lt;&gt;"",VLOOKUP($A1234,'LISTE ARTICLES PA-PV'!$A$2:$AB$1397,4,FALSE),""),"")</f>
        <v/>
      </c>
      <c r="D1234" s="46" t="str">
        <f>IFERROR(IF($A1234&lt;&gt;"",VLOOKUP($A1234,'LISTE ARTICLES PA-PV'!$A$2:$AB$1397,6,FALSE),"0"),"")</f>
        <v>0</v>
      </c>
      <c r="E1234" s="49">
        <f t="shared" si="20"/>
        <v>0</v>
      </c>
      <c r="F1234" s="15" t="str">
        <f>IFERROR(IF($A1234&lt;&gt;"",VLOOKUP($A1234,'LISTE ARTICLES PA-PV'!$A$2:$AB$1397,28,FALSE),""),"")</f>
        <v/>
      </c>
      <c r="G1234" s="15" t="str">
        <f>IFERROR(IF($A1234&lt;&gt;"",VLOOKUP($A1234,'LISTE ARTICLES PA-PV'!$A$2:$AB$1397,27,FALSE),""),"")</f>
        <v/>
      </c>
      <c r="H1234" s="50" t="str">
        <f>IF($A1234&lt;&gt;"",VLOOKUP($A1234,'LISTE ARTICLES PA-PV'!$A$2:$AB$1397,7,FALSE),"0")</f>
        <v>0</v>
      </c>
    </row>
    <row r="1235" spans="1:8" x14ac:dyDescent="0.3">
      <c r="A1235" s="70"/>
      <c r="B1235" s="50"/>
      <c r="C1235" s="15" t="str">
        <f>IFERROR(IF(A1235&lt;&gt;"",VLOOKUP($A1235,'LISTE ARTICLES PA-PV'!$A$2:$AB$1397,4,FALSE),""),"")</f>
        <v/>
      </c>
      <c r="D1235" s="46" t="str">
        <f>IFERROR(IF($A1235&lt;&gt;"",VLOOKUP($A1235,'LISTE ARTICLES PA-PV'!$A$2:$AB$1397,6,FALSE),"0"),"")</f>
        <v>0</v>
      </c>
      <c r="E1235" s="49">
        <f t="shared" si="20"/>
        <v>0</v>
      </c>
      <c r="F1235" s="15" t="str">
        <f>IFERROR(IF($A1235&lt;&gt;"",VLOOKUP($A1235,'LISTE ARTICLES PA-PV'!$A$2:$AB$1397,28,FALSE),""),"")</f>
        <v/>
      </c>
      <c r="G1235" s="15" t="str">
        <f>IFERROR(IF($A1235&lt;&gt;"",VLOOKUP($A1235,'LISTE ARTICLES PA-PV'!$A$2:$AB$1397,27,FALSE),""),"")</f>
        <v/>
      </c>
      <c r="H1235" s="50" t="str">
        <f>IF($A1235&lt;&gt;"",VLOOKUP($A1235,'LISTE ARTICLES PA-PV'!$A$2:$AB$1397,7,FALSE),"0")</f>
        <v>0</v>
      </c>
    </row>
    <row r="1236" spans="1:8" x14ac:dyDescent="0.3">
      <c r="A1236" s="70"/>
      <c r="B1236" s="50"/>
      <c r="C1236" s="15" t="str">
        <f>IFERROR(IF(A1236&lt;&gt;"",VLOOKUP($A1236,'LISTE ARTICLES PA-PV'!$A$2:$AB$1397,4,FALSE),""),"")</f>
        <v/>
      </c>
      <c r="D1236" s="46" t="str">
        <f>IFERROR(IF($A1236&lt;&gt;"",VLOOKUP($A1236,'LISTE ARTICLES PA-PV'!$A$2:$AB$1397,6,FALSE),"0"),"")</f>
        <v>0</v>
      </c>
      <c r="E1236" s="49">
        <f t="shared" si="20"/>
        <v>0</v>
      </c>
      <c r="F1236" s="15" t="str">
        <f>IFERROR(IF($A1236&lt;&gt;"",VLOOKUP($A1236,'LISTE ARTICLES PA-PV'!$A$2:$AB$1397,28,FALSE),""),"")</f>
        <v/>
      </c>
      <c r="G1236" s="15" t="str">
        <f>IFERROR(IF($A1236&lt;&gt;"",VLOOKUP($A1236,'LISTE ARTICLES PA-PV'!$A$2:$AB$1397,27,FALSE),""),"")</f>
        <v/>
      </c>
      <c r="H1236" s="50" t="str">
        <f>IF($A1236&lt;&gt;"",VLOOKUP($A1236,'LISTE ARTICLES PA-PV'!$A$2:$AB$1397,7,FALSE),"0")</f>
        <v>0</v>
      </c>
    </row>
    <row r="1237" spans="1:8" x14ac:dyDescent="0.3">
      <c r="A1237" s="70"/>
      <c r="B1237" s="50"/>
      <c r="C1237" s="15" t="str">
        <f>IFERROR(IF(A1237&lt;&gt;"",VLOOKUP($A1237,'LISTE ARTICLES PA-PV'!$A$2:$AB$1397,4,FALSE),""),"")</f>
        <v/>
      </c>
      <c r="D1237" s="46" t="str">
        <f>IFERROR(IF($A1237&lt;&gt;"",VLOOKUP($A1237,'LISTE ARTICLES PA-PV'!$A$2:$AB$1397,6,FALSE),"0"),"")</f>
        <v>0</v>
      </c>
      <c r="E1237" s="49">
        <f t="shared" si="20"/>
        <v>0</v>
      </c>
      <c r="F1237" s="15" t="str">
        <f>IFERROR(IF($A1237&lt;&gt;"",VLOOKUP($A1237,'LISTE ARTICLES PA-PV'!$A$2:$AB$1397,28,FALSE),""),"")</f>
        <v/>
      </c>
      <c r="G1237" s="15" t="str">
        <f>IFERROR(IF($A1237&lt;&gt;"",VLOOKUP($A1237,'LISTE ARTICLES PA-PV'!$A$2:$AB$1397,27,FALSE),""),"")</f>
        <v/>
      </c>
      <c r="H1237" s="50" t="str">
        <f>IF($A1237&lt;&gt;"",VLOOKUP($A1237,'LISTE ARTICLES PA-PV'!$A$2:$AB$1397,7,FALSE),"0")</f>
        <v>0</v>
      </c>
    </row>
    <row r="1238" spans="1:8" x14ac:dyDescent="0.3">
      <c r="A1238" s="70"/>
      <c r="B1238" s="50"/>
      <c r="C1238" s="15" t="str">
        <f>IFERROR(IF(A1238&lt;&gt;"",VLOOKUP($A1238,'LISTE ARTICLES PA-PV'!$A$2:$AB$1397,4,FALSE),""),"")</f>
        <v/>
      </c>
      <c r="D1238" s="46" t="str">
        <f>IFERROR(IF($A1238&lt;&gt;"",VLOOKUP($A1238,'LISTE ARTICLES PA-PV'!$A$2:$AB$1397,6,FALSE),"0"),"")</f>
        <v>0</v>
      </c>
      <c r="E1238" s="49">
        <f t="shared" si="20"/>
        <v>0</v>
      </c>
      <c r="F1238" s="15" t="str">
        <f>IFERROR(IF($A1238&lt;&gt;"",VLOOKUP($A1238,'LISTE ARTICLES PA-PV'!$A$2:$AB$1397,28,FALSE),""),"")</f>
        <v/>
      </c>
      <c r="G1238" s="15" t="str">
        <f>IFERROR(IF($A1238&lt;&gt;"",VLOOKUP($A1238,'LISTE ARTICLES PA-PV'!$A$2:$AB$1397,27,FALSE),""),"")</f>
        <v/>
      </c>
      <c r="H1238" s="50" t="str">
        <f>IF($A1238&lt;&gt;"",VLOOKUP($A1238,'LISTE ARTICLES PA-PV'!$A$2:$AB$1397,7,FALSE),"0")</f>
        <v>0</v>
      </c>
    </row>
    <row r="1239" spans="1:8" x14ac:dyDescent="0.3">
      <c r="A1239" s="70"/>
      <c r="B1239" s="50"/>
      <c r="C1239" s="15" t="str">
        <f>IFERROR(IF(A1239&lt;&gt;"",VLOOKUP($A1239,'LISTE ARTICLES PA-PV'!$A$2:$AB$1397,4,FALSE),""),"")</f>
        <v/>
      </c>
      <c r="D1239" s="46" t="str">
        <f>IFERROR(IF($A1239&lt;&gt;"",VLOOKUP($A1239,'LISTE ARTICLES PA-PV'!$A$2:$AB$1397,6,FALSE),"0"),"")</f>
        <v>0</v>
      </c>
      <c r="E1239" s="49">
        <f t="shared" si="20"/>
        <v>0</v>
      </c>
      <c r="F1239" s="15" t="str">
        <f>IFERROR(IF($A1239&lt;&gt;"",VLOOKUP($A1239,'LISTE ARTICLES PA-PV'!$A$2:$AB$1397,28,FALSE),""),"")</f>
        <v/>
      </c>
      <c r="G1239" s="15" t="str">
        <f>IFERROR(IF($A1239&lt;&gt;"",VLOOKUP($A1239,'LISTE ARTICLES PA-PV'!$A$2:$AB$1397,27,FALSE),""),"")</f>
        <v/>
      </c>
      <c r="H1239" s="50" t="str">
        <f>IF($A1239&lt;&gt;"",VLOOKUP($A1239,'LISTE ARTICLES PA-PV'!$A$2:$AB$1397,7,FALSE),"0")</f>
        <v>0</v>
      </c>
    </row>
    <row r="1240" spans="1:8" x14ac:dyDescent="0.3">
      <c r="A1240" s="70"/>
      <c r="B1240" s="50"/>
      <c r="C1240" s="15" t="str">
        <f>IFERROR(IF(A1240&lt;&gt;"",VLOOKUP($A1240,'LISTE ARTICLES PA-PV'!$A$2:$AB$1397,4,FALSE),""),"")</f>
        <v/>
      </c>
      <c r="D1240" s="46" t="str">
        <f>IFERROR(IF($A1240&lt;&gt;"",VLOOKUP($A1240,'LISTE ARTICLES PA-PV'!$A$2:$AB$1397,6,FALSE),"0"),"")</f>
        <v>0</v>
      </c>
      <c r="E1240" s="49">
        <f t="shared" ref="E1240:E1303" si="21">IFERROR(B1240*D1240,0)</f>
        <v>0</v>
      </c>
      <c r="F1240" s="15" t="str">
        <f>IFERROR(IF($A1240&lt;&gt;"",VLOOKUP($A1240,'LISTE ARTICLES PA-PV'!$A$2:$AB$1397,28,FALSE),""),"")</f>
        <v/>
      </c>
      <c r="G1240" s="15" t="str">
        <f>IFERROR(IF($A1240&lt;&gt;"",VLOOKUP($A1240,'LISTE ARTICLES PA-PV'!$A$2:$AB$1397,27,FALSE),""),"")</f>
        <v/>
      </c>
      <c r="H1240" s="50" t="str">
        <f>IF($A1240&lt;&gt;"",VLOOKUP($A1240,'LISTE ARTICLES PA-PV'!$A$2:$AB$1397,7,FALSE),"0")</f>
        <v>0</v>
      </c>
    </row>
    <row r="1241" spans="1:8" x14ac:dyDescent="0.3">
      <c r="A1241" s="70"/>
      <c r="B1241" s="50"/>
      <c r="C1241" s="15" t="str">
        <f>IFERROR(IF(A1241&lt;&gt;"",VLOOKUP($A1241,'LISTE ARTICLES PA-PV'!$A$2:$AB$1397,4,FALSE),""),"")</f>
        <v/>
      </c>
      <c r="D1241" s="46" t="str">
        <f>IFERROR(IF($A1241&lt;&gt;"",VLOOKUP($A1241,'LISTE ARTICLES PA-PV'!$A$2:$AB$1397,6,FALSE),"0"),"")</f>
        <v>0</v>
      </c>
      <c r="E1241" s="49">
        <f t="shared" si="21"/>
        <v>0</v>
      </c>
      <c r="F1241" s="15" t="str">
        <f>IFERROR(IF($A1241&lt;&gt;"",VLOOKUP($A1241,'LISTE ARTICLES PA-PV'!$A$2:$AB$1397,28,FALSE),""),"")</f>
        <v/>
      </c>
      <c r="G1241" s="15" t="str">
        <f>IFERROR(IF($A1241&lt;&gt;"",VLOOKUP($A1241,'LISTE ARTICLES PA-PV'!$A$2:$AB$1397,27,FALSE),""),"")</f>
        <v/>
      </c>
      <c r="H1241" s="50" t="str">
        <f>IF($A1241&lt;&gt;"",VLOOKUP($A1241,'LISTE ARTICLES PA-PV'!$A$2:$AB$1397,7,FALSE),"0")</f>
        <v>0</v>
      </c>
    </row>
    <row r="1242" spans="1:8" x14ac:dyDescent="0.3">
      <c r="A1242" s="70"/>
      <c r="B1242" s="50"/>
      <c r="C1242" s="15" t="str">
        <f>IFERROR(IF(A1242&lt;&gt;"",VLOOKUP($A1242,'LISTE ARTICLES PA-PV'!$A$2:$AB$1397,4,FALSE),""),"")</f>
        <v/>
      </c>
      <c r="D1242" s="46" t="str">
        <f>IFERROR(IF($A1242&lt;&gt;"",VLOOKUP($A1242,'LISTE ARTICLES PA-PV'!$A$2:$AB$1397,6,FALSE),"0"),"")</f>
        <v>0</v>
      </c>
      <c r="E1242" s="49">
        <f t="shared" si="21"/>
        <v>0</v>
      </c>
      <c r="F1242" s="15" t="str">
        <f>IFERROR(IF($A1242&lt;&gt;"",VLOOKUP($A1242,'LISTE ARTICLES PA-PV'!$A$2:$AB$1397,28,FALSE),""),"")</f>
        <v/>
      </c>
      <c r="G1242" s="15" t="str">
        <f>IFERROR(IF($A1242&lt;&gt;"",VLOOKUP($A1242,'LISTE ARTICLES PA-PV'!$A$2:$AB$1397,27,FALSE),""),"")</f>
        <v/>
      </c>
      <c r="H1242" s="50" t="str">
        <f>IF($A1242&lt;&gt;"",VLOOKUP($A1242,'LISTE ARTICLES PA-PV'!$A$2:$AB$1397,7,FALSE),"0")</f>
        <v>0</v>
      </c>
    </row>
    <row r="1243" spans="1:8" x14ac:dyDescent="0.3">
      <c r="A1243" s="70"/>
      <c r="B1243" s="50"/>
      <c r="C1243" s="15" t="str">
        <f>IFERROR(IF(A1243&lt;&gt;"",VLOOKUP($A1243,'LISTE ARTICLES PA-PV'!$A$2:$AB$1397,4,FALSE),""),"")</f>
        <v/>
      </c>
      <c r="D1243" s="46" t="str">
        <f>IFERROR(IF($A1243&lt;&gt;"",VLOOKUP($A1243,'LISTE ARTICLES PA-PV'!$A$2:$AB$1397,6,FALSE),"0"),"")</f>
        <v>0</v>
      </c>
      <c r="E1243" s="49">
        <f t="shared" si="21"/>
        <v>0</v>
      </c>
      <c r="F1243" s="15" t="str">
        <f>IFERROR(IF($A1243&lt;&gt;"",VLOOKUP($A1243,'LISTE ARTICLES PA-PV'!$A$2:$AB$1397,28,FALSE),""),"")</f>
        <v/>
      </c>
      <c r="G1243" s="15" t="str">
        <f>IFERROR(IF($A1243&lt;&gt;"",VLOOKUP($A1243,'LISTE ARTICLES PA-PV'!$A$2:$AB$1397,27,FALSE),""),"")</f>
        <v/>
      </c>
      <c r="H1243" s="50" t="str">
        <f>IF($A1243&lt;&gt;"",VLOOKUP($A1243,'LISTE ARTICLES PA-PV'!$A$2:$AB$1397,7,FALSE),"0")</f>
        <v>0</v>
      </c>
    </row>
    <row r="1244" spans="1:8" x14ac:dyDescent="0.3">
      <c r="A1244" s="70"/>
      <c r="B1244" s="50"/>
      <c r="C1244" s="15" t="str">
        <f>IFERROR(IF(A1244&lt;&gt;"",VLOOKUP($A1244,'LISTE ARTICLES PA-PV'!$A$2:$AB$1397,4,FALSE),""),"")</f>
        <v/>
      </c>
      <c r="D1244" s="46" t="str">
        <f>IFERROR(IF($A1244&lt;&gt;"",VLOOKUP($A1244,'LISTE ARTICLES PA-PV'!$A$2:$AB$1397,6,FALSE),"0"),"")</f>
        <v>0</v>
      </c>
      <c r="E1244" s="49">
        <f t="shared" si="21"/>
        <v>0</v>
      </c>
      <c r="F1244" s="15" t="str">
        <f>IFERROR(IF($A1244&lt;&gt;"",VLOOKUP($A1244,'LISTE ARTICLES PA-PV'!$A$2:$AB$1397,28,FALSE),""),"")</f>
        <v/>
      </c>
      <c r="G1244" s="15" t="str">
        <f>IFERROR(IF($A1244&lt;&gt;"",VLOOKUP($A1244,'LISTE ARTICLES PA-PV'!$A$2:$AB$1397,27,FALSE),""),"")</f>
        <v/>
      </c>
      <c r="H1244" s="50" t="str">
        <f>IF($A1244&lt;&gt;"",VLOOKUP($A1244,'LISTE ARTICLES PA-PV'!$A$2:$AB$1397,7,FALSE),"0")</f>
        <v>0</v>
      </c>
    </row>
    <row r="1245" spans="1:8" x14ac:dyDescent="0.3">
      <c r="A1245" s="70"/>
      <c r="B1245" s="50"/>
      <c r="C1245" s="15" t="str">
        <f>IFERROR(IF(A1245&lt;&gt;"",VLOOKUP($A1245,'LISTE ARTICLES PA-PV'!$A$2:$AB$1397,4,FALSE),""),"")</f>
        <v/>
      </c>
      <c r="D1245" s="46" t="str">
        <f>IFERROR(IF($A1245&lt;&gt;"",VLOOKUP($A1245,'LISTE ARTICLES PA-PV'!$A$2:$AB$1397,6,FALSE),"0"),"")</f>
        <v>0</v>
      </c>
      <c r="E1245" s="49">
        <f t="shared" si="21"/>
        <v>0</v>
      </c>
      <c r="F1245" s="15" t="str">
        <f>IFERROR(IF($A1245&lt;&gt;"",VLOOKUP($A1245,'LISTE ARTICLES PA-PV'!$A$2:$AB$1397,28,FALSE),""),"")</f>
        <v/>
      </c>
      <c r="G1245" s="15" t="str">
        <f>IFERROR(IF($A1245&lt;&gt;"",VLOOKUP($A1245,'LISTE ARTICLES PA-PV'!$A$2:$AB$1397,27,FALSE),""),"")</f>
        <v/>
      </c>
      <c r="H1245" s="50" t="str">
        <f>IF($A1245&lt;&gt;"",VLOOKUP($A1245,'LISTE ARTICLES PA-PV'!$A$2:$AB$1397,7,FALSE),"0")</f>
        <v>0</v>
      </c>
    </row>
    <row r="1246" spans="1:8" x14ac:dyDescent="0.3">
      <c r="A1246" s="70"/>
      <c r="B1246" s="50"/>
      <c r="C1246" s="15" t="str">
        <f>IFERROR(IF(A1246&lt;&gt;"",VLOOKUP($A1246,'LISTE ARTICLES PA-PV'!$A$2:$AB$1397,4,FALSE),""),"")</f>
        <v/>
      </c>
      <c r="D1246" s="46" t="str">
        <f>IFERROR(IF($A1246&lt;&gt;"",VLOOKUP($A1246,'LISTE ARTICLES PA-PV'!$A$2:$AB$1397,6,FALSE),"0"),"")</f>
        <v>0</v>
      </c>
      <c r="E1246" s="49">
        <f t="shared" si="21"/>
        <v>0</v>
      </c>
      <c r="F1246" s="15" t="str">
        <f>IFERROR(IF($A1246&lt;&gt;"",VLOOKUP($A1246,'LISTE ARTICLES PA-PV'!$A$2:$AB$1397,28,FALSE),""),"")</f>
        <v/>
      </c>
      <c r="G1246" s="15" t="str">
        <f>IFERROR(IF($A1246&lt;&gt;"",VLOOKUP($A1246,'LISTE ARTICLES PA-PV'!$A$2:$AB$1397,27,FALSE),""),"")</f>
        <v/>
      </c>
      <c r="H1246" s="50" t="str">
        <f>IF($A1246&lt;&gt;"",VLOOKUP($A1246,'LISTE ARTICLES PA-PV'!$A$2:$AB$1397,7,FALSE),"0")</f>
        <v>0</v>
      </c>
    </row>
    <row r="1247" spans="1:8" x14ac:dyDescent="0.3">
      <c r="A1247" s="70"/>
      <c r="B1247" s="50"/>
      <c r="C1247" s="15" t="str">
        <f>IFERROR(IF(A1247&lt;&gt;"",VLOOKUP($A1247,'LISTE ARTICLES PA-PV'!$A$2:$AB$1397,4,FALSE),""),"")</f>
        <v/>
      </c>
      <c r="D1247" s="46" t="str">
        <f>IFERROR(IF($A1247&lt;&gt;"",VLOOKUP($A1247,'LISTE ARTICLES PA-PV'!$A$2:$AB$1397,6,FALSE),"0"),"")</f>
        <v>0</v>
      </c>
      <c r="E1247" s="49">
        <f t="shared" si="21"/>
        <v>0</v>
      </c>
      <c r="F1247" s="15" t="str">
        <f>IFERROR(IF($A1247&lt;&gt;"",VLOOKUP($A1247,'LISTE ARTICLES PA-PV'!$A$2:$AB$1397,28,FALSE),""),"")</f>
        <v/>
      </c>
      <c r="G1247" s="15" t="str">
        <f>IFERROR(IF($A1247&lt;&gt;"",VLOOKUP($A1247,'LISTE ARTICLES PA-PV'!$A$2:$AB$1397,27,FALSE),""),"")</f>
        <v/>
      </c>
      <c r="H1247" s="50" t="str">
        <f>IF($A1247&lt;&gt;"",VLOOKUP($A1247,'LISTE ARTICLES PA-PV'!$A$2:$AB$1397,7,FALSE),"0")</f>
        <v>0</v>
      </c>
    </row>
    <row r="1248" spans="1:8" x14ac:dyDescent="0.3">
      <c r="A1248" s="70"/>
      <c r="B1248" s="50"/>
      <c r="C1248" s="15" t="str">
        <f>IFERROR(IF(A1248&lt;&gt;"",VLOOKUP($A1248,'LISTE ARTICLES PA-PV'!$A$2:$AB$1397,4,FALSE),""),"")</f>
        <v/>
      </c>
      <c r="D1248" s="46" t="str">
        <f>IFERROR(IF($A1248&lt;&gt;"",VLOOKUP($A1248,'LISTE ARTICLES PA-PV'!$A$2:$AB$1397,6,FALSE),"0"),"")</f>
        <v>0</v>
      </c>
      <c r="E1248" s="49">
        <f t="shared" si="21"/>
        <v>0</v>
      </c>
      <c r="F1248" s="15" t="str">
        <f>IFERROR(IF($A1248&lt;&gt;"",VLOOKUP($A1248,'LISTE ARTICLES PA-PV'!$A$2:$AB$1397,28,FALSE),""),"")</f>
        <v/>
      </c>
      <c r="G1248" s="15" t="str">
        <f>IFERROR(IF($A1248&lt;&gt;"",VLOOKUP($A1248,'LISTE ARTICLES PA-PV'!$A$2:$AB$1397,27,FALSE),""),"")</f>
        <v/>
      </c>
      <c r="H1248" s="50" t="str">
        <f>IF($A1248&lt;&gt;"",VLOOKUP($A1248,'LISTE ARTICLES PA-PV'!$A$2:$AB$1397,7,FALSE),"0")</f>
        <v>0</v>
      </c>
    </row>
    <row r="1249" spans="1:8" x14ac:dyDescent="0.3">
      <c r="A1249" s="70"/>
      <c r="B1249" s="50"/>
      <c r="C1249" s="15" t="str">
        <f>IFERROR(IF(A1249&lt;&gt;"",VLOOKUP($A1249,'LISTE ARTICLES PA-PV'!$A$2:$AB$1397,4,FALSE),""),"")</f>
        <v/>
      </c>
      <c r="D1249" s="46" t="str">
        <f>IFERROR(IF($A1249&lt;&gt;"",VLOOKUP($A1249,'LISTE ARTICLES PA-PV'!$A$2:$AB$1397,6,FALSE),"0"),"")</f>
        <v>0</v>
      </c>
      <c r="E1249" s="49">
        <f t="shared" si="21"/>
        <v>0</v>
      </c>
      <c r="F1249" s="15" t="str">
        <f>IFERROR(IF($A1249&lt;&gt;"",VLOOKUP($A1249,'LISTE ARTICLES PA-PV'!$A$2:$AB$1397,28,FALSE),""),"")</f>
        <v/>
      </c>
      <c r="G1249" s="15" t="str">
        <f>IFERROR(IF($A1249&lt;&gt;"",VLOOKUP($A1249,'LISTE ARTICLES PA-PV'!$A$2:$AB$1397,27,FALSE),""),"")</f>
        <v/>
      </c>
      <c r="H1249" s="50" t="str">
        <f>IF($A1249&lt;&gt;"",VLOOKUP($A1249,'LISTE ARTICLES PA-PV'!$A$2:$AB$1397,7,FALSE),"0")</f>
        <v>0</v>
      </c>
    </row>
    <row r="1250" spans="1:8" x14ac:dyDescent="0.3">
      <c r="A1250" s="70"/>
      <c r="B1250" s="50"/>
      <c r="C1250" s="15" t="str">
        <f>IFERROR(IF(A1250&lt;&gt;"",VLOOKUP($A1250,'LISTE ARTICLES PA-PV'!$A$2:$AB$1397,4,FALSE),""),"")</f>
        <v/>
      </c>
      <c r="D1250" s="46" t="str">
        <f>IFERROR(IF($A1250&lt;&gt;"",VLOOKUP($A1250,'LISTE ARTICLES PA-PV'!$A$2:$AB$1397,6,FALSE),"0"),"")</f>
        <v>0</v>
      </c>
      <c r="E1250" s="49">
        <f t="shared" si="21"/>
        <v>0</v>
      </c>
      <c r="F1250" s="15" t="str">
        <f>IFERROR(IF($A1250&lt;&gt;"",VLOOKUP($A1250,'LISTE ARTICLES PA-PV'!$A$2:$AB$1397,28,FALSE),""),"")</f>
        <v/>
      </c>
      <c r="G1250" s="15" t="str">
        <f>IFERROR(IF($A1250&lt;&gt;"",VLOOKUP($A1250,'LISTE ARTICLES PA-PV'!$A$2:$AB$1397,27,FALSE),""),"")</f>
        <v/>
      </c>
      <c r="H1250" s="50" t="str">
        <f>IF($A1250&lt;&gt;"",VLOOKUP($A1250,'LISTE ARTICLES PA-PV'!$A$2:$AB$1397,7,FALSE),"0")</f>
        <v>0</v>
      </c>
    </row>
    <row r="1251" spans="1:8" x14ac:dyDescent="0.3">
      <c r="A1251" s="70"/>
      <c r="B1251" s="50"/>
      <c r="C1251" s="15" t="str">
        <f>IFERROR(IF(A1251&lt;&gt;"",VLOOKUP($A1251,'LISTE ARTICLES PA-PV'!$A$2:$AB$1397,4,FALSE),""),"")</f>
        <v/>
      </c>
      <c r="D1251" s="46" t="str">
        <f>IFERROR(IF($A1251&lt;&gt;"",VLOOKUP($A1251,'LISTE ARTICLES PA-PV'!$A$2:$AB$1397,6,FALSE),"0"),"")</f>
        <v>0</v>
      </c>
      <c r="E1251" s="49">
        <f t="shared" si="21"/>
        <v>0</v>
      </c>
      <c r="F1251" s="15" t="str">
        <f>IFERROR(IF($A1251&lt;&gt;"",VLOOKUP($A1251,'LISTE ARTICLES PA-PV'!$A$2:$AB$1397,28,FALSE),""),"")</f>
        <v/>
      </c>
      <c r="G1251" s="15" t="str">
        <f>IFERROR(IF($A1251&lt;&gt;"",VLOOKUP($A1251,'LISTE ARTICLES PA-PV'!$A$2:$AB$1397,27,FALSE),""),"")</f>
        <v/>
      </c>
      <c r="H1251" s="50" t="str">
        <f>IF($A1251&lt;&gt;"",VLOOKUP($A1251,'LISTE ARTICLES PA-PV'!$A$2:$AB$1397,7,FALSE),"0")</f>
        <v>0</v>
      </c>
    </row>
    <row r="1252" spans="1:8" x14ac:dyDescent="0.3">
      <c r="A1252" s="70"/>
      <c r="B1252" s="50"/>
      <c r="C1252" s="15" t="str">
        <f>IFERROR(IF(A1252&lt;&gt;"",VLOOKUP($A1252,'LISTE ARTICLES PA-PV'!$A$2:$AB$1397,4,FALSE),""),"")</f>
        <v/>
      </c>
      <c r="D1252" s="46" t="str">
        <f>IFERROR(IF($A1252&lt;&gt;"",VLOOKUP($A1252,'LISTE ARTICLES PA-PV'!$A$2:$AB$1397,6,FALSE),"0"),"")</f>
        <v>0</v>
      </c>
      <c r="E1252" s="49">
        <f t="shared" si="21"/>
        <v>0</v>
      </c>
      <c r="F1252" s="15" t="str">
        <f>IFERROR(IF($A1252&lt;&gt;"",VLOOKUP($A1252,'LISTE ARTICLES PA-PV'!$A$2:$AB$1397,28,FALSE),""),"")</f>
        <v/>
      </c>
      <c r="G1252" s="15" t="str">
        <f>IFERROR(IF($A1252&lt;&gt;"",VLOOKUP($A1252,'LISTE ARTICLES PA-PV'!$A$2:$AB$1397,27,FALSE),""),"")</f>
        <v/>
      </c>
      <c r="H1252" s="50" t="str">
        <f>IF($A1252&lt;&gt;"",VLOOKUP($A1252,'LISTE ARTICLES PA-PV'!$A$2:$AB$1397,7,FALSE),"0")</f>
        <v>0</v>
      </c>
    </row>
    <row r="1253" spans="1:8" x14ac:dyDescent="0.3">
      <c r="A1253" s="70"/>
      <c r="B1253" s="50"/>
      <c r="C1253" s="15" t="str">
        <f>IFERROR(IF(A1253&lt;&gt;"",VLOOKUP($A1253,'LISTE ARTICLES PA-PV'!$A$2:$AB$1397,4,FALSE),""),"")</f>
        <v/>
      </c>
      <c r="D1253" s="46" t="str">
        <f>IFERROR(IF($A1253&lt;&gt;"",VLOOKUP($A1253,'LISTE ARTICLES PA-PV'!$A$2:$AB$1397,6,FALSE),"0"),"")</f>
        <v>0</v>
      </c>
      <c r="E1253" s="49">
        <f t="shared" si="21"/>
        <v>0</v>
      </c>
      <c r="F1253" s="15" t="str">
        <f>IFERROR(IF($A1253&lt;&gt;"",VLOOKUP($A1253,'LISTE ARTICLES PA-PV'!$A$2:$AB$1397,28,FALSE),""),"")</f>
        <v/>
      </c>
      <c r="G1253" s="15" t="str">
        <f>IFERROR(IF($A1253&lt;&gt;"",VLOOKUP($A1253,'LISTE ARTICLES PA-PV'!$A$2:$AB$1397,27,FALSE),""),"")</f>
        <v/>
      </c>
      <c r="H1253" s="50" t="str">
        <f>IF($A1253&lt;&gt;"",VLOOKUP($A1253,'LISTE ARTICLES PA-PV'!$A$2:$AB$1397,7,FALSE),"0")</f>
        <v>0</v>
      </c>
    </row>
    <row r="1254" spans="1:8" x14ac:dyDescent="0.3">
      <c r="A1254" s="70"/>
      <c r="B1254" s="50"/>
      <c r="C1254" s="15" t="str">
        <f>IFERROR(IF(A1254&lt;&gt;"",VLOOKUP($A1254,'LISTE ARTICLES PA-PV'!$A$2:$AB$1397,4,FALSE),""),"")</f>
        <v/>
      </c>
      <c r="D1254" s="46" t="str">
        <f>IFERROR(IF($A1254&lt;&gt;"",VLOOKUP($A1254,'LISTE ARTICLES PA-PV'!$A$2:$AB$1397,6,FALSE),"0"),"")</f>
        <v>0</v>
      </c>
      <c r="E1254" s="49">
        <f t="shared" si="21"/>
        <v>0</v>
      </c>
      <c r="F1254" s="15" t="str">
        <f>IFERROR(IF($A1254&lt;&gt;"",VLOOKUP($A1254,'LISTE ARTICLES PA-PV'!$A$2:$AB$1397,28,FALSE),""),"")</f>
        <v/>
      </c>
      <c r="G1254" s="15" t="str">
        <f>IFERROR(IF($A1254&lt;&gt;"",VLOOKUP($A1254,'LISTE ARTICLES PA-PV'!$A$2:$AB$1397,27,FALSE),""),"")</f>
        <v/>
      </c>
      <c r="H1254" s="50" t="str">
        <f>IF($A1254&lt;&gt;"",VLOOKUP($A1254,'LISTE ARTICLES PA-PV'!$A$2:$AB$1397,7,FALSE),"0")</f>
        <v>0</v>
      </c>
    </row>
    <row r="1255" spans="1:8" x14ac:dyDescent="0.3">
      <c r="A1255" s="70"/>
      <c r="B1255" s="50"/>
      <c r="C1255" s="15" t="str">
        <f>IFERROR(IF(A1255&lt;&gt;"",VLOOKUP($A1255,'LISTE ARTICLES PA-PV'!$A$2:$AB$1397,4,FALSE),""),"")</f>
        <v/>
      </c>
      <c r="D1255" s="46" t="str">
        <f>IFERROR(IF($A1255&lt;&gt;"",VLOOKUP($A1255,'LISTE ARTICLES PA-PV'!$A$2:$AB$1397,6,FALSE),"0"),"")</f>
        <v>0</v>
      </c>
      <c r="E1255" s="49">
        <f t="shared" si="21"/>
        <v>0</v>
      </c>
      <c r="F1255" s="15" t="str">
        <f>IFERROR(IF($A1255&lt;&gt;"",VLOOKUP($A1255,'LISTE ARTICLES PA-PV'!$A$2:$AB$1397,28,FALSE),""),"")</f>
        <v/>
      </c>
      <c r="G1255" s="15" t="str">
        <f>IFERROR(IF($A1255&lt;&gt;"",VLOOKUP($A1255,'LISTE ARTICLES PA-PV'!$A$2:$AB$1397,27,FALSE),""),"")</f>
        <v/>
      </c>
      <c r="H1255" s="50" t="str">
        <f>IF($A1255&lt;&gt;"",VLOOKUP($A1255,'LISTE ARTICLES PA-PV'!$A$2:$AB$1397,7,FALSE),"0")</f>
        <v>0</v>
      </c>
    </row>
    <row r="1256" spans="1:8" x14ac:dyDescent="0.3">
      <c r="A1256" s="70"/>
      <c r="B1256" s="50"/>
      <c r="C1256" s="15" t="str">
        <f>IFERROR(IF(A1256&lt;&gt;"",VLOOKUP($A1256,'LISTE ARTICLES PA-PV'!$A$2:$AB$1397,4,FALSE),""),"")</f>
        <v/>
      </c>
      <c r="D1256" s="46" t="str">
        <f>IFERROR(IF($A1256&lt;&gt;"",VLOOKUP($A1256,'LISTE ARTICLES PA-PV'!$A$2:$AB$1397,6,FALSE),"0"),"")</f>
        <v>0</v>
      </c>
      <c r="E1256" s="49">
        <f t="shared" si="21"/>
        <v>0</v>
      </c>
      <c r="F1256" s="15" t="str">
        <f>IFERROR(IF($A1256&lt;&gt;"",VLOOKUP($A1256,'LISTE ARTICLES PA-PV'!$A$2:$AB$1397,28,FALSE),""),"")</f>
        <v/>
      </c>
      <c r="G1256" s="15" t="str">
        <f>IFERROR(IF($A1256&lt;&gt;"",VLOOKUP($A1256,'LISTE ARTICLES PA-PV'!$A$2:$AB$1397,27,FALSE),""),"")</f>
        <v/>
      </c>
      <c r="H1256" s="50" t="str">
        <f>IF($A1256&lt;&gt;"",VLOOKUP($A1256,'LISTE ARTICLES PA-PV'!$A$2:$AB$1397,7,FALSE),"0")</f>
        <v>0</v>
      </c>
    </row>
    <row r="1257" spans="1:8" x14ac:dyDescent="0.3">
      <c r="A1257" s="70"/>
      <c r="B1257" s="50"/>
      <c r="C1257" s="15" t="str">
        <f>IFERROR(IF(A1257&lt;&gt;"",VLOOKUP($A1257,'LISTE ARTICLES PA-PV'!$A$2:$AB$1397,4,FALSE),""),"")</f>
        <v/>
      </c>
      <c r="D1257" s="46" t="str">
        <f>IFERROR(IF($A1257&lt;&gt;"",VLOOKUP($A1257,'LISTE ARTICLES PA-PV'!$A$2:$AB$1397,6,FALSE),"0"),"")</f>
        <v>0</v>
      </c>
      <c r="E1257" s="49">
        <f t="shared" si="21"/>
        <v>0</v>
      </c>
      <c r="F1257" s="15" t="str">
        <f>IFERROR(IF($A1257&lt;&gt;"",VLOOKUP($A1257,'LISTE ARTICLES PA-PV'!$A$2:$AB$1397,28,FALSE),""),"")</f>
        <v/>
      </c>
      <c r="G1257" s="15" t="str">
        <f>IFERROR(IF($A1257&lt;&gt;"",VLOOKUP($A1257,'LISTE ARTICLES PA-PV'!$A$2:$AB$1397,27,FALSE),""),"")</f>
        <v/>
      </c>
      <c r="H1257" s="50" t="str">
        <f>IF($A1257&lt;&gt;"",VLOOKUP($A1257,'LISTE ARTICLES PA-PV'!$A$2:$AB$1397,7,FALSE),"0")</f>
        <v>0</v>
      </c>
    </row>
    <row r="1258" spans="1:8" x14ac:dyDescent="0.3">
      <c r="A1258" s="70"/>
      <c r="B1258" s="50"/>
      <c r="C1258" s="15" t="str">
        <f>IFERROR(IF(A1258&lt;&gt;"",VLOOKUP($A1258,'LISTE ARTICLES PA-PV'!$A$2:$AB$1397,4,FALSE),""),"")</f>
        <v/>
      </c>
      <c r="D1258" s="46" t="str">
        <f>IFERROR(IF($A1258&lt;&gt;"",VLOOKUP($A1258,'LISTE ARTICLES PA-PV'!$A$2:$AB$1397,6,FALSE),"0"),"")</f>
        <v>0</v>
      </c>
      <c r="E1258" s="49">
        <f t="shared" si="21"/>
        <v>0</v>
      </c>
      <c r="F1258" s="15" t="str">
        <f>IFERROR(IF($A1258&lt;&gt;"",VLOOKUP($A1258,'LISTE ARTICLES PA-PV'!$A$2:$AB$1397,28,FALSE),""),"")</f>
        <v/>
      </c>
      <c r="G1258" s="15" t="str">
        <f>IFERROR(IF($A1258&lt;&gt;"",VLOOKUP($A1258,'LISTE ARTICLES PA-PV'!$A$2:$AB$1397,27,FALSE),""),"")</f>
        <v/>
      </c>
      <c r="H1258" s="50" t="str">
        <f>IF($A1258&lt;&gt;"",VLOOKUP($A1258,'LISTE ARTICLES PA-PV'!$A$2:$AB$1397,7,FALSE),"0")</f>
        <v>0</v>
      </c>
    </row>
    <row r="1259" spans="1:8" x14ac:dyDescent="0.3">
      <c r="A1259" s="70"/>
      <c r="B1259" s="50"/>
      <c r="C1259" s="15" t="str">
        <f>IFERROR(IF(A1259&lt;&gt;"",VLOOKUP($A1259,'LISTE ARTICLES PA-PV'!$A$2:$AB$1397,4,FALSE),""),"")</f>
        <v/>
      </c>
      <c r="D1259" s="46" t="str">
        <f>IFERROR(IF($A1259&lt;&gt;"",VLOOKUP($A1259,'LISTE ARTICLES PA-PV'!$A$2:$AB$1397,6,FALSE),"0"),"")</f>
        <v>0</v>
      </c>
      <c r="E1259" s="49">
        <f t="shared" si="21"/>
        <v>0</v>
      </c>
      <c r="F1259" s="15" t="str">
        <f>IFERROR(IF($A1259&lt;&gt;"",VLOOKUP($A1259,'LISTE ARTICLES PA-PV'!$A$2:$AB$1397,28,FALSE),""),"")</f>
        <v/>
      </c>
      <c r="G1259" s="15" t="str">
        <f>IFERROR(IF($A1259&lt;&gt;"",VLOOKUP($A1259,'LISTE ARTICLES PA-PV'!$A$2:$AB$1397,27,FALSE),""),"")</f>
        <v/>
      </c>
      <c r="H1259" s="50" t="str">
        <f>IF($A1259&lt;&gt;"",VLOOKUP($A1259,'LISTE ARTICLES PA-PV'!$A$2:$AB$1397,7,FALSE),"0")</f>
        <v>0</v>
      </c>
    </row>
    <row r="1260" spans="1:8" x14ac:dyDescent="0.3">
      <c r="A1260" s="70"/>
      <c r="B1260" s="50"/>
      <c r="C1260" s="15" t="str">
        <f>IFERROR(IF(A1260&lt;&gt;"",VLOOKUP($A1260,'LISTE ARTICLES PA-PV'!$A$2:$AB$1397,4,FALSE),""),"")</f>
        <v/>
      </c>
      <c r="D1260" s="46" t="str">
        <f>IFERROR(IF($A1260&lt;&gt;"",VLOOKUP($A1260,'LISTE ARTICLES PA-PV'!$A$2:$AB$1397,6,FALSE),"0"),"")</f>
        <v>0</v>
      </c>
      <c r="E1260" s="49">
        <f t="shared" si="21"/>
        <v>0</v>
      </c>
      <c r="F1260" s="15" t="str">
        <f>IFERROR(IF($A1260&lt;&gt;"",VLOOKUP($A1260,'LISTE ARTICLES PA-PV'!$A$2:$AB$1397,28,FALSE),""),"")</f>
        <v/>
      </c>
      <c r="G1260" s="15" t="str">
        <f>IFERROR(IF($A1260&lt;&gt;"",VLOOKUP($A1260,'LISTE ARTICLES PA-PV'!$A$2:$AB$1397,27,FALSE),""),"")</f>
        <v/>
      </c>
      <c r="H1260" s="50" t="str">
        <f>IF($A1260&lt;&gt;"",VLOOKUP($A1260,'LISTE ARTICLES PA-PV'!$A$2:$AB$1397,7,FALSE),"0")</f>
        <v>0</v>
      </c>
    </row>
    <row r="1261" spans="1:8" x14ac:dyDescent="0.3">
      <c r="A1261" s="70"/>
      <c r="B1261" s="50"/>
      <c r="C1261" s="15" t="str">
        <f>IFERROR(IF(A1261&lt;&gt;"",VLOOKUP($A1261,'LISTE ARTICLES PA-PV'!$A$2:$AB$1397,4,FALSE),""),"")</f>
        <v/>
      </c>
      <c r="D1261" s="46" t="str">
        <f>IFERROR(IF($A1261&lt;&gt;"",VLOOKUP($A1261,'LISTE ARTICLES PA-PV'!$A$2:$AB$1397,6,FALSE),"0"),"")</f>
        <v>0</v>
      </c>
      <c r="E1261" s="49">
        <f t="shared" si="21"/>
        <v>0</v>
      </c>
      <c r="F1261" s="15" t="str">
        <f>IFERROR(IF($A1261&lt;&gt;"",VLOOKUP($A1261,'LISTE ARTICLES PA-PV'!$A$2:$AB$1397,28,FALSE),""),"")</f>
        <v/>
      </c>
      <c r="G1261" s="15" t="str">
        <f>IFERROR(IF($A1261&lt;&gt;"",VLOOKUP($A1261,'LISTE ARTICLES PA-PV'!$A$2:$AB$1397,27,FALSE),""),"")</f>
        <v/>
      </c>
      <c r="H1261" s="50" t="str">
        <f>IF($A1261&lt;&gt;"",VLOOKUP($A1261,'LISTE ARTICLES PA-PV'!$A$2:$AB$1397,7,FALSE),"0")</f>
        <v>0</v>
      </c>
    </row>
    <row r="1262" spans="1:8" x14ac:dyDescent="0.3">
      <c r="A1262" s="70"/>
      <c r="B1262" s="50"/>
      <c r="C1262" s="15" t="str">
        <f>IFERROR(IF(A1262&lt;&gt;"",VLOOKUP($A1262,'LISTE ARTICLES PA-PV'!$A$2:$AB$1397,4,FALSE),""),"")</f>
        <v/>
      </c>
      <c r="D1262" s="46" t="str">
        <f>IFERROR(IF($A1262&lt;&gt;"",VLOOKUP($A1262,'LISTE ARTICLES PA-PV'!$A$2:$AB$1397,6,FALSE),"0"),"")</f>
        <v>0</v>
      </c>
      <c r="E1262" s="49">
        <f t="shared" si="21"/>
        <v>0</v>
      </c>
      <c r="F1262" s="15" t="str">
        <f>IFERROR(IF($A1262&lt;&gt;"",VLOOKUP($A1262,'LISTE ARTICLES PA-PV'!$A$2:$AB$1397,28,FALSE),""),"")</f>
        <v/>
      </c>
      <c r="G1262" s="15" t="str">
        <f>IFERROR(IF($A1262&lt;&gt;"",VLOOKUP($A1262,'LISTE ARTICLES PA-PV'!$A$2:$AB$1397,27,FALSE),""),"")</f>
        <v/>
      </c>
      <c r="H1262" s="50" t="str">
        <f>IF($A1262&lt;&gt;"",VLOOKUP($A1262,'LISTE ARTICLES PA-PV'!$A$2:$AB$1397,7,FALSE),"0")</f>
        <v>0</v>
      </c>
    </row>
    <row r="1263" spans="1:8" x14ac:dyDescent="0.3">
      <c r="A1263" s="70"/>
      <c r="B1263" s="50"/>
      <c r="C1263" s="15" t="str">
        <f>IFERROR(IF(A1263&lt;&gt;"",VLOOKUP($A1263,'LISTE ARTICLES PA-PV'!$A$2:$AB$1397,4,FALSE),""),"")</f>
        <v/>
      </c>
      <c r="D1263" s="46" t="str">
        <f>IFERROR(IF($A1263&lt;&gt;"",VLOOKUP($A1263,'LISTE ARTICLES PA-PV'!$A$2:$AB$1397,6,FALSE),"0"),"")</f>
        <v>0</v>
      </c>
      <c r="E1263" s="49">
        <f t="shared" si="21"/>
        <v>0</v>
      </c>
      <c r="F1263" s="15" t="str">
        <f>IFERROR(IF($A1263&lt;&gt;"",VLOOKUP($A1263,'LISTE ARTICLES PA-PV'!$A$2:$AB$1397,28,FALSE),""),"")</f>
        <v/>
      </c>
      <c r="G1263" s="15" t="str">
        <f>IFERROR(IF($A1263&lt;&gt;"",VLOOKUP($A1263,'LISTE ARTICLES PA-PV'!$A$2:$AB$1397,27,FALSE),""),"")</f>
        <v/>
      </c>
      <c r="H1263" s="50" t="str">
        <f>IF($A1263&lt;&gt;"",VLOOKUP($A1263,'LISTE ARTICLES PA-PV'!$A$2:$AB$1397,7,FALSE),"0")</f>
        <v>0</v>
      </c>
    </row>
    <row r="1264" spans="1:8" x14ac:dyDescent="0.3">
      <c r="A1264" s="70"/>
      <c r="B1264" s="50"/>
      <c r="C1264" s="15" t="str">
        <f>IFERROR(IF(A1264&lt;&gt;"",VLOOKUP($A1264,'LISTE ARTICLES PA-PV'!$A$2:$AB$1397,4,FALSE),""),"")</f>
        <v/>
      </c>
      <c r="D1264" s="46" t="str">
        <f>IFERROR(IF($A1264&lt;&gt;"",VLOOKUP($A1264,'LISTE ARTICLES PA-PV'!$A$2:$AB$1397,6,FALSE),"0"),"")</f>
        <v>0</v>
      </c>
      <c r="E1264" s="49">
        <f t="shared" si="21"/>
        <v>0</v>
      </c>
      <c r="F1264" s="15" t="str">
        <f>IFERROR(IF($A1264&lt;&gt;"",VLOOKUP($A1264,'LISTE ARTICLES PA-PV'!$A$2:$AB$1397,28,FALSE),""),"")</f>
        <v/>
      </c>
      <c r="G1264" s="15" t="str">
        <f>IFERROR(IF($A1264&lt;&gt;"",VLOOKUP($A1264,'LISTE ARTICLES PA-PV'!$A$2:$AB$1397,27,FALSE),""),"")</f>
        <v/>
      </c>
      <c r="H1264" s="50" t="str">
        <f>IF($A1264&lt;&gt;"",VLOOKUP($A1264,'LISTE ARTICLES PA-PV'!$A$2:$AB$1397,7,FALSE),"0")</f>
        <v>0</v>
      </c>
    </row>
    <row r="1265" spans="1:8" x14ac:dyDescent="0.3">
      <c r="A1265" s="70"/>
      <c r="B1265" s="50"/>
      <c r="C1265" s="15" t="str">
        <f>IFERROR(IF(A1265&lt;&gt;"",VLOOKUP($A1265,'LISTE ARTICLES PA-PV'!$A$2:$AB$1397,4,FALSE),""),"")</f>
        <v/>
      </c>
      <c r="D1265" s="46" t="str">
        <f>IFERROR(IF($A1265&lt;&gt;"",VLOOKUP($A1265,'LISTE ARTICLES PA-PV'!$A$2:$AB$1397,6,FALSE),"0"),"")</f>
        <v>0</v>
      </c>
      <c r="E1265" s="49">
        <f t="shared" si="21"/>
        <v>0</v>
      </c>
      <c r="F1265" s="15" t="str">
        <f>IFERROR(IF($A1265&lt;&gt;"",VLOOKUP($A1265,'LISTE ARTICLES PA-PV'!$A$2:$AB$1397,28,FALSE),""),"")</f>
        <v/>
      </c>
      <c r="G1265" s="15" t="str">
        <f>IFERROR(IF($A1265&lt;&gt;"",VLOOKUP($A1265,'LISTE ARTICLES PA-PV'!$A$2:$AB$1397,27,FALSE),""),"")</f>
        <v/>
      </c>
      <c r="H1265" s="50" t="str">
        <f>IF($A1265&lt;&gt;"",VLOOKUP($A1265,'LISTE ARTICLES PA-PV'!$A$2:$AB$1397,7,FALSE),"0")</f>
        <v>0</v>
      </c>
    </row>
    <row r="1266" spans="1:8" x14ac:dyDescent="0.3">
      <c r="A1266" s="70"/>
      <c r="B1266" s="50"/>
      <c r="C1266" s="15" t="str">
        <f>IFERROR(IF(A1266&lt;&gt;"",VLOOKUP($A1266,'LISTE ARTICLES PA-PV'!$A$2:$AB$1397,4,FALSE),""),"")</f>
        <v/>
      </c>
      <c r="D1266" s="46" t="str">
        <f>IFERROR(IF($A1266&lt;&gt;"",VLOOKUP($A1266,'LISTE ARTICLES PA-PV'!$A$2:$AB$1397,6,FALSE),"0"),"")</f>
        <v>0</v>
      </c>
      <c r="E1266" s="49">
        <f t="shared" si="21"/>
        <v>0</v>
      </c>
      <c r="F1266" s="15" t="str">
        <f>IFERROR(IF($A1266&lt;&gt;"",VLOOKUP($A1266,'LISTE ARTICLES PA-PV'!$A$2:$AB$1397,28,FALSE),""),"")</f>
        <v/>
      </c>
      <c r="G1266" s="15" t="str">
        <f>IFERROR(IF($A1266&lt;&gt;"",VLOOKUP($A1266,'LISTE ARTICLES PA-PV'!$A$2:$AB$1397,27,FALSE),""),"")</f>
        <v/>
      </c>
      <c r="H1266" s="50" t="str">
        <f>IF($A1266&lt;&gt;"",VLOOKUP($A1266,'LISTE ARTICLES PA-PV'!$A$2:$AB$1397,7,FALSE),"0")</f>
        <v>0</v>
      </c>
    </row>
    <row r="1267" spans="1:8" x14ac:dyDescent="0.3">
      <c r="A1267" s="70"/>
      <c r="B1267" s="50"/>
      <c r="C1267" s="15" t="str">
        <f>IFERROR(IF(A1267&lt;&gt;"",VLOOKUP($A1267,'LISTE ARTICLES PA-PV'!$A$2:$AB$1397,4,FALSE),""),"")</f>
        <v/>
      </c>
      <c r="D1267" s="46" t="str">
        <f>IFERROR(IF($A1267&lt;&gt;"",VLOOKUP($A1267,'LISTE ARTICLES PA-PV'!$A$2:$AB$1397,6,FALSE),"0"),"")</f>
        <v>0</v>
      </c>
      <c r="E1267" s="49">
        <f t="shared" si="21"/>
        <v>0</v>
      </c>
      <c r="F1267" s="15" t="str">
        <f>IFERROR(IF($A1267&lt;&gt;"",VLOOKUP($A1267,'LISTE ARTICLES PA-PV'!$A$2:$AB$1397,28,FALSE),""),"")</f>
        <v/>
      </c>
      <c r="G1267" s="15" t="str">
        <f>IFERROR(IF($A1267&lt;&gt;"",VLOOKUP($A1267,'LISTE ARTICLES PA-PV'!$A$2:$AB$1397,27,FALSE),""),"")</f>
        <v/>
      </c>
      <c r="H1267" s="50" t="str">
        <f>IF($A1267&lt;&gt;"",VLOOKUP($A1267,'LISTE ARTICLES PA-PV'!$A$2:$AB$1397,7,FALSE),"0")</f>
        <v>0</v>
      </c>
    </row>
    <row r="1268" spans="1:8" x14ac:dyDescent="0.3">
      <c r="A1268" s="70"/>
      <c r="B1268" s="50"/>
      <c r="C1268" s="15" t="str">
        <f>IFERROR(IF(A1268&lt;&gt;"",VLOOKUP($A1268,'LISTE ARTICLES PA-PV'!$A$2:$AB$1397,4,FALSE),""),"")</f>
        <v/>
      </c>
      <c r="D1268" s="46" t="str">
        <f>IFERROR(IF($A1268&lt;&gt;"",VLOOKUP($A1268,'LISTE ARTICLES PA-PV'!$A$2:$AB$1397,6,FALSE),"0"),"")</f>
        <v>0</v>
      </c>
      <c r="E1268" s="49">
        <f t="shared" si="21"/>
        <v>0</v>
      </c>
      <c r="F1268" s="15" t="str">
        <f>IFERROR(IF($A1268&lt;&gt;"",VLOOKUP($A1268,'LISTE ARTICLES PA-PV'!$A$2:$AB$1397,28,FALSE),""),"")</f>
        <v/>
      </c>
      <c r="G1268" s="15" t="str">
        <f>IFERROR(IF($A1268&lt;&gt;"",VLOOKUP($A1268,'LISTE ARTICLES PA-PV'!$A$2:$AB$1397,27,FALSE),""),"")</f>
        <v/>
      </c>
      <c r="H1268" s="50" t="str">
        <f>IF($A1268&lt;&gt;"",VLOOKUP($A1268,'LISTE ARTICLES PA-PV'!$A$2:$AB$1397,7,FALSE),"0")</f>
        <v>0</v>
      </c>
    </row>
    <row r="1269" spans="1:8" x14ac:dyDescent="0.3">
      <c r="A1269" s="70"/>
      <c r="B1269" s="50"/>
      <c r="C1269" s="15" t="str">
        <f>IFERROR(IF(A1269&lt;&gt;"",VLOOKUP($A1269,'LISTE ARTICLES PA-PV'!$A$2:$AB$1397,4,FALSE),""),"")</f>
        <v/>
      </c>
      <c r="D1269" s="46" t="str">
        <f>IFERROR(IF($A1269&lt;&gt;"",VLOOKUP($A1269,'LISTE ARTICLES PA-PV'!$A$2:$AB$1397,6,FALSE),"0"),"")</f>
        <v>0</v>
      </c>
      <c r="E1269" s="49">
        <f t="shared" si="21"/>
        <v>0</v>
      </c>
      <c r="F1269" s="15" t="str">
        <f>IFERROR(IF($A1269&lt;&gt;"",VLOOKUP($A1269,'LISTE ARTICLES PA-PV'!$A$2:$AB$1397,28,FALSE),""),"")</f>
        <v/>
      </c>
      <c r="G1269" s="15" t="str">
        <f>IFERROR(IF($A1269&lt;&gt;"",VLOOKUP($A1269,'LISTE ARTICLES PA-PV'!$A$2:$AB$1397,27,FALSE),""),"")</f>
        <v/>
      </c>
      <c r="H1269" s="50" t="str">
        <f>IF($A1269&lt;&gt;"",VLOOKUP($A1269,'LISTE ARTICLES PA-PV'!$A$2:$AB$1397,7,FALSE),"0")</f>
        <v>0</v>
      </c>
    </row>
    <row r="1270" spans="1:8" x14ac:dyDescent="0.3">
      <c r="A1270" s="70"/>
      <c r="B1270" s="50"/>
      <c r="C1270" s="15" t="str">
        <f>IFERROR(IF(A1270&lt;&gt;"",VLOOKUP($A1270,'LISTE ARTICLES PA-PV'!$A$2:$AB$1397,4,FALSE),""),"")</f>
        <v/>
      </c>
      <c r="D1270" s="46" t="str">
        <f>IFERROR(IF($A1270&lt;&gt;"",VLOOKUP($A1270,'LISTE ARTICLES PA-PV'!$A$2:$AB$1397,6,FALSE),"0"),"")</f>
        <v>0</v>
      </c>
      <c r="E1270" s="49">
        <f t="shared" si="21"/>
        <v>0</v>
      </c>
      <c r="F1270" s="15" t="str">
        <f>IFERROR(IF($A1270&lt;&gt;"",VLOOKUP($A1270,'LISTE ARTICLES PA-PV'!$A$2:$AB$1397,28,FALSE),""),"")</f>
        <v/>
      </c>
      <c r="G1270" s="15" t="str">
        <f>IFERROR(IF($A1270&lt;&gt;"",VLOOKUP($A1270,'LISTE ARTICLES PA-PV'!$A$2:$AB$1397,27,FALSE),""),"")</f>
        <v/>
      </c>
      <c r="H1270" s="50" t="str">
        <f>IF($A1270&lt;&gt;"",VLOOKUP($A1270,'LISTE ARTICLES PA-PV'!$A$2:$AB$1397,7,FALSE),"0")</f>
        <v>0</v>
      </c>
    </row>
    <row r="1271" spans="1:8" x14ac:dyDescent="0.3">
      <c r="A1271" s="70"/>
      <c r="B1271" s="50"/>
      <c r="C1271" s="15" t="str">
        <f>IFERROR(IF(A1271&lt;&gt;"",VLOOKUP($A1271,'LISTE ARTICLES PA-PV'!$A$2:$AB$1397,4,FALSE),""),"")</f>
        <v/>
      </c>
      <c r="D1271" s="46" t="str">
        <f>IFERROR(IF($A1271&lt;&gt;"",VLOOKUP($A1271,'LISTE ARTICLES PA-PV'!$A$2:$AB$1397,6,FALSE),"0"),"")</f>
        <v>0</v>
      </c>
      <c r="E1271" s="49">
        <f t="shared" si="21"/>
        <v>0</v>
      </c>
      <c r="F1271" s="15" t="str">
        <f>IFERROR(IF($A1271&lt;&gt;"",VLOOKUP($A1271,'LISTE ARTICLES PA-PV'!$A$2:$AB$1397,28,FALSE),""),"")</f>
        <v/>
      </c>
      <c r="G1271" s="15" t="str">
        <f>IFERROR(IF($A1271&lt;&gt;"",VLOOKUP($A1271,'LISTE ARTICLES PA-PV'!$A$2:$AB$1397,27,FALSE),""),"")</f>
        <v/>
      </c>
      <c r="H1271" s="50" t="str">
        <f>IF($A1271&lt;&gt;"",VLOOKUP($A1271,'LISTE ARTICLES PA-PV'!$A$2:$AB$1397,7,FALSE),"0")</f>
        <v>0</v>
      </c>
    </row>
    <row r="1272" spans="1:8" x14ac:dyDescent="0.3">
      <c r="A1272" s="70"/>
      <c r="B1272" s="50"/>
      <c r="C1272" s="15" t="str">
        <f>IFERROR(IF(A1272&lt;&gt;"",VLOOKUP($A1272,'LISTE ARTICLES PA-PV'!$A$2:$AB$1397,4,FALSE),""),"")</f>
        <v/>
      </c>
      <c r="D1272" s="46" t="str">
        <f>IFERROR(IF($A1272&lt;&gt;"",VLOOKUP($A1272,'LISTE ARTICLES PA-PV'!$A$2:$AB$1397,6,FALSE),"0"),"")</f>
        <v>0</v>
      </c>
      <c r="E1272" s="49">
        <f t="shared" si="21"/>
        <v>0</v>
      </c>
      <c r="F1272" s="15" t="str">
        <f>IFERROR(IF($A1272&lt;&gt;"",VLOOKUP($A1272,'LISTE ARTICLES PA-PV'!$A$2:$AB$1397,28,FALSE),""),"")</f>
        <v/>
      </c>
      <c r="G1272" s="15" t="str">
        <f>IFERROR(IF($A1272&lt;&gt;"",VLOOKUP($A1272,'LISTE ARTICLES PA-PV'!$A$2:$AB$1397,27,FALSE),""),"")</f>
        <v/>
      </c>
      <c r="H1272" s="50" t="str">
        <f>IF($A1272&lt;&gt;"",VLOOKUP($A1272,'LISTE ARTICLES PA-PV'!$A$2:$AB$1397,7,FALSE),"0")</f>
        <v>0</v>
      </c>
    </row>
    <row r="1273" spans="1:8" x14ac:dyDescent="0.3">
      <c r="A1273" s="70"/>
      <c r="B1273" s="50"/>
      <c r="C1273" s="15" t="str">
        <f>IFERROR(IF(A1273&lt;&gt;"",VLOOKUP($A1273,'LISTE ARTICLES PA-PV'!$A$2:$AB$1397,4,FALSE),""),"")</f>
        <v/>
      </c>
      <c r="D1273" s="46" t="str">
        <f>IFERROR(IF($A1273&lt;&gt;"",VLOOKUP($A1273,'LISTE ARTICLES PA-PV'!$A$2:$AB$1397,6,FALSE),"0"),"")</f>
        <v>0</v>
      </c>
      <c r="E1273" s="49">
        <f t="shared" si="21"/>
        <v>0</v>
      </c>
      <c r="F1273" s="15" t="str">
        <f>IFERROR(IF($A1273&lt;&gt;"",VLOOKUP($A1273,'LISTE ARTICLES PA-PV'!$A$2:$AB$1397,28,FALSE),""),"")</f>
        <v/>
      </c>
      <c r="G1273" s="15" t="str">
        <f>IFERROR(IF($A1273&lt;&gt;"",VLOOKUP($A1273,'LISTE ARTICLES PA-PV'!$A$2:$AB$1397,27,FALSE),""),"")</f>
        <v/>
      </c>
      <c r="H1273" s="50" t="str">
        <f>IF($A1273&lt;&gt;"",VLOOKUP($A1273,'LISTE ARTICLES PA-PV'!$A$2:$AB$1397,7,FALSE),"0")</f>
        <v>0</v>
      </c>
    </row>
    <row r="1274" spans="1:8" x14ac:dyDescent="0.3">
      <c r="A1274" s="70"/>
      <c r="B1274" s="50"/>
      <c r="C1274" s="15" t="str">
        <f>IFERROR(IF(A1274&lt;&gt;"",VLOOKUP($A1274,'LISTE ARTICLES PA-PV'!$A$2:$AB$1397,4,FALSE),""),"")</f>
        <v/>
      </c>
      <c r="D1274" s="46" t="str">
        <f>IFERROR(IF($A1274&lt;&gt;"",VLOOKUP($A1274,'LISTE ARTICLES PA-PV'!$A$2:$AB$1397,6,FALSE),"0"),"")</f>
        <v>0</v>
      </c>
      <c r="E1274" s="49">
        <f t="shared" si="21"/>
        <v>0</v>
      </c>
      <c r="F1274" s="15" t="str">
        <f>IFERROR(IF($A1274&lt;&gt;"",VLOOKUP($A1274,'LISTE ARTICLES PA-PV'!$A$2:$AB$1397,28,FALSE),""),"")</f>
        <v/>
      </c>
      <c r="G1274" s="15" t="str">
        <f>IFERROR(IF($A1274&lt;&gt;"",VLOOKUP($A1274,'LISTE ARTICLES PA-PV'!$A$2:$AB$1397,27,FALSE),""),"")</f>
        <v/>
      </c>
      <c r="H1274" s="50" t="str">
        <f>IF($A1274&lt;&gt;"",VLOOKUP($A1274,'LISTE ARTICLES PA-PV'!$A$2:$AB$1397,7,FALSE),"0")</f>
        <v>0</v>
      </c>
    </row>
    <row r="1275" spans="1:8" x14ac:dyDescent="0.3">
      <c r="A1275" s="70"/>
      <c r="B1275" s="50"/>
      <c r="C1275" s="15" t="str">
        <f>IFERROR(IF(A1275&lt;&gt;"",VLOOKUP($A1275,'LISTE ARTICLES PA-PV'!$A$2:$AB$1397,4,FALSE),""),"")</f>
        <v/>
      </c>
      <c r="D1275" s="46" t="str">
        <f>IFERROR(IF($A1275&lt;&gt;"",VLOOKUP($A1275,'LISTE ARTICLES PA-PV'!$A$2:$AB$1397,6,FALSE),"0"),"")</f>
        <v>0</v>
      </c>
      <c r="E1275" s="49">
        <f t="shared" si="21"/>
        <v>0</v>
      </c>
      <c r="F1275" s="15" t="str">
        <f>IFERROR(IF($A1275&lt;&gt;"",VLOOKUP($A1275,'LISTE ARTICLES PA-PV'!$A$2:$AB$1397,28,FALSE),""),"")</f>
        <v/>
      </c>
      <c r="G1275" s="15" t="str">
        <f>IFERROR(IF($A1275&lt;&gt;"",VLOOKUP($A1275,'LISTE ARTICLES PA-PV'!$A$2:$AB$1397,27,FALSE),""),"")</f>
        <v/>
      </c>
      <c r="H1275" s="50" t="str">
        <f>IF($A1275&lt;&gt;"",VLOOKUP($A1275,'LISTE ARTICLES PA-PV'!$A$2:$AB$1397,7,FALSE),"0")</f>
        <v>0</v>
      </c>
    </row>
    <row r="1276" spans="1:8" x14ac:dyDescent="0.3">
      <c r="A1276" s="70"/>
      <c r="B1276" s="50"/>
      <c r="C1276" s="15" t="str">
        <f>IFERROR(IF(A1276&lt;&gt;"",VLOOKUP($A1276,'LISTE ARTICLES PA-PV'!$A$2:$AB$1397,4,FALSE),""),"")</f>
        <v/>
      </c>
      <c r="D1276" s="46" t="str">
        <f>IFERROR(IF($A1276&lt;&gt;"",VLOOKUP($A1276,'LISTE ARTICLES PA-PV'!$A$2:$AB$1397,6,FALSE),"0"),"")</f>
        <v>0</v>
      </c>
      <c r="E1276" s="49">
        <f t="shared" si="21"/>
        <v>0</v>
      </c>
      <c r="F1276" s="15" t="str">
        <f>IFERROR(IF($A1276&lt;&gt;"",VLOOKUP($A1276,'LISTE ARTICLES PA-PV'!$A$2:$AB$1397,28,FALSE),""),"")</f>
        <v/>
      </c>
      <c r="G1276" s="15" t="str">
        <f>IFERROR(IF($A1276&lt;&gt;"",VLOOKUP($A1276,'LISTE ARTICLES PA-PV'!$A$2:$AB$1397,27,FALSE),""),"")</f>
        <v/>
      </c>
      <c r="H1276" s="50" t="str">
        <f>IF($A1276&lt;&gt;"",VLOOKUP($A1276,'LISTE ARTICLES PA-PV'!$A$2:$AB$1397,7,FALSE),"0")</f>
        <v>0</v>
      </c>
    </row>
    <row r="1277" spans="1:8" x14ac:dyDescent="0.3">
      <c r="A1277" s="70"/>
      <c r="B1277" s="50"/>
      <c r="C1277" s="15" t="str">
        <f>IFERROR(IF(A1277&lt;&gt;"",VLOOKUP($A1277,'LISTE ARTICLES PA-PV'!$A$2:$AB$1397,4,FALSE),""),"")</f>
        <v/>
      </c>
      <c r="D1277" s="46" t="str">
        <f>IFERROR(IF($A1277&lt;&gt;"",VLOOKUP($A1277,'LISTE ARTICLES PA-PV'!$A$2:$AB$1397,6,FALSE),"0"),"")</f>
        <v>0</v>
      </c>
      <c r="E1277" s="49">
        <f t="shared" si="21"/>
        <v>0</v>
      </c>
      <c r="F1277" s="15" t="str">
        <f>IFERROR(IF($A1277&lt;&gt;"",VLOOKUP($A1277,'LISTE ARTICLES PA-PV'!$A$2:$AB$1397,28,FALSE),""),"")</f>
        <v/>
      </c>
      <c r="G1277" s="15" t="str">
        <f>IFERROR(IF($A1277&lt;&gt;"",VLOOKUP($A1277,'LISTE ARTICLES PA-PV'!$A$2:$AB$1397,27,FALSE),""),"")</f>
        <v/>
      </c>
      <c r="H1277" s="50" t="str">
        <f>IF($A1277&lt;&gt;"",VLOOKUP($A1277,'LISTE ARTICLES PA-PV'!$A$2:$AB$1397,7,FALSE),"0")</f>
        <v>0</v>
      </c>
    </row>
    <row r="1278" spans="1:8" x14ac:dyDescent="0.3">
      <c r="A1278" s="70"/>
      <c r="B1278" s="50"/>
      <c r="C1278" s="15" t="str">
        <f>IFERROR(IF(A1278&lt;&gt;"",VLOOKUP($A1278,'LISTE ARTICLES PA-PV'!$A$2:$AB$1397,4,FALSE),""),"")</f>
        <v/>
      </c>
      <c r="D1278" s="46" t="str">
        <f>IFERROR(IF($A1278&lt;&gt;"",VLOOKUP($A1278,'LISTE ARTICLES PA-PV'!$A$2:$AB$1397,6,FALSE),"0"),"")</f>
        <v>0</v>
      </c>
      <c r="E1278" s="49">
        <f t="shared" si="21"/>
        <v>0</v>
      </c>
      <c r="F1278" s="15" t="str">
        <f>IFERROR(IF($A1278&lt;&gt;"",VLOOKUP($A1278,'LISTE ARTICLES PA-PV'!$A$2:$AB$1397,28,FALSE),""),"")</f>
        <v/>
      </c>
      <c r="G1278" s="15" t="str">
        <f>IFERROR(IF($A1278&lt;&gt;"",VLOOKUP($A1278,'LISTE ARTICLES PA-PV'!$A$2:$AB$1397,27,FALSE),""),"")</f>
        <v/>
      </c>
      <c r="H1278" s="50" t="str">
        <f>IF($A1278&lt;&gt;"",VLOOKUP($A1278,'LISTE ARTICLES PA-PV'!$A$2:$AB$1397,7,FALSE),"0")</f>
        <v>0</v>
      </c>
    </row>
    <row r="1279" spans="1:8" x14ac:dyDescent="0.3">
      <c r="A1279" s="70"/>
      <c r="B1279" s="50"/>
      <c r="C1279" s="15" t="str">
        <f>IFERROR(IF(A1279&lt;&gt;"",VLOOKUP($A1279,'LISTE ARTICLES PA-PV'!$A$2:$AB$1397,4,FALSE),""),"")</f>
        <v/>
      </c>
      <c r="D1279" s="46" t="str">
        <f>IFERROR(IF($A1279&lt;&gt;"",VLOOKUP($A1279,'LISTE ARTICLES PA-PV'!$A$2:$AB$1397,6,FALSE),"0"),"")</f>
        <v>0</v>
      </c>
      <c r="E1279" s="49">
        <f t="shared" si="21"/>
        <v>0</v>
      </c>
      <c r="F1279" s="15" t="str">
        <f>IFERROR(IF($A1279&lt;&gt;"",VLOOKUP($A1279,'LISTE ARTICLES PA-PV'!$A$2:$AB$1397,28,FALSE),""),"")</f>
        <v/>
      </c>
      <c r="G1279" s="15" t="str">
        <f>IFERROR(IF($A1279&lt;&gt;"",VLOOKUP($A1279,'LISTE ARTICLES PA-PV'!$A$2:$AB$1397,27,FALSE),""),"")</f>
        <v/>
      </c>
      <c r="H1279" s="50" t="str">
        <f>IF($A1279&lt;&gt;"",VLOOKUP($A1279,'LISTE ARTICLES PA-PV'!$A$2:$AB$1397,7,FALSE),"0")</f>
        <v>0</v>
      </c>
    </row>
    <row r="1280" spans="1:8" x14ac:dyDescent="0.3">
      <c r="A1280" s="70"/>
      <c r="B1280" s="50"/>
      <c r="C1280" s="15" t="str">
        <f>IFERROR(IF(A1280&lt;&gt;"",VLOOKUP($A1280,'LISTE ARTICLES PA-PV'!$A$2:$AB$1397,4,FALSE),""),"")</f>
        <v/>
      </c>
      <c r="D1280" s="46" t="str">
        <f>IFERROR(IF($A1280&lt;&gt;"",VLOOKUP($A1280,'LISTE ARTICLES PA-PV'!$A$2:$AB$1397,6,FALSE),"0"),"")</f>
        <v>0</v>
      </c>
      <c r="E1280" s="49">
        <f t="shared" si="21"/>
        <v>0</v>
      </c>
      <c r="F1280" s="15" t="str">
        <f>IFERROR(IF($A1280&lt;&gt;"",VLOOKUP($A1280,'LISTE ARTICLES PA-PV'!$A$2:$AB$1397,28,FALSE),""),"")</f>
        <v/>
      </c>
      <c r="G1280" s="15" t="str">
        <f>IFERROR(IF($A1280&lt;&gt;"",VLOOKUP($A1280,'LISTE ARTICLES PA-PV'!$A$2:$AB$1397,27,FALSE),""),"")</f>
        <v/>
      </c>
      <c r="H1280" s="50" t="str">
        <f>IF($A1280&lt;&gt;"",VLOOKUP($A1280,'LISTE ARTICLES PA-PV'!$A$2:$AB$1397,7,FALSE),"0")</f>
        <v>0</v>
      </c>
    </row>
    <row r="1281" spans="1:8" x14ac:dyDescent="0.3">
      <c r="A1281" s="70"/>
      <c r="B1281" s="50"/>
      <c r="C1281" s="15" t="str">
        <f>IFERROR(IF(A1281&lt;&gt;"",VLOOKUP($A1281,'LISTE ARTICLES PA-PV'!$A$2:$AB$1397,4,FALSE),""),"")</f>
        <v/>
      </c>
      <c r="D1281" s="46" t="str">
        <f>IFERROR(IF($A1281&lt;&gt;"",VLOOKUP($A1281,'LISTE ARTICLES PA-PV'!$A$2:$AB$1397,6,FALSE),"0"),"")</f>
        <v>0</v>
      </c>
      <c r="E1281" s="49">
        <f t="shared" si="21"/>
        <v>0</v>
      </c>
      <c r="F1281" s="15" t="str">
        <f>IFERROR(IF($A1281&lt;&gt;"",VLOOKUP($A1281,'LISTE ARTICLES PA-PV'!$A$2:$AB$1397,28,FALSE),""),"")</f>
        <v/>
      </c>
      <c r="G1281" s="15" t="str">
        <f>IFERROR(IF($A1281&lt;&gt;"",VLOOKUP($A1281,'LISTE ARTICLES PA-PV'!$A$2:$AB$1397,27,FALSE),""),"")</f>
        <v/>
      </c>
      <c r="H1281" s="50" t="str">
        <f>IF($A1281&lt;&gt;"",VLOOKUP($A1281,'LISTE ARTICLES PA-PV'!$A$2:$AB$1397,7,FALSE),"0")</f>
        <v>0</v>
      </c>
    </row>
    <row r="1282" spans="1:8" x14ac:dyDescent="0.3">
      <c r="A1282" s="70"/>
      <c r="B1282" s="50"/>
      <c r="C1282" s="15" t="str">
        <f>IFERROR(IF(A1282&lt;&gt;"",VLOOKUP($A1282,'LISTE ARTICLES PA-PV'!$A$2:$AB$1397,4,FALSE),""),"")</f>
        <v/>
      </c>
      <c r="D1282" s="46" t="str">
        <f>IFERROR(IF($A1282&lt;&gt;"",VLOOKUP($A1282,'LISTE ARTICLES PA-PV'!$A$2:$AB$1397,6,FALSE),"0"),"")</f>
        <v>0</v>
      </c>
      <c r="E1282" s="49">
        <f t="shared" si="21"/>
        <v>0</v>
      </c>
      <c r="F1282" s="15" t="str">
        <f>IFERROR(IF($A1282&lt;&gt;"",VLOOKUP($A1282,'LISTE ARTICLES PA-PV'!$A$2:$AB$1397,28,FALSE),""),"")</f>
        <v/>
      </c>
      <c r="G1282" s="15" t="str">
        <f>IFERROR(IF($A1282&lt;&gt;"",VLOOKUP($A1282,'LISTE ARTICLES PA-PV'!$A$2:$AB$1397,27,FALSE),""),"")</f>
        <v/>
      </c>
      <c r="H1282" s="50" t="str">
        <f>IF($A1282&lt;&gt;"",VLOOKUP($A1282,'LISTE ARTICLES PA-PV'!$A$2:$AB$1397,7,FALSE),"0")</f>
        <v>0</v>
      </c>
    </row>
    <row r="1283" spans="1:8" x14ac:dyDescent="0.3">
      <c r="A1283" s="70"/>
      <c r="B1283" s="50"/>
      <c r="C1283" s="15" t="str">
        <f>IFERROR(IF(A1283&lt;&gt;"",VLOOKUP($A1283,'LISTE ARTICLES PA-PV'!$A$2:$AB$1397,4,FALSE),""),"")</f>
        <v/>
      </c>
      <c r="D1283" s="46" t="str">
        <f>IFERROR(IF($A1283&lt;&gt;"",VLOOKUP($A1283,'LISTE ARTICLES PA-PV'!$A$2:$AB$1397,6,FALSE),"0"),"")</f>
        <v>0</v>
      </c>
      <c r="E1283" s="49">
        <f t="shared" si="21"/>
        <v>0</v>
      </c>
      <c r="F1283" s="15" t="str">
        <f>IFERROR(IF($A1283&lt;&gt;"",VLOOKUP($A1283,'LISTE ARTICLES PA-PV'!$A$2:$AB$1397,28,FALSE),""),"")</f>
        <v/>
      </c>
      <c r="G1283" s="15" t="str">
        <f>IFERROR(IF($A1283&lt;&gt;"",VLOOKUP($A1283,'LISTE ARTICLES PA-PV'!$A$2:$AB$1397,27,FALSE),""),"")</f>
        <v/>
      </c>
      <c r="H1283" s="50" t="str">
        <f>IF($A1283&lt;&gt;"",VLOOKUP($A1283,'LISTE ARTICLES PA-PV'!$A$2:$AB$1397,7,FALSE),"0")</f>
        <v>0</v>
      </c>
    </row>
    <row r="1284" spans="1:8" x14ac:dyDescent="0.3">
      <c r="A1284" s="70"/>
      <c r="B1284" s="50"/>
      <c r="C1284" s="15" t="str">
        <f>IFERROR(IF(A1284&lt;&gt;"",VLOOKUP($A1284,'LISTE ARTICLES PA-PV'!$A$2:$AB$1397,4,FALSE),""),"")</f>
        <v/>
      </c>
      <c r="D1284" s="46" t="str">
        <f>IFERROR(IF($A1284&lt;&gt;"",VLOOKUP($A1284,'LISTE ARTICLES PA-PV'!$A$2:$AB$1397,6,FALSE),"0"),"")</f>
        <v>0</v>
      </c>
      <c r="E1284" s="49">
        <f t="shared" si="21"/>
        <v>0</v>
      </c>
      <c r="F1284" s="15" t="str">
        <f>IFERROR(IF($A1284&lt;&gt;"",VLOOKUP($A1284,'LISTE ARTICLES PA-PV'!$A$2:$AB$1397,28,FALSE),""),"")</f>
        <v/>
      </c>
      <c r="G1284" s="15" t="str">
        <f>IFERROR(IF($A1284&lt;&gt;"",VLOOKUP($A1284,'LISTE ARTICLES PA-PV'!$A$2:$AB$1397,27,FALSE),""),"")</f>
        <v/>
      </c>
      <c r="H1284" s="50" t="str">
        <f>IF($A1284&lt;&gt;"",VLOOKUP($A1284,'LISTE ARTICLES PA-PV'!$A$2:$AB$1397,7,FALSE),"0")</f>
        <v>0</v>
      </c>
    </row>
    <row r="1285" spans="1:8" x14ac:dyDescent="0.3">
      <c r="A1285" s="70"/>
      <c r="B1285" s="50"/>
      <c r="C1285" s="15" t="str">
        <f>IFERROR(IF(A1285&lt;&gt;"",VLOOKUP($A1285,'LISTE ARTICLES PA-PV'!$A$2:$AB$1397,4,FALSE),""),"")</f>
        <v/>
      </c>
      <c r="D1285" s="46" t="str">
        <f>IFERROR(IF($A1285&lt;&gt;"",VLOOKUP($A1285,'LISTE ARTICLES PA-PV'!$A$2:$AB$1397,6,FALSE),"0"),"")</f>
        <v>0</v>
      </c>
      <c r="E1285" s="49">
        <f t="shared" si="21"/>
        <v>0</v>
      </c>
      <c r="F1285" s="15" t="str">
        <f>IFERROR(IF($A1285&lt;&gt;"",VLOOKUP($A1285,'LISTE ARTICLES PA-PV'!$A$2:$AB$1397,28,FALSE),""),"")</f>
        <v/>
      </c>
      <c r="G1285" s="15" t="str">
        <f>IFERROR(IF($A1285&lt;&gt;"",VLOOKUP($A1285,'LISTE ARTICLES PA-PV'!$A$2:$AB$1397,27,FALSE),""),"")</f>
        <v/>
      </c>
      <c r="H1285" s="50" t="str">
        <f>IF($A1285&lt;&gt;"",VLOOKUP($A1285,'LISTE ARTICLES PA-PV'!$A$2:$AB$1397,7,FALSE),"0")</f>
        <v>0</v>
      </c>
    </row>
    <row r="1286" spans="1:8" x14ac:dyDescent="0.3">
      <c r="A1286" s="70"/>
      <c r="B1286" s="50"/>
      <c r="C1286" s="15" t="str">
        <f>IFERROR(IF(A1286&lt;&gt;"",VLOOKUP($A1286,'LISTE ARTICLES PA-PV'!$A$2:$AB$1397,4,FALSE),""),"")</f>
        <v/>
      </c>
      <c r="D1286" s="46" t="str">
        <f>IFERROR(IF($A1286&lt;&gt;"",VLOOKUP($A1286,'LISTE ARTICLES PA-PV'!$A$2:$AB$1397,6,FALSE),"0"),"")</f>
        <v>0</v>
      </c>
      <c r="E1286" s="49">
        <f t="shared" si="21"/>
        <v>0</v>
      </c>
      <c r="F1286" s="15" t="str">
        <f>IFERROR(IF($A1286&lt;&gt;"",VLOOKUP($A1286,'LISTE ARTICLES PA-PV'!$A$2:$AB$1397,28,FALSE),""),"")</f>
        <v/>
      </c>
      <c r="G1286" s="15" t="str">
        <f>IFERROR(IF($A1286&lt;&gt;"",VLOOKUP($A1286,'LISTE ARTICLES PA-PV'!$A$2:$AB$1397,27,FALSE),""),"")</f>
        <v/>
      </c>
      <c r="H1286" s="50" t="str">
        <f>IF($A1286&lt;&gt;"",VLOOKUP($A1286,'LISTE ARTICLES PA-PV'!$A$2:$AB$1397,7,FALSE),"0")</f>
        <v>0</v>
      </c>
    </row>
    <row r="1287" spans="1:8" x14ac:dyDescent="0.3">
      <c r="A1287" s="70"/>
      <c r="B1287" s="50"/>
      <c r="C1287" s="15" t="str">
        <f>IFERROR(IF(A1287&lt;&gt;"",VLOOKUP($A1287,'LISTE ARTICLES PA-PV'!$A$2:$AB$1397,4,FALSE),""),"")</f>
        <v/>
      </c>
      <c r="D1287" s="46" t="str">
        <f>IFERROR(IF($A1287&lt;&gt;"",VLOOKUP($A1287,'LISTE ARTICLES PA-PV'!$A$2:$AB$1397,6,FALSE),"0"),"")</f>
        <v>0</v>
      </c>
      <c r="E1287" s="49">
        <f t="shared" si="21"/>
        <v>0</v>
      </c>
      <c r="F1287" s="15" t="str">
        <f>IFERROR(IF($A1287&lt;&gt;"",VLOOKUP($A1287,'LISTE ARTICLES PA-PV'!$A$2:$AB$1397,28,FALSE),""),"")</f>
        <v/>
      </c>
      <c r="G1287" s="15" t="str">
        <f>IFERROR(IF($A1287&lt;&gt;"",VLOOKUP($A1287,'LISTE ARTICLES PA-PV'!$A$2:$AB$1397,27,FALSE),""),"")</f>
        <v/>
      </c>
      <c r="H1287" s="50" t="str">
        <f>IF($A1287&lt;&gt;"",VLOOKUP($A1287,'LISTE ARTICLES PA-PV'!$A$2:$AB$1397,7,FALSE),"0")</f>
        <v>0</v>
      </c>
    </row>
    <row r="1288" spans="1:8" x14ac:dyDescent="0.3">
      <c r="A1288" s="70"/>
      <c r="B1288" s="50"/>
      <c r="C1288" s="15" t="str">
        <f>IFERROR(IF(A1288&lt;&gt;"",VLOOKUP($A1288,'LISTE ARTICLES PA-PV'!$A$2:$AB$1397,4,FALSE),""),"")</f>
        <v/>
      </c>
      <c r="D1288" s="46" t="str">
        <f>IFERROR(IF($A1288&lt;&gt;"",VLOOKUP($A1288,'LISTE ARTICLES PA-PV'!$A$2:$AB$1397,6,FALSE),"0"),"")</f>
        <v>0</v>
      </c>
      <c r="E1288" s="49">
        <f t="shared" si="21"/>
        <v>0</v>
      </c>
      <c r="F1288" s="15" t="str">
        <f>IFERROR(IF($A1288&lt;&gt;"",VLOOKUP($A1288,'LISTE ARTICLES PA-PV'!$A$2:$AB$1397,28,FALSE),""),"")</f>
        <v/>
      </c>
      <c r="G1288" s="15" t="str">
        <f>IFERROR(IF($A1288&lt;&gt;"",VLOOKUP($A1288,'LISTE ARTICLES PA-PV'!$A$2:$AB$1397,27,FALSE),""),"")</f>
        <v/>
      </c>
      <c r="H1288" s="50" t="str">
        <f>IF($A1288&lt;&gt;"",VLOOKUP($A1288,'LISTE ARTICLES PA-PV'!$A$2:$AB$1397,7,FALSE),"0")</f>
        <v>0</v>
      </c>
    </row>
    <row r="1289" spans="1:8" x14ac:dyDescent="0.3">
      <c r="A1289" s="70"/>
      <c r="B1289" s="50"/>
      <c r="C1289" s="15" t="str">
        <f>IFERROR(IF(A1289&lt;&gt;"",VLOOKUP($A1289,'LISTE ARTICLES PA-PV'!$A$2:$AB$1397,4,FALSE),""),"")</f>
        <v/>
      </c>
      <c r="D1289" s="46" t="str">
        <f>IFERROR(IF($A1289&lt;&gt;"",VLOOKUP($A1289,'LISTE ARTICLES PA-PV'!$A$2:$AB$1397,6,FALSE),"0"),"")</f>
        <v>0</v>
      </c>
      <c r="E1289" s="49">
        <f t="shared" si="21"/>
        <v>0</v>
      </c>
      <c r="F1289" s="15" t="str">
        <f>IFERROR(IF($A1289&lt;&gt;"",VLOOKUP($A1289,'LISTE ARTICLES PA-PV'!$A$2:$AB$1397,28,FALSE),""),"")</f>
        <v/>
      </c>
      <c r="G1289" s="15" t="str">
        <f>IFERROR(IF($A1289&lt;&gt;"",VLOOKUP($A1289,'LISTE ARTICLES PA-PV'!$A$2:$AB$1397,27,FALSE),""),"")</f>
        <v/>
      </c>
      <c r="H1289" s="50" t="str">
        <f>IF($A1289&lt;&gt;"",VLOOKUP($A1289,'LISTE ARTICLES PA-PV'!$A$2:$AB$1397,7,FALSE),"0")</f>
        <v>0</v>
      </c>
    </row>
    <row r="1290" spans="1:8" x14ac:dyDescent="0.3">
      <c r="A1290" s="70"/>
      <c r="B1290" s="50"/>
      <c r="C1290" s="15" t="str">
        <f>IFERROR(IF(A1290&lt;&gt;"",VLOOKUP($A1290,'LISTE ARTICLES PA-PV'!$A$2:$AB$1397,4,FALSE),""),"")</f>
        <v/>
      </c>
      <c r="D1290" s="46" t="str">
        <f>IFERROR(IF($A1290&lt;&gt;"",VLOOKUP($A1290,'LISTE ARTICLES PA-PV'!$A$2:$AB$1397,6,FALSE),"0"),"")</f>
        <v>0</v>
      </c>
      <c r="E1290" s="49">
        <f t="shared" si="21"/>
        <v>0</v>
      </c>
      <c r="F1290" s="15" t="str">
        <f>IFERROR(IF($A1290&lt;&gt;"",VLOOKUP($A1290,'LISTE ARTICLES PA-PV'!$A$2:$AB$1397,28,FALSE),""),"")</f>
        <v/>
      </c>
      <c r="G1290" s="15" t="str">
        <f>IFERROR(IF($A1290&lt;&gt;"",VLOOKUP($A1290,'LISTE ARTICLES PA-PV'!$A$2:$AB$1397,27,FALSE),""),"")</f>
        <v/>
      </c>
      <c r="H1290" s="50" t="str">
        <f>IF($A1290&lt;&gt;"",VLOOKUP($A1290,'LISTE ARTICLES PA-PV'!$A$2:$AB$1397,7,FALSE),"0")</f>
        <v>0</v>
      </c>
    </row>
    <row r="1291" spans="1:8" x14ac:dyDescent="0.3">
      <c r="A1291" s="70"/>
      <c r="B1291" s="50"/>
      <c r="C1291" s="15" t="str">
        <f>IFERROR(IF(A1291&lt;&gt;"",VLOOKUP($A1291,'LISTE ARTICLES PA-PV'!$A$2:$AB$1397,4,FALSE),""),"")</f>
        <v/>
      </c>
      <c r="D1291" s="46" t="str">
        <f>IFERROR(IF($A1291&lt;&gt;"",VLOOKUP($A1291,'LISTE ARTICLES PA-PV'!$A$2:$AB$1397,6,FALSE),"0"),"")</f>
        <v>0</v>
      </c>
      <c r="E1291" s="49">
        <f t="shared" si="21"/>
        <v>0</v>
      </c>
      <c r="F1291" s="15" t="str">
        <f>IFERROR(IF($A1291&lt;&gt;"",VLOOKUP($A1291,'LISTE ARTICLES PA-PV'!$A$2:$AB$1397,28,FALSE),""),"")</f>
        <v/>
      </c>
      <c r="G1291" s="15" t="str">
        <f>IFERROR(IF($A1291&lt;&gt;"",VLOOKUP($A1291,'LISTE ARTICLES PA-PV'!$A$2:$AB$1397,27,FALSE),""),"")</f>
        <v/>
      </c>
      <c r="H1291" s="50" t="str">
        <f>IF($A1291&lt;&gt;"",VLOOKUP($A1291,'LISTE ARTICLES PA-PV'!$A$2:$AB$1397,7,FALSE),"0")</f>
        <v>0</v>
      </c>
    </row>
    <row r="1292" spans="1:8" x14ac:dyDescent="0.3">
      <c r="A1292" s="70"/>
      <c r="B1292" s="50"/>
      <c r="C1292" s="15" t="str">
        <f>IFERROR(IF(A1292&lt;&gt;"",VLOOKUP($A1292,'LISTE ARTICLES PA-PV'!$A$2:$AB$1397,4,FALSE),""),"")</f>
        <v/>
      </c>
      <c r="D1292" s="46" t="str">
        <f>IFERROR(IF($A1292&lt;&gt;"",VLOOKUP($A1292,'LISTE ARTICLES PA-PV'!$A$2:$AB$1397,6,FALSE),"0"),"")</f>
        <v>0</v>
      </c>
      <c r="E1292" s="49">
        <f t="shared" si="21"/>
        <v>0</v>
      </c>
      <c r="F1292" s="15" t="str">
        <f>IFERROR(IF($A1292&lt;&gt;"",VLOOKUP($A1292,'LISTE ARTICLES PA-PV'!$A$2:$AB$1397,28,FALSE),""),"")</f>
        <v/>
      </c>
      <c r="G1292" s="15" t="str">
        <f>IFERROR(IF($A1292&lt;&gt;"",VLOOKUP($A1292,'LISTE ARTICLES PA-PV'!$A$2:$AB$1397,27,FALSE),""),"")</f>
        <v/>
      </c>
      <c r="H1292" s="50" t="str">
        <f>IF($A1292&lt;&gt;"",VLOOKUP($A1292,'LISTE ARTICLES PA-PV'!$A$2:$AB$1397,7,FALSE),"0")</f>
        <v>0</v>
      </c>
    </row>
    <row r="1293" spans="1:8" x14ac:dyDescent="0.3">
      <c r="A1293" s="70"/>
      <c r="B1293" s="50"/>
      <c r="C1293" s="15" t="str">
        <f>IFERROR(IF(A1293&lt;&gt;"",VLOOKUP($A1293,'LISTE ARTICLES PA-PV'!$A$2:$AB$1397,4,FALSE),""),"")</f>
        <v/>
      </c>
      <c r="D1293" s="46" t="str">
        <f>IFERROR(IF($A1293&lt;&gt;"",VLOOKUP($A1293,'LISTE ARTICLES PA-PV'!$A$2:$AB$1397,6,FALSE),"0"),"")</f>
        <v>0</v>
      </c>
      <c r="E1293" s="49">
        <f t="shared" si="21"/>
        <v>0</v>
      </c>
      <c r="F1293" s="15" t="str">
        <f>IFERROR(IF($A1293&lt;&gt;"",VLOOKUP($A1293,'LISTE ARTICLES PA-PV'!$A$2:$AB$1397,28,FALSE),""),"")</f>
        <v/>
      </c>
      <c r="G1293" s="15" t="str">
        <f>IFERROR(IF($A1293&lt;&gt;"",VLOOKUP($A1293,'LISTE ARTICLES PA-PV'!$A$2:$AB$1397,27,FALSE),""),"")</f>
        <v/>
      </c>
      <c r="H1293" s="50" t="str">
        <f>IF($A1293&lt;&gt;"",VLOOKUP($A1293,'LISTE ARTICLES PA-PV'!$A$2:$AB$1397,7,FALSE),"0")</f>
        <v>0</v>
      </c>
    </row>
    <row r="1294" spans="1:8" x14ac:dyDescent="0.3">
      <c r="A1294" s="70"/>
      <c r="B1294" s="50"/>
      <c r="C1294" s="15" t="str">
        <f>IFERROR(IF(A1294&lt;&gt;"",VLOOKUP($A1294,'LISTE ARTICLES PA-PV'!$A$2:$AB$1397,4,FALSE),""),"")</f>
        <v/>
      </c>
      <c r="D1294" s="46" t="str">
        <f>IFERROR(IF($A1294&lt;&gt;"",VLOOKUP($A1294,'LISTE ARTICLES PA-PV'!$A$2:$AB$1397,6,FALSE),"0"),"")</f>
        <v>0</v>
      </c>
      <c r="E1294" s="49">
        <f t="shared" si="21"/>
        <v>0</v>
      </c>
      <c r="F1294" s="15" t="str">
        <f>IFERROR(IF($A1294&lt;&gt;"",VLOOKUP($A1294,'LISTE ARTICLES PA-PV'!$A$2:$AB$1397,28,FALSE),""),"")</f>
        <v/>
      </c>
      <c r="G1294" s="15" t="str">
        <f>IFERROR(IF($A1294&lt;&gt;"",VLOOKUP($A1294,'LISTE ARTICLES PA-PV'!$A$2:$AB$1397,27,FALSE),""),"")</f>
        <v/>
      </c>
      <c r="H1294" s="50" t="str">
        <f>IF($A1294&lt;&gt;"",VLOOKUP($A1294,'LISTE ARTICLES PA-PV'!$A$2:$AB$1397,7,FALSE),"0")</f>
        <v>0</v>
      </c>
    </row>
    <row r="1295" spans="1:8" x14ac:dyDescent="0.3">
      <c r="A1295" s="70"/>
      <c r="B1295" s="50"/>
      <c r="C1295" s="15" t="str">
        <f>IFERROR(IF(A1295&lt;&gt;"",VLOOKUP($A1295,'LISTE ARTICLES PA-PV'!$A$2:$AB$1397,4,FALSE),""),"")</f>
        <v/>
      </c>
      <c r="D1295" s="46" t="str">
        <f>IFERROR(IF($A1295&lt;&gt;"",VLOOKUP($A1295,'LISTE ARTICLES PA-PV'!$A$2:$AB$1397,6,FALSE),"0"),"")</f>
        <v>0</v>
      </c>
      <c r="E1295" s="49">
        <f t="shared" si="21"/>
        <v>0</v>
      </c>
      <c r="F1295" s="15" t="str">
        <f>IFERROR(IF($A1295&lt;&gt;"",VLOOKUP($A1295,'LISTE ARTICLES PA-PV'!$A$2:$AB$1397,28,FALSE),""),"")</f>
        <v/>
      </c>
      <c r="G1295" s="15" t="str">
        <f>IFERROR(IF($A1295&lt;&gt;"",VLOOKUP($A1295,'LISTE ARTICLES PA-PV'!$A$2:$AB$1397,27,FALSE),""),"")</f>
        <v/>
      </c>
      <c r="H1295" s="50" t="str">
        <f>IF($A1295&lt;&gt;"",VLOOKUP($A1295,'LISTE ARTICLES PA-PV'!$A$2:$AB$1397,7,FALSE),"0")</f>
        <v>0</v>
      </c>
    </row>
    <row r="1296" spans="1:8" x14ac:dyDescent="0.3">
      <c r="A1296" s="70"/>
      <c r="B1296" s="50"/>
      <c r="C1296" s="15" t="str">
        <f>IFERROR(IF(A1296&lt;&gt;"",VLOOKUP($A1296,'LISTE ARTICLES PA-PV'!$A$2:$AB$1397,4,FALSE),""),"")</f>
        <v/>
      </c>
      <c r="D1296" s="46" t="str">
        <f>IFERROR(IF($A1296&lt;&gt;"",VLOOKUP($A1296,'LISTE ARTICLES PA-PV'!$A$2:$AB$1397,6,FALSE),"0"),"")</f>
        <v>0</v>
      </c>
      <c r="E1296" s="49">
        <f t="shared" si="21"/>
        <v>0</v>
      </c>
      <c r="F1296" s="15" t="str">
        <f>IFERROR(IF($A1296&lt;&gt;"",VLOOKUP($A1296,'LISTE ARTICLES PA-PV'!$A$2:$AB$1397,28,FALSE),""),"")</f>
        <v/>
      </c>
      <c r="G1296" s="15" t="str">
        <f>IFERROR(IF($A1296&lt;&gt;"",VLOOKUP($A1296,'LISTE ARTICLES PA-PV'!$A$2:$AB$1397,27,FALSE),""),"")</f>
        <v/>
      </c>
      <c r="H1296" s="50" t="str">
        <f>IF($A1296&lt;&gt;"",VLOOKUP($A1296,'LISTE ARTICLES PA-PV'!$A$2:$AB$1397,7,FALSE),"0")</f>
        <v>0</v>
      </c>
    </row>
    <row r="1297" spans="1:8" x14ac:dyDescent="0.3">
      <c r="A1297" s="70"/>
      <c r="B1297" s="50"/>
      <c r="C1297" s="15" t="str">
        <f>IFERROR(IF(A1297&lt;&gt;"",VLOOKUP($A1297,'LISTE ARTICLES PA-PV'!$A$2:$AB$1397,4,FALSE),""),"")</f>
        <v/>
      </c>
      <c r="D1297" s="46" t="str">
        <f>IFERROR(IF($A1297&lt;&gt;"",VLOOKUP($A1297,'LISTE ARTICLES PA-PV'!$A$2:$AB$1397,6,FALSE),"0"),"")</f>
        <v>0</v>
      </c>
      <c r="E1297" s="49">
        <f t="shared" si="21"/>
        <v>0</v>
      </c>
      <c r="F1297" s="15" t="str">
        <f>IFERROR(IF($A1297&lt;&gt;"",VLOOKUP($A1297,'LISTE ARTICLES PA-PV'!$A$2:$AB$1397,28,FALSE),""),"")</f>
        <v/>
      </c>
      <c r="G1297" s="15" t="str">
        <f>IFERROR(IF($A1297&lt;&gt;"",VLOOKUP($A1297,'LISTE ARTICLES PA-PV'!$A$2:$AB$1397,27,FALSE),""),"")</f>
        <v/>
      </c>
      <c r="H1297" s="50" t="str">
        <f>IF($A1297&lt;&gt;"",VLOOKUP($A1297,'LISTE ARTICLES PA-PV'!$A$2:$AB$1397,7,FALSE),"0")</f>
        <v>0</v>
      </c>
    </row>
    <row r="1298" spans="1:8" x14ac:dyDescent="0.3">
      <c r="A1298" s="70"/>
      <c r="B1298" s="50"/>
      <c r="C1298" s="15" t="str">
        <f>IFERROR(IF(A1298&lt;&gt;"",VLOOKUP($A1298,'LISTE ARTICLES PA-PV'!$A$2:$AB$1397,4,FALSE),""),"")</f>
        <v/>
      </c>
      <c r="D1298" s="46" t="str">
        <f>IFERROR(IF($A1298&lt;&gt;"",VLOOKUP($A1298,'LISTE ARTICLES PA-PV'!$A$2:$AB$1397,6,FALSE),"0"),"")</f>
        <v>0</v>
      </c>
      <c r="E1298" s="49">
        <f t="shared" si="21"/>
        <v>0</v>
      </c>
      <c r="F1298" s="15" t="str">
        <f>IFERROR(IF($A1298&lt;&gt;"",VLOOKUP($A1298,'LISTE ARTICLES PA-PV'!$A$2:$AB$1397,28,FALSE),""),"")</f>
        <v/>
      </c>
      <c r="G1298" s="15" t="str">
        <f>IFERROR(IF($A1298&lt;&gt;"",VLOOKUP($A1298,'LISTE ARTICLES PA-PV'!$A$2:$AB$1397,27,FALSE),""),"")</f>
        <v/>
      </c>
      <c r="H1298" s="50" t="str">
        <f>IF($A1298&lt;&gt;"",VLOOKUP($A1298,'LISTE ARTICLES PA-PV'!$A$2:$AB$1397,7,FALSE),"0")</f>
        <v>0</v>
      </c>
    </row>
    <row r="1299" spans="1:8" x14ac:dyDescent="0.3">
      <c r="A1299" s="70"/>
      <c r="B1299" s="50"/>
      <c r="C1299" s="15" t="str">
        <f>IFERROR(IF(A1299&lt;&gt;"",VLOOKUP($A1299,'LISTE ARTICLES PA-PV'!$A$2:$AB$1397,4,FALSE),""),"")</f>
        <v/>
      </c>
      <c r="D1299" s="46" t="str">
        <f>IFERROR(IF($A1299&lt;&gt;"",VLOOKUP($A1299,'LISTE ARTICLES PA-PV'!$A$2:$AB$1397,6,FALSE),"0"),"")</f>
        <v>0</v>
      </c>
      <c r="E1299" s="49">
        <f t="shared" si="21"/>
        <v>0</v>
      </c>
      <c r="F1299" s="15" t="str">
        <f>IFERROR(IF($A1299&lt;&gt;"",VLOOKUP($A1299,'LISTE ARTICLES PA-PV'!$A$2:$AB$1397,28,FALSE),""),"")</f>
        <v/>
      </c>
      <c r="G1299" s="15" t="str">
        <f>IFERROR(IF($A1299&lt;&gt;"",VLOOKUP($A1299,'LISTE ARTICLES PA-PV'!$A$2:$AB$1397,27,FALSE),""),"")</f>
        <v/>
      </c>
      <c r="H1299" s="50" t="str">
        <f>IF($A1299&lt;&gt;"",VLOOKUP($A1299,'LISTE ARTICLES PA-PV'!$A$2:$AB$1397,7,FALSE),"0")</f>
        <v>0</v>
      </c>
    </row>
    <row r="1300" spans="1:8" x14ac:dyDescent="0.3">
      <c r="A1300" s="70"/>
      <c r="B1300" s="50"/>
      <c r="C1300" s="15" t="str">
        <f>IFERROR(IF(A1300&lt;&gt;"",VLOOKUP($A1300,'LISTE ARTICLES PA-PV'!$A$2:$AB$1397,4,FALSE),""),"")</f>
        <v/>
      </c>
      <c r="D1300" s="46" t="str">
        <f>IFERROR(IF($A1300&lt;&gt;"",VLOOKUP($A1300,'LISTE ARTICLES PA-PV'!$A$2:$AB$1397,6,FALSE),"0"),"")</f>
        <v>0</v>
      </c>
      <c r="E1300" s="49">
        <f t="shared" si="21"/>
        <v>0</v>
      </c>
      <c r="F1300" s="15" t="str">
        <f>IFERROR(IF($A1300&lt;&gt;"",VLOOKUP($A1300,'LISTE ARTICLES PA-PV'!$A$2:$AB$1397,28,FALSE),""),"")</f>
        <v/>
      </c>
      <c r="G1300" s="15" t="str">
        <f>IFERROR(IF($A1300&lt;&gt;"",VLOOKUP($A1300,'LISTE ARTICLES PA-PV'!$A$2:$AB$1397,27,FALSE),""),"")</f>
        <v/>
      </c>
      <c r="H1300" s="50" t="str">
        <f>IF($A1300&lt;&gt;"",VLOOKUP($A1300,'LISTE ARTICLES PA-PV'!$A$2:$AB$1397,7,FALSE),"0")</f>
        <v>0</v>
      </c>
    </row>
    <row r="1301" spans="1:8" x14ac:dyDescent="0.3">
      <c r="A1301" s="70"/>
      <c r="B1301" s="50"/>
      <c r="C1301" s="15" t="str">
        <f>IFERROR(IF(A1301&lt;&gt;"",VLOOKUP($A1301,'LISTE ARTICLES PA-PV'!$A$2:$AB$1397,4,FALSE),""),"")</f>
        <v/>
      </c>
      <c r="D1301" s="46" t="str">
        <f>IFERROR(IF($A1301&lt;&gt;"",VLOOKUP($A1301,'LISTE ARTICLES PA-PV'!$A$2:$AB$1397,6,FALSE),"0"),"")</f>
        <v>0</v>
      </c>
      <c r="E1301" s="49">
        <f t="shared" si="21"/>
        <v>0</v>
      </c>
      <c r="F1301" s="15" t="str">
        <f>IFERROR(IF($A1301&lt;&gt;"",VLOOKUP($A1301,'LISTE ARTICLES PA-PV'!$A$2:$AB$1397,28,FALSE),""),"")</f>
        <v/>
      </c>
      <c r="G1301" s="15" t="str">
        <f>IFERROR(IF($A1301&lt;&gt;"",VLOOKUP($A1301,'LISTE ARTICLES PA-PV'!$A$2:$AB$1397,27,FALSE),""),"")</f>
        <v/>
      </c>
      <c r="H1301" s="50" t="str">
        <f>IF($A1301&lt;&gt;"",VLOOKUP($A1301,'LISTE ARTICLES PA-PV'!$A$2:$AB$1397,7,FALSE),"0")</f>
        <v>0</v>
      </c>
    </row>
    <row r="1302" spans="1:8" x14ac:dyDescent="0.3">
      <c r="A1302" s="70"/>
      <c r="B1302" s="50"/>
      <c r="C1302" s="15" t="str">
        <f>IFERROR(IF(A1302&lt;&gt;"",VLOOKUP($A1302,'LISTE ARTICLES PA-PV'!$A$2:$AB$1397,4,FALSE),""),"")</f>
        <v/>
      </c>
      <c r="D1302" s="46" t="str">
        <f>IFERROR(IF($A1302&lt;&gt;"",VLOOKUP($A1302,'LISTE ARTICLES PA-PV'!$A$2:$AB$1397,6,FALSE),"0"),"")</f>
        <v>0</v>
      </c>
      <c r="E1302" s="49">
        <f t="shared" si="21"/>
        <v>0</v>
      </c>
      <c r="F1302" s="15" t="str">
        <f>IFERROR(IF($A1302&lt;&gt;"",VLOOKUP($A1302,'LISTE ARTICLES PA-PV'!$A$2:$AB$1397,28,FALSE),""),"")</f>
        <v/>
      </c>
      <c r="G1302" s="15" t="str">
        <f>IFERROR(IF($A1302&lt;&gt;"",VLOOKUP($A1302,'LISTE ARTICLES PA-PV'!$A$2:$AB$1397,27,FALSE),""),"")</f>
        <v/>
      </c>
      <c r="H1302" s="50" t="str">
        <f>IF($A1302&lt;&gt;"",VLOOKUP($A1302,'LISTE ARTICLES PA-PV'!$A$2:$AB$1397,7,FALSE),"0")</f>
        <v>0</v>
      </c>
    </row>
    <row r="1303" spans="1:8" x14ac:dyDescent="0.3">
      <c r="A1303" s="70"/>
      <c r="B1303" s="50"/>
      <c r="C1303" s="15" t="str">
        <f>IFERROR(IF(A1303&lt;&gt;"",VLOOKUP($A1303,'LISTE ARTICLES PA-PV'!$A$2:$AB$1397,4,FALSE),""),"")</f>
        <v/>
      </c>
      <c r="D1303" s="46" t="str">
        <f>IFERROR(IF($A1303&lt;&gt;"",VLOOKUP($A1303,'LISTE ARTICLES PA-PV'!$A$2:$AB$1397,6,FALSE),"0"),"")</f>
        <v>0</v>
      </c>
      <c r="E1303" s="49">
        <f t="shared" si="21"/>
        <v>0</v>
      </c>
      <c r="F1303" s="15" t="str">
        <f>IFERROR(IF($A1303&lt;&gt;"",VLOOKUP($A1303,'LISTE ARTICLES PA-PV'!$A$2:$AB$1397,28,FALSE),""),"")</f>
        <v/>
      </c>
      <c r="G1303" s="15" t="str">
        <f>IFERROR(IF($A1303&lt;&gt;"",VLOOKUP($A1303,'LISTE ARTICLES PA-PV'!$A$2:$AB$1397,27,FALSE),""),"")</f>
        <v/>
      </c>
      <c r="H1303" s="50" t="str">
        <f>IF($A1303&lt;&gt;"",VLOOKUP($A1303,'LISTE ARTICLES PA-PV'!$A$2:$AB$1397,7,FALSE),"0")</f>
        <v>0</v>
      </c>
    </row>
    <row r="1304" spans="1:8" x14ac:dyDescent="0.3">
      <c r="A1304" s="70"/>
      <c r="B1304" s="50"/>
      <c r="C1304" s="15" t="str">
        <f>IFERROR(IF(A1304&lt;&gt;"",VLOOKUP($A1304,'LISTE ARTICLES PA-PV'!$A$2:$AB$1397,4,FALSE),""),"")</f>
        <v/>
      </c>
      <c r="D1304" s="46" t="str">
        <f>IFERROR(IF($A1304&lt;&gt;"",VLOOKUP($A1304,'LISTE ARTICLES PA-PV'!$A$2:$AB$1397,6,FALSE),"0"),"")</f>
        <v>0</v>
      </c>
      <c r="E1304" s="49">
        <f t="shared" ref="E1304:E1367" si="22">IFERROR(B1304*D1304,0)</f>
        <v>0</v>
      </c>
      <c r="F1304" s="15" t="str">
        <f>IFERROR(IF($A1304&lt;&gt;"",VLOOKUP($A1304,'LISTE ARTICLES PA-PV'!$A$2:$AB$1397,28,FALSE),""),"")</f>
        <v/>
      </c>
      <c r="G1304" s="15" t="str">
        <f>IFERROR(IF($A1304&lt;&gt;"",VLOOKUP($A1304,'LISTE ARTICLES PA-PV'!$A$2:$AB$1397,27,FALSE),""),"")</f>
        <v/>
      </c>
      <c r="H1304" s="50" t="str">
        <f>IF($A1304&lt;&gt;"",VLOOKUP($A1304,'LISTE ARTICLES PA-PV'!$A$2:$AB$1397,7,FALSE),"0")</f>
        <v>0</v>
      </c>
    </row>
    <row r="1305" spans="1:8" x14ac:dyDescent="0.3">
      <c r="A1305" s="70"/>
      <c r="B1305" s="50"/>
      <c r="C1305" s="15" t="str">
        <f>IFERROR(IF(A1305&lt;&gt;"",VLOOKUP($A1305,'LISTE ARTICLES PA-PV'!$A$2:$AB$1397,4,FALSE),""),"")</f>
        <v/>
      </c>
      <c r="D1305" s="46" t="str">
        <f>IFERROR(IF($A1305&lt;&gt;"",VLOOKUP($A1305,'LISTE ARTICLES PA-PV'!$A$2:$AB$1397,6,FALSE),"0"),"")</f>
        <v>0</v>
      </c>
      <c r="E1305" s="49">
        <f t="shared" si="22"/>
        <v>0</v>
      </c>
      <c r="F1305" s="15" t="str">
        <f>IFERROR(IF($A1305&lt;&gt;"",VLOOKUP($A1305,'LISTE ARTICLES PA-PV'!$A$2:$AB$1397,28,FALSE),""),"")</f>
        <v/>
      </c>
      <c r="G1305" s="15" t="str">
        <f>IFERROR(IF($A1305&lt;&gt;"",VLOOKUP($A1305,'LISTE ARTICLES PA-PV'!$A$2:$AB$1397,27,FALSE),""),"")</f>
        <v/>
      </c>
      <c r="H1305" s="50" t="str">
        <f>IF($A1305&lt;&gt;"",VLOOKUP($A1305,'LISTE ARTICLES PA-PV'!$A$2:$AB$1397,7,FALSE),"0")</f>
        <v>0</v>
      </c>
    </row>
    <row r="1306" spans="1:8" x14ac:dyDescent="0.3">
      <c r="A1306" s="70"/>
      <c r="B1306" s="50"/>
      <c r="C1306" s="15" t="str">
        <f>IFERROR(IF(A1306&lt;&gt;"",VLOOKUP($A1306,'LISTE ARTICLES PA-PV'!$A$2:$AB$1397,4,FALSE),""),"")</f>
        <v/>
      </c>
      <c r="D1306" s="46" t="str">
        <f>IFERROR(IF($A1306&lt;&gt;"",VLOOKUP($A1306,'LISTE ARTICLES PA-PV'!$A$2:$AB$1397,6,FALSE),"0"),"")</f>
        <v>0</v>
      </c>
      <c r="E1306" s="49">
        <f t="shared" si="22"/>
        <v>0</v>
      </c>
      <c r="F1306" s="15" t="str">
        <f>IFERROR(IF($A1306&lt;&gt;"",VLOOKUP($A1306,'LISTE ARTICLES PA-PV'!$A$2:$AB$1397,28,FALSE),""),"")</f>
        <v/>
      </c>
      <c r="G1306" s="15" t="str">
        <f>IFERROR(IF($A1306&lt;&gt;"",VLOOKUP($A1306,'LISTE ARTICLES PA-PV'!$A$2:$AB$1397,27,FALSE),""),"")</f>
        <v/>
      </c>
      <c r="H1306" s="50" t="str">
        <f>IF($A1306&lt;&gt;"",VLOOKUP($A1306,'LISTE ARTICLES PA-PV'!$A$2:$AB$1397,7,FALSE),"0")</f>
        <v>0</v>
      </c>
    </row>
    <row r="1307" spans="1:8" x14ac:dyDescent="0.3">
      <c r="A1307" s="70"/>
      <c r="B1307" s="50"/>
      <c r="C1307" s="15" t="str">
        <f>IFERROR(IF(A1307&lt;&gt;"",VLOOKUP($A1307,'LISTE ARTICLES PA-PV'!$A$2:$AB$1397,4,FALSE),""),"")</f>
        <v/>
      </c>
      <c r="D1307" s="46" t="str">
        <f>IFERROR(IF($A1307&lt;&gt;"",VLOOKUP($A1307,'LISTE ARTICLES PA-PV'!$A$2:$AB$1397,6,FALSE),"0"),"")</f>
        <v>0</v>
      </c>
      <c r="E1307" s="49">
        <f t="shared" si="22"/>
        <v>0</v>
      </c>
      <c r="F1307" s="15" t="str">
        <f>IFERROR(IF($A1307&lt;&gt;"",VLOOKUP($A1307,'LISTE ARTICLES PA-PV'!$A$2:$AB$1397,28,FALSE),""),"")</f>
        <v/>
      </c>
      <c r="G1307" s="15" t="str">
        <f>IFERROR(IF($A1307&lt;&gt;"",VLOOKUP($A1307,'LISTE ARTICLES PA-PV'!$A$2:$AB$1397,27,FALSE),""),"")</f>
        <v/>
      </c>
      <c r="H1307" s="50" t="str">
        <f>IF($A1307&lt;&gt;"",VLOOKUP($A1307,'LISTE ARTICLES PA-PV'!$A$2:$AB$1397,7,FALSE),"0")</f>
        <v>0</v>
      </c>
    </row>
    <row r="1308" spans="1:8" x14ac:dyDescent="0.3">
      <c r="A1308" s="70"/>
      <c r="B1308" s="50"/>
      <c r="C1308" s="15" t="str">
        <f>IFERROR(IF(A1308&lt;&gt;"",VLOOKUP($A1308,'LISTE ARTICLES PA-PV'!$A$2:$AB$1397,4,FALSE),""),"")</f>
        <v/>
      </c>
      <c r="D1308" s="46" t="str">
        <f>IFERROR(IF($A1308&lt;&gt;"",VLOOKUP($A1308,'LISTE ARTICLES PA-PV'!$A$2:$AB$1397,6,FALSE),"0"),"")</f>
        <v>0</v>
      </c>
      <c r="E1308" s="49">
        <f t="shared" si="22"/>
        <v>0</v>
      </c>
      <c r="F1308" s="15" t="str">
        <f>IFERROR(IF($A1308&lt;&gt;"",VLOOKUP($A1308,'LISTE ARTICLES PA-PV'!$A$2:$AB$1397,28,FALSE),""),"")</f>
        <v/>
      </c>
      <c r="G1308" s="15" t="str">
        <f>IFERROR(IF($A1308&lt;&gt;"",VLOOKUP($A1308,'LISTE ARTICLES PA-PV'!$A$2:$AB$1397,27,FALSE),""),"")</f>
        <v/>
      </c>
      <c r="H1308" s="50" t="str">
        <f>IF($A1308&lt;&gt;"",VLOOKUP($A1308,'LISTE ARTICLES PA-PV'!$A$2:$AB$1397,7,FALSE),"0")</f>
        <v>0</v>
      </c>
    </row>
    <row r="1309" spans="1:8" x14ac:dyDescent="0.3">
      <c r="A1309" s="70"/>
      <c r="B1309" s="50"/>
      <c r="C1309" s="15" t="str">
        <f>IFERROR(IF(A1309&lt;&gt;"",VLOOKUP($A1309,'LISTE ARTICLES PA-PV'!$A$2:$AB$1397,4,FALSE),""),"")</f>
        <v/>
      </c>
      <c r="D1309" s="46" t="str">
        <f>IFERROR(IF($A1309&lt;&gt;"",VLOOKUP($A1309,'LISTE ARTICLES PA-PV'!$A$2:$AB$1397,6,FALSE),"0"),"")</f>
        <v>0</v>
      </c>
      <c r="E1309" s="49">
        <f t="shared" si="22"/>
        <v>0</v>
      </c>
      <c r="F1309" s="15" t="str">
        <f>IFERROR(IF($A1309&lt;&gt;"",VLOOKUP($A1309,'LISTE ARTICLES PA-PV'!$A$2:$AB$1397,28,FALSE),""),"")</f>
        <v/>
      </c>
      <c r="G1309" s="15" t="str">
        <f>IFERROR(IF($A1309&lt;&gt;"",VLOOKUP($A1309,'LISTE ARTICLES PA-PV'!$A$2:$AB$1397,27,FALSE),""),"")</f>
        <v/>
      </c>
      <c r="H1309" s="50" t="str">
        <f>IF($A1309&lt;&gt;"",VLOOKUP($A1309,'LISTE ARTICLES PA-PV'!$A$2:$AB$1397,7,FALSE),"0")</f>
        <v>0</v>
      </c>
    </row>
    <row r="1310" spans="1:8" x14ac:dyDescent="0.3">
      <c r="A1310" s="70"/>
      <c r="B1310" s="50"/>
      <c r="C1310" s="15" t="str">
        <f>IFERROR(IF(A1310&lt;&gt;"",VLOOKUP($A1310,'LISTE ARTICLES PA-PV'!$A$2:$AB$1397,4,FALSE),""),"")</f>
        <v/>
      </c>
      <c r="D1310" s="46" t="str">
        <f>IFERROR(IF($A1310&lt;&gt;"",VLOOKUP($A1310,'LISTE ARTICLES PA-PV'!$A$2:$AB$1397,6,FALSE),"0"),"")</f>
        <v>0</v>
      </c>
      <c r="E1310" s="49">
        <f t="shared" si="22"/>
        <v>0</v>
      </c>
      <c r="F1310" s="15" t="str">
        <f>IFERROR(IF($A1310&lt;&gt;"",VLOOKUP($A1310,'LISTE ARTICLES PA-PV'!$A$2:$AB$1397,28,FALSE),""),"")</f>
        <v/>
      </c>
      <c r="G1310" s="15" t="str">
        <f>IFERROR(IF($A1310&lt;&gt;"",VLOOKUP($A1310,'LISTE ARTICLES PA-PV'!$A$2:$AB$1397,27,FALSE),""),"")</f>
        <v/>
      </c>
      <c r="H1310" s="50" t="str">
        <f>IF($A1310&lt;&gt;"",VLOOKUP($A1310,'LISTE ARTICLES PA-PV'!$A$2:$AB$1397,7,FALSE),"0")</f>
        <v>0</v>
      </c>
    </row>
    <row r="1311" spans="1:8" x14ac:dyDescent="0.3">
      <c r="A1311" s="70"/>
      <c r="B1311" s="50"/>
      <c r="C1311" s="15" t="str">
        <f>IFERROR(IF(A1311&lt;&gt;"",VLOOKUP($A1311,'LISTE ARTICLES PA-PV'!$A$2:$AB$1397,4,FALSE),""),"")</f>
        <v/>
      </c>
      <c r="D1311" s="46" t="str">
        <f>IFERROR(IF($A1311&lt;&gt;"",VLOOKUP($A1311,'LISTE ARTICLES PA-PV'!$A$2:$AB$1397,6,FALSE),"0"),"")</f>
        <v>0</v>
      </c>
      <c r="E1311" s="49">
        <f t="shared" si="22"/>
        <v>0</v>
      </c>
      <c r="F1311" s="15" t="str">
        <f>IFERROR(IF($A1311&lt;&gt;"",VLOOKUP($A1311,'LISTE ARTICLES PA-PV'!$A$2:$AB$1397,28,FALSE),""),"")</f>
        <v/>
      </c>
      <c r="G1311" s="15" t="str">
        <f>IFERROR(IF($A1311&lt;&gt;"",VLOOKUP($A1311,'LISTE ARTICLES PA-PV'!$A$2:$AB$1397,27,FALSE),""),"")</f>
        <v/>
      </c>
      <c r="H1311" s="50" t="str">
        <f>IF($A1311&lt;&gt;"",VLOOKUP($A1311,'LISTE ARTICLES PA-PV'!$A$2:$AB$1397,7,FALSE),"0")</f>
        <v>0</v>
      </c>
    </row>
    <row r="1312" spans="1:8" x14ac:dyDescent="0.3">
      <c r="A1312" s="70"/>
      <c r="B1312" s="50"/>
      <c r="C1312" s="15" t="str">
        <f>IFERROR(IF(A1312&lt;&gt;"",VLOOKUP($A1312,'LISTE ARTICLES PA-PV'!$A$2:$AB$1397,4,FALSE),""),"")</f>
        <v/>
      </c>
      <c r="D1312" s="46" t="str">
        <f>IFERROR(IF($A1312&lt;&gt;"",VLOOKUP($A1312,'LISTE ARTICLES PA-PV'!$A$2:$AB$1397,6,FALSE),"0"),"")</f>
        <v>0</v>
      </c>
      <c r="E1312" s="49">
        <f t="shared" si="22"/>
        <v>0</v>
      </c>
      <c r="F1312" s="15" t="str">
        <f>IFERROR(IF($A1312&lt;&gt;"",VLOOKUP($A1312,'LISTE ARTICLES PA-PV'!$A$2:$AB$1397,28,FALSE),""),"")</f>
        <v/>
      </c>
      <c r="G1312" s="15" t="str">
        <f>IFERROR(IF($A1312&lt;&gt;"",VLOOKUP($A1312,'LISTE ARTICLES PA-PV'!$A$2:$AB$1397,27,FALSE),""),"")</f>
        <v/>
      </c>
      <c r="H1312" s="50" t="str">
        <f>IF($A1312&lt;&gt;"",VLOOKUP($A1312,'LISTE ARTICLES PA-PV'!$A$2:$AB$1397,7,FALSE),"0")</f>
        <v>0</v>
      </c>
    </row>
    <row r="1313" spans="1:8" x14ac:dyDescent="0.3">
      <c r="A1313" s="70"/>
      <c r="B1313" s="50"/>
      <c r="C1313" s="15" t="str">
        <f>IFERROR(IF(A1313&lt;&gt;"",VLOOKUP($A1313,'LISTE ARTICLES PA-PV'!$A$2:$AB$1397,4,FALSE),""),"")</f>
        <v/>
      </c>
      <c r="D1313" s="46" t="str">
        <f>IFERROR(IF($A1313&lt;&gt;"",VLOOKUP($A1313,'LISTE ARTICLES PA-PV'!$A$2:$AB$1397,6,FALSE),"0"),"")</f>
        <v>0</v>
      </c>
      <c r="E1313" s="49">
        <f t="shared" si="22"/>
        <v>0</v>
      </c>
      <c r="F1313" s="15" t="str">
        <f>IFERROR(IF($A1313&lt;&gt;"",VLOOKUP($A1313,'LISTE ARTICLES PA-PV'!$A$2:$AB$1397,28,FALSE),""),"")</f>
        <v/>
      </c>
      <c r="G1313" s="15" t="str">
        <f>IFERROR(IF($A1313&lt;&gt;"",VLOOKUP($A1313,'LISTE ARTICLES PA-PV'!$A$2:$AB$1397,27,FALSE),""),"")</f>
        <v/>
      </c>
      <c r="H1313" s="50" t="str">
        <f>IF($A1313&lt;&gt;"",VLOOKUP($A1313,'LISTE ARTICLES PA-PV'!$A$2:$AB$1397,7,FALSE),"0")</f>
        <v>0</v>
      </c>
    </row>
    <row r="1314" spans="1:8" x14ac:dyDescent="0.3">
      <c r="A1314" s="70"/>
      <c r="B1314" s="50"/>
      <c r="C1314" s="15" t="str">
        <f>IFERROR(IF(A1314&lt;&gt;"",VLOOKUP($A1314,'LISTE ARTICLES PA-PV'!$A$2:$AB$1397,4,FALSE),""),"")</f>
        <v/>
      </c>
      <c r="D1314" s="46" t="str">
        <f>IFERROR(IF($A1314&lt;&gt;"",VLOOKUP($A1314,'LISTE ARTICLES PA-PV'!$A$2:$AB$1397,6,FALSE),"0"),"")</f>
        <v>0</v>
      </c>
      <c r="E1314" s="49">
        <f t="shared" si="22"/>
        <v>0</v>
      </c>
      <c r="F1314" s="15" t="str">
        <f>IFERROR(IF($A1314&lt;&gt;"",VLOOKUP($A1314,'LISTE ARTICLES PA-PV'!$A$2:$AB$1397,28,FALSE),""),"")</f>
        <v/>
      </c>
      <c r="G1314" s="15" t="str">
        <f>IFERROR(IF($A1314&lt;&gt;"",VLOOKUP($A1314,'LISTE ARTICLES PA-PV'!$A$2:$AB$1397,27,FALSE),""),"")</f>
        <v/>
      </c>
      <c r="H1314" s="50" t="str">
        <f>IF($A1314&lt;&gt;"",VLOOKUP($A1314,'LISTE ARTICLES PA-PV'!$A$2:$AB$1397,7,FALSE),"0")</f>
        <v>0</v>
      </c>
    </row>
    <row r="1315" spans="1:8" x14ac:dyDescent="0.3">
      <c r="A1315" s="70"/>
      <c r="B1315" s="50"/>
      <c r="C1315" s="15" t="str">
        <f>IFERROR(IF(A1315&lt;&gt;"",VLOOKUP($A1315,'LISTE ARTICLES PA-PV'!$A$2:$AB$1397,4,FALSE),""),"")</f>
        <v/>
      </c>
      <c r="D1315" s="46" t="str">
        <f>IFERROR(IF($A1315&lt;&gt;"",VLOOKUP($A1315,'LISTE ARTICLES PA-PV'!$A$2:$AB$1397,6,FALSE),"0"),"")</f>
        <v>0</v>
      </c>
      <c r="E1315" s="49">
        <f t="shared" si="22"/>
        <v>0</v>
      </c>
      <c r="F1315" s="15" t="str">
        <f>IFERROR(IF($A1315&lt;&gt;"",VLOOKUP($A1315,'LISTE ARTICLES PA-PV'!$A$2:$AB$1397,28,FALSE),""),"")</f>
        <v/>
      </c>
      <c r="G1315" s="15" t="str">
        <f>IFERROR(IF($A1315&lt;&gt;"",VLOOKUP($A1315,'LISTE ARTICLES PA-PV'!$A$2:$AB$1397,27,FALSE),""),"")</f>
        <v/>
      </c>
      <c r="H1315" s="50" t="str">
        <f>IF($A1315&lt;&gt;"",VLOOKUP($A1315,'LISTE ARTICLES PA-PV'!$A$2:$AB$1397,7,FALSE),"0")</f>
        <v>0</v>
      </c>
    </row>
    <row r="1316" spans="1:8" x14ac:dyDescent="0.3">
      <c r="A1316" s="70"/>
      <c r="B1316" s="50"/>
      <c r="C1316" s="15" t="str">
        <f>IFERROR(IF(A1316&lt;&gt;"",VLOOKUP($A1316,'LISTE ARTICLES PA-PV'!$A$2:$AB$1397,4,FALSE),""),"")</f>
        <v/>
      </c>
      <c r="D1316" s="46" t="str">
        <f>IFERROR(IF($A1316&lt;&gt;"",VLOOKUP($A1316,'LISTE ARTICLES PA-PV'!$A$2:$AB$1397,6,FALSE),"0"),"")</f>
        <v>0</v>
      </c>
      <c r="E1316" s="49">
        <f t="shared" si="22"/>
        <v>0</v>
      </c>
      <c r="F1316" s="15" t="str">
        <f>IFERROR(IF($A1316&lt;&gt;"",VLOOKUP($A1316,'LISTE ARTICLES PA-PV'!$A$2:$AB$1397,28,FALSE),""),"")</f>
        <v/>
      </c>
      <c r="G1316" s="15" t="str">
        <f>IFERROR(IF($A1316&lt;&gt;"",VLOOKUP($A1316,'LISTE ARTICLES PA-PV'!$A$2:$AB$1397,27,FALSE),""),"")</f>
        <v/>
      </c>
      <c r="H1316" s="50" t="str">
        <f>IF($A1316&lt;&gt;"",VLOOKUP($A1316,'LISTE ARTICLES PA-PV'!$A$2:$AB$1397,7,FALSE),"0")</f>
        <v>0</v>
      </c>
    </row>
    <row r="1317" spans="1:8" x14ac:dyDescent="0.3">
      <c r="A1317" s="70"/>
      <c r="B1317" s="50"/>
      <c r="C1317" s="15" t="str">
        <f>IFERROR(IF(A1317&lt;&gt;"",VLOOKUP($A1317,'LISTE ARTICLES PA-PV'!$A$2:$AB$1397,4,FALSE),""),"")</f>
        <v/>
      </c>
      <c r="D1317" s="46" t="str">
        <f>IFERROR(IF($A1317&lt;&gt;"",VLOOKUP($A1317,'LISTE ARTICLES PA-PV'!$A$2:$AB$1397,6,FALSE),"0"),"")</f>
        <v>0</v>
      </c>
      <c r="E1317" s="49">
        <f t="shared" si="22"/>
        <v>0</v>
      </c>
      <c r="F1317" s="15" t="str">
        <f>IFERROR(IF($A1317&lt;&gt;"",VLOOKUP($A1317,'LISTE ARTICLES PA-PV'!$A$2:$AB$1397,28,FALSE),""),"")</f>
        <v/>
      </c>
      <c r="G1317" s="15" t="str">
        <f>IFERROR(IF($A1317&lt;&gt;"",VLOOKUP($A1317,'LISTE ARTICLES PA-PV'!$A$2:$AB$1397,27,FALSE),""),"")</f>
        <v/>
      </c>
      <c r="H1317" s="50" t="str">
        <f>IF($A1317&lt;&gt;"",VLOOKUP($A1317,'LISTE ARTICLES PA-PV'!$A$2:$AB$1397,7,FALSE),"0")</f>
        <v>0</v>
      </c>
    </row>
    <row r="1318" spans="1:8" x14ac:dyDescent="0.3">
      <c r="A1318" s="70"/>
      <c r="B1318" s="50"/>
      <c r="C1318" s="15" t="str">
        <f>IFERROR(IF(A1318&lt;&gt;"",VLOOKUP($A1318,'LISTE ARTICLES PA-PV'!$A$2:$AB$1397,4,FALSE),""),"")</f>
        <v/>
      </c>
      <c r="D1318" s="46" t="str">
        <f>IFERROR(IF($A1318&lt;&gt;"",VLOOKUP($A1318,'LISTE ARTICLES PA-PV'!$A$2:$AB$1397,6,FALSE),"0"),"")</f>
        <v>0</v>
      </c>
      <c r="E1318" s="49">
        <f t="shared" si="22"/>
        <v>0</v>
      </c>
      <c r="F1318" s="15" t="str">
        <f>IFERROR(IF($A1318&lt;&gt;"",VLOOKUP($A1318,'LISTE ARTICLES PA-PV'!$A$2:$AB$1397,28,FALSE),""),"")</f>
        <v/>
      </c>
      <c r="G1318" s="15" t="str">
        <f>IFERROR(IF($A1318&lt;&gt;"",VLOOKUP($A1318,'LISTE ARTICLES PA-PV'!$A$2:$AB$1397,27,FALSE),""),"")</f>
        <v/>
      </c>
      <c r="H1318" s="50" t="str">
        <f>IF($A1318&lt;&gt;"",VLOOKUP($A1318,'LISTE ARTICLES PA-PV'!$A$2:$AB$1397,7,FALSE),"0")</f>
        <v>0</v>
      </c>
    </row>
    <row r="1319" spans="1:8" x14ac:dyDescent="0.3">
      <c r="A1319" s="70"/>
      <c r="B1319" s="50"/>
      <c r="C1319" s="15" t="str">
        <f>IFERROR(IF(A1319&lt;&gt;"",VLOOKUP($A1319,'LISTE ARTICLES PA-PV'!$A$2:$AB$1397,4,FALSE),""),"")</f>
        <v/>
      </c>
      <c r="D1319" s="46" t="str">
        <f>IFERROR(IF($A1319&lt;&gt;"",VLOOKUP($A1319,'LISTE ARTICLES PA-PV'!$A$2:$AB$1397,6,FALSE),"0"),"")</f>
        <v>0</v>
      </c>
      <c r="E1319" s="49">
        <f t="shared" si="22"/>
        <v>0</v>
      </c>
      <c r="F1319" s="15" t="str">
        <f>IFERROR(IF($A1319&lt;&gt;"",VLOOKUP($A1319,'LISTE ARTICLES PA-PV'!$A$2:$AB$1397,28,FALSE),""),"")</f>
        <v/>
      </c>
      <c r="G1319" s="15" t="str">
        <f>IFERROR(IF($A1319&lt;&gt;"",VLOOKUP($A1319,'LISTE ARTICLES PA-PV'!$A$2:$AB$1397,27,FALSE),""),"")</f>
        <v/>
      </c>
      <c r="H1319" s="50" t="str">
        <f>IF($A1319&lt;&gt;"",VLOOKUP($A1319,'LISTE ARTICLES PA-PV'!$A$2:$AB$1397,7,FALSE),"0")</f>
        <v>0</v>
      </c>
    </row>
    <row r="1320" spans="1:8" x14ac:dyDescent="0.3">
      <c r="A1320" s="70"/>
      <c r="B1320" s="50"/>
      <c r="C1320" s="15" t="str">
        <f>IFERROR(IF(A1320&lt;&gt;"",VLOOKUP($A1320,'LISTE ARTICLES PA-PV'!$A$2:$AB$1397,4,FALSE),""),"")</f>
        <v/>
      </c>
      <c r="D1320" s="46" t="str">
        <f>IFERROR(IF($A1320&lt;&gt;"",VLOOKUP($A1320,'LISTE ARTICLES PA-PV'!$A$2:$AB$1397,6,FALSE),"0"),"")</f>
        <v>0</v>
      </c>
      <c r="E1320" s="49">
        <f t="shared" si="22"/>
        <v>0</v>
      </c>
      <c r="F1320" s="15" t="str">
        <f>IFERROR(IF($A1320&lt;&gt;"",VLOOKUP($A1320,'LISTE ARTICLES PA-PV'!$A$2:$AB$1397,28,FALSE),""),"")</f>
        <v/>
      </c>
      <c r="G1320" s="15" t="str">
        <f>IFERROR(IF($A1320&lt;&gt;"",VLOOKUP($A1320,'LISTE ARTICLES PA-PV'!$A$2:$AB$1397,27,FALSE),""),"")</f>
        <v/>
      </c>
      <c r="H1320" s="50" t="str">
        <f>IF($A1320&lt;&gt;"",VLOOKUP($A1320,'LISTE ARTICLES PA-PV'!$A$2:$AB$1397,7,FALSE),"0")</f>
        <v>0</v>
      </c>
    </row>
    <row r="1321" spans="1:8" x14ac:dyDescent="0.3">
      <c r="A1321" s="70"/>
      <c r="B1321" s="50"/>
      <c r="C1321" s="15" t="str">
        <f>IFERROR(IF(A1321&lt;&gt;"",VLOOKUP($A1321,'LISTE ARTICLES PA-PV'!$A$2:$AB$1397,4,FALSE),""),"")</f>
        <v/>
      </c>
      <c r="D1321" s="46" t="str">
        <f>IFERROR(IF($A1321&lt;&gt;"",VLOOKUP($A1321,'LISTE ARTICLES PA-PV'!$A$2:$AB$1397,6,FALSE),"0"),"")</f>
        <v>0</v>
      </c>
      <c r="E1321" s="49">
        <f t="shared" si="22"/>
        <v>0</v>
      </c>
      <c r="F1321" s="15" t="str">
        <f>IFERROR(IF($A1321&lt;&gt;"",VLOOKUP($A1321,'LISTE ARTICLES PA-PV'!$A$2:$AB$1397,28,FALSE),""),"")</f>
        <v/>
      </c>
      <c r="G1321" s="15" t="str">
        <f>IFERROR(IF($A1321&lt;&gt;"",VLOOKUP($A1321,'LISTE ARTICLES PA-PV'!$A$2:$AB$1397,27,FALSE),""),"")</f>
        <v/>
      </c>
      <c r="H1321" s="50" t="str">
        <f>IF($A1321&lt;&gt;"",VLOOKUP($A1321,'LISTE ARTICLES PA-PV'!$A$2:$AB$1397,7,FALSE),"0")</f>
        <v>0</v>
      </c>
    </row>
    <row r="1322" spans="1:8" x14ac:dyDescent="0.3">
      <c r="A1322" s="70"/>
      <c r="B1322" s="50"/>
      <c r="C1322" s="15" t="str">
        <f>IFERROR(IF(A1322&lt;&gt;"",VLOOKUP($A1322,'LISTE ARTICLES PA-PV'!$A$2:$AB$1397,4,FALSE),""),"")</f>
        <v/>
      </c>
      <c r="D1322" s="46" t="str">
        <f>IFERROR(IF($A1322&lt;&gt;"",VLOOKUP($A1322,'LISTE ARTICLES PA-PV'!$A$2:$AB$1397,6,FALSE),"0"),"")</f>
        <v>0</v>
      </c>
      <c r="E1322" s="49">
        <f t="shared" si="22"/>
        <v>0</v>
      </c>
      <c r="F1322" s="15" t="str">
        <f>IFERROR(IF($A1322&lt;&gt;"",VLOOKUP($A1322,'LISTE ARTICLES PA-PV'!$A$2:$AB$1397,28,FALSE),""),"")</f>
        <v/>
      </c>
      <c r="G1322" s="15" t="str">
        <f>IFERROR(IF($A1322&lt;&gt;"",VLOOKUP($A1322,'LISTE ARTICLES PA-PV'!$A$2:$AB$1397,27,FALSE),""),"")</f>
        <v/>
      </c>
      <c r="H1322" s="50" t="str">
        <f>IF($A1322&lt;&gt;"",VLOOKUP($A1322,'LISTE ARTICLES PA-PV'!$A$2:$AB$1397,7,FALSE),"0")</f>
        <v>0</v>
      </c>
    </row>
    <row r="1323" spans="1:8" x14ac:dyDescent="0.3">
      <c r="A1323" s="70"/>
      <c r="B1323" s="50"/>
      <c r="C1323" s="15" t="str">
        <f>IFERROR(IF(A1323&lt;&gt;"",VLOOKUP($A1323,'LISTE ARTICLES PA-PV'!$A$2:$AB$1397,4,FALSE),""),"")</f>
        <v/>
      </c>
      <c r="D1323" s="46" t="str">
        <f>IFERROR(IF($A1323&lt;&gt;"",VLOOKUP($A1323,'LISTE ARTICLES PA-PV'!$A$2:$AB$1397,6,FALSE),"0"),"")</f>
        <v>0</v>
      </c>
      <c r="E1323" s="49">
        <f t="shared" si="22"/>
        <v>0</v>
      </c>
      <c r="F1323" s="15" t="str">
        <f>IFERROR(IF($A1323&lt;&gt;"",VLOOKUP($A1323,'LISTE ARTICLES PA-PV'!$A$2:$AB$1397,28,FALSE),""),"")</f>
        <v/>
      </c>
      <c r="G1323" s="15" t="str">
        <f>IFERROR(IF($A1323&lt;&gt;"",VLOOKUP($A1323,'LISTE ARTICLES PA-PV'!$A$2:$AB$1397,27,FALSE),""),"")</f>
        <v/>
      </c>
      <c r="H1323" s="50" t="str">
        <f>IF($A1323&lt;&gt;"",VLOOKUP($A1323,'LISTE ARTICLES PA-PV'!$A$2:$AB$1397,7,FALSE),"0")</f>
        <v>0</v>
      </c>
    </row>
    <row r="1324" spans="1:8" x14ac:dyDescent="0.3">
      <c r="A1324" s="70"/>
      <c r="B1324" s="50"/>
      <c r="C1324" s="15" t="str">
        <f>IFERROR(IF(A1324&lt;&gt;"",VLOOKUP($A1324,'LISTE ARTICLES PA-PV'!$A$2:$AB$1397,4,FALSE),""),"")</f>
        <v/>
      </c>
      <c r="D1324" s="46" t="str">
        <f>IFERROR(IF($A1324&lt;&gt;"",VLOOKUP($A1324,'LISTE ARTICLES PA-PV'!$A$2:$AB$1397,6,FALSE),"0"),"")</f>
        <v>0</v>
      </c>
      <c r="E1324" s="49">
        <f t="shared" si="22"/>
        <v>0</v>
      </c>
      <c r="F1324" s="15" t="str">
        <f>IFERROR(IF($A1324&lt;&gt;"",VLOOKUP($A1324,'LISTE ARTICLES PA-PV'!$A$2:$AB$1397,28,FALSE),""),"")</f>
        <v/>
      </c>
      <c r="G1324" s="15" t="str">
        <f>IFERROR(IF($A1324&lt;&gt;"",VLOOKUP($A1324,'LISTE ARTICLES PA-PV'!$A$2:$AB$1397,27,FALSE),""),"")</f>
        <v/>
      </c>
      <c r="H1324" s="50" t="str">
        <f>IF($A1324&lt;&gt;"",VLOOKUP($A1324,'LISTE ARTICLES PA-PV'!$A$2:$AB$1397,7,FALSE),"0")</f>
        <v>0</v>
      </c>
    </row>
    <row r="1325" spans="1:8" x14ac:dyDescent="0.3">
      <c r="A1325" s="70"/>
      <c r="B1325" s="50"/>
      <c r="C1325" s="15" t="str">
        <f>IFERROR(IF(A1325&lt;&gt;"",VLOOKUP($A1325,'LISTE ARTICLES PA-PV'!$A$2:$AB$1397,4,FALSE),""),"")</f>
        <v/>
      </c>
      <c r="D1325" s="46" t="str">
        <f>IFERROR(IF($A1325&lt;&gt;"",VLOOKUP($A1325,'LISTE ARTICLES PA-PV'!$A$2:$AB$1397,6,FALSE),"0"),"")</f>
        <v>0</v>
      </c>
      <c r="E1325" s="49">
        <f t="shared" si="22"/>
        <v>0</v>
      </c>
      <c r="F1325" s="15" t="str">
        <f>IFERROR(IF($A1325&lt;&gt;"",VLOOKUP($A1325,'LISTE ARTICLES PA-PV'!$A$2:$AB$1397,28,FALSE),""),"")</f>
        <v/>
      </c>
      <c r="G1325" s="15" t="str">
        <f>IFERROR(IF($A1325&lt;&gt;"",VLOOKUP($A1325,'LISTE ARTICLES PA-PV'!$A$2:$AB$1397,27,FALSE),""),"")</f>
        <v/>
      </c>
      <c r="H1325" s="50" t="str">
        <f>IF($A1325&lt;&gt;"",VLOOKUP($A1325,'LISTE ARTICLES PA-PV'!$A$2:$AB$1397,7,FALSE),"0")</f>
        <v>0</v>
      </c>
    </row>
    <row r="1326" spans="1:8" x14ac:dyDescent="0.3">
      <c r="A1326" s="70"/>
      <c r="B1326" s="50"/>
      <c r="C1326" s="15" t="str">
        <f>IFERROR(IF(A1326&lt;&gt;"",VLOOKUP($A1326,'LISTE ARTICLES PA-PV'!$A$2:$AB$1397,4,FALSE),""),"")</f>
        <v/>
      </c>
      <c r="D1326" s="46" t="str">
        <f>IFERROR(IF($A1326&lt;&gt;"",VLOOKUP($A1326,'LISTE ARTICLES PA-PV'!$A$2:$AB$1397,6,FALSE),"0"),"")</f>
        <v>0</v>
      </c>
      <c r="E1326" s="49">
        <f t="shared" si="22"/>
        <v>0</v>
      </c>
      <c r="F1326" s="15" t="str">
        <f>IFERROR(IF($A1326&lt;&gt;"",VLOOKUP($A1326,'LISTE ARTICLES PA-PV'!$A$2:$AB$1397,28,FALSE),""),"")</f>
        <v/>
      </c>
      <c r="G1326" s="15" t="str">
        <f>IFERROR(IF($A1326&lt;&gt;"",VLOOKUP($A1326,'LISTE ARTICLES PA-PV'!$A$2:$AB$1397,27,FALSE),""),"")</f>
        <v/>
      </c>
      <c r="H1326" s="50" t="str">
        <f>IF($A1326&lt;&gt;"",VLOOKUP($A1326,'LISTE ARTICLES PA-PV'!$A$2:$AB$1397,7,FALSE),"0")</f>
        <v>0</v>
      </c>
    </row>
    <row r="1327" spans="1:8" x14ac:dyDescent="0.3">
      <c r="A1327" s="70"/>
      <c r="B1327" s="50"/>
      <c r="C1327" s="15" t="str">
        <f>IFERROR(IF(A1327&lt;&gt;"",VLOOKUP($A1327,'LISTE ARTICLES PA-PV'!$A$2:$AB$1397,4,FALSE),""),"")</f>
        <v/>
      </c>
      <c r="D1327" s="46" t="str">
        <f>IFERROR(IF($A1327&lt;&gt;"",VLOOKUP($A1327,'LISTE ARTICLES PA-PV'!$A$2:$AB$1397,6,FALSE),"0"),"")</f>
        <v>0</v>
      </c>
      <c r="E1327" s="49">
        <f t="shared" si="22"/>
        <v>0</v>
      </c>
      <c r="F1327" s="15" t="str">
        <f>IFERROR(IF($A1327&lt;&gt;"",VLOOKUP($A1327,'LISTE ARTICLES PA-PV'!$A$2:$AB$1397,28,FALSE),""),"")</f>
        <v/>
      </c>
      <c r="G1327" s="15" t="str">
        <f>IFERROR(IF($A1327&lt;&gt;"",VLOOKUP($A1327,'LISTE ARTICLES PA-PV'!$A$2:$AB$1397,27,FALSE),""),"")</f>
        <v/>
      </c>
      <c r="H1327" s="50" t="str">
        <f>IF($A1327&lt;&gt;"",VLOOKUP($A1327,'LISTE ARTICLES PA-PV'!$A$2:$AB$1397,7,FALSE),"0")</f>
        <v>0</v>
      </c>
    </row>
    <row r="1328" spans="1:8" x14ac:dyDescent="0.3">
      <c r="A1328" s="70"/>
      <c r="B1328" s="50"/>
      <c r="C1328" s="15" t="str">
        <f>IFERROR(IF(A1328&lt;&gt;"",VLOOKUP($A1328,'LISTE ARTICLES PA-PV'!$A$2:$AB$1397,4,FALSE),""),"")</f>
        <v/>
      </c>
      <c r="D1328" s="46" t="str">
        <f>IFERROR(IF($A1328&lt;&gt;"",VLOOKUP($A1328,'LISTE ARTICLES PA-PV'!$A$2:$AB$1397,6,FALSE),"0"),"")</f>
        <v>0</v>
      </c>
      <c r="E1328" s="49">
        <f t="shared" si="22"/>
        <v>0</v>
      </c>
      <c r="F1328" s="15" t="str">
        <f>IFERROR(IF($A1328&lt;&gt;"",VLOOKUP($A1328,'LISTE ARTICLES PA-PV'!$A$2:$AB$1397,28,FALSE),""),"")</f>
        <v/>
      </c>
      <c r="G1328" s="15" t="str">
        <f>IFERROR(IF($A1328&lt;&gt;"",VLOOKUP($A1328,'LISTE ARTICLES PA-PV'!$A$2:$AB$1397,27,FALSE),""),"")</f>
        <v/>
      </c>
      <c r="H1328" s="50" t="str">
        <f>IF($A1328&lt;&gt;"",VLOOKUP($A1328,'LISTE ARTICLES PA-PV'!$A$2:$AB$1397,7,FALSE),"0")</f>
        <v>0</v>
      </c>
    </row>
    <row r="1329" spans="1:8" x14ac:dyDescent="0.3">
      <c r="A1329" s="70"/>
      <c r="B1329" s="50"/>
      <c r="C1329" s="15" t="str">
        <f>IFERROR(IF(A1329&lt;&gt;"",VLOOKUP($A1329,'LISTE ARTICLES PA-PV'!$A$2:$AB$1397,4,FALSE),""),"")</f>
        <v/>
      </c>
      <c r="D1329" s="46" t="str">
        <f>IFERROR(IF($A1329&lt;&gt;"",VLOOKUP($A1329,'LISTE ARTICLES PA-PV'!$A$2:$AB$1397,6,FALSE),"0"),"")</f>
        <v>0</v>
      </c>
      <c r="E1329" s="49">
        <f t="shared" si="22"/>
        <v>0</v>
      </c>
      <c r="F1329" s="15" t="str">
        <f>IFERROR(IF($A1329&lt;&gt;"",VLOOKUP($A1329,'LISTE ARTICLES PA-PV'!$A$2:$AB$1397,28,FALSE),""),"")</f>
        <v/>
      </c>
      <c r="G1329" s="15" t="str">
        <f>IFERROR(IF($A1329&lt;&gt;"",VLOOKUP($A1329,'LISTE ARTICLES PA-PV'!$A$2:$AB$1397,27,FALSE),""),"")</f>
        <v/>
      </c>
      <c r="H1329" s="50" t="str">
        <f>IF($A1329&lt;&gt;"",VLOOKUP($A1329,'LISTE ARTICLES PA-PV'!$A$2:$AB$1397,7,FALSE),"0")</f>
        <v>0</v>
      </c>
    </row>
    <row r="1330" spans="1:8" x14ac:dyDescent="0.3">
      <c r="A1330" s="70"/>
      <c r="B1330" s="50"/>
      <c r="C1330" s="15" t="str">
        <f>IFERROR(IF(A1330&lt;&gt;"",VLOOKUP($A1330,'LISTE ARTICLES PA-PV'!$A$2:$AB$1397,4,FALSE),""),"")</f>
        <v/>
      </c>
      <c r="D1330" s="46" t="str">
        <f>IFERROR(IF($A1330&lt;&gt;"",VLOOKUP($A1330,'LISTE ARTICLES PA-PV'!$A$2:$AB$1397,6,FALSE),"0"),"")</f>
        <v>0</v>
      </c>
      <c r="E1330" s="49">
        <f t="shared" si="22"/>
        <v>0</v>
      </c>
      <c r="F1330" s="15" t="str">
        <f>IFERROR(IF($A1330&lt;&gt;"",VLOOKUP($A1330,'LISTE ARTICLES PA-PV'!$A$2:$AB$1397,28,FALSE),""),"")</f>
        <v/>
      </c>
      <c r="G1330" s="15" t="str">
        <f>IFERROR(IF($A1330&lt;&gt;"",VLOOKUP($A1330,'LISTE ARTICLES PA-PV'!$A$2:$AB$1397,27,FALSE),""),"")</f>
        <v/>
      </c>
      <c r="H1330" s="50" t="str">
        <f>IF($A1330&lt;&gt;"",VLOOKUP($A1330,'LISTE ARTICLES PA-PV'!$A$2:$AB$1397,7,FALSE),"0")</f>
        <v>0</v>
      </c>
    </row>
    <row r="1331" spans="1:8" x14ac:dyDescent="0.3">
      <c r="A1331" s="70"/>
      <c r="B1331" s="50"/>
      <c r="C1331" s="15" t="str">
        <f>IFERROR(IF(A1331&lt;&gt;"",VLOOKUP($A1331,'LISTE ARTICLES PA-PV'!$A$2:$AB$1397,4,FALSE),""),"")</f>
        <v/>
      </c>
      <c r="D1331" s="46" t="str">
        <f>IFERROR(IF($A1331&lt;&gt;"",VLOOKUP($A1331,'LISTE ARTICLES PA-PV'!$A$2:$AB$1397,6,FALSE),"0"),"")</f>
        <v>0</v>
      </c>
      <c r="E1331" s="49">
        <f t="shared" si="22"/>
        <v>0</v>
      </c>
      <c r="F1331" s="15" t="str">
        <f>IFERROR(IF($A1331&lt;&gt;"",VLOOKUP($A1331,'LISTE ARTICLES PA-PV'!$A$2:$AB$1397,28,FALSE),""),"")</f>
        <v/>
      </c>
      <c r="G1331" s="15" t="str">
        <f>IFERROR(IF($A1331&lt;&gt;"",VLOOKUP($A1331,'LISTE ARTICLES PA-PV'!$A$2:$AB$1397,27,FALSE),""),"")</f>
        <v/>
      </c>
      <c r="H1331" s="50" t="str">
        <f>IF($A1331&lt;&gt;"",VLOOKUP($A1331,'LISTE ARTICLES PA-PV'!$A$2:$AB$1397,7,FALSE),"0")</f>
        <v>0</v>
      </c>
    </row>
    <row r="1332" spans="1:8" x14ac:dyDescent="0.3">
      <c r="A1332" s="70"/>
      <c r="B1332" s="50"/>
      <c r="C1332" s="15" t="str">
        <f>IFERROR(IF(A1332&lt;&gt;"",VLOOKUP($A1332,'LISTE ARTICLES PA-PV'!$A$2:$AB$1397,4,FALSE),""),"")</f>
        <v/>
      </c>
      <c r="D1332" s="46" t="str">
        <f>IFERROR(IF($A1332&lt;&gt;"",VLOOKUP($A1332,'LISTE ARTICLES PA-PV'!$A$2:$AB$1397,6,FALSE),"0"),"")</f>
        <v>0</v>
      </c>
      <c r="E1332" s="49">
        <f t="shared" si="22"/>
        <v>0</v>
      </c>
      <c r="F1332" s="15" t="str">
        <f>IFERROR(IF($A1332&lt;&gt;"",VLOOKUP($A1332,'LISTE ARTICLES PA-PV'!$A$2:$AB$1397,28,FALSE),""),"")</f>
        <v/>
      </c>
      <c r="G1332" s="15" t="str">
        <f>IFERROR(IF($A1332&lt;&gt;"",VLOOKUP($A1332,'LISTE ARTICLES PA-PV'!$A$2:$AB$1397,27,FALSE),""),"")</f>
        <v/>
      </c>
      <c r="H1332" s="50" t="str">
        <f>IF($A1332&lt;&gt;"",VLOOKUP($A1332,'LISTE ARTICLES PA-PV'!$A$2:$AB$1397,7,FALSE),"0")</f>
        <v>0</v>
      </c>
    </row>
    <row r="1333" spans="1:8" x14ac:dyDescent="0.3">
      <c r="A1333" s="70"/>
      <c r="B1333" s="50"/>
      <c r="C1333" s="15" t="str">
        <f>IFERROR(IF(A1333&lt;&gt;"",VLOOKUP($A1333,'LISTE ARTICLES PA-PV'!$A$2:$AB$1397,4,FALSE),""),"")</f>
        <v/>
      </c>
      <c r="D1333" s="46" t="str">
        <f>IFERROR(IF($A1333&lt;&gt;"",VLOOKUP($A1333,'LISTE ARTICLES PA-PV'!$A$2:$AB$1397,6,FALSE),"0"),"")</f>
        <v>0</v>
      </c>
      <c r="E1333" s="49">
        <f t="shared" si="22"/>
        <v>0</v>
      </c>
      <c r="F1333" s="15" t="str">
        <f>IFERROR(IF($A1333&lt;&gt;"",VLOOKUP($A1333,'LISTE ARTICLES PA-PV'!$A$2:$AB$1397,28,FALSE),""),"")</f>
        <v/>
      </c>
      <c r="G1333" s="15" t="str">
        <f>IFERROR(IF($A1333&lt;&gt;"",VLOOKUP($A1333,'LISTE ARTICLES PA-PV'!$A$2:$AB$1397,27,FALSE),""),"")</f>
        <v/>
      </c>
      <c r="H1333" s="50" t="str">
        <f>IF($A1333&lt;&gt;"",VLOOKUP($A1333,'LISTE ARTICLES PA-PV'!$A$2:$AB$1397,7,FALSE),"0")</f>
        <v>0</v>
      </c>
    </row>
    <row r="1334" spans="1:8" x14ac:dyDescent="0.3">
      <c r="A1334" s="70"/>
      <c r="B1334" s="50"/>
      <c r="C1334" s="15" t="str">
        <f>IFERROR(IF(A1334&lt;&gt;"",VLOOKUP($A1334,'LISTE ARTICLES PA-PV'!$A$2:$AB$1397,4,FALSE),""),"")</f>
        <v/>
      </c>
      <c r="D1334" s="46" t="str">
        <f>IFERROR(IF($A1334&lt;&gt;"",VLOOKUP($A1334,'LISTE ARTICLES PA-PV'!$A$2:$AB$1397,6,FALSE),"0"),"")</f>
        <v>0</v>
      </c>
      <c r="E1334" s="49">
        <f t="shared" si="22"/>
        <v>0</v>
      </c>
      <c r="F1334" s="15" t="str">
        <f>IFERROR(IF($A1334&lt;&gt;"",VLOOKUP($A1334,'LISTE ARTICLES PA-PV'!$A$2:$AB$1397,28,FALSE),""),"")</f>
        <v/>
      </c>
      <c r="G1334" s="15" t="str">
        <f>IFERROR(IF($A1334&lt;&gt;"",VLOOKUP($A1334,'LISTE ARTICLES PA-PV'!$A$2:$AB$1397,27,FALSE),""),"")</f>
        <v/>
      </c>
      <c r="H1334" s="50" t="str">
        <f>IF($A1334&lt;&gt;"",VLOOKUP($A1334,'LISTE ARTICLES PA-PV'!$A$2:$AB$1397,7,FALSE),"0")</f>
        <v>0</v>
      </c>
    </row>
    <row r="1335" spans="1:8" x14ac:dyDescent="0.3">
      <c r="A1335" s="70"/>
      <c r="B1335" s="50"/>
      <c r="C1335" s="15" t="str">
        <f>IFERROR(IF(A1335&lt;&gt;"",VLOOKUP($A1335,'LISTE ARTICLES PA-PV'!$A$2:$AB$1397,4,FALSE),""),"")</f>
        <v/>
      </c>
      <c r="D1335" s="46" t="str">
        <f>IFERROR(IF($A1335&lt;&gt;"",VLOOKUP($A1335,'LISTE ARTICLES PA-PV'!$A$2:$AB$1397,6,FALSE),"0"),"")</f>
        <v>0</v>
      </c>
      <c r="E1335" s="49">
        <f t="shared" si="22"/>
        <v>0</v>
      </c>
      <c r="F1335" s="15" t="str">
        <f>IFERROR(IF($A1335&lt;&gt;"",VLOOKUP($A1335,'LISTE ARTICLES PA-PV'!$A$2:$AB$1397,28,FALSE),""),"")</f>
        <v/>
      </c>
      <c r="G1335" s="15" t="str">
        <f>IFERROR(IF($A1335&lt;&gt;"",VLOOKUP($A1335,'LISTE ARTICLES PA-PV'!$A$2:$AB$1397,27,FALSE),""),"")</f>
        <v/>
      </c>
      <c r="H1335" s="50" t="str">
        <f>IF($A1335&lt;&gt;"",VLOOKUP($A1335,'LISTE ARTICLES PA-PV'!$A$2:$AB$1397,7,FALSE),"0")</f>
        <v>0</v>
      </c>
    </row>
    <row r="1336" spans="1:8" x14ac:dyDescent="0.3">
      <c r="A1336" s="70"/>
      <c r="B1336" s="50"/>
      <c r="C1336" s="15" t="str">
        <f>IFERROR(IF(A1336&lt;&gt;"",VLOOKUP($A1336,'LISTE ARTICLES PA-PV'!$A$2:$AB$1397,4,FALSE),""),"")</f>
        <v/>
      </c>
      <c r="D1336" s="46" t="str">
        <f>IFERROR(IF($A1336&lt;&gt;"",VLOOKUP($A1336,'LISTE ARTICLES PA-PV'!$A$2:$AB$1397,6,FALSE),"0"),"")</f>
        <v>0</v>
      </c>
      <c r="E1336" s="49">
        <f t="shared" si="22"/>
        <v>0</v>
      </c>
      <c r="F1336" s="15" t="str">
        <f>IFERROR(IF($A1336&lt;&gt;"",VLOOKUP($A1336,'LISTE ARTICLES PA-PV'!$A$2:$AB$1397,28,FALSE),""),"")</f>
        <v/>
      </c>
      <c r="G1336" s="15" t="str">
        <f>IFERROR(IF($A1336&lt;&gt;"",VLOOKUP($A1336,'LISTE ARTICLES PA-PV'!$A$2:$AB$1397,27,FALSE),""),"")</f>
        <v/>
      </c>
      <c r="H1336" s="50" t="str">
        <f>IF($A1336&lt;&gt;"",VLOOKUP($A1336,'LISTE ARTICLES PA-PV'!$A$2:$AB$1397,7,FALSE),"0")</f>
        <v>0</v>
      </c>
    </row>
    <row r="1337" spans="1:8" x14ac:dyDescent="0.3">
      <c r="A1337" s="70"/>
      <c r="B1337" s="50"/>
      <c r="C1337" s="15" t="str">
        <f>IFERROR(IF(A1337&lt;&gt;"",VLOOKUP($A1337,'LISTE ARTICLES PA-PV'!$A$2:$AB$1397,4,FALSE),""),"")</f>
        <v/>
      </c>
      <c r="D1337" s="46" t="str">
        <f>IFERROR(IF($A1337&lt;&gt;"",VLOOKUP($A1337,'LISTE ARTICLES PA-PV'!$A$2:$AB$1397,6,FALSE),"0"),"")</f>
        <v>0</v>
      </c>
      <c r="E1337" s="49">
        <f t="shared" si="22"/>
        <v>0</v>
      </c>
      <c r="F1337" s="15" t="str">
        <f>IFERROR(IF($A1337&lt;&gt;"",VLOOKUP($A1337,'LISTE ARTICLES PA-PV'!$A$2:$AB$1397,28,FALSE),""),"")</f>
        <v/>
      </c>
      <c r="G1337" s="15" t="str">
        <f>IFERROR(IF($A1337&lt;&gt;"",VLOOKUP($A1337,'LISTE ARTICLES PA-PV'!$A$2:$AB$1397,27,FALSE),""),"")</f>
        <v/>
      </c>
      <c r="H1337" s="50" t="str">
        <f>IF($A1337&lt;&gt;"",VLOOKUP($A1337,'LISTE ARTICLES PA-PV'!$A$2:$AB$1397,7,FALSE),"0")</f>
        <v>0</v>
      </c>
    </row>
    <row r="1338" spans="1:8" x14ac:dyDescent="0.3">
      <c r="A1338" s="70"/>
      <c r="B1338" s="50"/>
      <c r="C1338" s="15" t="str">
        <f>IFERROR(IF(A1338&lt;&gt;"",VLOOKUP($A1338,'LISTE ARTICLES PA-PV'!$A$2:$AB$1397,4,FALSE),""),"")</f>
        <v/>
      </c>
      <c r="D1338" s="46" t="str">
        <f>IFERROR(IF($A1338&lt;&gt;"",VLOOKUP($A1338,'LISTE ARTICLES PA-PV'!$A$2:$AB$1397,6,FALSE),"0"),"")</f>
        <v>0</v>
      </c>
      <c r="E1338" s="49">
        <f t="shared" si="22"/>
        <v>0</v>
      </c>
      <c r="F1338" s="15" t="str">
        <f>IFERROR(IF($A1338&lt;&gt;"",VLOOKUP($A1338,'LISTE ARTICLES PA-PV'!$A$2:$AB$1397,28,FALSE),""),"")</f>
        <v/>
      </c>
      <c r="G1338" s="15" t="str">
        <f>IFERROR(IF($A1338&lt;&gt;"",VLOOKUP($A1338,'LISTE ARTICLES PA-PV'!$A$2:$AB$1397,27,FALSE),""),"")</f>
        <v/>
      </c>
      <c r="H1338" s="50" t="str">
        <f>IF($A1338&lt;&gt;"",VLOOKUP($A1338,'LISTE ARTICLES PA-PV'!$A$2:$AB$1397,7,FALSE),"0")</f>
        <v>0</v>
      </c>
    </row>
    <row r="1339" spans="1:8" x14ac:dyDescent="0.3">
      <c r="A1339" s="70"/>
      <c r="B1339" s="50"/>
      <c r="C1339" s="15" t="str">
        <f>IFERROR(IF(A1339&lt;&gt;"",VLOOKUP($A1339,'LISTE ARTICLES PA-PV'!$A$2:$AB$1397,4,FALSE),""),"")</f>
        <v/>
      </c>
      <c r="D1339" s="46" t="str">
        <f>IFERROR(IF($A1339&lt;&gt;"",VLOOKUP($A1339,'LISTE ARTICLES PA-PV'!$A$2:$AB$1397,6,FALSE),"0"),"")</f>
        <v>0</v>
      </c>
      <c r="E1339" s="49">
        <f t="shared" si="22"/>
        <v>0</v>
      </c>
      <c r="F1339" s="15" t="str">
        <f>IFERROR(IF($A1339&lt;&gt;"",VLOOKUP($A1339,'LISTE ARTICLES PA-PV'!$A$2:$AB$1397,28,FALSE),""),"")</f>
        <v/>
      </c>
      <c r="G1339" s="15" t="str">
        <f>IFERROR(IF($A1339&lt;&gt;"",VLOOKUP($A1339,'LISTE ARTICLES PA-PV'!$A$2:$AB$1397,27,FALSE),""),"")</f>
        <v/>
      </c>
      <c r="H1339" s="50" t="str">
        <f>IF($A1339&lt;&gt;"",VLOOKUP($A1339,'LISTE ARTICLES PA-PV'!$A$2:$AB$1397,7,FALSE),"0")</f>
        <v>0</v>
      </c>
    </row>
    <row r="1340" spans="1:8" x14ac:dyDescent="0.3">
      <c r="A1340" s="70"/>
      <c r="B1340" s="50"/>
      <c r="C1340" s="15" t="str">
        <f>IFERROR(IF(A1340&lt;&gt;"",VLOOKUP($A1340,'LISTE ARTICLES PA-PV'!$A$2:$AB$1397,4,FALSE),""),"")</f>
        <v/>
      </c>
      <c r="D1340" s="46" t="str">
        <f>IFERROR(IF($A1340&lt;&gt;"",VLOOKUP($A1340,'LISTE ARTICLES PA-PV'!$A$2:$AB$1397,6,FALSE),"0"),"")</f>
        <v>0</v>
      </c>
      <c r="E1340" s="49">
        <f t="shared" si="22"/>
        <v>0</v>
      </c>
      <c r="F1340" s="15" t="str">
        <f>IFERROR(IF($A1340&lt;&gt;"",VLOOKUP($A1340,'LISTE ARTICLES PA-PV'!$A$2:$AB$1397,28,FALSE),""),"")</f>
        <v/>
      </c>
      <c r="G1340" s="15" t="str">
        <f>IFERROR(IF($A1340&lt;&gt;"",VLOOKUP($A1340,'LISTE ARTICLES PA-PV'!$A$2:$AB$1397,27,FALSE),""),"")</f>
        <v/>
      </c>
      <c r="H1340" s="50" t="str">
        <f>IF($A1340&lt;&gt;"",VLOOKUP($A1340,'LISTE ARTICLES PA-PV'!$A$2:$AB$1397,7,FALSE),"0")</f>
        <v>0</v>
      </c>
    </row>
    <row r="1341" spans="1:8" x14ac:dyDescent="0.3">
      <c r="A1341" s="70"/>
      <c r="B1341" s="50"/>
      <c r="C1341" s="15" t="str">
        <f>IFERROR(IF(A1341&lt;&gt;"",VLOOKUP($A1341,'LISTE ARTICLES PA-PV'!$A$2:$AB$1397,4,FALSE),""),"")</f>
        <v/>
      </c>
      <c r="D1341" s="46" t="str">
        <f>IFERROR(IF($A1341&lt;&gt;"",VLOOKUP($A1341,'LISTE ARTICLES PA-PV'!$A$2:$AB$1397,6,FALSE),"0"),"")</f>
        <v>0</v>
      </c>
      <c r="E1341" s="49">
        <f t="shared" si="22"/>
        <v>0</v>
      </c>
      <c r="F1341" s="15" t="str">
        <f>IFERROR(IF($A1341&lt;&gt;"",VLOOKUP($A1341,'LISTE ARTICLES PA-PV'!$A$2:$AB$1397,28,FALSE),""),"")</f>
        <v/>
      </c>
      <c r="G1341" s="15" t="str">
        <f>IFERROR(IF($A1341&lt;&gt;"",VLOOKUP($A1341,'LISTE ARTICLES PA-PV'!$A$2:$AB$1397,27,FALSE),""),"")</f>
        <v/>
      </c>
      <c r="H1341" s="50" t="str">
        <f>IF($A1341&lt;&gt;"",VLOOKUP($A1341,'LISTE ARTICLES PA-PV'!$A$2:$AB$1397,7,FALSE),"0")</f>
        <v>0</v>
      </c>
    </row>
    <row r="1342" spans="1:8" x14ac:dyDescent="0.3">
      <c r="A1342" s="70"/>
      <c r="B1342" s="50"/>
      <c r="C1342" s="15" t="str">
        <f>IFERROR(IF(A1342&lt;&gt;"",VLOOKUP($A1342,'LISTE ARTICLES PA-PV'!$A$2:$AB$1397,4,FALSE),""),"")</f>
        <v/>
      </c>
      <c r="D1342" s="46" t="str">
        <f>IFERROR(IF($A1342&lt;&gt;"",VLOOKUP($A1342,'LISTE ARTICLES PA-PV'!$A$2:$AB$1397,6,FALSE),"0"),"")</f>
        <v>0</v>
      </c>
      <c r="E1342" s="49">
        <f t="shared" si="22"/>
        <v>0</v>
      </c>
      <c r="F1342" s="15" t="str">
        <f>IFERROR(IF($A1342&lt;&gt;"",VLOOKUP($A1342,'LISTE ARTICLES PA-PV'!$A$2:$AB$1397,28,FALSE),""),"")</f>
        <v/>
      </c>
      <c r="G1342" s="15" t="str">
        <f>IFERROR(IF($A1342&lt;&gt;"",VLOOKUP($A1342,'LISTE ARTICLES PA-PV'!$A$2:$AB$1397,27,FALSE),""),"")</f>
        <v/>
      </c>
      <c r="H1342" s="50" t="str">
        <f>IF($A1342&lt;&gt;"",VLOOKUP($A1342,'LISTE ARTICLES PA-PV'!$A$2:$AB$1397,7,FALSE),"0")</f>
        <v>0</v>
      </c>
    </row>
    <row r="1343" spans="1:8" x14ac:dyDescent="0.3">
      <c r="A1343" s="70"/>
      <c r="B1343" s="50"/>
      <c r="C1343" s="15" t="str">
        <f>IFERROR(IF(A1343&lt;&gt;"",VLOOKUP($A1343,'LISTE ARTICLES PA-PV'!$A$2:$AB$1397,4,FALSE),""),"")</f>
        <v/>
      </c>
      <c r="D1343" s="46" t="str">
        <f>IFERROR(IF($A1343&lt;&gt;"",VLOOKUP($A1343,'LISTE ARTICLES PA-PV'!$A$2:$AB$1397,6,FALSE),"0"),"")</f>
        <v>0</v>
      </c>
      <c r="E1343" s="49">
        <f t="shared" si="22"/>
        <v>0</v>
      </c>
      <c r="F1343" s="15" t="str">
        <f>IFERROR(IF($A1343&lt;&gt;"",VLOOKUP($A1343,'LISTE ARTICLES PA-PV'!$A$2:$AB$1397,28,FALSE),""),"")</f>
        <v/>
      </c>
      <c r="G1343" s="15" t="str">
        <f>IFERROR(IF($A1343&lt;&gt;"",VLOOKUP($A1343,'LISTE ARTICLES PA-PV'!$A$2:$AB$1397,27,FALSE),""),"")</f>
        <v/>
      </c>
      <c r="H1343" s="50" t="str">
        <f>IF($A1343&lt;&gt;"",VLOOKUP($A1343,'LISTE ARTICLES PA-PV'!$A$2:$AB$1397,7,FALSE),"0")</f>
        <v>0</v>
      </c>
    </row>
    <row r="1344" spans="1:8" x14ac:dyDescent="0.3">
      <c r="A1344" s="70"/>
      <c r="B1344" s="50"/>
      <c r="C1344" s="15" t="str">
        <f>IFERROR(IF(A1344&lt;&gt;"",VLOOKUP($A1344,'LISTE ARTICLES PA-PV'!$A$2:$AB$1397,4,FALSE),""),"")</f>
        <v/>
      </c>
      <c r="D1344" s="46" t="str">
        <f>IFERROR(IF($A1344&lt;&gt;"",VLOOKUP($A1344,'LISTE ARTICLES PA-PV'!$A$2:$AB$1397,6,FALSE),"0"),"")</f>
        <v>0</v>
      </c>
      <c r="E1344" s="49">
        <f t="shared" si="22"/>
        <v>0</v>
      </c>
      <c r="F1344" s="15" t="str">
        <f>IFERROR(IF($A1344&lt;&gt;"",VLOOKUP($A1344,'LISTE ARTICLES PA-PV'!$A$2:$AB$1397,28,FALSE),""),"")</f>
        <v/>
      </c>
      <c r="G1344" s="15" t="str">
        <f>IFERROR(IF($A1344&lt;&gt;"",VLOOKUP($A1344,'LISTE ARTICLES PA-PV'!$A$2:$AB$1397,27,FALSE),""),"")</f>
        <v/>
      </c>
      <c r="H1344" s="50" t="str">
        <f>IF($A1344&lt;&gt;"",VLOOKUP($A1344,'LISTE ARTICLES PA-PV'!$A$2:$AB$1397,7,FALSE),"0")</f>
        <v>0</v>
      </c>
    </row>
    <row r="1345" spans="1:8" x14ac:dyDescent="0.3">
      <c r="A1345" s="70"/>
      <c r="B1345" s="50"/>
      <c r="C1345" s="15" t="str">
        <f>IFERROR(IF(A1345&lt;&gt;"",VLOOKUP($A1345,'LISTE ARTICLES PA-PV'!$A$2:$AB$1397,4,FALSE),""),"")</f>
        <v/>
      </c>
      <c r="D1345" s="46" t="str">
        <f>IFERROR(IF($A1345&lt;&gt;"",VLOOKUP($A1345,'LISTE ARTICLES PA-PV'!$A$2:$AB$1397,6,FALSE),"0"),"")</f>
        <v>0</v>
      </c>
      <c r="E1345" s="49">
        <f t="shared" si="22"/>
        <v>0</v>
      </c>
      <c r="F1345" s="15" t="str">
        <f>IFERROR(IF($A1345&lt;&gt;"",VLOOKUP($A1345,'LISTE ARTICLES PA-PV'!$A$2:$AB$1397,28,FALSE),""),"")</f>
        <v/>
      </c>
      <c r="G1345" s="15" t="str">
        <f>IFERROR(IF($A1345&lt;&gt;"",VLOOKUP($A1345,'LISTE ARTICLES PA-PV'!$A$2:$AB$1397,27,FALSE),""),"")</f>
        <v/>
      </c>
      <c r="H1345" s="50" t="str">
        <f>IF($A1345&lt;&gt;"",VLOOKUP($A1345,'LISTE ARTICLES PA-PV'!$A$2:$AB$1397,7,FALSE),"0")</f>
        <v>0</v>
      </c>
    </row>
    <row r="1346" spans="1:8" x14ac:dyDescent="0.3">
      <c r="A1346" s="70"/>
      <c r="B1346" s="50"/>
      <c r="C1346" s="15" t="str">
        <f>IFERROR(IF(A1346&lt;&gt;"",VLOOKUP($A1346,'LISTE ARTICLES PA-PV'!$A$2:$AB$1397,4,FALSE),""),"")</f>
        <v/>
      </c>
      <c r="D1346" s="46" t="str">
        <f>IFERROR(IF($A1346&lt;&gt;"",VLOOKUP($A1346,'LISTE ARTICLES PA-PV'!$A$2:$AB$1397,6,FALSE),"0"),"")</f>
        <v>0</v>
      </c>
      <c r="E1346" s="49">
        <f t="shared" si="22"/>
        <v>0</v>
      </c>
      <c r="F1346" s="15" t="str">
        <f>IFERROR(IF($A1346&lt;&gt;"",VLOOKUP($A1346,'LISTE ARTICLES PA-PV'!$A$2:$AB$1397,28,FALSE),""),"")</f>
        <v/>
      </c>
      <c r="G1346" s="15" t="str">
        <f>IFERROR(IF($A1346&lt;&gt;"",VLOOKUP($A1346,'LISTE ARTICLES PA-PV'!$A$2:$AB$1397,27,FALSE),""),"")</f>
        <v/>
      </c>
      <c r="H1346" s="50" t="str">
        <f>IF($A1346&lt;&gt;"",VLOOKUP($A1346,'LISTE ARTICLES PA-PV'!$A$2:$AB$1397,7,FALSE),"0")</f>
        <v>0</v>
      </c>
    </row>
    <row r="1347" spans="1:8" x14ac:dyDescent="0.3">
      <c r="A1347" s="70"/>
      <c r="B1347" s="50"/>
      <c r="C1347" s="15" t="str">
        <f>IFERROR(IF(A1347&lt;&gt;"",VLOOKUP($A1347,'LISTE ARTICLES PA-PV'!$A$2:$AB$1397,4,FALSE),""),"")</f>
        <v/>
      </c>
      <c r="D1347" s="46" t="str">
        <f>IFERROR(IF($A1347&lt;&gt;"",VLOOKUP($A1347,'LISTE ARTICLES PA-PV'!$A$2:$AB$1397,6,FALSE),"0"),"")</f>
        <v>0</v>
      </c>
      <c r="E1347" s="49">
        <f t="shared" si="22"/>
        <v>0</v>
      </c>
      <c r="F1347" s="15" t="str">
        <f>IFERROR(IF($A1347&lt;&gt;"",VLOOKUP($A1347,'LISTE ARTICLES PA-PV'!$A$2:$AB$1397,28,FALSE),""),"")</f>
        <v/>
      </c>
      <c r="G1347" s="15" t="str">
        <f>IFERROR(IF($A1347&lt;&gt;"",VLOOKUP($A1347,'LISTE ARTICLES PA-PV'!$A$2:$AB$1397,27,FALSE),""),"")</f>
        <v/>
      </c>
      <c r="H1347" s="50" t="str">
        <f>IF($A1347&lt;&gt;"",VLOOKUP($A1347,'LISTE ARTICLES PA-PV'!$A$2:$AB$1397,7,FALSE),"0")</f>
        <v>0</v>
      </c>
    </row>
    <row r="1348" spans="1:8" x14ac:dyDescent="0.3">
      <c r="A1348" s="70"/>
      <c r="B1348" s="50"/>
      <c r="C1348" s="15" t="str">
        <f>IFERROR(IF(A1348&lt;&gt;"",VLOOKUP($A1348,'LISTE ARTICLES PA-PV'!$A$2:$AB$1397,4,FALSE),""),"")</f>
        <v/>
      </c>
      <c r="D1348" s="46" t="str">
        <f>IFERROR(IF($A1348&lt;&gt;"",VLOOKUP($A1348,'LISTE ARTICLES PA-PV'!$A$2:$AB$1397,6,FALSE),"0"),"")</f>
        <v>0</v>
      </c>
      <c r="E1348" s="49">
        <f t="shared" si="22"/>
        <v>0</v>
      </c>
      <c r="F1348" s="15" t="str">
        <f>IFERROR(IF($A1348&lt;&gt;"",VLOOKUP($A1348,'LISTE ARTICLES PA-PV'!$A$2:$AB$1397,28,FALSE),""),"")</f>
        <v/>
      </c>
      <c r="G1348" s="15" t="str">
        <f>IFERROR(IF($A1348&lt;&gt;"",VLOOKUP($A1348,'LISTE ARTICLES PA-PV'!$A$2:$AB$1397,27,FALSE),""),"")</f>
        <v/>
      </c>
      <c r="H1348" s="50" t="str">
        <f>IF($A1348&lt;&gt;"",VLOOKUP($A1348,'LISTE ARTICLES PA-PV'!$A$2:$AB$1397,7,FALSE),"0")</f>
        <v>0</v>
      </c>
    </row>
    <row r="1349" spans="1:8" x14ac:dyDescent="0.3">
      <c r="A1349" s="70"/>
      <c r="B1349" s="50"/>
      <c r="C1349" s="15" t="str">
        <f>IFERROR(IF(A1349&lt;&gt;"",VLOOKUP($A1349,'LISTE ARTICLES PA-PV'!$A$2:$AB$1397,4,FALSE),""),"")</f>
        <v/>
      </c>
      <c r="D1349" s="46" t="str">
        <f>IFERROR(IF($A1349&lt;&gt;"",VLOOKUP($A1349,'LISTE ARTICLES PA-PV'!$A$2:$AB$1397,6,FALSE),"0"),"")</f>
        <v>0</v>
      </c>
      <c r="E1349" s="49">
        <f t="shared" si="22"/>
        <v>0</v>
      </c>
      <c r="F1349" s="15" t="str">
        <f>IFERROR(IF($A1349&lt;&gt;"",VLOOKUP($A1349,'LISTE ARTICLES PA-PV'!$A$2:$AB$1397,28,FALSE),""),"")</f>
        <v/>
      </c>
      <c r="G1349" s="15" t="str">
        <f>IFERROR(IF($A1349&lt;&gt;"",VLOOKUP($A1349,'LISTE ARTICLES PA-PV'!$A$2:$AB$1397,27,FALSE),""),"")</f>
        <v/>
      </c>
      <c r="H1349" s="50" t="str">
        <f>IF($A1349&lt;&gt;"",VLOOKUP($A1349,'LISTE ARTICLES PA-PV'!$A$2:$AB$1397,7,FALSE),"0")</f>
        <v>0</v>
      </c>
    </row>
    <row r="1350" spans="1:8" x14ac:dyDescent="0.3">
      <c r="A1350" s="70"/>
      <c r="B1350" s="50"/>
      <c r="C1350" s="15" t="str">
        <f>IFERROR(IF(A1350&lt;&gt;"",VLOOKUP($A1350,'LISTE ARTICLES PA-PV'!$A$2:$AB$1397,4,FALSE),""),"")</f>
        <v/>
      </c>
      <c r="D1350" s="46" t="str">
        <f>IFERROR(IF($A1350&lt;&gt;"",VLOOKUP($A1350,'LISTE ARTICLES PA-PV'!$A$2:$AB$1397,6,FALSE),"0"),"")</f>
        <v>0</v>
      </c>
      <c r="E1350" s="49">
        <f t="shared" si="22"/>
        <v>0</v>
      </c>
      <c r="F1350" s="15" t="str">
        <f>IFERROR(IF($A1350&lt;&gt;"",VLOOKUP($A1350,'LISTE ARTICLES PA-PV'!$A$2:$AB$1397,28,FALSE),""),"")</f>
        <v/>
      </c>
      <c r="G1350" s="15" t="str">
        <f>IFERROR(IF($A1350&lt;&gt;"",VLOOKUP($A1350,'LISTE ARTICLES PA-PV'!$A$2:$AB$1397,27,FALSE),""),"")</f>
        <v/>
      </c>
      <c r="H1350" s="50" t="str">
        <f>IF($A1350&lt;&gt;"",VLOOKUP($A1350,'LISTE ARTICLES PA-PV'!$A$2:$AB$1397,7,FALSE),"0")</f>
        <v>0</v>
      </c>
    </row>
    <row r="1351" spans="1:8" x14ac:dyDescent="0.3">
      <c r="A1351" s="70"/>
      <c r="B1351" s="50"/>
      <c r="C1351" s="15" t="str">
        <f>IFERROR(IF(A1351&lt;&gt;"",VLOOKUP($A1351,'LISTE ARTICLES PA-PV'!$A$2:$AB$1397,4,FALSE),""),"")</f>
        <v/>
      </c>
      <c r="D1351" s="46" t="str">
        <f>IFERROR(IF($A1351&lt;&gt;"",VLOOKUP($A1351,'LISTE ARTICLES PA-PV'!$A$2:$AB$1397,6,FALSE),"0"),"")</f>
        <v>0</v>
      </c>
      <c r="E1351" s="49">
        <f t="shared" si="22"/>
        <v>0</v>
      </c>
      <c r="F1351" s="15" t="str">
        <f>IFERROR(IF($A1351&lt;&gt;"",VLOOKUP($A1351,'LISTE ARTICLES PA-PV'!$A$2:$AB$1397,28,FALSE),""),"")</f>
        <v/>
      </c>
      <c r="G1351" s="15" t="str">
        <f>IFERROR(IF($A1351&lt;&gt;"",VLOOKUP($A1351,'LISTE ARTICLES PA-PV'!$A$2:$AB$1397,27,FALSE),""),"")</f>
        <v/>
      </c>
      <c r="H1351" s="50" t="str">
        <f>IF($A1351&lt;&gt;"",VLOOKUP($A1351,'LISTE ARTICLES PA-PV'!$A$2:$AB$1397,7,FALSE),"0")</f>
        <v>0</v>
      </c>
    </row>
    <row r="1352" spans="1:8" x14ac:dyDescent="0.3">
      <c r="A1352" s="70"/>
      <c r="B1352" s="50"/>
      <c r="C1352" s="15" t="str">
        <f>IFERROR(IF(A1352&lt;&gt;"",VLOOKUP($A1352,'LISTE ARTICLES PA-PV'!$A$2:$AB$1397,4,FALSE),""),"")</f>
        <v/>
      </c>
      <c r="D1352" s="46" t="str">
        <f>IFERROR(IF($A1352&lt;&gt;"",VLOOKUP($A1352,'LISTE ARTICLES PA-PV'!$A$2:$AB$1397,6,FALSE),"0"),"")</f>
        <v>0</v>
      </c>
      <c r="E1352" s="49">
        <f t="shared" si="22"/>
        <v>0</v>
      </c>
      <c r="F1352" s="15" t="str">
        <f>IFERROR(IF($A1352&lt;&gt;"",VLOOKUP($A1352,'LISTE ARTICLES PA-PV'!$A$2:$AB$1397,28,FALSE),""),"")</f>
        <v/>
      </c>
      <c r="G1352" s="15" t="str">
        <f>IFERROR(IF($A1352&lt;&gt;"",VLOOKUP($A1352,'LISTE ARTICLES PA-PV'!$A$2:$AB$1397,27,FALSE),""),"")</f>
        <v/>
      </c>
      <c r="H1352" s="50" t="str">
        <f>IF($A1352&lt;&gt;"",VLOOKUP($A1352,'LISTE ARTICLES PA-PV'!$A$2:$AB$1397,7,FALSE),"0")</f>
        <v>0</v>
      </c>
    </row>
    <row r="1353" spans="1:8" x14ac:dyDescent="0.3">
      <c r="A1353" s="70"/>
      <c r="B1353" s="50"/>
      <c r="C1353" s="15" t="str">
        <f>IFERROR(IF(A1353&lt;&gt;"",VLOOKUP($A1353,'LISTE ARTICLES PA-PV'!$A$2:$AB$1397,4,FALSE),""),"")</f>
        <v/>
      </c>
      <c r="D1353" s="46" t="str">
        <f>IFERROR(IF($A1353&lt;&gt;"",VLOOKUP($A1353,'LISTE ARTICLES PA-PV'!$A$2:$AB$1397,6,FALSE),"0"),"")</f>
        <v>0</v>
      </c>
      <c r="E1353" s="49">
        <f t="shared" si="22"/>
        <v>0</v>
      </c>
      <c r="F1353" s="15" t="str">
        <f>IFERROR(IF($A1353&lt;&gt;"",VLOOKUP($A1353,'LISTE ARTICLES PA-PV'!$A$2:$AB$1397,28,FALSE),""),"")</f>
        <v/>
      </c>
      <c r="G1353" s="15" t="str">
        <f>IFERROR(IF($A1353&lt;&gt;"",VLOOKUP($A1353,'LISTE ARTICLES PA-PV'!$A$2:$AB$1397,27,FALSE),""),"")</f>
        <v/>
      </c>
      <c r="H1353" s="50" t="str">
        <f>IF($A1353&lt;&gt;"",VLOOKUP($A1353,'LISTE ARTICLES PA-PV'!$A$2:$AB$1397,7,FALSE),"0")</f>
        <v>0</v>
      </c>
    </row>
    <row r="1354" spans="1:8" x14ac:dyDescent="0.3">
      <c r="A1354" s="70"/>
      <c r="B1354" s="50"/>
      <c r="C1354" s="15" t="str">
        <f>IFERROR(IF(A1354&lt;&gt;"",VLOOKUP($A1354,'LISTE ARTICLES PA-PV'!$A$2:$AB$1397,4,FALSE),""),"")</f>
        <v/>
      </c>
      <c r="D1354" s="46" t="str">
        <f>IFERROR(IF($A1354&lt;&gt;"",VLOOKUP($A1354,'LISTE ARTICLES PA-PV'!$A$2:$AB$1397,6,FALSE),"0"),"")</f>
        <v>0</v>
      </c>
      <c r="E1354" s="49">
        <f t="shared" si="22"/>
        <v>0</v>
      </c>
      <c r="F1354" s="15" t="str">
        <f>IFERROR(IF($A1354&lt;&gt;"",VLOOKUP($A1354,'LISTE ARTICLES PA-PV'!$A$2:$AB$1397,28,FALSE),""),"")</f>
        <v/>
      </c>
      <c r="G1354" s="15" t="str">
        <f>IFERROR(IF($A1354&lt;&gt;"",VLOOKUP($A1354,'LISTE ARTICLES PA-PV'!$A$2:$AB$1397,27,FALSE),""),"")</f>
        <v/>
      </c>
      <c r="H1354" s="50" t="str">
        <f>IF($A1354&lt;&gt;"",VLOOKUP($A1354,'LISTE ARTICLES PA-PV'!$A$2:$AB$1397,7,FALSE),"0")</f>
        <v>0</v>
      </c>
    </row>
    <row r="1355" spans="1:8" x14ac:dyDescent="0.3">
      <c r="A1355" s="70"/>
      <c r="B1355" s="50"/>
      <c r="C1355" s="15" t="str">
        <f>IFERROR(IF(A1355&lt;&gt;"",VLOOKUP($A1355,'LISTE ARTICLES PA-PV'!$A$2:$AB$1397,4,FALSE),""),"")</f>
        <v/>
      </c>
      <c r="D1355" s="46" t="str">
        <f>IFERROR(IF($A1355&lt;&gt;"",VLOOKUP($A1355,'LISTE ARTICLES PA-PV'!$A$2:$AB$1397,6,FALSE),"0"),"")</f>
        <v>0</v>
      </c>
      <c r="E1355" s="49">
        <f t="shared" si="22"/>
        <v>0</v>
      </c>
      <c r="F1355" s="15" t="str">
        <f>IFERROR(IF($A1355&lt;&gt;"",VLOOKUP($A1355,'LISTE ARTICLES PA-PV'!$A$2:$AB$1397,28,FALSE),""),"")</f>
        <v/>
      </c>
      <c r="G1355" s="15" t="str">
        <f>IFERROR(IF($A1355&lt;&gt;"",VLOOKUP($A1355,'LISTE ARTICLES PA-PV'!$A$2:$AB$1397,27,FALSE),""),"")</f>
        <v/>
      </c>
      <c r="H1355" s="50" t="str">
        <f>IF($A1355&lt;&gt;"",VLOOKUP($A1355,'LISTE ARTICLES PA-PV'!$A$2:$AB$1397,7,FALSE),"0")</f>
        <v>0</v>
      </c>
    </row>
    <row r="1356" spans="1:8" x14ac:dyDescent="0.3">
      <c r="A1356" s="70"/>
      <c r="B1356" s="50"/>
      <c r="C1356" s="15" t="str">
        <f>IFERROR(IF(A1356&lt;&gt;"",VLOOKUP($A1356,'LISTE ARTICLES PA-PV'!$A$2:$AB$1397,4,FALSE),""),"")</f>
        <v/>
      </c>
      <c r="D1356" s="46" t="str">
        <f>IFERROR(IF($A1356&lt;&gt;"",VLOOKUP($A1356,'LISTE ARTICLES PA-PV'!$A$2:$AB$1397,6,FALSE),"0"),"")</f>
        <v>0</v>
      </c>
      <c r="E1356" s="49">
        <f t="shared" si="22"/>
        <v>0</v>
      </c>
      <c r="F1356" s="15" t="str">
        <f>IFERROR(IF($A1356&lt;&gt;"",VLOOKUP($A1356,'LISTE ARTICLES PA-PV'!$A$2:$AB$1397,28,FALSE),""),"")</f>
        <v/>
      </c>
      <c r="G1356" s="15" t="str">
        <f>IFERROR(IF($A1356&lt;&gt;"",VLOOKUP($A1356,'LISTE ARTICLES PA-PV'!$A$2:$AB$1397,27,FALSE),""),"")</f>
        <v/>
      </c>
      <c r="H1356" s="50" t="str">
        <f>IF($A1356&lt;&gt;"",VLOOKUP($A1356,'LISTE ARTICLES PA-PV'!$A$2:$AB$1397,7,FALSE),"0")</f>
        <v>0</v>
      </c>
    </row>
    <row r="1357" spans="1:8" x14ac:dyDescent="0.3">
      <c r="A1357" s="70"/>
      <c r="B1357" s="50"/>
      <c r="C1357" s="15" t="str">
        <f>IFERROR(IF(A1357&lt;&gt;"",VLOOKUP($A1357,'LISTE ARTICLES PA-PV'!$A$2:$AB$1397,4,FALSE),""),"")</f>
        <v/>
      </c>
      <c r="D1357" s="46" t="str">
        <f>IFERROR(IF($A1357&lt;&gt;"",VLOOKUP($A1357,'LISTE ARTICLES PA-PV'!$A$2:$AB$1397,6,FALSE),"0"),"")</f>
        <v>0</v>
      </c>
      <c r="E1357" s="49">
        <f t="shared" si="22"/>
        <v>0</v>
      </c>
      <c r="F1357" s="15" t="str">
        <f>IFERROR(IF($A1357&lt;&gt;"",VLOOKUP($A1357,'LISTE ARTICLES PA-PV'!$A$2:$AB$1397,28,FALSE),""),"")</f>
        <v/>
      </c>
      <c r="G1357" s="15" t="str">
        <f>IFERROR(IF($A1357&lt;&gt;"",VLOOKUP($A1357,'LISTE ARTICLES PA-PV'!$A$2:$AB$1397,27,FALSE),""),"")</f>
        <v/>
      </c>
      <c r="H1357" s="50" t="str">
        <f>IF($A1357&lt;&gt;"",VLOOKUP($A1357,'LISTE ARTICLES PA-PV'!$A$2:$AB$1397,7,FALSE),"0")</f>
        <v>0</v>
      </c>
    </row>
    <row r="1358" spans="1:8" x14ac:dyDescent="0.3">
      <c r="A1358" s="70"/>
      <c r="B1358" s="50"/>
      <c r="C1358" s="15" t="str">
        <f>IFERROR(IF(A1358&lt;&gt;"",VLOOKUP($A1358,'LISTE ARTICLES PA-PV'!$A$2:$AB$1397,4,FALSE),""),"")</f>
        <v/>
      </c>
      <c r="D1358" s="46" t="str">
        <f>IFERROR(IF($A1358&lt;&gt;"",VLOOKUP($A1358,'LISTE ARTICLES PA-PV'!$A$2:$AB$1397,6,FALSE),"0"),"")</f>
        <v>0</v>
      </c>
      <c r="E1358" s="49">
        <f t="shared" si="22"/>
        <v>0</v>
      </c>
      <c r="F1358" s="15" t="str">
        <f>IFERROR(IF($A1358&lt;&gt;"",VLOOKUP($A1358,'LISTE ARTICLES PA-PV'!$A$2:$AB$1397,28,FALSE),""),"")</f>
        <v/>
      </c>
      <c r="G1358" s="15" t="str">
        <f>IFERROR(IF($A1358&lt;&gt;"",VLOOKUP($A1358,'LISTE ARTICLES PA-PV'!$A$2:$AB$1397,27,FALSE),""),"")</f>
        <v/>
      </c>
      <c r="H1358" s="50" t="str">
        <f>IF($A1358&lt;&gt;"",VLOOKUP($A1358,'LISTE ARTICLES PA-PV'!$A$2:$AB$1397,7,FALSE),"0")</f>
        <v>0</v>
      </c>
    </row>
    <row r="1359" spans="1:8" x14ac:dyDescent="0.3">
      <c r="A1359" s="70"/>
      <c r="B1359" s="50"/>
      <c r="C1359" s="15" t="str">
        <f>IFERROR(IF(A1359&lt;&gt;"",VLOOKUP($A1359,'LISTE ARTICLES PA-PV'!$A$2:$AB$1397,4,FALSE),""),"")</f>
        <v/>
      </c>
      <c r="D1359" s="46" t="str">
        <f>IFERROR(IF($A1359&lt;&gt;"",VLOOKUP($A1359,'LISTE ARTICLES PA-PV'!$A$2:$AB$1397,6,FALSE),"0"),"")</f>
        <v>0</v>
      </c>
      <c r="E1359" s="49">
        <f t="shared" si="22"/>
        <v>0</v>
      </c>
      <c r="F1359" s="15" t="str">
        <f>IFERROR(IF($A1359&lt;&gt;"",VLOOKUP($A1359,'LISTE ARTICLES PA-PV'!$A$2:$AB$1397,28,FALSE),""),"")</f>
        <v/>
      </c>
      <c r="G1359" s="15" t="str">
        <f>IFERROR(IF($A1359&lt;&gt;"",VLOOKUP($A1359,'LISTE ARTICLES PA-PV'!$A$2:$AB$1397,27,FALSE),""),"")</f>
        <v/>
      </c>
      <c r="H1359" s="50" t="str">
        <f>IF($A1359&lt;&gt;"",VLOOKUP($A1359,'LISTE ARTICLES PA-PV'!$A$2:$AB$1397,7,FALSE),"0")</f>
        <v>0</v>
      </c>
    </row>
    <row r="1360" spans="1:8" x14ac:dyDescent="0.3">
      <c r="A1360" s="70"/>
      <c r="B1360" s="50"/>
      <c r="C1360" s="15" t="str">
        <f>IFERROR(IF(A1360&lt;&gt;"",VLOOKUP($A1360,'LISTE ARTICLES PA-PV'!$A$2:$AB$1397,4,FALSE),""),"")</f>
        <v/>
      </c>
      <c r="D1360" s="46" t="str">
        <f>IFERROR(IF($A1360&lt;&gt;"",VLOOKUP($A1360,'LISTE ARTICLES PA-PV'!$A$2:$AB$1397,6,FALSE),"0"),"")</f>
        <v>0</v>
      </c>
      <c r="E1360" s="49">
        <f t="shared" si="22"/>
        <v>0</v>
      </c>
      <c r="F1360" s="15" t="str">
        <f>IFERROR(IF($A1360&lt;&gt;"",VLOOKUP($A1360,'LISTE ARTICLES PA-PV'!$A$2:$AB$1397,28,FALSE),""),"")</f>
        <v/>
      </c>
      <c r="G1360" s="15" t="str">
        <f>IFERROR(IF($A1360&lt;&gt;"",VLOOKUP($A1360,'LISTE ARTICLES PA-PV'!$A$2:$AB$1397,27,FALSE),""),"")</f>
        <v/>
      </c>
      <c r="H1360" s="50" t="str">
        <f>IF($A1360&lt;&gt;"",VLOOKUP($A1360,'LISTE ARTICLES PA-PV'!$A$2:$AB$1397,7,FALSE),"0")</f>
        <v>0</v>
      </c>
    </row>
    <row r="1361" spans="1:8" x14ac:dyDescent="0.3">
      <c r="A1361" s="70"/>
      <c r="B1361" s="50"/>
      <c r="C1361" s="15" t="str">
        <f>IFERROR(IF(A1361&lt;&gt;"",VLOOKUP($A1361,'LISTE ARTICLES PA-PV'!$A$2:$AB$1397,4,FALSE),""),"")</f>
        <v/>
      </c>
      <c r="D1361" s="46" t="str">
        <f>IFERROR(IF($A1361&lt;&gt;"",VLOOKUP($A1361,'LISTE ARTICLES PA-PV'!$A$2:$AB$1397,6,FALSE),"0"),"")</f>
        <v>0</v>
      </c>
      <c r="E1361" s="49">
        <f t="shared" si="22"/>
        <v>0</v>
      </c>
      <c r="F1361" s="15" t="str">
        <f>IFERROR(IF($A1361&lt;&gt;"",VLOOKUP($A1361,'LISTE ARTICLES PA-PV'!$A$2:$AB$1397,28,FALSE),""),"")</f>
        <v/>
      </c>
      <c r="G1361" s="15" t="str">
        <f>IFERROR(IF($A1361&lt;&gt;"",VLOOKUP($A1361,'LISTE ARTICLES PA-PV'!$A$2:$AB$1397,27,FALSE),""),"")</f>
        <v/>
      </c>
      <c r="H1361" s="50" t="str">
        <f>IF($A1361&lt;&gt;"",VLOOKUP($A1361,'LISTE ARTICLES PA-PV'!$A$2:$AB$1397,7,FALSE),"0")</f>
        <v>0</v>
      </c>
    </row>
    <row r="1362" spans="1:8" x14ac:dyDescent="0.3">
      <c r="A1362" s="70"/>
      <c r="B1362" s="50"/>
      <c r="C1362" s="15" t="str">
        <f>IFERROR(IF(A1362&lt;&gt;"",VLOOKUP($A1362,'LISTE ARTICLES PA-PV'!$A$2:$AB$1397,4,FALSE),""),"")</f>
        <v/>
      </c>
      <c r="D1362" s="46" t="str">
        <f>IFERROR(IF($A1362&lt;&gt;"",VLOOKUP($A1362,'LISTE ARTICLES PA-PV'!$A$2:$AB$1397,6,FALSE),"0"),"")</f>
        <v>0</v>
      </c>
      <c r="E1362" s="49">
        <f t="shared" si="22"/>
        <v>0</v>
      </c>
      <c r="F1362" s="15" t="str">
        <f>IFERROR(IF($A1362&lt;&gt;"",VLOOKUP($A1362,'LISTE ARTICLES PA-PV'!$A$2:$AB$1397,28,FALSE),""),"")</f>
        <v/>
      </c>
      <c r="G1362" s="15" t="str">
        <f>IFERROR(IF($A1362&lt;&gt;"",VLOOKUP($A1362,'LISTE ARTICLES PA-PV'!$A$2:$AB$1397,27,FALSE),""),"")</f>
        <v/>
      </c>
      <c r="H1362" s="50" t="str">
        <f>IF($A1362&lt;&gt;"",VLOOKUP($A1362,'LISTE ARTICLES PA-PV'!$A$2:$AB$1397,7,FALSE),"0")</f>
        <v>0</v>
      </c>
    </row>
    <row r="1363" spans="1:8" x14ac:dyDescent="0.3">
      <c r="A1363" s="70"/>
      <c r="B1363" s="50"/>
      <c r="C1363" s="15" t="str">
        <f>IFERROR(IF(A1363&lt;&gt;"",VLOOKUP($A1363,'LISTE ARTICLES PA-PV'!$A$2:$AB$1397,4,FALSE),""),"")</f>
        <v/>
      </c>
      <c r="D1363" s="46" t="str">
        <f>IFERROR(IF($A1363&lt;&gt;"",VLOOKUP($A1363,'LISTE ARTICLES PA-PV'!$A$2:$AB$1397,6,FALSE),"0"),"")</f>
        <v>0</v>
      </c>
      <c r="E1363" s="49">
        <f t="shared" si="22"/>
        <v>0</v>
      </c>
      <c r="F1363" s="15" t="str">
        <f>IFERROR(IF($A1363&lt;&gt;"",VLOOKUP($A1363,'LISTE ARTICLES PA-PV'!$A$2:$AB$1397,28,FALSE),""),"")</f>
        <v/>
      </c>
      <c r="G1363" s="15" t="str">
        <f>IFERROR(IF($A1363&lt;&gt;"",VLOOKUP($A1363,'LISTE ARTICLES PA-PV'!$A$2:$AB$1397,27,FALSE),""),"")</f>
        <v/>
      </c>
      <c r="H1363" s="50" t="str">
        <f>IF($A1363&lt;&gt;"",VLOOKUP($A1363,'LISTE ARTICLES PA-PV'!$A$2:$AB$1397,7,FALSE),"0")</f>
        <v>0</v>
      </c>
    </row>
    <row r="1364" spans="1:8" x14ac:dyDescent="0.3">
      <c r="A1364" s="70"/>
      <c r="B1364" s="50"/>
      <c r="C1364" s="15" t="str">
        <f>IFERROR(IF(A1364&lt;&gt;"",VLOOKUP($A1364,'LISTE ARTICLES PA-PV'!$A$2:$AB$1397,4,FALSE),""),"")</f>
        <v/>
      </c>
      <c r="D1364" s="46" t="str">
        <f>IFERROR(IF($A1364&lt;&gt;"",VLOOKUP($A1364,'LISTE ARTICLES PA-PV'!$A$2:$AB$1397,6,FALSE),"0"),"")</f>
        <v>0</v>
      </c>
      <c r="E1364" s="49">
        <f t="shared" si="22"/>
        <v>0</v>
      </c>
      <c r="F1364" s="15" t="str">
        <f>IFERROR(IF($A1364&lt;&gt;"",VLOOKUP($A1364,'LISTE ARTICLES PA-PV'!$A$2:$AB$1397,28,FALSE),""),"")</f>
        <v/>
      </c>
      <c r="G1364" s="15" t="str">
        <f>IFERROR(IF($A1364&lt;&gt;"",VLOOKUP($A1364,'LISTE ARTICLES PA-PV'!$A$2:$AB$1397,27,FALSE),""),"")</f>
        <v/>
      </c>
      <c r="H1364" s="50" t="str">
        <f>IF($A1364&lt;&gt;"",VLOOKUP($A1364,'LISTE ARTICLES PA-PV'!$A$2:$AB$1397,7,FALSE),"0")</f>
        <v>0</v>
      </c>
    </row>
    <row r="1365" spans="1:8" x14ac:dyDescent="0.3">
      <c r="A1365" s="70"/>
      <c r="B1365" s="50"/>
      <c r="C1365" s="15" t="str">
        <f>IFERROR(IF(A1365&lt;&gt;"",VLOOKUP($A1365,'LISTE ARTICLES PA-PV'!$A$2:$AB$1397,4,FALSE),""),"")</f>
        <v/>
      </c>
      <c r="D1365" s="46" t="str">
        <f>IFERROR(IF($A1365&lt;&gt;"",VLOOKUP($A1365,'LISTE ARTICLES PA-PV'!$A$2:$AB$1397,6,FALSE),"0"),"")</f>
        <v>0</v>
      </c>
      <c r="E1365" s="49">
        <f t="shared" si="22"/>
        <v>0</v>
      </c>
      <c r="F1365" s="15" t="str">
        <f>IFERROR(IF($A1365&lt;&gt;"",VLOOKUP($A1365,'LISTE ARTICLES PA-PV'!$A$2:$AB$1397,28,FALSE),""),"")</f>
        <v/>
      </c>
      <c r="G1365" s="15" t="str">
        <f>IFERROR(IF($A1365&lt;&gt;"",VLOOKUP($A1365,'LISTE ARTICLES PA-PV'!$A$2:$AB$1397,27,FALSE),""),"")</f>
        <v/>
      </c>
      <c r="H1365" s="50" t="str">
        <f>IF($A1365&lt;&gt;"",VLOOKUP($A1365,'LISTE ARTICLES PA-PV'!$A$2:$AB$1397,7,FALSE),"0")</f>
        <v>0</v>
      </c>
    </row>
    <row r="1366" spans="1:8" x14ac:dyDescent="0.3">
      <c r="A1366" s="70"/>
      <c r="B1366" s="50"/>
      <c r="C1366" s="15" t="str">
        <f>IFERROR(IF(A1366&lt;&gt;"",VLOOKUP($A1366,'LISTE ARTICLES PA-PV'!$A$2:$AB$1397,4,FALSE),""),"")</f>
        <v/>
      </c>
      <c r="D1366" s="46" t="str">
        <f>IFERROR(IF($A1366&lt;&gt;"",VLOOKUP($A1366,'LISTE ARTICLES PA-PV'!$A$2:$AB$1397,6,FALSE),"0"),"")</f>
        <v>0</v>
      </c>
      <c r="E1366" s="49">
        <f t="shared" si="22"/>
        <v>0</v>
      </c>
      <c r="F1366" s="15" t="str">
        <f>IFERROR(IF($A1366&lt;&gt;"",VLOOKUP($A1366,'LISTE ARTICLES PA-PV'!$A$2:$AB$1397,28,FALSE),""),"")</f>
        <v/>
      </c>
      <c r="G1366" s="15" t="str">
        <f>IFERROR(IF($A1366&lt;&gt;"",VLOOKUP($A1366,'LISTE ARTICLES PA-PV'!$A$2:$AB$1397,27,FALSE),""),"")</f>
        <v/>
      </c>
      <c r="H1366" s="50" t="str">
        <f>IF($A1366&lt;&gt;"",VLOOKUP($A1366,'LISTE ARTICLES PA-PV'!$A$2:$AB$1397,7,FALSE),"0")</f>
        <v>0</v>
      </c>
    </row>
    <row r="1367" spans="1:8" x14ac:dyDescent="0.3">
      <c r="A1367" s="70"/>
      <c r="B1367" s="50"/>
      <c r="C1367" s="15" t="str">
        <f>IFERROR(IF(A1367&lt;&gt;"",VLOOKUP($A1367,'LISTE ARTICLES PA-PV'!$A$2:$AB$1397,4,FALSE),""),"")</f>
        <v/>
      </c>
      <c r="D1367" s="46" t="str">
        <f>IFERROR(IF($A1367&lt;&gt;"",VLOOKUP($A1367,'LISTE ARTICLES PA-PV'!$A$2:$AB$1397,6,FALSE),"0"),"")</f>
        <v>0</v>
      </c>
      <c r="E1367" s="49">
        <f t="shared" si="22"/>
        <v>0</v>
      </c>
      <c r="F1367" s="15" t="str">
        <f>IFERROR(IF($A1367&lt;&gt;"",VLOOKUP($A1367,'LISTE ARTICLES PA-PV'!$A$2:$AB$1397,28,FALSE),""),"")</f>
        <v/>
      </c>
      <c r="G1367" s="15" t="str">
        <f>IFERROR(IF($A1367&lt;&gt;"",VLOOKUP($A1367,'LISTE ARTICLES PA-PV'!$A$2:$AB$1397,27,FALSE),""),"")</f>
        <v/>
      </c>
      <c r="H1367" s="50" t="str">
        <f>IF($A1367&lt;&gt;"",VLOOKUP($A1367,'LISTE ARTICLES PA-PV'!$A$2:$AB$1397,7,FALSE),"0")</f>
        <v>0</v>
      </c>
    </row>
    <row r="1368" spans="1:8" x14ac:dyDescent="0.3">
      <c r="A1368" s="70"/>
      <c r="B1368" s="50"/>
      <c r="C1368" s="15" t="str">
        <f>IFERROR(IF(A1368&lt;&gt;"",VLOOKUP($A1368,'LISTE ARTICLES PA-PV'!$A$2:$AB$1397,4,FALSE),""),"")</f>
        <v/>
      </c>
      <c r="D1368" s="46" t="str">
        <f>IFERROR(IF($A1368&lt;&gt;"",VLOOKUP($A1368,'LISTE ARTICLES PA-PV'!$A$2:$AB$1397,6,FALSE),"0"),"")</f>
        <v>0</v>
      </c>
      <c r="E1368" s="49">
        <f t="shared" ref="E1368:E1431" si="23">IFERROR(B1368*D1368,0)</f>
        <v>0</v>
      </c>
      <c r="F1368" s="15" t="str">
        <f>IFERROR(IF($A1368&lt;&gt;"",VLOOKUP($A1368,'LISTE ARTICLES PA-PV'!$A$2:$AB$1397,28,FALSE),""),"")</f>
        <v/>
      </c>
      <c r="G1368" s="15" t="str">
        <f>IFERROR(IF($A1368&lt;&gt;"",VLOOKUP($A1368,'LISTE ARTICLES PA-PV'!$A$2:$AB$1397,27,FALSE),""),"")</f>
        <v/>
      </c>
      <c r="H1368" s="50" t="str">
        <f>IF($A1368&lt;&gt;"",VLOOKUP($A1368,'LISTE ARTICLES PA-PV'!$A$2:$AB$1397,7,FALSE),"0")</f>
        <v>0</v>
      </c>
    </row>
    <row r="1369" spans="1:8" x14ac:dyDescent="0.3">
      <c r="A1369" s="70"/>
      <c r="B1369" s="50"/>
      <c r="C1369" s="15" t="str">
        <f>IFERROR(IF(A1369&lt;&gt;"",VLOOKUP($A1369,'LISTE ARTICLES PA-PV'!$A$2:$AB$1397,4,FALSE),""),"")</f>
        <v/>
      </c>
      <c r="D1369" s="46" t="str">
        <f>IFERROR(IF($A1369&lt;&gt;"",VLOOKUP($A1369,'LISTE ARTICLES PA-PV'!$A$2:$AB$1397,6,FALSE),"0"),"")</f>
        <v>0</v>
      </c>
      <c r="E1369" s="49">
        <f t="shared" si="23"/>
        <v>0</v>
      </c>
      <c r="F1369" s="15" t="str">
        <f>IFERROR(IF($A1369&lt;&gt;"",VLOOKUP($A1369,'LISTE ARTICLES PA-PV'!$A$2:$AB$1397,28,FALSE),""),"")</f>
        <v/>
      </c>
      <c r="G1369" s="15" t="str">
        <f>IFERROR(IF($A1369&lt;&gt;"",VLOOKUP($A1369,'LISTE ARTICLES PA-PV'!$A$2:$AB$1397,27,FALSE),""),"")</f>
        <v/>
      </c>
      <c r="H1369" s="50" t="str">
        <f>IF($A1369&lt;&gt;"",VLOOKUP($A1369,'LISTE ARTICLES PA-PV'!$A$2:$AB$1397,7,FALSE),"0")</f>
        <v>0</v>
      </c>
    </row>
    <row r="1370" spans="1:8" x14ac:dyDescent="0.3">
      <c r="A1370" s="70"/>
      <c r="B1370" s="50"/>
      <c r="C1370" s="15" t="str">
        <f>IFERROR(IF(A1370&lt;&gt;"",VLOOKUP($A1370,'LISTE ARTICLES PA-PV'!$A$2:$AB$1397,4,FALSE),""),"")</f>
        <v/>
      </c>
      <c r="D1370" s="46" t="str">
        <f>IFERROR(IF($A1370&lt;&gt;"",VLOOKUP($A1370,'LISTE ARTICLES PA-PV'!$A$2:$AB$1397,6,FALSE),"0"),"")</f>
        <v>0</v>
      </c>
      <c r="E1370" s="49">
        <f t="shared" si="23"/>
        <v>0</v>
      </c>
      <c r="F1370" s="15" t="str">
        <f>IFERROR(IF($A1370&lt;&gt;"",VLOOKUP($A1370,'LISTE ARTICLES PA-PV'!$A$2:$AB$1397,28,FALSE),""),"")</f>
        <v/>
      </c>
      <c r="G1370" s="15" t="str">
        <f>IFERROR(IF($A1370&lt;&gt;"",VLOOKUP($A1370,'LISTE ARTICLES PA-PV'!$A$2:$AB$1397,27,FALSE),""),"")</f>
        <v/>
      </c>
      <c r="H1370" s="50" t="str">
        <f>IF($A1370&lt;&gt;"",VLOOKUP($A1370,'LISTE ARTICLES PA-PV'!$A$2:$AB$1397,7,FALSE),"0")</f>
        <v>0</v>
      </c>
    </row>
    <row r="1371" spans="1:8" x14ac:dyDescent="0.3">
      <c r="A1371" s="70"/>
      <c r="B1371" s="50"/>
      <c r="C1371" s="15" t="str">
        <f>IFERROR(IF(A1371&lt;&gt;"",VLOOKUP($A1371,'LISTE ARTICLES PA-PV'!$A$2:$AB$1397,4,FALSE),""),"")</f>
        <v/>
      </c>
      <c r="D1371" s="46" t="str">
        <f>IFERROR(IF($A1371&lt;&gt;"",VLOOKUP($A1371,'LISTE ARTICLES PA-PV'!$A$2:$AB$1397,6,FALSE),"0"),"")</f>
        <v>0</v>
      </c>
      <c r="E1371" s="49">
        <f t="shared" si="23"/>
        <v>0</v>
      </c>
      <c r="F1371" s="15" t="str">
        <f>IFERROR(IF($A1371&lt;&gt;"",VLOOKUP($A1371,'LISTE ARTICLES PA-PV'!$A$2:$AB$1397,28,FALSE),""),"")</f>
        <v/>
      </c>
      <c r="G1371" s="15" t="str">
        <f>IFERROR(IF($A1371&lt;&gt;"",VLOOKUP($A1371,'LISTE ARTICLES PA-PV'!$A$2:$AB$1397,27,FALSE),""),"")</f>
        <v/>
      </c>
      <c r="H1371" s="50" t="str">
        <f>IF($A1371&lt;&gt;"",VLOOKUP($A1371,'LISTE ARTICLES PA-PV'!$A$2:$AB$1397,7,FALSE),"0")</f>
        <v>0</v>
      </c>
    </row>
    <row r="1372" spans="1:8" x14ac:dyDescent="0.3">
      <c r="A1372" s="70"/>
      <c r="B1372" s="50"/>
      <c r="C1372" s="15" t="str">
        <f>IFERROR(IF(A1372&lt;&gt;"",VLOOKUP($A1372,'LISTE ARTICLES PA-PV'!$A$2:$AB$1397,4,FALSE),""),"")</f>
        <v/>
      </c>
      <c r="D1372" s="46" t="str">
        <f>IFERROR(IF($A1372&lt;&gt;"",VLOOKUP($A1372,'LISTE ARTICLES PA-PV'!$A$2:$AB$1397,6,FALSE),"0"),"")</f>
        <v>0</v>
      </c>
      <c r="E1372" s="49">
        <f t="shared" si="23"/>
        <v>0</v>
      </c>
      <c r="F1372" s="15" t="str">
        <f>IFERROR(IF($A1372&lt;&gt;"",VLOOKUP($A1372,'LISTE ARTICLES PA-PV'!$A$2:$AB$1397,28,FALSE),""),"")</f>
        <v/>
      </c>
      <c r="G1372" s="15" t="str">
        <f>IFERROR(IF($A1372&lt;&gt;"",VLOOKUP($A1372,'LISTE ARTICLES PA-PV'!$A$2:$AB$1397,27,FALSE),""),"")</f>
        <v/>
      </c>
      <c r="H1372" s="50" t="str">
        <f>IF($A1372&lt;&gt;"",VLOOKUP($A1372,'LISTE ARTICLES PA-PV'!$A$2:$AB$1397,7,FALSE),"0")</f>
        <v>0</v>
      </c>
    </row>
    <row r="1373" spans="1:8" x14ac:dyDescent="0.3">
      <c r="A1373" s="70"/>
      <c r="B1373" s="50"/>
      <c r="C1373" s="15" t="str">
        <f>IFERROR(IF(A1373&lt;&gt;"",VLOOKUP($A1373,'LISTE ARTICLES PA-PV'!$A$2:$AB$1397,4,FALSE),""),"")</f>
        <v/>
      </c>
      <c r="D1373" s="46" t="str">
        <f>IFERROR(IF($A1373&lt;&gt;"",VLOOKUP($A1373,'LISTE ARTICLES PA-PV'!$A$2:$AB$1397,6,FALSE),"0"),"")</f>
        <v>0</v>
      </c>
      <c r="E1373" s="49">
        <f t="shared" si="23"/>
        <v>0</v>
      </c>
      <c r="F1373" s="15" t="str">
        <f>IFERROR(IF($A1373&lt;&gt;"",VLOOKUP($A1373,'LISTE ARTICLES PA-PV'!$A$2:$AB$1397,28,FALSE),""),"")</f>
        <v/>
      </c>
      <c r="G1373" s="15" t="str">
        <f>IFERROR(IF($A1373&lt;&gt;"",VLOOKUP($A1373,'LISTE ARTICLES PA-PV'!$A$2:$AB$1397,27,FALSE),""),"")</f>
        <v/>
      </c>
      <c r="H1373" s="50" t="str">
        <f>IF($A1373&lt;&gt;"",VLOOKUP($A1373,'LISTE ARTICLES PA-PV'!$A$2:$AB$1397,7,FALSE),"0")</f>
        <v>0</v>
      </c>
    </row>
    <row r="1374" spans="1:8" x14ac:dyDescent="0.3">
      <c r="A1374" s="70"/>
      <c r="B1374" s="50"/>
      <c r="C1374" s="15" t="str">
        <f>IFERROR(IF(A1374&lt;&gt;"",VLOOKUP($A1374,'LISTE ARTICLES PA-PV'!$A$2:$AB$1397,4,FALSE),""),"")</f>
        <v/>
      </c>
      <c r="D1374" s="46" t="str">
        <f>IFERROR(IF($A1374&lt;&gt;"",VLOOKUP($A1374,'LISTE ARTICLES PA-PV'!$A$2:$AB$1397,6,FALSE),"0"),"")</f>
        <v>0</v>
      </c>
      <c r="E1374" s="49">
        <f t="shared" si="23"/>
        <v>0</v>
      </c>
      <c r="F1374" s="15" t="str">
        <f>IFERROR(IF($A1374&lt;&gt;"",VLOOKUP($A1374,'LISTE ARTICLES PA-PV'!$A$2:$AB$1397,28,FALSE),""),"")</f>
        <v/>
      </c>
      <c r="G1374" s="15" t="str">
        <f>IFERROR(IF($A1374&lt;&gt;"",VLOOKUP($A1374,'LISTE ARTICLES PA-PV'!$A$2:$AB$1397,27,FALSE),""),"")</f>
        <v/>
      </c>
      <c r="H1374" s="50" t="str">
        <f>IF($A1374&lt;&gt;"",VLOOKUP($A1374,'LISTE ARTICLES PA-PV'!$A$2:$AB$1397,7,FALSE),"0")</f>
        <v>0</v>
      </c>
    </row>
    <row r="1375" spans="1:8" x14ac:dyDescent="0.3">
      <c r="A1375" s="70"/>
      <c r="B1375" s="50"/>
      <c r="C1375" s="15" t="str">
        <f>IFERROR(IF(A1375&lt;&gt;"",VLOOKUP($A1375,'LISTE ARTICLES PA-PV'!$A$2:$AB$1397,4,FALSE),""),"")</f>
        <v/>
      </c>
      <c r="D1375" s="46" t="str">
        <f>IFERROR(IF($A1375&lt;&gt;"",VLOOKUP($A1375,'LISTE ARTICLES PA-PV'!$A$2:$AB$1397,6,FALSE),"0"),"")</f>
        <v>0</v>
      </c>
      <c r="E1375" s="49">
        <f t="shared" si="23"/>
        <v>0</v>
      </c>
      <c r="F1375" s="15" t="str">
        <f>IFERROR(IF($A1375&lt;&gt;"",VLOOKUP($A1375,'LISTE ARTICLES PA-PV'!$A$2:$AB$1397,28,FALSE),""),"")</f>
        <v/>
      </c>
      <c r="G1375" s="15" t="str">
        <f>IFERROR(IF($A1375&lt;&gt;"",VLOOKUP($A1375,'LISTE ARTICLES PA-PV'!$A$2:$AB$1397,27,FALSE),""),"")</f>
        <v/>
      </c>
      <c r="H1375" s="50" t="str">
        <f>IF($A1375&lt;&gt;"",VLOOKUP($A1375,'LISTE ARTICLES PA-PV'!$A$2:$AB$1397,7,FALSE),"0")</f>
        <v>0</v>
      </c>
    </row>
    <row r="1376" spans="1:8" x14ac:dyDescent="0.3">
      <c r="A1376" s="70"/>
      <c r="B1376" s="50"/>
      <c r="C1376" s="15" t="str">
        <f>IFERROR(IF(A1376&lt;&gt;"",VLOOKUP($A1376,'LISTE ARTICLES PA-PV'!$A$2:$AB$1397,4,FALSE),""),"")</f>
        <v/>
      </c>
      <c r="D1376" s="46" t="str">
        <f>IFERROR(IF($A1376&lt;&gt;"",VLOOKUP($A1376,'LISTE ARTICLES PA-PV'!$A$2:$AB$1397,6,FALSE),"0"),"")</f>
        <v>0</v>
      </c>
      <c r="E1376" s="49">
        <f t="shared" si="23"/>
        <v>0</v>
      </c>
      <c r="F1376" s="15" t="str">
        <f>IFERROR(IF($A1376&lt;&gt;"",VLOOKUP($A1376,'LISTE ARTICLES PA-PV'!$A$2:$AB$1397,28,FALSE),""),"")</f>
        <v/>
      </c>
      <c r="G1376" s="15" t="str">
        <f>IFERROR(IF($A1376&lt;&gt;"",VLOOKUP($A1376,'LISTE ARTICLES PA-PV'!$A$2:$AB$1397,27,FALSE),""),"")</f>
        <v/>
      </c>
      <c r="H1376" s="50" t="str">
        <f>IF($A1376&lt;&gt;"",VLOOKUP($A1376,'LISTE ARTICLES PA-PV'!$A$2:$AB$1397,7,FALSE),"0")</f>
        <v>0</v>
      </c>
    </row>
    <row r="1377" spans="1:8" x14ac:dyDescent="0.3">
      <c r="A1377" s="70"/>
      <c r="B1377" s="50"/>
      <c r="C1377" s="15" t="str">
        <f>IFERROR(IF(A1377&lt;&gt;"",VLOOKUP($A1377,'LISTE ARTICLES PA-PV'!$A$2:$AB$1397,4,FALSE),""),"")</f>
        <v/>
      </c>
      <c r="D1377" s="46" t="str">
        <f>IFERROR(IF($A1377&lt;&gt;"",VLOOKUP($A1377,'LISTE ARTICLES PA-PV'!$A$2:$AB$1397,6,FALSE),"0"),"")</f>
        <v>0</v>
      </c>
      <c r="E1377" s="49">
        <f t="shared" si="23"/>
        <v>0</v>
      </c>
      <c r="F1377" s="15" t="str">
        <f>IFERROR(IF($A1377&lt;&gt;"",VLOOKUP($A1377,'LISTE ARTICLES PA-PV'!$A$2:$AB$1397,28,FALSE),""),"")</f>
        <v/>
      </c>
      <c r="G1377" s="15" t="str">
        <f>IFERROR(IF($A1377&lt;&gt;"",VLOOKUP($A1377,'LISTE ARTICLES PA-PV'!$A$2:$AB$1397,27,FALSE),""),"")</f>
        <v/>
      </c>
      <c r="H1377" s="50" t="str">
        <f>IF($A1377&lt;&gt;"",VLOOKUP($A1377,'LISTE ARTICLES PA-PV'!$A$2:$AB$1397,7,FALSE),"0")</f>
        <v>0</v>
      </c>
    </row>
    <row r="1378" spans="1:8" x14ac:dyDescent="0.3">
      <c r="A1378" s="70"/>
      <c r="B1378" s="50"/>
      <c r="C1378" s="15" t="str">
        <f>IFERROR(IF(A1378&lt;&gt;"",VLOOKUP($A1378,'LISTE ARTICLES PA-PV'!$A$2:$AB$1397,4,FALSE),""),"")</f>
        <v/>
      </c>
      <c r="D1378" s="46" t="str">
        <f>IFERROR(IF($A1378&lt;&gt;"",VLOOKUP($A1378,'LISTE ARTICLES PA-PV'!$A$2:$AB$1397,6,FALSE),"0"),"")</f>
        <v>0</v>
      </c>
      <c r="E1378" s="49">
        <f t="shared" si="23"/>
        <v>0</v>
      </c>
      <c r="F1378" s="15" t="str">
        <f>IFERROR(IF($A1378&lt;&gt;"",VLOOKUP($A1378,'LISTE ARTICLES PA-PV'!$A$2:$AB$1397,28,FALSE),""),"")</f>
        <v/>
      </c>
      <c r="G1378" s="15" t="str">
        <f>IFERROR(IF($A1378&lt;&gt;"",VLOOKUP($A1378,'LISTE ARTICLES PA-PV'!$A$2:$AB$1397,27,FALSE),""),"")</f>
        <v/>
      </c>
      <c r="H1378" s="50" t="str">
        <f>IF($A1378&lt;&gt;"",VLOOKUP($A1378,'LISTE ARTICLES PA-PV'!$A$2:$AB$1397,7,FALSE),"0")</f>
        <v>0</v>
      </c>
    </row>
    <row r="1379" spans="1:8" x14ac:dyDescent="0.3">
      <c r="A1379" s="70"/>
      <c r="B1379" s="50"/>
      <c r="C1379" s="15" t="str">
        <f>IFERROR(IF(A1379&lt;&gt;"",VLOOKUP($A1379,'LISTE ARTICLES PA-PV'!$A$2:$AB$1397,4,FALSE),""),"")</f>
        <v/>
      </c>
      <c r="D1379" s="46" t="str">
        <f>IFERROR(IF($A1379&lt;&gt;"",VLOOKUP($A1379,'LISTE ARTICLES PA-PV'!$A$2:$AB$1397,6,FALSE),"0"),"")</f>
        <v>0</v>
      </c>
      <c r="E1379" s="49">
        <f t="shared" si="23"/>
        <v>0</v>
      </c>
      <c r="F1379" s="15" t="str">
        <f>IFERROR(IF($A1379&lt;&gt;"",VLOOKUP($A1379,'LISTE ARTICLES PA-PV'!$A$2:$AB$1397,28,FALSE),""),"")</f>
        <v/>
      </c>
      <c r="G1379" s="15" t="str">
        <f>IFERROR(IF($A1379&lt;&gt;"",VLOOKUP($A1379,'LISTE ARTICLES PA-PV'!$A$2:$AB$1397,27,FALSE),""),"")</f>
        <v/>
      </c>
      <c r="H1379" s="50" t="str">
        <f>IF($A1379&lt;&gt;"",VLOOKUP($A1379,'LISTE ARTICLES PA-PV'!$A$2:$AB$1397,7,FALSE),"0")</f>
        <v>0</v>
      </c>
    </row>
    <row r="1380" spans="1:8" x14ac:dyDescent="0.3">
      <c r="A1380" s="70"/>
      <c r="B1380" s="50"/>
      <c r="C1380" s="15" t="str">
        <f>IFERROR(IF(A1380&lt;&gt;"",VLOOKUP($A1380,'LISTE ARTICLES PA-PV'!$A$2:$AB$1397,4,FALSE),""),"")</f>
        <v/>
      </c>
      <c r="D1380" s="46" t="str">
        <f>IFERROR(IF($A1380&lt;&gt;"",VLOOKUP($A1380,'LISTE ARTICLES PA-PV'!$A$2:$AB$1397,6,FALSE),"0"),"")</f>
        <v>0</v>
      </c>
      <c r="E1380" s="49">
        <f t="shared" si="23"/>
        <v>0</v>
      </c>
      <c r="F1380" s="15" t="str">
        <f>IFERROR(IF($A1380&lt;&gt;"",VLOOKUP($A1380,'LISTE ARTICLES PA-PV'!$A$2:$AB$1397,28,FALSE),""),"")</f>
        <v/>
      </c>
      <c r="G1380" s="15" t="str">
        <f>IFERROR(IF($A1380&lt;&gt;"",VLOOKUP($A1380,'LISTE ARTICLES PA-PV'!$A$2:$AB$1397,27,FALSE),""),"")</f>
        <v/>
      </c>
      <c r="H1380" s="50" t="str">
        <f>IF($A1380&lt;&gt;"",VLOOKUP($A1380,'LISTE ARTICLES PA-PV'!$A$2:$AB$1397,7,FALSE),"0")</f>
        <v>0</v>
      </c>
    </row>
    <row r="1381" spans="1:8" x14ac:dyDescent="0.3">
      <c r="A1381" s="70"/>
      <c r="B1381" s="50"/>
      <c r="C1381" s="15" t="str">
        <f>IFERROR(IF(A1381&lt;&gt;"",VLOOKUP($A1381,'LISTE ARTICLES PA-PV'!$A$2:$AB$1397,4,FALSE),""),"")</f>
        <v/>
      </c>
      <c r="D1381" s="46" t="str">
        <f>IFERROR(IF($A1381&lt;&gt;"",VLOOKUP($A1381,'LISTE ARTICLES PA-PV'!$A$2:$AB$1397,6,FALSE),"0"),"")</f>
        <v>0</v>
      </c>
      <c r="E1381" s="49">
        <f t="shared" si="23"/>
        <v>0</v>
      </c>
      <c r="F1381" s="15" t="str">
        <f>IFERROR(IF($A1381&lt;&gt;"",VLOOKUP($A1381,'LISTE ARTICLES PA-PV'!$A$2:$AB$1397,28,FALSE),""),"")</f>
        <v/>
      </c>
      <c r="G1381" s="15" t="str">
        <f>IFERROR(IF($A1381&lt;&gt;"",VLOOKUP($A1381,'LISTE ARTICLES PA-PV'!$A$2:$AB$1397,27,FALSE),""),"")</f>
        <v/>
      </c>
      <c r="H1381" s="50" t="str">
        <f>IF($A1381&lt;&gt;"",VLOOKUP($A1381,'LISTE ARTICLES PA-PV'!$A$2:$AB$1397,7,FALSE),"0")</f>
        <v>0</v>
      </c>
    </row>
    <row r="1382" spans="1:8" x14ac:dyDescent="0.3">
      <c r="A1382" s="70"/>
      <c r="B1382" s="50"/>
      <c r="C1382" s="15" t="str">
        <f>IFERROR(IF(A1382&lt;&gt;"",VLOOKUP($A1382,'LISTE ARTICLES PA-PV'!$A$2:$AB$1397,4,FALSE),""),"")</f>
        <v/>
      </c>
      <c r="D1382" s="46" t="str">
        <f>IFERROR(IF($A1382&lt;&gt;"",VLOOKUP($A1382,'LISTE ARTICLES PA-PV'!$A$2:$AB$1397,6,FALSE),"0"),"")</f>
        <v>0</v>
      </c>
      <c r="E1382" s="49">
        <f t="shared" si="23"/>
        <v>0</v>
      </c>
      <c r="F1382" s="15" t="str">
        <f>IFERROR(IF($A1382&lt;&gt;"",VLOOKUP($A1382,'LISTE ARTICLES PA-PV'!$A$2:$AB$1397,28,FALSE),""),"")</f>
        <v/>
      </c>
      <c r="G1382" s="15" t="str">
        <f>IFERROR(IF($A1382&lt;&gt;"",VLOOKUP($A1382,'LISTE ARTICLES PA-PV'!$A$2:$AB$1397,27,FALSE),""),"")</f>
        <v/>
      </c>
      <c r="H1382" s="50" t="str">
        <f>IF($A1382&lt;&gt;"",VLOOKUP($A1382,'LISTE ARTICLES PA-PV'!$A$2:$AB$1397,7,FALSE),"0")</f>
        <v>0</v>
      </c>
    </row>
    <row r="1383" spans="1:8" x14ac:dyDescent="0.3">
      <c r="A1383" s="70"/>
      <c r="B1383" s="50"/>
      <c r="C1383" s="15" t="str">
        <f>IFERROR(IF(A1383&lt;&gt;"",VLOOKUP($A1383,'LISTE ARTICLES PA-PV'!$A$2:$AB$1397,4,FALSE),""),"")</f>
        <v/>
      </c>
      <c r="D1383" s="46" t="str">
        <f>IFERROR(IF($A1383&lt;&gt;"",VLOOKUP($A1383,'LISTE ARTICLES PA-PV'!$A$2:$AB$1397,6,FALSE),"0"),"")</f>
        <v>0</v>
      </c>
      <c r="E1383" s="49">
        <f t="shared" si="23"/>
        <v>0</v>
      </c>
      <c r="F1383" s="15" t="str">
        <f>IFERROR(IF($A1383&lt;&gt;"",VLOOKUP($A1383,'LISTE ARTICLES PA-PV'!$A$2:$AB$1397,28,FALSE),""),"")</f>
        <v/>
      </c>
      <c r="G1383" s="15" t="str">
        <f>IFERROR(IF($A1383&lt;&gt;"",VLOOKUP($A1383,'LISTE ARTICLES PA-PV'!$A$2:$AB$1397,27,FALSE),""),"")</f>
        <v/>
      </c>
      <c r="H1383" s="50" t="str">
        <f>IF($A1383&lt;&gt;"",VLOOKUP($A1383,'LISTE ARTICLES PA-PV'!$A$2:$AB$1397,7,FALSE),"0")</f>
        <v>0</v>
      </c>
    </row>
    <row r="1384" spans="1:8" x14ac:dyDescent="0.3">
      <c r="A1384" s="70"/>
      <c r="B1384" s="50"/>
      <c r="C1384" s="15" t="str">
        <f>IFERROR(IF(A1384&lt;&gt;"",VLOOKUP($A1384,'LISTE ARTICLES PA-PV'!$A$2:$AB$1397,4,FALSE),""),"")</f>
        <v/>
      </c>
      <c r="D1384" s="46" t="str">
        <f>IFERROR(IF($A1384&lt;&gt;"",VLOOKUP($A1384,'LISTE ARTICLES PA-PV'!$A$2:$AB$1397,6,FALSE),"0"),"")</f>
        <v>0</v>
      </c>
      <c r="E1384" s="49">
        <f t="shared" si="23"/>
        <v>0</v>
      </c>
      <c r="F1384" s="15" t="str">
        <f>IFERROR(IF($A1384&lt;&gt;"",VLOOKUP($A1384,'LISTE ARTICLES PA-PV'!$A$2:$AB$1397,28,FALSE),""),"")</f>
        <v/>
      </c>
      <c r="G1384" s="15" t="str">
        <f>IFERROR(IF($A1384&lt;&gt;"",VLOOKUP($A1384,'LISTE ARTICLES PA-PV'!$A$2:$AB$1397,27,FALSE),""),"")</f>
        <v/>
      </c>
      <c r="H1384" s="50" t="str">
        <f>IF($A1384&lt;&gt;"",VLOOKUP($A1384,'LISTE ARTICLES PA-PV'!$A$2:$AB$1397,7,FALSE),"0")</f>
        <v>0</v>
      </c>
    </row>
    <row r="1385" spans="1:8" x14ac:dyDescent="0.3">
      <c r="A1385" s="70"/>
      <c r="B1385" s="50"/>
      <c r="C1385" s="15" t="str">
        <f>IFERROR(IF(A1385&lt;&gt;"",VLOOKUP($A1385,'LISTE ARTICLES PA-PV'!$A$2:$AB$1397,4,FALSE),""),"")</f>
        <v/>
      </c>
      <c r="D1385" s="46" t="str">
        <f>IFERROR(IF($A1385&lt;&gt;"",VLOOKUP($A1385,'LISTE ARTICLES PA-PV'!$A$2:$AB$1397,6,FALSE),"0"),"")</f>
        <v>0</v>
      </c>
      <c r="E1385" s="49">
        <f t="shared" si="23"/>
        <v>0</v>
      </c>
      <c r="F1385" s="15" t="str">
        <f>IFERROR(IF($A1385&lt;&gt;"",VLOOKUP($A1385,'LISTE ARTICLES PA-PV'!$A$2:$AB$1397,28,FALSE),""),"")</f>
        <v/>
      </c>
      <c r="G1385" s="15" t="str">
        <f>IFERROR(IF($A1385&lt;&gt;"",VLOOKUP($A1385,'LISTE ARTICLES PA-PV'!$A$2:$AB$1397,27,FALSE),""),"")</f>
        <v/>
      </c>
      <c r="H1385" s="50" t="str">
        <f>IF($A1385&lt;&gt;"",VLOOKUP($A1385,'LISTE ARTICLES PA-PV'!$A$2:$AB$1397,7,FALSE),"0")</f>
        <v>0</v>
      </c>
    </row>
    <row r="1386" spans="1:8" x14ac:dyDescent="0.3">
      <c r="A1386" s="70"/>
      <c r="B1386" s="50"/>
      <c r="C1386" s="15" t="str">
        <f>IFERROR(IF(A1386&lt;&gt;"",VLOOKUP($A1386,'LISTE ARTICLES PA-PV'!$A$2:$AB$1397,4,FALSE),""),"")</f>
        <v/>
      </c>
      <c r="D1386" s="46" t="str">
        <f>IFERROR(IF($A1386&lt;&gt;"",VLOOKUP($A1386,'LISTE ARTICLES PA-PV'!$A$2:$AB$1397,6,FALSE),"0"),"")</f>
        <v>0</v>
      </c>
      <c r="E1386" s="49">
        <f t="shared" si="23"/>
        <v>0</v>
      </c>
      <c r="F1386" s="15" t="str">
        <f>IFERROR(IF($A1386&lt;&gt;"",VLOOKUP($A1386,'LISTE ARTICLES PA-PV'!$A$2:$AB$1397,28,FALSE),""),"")</f>
        <v/>
      </c>
      <c r="G1386" s="15" t="str">
        <f>IFERROR(IF($A1386&lt;&gt;"",VLOOKUP($A1386,'LISTE ARTICLES PA-PV'!$A$2:$AB$1397,27,FALSE),""),"")</f>
        <v/>
      </c>
      <c r="H1386" s="50" t="str">
        <f>IF($A1386&lt;&gt;"",VLOOKUP($A1386,'LISTE ARTICLES PA-PV'!$A$2:$AB$1397,7,FALSE),"0")</f>
        <v>0</v>
      </c>
    </row>
    <row r="1387" spans="1:8" x14ac:dyDescent="0.3">
      <c r="A1387" s="70"/>
      <c r="B1387" s="50"/>
      <c r="C1387" s="15" t="str">
        <f>IFERROR(IF(A1387&lt;&gt;"",VLOOKUP($A1387,'LISTE ARTICLES PA-PV'!$A$2:$AB$1397,4,FALSE),""),"")</f>
        <v/>
      </c>
      <c r="D1387" s="46" t="str">
        <f>IFERROR(IF($A1387&lt;&gt;"",VLOOKUP($A1387,'LISTE ARTICLES PA-PV'!$A$2:$AB$1397,6,FALSE),"0"),"")</f>
        <v>0</v>
      </c>
      <c r="E1387" s="49">
        <f t="shared" si="23"/>
        <v>0</v>
      </c>
      <c r="F1387" s="15" t="str">
        <f>IFERROR(IF($A1387&lt;&gt;"",VLOOKUP($A1387,'LISTE ARTICLES PA-PV'!$A$2:$AB$1397,28,FALSE),""),"")</f>
        <v/>
      </c>
      <c r="G1387" s="15" t="str">
        <f>IFERROR(IF($A1387&lt;&gt;"",VLOOKUP($A1387,'LISTE ARTICLES PA-PV'!$A$2:$AB$1397,27,FALSE),""),"")</f>
        <v/>
      </c>
      <c r="H1387" s="50" t="str">
        <f>IF($A1387&lt;&gt;"",VLOOKUP($A1387,'LISTE ARTICLES PA-PV'!$A$2:$AB$1397,7,FALSE),"0")</f>
        <v>0</v>
      </c>
    </row>
    <row r="1388" spans="1:8" x14ac:dyDescent="0.3">
      <c r="A1388" s="70"/>
      <c r="B1388" s="50"/>
      <c r="C1388" s="15" t="str">
        <f>IFERROR(IF(A1388&lt;&gt;"",VLOOKUP($A1388,'LISTE ARTICLES PA-PV'!$A$2:$AB$1397,4,FALSE),""),"")</f>
        <v/>
      </c>
      <c r="D1388" s="46" t="str">
        <f>IFERROR(IF($A1388&lt;&gt;"",VLOOKUP($A1388,'LISTE ARTICLES PA-PV'!$A$2:$AB$1397,6,FALSE),"0"),"")</f>
        <v>0</v>
      </c>
      <c r="E1388" s="49">
        <f t="shared" si="23"/>
        <v>0</v>
      </c>
      <c r="F1388" s="15" t="str">
        <f>IFERROR(IF($A1388&lt;&gt;"",VLOOKUP($A1388,'LISTE ARTICLES PA-PV'!$A$2:$AB$1397,28,FALSE),""),"")</f>
        <v/>
      </c>
      <c r="G1388" s="15" t="str">
        <f>IFERROR(IF($A1388&lt;&gt;"",VLOOKUP($A1388,'LISTE ARTICLES PA-PV'!$A$2:$AB$1397,27,FALSE),""),"")</f>
        <v/>
      </c>
      <c r="H1388" s="50" t="str">
        <f>IF($A1388&lt;&gt;"",VLOOKUP($A1388,'LISTE ARTICLES PA-PV'!$A$2:$AB$1397,7,FALSE),"0")</f>
        <v>0</v>
      </c>
    </row>
    <row r="1389" spans="1:8" x14ac:dyDescent="0.3">
      <c r="A1389" s="70"/>
      <c r="B1389" s="50"/>
      <c r="C1389" s="15" t="str">
        <f>IFERROR(IF(A1389&lt;&gt;"",VLOOKUP($A1389,'LISTE ARTICLES PA-PV'!$A$2:$AB$1397,4,FALSE),""),"")</f>
        <v/>
      </c>
      <c r="D1389" s="46" t="str">
        <f>IFERROR(IF($A1389&lt;&gt;"",VLOOKUP($A1389,'LISTE ARTICLES PA-PV'!$A$2:$AB$1397,6,FALSE),"0"),"")</f>
        <v>0</v>
      </c>
      <c r="E1389" s="49">
        <f t="shared" si="23"/>
        <v>0</v>
      </c>
      <c r="F1389" s="15" t="str">
        <f>IFERROR(IF($A1389&lt;&gt;"",VLOOKUP($A1389,'LISTE ARTICLES PA-PV'!$A$2:$AB$1397,28,FALSE),""),"")</f>
        <v/>
      </c>
      <c r="G1389" s="15" t="str">
        <f>IFERROR(IF($A1389&lt;&gt;"",VLOOKUP($A1389,'LISTE ARTICLES PA-PV'!$A$2:$AB$1397,27,FALSE),""),"")</f>
        <v/>
      </c>
      <c r="H1389" s="50" t="str">
        <f>IF($A1389&lt;&gt;"",VLOOKUP($A1389,'LISTE ARTICLES PA-PV'!$A$2:$AB$1397,7,FALSE),"0")</f>
        <v>0</v>
      </c>
    </row>
    <row r="1390" spans="1:8" x14ac:dyDescent="0.3">
      <c r="A1390" s="70"/>
      <c r="B1390" s="50"/>
      <c r="C1390" s="15" t="str">
        <f>IFERROR(IF(A1390&lt;&gt;"",VLOOKUP($A1390,'LISTE ARTICLES PA-PV'!$A$2:$AB$1397,4,FALSE),""),"")</f>
        <v/>
      </c>
      <c r="D1390" s="46" t="str">
        <f>IFERROR(IF($A1390&lt;&gt;"",VLOOKUP($A1390,'LISTE ARTICLES PA-PV'!$A$2:$AB$1397,6,FALSE),"0"),"")</f>
        <v>0</v>
      </c>
      <c r="E1390" s="49">
        <f t="shared" si="23"/>
        <v>0</v>
      </c>
      <c r="F1390" s="15" t="str">
        <f>IFERROR(IF($A1390&lt;&gt;"",VLOOKUP($A1390,'LISTE ARTICLES PA-PV'!$A$2:$AB$1397,28,FALSE),""),"")</f>
        <v/>
      </c>
      <c r="G1390" s="15" t="str">
        <f>IFERROR(IF($A1390&lt;&gt;"",VLOOKUP($A1390,'LISTE ARTICLES PA-PV'!$A$2:$AB$1397,27,FALSE),""),"")</f>
        <v/>
      </c>
      <c r="H1390" s="50" t="str">
        <f>IF($A1390&lt;&gt;"",VLOOKUP($A1390,'LISTE ARTICLES PA-PV'!$A$2:$AB$1397,7,FALSE),"0")</f>
        <v>0</v>
      </c>
    </row>
    <row r="1391" spans="1:8" x14ac:dyDescent="0.3">
      <c r="A1391" s="70"/>
      <c r="B1391" s="50"/>
      <c r="C1391" s="15" t="str">
        <f>IFERROR(IF(A1391&lt;&gt;"",VLOOKUP($A1391,'LISTE ARTICLES PA-PV'!$A$2:$AB$1397,4,FALSE),""),"")</f>
        <v/>
      </c>
      <c r="D1391" s="46" t="str">
        <f>IFERROR(IF($A1391&lt;&gt;"",VLOOKUP($A1391,'LISTE ARTICLES PA-PV'!$A$2:$AB$1397,6,FALSE),"0"),"")</f>
        <v>0</v>
      </c>
      <c r="E1391" s="49">
        <f t="shared" si="23"/>
        <v>0</v>
      </c>
      <c r="F1391" s="15" t="str">
        <f>IFERROR(IF($A1391&lt;&gt;"",VLOOKUP($A1391,'LISTE ARTICLES PA-PV'!$A$2:$AB$1397,28,FALSE),""),"")</f>
        <v/>
      </c>
      <c r="G1391" s="15" t="str">
        <f>IFERROR(IF($A1391&lt;&gt;"",VLOOKUP($A1391,'LISTE ARTICLES PA-PV'!$A$2:$AB$1397,27,FALSE),""),"")</f>
        <v/>
      </c>
      <c r="H1391" s="50" t="str">
        <f>IF($A1391&lt;&gt;"",VLOOKUP($A1391,'LISTE ARTICLES PA-PV'!$A$2:$AB$1397,7,FALSE),"0")</f>
        <v>0</v>
      </c>
    </row>
    <row r="1392" spans="1:8" x14ac:dyDescent="0.3">
      <c r="A1392" s="70"/>
      <c r="B1392" s="50"/>
      <c r="C1392" s="15" t="str">
        <f>IFERROR(IF(A1392&lt;&gt;"",VLOOKUP($A1392,'LISTE ARTICLES PA-PV'!$A$2:$AB$1397,4,FALSE),""),"")</f>
        <v/>
      </c>
      <c r="D1392" s="46" t="str">
        <f>IFERROR(IF($A1392&lt;&gt;"",VLOOKUP($A1392,'LISTE ARTICLES PA-PV'!$A$2:$AB$1397,6,FALSE),"0"),"")</f>
        <v>0</v>
      </c>
      <c r="E1392" s="49">
        <f t="shared" si="23"/>
        <v>0</v>
      </c>
      <c r="F1392" s="15" t="str">
        <f>IFERROR(IF($A1392&lt;&gt;"",VLOOKUP($A1392,'LISTE ARTICLES PA-PV'!$A$2:$AB$1397,28,FALSE),""),"")</f>
        <v/>
      </c>
      <c r="G1392" s="15" t="str">
        <f>IFERROR(IF($A1392&lt;&gt;"",VLOOKUP($A1392,'LISTE ARTICLES PA-PV'!$A$2:$AB$1397,27,FALSE),""),"")</f>
        <v/>
      </c>
      <c r="H1392" s="50" t="str">
        <f>IF($A1392&lt;&gt;"",VLOOKUP($A1392,'LISTE ARTICLES PA-PV'!$A$2:$AB$1397,7,FALSE),"0")</f>
        <v>0</v>
      </c>
    </row>
    <row r="1393" spans="1:8" x14ac:dyDescent="0.3">
      <c r="A1393" s="70"/>
      <c r="B1393" s="50"/>
      <c r="C1393" s="15" t="str">
        <f>IFERROR(IF(A1393&lt;&gt;"",VLOOKUP($A1393,'LISTE ARTICLES PA-PV'!$A$2:$AB$1397,4,FALSE),""),"")</f>
        <v/>
      </c>
      <c r="D1393" s="46" t="str">
        <f>IFERROR(IF($A1393&lt;&gt;"",VLOOKUP($A1393,'LISTE ARTICLES PA-PV'!$A$2:$AB$1397,6,FALSE),"0"),"")</f>
        <v>0</v>
      </c>
      <c r="E1393" s="49">
        <f t="shared" si="23"/>
        <v>0</v>
      </c>
      <c r="F1393" s="15" t="str">
        <f>IFERROR(IF($A1393&lt;&gt;"",VLOOKUP($A1393,'LISTE ARTICLES PA-PV'!$A$2:$AB$1397,28,FALSE),""),"")</f>
        <v/>
      </c>
      <c r="G1393" s="15" t="str">
        <f>IFERROR(IF($A1393&lt;&gt;"",VLOOKUP($A1393,'LISTE ARTICLES PA-PV'!$A$2:$AB$1397,27,FALSE),""),"")</f>
        <v/>
      </c>
      <c r="H1393" s="50" t="str">
        <f>IF($A1393&lt;&gt;"",VLOOKUP($A1393,'LISTE ARTICLES PA-PV'!$A$2:$AB$1397,7,FALSE),"0")</f>
        <v>0</v>
      </c>
    </row>
    <row r="1394" spans="1:8" x14ac:dyDescent="0.3">
      <c r="A1394" s="70"/>
      <c r="B1394" s="50"/>
      <c r="C1394" s="15" t="str">
        <f>IFERROR(IF(A1394&lt;&gt;"",VLOOKUP($A1394,'LISTE ARTICLES PA-PV'!$A$2:$AB$1397,4,FALSE),""),"")</f>
        <v/>
      </c>
      <c r="D1394" s="46" t="str">
        <f>IFERROR(IF($A1394&lt;&gt;"",VLOOKUP($A1394,'LISTE ARTICLES PA-PV'!$A$2:$AB$1397,6,FALSE),"0"),"")</f>
        <v>0</v>
      </c>
      <c r="E1394" s="49">
        <f t="shared" si="23"/>
        <v>0</v>
      </c>
      <c r="F1394" s="15" t="str">
        <f>IFERROR(IF($A1394&lt;&gt;"",VLOOKUP($A1394,'LISTE ARTICLES PA-PV'!$A$2:$AB$1397,28,FALSE),""),"")</f>
        <v/>
      </c>
      <c r="G1394" s="15" t="str">
        <f>IFERROR(IF($A1394&lt;&gt;"",VLOOKUP($A1394,'LISTE ARTICLES PA-PV'!$A$2:$AB$1397,27,FALSE),""),"")</f>
        <v/>
      </c>
      <c r="H1394" s="50" t="str">
        <f>IF($A1394&lt;&gt;"",VLOOKUP($A1394,'LISTE ARTICLES PA-PV'!$A$2:$AB$1397,7,FALSE),"0")</f>
        <v>0</v>
      </c>
    </row>
    <row r="1395" spans="1:8" x14ac:dyDescent="0.3">
      <c r="A1395" s="70"/>
      <c r="B1395" s="50"/>
      <c r="C1395" s="15" t="str">
        <f>IFERROR(IF(A1395&lt;&gt;"",VLOOKUP($A1395,'LISTE ARTICLES PA-PV'!$A$2:$AB$1397,4,FALSE),""),"")</f>
        <v/>
      </c>
      <c r="D1395" s="46" t="str">
        <f>IFERROR(IF($A1395&lt;&gt;"",VLOOKUP($A1395,'LISTE ARTICLES PA-PV'!$A$2:$AB$1397,6,FALSE),"0"),"")</f>
        <v>0</v>
      </c>
      <c r="E1395" s="49">
        <f t="shared" si="23"/>
        <v>0</v>
      </c>
      <c r="F1395" s="15" t="str">
        <f>IFERROR(IF($A1395&lt;&gt;"",VLOOKUP($A1395,'LISTE ARTICLES PA-PV'!$A$2:$AB$1397,28,FALSE),""),"")</f>
        <v/>
      </c>
      <c r="G1395" s="15" t="str">
        <f>IFERROR(IF($A1395&lt;&gt;"",VLOOKUP($A1395,'LISTE ARTICLES PA-PV'!$A$2:$AB$1397,27,FALSE),""),"")</f>
        <v/>
      </c>
      <c r="H1395" s="50" t="str">
        <f>IF($A1395&lt;&gt;"",VLOOKUP($A1395,'LISTE ARTICLES PA-PV'!$A$2:$AB$1397,7,FALSE),"0")</f>
        <v>0</v>
      </c>
    </row>
    <row r="1396" spans="1:8" x14ac:dyDescent="0.3">
      <c r="A1396" s="70"/>
      <c r="B1396" s="50"/>
      <c r="C1396" s="15" t="str">
        <f>IFERROR(IF(A1396&lt;&gt;"",VLOOKUP($A1396,'LISTE ARTICLES PA-PV'!$A$2:$AB$1397,4,FALSE),""),"")</f>
        <v/>
      </c>
      <c r="D1396" s="46" t="str">
        <f>IFERROR(IF($A1396&lt;&gt;"",VLOOKUP($A1396,'LISTE ARTICLES PA-PV'!$A$2:$AB$1397,6,FALSE),"0"),"")</f>
        <v>0</v>
      </c>
      <c r="E1396" s="49">
        <f t="shared" si="23"/>
        <v>0</v>
      </c>
      <c r="F1396" s="15" t="str">
        <f>IFERROR(IF($A1396&lt;&gt;"",VLOOKUP($A1396,'LISTE ARTICLES PA-PV'!$A$2:$AB$1397,28,FALSE),""),"")</f>
        <v/>
      </c>
      <c r="G1396" s="15" t="str">
        <f>IFERROR(IF($A1396&lt;&gt;"",VLOOKUP($A1396,'LISTE ARTICLES PA-PV'!$A$2:$AB$1397,27,FALSE),""),"")</f>
        <v/>
      </c>
      <c r="H1396" s="50" t="str">
        <f>IF($A1396&lt;&gt;"",VLOOKUP($A1396,'LISTE ARTICLES PA-PV'!$A$2:$AB$1397,7,FALSE),"0")</f>
        <v>0</v>
      </c>
    </row>
    <row r="1397" spans="1:8" x14ac:dyDescent="0.3">
      <c r="A1397" s="70"/>
      <c r="B1397" s="50"/>
      <c r="C1397" s="15" t="str">
        <f>IFERROR(IF(A1397&lt;&gt;"",VLOOKUP($A1397,'LISTE ARTICLES PA-PV'!$A$2:$AB$1397,4,FALSE),""),"")</f>
        <v/>
      </c>
      <c r="D1397" s="46" t="str">
        <f>IFERROR(IF($A1397&lt;&gt;"",VLOOKUP($A1397,'LISTE ARTICLES PA-PV'!$A$2:$AB$1397,6,FALSE),"0"),"")</f>
        <v>0</v>
      </c>
      <c r="E1397" s="49">
        <f t="shared" si="23"/>
        <v>0</v>
      </c>
      <c r="F1397" s="15" t="str">
        <f>IFERROR(IF($A1397&lt;&gt;"",VLOOKUP($A1397,'LISTE ARTICLES PA-PV'!$A$2:$AB$1397,28,FALSE),""),"")</f>
        <v/>
      </c>
      <c r="G1397" s="15" t="str">
        <f>IFERROR(IF($A1397&lt;&gt;"",VLOOKUP($A1397,'LISTE ARTICLES PA-PV'!$A$2:$AB$1397,27,FALSE),""),"")</f>
        <v/>
      </c>
      <c r="H1397" s="50" t="str">
        <f>IF($A1397&lt;&gt;"",VLOOKUP($A1397,'LISTE ARTICLES PA-PV'!$A$2:$AB$1397,7,FALSE),"0")</f>
        <v>0</v>
      </c>
    </row>
    <row r="1398" spans="1:8" x14ac:dyDescent="0.3">
      <c r="A1398" s="70"/>
      <c r="B1398" s="50"/>
      <c r="C1398" s="15" t="str">
        <f>IFERROR(IF(A1398&lt;&gt;"",VLOOKUP($A1398,'LISTE ARTICLES PA-PV'!$A$2:$AB$1397,4,FALSE),""),"")</f>
        <v/>
      </c>
      <c r="D1398" s="46" t="str">
        <f>IFERROR(IF($A1398&lt;&gt;"",VLOOKUP($A1398,'LISTE ARTICLES PA-PV'!$A$2:$AB$1397,6,FALSE),"0"),"")</f>
        <v>0</v>
      </c>
      <c r="E1398" s="49">
        <f t="shared" si="23"/>
        <v>0</v>
      </c>
      <c r="F1398" s="15" t="str">
        <f>IFERROR(IF($A1398&lt;&gt;"",VLOOKUP($A1398,'LISTE ARTICLES PA-PV'!$A$2:$AB$1397,28,FALSE),""),"")</f>
        <v/>
      </c>
      <c r="G1398" s="15" t="str">
        <f>IFERROR(IF($A1398&lt;&gt;"",VLOOKUP($A1398,'LISTE ARTICLES PA-PV'!$A$2:$AB$1397,27,FALSE),""),"")</f>
        <v/>
      </c>
      <c r="H1398" s="50" t="str">
        <f>IF($A1398&lt;&gt;"",VLOOKUP($A1398,'LISTE ARTICLES PA-PV'!$A$2:$AB$1397,7,FALSE),"0")</f>
        <v>0</v>
      </c>
    </row>
    <row r="1399" spans="1:8" x14ac:dyDescent="0.3">
      <c r="A1399" s="70"/>
      <c r="B1399" s="50"/>
      <c r="C1399" s="15" t="str">
        <f>IFERROR(IF(A1399&lt;&gt;"",VLOOKUP($A1399,'LISTE ARTICLES PA-PV'!$A$2:$AB$1397,4,FALSE),""),"")</f>
        <v/>
      </c>
      <c r="D1399" s="46" t="str">
        <f>IFERROR(IF($A1399&lt;&gt;"",VLOOKUP($A1399,'LISTE ARTICLES PA-PV'!$A$2:$AB$1397,6,FALSE),"0"),"")</f>
        <v>0</v>
      </c>
      <c r="E1399" s="49">
        <f t="shared" si="23"/>
        <v>0</v>
      </c>
      <c r="F1399" s="15" t="str">
        <f>IFERROR(IF($A1399&lt;&gt;"",VLOOKUP($A1399,'LISTE ARTICLES PA-PV'!$A$2:$AB$1397,28,FALSE),""),"")</f>
        <v/>
      </c>
      <c r="G1399" s="15" t="str">
        <f>IFERROR(IF($A1399&lt;&gt;"",VLOOKUP($A1399,'LISTE ARTICLES PA-PV'!$A$2:$AB$1397,27,FALSE),""),"")</f>
        <v/>
      </c>
      <c r="H1399" s="50" t="str">
        <f>IF($A1399&lt;&gt;"",VLOOKUP($A1399,'LISTE ARTICLES PA-PV'!$A$2:$AB$1397,7,FALSE),"0")</f>
        <v>0</v>
      </c>
    </row>
    <row r="1400" spans="1:8" x14ac:dyDescent="0.3">
      <c r="A1400" s="70"/>
      <c r="B1400" s="50"/>
      <c r="C1400" s="15" t="str">
        <f>IFERROR(IF(A1400&lt;&gt;"",VLOOKUP($A1400,'LISTE ARTICLES PA-PV'!$A$2:$AB$1397,4,FALSE),""),"")</f>
        <v/>
      </c>
      <c r="D1400" s="46" t="str">
        <f>IFERROR(IF($A1400&lt;&gt;"",VLOOKUP($A1400,'LISTE ARTICLES PA-PV'!$A$2:$AB$1397,6,FALSE),"0"),"")</f>
        <v>0</v>
      </c>
      <c r="E1400" s="49">
        <f t="shared" si="23"/>
        <v>0</v>
      </c>
      <c r="F1400" s="15" t="str">
        <f>IFERROR(IF($A1400&lt;&gt;"",VLOOKUP($A1400,'LISTE ARTICLES PA-PV'!$A$2:$AB$1397,28,FALSE),""),"")</f>
        <v/>
      </c>
      <c r="G1400" s="15" t="str">
        <f>IFERROR(IF($A1400&lt;&gt;"",VLOOKUP($A1400,'LISTE ARTICLES PA-PV'!$A$2:$AB$1397,27,FALSE),""),"")</f>
        <v/>
      </c>
      <c r="H1400" s="50" t="str">
        <f>IF($A1400&lt;&gt;"",VLOOKUP($A1400,'LISTE ARTICLES PA-PV'!$A$2:$AB$1397,7,FALSE),"0")</f>
        <v>0</v>
      </c>
    </row>
    <row r="1401" spans="1:8" x14ac:dyDescent="0.3">
      <c r="A1401" s="70"/>
      <c r="B1401" s="50"/>
      <c r="C1401" s="15" t="str">
        <f>IFERROR(IF(A1401&lt;&gt;"",VLOOKUP($A1401,'LISTE ARTICLES PA-PV'!$A$2:$AB$1397,4,FALSE),""),"")</f>
        <v/>
      </c>
      <c r="D1401" s="46" t="str">
        <f>IFERROR(IF($A1401&lt;&gt;"",VLOOKUP($A1401,'LISTE ARTICLES PA-PV'!$A$2:$AB$1397,6,FALSE),"0"),"")</f>
        <v>0</v>
      </c>
      <c r="E1401" s="49">
        <f t="shared" si="23"/>
        <v>0</v>
      </c>
      <c r="F1401" s="15" t="str">
        <f>IFERROR(IF($A1401&lt;&gt;"",VLOOKUP($A1401,'LISTE ARTICLES PA-PV'!$A$2:$AB$1397,28,FALSE),""),"")</f>
        <v/>
      </c>
      <c r="G1401" s="15" t="str">
        <f>IFERROR(IF($A1401&lt;&gt;"",VLOOKUP($A1401,'LISTE ARTICLES PA-PV'!$A$2:$AB$1397,27,FALSE),""),"")</f>
        <v/>
      </c>
      <c r="H1401" s="50" t="str">
        <f>IF($A1401&lt;&gt;"",VLOOKUP($A1401,'LISTE ARTICLES PA-PV'!$A$2:$AB$1397,7,FALSE),"0")</f>
        <v>0</v>
      </c>
    </row>
    <row r="1402" spans="1:8" x14ac:dyDescent="0.3">
      <c r="A1402" s="70"/>
      <c r="B1402" s="50"/>
      <c r="C1402" s="15" t="str">
        <f>IFERROR(IF(A1402&lt;&gt;"",VLOOKUP($A1402,'LISTE ARTICLES PA-PV'!$A$2:$AB$1397,4,FALSE),""),"")</f>
        <v/>
      </c>
      <c r="D1402" s="46" t="str">
        <f>IFERROR(IF($A1402&lt;&gt;"",VLOOKUP($A1402,'LISTE ARTICLES PA-PV'!$A$2:$AB$1397,6,FALSE),"0"),"")</f>
        <v>0</v>
      </c>
      <c r="E1402" s="49">
        <f t="shared" si="23"/>
        <v>0</v>
      </c>
      <c r="F1402" s="15" t="str">
        <f>IFERROR(IF($A1402&lt;&gt;"",VLOOKUP($A1402,'LISTE ARTICLES PA-PV'!$A$2:$AB$1397,28,FALSE),""),"")</f>
        <v/>
      </c>
      <c r="G1402" s="15" t="str">
        <f>IFERROR(IF($A1402&lt;&gt;"",VLOOKUP($A1402,'LISTE ARTICLES PA-PV'!$A$2:$AB$1397,27,FALSE),""),"")</f>
        <v/>
      </c>
      <c r="H1402" s="50" t="str">
        <f>IF($A1402&lt;&gt;"",VLOOKUP($A1402,'LISTE ARTICLES PA-PV'!$A$2:$AB$1397,7,FALSE),"0")</f>
        <v>0</v>
      </c>
    </row>
    <row r="1403" spans="1:8" x14ac:dyDescent="0.3">
      <c r="A1403" s="70"/>
      <c r="B1403" s="50"/>
      <c r="C1403" s="15" t="str">
        <f>IFERROR(IF(A1403&lt;&gt;"",VLOOKUP($A1403,'LISTE ARTICLES PA-PV'!$A$2:$AB$1397,4,FALSE),""),"")</f>
        <v/>
      </c>
      <c r="D1403" s="46" t="str">
        <f>IFERROR(IF($A1403&lt;&gt;"",VLOOKUP($A1403,'LISTE ARTICLES PA-PV'!$A$2:$AB$1397,6,FALSE),"0"),"")</f>
        <v>0</v>
      </c>
      <c r="E1403" s="49">
        <f t="shared" si="23"/>
        <v>0</v>
      </c>
      <c r="F1403" s="15" t="str">
        <f>IFERROR(IF($A1403&lt;&gt;"",VLOOKUP($A1403,'LISTE ARTICLES PA-PV'!$A$2:$AB$1397,28,FALSE),""),"")</f>
        <v/>
      </c>
      <c r="G1403" s="15" t="str">
        <f>IFERROR(IF($A1403&lt;&gt;"",VLOOKUP($A1403,'LISTE ARTICLES PA-PV'!$A$2:$AB$1397,27,FALSE),""),"")</f>
        <v/>
      </c>
      <c r="H1403" s="50" t="str">
        <f>IF($A1403&lt;&gt;"",VLOOKUP($A1403,'LISTE ARTICLES PA-PV'!$A$2:$AB$1397,7,FALSE),"0")</f>
        <v>0</v>
      </c>
    </row>
    <row r="1404" spans="1:8" x14ac:dyDescent="0.3">
      <c r="A1404" s="70"/>
      <c r="B1404" s="50"/>
      <c r="C1404" s="15" t="str">
        <f>IFERROR(IF(A1404&lt;&gt;"",VLOOKUP($A1404,'LISTE ARTICLES PA-PV'!$A$2:$AB$1397,4,FALSE),""),"")</f>
        <v/>
      </c>
      <c r="D1404" s="46" t="str">
        <f>IFERROR(IF($A1404&lt;&gt;"",VLOOKUP($A1404,'LISTE ARTICLES PA-PV'!$A$2:$AB$1397,6,FALSE),"0"),"")</f>
        <v>0</v>
      </c>
      <c r="E1404" s="49">
        <f t="shared" si="23"/>
        <v>0</v>
      </c>
      <c r="F1404" s="15" t="str">
        <f>IFERROR(IF($A1404&lt;&gt;"",VLOOKUP($A1404,'LISTE ARTICLES PA-PV'!$A$2:$AB$1397,28,FALSE),""),"")</f>
        <v/>
      </c>
      <c r="G1404" s="15" t="str">
        <f>IFERROR(IF($A1404&lt;&gt;"",VLOOKUP($A1404,'LISTE ARTICLES PA-PV'!$A$2:$AB$1397,27,FALSE),""),"")</f>
        <v/>
      </c>
      <c r="H1404" s="50" t="str">
        <f>IF($A1404&lt;&gt;"",VLOOKUP($A1404,'LISTE ARTICLES PA-PV'!$A$2:$AB$1397,7,FALSE),"0")</f>
        <v>0</v>
      </c>
    </row>
    <row r="1405" spans="1:8" x14ac:dyDescent="0.3">
      <c r="A1405" s="70"/>
      <c r="B1405" s="50"/>
      <c r="C1405" s="15" t="str">
        <f>IFERROR(IF(A1405&lt;&gt;"",VLOOKUP($A1405,'LISTE ARTICLES PA-PV'!$A$2:$AB$1397,4,FALSE),""),"")</f>
        <v/>
      </c>
      <c r="D1405" s="46" t="str">
        <f>IFERROR(IF($A1405&lt;&gt;"",VLOOKUP($A1405,'LISTE ARTICLES PA-PV'!$A$2:$AB$1397,6,FALSE),"0"),"")</f>
        <v>0</v>
      </c>
      <c r="E1405" s="49">
        <f t="shared" si="23"/>
        <v>0</v>
      </c>
      <c r="F1405" s="15" t="str">
        <f>IFERROR(IF($A1405&lt;&gt;"",VLOOKUP($A1405,'LISTE ARTICLES PA-PV'!$A$2:$AB$1397,28,FALSE),""),"")</f>
        <v/>
      </c>
      <c r="G1405" s="15" t="str">
        <f>IFERROR(IF($A1405&lt;&gt;"",VLOOKUP($A1405,'LISTE ARTICLES PA-PV'!$A$2:$AB$1397,27,FALSE),""),"")</f>
        <v/>
      </c>
      <c r="H1405" s="50" t="str">
        <f>IF($A1405&lt;&gt;"",VLOOKUP($A1405,'LISTE ARTICLES PA-PV'!$A$2:$AB$1397,7,FALSE),"0")</f>
        <v>0</v>
      </c>
    </row>
    <row r="1406" spans="1:8" x14ac:dyDescent="0.3">
      <c r="A1406" s="70"/>
      <c r="B1406" s="50"/>
      <c r="C1406" s="15" t="str">
        <f>IFERROR(IF(A1406&lt;&gt;"",VLOOKUP($A1406,'LISTE ARTICLES PA-PV'!$A$2:$AB$1397,4,FALSE),""),"")</f>
        <v/>
      </c>
      <c r="D1406" s="46" t="str">
        <f>IFERROR(IF($A1406&lt;&gt;"",VLOOKUP($A1406,'LISTE ARTICLES PA-PV'!$A$2:$AB$1397,6,FALSE),"0"),"")</f>
        <v>0</v>
      </c>
      <c r="E1406" s="49">
        <f t="shared" si="23"/>
        <v>0</v>
      </c>
      <c r="F1406" s="15" t="str">
        <f>IFERROR(IF($A1406&lt;&gt;"",VLOOKUP($A1406,'LISTE ARTICLES PA-PV'!$A$2:$AB$1397,28,FALSE),""),"")</f>
        <v/>
      </c>
      <c r="G1406" s="15" t="str">
        <f>IFERROR(IF($A1406&lt;&gt;"",VLOOKUP($A1406,'LISTE ARTICLES PA-PV'!$A$2:$AB$1397,27,FALSE),""),"")</f>
        <v/>
      </c>
      <c r="H1406" s="50" t="str">
        <f>IF($A1406&lt;&gt;"",VLOOKUP($A1406,'LISTE ARTICLES PA-PV'!$A$2:$AB$1397,7,FALSE),"0")</f>
        <v>0</v>
      </c>
    </row>
    <row r="1407" spans="1:8" x14ac:dyDescent="0.3">
      <c r="A1407" s="70"/>
      <c r="B1407" s="50"/>
      <c r="C1407" s="15" t="str">
        <f>IFERROR(IF(A1407&lt;&gt;"",VLOOKUP($A1407,'LISTE ARTICLES PA-PV'!$A$2:$AB$1397,4,FALSE),""),"")</f>
        <v/>
      </c>
      <c r="D1407" s="46" t="str">
        <f>IFERROR(IF($A1407&lt;&gt;"",VLOOKUP($A1407,'LISTE ARTICLES PA-PV'!$A$2:$AB$1397,6,FALSE),"0"),"")</f>
        <v>0</v>
      </c>
      <c r="E1407" s="49">
        <f t="shared" si="23"/>
        <v>0</v>
      </c>
      <c r="F1407" s="15" t="str">
        <f>IFERROR(IF($A1407&lt;&gt;"",VLOOKUP($A1407,'LISTE ARTICLES PA-PV'!$A$2:$AB$1397,28,FALSE),""),"")</f>
        <v/>
      </c>
      <c r="G1407" s="15" t="str">
        <f>IFERROR(IF($A1407&lt;&gt;"",VLOOKUP($A1407,'LISTE ARTICLES PA-PV'!$A$2:$AB$1397,27,FALSE),""),"")</f>
        <v/>
      </c>
      <c r="H1407" s="50" t="str">
        <f>IF($A1407&lt;&gt;"",VLOOKUP($A1407,'LISTE ARTICLES PA-PV'!$A$2:$AB$1397,7,FALSE),"0")</f>
        <v>0</v>
      </c>
    </row>
    <row r="1408" spans="1:8" x14ac:dyDescent="0.3">
      <c r="A1408" s="70"/>
      <c r="B1408" s="50"/>
      <c r="C1408" s="15" t="str">
        <f>IFERROR(IF(A1408&lt;&gt;"",VLOOKUP($A1408,'LISTE ARTICLES PA-PV'!$A$2:$AB$1397,4,FALSE),""),"")</f>
        <v/>
      </c>
      <c r="D1408" s="46" t="str">
        <f>IFERROR(IF($A1408&lt;&gt;"",VLOOKUP($A1408,'LISTE ARTICLES PA-PV'!$A$2:$AB$1397,6,FALSE),"0"),"")</f>
        <v>0</v>
      </c>
      <c r="E1408" s="49">
        <f t="shared" si="23"/>
        <v>0</v>
      </c>
      <c r="F1408" s="15" t="str">
        <f>IFERROR(IF($A1408&lt;&gt;"",VLOOKUP($A1408,'LISTE ARTICLES PA-PV'!$A$2:$AB$1397,28,FALSE),""),"")</f>
        <v/>
      </c>
      <c r="G1408" s="15" t="str">
        <f>IFERROR(IF($A1408&lt;&gt;"",VLOOKUP($A1408,'LISTE ARTICLES PA-PV'!$A$2:$AB$1397,27,FALSE),""),"")</f>
        <v/>
      </c>
      <c r="H1408" s="50" t="str">
        <f>IF($A1408&lt;&gt;"",VLOOKUP($A1408,'LISTE ARTICLES PA-PV'!$A$2:$AB$1397,7,FALSE),"0")</f>
        <v>0</v>
      </c>
    </row>
    <row r="1409" spans="1:8" x14ac:dyDescent="0.3">
      <c r="A1409" s="70"/>
      <c r="B1409" s="50"/>
      <c r="C1409" s="15" t="str">
        <f>IFERROR(IF(A1409&lt;&gt;"",VLOOKUP($A1409,'LISTE ARTICLES PA-PV'!$A$2:$AB$1397,4,FALSE),""),"")</f>
        <v/>
      </c>
      <c r="D1409" s="46" t="str">
        <f>IFERROR(IF($A1409&lt;&gt;"",VLOOKUP($A1409,'LISTE ARTICLES PA-PV'!$A$2:$AB$1397,6,FALSE),"0"),"")</f>
        <v>0</v>
      </c>
      <c r="E1409" s="49">
        <f t="shared" si="23"/>
        <v>0</v>
      </c>
      <c r="F1409" s="15" t="str">
        <f>IFERROR(IF($A1409&lt;&gt;"",VLOOKUP($A1409,'LISTE ARTICLES PA-PV'!$A$2:$AB$1397,28,FALSE),""),"")</f>
        <v/>
      </c>
      <c r="G1409" s="15" t="str">
        <f>IFERROR(IF($A1409&lt;&gt;"",VLOOKUP($A1409,'LISTE ARTICLES PA-PV'!$A$2:$AB$1397,27,FALSE),""),"")</f>
        <v/>
      </c>
      <c r="H1409" s="50" t="str">
        <f>IF($A1409&lt;&gt;"",VLOOKUP($A1409,'LISTE ARTICLES PA-PV'!$A$2:$AB$1397,7,FALSE),"0")</f>
        <v>0</v>
      </c>
    </row>
    <row r="1410" spans="1:8" x14ac:dyDescent="0.3">
      <c r="A1410" s="70"/>
      <c r="B1410" s="50"/>
      <c r="C1410" s="15" t="str">
        <f>IFERROR(IF(A1410&lt;&gt;"",VLOOKUP($A1410,'LISTE ARTICLES PA-PV'!$A$2:$AB$1397,4,FALSE),""),"")</f>
        <v/>
      </c>
      <c r="D1410" s="46" t="str">
        <f>IFERROR(IF($A1410&lt;&gt;"",VLOOKUP($A1410,'LISTE ARTICLES PA-PV'!$A$2:$AB$1397,6,FALSE),"0"),"")</f>
        <v>0</v>
      </c>
      <c r="E1410" s="49">
        <f t="shared" si="23"/>
        <v>0</v>
      </c>
      <c r="F1410" s="15" t="str">
        <f>IFERROR(IF($A1410&lt;&gt;"",VLOOKUP($A1410,'LISTE ARTICLES PA-PV'!$A$2:$AB$1397,28,FALSE),""),"")</f>
        <v/>
      </c>
      <c r="G1410" s="15" t="str">
        <f>IFERROR(IF($A1410&lt;&gt;"",VLOOKUP($A1410,'LISTE ARTICLES PA-PV'!$A$2:$AB$1397,27,FALSE),""),"")</f>
        <v/>
      </c>
      <c r="H1410" s="50" t="str">
        <f>IF($A1410&lt;&gt;"",VLOOKUP($A1410,'LISTE ARTICLES PA-PV'!$A$2:$AB$1397,7,FALSE),"0")</f>
        <v>0</v>
      </c>
    </row>
    <row r="1411" spans="1:8" x14ac:dyDescent="0.3">
      <c r="A1411" s="70"/>
      <c r="B1411" s="50"/>
      <c r="C1411" s="15" t="str">
        <f>IFERROR(IF(A1411&lt;&gt;"",VLOOKUP($A1411,'LISTE ARTICLES PA-PV'!$A$2:$AB$1397,4,FALSE),""),"")</f>
        <v/>
      </c>
      <c r="D1411" s="46" t="str">
        <f>IFERROR(IF($A1411&lt;&gt;"",VLOOKUP($A1411,'LISTE ARTICLES PA-PV'!$A$2:$AB$1397,6,FALSE),"0"),"")</f>
        <v>0</v>
      </c>
      <c r="E1411" s="49">
        <f t="shared" si="23"/>
        <v>0</v>
      </c>
      <c r="F1411" s="15" t="str">
        <f>IFERROR(IF($A1411&lt;&gt;"",VLOOKUP($A1411,'LISTE ARTICLES PA-PV'!$A$2:$AB$1397,28,FALSE),""),"")</f>
        <v/>
      </c>
      <c r="G1411" s="15" t="str">
        <f>IFERROR(IF($A1411&lt;&gt;"",VLOOKUP($A1411,'LISTE ARTICLES PA-PV'!$A$2:$AB$1397,27,FALSE),""),"")</f>
        <v/>
      </c>
      <c r="H1411" s="50" t="str">
        <f>IF($A1411&lt;&gt;"",VLOOKUP($A1411,'LISTE ARTICLES PA-PV'!$A$2:$AB$1397,7,FALSE),"0")</f>
        <v>0</v>
      </c>
    </row>
    <row r="1412" spans="1:8" x14ac:dyDescent="0.3">
      <c r="A1412" s="70"/>
      <c r="B1412" s="50"/>
      <c r="C1412" s="15" t="str">
        <f>IFERROR(IF(A1412&lt;&gt;"",VLOOKUP($A1412,'LISTE ARTICLES PA-PV'!$A$2:$AB$1397,4,FALSE),""),"")</f>
        <v/>
      </c>
      <c r="D1412" s="46" t="str">
        <f>IFERROR(IF($A1412&lt;&gt;"",VLOOKUP($A1412,'LISTE ARTICLES PA-PV'!$A$2:$AB$1397,6,FALSE),"0"),"")</f>
        <v>0</v>
      </c>
      <c r="E1412" s="49">
        <f t="shared" si="23"/>
        <v>0</v>
      </c>
      <c r="F1412" s="15" t="str">
        <f>IFERROR(IF($A1412&lt;&gt;"",VLOOKUP($A1412,'LISTE ARTICLES PA-PV'!$A$2:$AB$1397,28,FALSE),""),"")</f>
        <v/>
      </c>
      <c r="G1412" s="15" t="str">
        <f>IFERROR(IF($A1412&lt;&gt;"",VLOOKUP($A1412,'LISTE ARTICLES PA-PV'!$A$2:$AB$1397,27,FALSE),""),"")</f>
        <v/>
      </c>
      <c r="H1412" s="50" t="str">
        <f>IF($A1412&lt;&gt;"",VLOOKUP($A1412,'LISTE ARTICLES PA-PV'!$A$2:$AB$1397,7,FALSE),"0")</f>
        <v>0</v>
      </c>
    </row>
    <row r="1413" spans="1:8" x14ac:dyDescent="0.3">
      <c r="A1413" s="70"/>
      <c r="B1413" s="50"/>
      <c r="C1413" s="15" t="str">
        <f>IFERROR(IF(A1413&lt;&gt;"",VLOOKUP($A1413,'LISTE ARTICLES PA-PV'!$A$2:$AB$1397,4,FALSE),""),"")</f>
        <v/>
      </c>
      <c r="D1413" s="46" t="str">
        <f>IFERROR(IF($A1413&lt;&gt;"",VLOOKUP($A1413,'LISTE ARTICLES PA-PV'!$A$2:$AB$1397,6,FALSE),"0"),"")</f>
        <v>0</v>
      </c>
      <c r="E1413" s="49">
        <f t="shared" si="23"/>
        <v>0</v>
      </c>
      <c r="F1413" s="15" t="str">
        <f>IFERROR(IF($A1413&lt;&gt;"",VLOOKUP($A1413,'LISTE ARTICLES PA-PV'!$A$2:$AB$1397,28,FALSE),""),"")</f>
        <v/>
      </c>
      <c r="G1413" s="15" t="str">
        <f>IFERROR(IF($A1413&lt;&gt;"",VLOOKUP($A1413,'LISTE ARTICLES PA-PV'!$A$2:$AB$1397,27,FALSE),""),"")</f>
        <v/>
      </c>
      <c r="H1413" s="50" t="str">
        <f>IF($A1413&lt;&gt;"",VLOOKUP($A1413,'LISTE ARTICLES PA-PV'!$A$2:$AB$1397,7,FALSE),"0")</f>
        <v>0</v>
      </c>
    </row>
    <row r="1414" spans="1:8" x14ac:dyDescent="0.3">
      <c r="A1414" s="70"/>
      <c r="B1414" s="50"/>
      <c r="C1414" s="15" t="str">
        <f>IFERROR(IF(A1414&lt;&gt;"",VLOOKUP($A1414,'LISTE ARTICLES PA-PV'!$A$2:$AB$1397,4,FALSE),""),"")</f>
        <v/>
      </c>
      <c r="D1414" s="46" t="str">
        <f>IFERROR(IF($A1414&lt;&gt;"",VLOOKUP($A1414,'LISTE ARTICLES PA-PV'!$A$2:$AB$1397,6,FALSE),"0"),"")</f>
        <v>0</v>
      </c>
      <c r="E1414" s="49">
        <f t="shared" si="23"/>
        <v>0</v>
      </c>
      <c r="F1414" s="15" t="str">
        <f>IFERROR(IF($A1414&lt;&gt;"",VLOOKUP($A1414,'LISTE ARTICLES PA-PV'!$A$2:$AB$1397,28,FALSE),""),"")</f>
        <v/>
      </c>
      <c r="G1414" s="15" t="str">
        <f>IFERROR(IF($A1414&lt;&gt;"",VLOOKUP($A1414,'LISTE ARTICLES PA-PV'!$A$2:$AB$1397,27,FALSE),""),"")</f>
        <v/>
      </c>
      <c r="H1414" s="50" t="str">
        <f>IF($A1414&lt;&gt;"",VLOOKUP($A1414,'LISTE ARTICLES PA-PV'!$A$2:$AB$1397,7,FALSE),"0")</f>
        <v>0</v>
      </c>
    </row>
    <row r="1415" spans="1:8" x14ac:dyDescent="0.3">
      <c r="A1415" s="70"/>
      <c r="B1415" s="50"/>
      <c r="C1415" s="15" t="str">
        <f>IFERROR(IF(A1415&lt;&gt;"",VLOOKUP($A1415,'LISTE ARTICLES PA-PV'!$A$2:$AB$1397,4,FALSE),""),"")</f>
        <v/>
      </c>
      <c r="D1415" s="46" t="str">
        <f>IFERROR(IF($A1415&lt;&gt;"",VLOOKUP($A1415,'LISTE ARTICLES PA-PV'!$A$2:$AB$1397,6,FALSE),"0"),"")</f>
        <v>0</v>
      </c>
      <c r="E1415" s="49">
        <f t="shared" si="23"/>
        <v>0</v>
      </c>
      <c r="F1415" s="15" t="str">
        <f>IFERROR(IF($A1415&lt;&gt;"",VLOOKUP($A1415,'LISTE ARTICLES PA-PV'!$A$2:$AB$1397,28,FALSE),""),"")</f>
        <v/>
      </c>
      <c r="G1415" s="15" t="str">
        <f>IFERROR(IF($A1415&lt;&gt;"",VLOOKUP($A1415,'LISTE ARTICLES PA-PV'!$A$2:$AB$1397,27,FALSE),""),"")</f>
        <v/>
      </c>
      <c r="H1415" s="50" t="str">
        <f>IF($A1415&lt;&gt;"",VLOOKUP($A1415,'LISTE ARTICLES PA-PV'!$A$2:$AB$1397,7,FALSE),"0")</f>
        <v>0</v>
      </c>
    </row>
    <row r="1416" spans="1:8" x14ac:dyDescent="0.3">
      <c r="A1416" s="70"/>
      <c r="B1416" s="50"/>
      <c r="C1416" s="15" t="str">
        <f>IFERROR(IF(A1416&lt;&gt;"",VLOOKUP($A1416,'LISTE ARTICLES PA-PV'!$A$2:$AB$1397,4,FALSE),""),"")</f>
        <v/>
      </c>
      <c r="D1416" s="46" t="str">
        <f>IFERROR(IF($A1416&lt;&gt;"",VLOOKUP($A1416,'LISTE ARTICLES PA-PV'!$A$2:$AB$1397,6,FALSE),"0"),"")</f>
        <v>0</v>
      </c>
      <c r="E1416" s="49">
        <f t="shared" si="23"/>
        <v>0</v>
      </c>
      <c r="F1416" s="15" t="str">
        <f>IFERROR(IF($A1416&lt;&gt;"",VLOOKUP($A1416,'LISTE ARTICLES PA-PV'!$A$2:$AB$1397,28,FALSE),""),"")</f>
        <v/>
      </c>
      <c r="G1416" s="15" t="str">
        <f>IFERROR(IF($A1416&lt;&gt;"",VLOOKUP($A1416,'LISTE ARTICLES PA-PV'!$A$2:$AB$1397,27,FALSE),""),"")</f>
        <v/>
      </c>
      <c r="H1416" s="50" t="str">
        <f>IF($A1416&lt;&gt;"",VLOOKUP($A1416,'LISTE ARTICLES PA-PV'!$A$2:$AB$1397,7,FALSE),"0")</f>
        <v>0</v>
      </c>
    </row>
    <row r="1417" spans="1:8" x14ac:dyDescent="0.3">
      <c r="A1417" s="70"/>
      <c r="B1417" s="50"/>
      <c r="C1417" s="15" t="str">
        <f>IFERROR(IF(A1417&lt;&gt;"",VLOOKUP($A1417,'LISTE ARTICLES PA-PV'!$A$2:$AB$1397,4,FALSE),""),"")</f>
        <v/>
      </c>
      <c r="D1417" s="46" t="str">
        <f>IFERROR(IF($A1417&lt;&gt;"",VLOOKUP($A1417,'LISTE ARTICLES PA-PV'!$A$2:$AB$1397,6,FALSE),"0"),"")</f>
        <v>0</v>
      </c>
      <c r="E1417" s="49">
        <f t="shared" si="23"/>
        <v>0</v>
      </c>
      <c r="F1417" s="15" t="str">
        <f>IFERROR(IF($A1417&lt;&gt;"",VLOOKUP($A1417,'LISTE ARTICLES PA-PV'!$A$2:$AB$1397,28,FALSE),""),"")</f>
        <v/>
      </c>
      <c r="G1417" s="15" t="str">
        <f>IFERROR(IF($A1417&lt;&gt;"",VLOOKUP($A1417,'LISTE ARTICLES PA-PV'!$A$2:$AB$1397,27,FALSE),""),"")</f>
        <v/>
      </c>
      <c r="H1417" s="50" t="str">
        <f>IF($A1417&lt;&gt;"",VLOOKUP($A1417,'LISTE ARTICLES PA-PV'!$A$2:$AB$1397,7,FALSE),"0")</f>
        <v>0</v>
      </c>
    </row>
    <row r="1418" spans="1:8" x14ac:dyDescent="0.3">
      <c r="A1418" s="70"/>
      <c r="B1418" s="50"/>
      <c r="C1418" s="15" t="str">
        <f>IFERROR(IF(A1418&lt;&gt;"",VLOOKUP($A1418,'LISTE ARTICLES PA-PV'!$A$2:$AB$1397,4,FALSE),""),"")</f>
        <v/>
      </c>
      <c r="D1418" s="46" t="str">
        <f>IFERROR(IF($A1418&lt;&gt;"",VLOOKUP($A1418,'LISTE ARTICLES PA-PV'!$A$2:$AB$1397,6,FALSE),"0"),"")</f>
        <v>0</v>
      </c>
      <c r="E1418" s="49">
        <f t="shared" si="23"/>
        <v>0</v>
      </c>
      <c r="F1418" s="15" t="str">
        <f>IFERROR(IF($A1418&lt;&gt;"",VLOOKUP($A1418,'LISTE ARTICLES PA-PV'!$A$2:$AB$1397,28,FALSE),""),"")</f>
        <v/>
      </c>
      <c r="G1418" s="15" t="str">
        <f>IFERROR(IF($A1418&lt;&gt;"",VLOOKUP($A1418,'LISTE ARTICLES PA-PV'!$A$2:$AB$1397,27,FALSE),""),"")</f>
        <v/>
      </c>
      <c r="H1418" s="50" t="str">
        <f>IF($A1418&lt;&gt;"",VLOOKUP($A1418,'LISTE ARTICLES PA-PV'!$A$2:$AB$1397,7,FALSE),"0")</f>
        <v>0</v>
      </c>
    </row>
    <row r="1419" spans="1:8" x14ac:dyDescent="0.3">
      <c r="A1419" s="70"/>
      <c r="B1419" s="50"/>
      <c r="C1419" s="15" t="str">
        <f>IFERROR(IF(A1419&lt;&gt;"",VLOOKUP($A1419,'LISTE ARTICLES PA-PV'!$A$2:$AB$1397,4,FALSE),""),"")</f>
        <v/>
      </c>
      <c r="D1419" s="46" t="str">
        <f>IFERROR(IF($A1419&lt;&gt;"",VLOOKUP($A1419,'LISTE ARTICLES PA-PV'!$A$2:$AB$1397,6,FALSE),"0"),"")</f>
        <v>0</v>
      </c>
      <c r="E1419" s="49">
        <f t="shared" si="23"/>
        <v>0</v>
      </c>
      <c r="F1419" s="15" t="str">
        <f>IFERROR(IF($A1419&lt;&gt;"",VLOOKUP($A1419,'LISTE ARTICLES PA-PV'!$A$2:$AB$1397,28,FALSE),""),"")</f>
        <v/>
      </c>
      <c r="G1419" s="15" t="str">
        <f>IFERROR(IF($A1419&lt;&gt;"",VLOOKUP($A1419,'LISTE ARTICLES PA-PV'!$A$2:$AB$1397,27,FALSE),""),"")</f>
        <v/>
      </c>
      <c r="H1419" s="50" t="str">
        <f>IF($A1419&lt;&gt;"",VLOOKUP($A1419,'LISTE ARTICLES PA-PV'!$A$2:$AB$1397,7,FALSE),"0")</f>
        <v>0</v>
      </c>
    </row>
    <row r="1420" spans="1:8" x14ac:dyDescent="0.3">
      <c r="A1420" s="70"/>
      <c r="B1420" s="50"/>
      <c r="C1420" s="15" t="str">
        <f>IFERROR(IF(A1420&lt;&gt;"",VLOOKUP($A1420,'LISTE ARTICLES PA-PV'!$A$2:$AB$1397,4,FALSE),""),"")</f>
        <v/>
      </c>
      <c r="D1420" s="46" t="str">
        <f>IFERROR(IF($A1420&lt;&gt;"",VLOOKUP($A1420,'LISTE ARTICLES PA-PV'!$A$2:$AB$1397,6,FALSE),"0"),"")</f>
        <v>0</v>
      </c>
      <c r="E1420" s="49">
        <f t="shared" si="23"/>
        <v>0</v>
      </c>
      <c r="F1420" s="15" t="str">
        <f>IFERROR(IF($A1420&lt;&gt;"",VLOOKUP($A1420,'LISTE ARTICLES PA-PV'!$A$2:$AB$1397,28,FALSE),""),"")</f>
        <v/>
      </c>
      <c r="G1420" s="15" t="str">
        <f>IFERROR(IF($A1420&lt;&gt;"",VLOOKUP($A1420,'LISTE ARTICLES PA-PV'!$A$2:$AB$1397,27,FALSE),""),"")</f>
        <v/>
      </c>
      <c r="H1420" s="50" t="str">
        <f>IF($A1420&lt;&gt;"",VLOOKUP($A1420,'LISTE ARTICLES PA-PV'!$A$2:$AB$1397,7,FALSE),"0")</f>
        <v>0</v>
      </c>
    </row>
    <row r="1421" spans="1:8" x14ac:dyDescent="0.3">
      <c r="A1421" s="70"/>
      <c r="B1421" s="50"/>
      <c r="C1421" s="15" t="str">
        <f>IFERROR(IF(A1421&lt;&gt;"",VLOOKUP($A1421,'LISTE ARTICLES PA-PV'!$A$2:$AB$1397,4,FALSE),""),"")</f>
        <v/>
      </c>
      <c r="D1421" s="46" t="str">
        <f>IFERROR(IF($A1421&lt;&gt;"",VLOOKUP($A1421,'LISTE ARTICLES PA-PV'!$A$2:$AB$1397,6,FALSE),"0"),"")</f>
        <v>0</v>
      </c>
      <c r="E1421" s="49">
        <f t="shared" si="23"/>
        <v>0</v>
      </c>
      <c r="F1421" s="15" t="str">
        <f>IFERROR(IF($A1421&lt;&gt;"",VLOOKUP($A1421,'LISTE ARTICLES PA-PV'!$A$2:$AB$1397,28,FALSE),""),"")</f>
        <v/>
      </c>
      <c r="G1421" s="15" t="str">
        <f>IFERROR(IF($A1421&lt;&gt;"",VLOOKUP($A1421,'LISTE ARTICLES PA-PV'!$A$2:$AB$1397,27,FALSE),""),"")</f>
        <v/>
      </c>
      <c r="H1421" s="50" t="str">
        <f>IF($A1421&lt;&gt;"",VLOOKUP($A1421,'LISTE ARTICLES PA-PV'!$A$2:$AB$1397,7,FALSE),"0")</f>
        <v>0</v>
      </c>
    </row>
    <row r="1422" spans="1:8" x14ac:dyDescent="0.3">
      <c r="A1422" s="70"/>
      <c r="B1422" s="50"/>
      <c r="C1422" s="15" t="str">
        <f>IFERROR(IF(A1422&lt;&gt;"",VLOOKUP($A1422,'LISTE ARTICLES PA-PV'!$A$2:$AB$1397,4,FALSE),""),"")</f>
        <v/>
      </c>
      <c r="D1422" s="46" t="str">
        <f>IFERROR(IF($A1422&lt;&gt;"",VLOOKUP($A1422,'LISTE ARTICLES PA-PV'!$A$2:$AB$1397,6,FALSE),"0"),"")</f>
        <v>0</v>
      </c>
      <c r="E1422" s="49">
        <f t="shared" si="23"/>
        <v>0</v>
      </c>
      <c r="F1422" s="15" t="str">
        <f>IFERROR(IF($A1422&lt;&gt;"",VLOOKUP($A1422,'LISTE ARTICLES PA-PV'!$A$2:$AB$1397,28,FALSE),""),"")</f>
        <v/>
      </c>
      <c r="G1422" s="15" t="str">
        <f>IFERROR(IF($A1422&lt;&gt;"",VLOOKUP($A1422,'LISTE ARTICLES PA-PV'!$A$2:$AB$1397,27,FALSE),""),"")</f>
        <v/>
      </c>
      <c r="H1422" s="50" t="str">
        <f>IF($A1422&lt;&gt;"",VLOOKUP($A1422,'LISTE ARTICLES PA-PV'!$A$2:$AB$1397,7,FALSE),"0")</f>
        <v>0</v>
      </c>
    </row>
    <row r="1423" spans="1:8" x14ac:dyDescent="0.3">
      <c r="A1423" s="70"/>
      <c r="B1423" s="50"/>
      <c r="C1423" s="15" t="str">
        <f>IFERROR(IF(A1423&lt;&gt;"",VLOOKUP($A1423,'LISTE ARTICLES PA-PV'!$A$2:$AB$1397,4,FALSE),""),"")</f>
        <v/>
      </c>
      <c r="D1423" s="46" t="str">
        <f>IFERROR(IF($A1423&lt;&gt;"",VLOOKUP($A1423,'LISTE ARTICLES PA-PV'!$A$2:$AB$1397,6,FALSE),"0"),"")</f>
        <v>0</v>
      </c>
      <c r="E1423" s="49">
        <f t="shared" si="23"/>
        <v>0</v>
      </c>
      <c r="F1423" s="15" t="str">
        <f>IFERROR(IF($A1423&lt;&gt;"",VLOOKUP($A1423,'LISTE ARTICLES PA-PV'!$A$2:$AB$1397,28,FALSE),""),"")</f>
        <v/>
      </c>
      <c r="G1423" s="15" t="str">
        <f>IFERROR(IF($A1423&lt;&gt;"",VLOOKUP($A1423,'LISTE ARTICLES PA-PV'!$A$2:$AB$1397,27,FALSE),""),"")</f>
        <v/>
      </c>
      <c r="H1423" s="50" t="str">
        <f>IF($A1423&lt;&gt;"",VLOOKUP($A1423,'LISTE ARTICLES PA-PV'!$A$2:$AB$1397,7,FALSE),"0")</f>
        <v>0</v>
      </c>
    </row>
    <row r="1424" spans="1:8" x14ac:dyDescent="0.3">
      <c r="A1424" s="70"/>
      <c r="B1424" s="50"/>
      <c r="C1424" s="15" t="str">
        <f>IFERROR(IF(A1424&lt;&gt;"",VLOOKUP($A1424,'LISTE ARTICLES PA-PV'!$A$2:$AB$1397,4,FALSE),""),"")</f>
        <v/>
      </c>
      <c r="D1424" s="46" t="str">
        <f>IFERROR(IF($A1424&lt;&gt;"",VLOOKUP($A1424,'LISTE ARTICLES PA-PV'!$A$2:$AB$1397,6,FALSE),"0"),"")</f>
        <v>0</v>
      </c>
      <c r="E1424" s="49">
        <f t="shared" si="23"/>
        <v>0</v>
      </c>
      <c r="F1424" s="15" t="str">
        <f>IFERROR(IF($A1424&lt;&gt;"",VLOOKUP($A1424,'LISTE ARTICLES PA-PV'!$A$2:$AB$1397,28,FALSE),""),"")</f>
        <v/>
      </c>
      <c r="G1424" s="15" t="str">
        <f>IFERROR(IF($A1424&lt;&gt;"",VLOOKUP($A1424,'LISTE ARTICLES PA-PV'!$A$2:$AB$1397,27,FALSE),""),"")</f>
        <v/>
      </c>
      <c r="H1424" s="50" t="str">
        <f>IF($A1424&lt;&gt;"",VLOOKUP($A1424,'LISTE ARTICLES PA-PV'!$A$2:$AB$1397,7,FALSE),"0")</f>
        <v>0</v>
      </c>
    </row>
    <row r="1425" spans="1:8" x14ac:dyDescent="0.3">
      <c r="A1425" s="70"/>
      <c r="B1425" s="50"/>
      <c r="C1425" s="15" t="str">
        <f>IFERROR(IF(A1425&lt;&gt;"",VLOOKUP($A1425,'LISTE ARTICLES PA-PV'!$A$2:$AB$1397,4,FALSE),""),"")</f>
        <v/>
      </c>
      <c r="D1425" s="46" t="str">
        <f>IFERROR(IF($A1425&lt;&gt;"",VLOOKUP($A1425,'LISTE ARTICLES PA-PV'!$A$2:$AB$1397,6,FALSE),"0"),"")</f>
        <v>0</v>
      </c>
      <c r="E1425" s="49">
        <f t="shared" si="23"/>
        <v>0</v>
      </c>
      <c r="F1425" s="15" t="str">
        <f>IFERROR(IF($A1425&lt;&gt;"",VLOOKUP($A1425,'LISTE ARTICLES PA-PV'!$A$2:$AB$1397,28,FALSE),""),"")</f>
        <v/>
      </c>
      <c r="G1425" s="15" t="str">
        <f>IFERROR(IF($A1425&lt;&gt;"",VLOOKUP($A1425,'LISTE ARTICLES PA-PV'!$A$2:$AB$1397,27,FALSE),""),"")</f>
        <v/>
      </c>
      <c r="H1425" s="50" t="str">
        <f>IF($A1425&lt;&gt;"",VLOOKUP($A1425,'LISTE ARTICLES PA-PV'!$A$2:$AB$1397,7,FALSE),"0")</f>
        <v>0</v>
      </c>
    </row>
    <row r="1426" spans="1:8" x14ac:dyDescent="0.3">
      <c r="A1426" s="70"/>
      <c r="B1426" s="50"/>
      <c r="C1426" s="15" t="str">
        <f>IFERROR(IF(A1426&lt;&gt;"",VLOOKUP($A1426,'LISTE ARTICLES PA-PV'!$A$2:$AB$1397,4,FALSE),""),"")</f>
        <v/>
      </c>
      <c r="D1426" s="46" t="str">
        <f>IFERROR(IF($A1426&lt;&gt;"",VLOOKUP($A1426,'LISTE ARTICLES PA-PV'!$A$2:$AB$1397,6,FALSE),"0"),"")</f>
        <v>0</v>
      </c>
      <c r="E1426" s="49">
        <f t="shared" si="23"/>
        <v>0</v>
      </c>
      <c r="F1426" s="15" t="str">
        <f>IFERROR(IF($A1426&lt;&gt;"",VLOOKUP($A1426,'LISTE ARTICLES PA-PV'!$A$2:$AB$1397,28,FALSE),""),"")</f>
        <v/>
      </c>
      <c r="G1426" s="15" t="str">
        <f>IFERROR(IF($A1426&lt;&gt;"",VLOOKUP($A1426,'LISTE ARTICLES PA-PV'!$A$2:$AB$1397,27,FALSE),""),"")</f>
        <v/>
      </c>
      <c r="H1426" s="50" t="str">
        <f>IF($A1426&lt;&gt;"",VLOOKUP($A1426,'LISTE ARTICLES PA-PV'!$A$2:$AB$1397,7,FALSE),"0")</f>
        <v>0</v>
      </c>
    </row>
    <row r="1427" spans="1:8" x14ac:dyDescent="0.3">
      <c r="A1427" s="70"/>
      <c r="B1427" s="50"/>
      <c r="C1427" s="15" t="str">
        <f>IFERROR(IF(A1427&lt;&gt;"",VLOOKUP($A1427,'LISTE ARTICLES PA-PV'!$A$2:$AB$1397,4,FALSE),""),"")</f>
        <v/>
      </c>
      <c r="D1427" s="46" t="str">
        <f>IFERROR(IF($A1427&lt;&gt;"",VLOOKUP($A1427,'LISTE ARTICLES PA-PV'!$A$2:$AB$1397,6,FALSE),"0"),"")</f>
        <v>0</v>
      </c>
      <c r="E1427" s="49">
        <f t="shared" si="23"/>
        <v>0</v>
      </c>
      <c r="F1427" s="15" t="str">
        <f>IFERROR(IF($A1427&lt;&gt;"",VLOOKUP($A1427,'LISTE ARTICLES PA-PV'!$A$2:$AB$1397,28,FALSE),""),"")</f>
        <v/>
      </c>
      <c r="G1427" s="15" t="str">
        <f>IFERROR(IF($A1427&lt;&gt;"",VLOOKUP($A1427,'LISTE ARTICLES PA-PV'!$A$2:$AB$1397,27,FALSE),""),"")</f>
        <v/>
      </c>
      <c r="H1427" s="50" t="str">
        <f>IF($A1427&lt;&gt;"",VLOOKUP($A1427,'LISTE ARTICLES PA-PV'!$A$2:$AB$1397,7,FALSE),"0")</f>
        <v>0</v>
      </c>
    </row>
    <row r="1428" spans="1:8" x14ac:dyDescent="0.3">
      <c r="A1428" s="70"/>
      <c r="B1428" s="50"/>
      <c r="C1428" s="15" t="str">
        <f>IFERROR(IF(A1428&lt;&gt;"",VLOOKUP($A1428,'LISTE ARTICLES PA-PV'!$A$2:$AB$1397,4,FALSE),""),"")</f>
        <v/>
      </c>
      <c r="D1428" s="46" t="str">
        <f>IFERROR(IF($A1428&lt;&gt;"",VLOOKUP($A1428,'LISTE ARTICLES PA-PV'!$A$2:$AB$1397,6,FALSE),"0"),"")</f>
        <v>0</v>
      </c>
      <c r="E1428" s="49">
        <f t="shared" si="23"/>
        <v>0</v>
      </c>
      <c r="F1428" s="15" t="str">
        <f>IFERROR(IF($A1428&lt;&gt;"",VLOOKUP($A1428,'LISTE ARTICLES PA-PV'!$A$2:$AB$1397,28,FALSE),""),"")</f>
        <v/>
      </c>
      <c r="G1428" s="15" t="str">
        <f>IFERROR(IF($A1428&lt;&gt;"",VLOOKUP($A1428,'LISTE ARTICLES PA-PV'!$A$2:$AB$1397,27,FALSE),""),"")</f>
        <v/>
      </c>
      <c r="H1428" s="50" t="str">
        <f>IF($A1428&lt;&gt;"",VLOOKUP($A1428,'LISTE ARTICLES PA-PV'!$A$2:$AB$1397,7,FALSE),"0")</f>
        <v>0</v>
      </c>
    </row>
    <row r="1429" spans="1:8" x14ac:dyDescent="0.3">
      <c r="A1429" s="70"/>
      <c r="B1429" s="50"/>
      <c r="C1429" s="15" t="str">
        <f>IFERROR(IF(A1429&lt;&gt;"",VLOOKUP($A1429,'LISTE ARTICLES PA-PV'!$A$2:$AB$1397,4,FALSE),""),"")</f>
        <v/>
      </c>
      <c r="D1429" s="46" t="str">
        <f>IFERROR(IF($A1429&lt;&gt;"",VLOOKUP($A1429,'LISTE ARTICLES PA-PV'!$A$2:$AB$1397,6,FALSE),"0"),"")</f>
        <v>0</v>
      </c>
      <c r="E1429" s="49">
        <f t="shared" si="23"/>
        <v>0</v>
      </c>
      <c r="F1429" s="15" t="str">
        <f>IFERROR(IF($A1429&lt;&gt;"",VLOOKUP($A1429,'LISTE ARTICLES PA-PV'!$A$2:$AB$1397,28,FALSE),""),"")</f>
        <v/>
      </c>
      <c r="G1429" s="15" t="str">
        <f>IFERROR(IF($A1429&lt;&gt;"",VLOOKUP($A1429,'LISTE ARTICLES PA-PV'!$A$2:$AB$1397,27,FALSE),""),"")</f>
        <v/>
      </c>
      <c r="H1429" s="50" t="str">
        <f>IF($A1429&lt;&gt;"",VLOOKUP($A1429,'LISTE ARTICLES PA-PV'!$A$2:$AB$1397,7,FALSE),"0")</f>
        <v>0</v>
      </c>
    </row>
    <row r="1430" spans="1:8" x14ac:dyDescent="0.3">
      <c r="A1430" s="70"/>
      <c r="B1430" s="50"/>
      <c r="C1430" s="15" t="str">
        <f>IFERROR(IF(A1430&lt;&gt;"",VLOOKUP($A1430,'LISTE ARTICLES PA-PV'!$A$2:$AB$1397,4,FALSE),""),"")</f>
        <v/>
      </c>
      <c r="D1430" s="46" t="str">
        <f>IFERROR(IF($A1430&lt;&gt;"",VLOOKUP($A1430,'LISTE ARTICLES PA-PV'!$A$2:$AB$1397,6,FALSE),"0"),"")</f>
        <v>0</v>
      </c>
      <c r="E1430" s="49">
        <f t="shared" si="23"/>
        <v>0</v>
      </c>
      <c r="F1430" s="15" t="str">
        <f>IFERROR(IF($A1430&lt;&gt;"",VLOOKUP($A1430,'LISTE ARTICLES PA-PV'!$A$2:$AB$1397,28,FALSE),""),"")</f>
        <v/>
      </c>
      <c r="G1430" s="15" t="str">
        <f>IFERROR(IF($A1430&lt;&gt;"",VLOOKUP($A1430,'LISTE ARTICLES PA-PV'!$A$2:$AB$1397,27,FALSE),""),"")</f>
        <v/>
      </c>
      <c r="H1430" s="50" t="str">
        <f>IF($A1430&lt;&gt;"",VLOOKUP($A1430,'LISTE ARTICLES PA-PV'!$A$2:$AB$1397,7,FALSE),"0")</f>
        <v>0</v>
      </c>
    </row>
    <row r="1431" spans="1:8" x14ac:dyDescent="0.3">
      <c r="A1431" s="70"/>
      <c r="B1431" s="50"/>
      <c r="C1431" s="15" t="str">
        <f>IFERROR(IF(A1431&lt;&gt;"",VLOOKUP($A1431,'LISTE ARTICLES PA-PV'!$A$2:$AB$1397,4,FALSE),""),"")</f>
        <v/>
      </c>
      <c r="D1431" s="46" t="str">
        <f>IFERROR(IF($A1431&lt;&gt;"",VLOOKUP($A1431,'LISTE ARTICLES PA-PV'!$A$2:$AB$1397,6,FALSE),"0"),"")</f>
        <v>0</v>
      </c>
      <c r="E1431" s="49">
        <f t="shared" si="23"/>
        <v>0</v>
      </c>
      <c r="F1431" s="15" t="str">
        <f>IFERROR(IF($A1431&lt;&gt;"",VLOOKUP($A1431,'LISTE ARTICLES PA-PV'!$A$2:$AB$1397,28,FALSE),""),"")</f>
        <v/>
      </c>
      <c r="G1431" s="15" t="str">
        <f>IFERROR(IF($A1431&lt;&gt;"",VLOOKUP($A1431,'LISTE ARTICLES PA-PV'!$A$2:$AB$1397,27,FALSE),""),"")</f>
        <v/>
      </c>
      <c r="H1431" s="50" t="str">
        <f>IF($A1431&lt;&gt;"",VLOOKUP($A1431,'LISTE ARTICLES PA-PV'!$A$2:$AB$1397,7,FALSE),"0")</f>
        <v>0</v>
      </c>
    </row>
    <row r="1432" spans="1:8" x14ac:dyDescent="0.3">
      <c r="A1432" s="70"/>
      <c r="B1432" s="50"/>
      <c r="C1432" s="15" t="str">
        <f>IFERROR(IF(A1432&lt;&gt;"",VLOOKUP($A1432,'LISTE ARTICLES PA-PV'!$A$2:$AB$1397,4,FALSE),""),"")</f>
        <v/>
      </c>
      <c r="D1432" s="46" t="str">
        <f>IFERROR(IF($A1432&lt;&gt;"",VLOOKUP($A1432,'LISTE ARTICLES PA-PV'!$A$2:$AB$1397,6,FALSE),"0"),"")</f>
        <v>0</v>
      </c>
      <c r="E1432" s="49">
        <f t="shared" ref="E1432:E1495" si="24">IFERROR(B1432*D1432,0)</f>
        <v>0</v>
      </c>
      <c r="F1432" s="15" t="str">
        <f>IFERROR(IF($A1432&lt;&gt;"",VLOOKUP($A1432,'LISTE ARTICLES PA-PV'!$A$2:$AB$1397,28,FALSE),""),"")</f>
        <v/>
      </c>
      <c r="G1432" s="15" t="str">
        <f>IFERROR(IF($A1432&lt;&gt;"",VLOOKUP($A1432,'LISTE ARTICLES PA-PV'!$A$2:$AB$1397,27,FALSE),""),"")</f>
        <v/>
      </c>
      <c r="H1432" s="50" t="str">
        <f>IF($A1432&lt;&gt;"",VLOOKUP($A1432,'LISTE ARTICLES PA-PV'!$A$2:$AB$1397,7,FALSE),"0")</f>
        <v>0</v>
      </c>
    </row>
    <row r="1433" spans="1:8" x14ac:dyDescent="0.3">
      <c r="A1433" s="70"/>
      <c r="B1433" s="50"/>
      <c r="C1433" s="15" t="str">
        <f>IFERROR(IF(A1433&lt;&gt;"",VLOOKUP($A1433,'LISTE ARTICLES PA-PV'!$A$2:$AB$1397,4,FALSE),""),"")</f>
        <v/>
      </c>
      <c r="D1433" s="46" t="str">
        <f>IFERROR(IF($A1433&lt;&gt;"",VLOOKUP($A1433,'LISTE ARTICLES PA-PV'!$A$2:$AB$1397,6,FALSE),"0"),"")</f>
        <v>0</v>
      </c>
      <c r="E1433" s="49">
        <f t="shared" si="24"/>
        <v>0</v>
      </c>
      <c r="F1433" s="15" t="str">
        <f>IFERROR(IF($A1433&lt;&gt;"",VLOOKUP($A1433,'LISTE ARTICLES PA-PV'!$A$2:$AB$1397,28,FALSE),""),"")</f>
        <v/>
      </c>
      <c r="G1433" s="15" t="str">
        <f>IFERROR(IF($A1433&lt;&gt;"",VLOOKUP($A1433,'LISTE ARTICLES PA-PV'!$A$2:$AB$1397,27,FALSE),""),"")</f>
        <v/>
      </c>
      <c r="H1433" s="50" t="str">
        <f>IF($A1433&lt;&gt;"",VLOOKUP($A1433,'LISTE ARTICLES PA-PV'!$A$2:$AB$1397,7,FALSE),"0")</f>
        <v>0</v>
      </c>
    </row>
    <row r="1434" spans="1:8" x14ac:dyDescent="0.3">
      <c r="A1434" s="70"/>
      <c r="B1434" s="50"/>
      <c r="C1434" s="15" t="str">
        <f>IFERROR(IF(A1434&lt;&gt;"",VLOOKUP($A1434,'LISTE ARTICLES PA-PV'!$A$2:$AB$1397,4,FALSE),""),"")</f>
        <v/>
      </c>
      <c r="D1434" s="46" t="str">
        <f>IFERROR(IF($A1434&lt;&gt;"",VLOOKUP($A1434,'LISTE ARTICLES PA-PV'!$A$2:$AB$1397,6,FALSE),"0"),"")</f>
        <v>0</v>
      </c>
      <c r="E1434" s="49">
        <f t="shared" si="24"/>
        <v>0</v>
      </c>
      <c r="F1434" s="15" t="str">
        <f>IFERROR(IF($A1434&lt;&gt;"",VLOOKUP($A1434,'LISTE ARTICLES PA-PV'!$A$2:$AB$1397,28,FALSE),""),"")</f>
        <v/>
      </c>
      <c r="G1434" s="15" t="str">
        <f>IFERROR(IF($A1434&lt;&gt;"",VLOOKUP($A1434,'LISTE ARTICLES PA-PV'!$A$2:$AB$1397,27,FALSE),""),"")</f>
        <v/>
      </c>
      <c r="H1434" s="50" t="str">
        <f>IF($A1434&lt;&gt;"",VLOOKUP($A1434,'LISTE ARTICLES PA-PV'!$A$2:$AB$1397,7,FALSE),"0")</f>
        <v>0</v>
      </c>
    </row>
    <row r="1435" spans="1:8" x14ac:dyDescent="0.3">
      <c r="A1435" s="70"/>
      <c r="B1435" s="50"/>
      <c r="C1435" s="15" t="str">
        <f>IFERROR(IF(A1435&lt;&gt;"",VLOOKUP($A1435,'LISTE ARTICLES PA-PV'!$A$2:$AB$1397,4,FALSE),""),"")</f>
        <v/>
      </c>
      <c r="D1435" s="46" t="str">
        <f>IFERROR(IF($A1435&lt;&gt;"",VLOOKUP($A1435,'LISTE ARTICLES PA-PV'!$A$2:$AB$1397,6,FALSE),"0"),"")</f>
        <v>0</v>
      </c>
      <c r="E1435" s="49">
        <f t="shared" si="24"/>
        <v>0</v>
      </c>
      <c r="F1435" s="15" t="str">
        <f>IFERROR(IF($A1435&lt;&gt;"",VLOOKUP($A1435,'LISTE ARTICLES PA-PV'!$A$2:$AB$1397,28,FALSE),""),"")</f>
        <v/>
      </c>
      <c r="G1435" s="15" t="str">
        <f>IFERROR(IF($A1435&lt;&gt;"",VLOOKUP($A1435,'LISTE ARTICLES PA-PV'!$A$2:$AB$1397,27,FALSE),""),"")</f>
        <v/>
      </c>
      <c r="H1435" s="50" t="str">
        <f>IF($A1435&lt;&gt;"",VLOOKUP($A1435,'LISTE ARTICLES PA-PV'!$A$2:$AB$1397,7,FALSE),"0")</f>
        <v>0</v>
      </c>
    </row>
    <row r="1436" spans="1:8" x14ac:dyDescent="0.3">
      <c r="A1436" s="70"/>
      <c r="B1436" s="50"/>
      <c r="C1436" s="15" t="str">
        <f>IFERROR(IF(A1436&lt;&gt;"",VLOOKUP($A1436,'LISTE ARTICLES PA-PV'!$A$2:$AB$1397,4,FALSE),""),"")</f>
        <v/>
      </c>
      <c r="D1436" s="46" t="str">
        <f>IFERROR(IF($A1436&lt;&gt;"",VLOOKUP($A1436,'LISTE ARTICLES PA-PV'!$A$2:$AB$1397,6,FALSE),"0"),"")</f>
        <v>0</v>
      </c>
      <c r="E1436" s="49">
        <f t="shared" si="24"/>
        <v>0</v>
      </c>
      <c r="F1436" s="15" t="str">
        <f>IFERROR(IF($A1436&lt;&gt;"",VLOOKUP($A1436,'LISTE ARTICLES PA-PV'!$A$2:$AB$1397,28,FALSE),""),"")</f>
        <v/>
      </c>
      <c r="G1436" s="15" t="str">
        <f>IFERROR(IF($A1436&lt;&gt;"",VLOOKUP($A1436,'LISTE ARTICLES PA-PV'!$A$2:$AB$1397,27,FALSE),""),"")</f>
        <v/>
      </c>
      <c r="H1436" s="50" t="str">
        <f>IF($A1436&lt;&gt;"",VLOOKUP($A1436,'LISTE ARTICLES PA-PV'!$A$2:$AB$1397,7,FALSE),"0")</f>
        <v>0</v>
      </c>
    </row>
    <row r="1437" spans="1:8" x14ac:dyDescent="0.3">
      <c r="A1437" s="70"/>
      <c r="B1437" s="50"/>
      <c r="C1437" s="15" t="str">
        <f>IFERROR(IF(A1437&lt;&gt;"",VLOOKUP($A1437,'LISTE ARTICLES PA-PV'!$A$2:$AB$1397,4,FALSE),""),"")</f>
        <v/>
      </c>
      <c r="D1437" s="46" t="str">
        <f>IFERROR(IF($A1437&lt;&gt;"",VLOOKUP($A1437,'LISTE ARTICLES PA-PV'!$A$2:$AB$1397,6,FALSE),"0"),"")</f>
        <v>0</v>
      </c>
      <c r="E1437" s="49">
        <f t="shared" si="24"/>
        <v>0</v>
      </c>
      <c r="F1437" s="15" t="str">
        <f>IFERROR(IF($A1437&lt;&gt;"",VLOOKUP($A1437,'LISTE ARTICLES PA-PV'!$A$2:$AB$1397,28,FALSE),""),"")</f>
        <v/>
      </c>
      <c r="G1437" s="15" t="str">
        <f>IFERROR(IF($A1437&lt;&gt;"",VLOOKUP($A1437,'LISTE ARTICLES PA-PV'!$A$2:$AB$1397,27,FALSE),""),"")</f>
        <v/>
      </c>
      <c r="H1437" s="50" t="str">
        <f>IF($A1437&lt;&gt;"",VLOOKUP($A1437,'LISTE ARTICLES PA-PV'!$A$2:$AB$1397,7,FALSE),"0")</f>
        <v>0</v>
      </c>
    </row>
    <row r="1438" spans="1:8" x14ac:dyDescent="0.3">
      <c r="A1438" s="70"/>
      <c r="B1438" s="50"/>
      <c r="C1438" s="15" t="str">
        <f>IFERROR(IF(A1438&lt;&gt;"",VLOOKUP($A1438,'LISTE ARTICLES PA-PV'!$A$2:$AB$1397,4,FALSE),""),"")</f>
        <v/>
      </c>
      <c r="D1438" s="46" t="str">
        <f>IFERROR(IF($A1438&lt;&gt;"",VLOOKUP($A1438,'LISTE ARTICLES PA-PV'!$A$2:$AB$1397,6,FALSE),"0"),"")</f>
        <v>0</v>
      </c>
      <c r="E1438" s="49">
        <f t="shared" si="24"/>
        <v>0</v>
      </c>
      <c r="F1438" s="15" t="str">
        <f>IFERROR(IF($A1438&lt;&gt;"",VLOOKUP($A1438,'LISTE ARTICLES PA-PV'!$A$2:$AB$1397,28,FALSE),""),"")</f>
        <v/>
      </c>
      <c r="G1438" s="15" t="str">
        <f>IFERROR(IF($A1438&lt;&gt;"",VLOOKUP($A1438,'LISTE ARTICLES PA-PV'!$A$2:$AB$1397,27,FALSE),""),"")</f>
        <v/>
      </c>
      <c r="H1438" s="50" t="str">
        <f>IF($A1438&lt;&gt;"",VLOOKUP($A1438,'LISTE ARTICLES PA-PV'!$A$2:$AB$1397,7,FALSE),"0")</f>
        <v>0</v>
      </c>
    </row>
    <row r="1439" spans="1:8" x14ac:dyDescent="0.3">
      <c r="A1439" s="70"/>
      <c r="B1439" s="50"/>
      <c r="C1439" s="15" t="str">
        <f>IFERROR(IF(A1439&lt;&gt;"",VLOOKUP($A1439,'LISTE ARTICLES PA-PV'!$A$2:$AB$1397,4,FALSE),""),"")</f>
        <v/>
      </c>
      <c r="D1439" s="46" t="str">
        <f>IFERROR(IF($A1439&lt;&gt;"",VLOOKUP($A1439,'LISTE ARTICLES PA-PV'!$A$2:$AB$1397,6,FALSE),"0"),"")</f>
        <v>0</v>
      </c>
      <c r="E1439" s="49">
        <f t="shared" si="24"/>
        <v>0</v>
      </c>
      <c r="F1439" s="15" t="str">
        <f>IFERROR(IF($A1439&lt;&gt;"",VLOOKUP($A1439,'LISTE ARTICLES PA-PV'!$A$2:$AB$1397,28,FALSE),""),"")</f>
        <v/>
      </c>
      <c r="G1439" s="15" t="str">
        <f>IFERROR(IF($A1439&lt;&gt;"",VLOOKUP($A1439,'LISTE ARTICLES PA-PV'!$A$2:$AB$1397,27,FALSE),""),"")</f>
        <v/>
      </c>
      <c r="H1439" s="50" t="str">
        <f>IF($A1439&lt;&gt;"",VLOOKUP($A1439,'LISTE ARTICLES PA-PV'!$A$2:$AB$1397,7,FALSE),"0")</f>
        <v>0</v>
      </c>
    </row>
    <row r="1440" spans="1:8" x14ac:dyDescent="0.3">
      <c r="A1440" s="70"/>
      <c r="B1440" s="50"/>
      <c r="C1440" s="15" t="str">
        <f>IFERROR(IF(A1440&lt;&gt;"",VLOOKUP($A1440,'LISTE ARTICLES PA-PV'!$A$2:$AB$1397,4,FALSE),""),"")</f>
        <v/>
      </c>
      <c r="D1440" s="46" t="str">
        <f>IFERROR(IF($A1440&lt;&gt;"",VLOOKUP($A1440,'LISTE ARTICLES PA-PV'!$A$2:$AB$1397,6,FALSE),"0"),"")</f>
        <v>0</v>
      </c>
      <c r="E1440" s="49">
        <f t="shared" si="24"/>
        <v>0</v>
      </c>
      <c r="F1440" s="15" t="str">
        <f>IFERROR(IF($A1440&lt;&gt;"",VLOOKUP($A1440,'LISTE ARTICLES PA-PV'!$A$2:$AB$1397,28,FALSE),""),"")</f>
        <v/>
      </c>
      <c r="G1440" s="15" t="str">
        <f>IFERROR(IF($A1440&lt;&gt;"",VLOOKUP($A1440,'LISTE ARTICLES PA-PV'!$A$2:$AB$1397,27,FALSE),""),"")</f>
        <v/>
      </c>
      <c r="H1440" s="50" t="str">
        <f>IF($A1440&lt;&gt;"",VLOOKUP($A1440,'LISTE ARTICLES PA-PV'!$A$2:$AB$1397,7,FALSE),"0")</f>
        <v>0</v>
      </c>
    </row>
    <row r="1441" spans="1:8" x14ac:dyDescent="0.3">
      <c r="A1441" s="70"/>
      <c r="B1441" s="50"/>
      <c r="C1441" s="15" t="str">
        <f>IFERROR(IF(A1441&lt;&gt;"",VLOOKUP($A1441,'LISTE ARTICLES PA-PV'!$A$2:$AB$1397,4,FALSE),""),"")</f>
        <v/>
      </c>
      <c r="D1441" s="46" t="str">
        <f>IFERROR(IF($A1441&lt;&gt;"",VLOOKUP($A1441,'LISTE ARTICLES PA-PV'!$A$2:$AB$1397,6,FALSE),"0"),"")</f>
        <v>0</v>
      </c>
      <c r="E1441" s="49">
        <f t="shared" si="24"/>
        <v>0</v>
      </c>
      <c r="F1441" s="15" t="str">
        <f>IFERROR(IF($A1441&lt;&gt;"",VLOOKUP($A1441,'LISTE ARTICLES PA-PV'!$A$2:$AB$1397,28,FALSE),""),"")</f>
        <v/>
      </c>
      <c r="G1441" s="15" t="str">
        <f>IFERROR(IF($A1441&lt;&gt;"",VLOOKUP($A1441,'LISTE ARTICLES PA-PV'!$A$2:$AB$1397,27,FALSE),""),"")</f>
        <v/>
      </c>
      <c r="H1441" s="50" t="str">
        <f>IF($A1441&lt;&gt;"",VLOOKUP($A1441,'LISTE ARTICLES PA-PV'!$A$2:$AB$1397,7,FALSE),"0")</f>
        <v>0</v>
      </c>
    </row>
    <row r="1442" spans="1:8" x14ac:dyDescent="0.3">
      <c r="A1442" s="70"/>
      <c r="B1442" s="50"/>
      <c r="C1442" s="15" t="str">
        <f>IFERROR(IF(A1442&lt;&gt;"",VLOOKUP($A1442,'LISTE ARTICLES PA-PV'!$A$2:$AB$1397,4,FALSE),""),"")</f>
        <v/>
      </c>
      <c r="D1442" s="46" t="str">
        <f>IFERROR(IF($A1442&lt;&gt;"",VLOOKUP($A1442,'LISTE ARTICLES PA-PV'!$A$2:$AB$1397,6,FALSE),"0"),"")</f>
        <v>0</v>
      </c>
      <c r="E1442" s="49">
        <f t="shared" si="24"/>
        <v>0</v>
      </c>
      <c r="F1442" s="15" t="str">
        <f>IFERROR(IF($A1442&lt;&gt;"",VLOOKUP($A1442,'LISTE ARTICLES PA-PV'!$A$2:$AB$1397,28,FALSE),""),"")</f>
        <v/>
      </c>
      <c r="G1442" s="15" t="str">
        <f>IFERROR(IF($A1442&lt;&gt;"",VLOOKUP($A1442,'LISTE ARTICLES PA-PV'!$A$2:$AB$1397,27,FALSE),""),"")</f>
        <v/>
      </c>
      <c r="H1442" s="50" t="str">
        <f>IF($A1442&lt;&gt;"",VLOOKUP($A1442,'LISTE ARTICLES PA-PV'!$A$2:$AB$1397,7,FALSE),"0")</f>
        <v>0</v>
      </c>
    </row>
    <row r="1443" spans="1:8" x14ac:dyDescent="0.3">
      <c r="A1443" s="70"/>
      <c r="B1443" s="50"/>
      <c r="C1443" s="15" t="str">
        <f>IFERROR(IF(A1443&lt;&gt;"",VLOOKUP($A1443,'LISTE ARTICLES PA-PV'!$A$2:$AB$1397,4,FALSE),""),"")</f>
        <v/>
      </c>
      <c r="D1443" s="46" t="str">
        <f>IFERROR(IF($A1443&lt;&gt;"",VLOOKUP($A1443,'LISTE ARTICLES PA-PV'!$A$2:$AB$1397,6,FALSE),"0"),"")</f>
        <v>0</v>
      </c>
      <c r="E1443" s="49">
        <f t="shared" si="24"/>
        <v>0</v>
      </c>
      <c r="F1443" s="15" t="str">
        <f>IFERROR(IF($A1443&lt;&gt;"",VLOOKUP($A1443,'LISTE ARTICLES PA-PV'!$A$2:$AB$1397,28,FALSE),""),"")</f>
        <v/>
      </c>
      <c r="G1443" s="15" t="str">
        <f>IFERROR(IF($A1443&lt;&gt;"",VLOOKUP($A1443,'LISTE ARTICLES PA-PV'!$A$2:$AB$1397,27,FALSE),""),"")</f>
        <v/>
      </c>
      <c r="H1443" s="50" t="str">
        <f>IF($A1443&lt;&gt;"",VLOOKUP($A1443,'LISTE ARTICLES PA-PV'!$A$2:$AB$1397,7,FALSE),"0")</f>
        <v>0</v>
      </c>
    </row>
    <row r="1444" spans="1:8" x14ac:dyDescent="0.3">
      <c r="A1444" s="70"/>
      <c r="B1444" s="50"/>
      <c r="C1444" s="15" t="str">
        <f>IFERROR(IF(A1444&lt;&gt;"",VLOOKUP($A1444,'LISTE ARTICLES PA-PV'!$A$2:$AB$1397,4,FALSE),""),"")</f>
        <v/>
      </c>
      <c r="D1444" s="46" t="str">
        <f>IFERROR(IF($A1444&lt;&gt;"",VLOOKUP($A1444,'LISTE ARTICLES PA-PV'!$A$2:$AB$1397,6,FALSE),"0"),"")</f>
        <v>0</v>
      </c>
      <c r="E1444" s="49">
        <f t="shared" si="24"/>
        <v>0</v>
      </c>
      <c r="F1444" s="15" t="str">
        <f>IFERROR(IF($A1444&lt;&gt;"",VLOOKUP($A1444,'LISTE ARTICLES PA-PV'!$A$2:$AB$1397,28,FALSE),""),"")</f>
        <v/>
      </c>
      <c r="G1444" s="15" t="str">
        <f>IFERROR(IF($A1444&lt;&gt;"",VLOOKUP($A1444,'LISTE ARTICLES PA-PV'!$A$2:$AB$1397,27,FALSE),""),"")</f>
        <v/>
      </c>
      <c r="H1444" s="50" t="str">
        <f>IF($A1444&lt;&gt;"",VLOOKUP($A1444,'LISTE ARTICLES PA-PV'!$A$2:$AB$1397,7,FALSE),"0")</f>
        <v>0</v>
      </c>
    </row>
    <row r="1445" spans="1:8" x14ac:dyDescent="0.3">
      <c r="A1445" s="70"/>
      <c r="B1445" s="50"/>
      <c r="C1445" s="15" t="str">
        <f>IFERROR(IF(A1445&lt;&gt;"",VLOOKUP($A1445,'LISTE ARTICLES PA-PV'!$A$2:$AB$1397,4,FALSE),""),"")</f>
        <v/>
      </c>
      <c r="D1445" s="46" t="str">
        <f>IFERROR(IF($A1445&lt;&gt;"",VLOOKUP($A1445,'LISTE ARTICLES PA-PV'!$A$2:$AB$1397,6,FALSE),"0"),"")</f>
        <v>0</v>
      </c>
      <c r="E1445" s="49">
        <f t="shared" si="24"/>
        <v>0</v>
      </c>
      <c r="F1445" s="15" t="str">
        <f>IFERROR(IF($A1445&lt;&gt;"",VLOOKUP($A1445,'LISTE ARTICLES PA-PV'!$A$2:$AB$1397,28,FALSE),""),"")</f>
        <v/>
      </c>
      <c r="G1445" s="15" t="str">
        <f>IFERROR(IF($A1445&lt;&gt;"",VLOOKUP($A1445,'LISTE ARTICLES PA-PV'!$A$2:$AB$1397,27,FALSE),""),"")</f>
        <v/>
      </c>
      <c r="H1445" s="50" t="str">
        <f>IF($A1445&lt;&gt;"",VLOOKUP($A1445,'LISTE ARTICLES PA-PV'!$A$2:$AB$1397,7,FALSE),"0")</f>
        <v>0</v>
      </c>
    </row>
    <row r="1446" spans="1:8" x14ac:dyDescent="0.3">
      <c r="A1446" s="70"/>
      <c r="B1446" s="50"/>
      <c r="C1446" s="15" t="str">
        <f>IFERROR(IF(A1446&lt;&gt;"",VLOOKUP($A1446,'LISTE ARTICLES PA-PV'!$A$2:$AB$1397,4,FALSE),""),"")</f>
        <v/>
      </c>
      <c r="D1446" s="46" t="str">
        <f>IFERROR(IF($A1446&lt;&gt;"",VLOOKUP($A1446,'LISTE ARTICLES PA-PV'!$A$2:$AB$1397,6,FALSE),"0"),"")</f>
        <v>0</v>
      </c>
      <c r="E1446" s="49">
        <f t="shared" si="24"/>
        <v>0</v>
      </c>
      <c r="F1446" s="15" t="str">
        <f>IFERROR(IF($A1446&lt;&gt;"",VLOOKUP($A1446,'LISTE ARTICLES PA-PV'!$A$2:$AB$1397,28,FALSE),""),"")</f>
        <v/>
      </c>
      <c r="G1446" s="15" t="str">
        <f>IFERROR(IF($A1446&lt;&gt;"",VLOOKUP($A1446,'LISTE ARTICLES PA-PV'!$A$2:$AB$1397,27,FALSE),""),"")</f>
        <v/>
      </c>
      <c r="H1446" s="50" t="str">
        <f>IF($A1446&lt;&gt;"",VLOOKUP($A1446,'LISTE ARTICLES PA-PV'!$A$2:$AB$1397,7,FALSE),"0")</f>
        <v>0</v>
      </c>
    </row>
    <row r="1447" spans="1:8" x14ac:dyDescent="0.3">
      <c r="A1447" s="70"/>
      <c r="B1447" s="50"/>
      <c r="C1447" s="15" t="str">
        <f>IFERROR(IF(A1447&lt;&gt;"",VLOOKUP($A1447,'LISTE ARTICLES PA-PV'!$A$2:$AB$1397,4,FALSE),""),"")</f>
        <v/>
      </c>
      <c r="D1447" s="46" t="str">
        <f>IFERROR(IF($A1447&lt;&gt;"",VLOOKUP($A1447,'LISTE ARTICLES PA-PV'!$A$2:$AB$1397,6,FALSE),"0"),"")</f>
        <v>0</v>
      </c>
      <c r="E1447" s="49">
        <f t="shared" si="24"/>
        <v>0</v>
      </c>
      <c r="F1447" s="15" t="str">
        <f>IFERROR(IF($A1447&lt;&gt;"",VLOOKUP($A1447,'LISTE ARTICLES PA-PV'!$A$2:$AB$1397,28,FALSE),""),"")</f>
        <v/>
      </c>
      <c r="G1447" s="15" t="str">
        <f>IFERROR(IF($A1447&lt;&gt;"",VLOOKUP($A1447,'LISTE ARTICLES PA-PV'!$A$2:$AB$1397,27,FALSE),""),"")</f>
        <v/>
      </c>
      <c r="H1447" s="50" t="str">
        <f>IF($A1447&lt;&gt;"",VLOOKUP($A1447,'LISTE ARTICLES PA-PV'!$A$2:$AB$1397,7,FALSE),"0")</f>
        <v>0</v>
      </c>
    </row>
    <row r="1448" spans="1:8" x14ac:dyDescent="0.3">
      <c r="A1448" s="70"/>
      <c r="B1448" s="50"/>
      <c r="C1448" s="15" t="str">
        <f>IFERROR(IF(A1448&lt;&gt;"",VLOOKUP($A1448,'LISTE ARTICLES PA-PV'!$A$2:$AB$1397,4,FALSE),""),"")</f>
        <v/>
      </c>
      <c r="D1448" s="46" t="str">
        <f>IFERROR(IF($A1448&lt;&gt;"",VLOOKUP($A1448,'LISTE ARTICLES PA-PV'!$A$2:$AB$1397,6,FALSE),"0"),"")</f>
        <v>0</v>
      </c>
      <c r="E1448" s="49">
        <f t="shared" si="24"/>
        <v>0</v>
      </c>
      <c r="F1448" s="15" t="str">
        <f>IFERROR(IF($A1448&lt;&gt;"",VLOOKUP($A1448,'LISTE ARTICLES PA-PV'!$A$2:$AB$1397,28,FALSE),""),"")</f>
        <v/>
      </c>
      <c r="G1448" s="15" t="str">
        <f>IFERROR(IF($A1448&lt;&gt;"",VLOOKUP($A1448,'LISTE ARTICLES PA-PV'!$A$2:$AB$1397,27,FALSE),""),"")</f>
        <v/>
      </c>
      <c r="H1448" s="50" t="str">
        <f>IF($A1448&lt;&gt;"",VLOOKUP($A1448,'LISTE ARTICLES PA-PV'!$A$2:$AB$1397,7,FALSE),"0")</f>
        <v>0</v>
      </c>
    </row>
    <row r="1449" spans="1:8" x14ac:dyDescent="0.3">
      <c r="A1449" s="70"/>
      <c r="B1449" s="50"/>
      <c r="C1449" s="15" t="str">
        <f>IFERROR(IF(A1449&lt;&gt;"",VLOOKUP($A1449,'LISTE ARTICLES PA-PV'!$A$2:$AB$1397,4,FALSE),""),"")</f>
        <v/>
      </c>
      <c r="D1449" s="46" t="str">
        <f>IFERROR(IF($A1449&lt;&gt;"",VLOOKUP($A1449,'LISTE ARTICLES PA-PV'!$A$2:$AB$1397,6,FALSE),"0"),"")</f>
        <v>0</v>
      </c>
      <c r="E1449" s="49">
        <f t="shared" si="24"/>
        <v>0</v>
      </c>
      <c r="F1449" s="15" t="str">
        <f>IFERROR(IF($A1449&lt;&gt;"",VLOOKUP($A1449,'LISTE ARTICLES PA-PV'!$A$2:$AB$1397,28,FALSE),""),"")</f>
        <v/>
      </c>
      <c r="G1449" s="15" t="str">
        <f>IFERROR(IF($A1449&lt;&gt;"",VLOOKUP($A1449,'LISTE ARTICLES PA-PV'!$A$2:$AB$1397,27,FALSE),""),"")</f>
        <v/>
      </c>
      <c r="H1449" s="50" t="str">
        <f>IF($A1449&lt;&gt;"",VLOOKUP($A1449,'LISTE ARTICLES PA-PV'!$A$2:$AB$1397,7,FALSE),"0")</f>
        <v>0</v>
      </c>
    </row>
    <row r="1450" spans="1:8" x14ac:dyDescent="0.3">
      <c r="A1450" s="70"/>
      <c r="B1450" s="50"/>
      <c r="C1450" s="15" t="str">
        <f>IFERROR(IF(A1450&lt;&gt;"",VLOOKUP($A1450,'LISTE ARTICLES PA-PV'!$A$2:$AB$1397,4,FALSE),""),"")</f>
        <v/>
      </c>
      <c r="D1450" s="46" t="str">
        <f>IFERROR(IF($A1450&lt;&gt;"",VLOOKUP($A1450,'LISTE ARTICLES PA-PV'!$A$2:$AB$1397,6,FALSE),"0"),"")</f>
        <v>0</v>
      </c>
      <c r="E1450" s="49">
        <f t="shared" si="24"/>
        <v>0</v>
      </c>
      <c r="F1450" s="15" t="str">
        <f>IFERROR(IF($A1450&lt;&gt;"",VLOOKUP($A1450,'LISTE ARTICLES PA-PV'!$A$2:$AB$1397,28,FALSE),""),"")</f>
        <v/>
      </c>
      <c r="G1450" s="15" t="str">
        <f>IFERROR(IF($A1450&lt;&gt;"",VLOOKUP($A1450,'LISTE ARTICLES PA-PV'!$A$2:$AB$1397,27,FALSE),""),"")</f>
        <v/>
      </c>
      <c r="H1450" s="50" t="str">
        <f>IF($A1450&lt;&gt;"",VLOOKUP($A1450,'LISTE ARTICLES PA-PV'!$A$2:$AB$1397,7,FALSE),"0")</f>
        <v>0</v>
      </c>
    </row>
    <row r="1451" spans="1:8" x14ac:dyDescent="0.3">
      <c r="A1451" s="70"/>
      <c r="B1451" s="50"/>
      <c r="C1451" s="15" t="str">
        <f>IFERROR(IF(A1451&lt;&gt;"",VLOOKUP($A1451,'LISTE ARTICLES PA-PV'!$A$2:$AB$1397,4,FALSE),""),"")</f>
        <v/>
      </c>
      <c r="D1451" s="46" t="str">
        <f>IFERROR(IF($A1451&lt;&gt;"",VLOOKUP($A1451,'LISTE ARTICLES PA-PV'!$A$2:$AB$1397,6,FALSE),"0"),"")</f>
        <v>0</v>
      </c>
      <c r="E1451" s="49">
        <f t="shared" si="24"/>
        <v>0</v>
      </c>
      <c r="F1451" s="15" t="str">
        <f>IFERROR(IF($A1451&lt;&gt;"",VLOOKUP($A1451,'LISTE ARTICLES PA-PV'!$A$2:$AB$1397,28,FALSE),""),"")</f>
        <v/>
      </c>
      <c r="G1451" s="15" t="str">
        <f>IFERROR(IF($A1451&lt;&gt;"",VLOOKUP($A1451,'LISTE ARTICLES PA-PV'!$A$2:$AB$1397,27,FALSE),""),"")</f>
        <v/>
      </c>
      <c r="H1451" s="50" t="str">
        <f>IF($A1451&lt;&gt;"",VLOOKUP($A1451,'LISTE ARTICLES PA-PV'!$A$2:$AB$1397,7,FALSE),"0")</f>
        <v>0</v>
      </c>
    </row>
    <row r="1452" spans="1:8" x14ac:dyDescent="0.3">
      <c r="A1452" s="70"/>
      <c r="B1452" s="50"/>
      <c r="C1452" s="15" t="str">
        <f>IFERROR(IF(A1452&lt;&gt;"",VLOOKUP($A1452,'LISTE ARTICLES PA-PV'!$A$2:$AB$1397,4,FALSE),""),"")</f>
        <v/>
      </c>
      <c r="D1452" s="46" t="str">
        <f>IFERROR(IF($A1452&lt;&gt;"",VLOOKUP($A1452,'LISTE ARTICLES PA-PV'!$A$2:$AB$1397,6,FALSE),"0"),"")</f>
        <v>0</v>
      </c>
      <c r="E1452" s="49">
        <f t="shared" si="24"/>
        <v>0</v>
      </c>
      <c r="F1452" s="15" t="str">
        <f>IFERROR(IF($A1452&lt;&gt;"",VLOOKUP($A1452,'LISTE ARTICLES PA-PV'!$A$2:$AB$1397,28,FALSE),""),"")</f>
        <v/>
      </c>
      <c r="G1452" s="15" t="str">
        <f>IFERROR(IF($A1452&lt;&gt;"",VLOOKUP($A1452,'LISTE ARTICLES PA-PV'!$A$2:$AB$1397,27,FALSE),""),"")</f>
        <v/>
      </c>
      <c r="H1452" s="50" t="str">
        <f>IF($A1452&lt;&gt;"",VLOOKUP($A1452,'LISTE ARTICLES PA-PV'!$A$2:$AB$1397,7,FALSE),"0")</f>
        <v>0</v>
      </c>
    </row>
    <row r="1453" spans="1:8" x14ac:dyDescent="0.3">
      <c r="A1453" s="70"/>
      <c r="B1453" s="50"/>
      <c r="C1453" s="15" t="str">
        <f>IFERROR(IF(A1453&lt;&gt;"",VLOOKUP($A1453,'LISTE ARTICLES PA-PV'!$A$2:$AB$1397,4,FALSE),""),"")</f>
        <v/>
      </c>
      <c r="D1453" s="46" t="str">
        <f>IFERROR(IF($A1453&lt;&gt;"",VLOOKUP($A1453,'LISTE ARTICLES PA-PV'!$A$2:$AB$1397,6,FALSE),"0"),"")</f>
        <v>0</v>
      </c>
      <c r="E1453" s="49">
        <f t="shared" si="24"/>
        <v>0</v>
      </c>
      <c r="F1453" s="15" t="str">
        <f>IFERROR(IF($A1453&lt;&gt;"",VLOOKUP($A1453,'LISTE ARTICLES PA-PV'!$A$2:$AB$1397,28,FALSE),""),"")</f>
        <v/>
      </c>
      <c r="G1453" s="15" t="str">
        <f>IFERROR(IF($A1453&lt;&gt;"",VLOOKUP($A1453,'LISTE ARTICLES PA-PV'!$A$2:$AB$1397,27,FALSE),""),"")</f>
        <v/>
      </c>
      <c r="H1453" s="50" t="str">
        <f>IF($A1453&lt;&gt;"",VLOOKUP($A1453,'LISTE ARTICLES PA-PV'!$A$2:$AB$1397,7,FALSE),"0")</f>
        <v>0</v>
      </c>
    </row>
    <row r="1454" spans="1:8" x14ac:dyDescent="0.3">
      <c r="A1454" s="70"/>
      <c r="B1454" s="50"/>
      <c r="C1454" s="15" t="str">
        <f>IFERROR(IF(A1454&lt;&gt;"",VLOOKUP($A1454,'LISTE ARTICLES PA-PV'!$A$2:$AB$1397,4,FALSE),""),"")</f>
        <v/>
      </c>
      <c r="D1454" s="46" t="str">
        <f>IFERROR(IF($A1454&lt;&gt;"",VLOOKUP($A1454,'LISTE ARTICLES PA-PV'!$A$2:$AB$1397,6,FALSE),"0"),"")</f>
        <v>0</v>
      </c>
      <c r="E1454" s="49">
        <f t="shared" si="24"/>
        <v>0</v>
      </c>
      <c r="F1454" s="15" t="str">
        <f>IFERROR(IF($A1454&lt;&gt;"",VLOOKUP($A1454,'LISTE ARTICLES PA-PV'!$A$2:$AB$1397,28,FALSE),""),"")</f>
        <v/>
      </c>
      <c r="G1454" s="15" t="str">
        <f>IFERROR(IF($A1454&lt;&gt;"",VLOOKUP($A1454,'LISTE ARTICLES PA-PV'!$A$2:$AB$1397,27,FALSE),""),"")</f>
        <v/>
      </c>
      <c r="H1454" s="50" t="str">
        <f>IF($A1454&lt;&gt;"",VLOOKUP($A1454,'LISTE ARTICLES PA-PV'!$A$2:$AB$1397,7,FALSE),"0")</f>
        <v>0</v>
      </c>
    </row>
    <row r="1455" spans="1:8" x14ac:dyDescent="0.3">
      <c r="A1455" s="70"/>
      <c r="B1455" s="50"/>
      <c r="C1455" s="15" t="str">
        <f>IFERROR(IF(A1455&lt;&gt;"",VLOOKUP($A1455,'LISTE ARTICLES PA-PV'!$A$2:$AB$1397,4,FALSE),""),"")</f>
        <v/>
      </c>
      <c r="D1455" s="46" t="str">
        <f>IFERROR(IF($A1455&lt;&gt;"",VLOOKUP($A1455,'LISTE ARTICLES PA-PV'!$A$2:$AB$1397,6,FALSE),"0"),"")</f>
        <v>0</v>
      </c>
      <c r="E1455" s="49">
        <f t="shared" si="24"/>
        <v>0</v>
      </c>
      <c r="F1455" s="15" t="str">
        <f>IFERROR(IF($A1455&lt;&gt;"",VLOOKUP($A1455,'LISTE ARTICLES PA-PV'!$A$2:$AB$1397,28,FALSE),""),"")</f>
        <v/>
      </c>
      <c r="G1455" s="15" t="str">
        <f>IFERROR(IF($A1455&lt;&gt;"",VLOOKUP($A1455,'LISTE ARTICLES PA-PV'!$A$2:$AB$1397,27,FALSE),""),"")</f>
        <v/>
      </c>
      <c r="H1455" s="50" t="str">
        <f>IF($A1455&lt;&gt;"",VLOOKUP($A1455,'LISTE ARTICLES PA-PV'!$A$2:$AB$1397,7,FALSE),"0")</f>
        <v>0</v>
      </c>
    </row>
    <row r="1456" spans="1:8" x14ac:dyDescent="0.3">
      <c r="A1456" s="70"/>
      <c r="B1456" s="50"/>
      <c r="C1456" s="15" t="str">
        <f>IFERROR(IF(A1456&lt;&gt;"",VLOOKUP($A1456,'LISTE ARTICLES PA-PV'!$A$2:$AB$1397,4,FALSE),""),"")</f>
        <v/>
      </c>
      <c r="D1456" s="46" t="str">
        <f>IFERROR(IF($A1456&lt;&gt;"",VLOOKUP($A1456,'LISTE ARTICLES PA-PV'!$A$2:$AB$1397,6,FALSE),"0"),"")</f>
        <v>0</v>
      </c>
      <c r="E1456" s="49">
        <f t="shared" si="24"/>
        <v>0</v>
      </c>
      <c r="F1456" s="15" t="str">
        <f>IFERROR(IF($A1456&lt;&gt;"",VLOOKUP($A1456,'LISTE ARTICLES PA-PV'!$A$2:$AB$1397,28,FALSE),""),"")</f>
        <v/>
      </c>
      <c r="G1456" s="15" t="str">
        <f>IFERROR(IF($A1456&lt;&gt;"",VLOOKUP($A1456,'LISTE ARTICLES PA-PV'!$A$2:$AB$1397,27,FALSE),""),"")</f>
        <v/>
      </c>
      <c r="H1456" s="50" t="str">
        <f>IF($A1456&lt;&gt;"",VLOOKUP($A1456,'LISTE ARTICLES PA-PV'!$A$2:$AB$1397,7,FALSE),"0")</f>
        <v>0</v>
      </c>
    </row>
    <row r="1457" spans="1:8" x14ac:dyDescent="0.3">
      <c r="A1457" s="70"/>
      <c r="B1457" s="50"/>
      <c r="C1457" s="15" t="str">
        <f>IFERROR(IF(A1457&lt;&gt;"",VLOOKUP($A1457,'LISTE ARTICLES PA-PV'!$A$2:$AB$1397,4,FALSE),""),"")</f>
        <v/>
      </c>
      <c r="D1457" s="46" t="str">
        <f>IFERROR(IF($A1457&lt;&gt;"",VLOOKUP($A1457,'LISTE ARTICLES PA-PV'!$A$2:$AB$1397,6,FALSE),"0"),"")</f>
        <v>0</v>
      </c>
      <c r="E1457" s="49">
        <f t="shared" si="24"/>
        <v>0</v>
      </c>
      <c r="F1457" s="15" t="str">
        <f>IFERROR(IF($A1457&lt;&gt;"",VLOOKUP($A1457,'LISTE ARTICLES PA-PV'!$A$2:$AB$1397,28,FALSE),""),"")</f>
        <v/>
      </c>
      <c r="G1457" s="15" t="str">
        <f>IFERROR(IF($A1457&lt;&gt;"",VLOOKUP($A1457,'LISTE ARTICLES PA-PV'!$A$2:$AB$1397,27,FALSE),""),"")</f>
        <v/>
      </c>
      <c r="H1457" s="50" t="str">
        <f>IF($A1457&lt;&gt;"",VLOOKUP($A1457,'LISTE ARTICLES PA-PV'!$A$2:$AB$1397,7,FALSE),"0")</f>
        <v>0</v>
      </c>
    </row>
    <row r="1458" spans="1:8" x14ac:dyDescent="0.3">
      <c r="A1458" s="70"/>
      <c r="B1458" s="50"/>
      <c r="C1458" s="15" t="str">
        <f>IFERROR(IF(A1458&lt;&gt;"",VLOOKUP($A1458,'LISTE ARTICLES PA-PV'!$A$2:$AB$1397,4,FALSE),""),"")</f>
        <v/>
      </c>
      <c r="D1458" s="46" t="str">
        <f>IFERROR(IF($A1458&lt;&gt;"",VLOOKUP($A1458,'LISTE ARTICLES PA-PV'!$A$2:$AB$1397,6,FALSE),"0"),"")</f>
        <v>0</v>
      </c>
      <c r="E1458" s="49">
        <f t="shared" si="24"/>
        <v>0</v>
      </c>
      <c r="F1458" s="15" t="str">
        <f>IFERROR(IF($A1458&lt;&gt;"",VLOOKUP($A1458,'LISTE ARTICLES PA-PV'!$A$2:$AB$1397,28,FALSE),""),"")</f>
        <v/>
      </c>
      <c r="G1458" s="15" t="str">
        <f>IFERROR(IF($A1458&lt;&gt;"",VLOOKUP($A1458,'LISTE ARTICLES PA-PV'!$A$2:$AB$1397,27,FALSE),""),"")</f>
        <v/>
      </c>
      <c r="H1458" s="50" t="str">
        <f>IF($A1458&lt;&gt;"",VLOOKUP($A1458,'LISTE ARTICLES PA-PV'!$A$2:$AB$1397,7,FALSE),"0")</f>
        <v>0</v>
      </c>
    </row>
    <row r="1459" spans="1:8" x14ac:dyDescent="0.3">
      <c r="A1459" s="70"/>
      <c r="B1459" s="50"/>
      <c r="C1459" s="15" t="str">
        <f>IFERROR(IF(A1459&lt;&gt;"",VLOOKUP($A1459,'LISTE ARTICLES PA-PV'!$A$2:$AB$1397,4,FALSE),""),"")</f>
        <v/>
      </c>
      <c r="D1459" s="46" t="str">
        <f>IFERROR(IF($A1459&lt;&gt;"",VLOOKUP($A1459,'LISTE ARTICLES PA-PV'!$A$2:$AB$1397,6,FALSE),"0"),"")</f>
        <v>0</v>
      </c>
      <c r="E1459" s="49">
        <f t="shared" si="24"/>
        <v>0</v>
      </c>
      <c r="F1459" s="15" t="str">
        <f>IFERROR(IF($A1459&lt;&gt;"",VLOOKUP($A1459,'LISTE ARTICLES PA-PV'!$A$2:$AB$1397,28,FALSE),""),"")</f>
        <v/>
      </c>
      <c r="G1459" s="15" t="str">
        <f>IFERROR(IF($A1459&lt;&gt;"",VLOOKUP($A1459,'LISTE ARTICLES PA-PV'!$A$2:$AB$1397,27,FALSE),""),"")</f>
        <v/>
      </c>
      <c r="H1459" s="50" t="str">
        <f>IF($A1459&lt;&gt;"",VLOOKUP($A1459,'LISTE ARTICLES PA-PV'!$A$2:$AB$1397,7,FALSE),"0")</f>
        <v>0</v>
      </c>
    </row>
    <row r="1460" spans="1:8" x14ac:dyDescent="0.3">
      <c r="A1460" s="70"/>
      <c r="B1460" s="50"/>
      <c r="C1460" s="15" t="str">
        <f>IFERROR(IF(A1460&lt;&gt;"",VLOOKUP($A1460,'LISTE ARTICLES PA-PV'!$A$2:$AB$1397,4,FALSE),""),"")</f>
        <v/>
      </c>
      <c r="D1460" s="46" t="str">
        <f>IFERROR(IF($A1460&lt;&gt;"",VLOOKUP($A1460,'LISTE ARTICLES PA-PV'!$A$2:$AB$1397,6,FALSE),"0"),"")</f>
        <v>0</v>
      </c>
      <c r="E1460" s="49">
        <f t="shared" si="24"/>
        <v>0</v>
      </c>
      <c r="F1460" s="15" t="str">
        <f>IFERROR(IF($A1460&lt;&gt;"",VLOOKUP($A1460,'LISTE ARTICLES PA-PV'!$A$2:$AB$1397,28,FALSE),""),"")</f>
        <v/>
      </c>
      <c r="G1460" s="15" t="str">
        <f>IFERROR(IF($A1460&lt;&gt;"",VLOOKUP($A1460,'LISTE ARTICLES PA-PV'!$A$2:$AB$1397,27,FALSE),""),"")</f>
        <v/>
      </c>
      <c r="H1460" s="50" t="str">
        <f>IF($A1460&lt;&gt;"",VLOOKUP($A1460,'LISTE ARTICLES PA-PV'!$A$2:$AB$1397,7,FALSE),"0")</f>
        <v>0</v>
      </c>
    </row>
    <row r="1461" spans="1:8" x14ac:dyDescent="0.3">
      <c r="A1461" s="70"/>
      <c r="B1461" s="50"/>
      <c r="C1461" s="15" t="str">
        <f>IFERROR(IF(A1461&lt;&gt;"",VLOOKUP($A1461,'LISTE ARTICLES PA-PV'!$A$2:$AB$1397,4,FALSE),""),"")</f>
        <v/>
      </c>
      <c r="D1461" s="46" t="str">
        <f>IFERROR(IF($A1461&lt;&gt;"",VLOOKUP($A1461,'LISTE ARTICLES PA-PV'!$A$2:$AB$1397,6,FALSE),"0"),"")</f>
        <v>0</v>
      </c>
      <c r="E1461" s="49">
        <f t="shared" si="24"/>
        <v>0</v>
      </c>
      <c r="F1461" s="15" t="str">
        <f>IFERROR(IF($A1461&lt;&gt;"",VLOOKUP($A1461,'LISTE ARTICLES PA-PV'!$A$2:$AB$1397,28,FALSE),""),"")</f>
        <v/>
      </c>
      <c r="G1461" s="15" t="str">
        <f>IFERROR(IF($A1461&lt;&gt;"",VLOOKUP($A1461,'LISTE ARTICLES PA-PV'!$A$2:$AB$1397,27,FALSE),""),"")</f>
        <v/>
      </c>
      <c r="H1461" s="50" t="str">
        <f>IF($A1461&lt;&gt;"",VLOOKUP($A1461,'LISTE ARTICLES PA-PV'!$A$2:$AB$1397,7,FALSE),"0")</f>
        <v>0</v>
      </c>
    </row>
    <row r="1462" spans="1:8" x14ac:dyDescent="0.3">
      <c r="A1462" s="70"/>
      <c r="B1462" s="50"/>
      <c r="C1462" s="15" t="str">
        <f>IFERROR(IF(A1462&lt;&gt;"",VLOOKUP($A1462,'LISTE ARTICLES PA-PV'!$A$2:$AB$1397,4,FALSE),""),"")</f>
        <v/>
      </c>
      <c r="D1462" s="46" t="str">
        <f>IFERROR(IF($A1462&lt;&gt;"",VLOOKUP($A1462,'LISTE ARTICLES PA-PV'!$A$2:$AB$1397,6,FALSE),"0"),"")</f>
        <v>0</v>
      </c>
      <c r="E1462" s="49">
        <f t="shared" si="24"/>
        <v>0</v>
      </c>
      <c r="F1462" s="15" t="str">
        <f>IFERROR(IF($A1462&lt;&gt;"",VLOOKUP($A1462,'LISTE ARTICLES PA-PV'!$A$2:$AB$1397,28,FALSE),""),"")</f>
        <v/>
      </c>
      <c r="G1462" s="15" t="str">
        <f>IFERROR(IF($A1462&lt;&gt;"",VLOOKUP($A1462,'LISTE ARTICLES PA-PV'!$A$2:$AB$1397,27,FALSE),""),"")</f>
        <v/>
      </c>
      <c r="H1462" s="50" t="str">
        <f>IF($A1462&lt;&gt;"",VLOOKUP($A1462,'LISTE ARTICLES PA-PV'!$A$2:$AB$1397,7,FALSE),"0")</f>
        <v>0</v>
      </c>
    </row>
    <row r="1463" spans="1:8" x14ac:dyDescent="0.3">
      <c r="A1463" s="70"/>
      <c r="B1463" s="50"/>
      <c r="C1463" s="15" t="str">
        <f>IFERROR(IF(A1463&lt;&gt;"",VLOOKUP($A1463,'LISTE ARTICLES PA-PV'!$A$2:$AB$1397,4,FALSE),""),"")</f>
        <v/>
      </c>
      <c r="D1463" s="46" t="str">
        <f>IFERROR(IF($A1463&lt;&gt;"",VLOOKUP($A1463,'LISTE ARTICLES PA-PV'!$A$2:$AB$1397,6,FALSE),"0"),"")</f>
        <v>0</v>
      </c>
      <c r="E1463" s="49">
        <f t="shared" si="24"/>
        <v>0</v>
      </c>
      <c r="F1463" s="15" t="str">
        <f>IFERROR(IF($A1463&lt;&gt;"",VLOOKUP($A1463,'LISTE ARTICLES PA-PV'!$A$2:$AB$1397,28,FALSE),""),"")</f>
        <v/>
      </c>
      <c r="G1463" s="15" t="str">
        <f>IFERROR(IF($A1463&lt;&gt;"",VLOOKUP($A1463,'LISTE ARTICLES PA-PV'!$A$2:$AB$1397,27,FALSE),""),"")</f>
        <v/>
      </c>
      <c r="H1463" s="50" t="str">
        <f>IF($A1463&lt;&gt;"",VLOOKUP($A1463,'LISTE ARTICLES PA-PV'!$A$2:$AB$1397,7,FALSE),"0")</f>
        <v>0</v>
      </c>
    </row>
    <row r="1464" spans="1:8" x14ac:dyDescent="0.3">
      <c r="A1464" s="70"/>
      <c r="B1464" s="50"/>
      <c r="C1464" s="15" t="str">
        <f>IFERROR(IF(A1464&lt;&gt;"",VLOOKUP($A1464,'LISTE ARTICLES PA-PV'!$A$2:$AB$1397,4,FALSE),""),"")</f>
        <v/>
      </c>
      <c r="D1464" s="46" t="str">
        <f>IFERROR(IF($A1464&lt;&gt;"",VLOOKUP($A1464,'LISTE ARTICLES PA-PV'!$A$2:$AB$1397,6,FALSE),"0"),"")</f>
        <v>0</v>
      </c>
      <c r="E1464" s="49">
        <f t="shared" si="24"/>
        <v>0</v>
      </c>
      <c r="F1464" s="15" t="str">
        <f>IFERROR(IF($A1464&lt;&gt;"",VLOOKUP($A1464,'LISTE ARTICLES PA-PV'!$A$2:$AB$1397,28,FALSE),""),"")</f>
        <v/>
      </c>
      <c r="G1464" s="15" t="str">
        <f>IFERROR(IF($A1464&lt;&gt;"",VLOOKUP($A1464,'LISTE ARTICLES PA-PV'!$A$2:$AB$1397,27,FALSE),""),"")</f>
        <v/>
      </c>
      <c r="H1464" s="50" t="str">
        <f>IF($A1464&lt;&gt;"",VLOOKUP($A1464,'LISTE ARTICLES PA-PV'!$A$2:$AB$1397,7,FALSE),"0")</f>
        <v>0</v>
      </c>
    </row>
    <row r="1465" spans="1:8" x14ac:dyDescent="0.3">
      <c r="A1465" s="70"/>
      <c r="B1465" s="50"/>
      <c r="C1465" s="15" t="str">
        <f>IFERROR(IF(A1465&lt;&gt;"",VLOOKUP($A1465,'LISTE ARTICLES PA-PV'!$A$2:$AB$1397,4,FALSE),""),"")</f>
        <v/>
      </c>
      <c r="D1465" s="46" t="str">
        <f>IFERROR(IF($A1465&lt;&gt;"",VLOOKUP($A1465,'LISTE ARTICLES PA-PV'!$A$2:$AB$1397,6,FALSE),"0"),"")</f>
        <v>0</v>
      </c>
      <c r="E1465" s="49">
        <f t="shared" si="24"/>
        <v>0</v>
      </c>
      <c r="F1465" s="15" t="str">
        <f>IFERROR(IF($A1465&lt;&gt;"",VLOOKUP($A1465,'LISTE ARTICLES PA-PV'!$A$2:$AB$1397,28,FALSE),""),"")</f>
        <v/>
      </c>
      <c r="G1465" s="15" t="str">
        <f>IFERROR(IF($A1465&lt;&gt;"",VLOOKUP($A1465,'LISTE ARTICLES PA-PV'!$A$2:$AB$1397,27,FALSE),""),"")</f>
        <v/>
      </c>
      <c r="H1465" s="50" t="str">
        <f>IF($A1465&lt;&gt;"",VLOOKUP($A1465,'LISTE ARTICLES PA-PV'!$A$2:$AB$1397,7,FALSE),"0")</f>
        <v>0</v>
      </c>
    </row>
    <row r="1466" spans="1:8" x14ac:dyDescent="0.3">
      <c r="A1466" s="70"/>
      <c r="B1466" s="50"/>
      <c r="C1466" s="15" t="str">
        <f>IFERROR(IF(A1466&lt;&gt;"",VLOOKUP($A1466,'LISTE ARTICLES PA-PV'!$A$2:$AB$1397,4,FALSE),""),"")</f>
        <v/>
      </c>
      <c r="D1466" s="46" t="str">
        <f>IFERROR(IF($A1466&lt;&gt;"",VLOOKUP($A1466,'LISTE ARTICLES PA-PV'!$A$2:$AB$1397,6,FALSE),"0"),"")</f>
        <v>0</v>
      </c>
      <c r="E1466" s="49">
        <f t="shared" si="24"/>
        <v>0</v>
      </c>
      <c r="F1466" s="15" t="str">
        <f>IFERROR(IF($A1466&lt;&gt;"",VLOOKUP($A1466,'LISTE ARTICLES PA-PV'!$A$2:$AB$1397,28,FALSE),""),"")</f>
        <v/>
      </c>
      <c r="G1466" s="15" t="str">
        <f>IFERROR(IF($A1466&lt;&gt;"",VLOOKUP($A1466,'LISTE ARTICLES PA-PV'!$A$2:$AB$1397,27,FALSE),""),"")</f>
        <v/>
      </c>
      <c r="H1466" s="50" t="str">
        <f>IF($A1466&lt;&gt;"",VLOOKUP($A1466,'LISTE ARTICLES PA-PV'!$A$2:$AB$1397,7,FALSE),"0")</f>
        <v>0</v>
      </c>
    </row>
    <row r="1467" spans="1:8" x14ac:dyDescent="0.3">
      <c r="A1467" s="70"/>
      <c r="B1467" s="50"/>
      <c r="C1467" s="15" t="str">
        <f>IFERROR(IF(A1467&lt;&gt;"",VLOOKUP($A1467,'LISTE ARTICLES PA-PV'!$A$2:$AB$1397,4,FALSE),""),"")</f>
        <v/>
      </c>
      <c r="D1467" s="46" t="str">
        <f>IFERROR(IF($A1467&lt;&gt;"",VLOOKUP($A1467,'LISTE ARTICLES PA-PV'!$A$2:$AB$1397,6,FALSE),"0"),"")</f>
        <v>0</v>
      </c>
      <c r="E1467" s="49">
        <f t="shared" si="24"/>
        <v>0</v>
      </c>
      <c r="F1467" s="15" t="str">
        <f>IFERROR(IF($A1467&lt;&gt;"",VLOOKUP($A1467,'LISTE ARTICLES PA-PV'!$A$2:$AB$1397,28,FALSE),""),"")</f>
        <v/>
      </c>
      <c r="G1467" s="15" t="str">
        <f>IFERROR(IF($A1467&lt;&gt;"",VLOOKUP($A1467,'LISTE ARTICLES PA-PV'!$A$2:$AB$1397,27,FALSE),""),"")</f>
        <v/>
      </c>
      <c r="H1467" s="50" t="str">
        <f>IF($A1467&lt;&gt;"",VLOOKUP($A1467,'LISTE ARTICLES PA-PV'!$A$2:$AB$1397,7,FALSE),"0")</f>
        <v>0</v>
      </c>
    </row>
    <row r="1468" spans="1:8" x14ac:dyDescent="0.3">
      <c r="A1468" s="70"/>
      <c r="B1468" s="50"/>
      <c r="C1468" s="15" t="str">
        <f>IFERROR(IF(A1468&lt;&gt;"",VLOOKUP($A1468,'LISTE ARTICLES PA-PV'!$A$2:$AB$1397,4,FALSE),""),"")</f>
        <v/>
      </c>
      <c r="D1468" s="46" t="str">
        <f>IFERROR(IF($A1468&lt;&gt;"",VLOOKUP($A1468,'LISTE ARTICLES PA-PV'!$A$2:$AB$1397,6,FALSE),"0"),"")</f>
        <v>0</v>
      </c>
      <c r="E1468" s="49">
        <f t="shared" si="24"/>
        <v>0</v>
      </c>
      <c r="F1468" s="15" t="str">
        <f>IFERROR(IF($A1468&lt;&gt;"",VLOOKUP($A1468,'LISTE ARTICLES PA-PV'!$A$2:$AB$1397,28,FALSE),""),"")</f>
        <v/>
      </c>
      <c r="G1468" s="15" t="str">
        <f>IFERROR(IF($A1468&lt;&gt;"",VLOOKUP($A1468,'LISTE ARTICLES PA-PV'!$A$2:$AB$1397,27,FALSE),""),"")</f>
        <v/>
      </c>
      <c r="H1468" s="50" t="str">
        <f>IF($A1468&lt;&gt;"",VLOOKUP($A1468,'LISTE ARTICLES PA-PV'!$A$2:$AB$1397,7,FALSE),"0")</f>
        <v>0</v>
      </c>
    </row>
    <row r="1469" spans="1:8" x14ac:dyDescent="0.3">
      <c r="A1469" s="70"/>
      <c r="B1469" s="50"/>
      <c r="C1469" s="15" t="str">
        <f>IFERROR(IF(A1469&lt;&gt;"",VLOOKUP($A1469,'LISTE ARTICLES PA-PV'!$A$2:$AB$1397,4,FALSE),""),"")</f>
        <v/>
      </c>
      <c r="D1469" s="46" t="str">
        <f>IFERROR(IF($A1469&lt;&gt;"",VLOOKUP($A1469,'LISTE ARTICLES PA-PV'!$A$2:$AB$1397,6,FALSE),"0"),"")</f>
        <v>0</v>
      </c>
      <c r="E1469" s="49">
        <f t="shared" si="24"/>
        <v>0</v>
      </c>
      <c r="F1469" s="15" t="str">
        <f>IFERROR(IF($A1469&lt;&gt;"",VLOOKUP($A1469,'LISTE ARTICLES PA-PV'!$A$2:$AB$1397,28,FALSE),""),"")</f>
        <v/>
      </c>
      <c r="G1469" s="15" t="str">
        <f>IFERROR(IF($A1469&lt;&gt;"",VLOOKUP($A1469,'LISTE ARTICLES PA-PV'!$A$2:$AB$1397,27,FALSE),""),"")</f>
        <v/>
      </c>
      <c r="H1469" s="50" t="str">
        <f>IF($A1469&lt;&gt;"",VLOOKUP($A1469,'LISTE ARTICLES PA-PV'!$A$2:$AB$1397,7,FALSE),"0")</f>
        <v>0</v>
      </c>
    </row>
    <row r="1470" spans="1:8" x14ac:dyDescent="0.3">
      <c r="A1470" s="70"/>
      <c r="B1470" s="50"/>
      <c r="C1470" s="15" t="str">
        <f>IFERROR(IF(A1470&lt;&gt;"",VLOOKUP($A1470,'LISTE ARTICLES PA-PV'!$A$2:$AB$1397,4,FALSE),""),"")</f>
        <v/>
      </c>
      <c r="D1470" s="46" t="str">
        <f>IFERROR(IF($A1470&lt;&gt;"",VLOOKUP($A1470,'LISTE ARTICLES PA-PV'!$A$2:$AB$1397,6,FALSE),"0"),"")</f>
        <v>0</v>
      </c>
      <c r="E1470" s="49">
        <f t="shared" si="24"/>
        <v>0</v>
      </c>
      <c r="F1470" s="15" t="str">
        <f>IFERROR(IF($A1470&lt;&gt;"",VLOOKUP($A1470,'LISTE ARTICLES PA-PV'!$A$2:$AB$1397,28,FALSE),""),"")</f>
        <v/>
      </c>
      <c r="G1470" s="15" t="str">
        <f>IFERROR(IF($A1470&lt;&gt;"",VLOOKUP($A1470,'LISTE ARTICLES PA-PV'!$A$2:$AB$1397,27,FALSE),""),"")</f>
        <v/>
      </c>
      <c r="H1470" s="50" t="str">
        <f>IF($A1470&lt;&gt;"",VLOOKUP($A1470,'LISTE ARTICLES PA-PV'!$A$2:$AB$1397,7,FALSE),"0")</f>
        <v>0</v>
      </c>
    </row>
    <row r="1471" spans="1:8" x14ac:dyDescent="0.3">
      <c r="A1471" s="70"/>
      <c r="B1471" s="50"/>
      <c r="C1471" s="15" t="str">
        <f>IFERROR(IF(A1471&lt;&gt;"",VLOOKUP($A1471,'LISTE ARTICLES PA-PV'!$A$2:$AB$1397,4,FALSE),""),"")</f>
        <v/>
      </c>
      <c r="D1471" s="46" t="str">
        <f>IFERROR(IF($A1471&lt;&gt;"",VLOOKUP($A1471,'LISTE ARTICLES PA-PV'!$A$2:$AB$1397,6,FALSE),"0"),"")</f>
        <v>0</v>
      </c>
      <c r="E1471" s="49">
        <f t="shared" si="24"/>
        <v>0</v>
      </c>
      <c r="F1471" s="15" t="str">
        <f>IFERROR(IF($A1471&lt;&gt;"",VLOOKUP($A1471,'LISTE ARTICLES PA-PV'!$A$2:$AB$1397,28,FALSE),""),"")</f>
        <v/>
      </c>
      <c r="G1471" s="15" t="str">
        <f>IFERROR(IF($A1471&lt;&gt;"",VLOOKUP($A1471,'LISTE ARTICLES PA-PV'!$A$2:$AB$1397,27,FALSE),""),"")</f>
        <v/>
      </c>
      <c r="H1471" s="50" t="str">
        <f>IF($A1471&lt;&gt;"",VLOOKUP($A1471,'LISTE ARTICLES PA-PV'!$A$2:$AB$1397,7,FALSE),"0")</f>
        <v>0</v>
      </c>
    </row>
    <row r="1472" spans="1:8" x14ac:dyDescent="0.3">
      <c r="A1472" s="70"/>
      <c r="B1472" s="50"/>
      <c r="C1472" s="15" t="str">
        <f>IFERROR(IF(A1472&lt;&gt;"",VLOOKUP($A1472,'LISTE ARTICLES PA-PV'!$A$2:$AB$1397,4,FALSE),""),"")</f>
        <v/>
      </c>
      <c r="D1472" s="46" t="str">
        <f>IFERROR(IF($A1472&lt;&gt;"",VLOOKUP($A1472,'LISTE ARTICLES PA-PV'!$A$2:$AB$1397,6,FALSE),"0"),"")</f>
        <v>0</v>
      </c>
      <c r="E1472" s="49">
        <f t="shared" si="24"/>
        <v>0</v>
      </c>
      <c r="F1472" s="15" t="str">
        <f>IFERROR(IF($A1472&lt;&gt;"",VLOOKUP($A1472,'LISTE ARTICLES PA-PV'!$A$2:$AB$1397,28,FALSE),""),"")</f>
        <v/>
      </c>
      <c r="G1472" s="15" t="str">
        <f>IFERROR(IF($A1472&lt;&gt;"",VLOOKUP($A1472,'LISTE ARTICLES PA-PV'!$A$2:$AB$1397,27,FALSE),""),"")</f>
        <v/>
      </c>
      <c r="H1472" s="50" t="str">
        <f>IF($A1472&lt;&gt;"",VLOOKUP($A1472,'LISTE ARTICLES PA-PV'!$A$2:$AB$1397,7,FALSE),"0")</f>
        <v>0</v>
      </c>
    </row>
    <row r="1473" spans="1:8" x14ac:dyDescent="0.3">
      <c r="A1473" s="70"/>
      <c r="B1473" s="50"/>
      <c r="C1473" s="15" t="str">
        <f>IFERROR(IF(A1473&lt;&gt;"",VLOOKUP($A1473,'LISTE ARTICLES PA-PV'!$A$2:$AB$1397,4,FALSE),""),"")</f>
        <v/>
      </c>
      <c r="D1473" s="46" t="str">
        <f>IFERROR(IF($A1473&lt;&gt;"",VLOOKUP($A1473,'LISTE ARTICLES PA-PV'!$A$2:$AB$1397,6,FALSE),"0"),"")</f>
        <v>0</v>
      </c>
      <c r="E1473" s="49">
        <f t="shared" si="24"/>
        <v>0</v>
      </c>
      <c r="F1473" s="15" t="str">
        <f>IFERROR(IF($A1473&lt;&gt;"",VLOOKUP($A1473,'LISTE ARTICLES PA-PV'!$A$2:$AB$1397,28,FALSE),""),"")</f>
        <v/>
      </c>
      <c r="G1473" s="15" t="str">
        <f>IFERROR(IF($A1473&lt;&gt;"",VLOOKUP($A1473,'LISTE ARTICLES PA-PV'!$A$2:$AB$1397,27,FALSE),""),"")</f>
        <v/>
      </c>
      <c r="H1473" s="50" t="str">
        <f>IF($A1473&lt;&gt;"",VLOOKUP($A1473,'LISTE ARTICLES PA-PV'!$A$2:$AB$1397,7,FALSE),"0")</f>
        <v>0</v>
      </c>
    </row>
    <row r="1474" spans="1:8" x14ac:dyDescent="0.3">
      <c r="A1474" s="70"/>
      <c r="B1474" s="50"/>
      <c r="C1474" s="15" t="str">
        <f>IFERROR(IF(A1474&lt;&gt;"",VLOOKUP($A1474,'LISTE ARTICLES PA-PV'!$A$2:$AB$1397,4,FALSE),""),"")</f>
        <v/>
      </c>
      <c r="D1474" s="46" t="str">
        <f>IFERROR(IF($A1474&lt;&gt;"",VLOOKUP($A1474,'LISTE ARTICLES PA-PV'!$A$2:$AB$1397,6,FALSE),"0"),"")</f>
        <v>0</v>
      </c>
      <c r="E1474" s="49">
        <f t="shared" si="24"/>
        <v>0</v>
      </c>
      <c r="F1474" s="15" t="str">
        <f>IFERROR(IF($A1474&lt;&gt;"",VLOOKUP($A1474,'LISTE ARTICLES PA-PV'!$A$2:$AB$1397,28,FALSE),""),"")</f>
        <v/>
      </c>
      <c r="G1474" s="15" t="str">
        <f>IFERROR(IF($A1474&lt;&gt;"",VLOOKUP($A1474,'LISTE ARTICLES PA-PV'!$A$2:$AB$1397,27,FALSE),""),"")</f>
        <v/>
      </c>
      <c r="H1474" s="50" t="str">
        <f>IF($A1474&lt;&gt;"",VLOOKUP($A1474,'LISTE ARTICLES PA-PV'!$A$2:$AB$1397,7,FALSE),"0")</f>
        <v>0</v>
      </c>
    </row>
    <row r="1475" spans="1:8" x14ac:dyDescent="0.3">
      <c r="A1475" s="70"/>
      <c r="B1475" s="50"/>
      <c r="C1475" s="15" t="str">
        <f>IFERROR(IF(A1475&lt;&gt;"",VLOOKUP($A1475,'LISTE ARTICLES PA-PV'!$A$2:$AB$1397,4,FALSE),""),"")</f>
        <v/>
      </c>
      <c r="D1475" s="46" t="str">
        <f>IFERROR(IF($A1475&lt;&gt;"",VLOOKUP($A1475,'LISTE ARTICLES PA-PV'!$A$2:$AB$1397,6,FALSE),"0"),"")</f>
        <v>0</v>
      </c>
      <c r="E1475" s="49">
        <f t="shared" si="24"/>
        <v>0</v>
      </c>
      <c r="F1475" s="15" t="str">
        <f>IFERROR(IF($A1475&lt;&gt;"",VLOOKUP($A1475,'LISTE ARTICLES PA-PV'!$A$2:$AB$1397,28,FALSE),""),"")</f>
        <v/>
      </c>
      <c r="G1475" s="15" t="str">
        <f>IFERROR(IF($A1475&lt;&gt;"",VLOOKUP($A1475,'LISTE ARTICLES PA-PV'!$A$2:$AB$1397,27,FALSE),""),"")</f>
        <v/>
      </c>
      <c r="H1475" s="50" t="str">
        <f>IF($A1475&lt;&gt;"",VLOOKUP($A1475,'LISTE ARTICLES PA-PV'!$A$2:$AB$1397,7,FALSE),"0")</f>
        <v>0</v>
      </c>
    </row>
    <row r="1476" spans="1:8" x14ac:dyDescent="0.3">
      <c r="A1476" s="70"/>
      <c r="B1476" s="50"/>
      <c r="C1476" s="15" t="str">
        <f>IFERROR(IF(A1476&lt;&gt;"",VLOOKUP($A1476,'LISTE ARTICLES PA-PV'!$A$2:$AB$1397,4,FALSE),""),"")</f>
        <v/>
      </c>
      <c r="D1476" s="46" t="str">
        <f>IFERROR(IF($A1476&lt;&gt;"",VLOOKUP($A1476,'LISTE ARTICLES PA-PV'!$A$2:$AB$1397,6,FALSE),"0"),"")</f>
        <v>0</v>
      </c>
      <c r="E1476" s="49">
        <f t="shared" si="24"/>
        <v>0</v>
      </c>
      <c r="F1476" s="15" t="str">
        <f>IFERROR(IF($A1476&lt;&gt;"",VLOOKUP($A1476,'LISTE ARTICLES PA-PV'!$A$2:$AB$1397,28,FALSE),""),"")</f>
        <v/>
      </c>
      <c r="G1476" s="15" t="str">
        <f>IFERROR(IF($A1476&lt;&gt;"",VLOOKUP($A1476,'LISTE ARTICLES PA-PV'!$A$2:$AB$1397,27,FALSE),""),"")</f>
        <v/>
      </c>
      <c r="H1476" s="50" t="str">
        <f>IF($A1476&lt;&gt;"",VLOOKUP($A1476,'LISTE ARTICLES PA-PV'!$A$2:$AB$1397,7,FALSE),"0")</f>
        <v>0</v>
      </c>
    </row>
    <row r="1477" spans="1:8" x14ac:dyDescent="0.3">
      <c r="A1477" s="70"/>
      <c r="B1477" s="50"/>
      <c r="C1477" s="15" t="str">
        <f>IFERROR(IF(A1477&lt;&gt;"",VLOOKUP($A1477,'LISTE ARTICLES PA-PV'!$A$2:$AB$1397,4,FALSE),""),"")</f>
        <v/>
      </c>
      <c r="D1477" s="46" t="str">
        <f>IFERROR(IF($A1477&lt;&gt;"",VLOOKUP($A1477,'LISTE ARTICLES PA-PV'!$A$2:$AB$1397,6,FALSE),"0"),"")</f>
        <v>0</v>
      </c>
      <c r="E1477" s="49">
        <f t="shared" si="24"/>
        <v>0</v>
      </c>
      <c r="F1477" s="15" t="str">
        <f>IFERROR(IF($A1477&lt;&gt;"",VLOOKUP($A1477,'LISTE ARTICLES PA-PV'!$A$2:$AB$1397,28,FALSE),""),"")</f>
        <v/>
      </c>
      <c r="G1477" s="15" t="str">
        <f>IFERROR(IF($A1477&lt;&gt;"",VLOOKUP($A1477,'LISTE ARTICLES PA-PV'!$A$2:$AB$1397,27,FALSE),""),"")</f>
        <v/>
      </c>
      <c r="H1477" s="50" t="str">
        <f>IF($A1477&lt;&gt;"",VLOOKUP($A1477,'LISTE ARTICLES PA-PV'!$A$2:$AB$1397,7,FALSE),"0")</f>
        <v>0</v>
      </c>
    </row>
    <row r="1478" spans="1:8" x14ac:dyDescent="0.3">
      <c r="A1478" s="70"/>
      <c r="B1478" s="50"/>
      <c r="C1478" s="15" t="str">
        <f>IFERROR(IF(A1478&lt;&gt;"",VLOOKUP($A1478,'LISTE ARTICLES PA-PV'!$A$2:$AB$1397,4,FALSE),""),"")</f>
        <v/>
      </c>
      <c r="D1478" s="46" t="str">
        <f>IFERROR(IF($A1478&lt;&gt;"",VLOOKUP($A1478,'LISTE ARTICLES PA-PV'!$A$2:$AB$1397,6,FALSE),"0"),"")</f>
        <v>0</v>
      </c>
      <c r="E1478" s="49">
        <f t="shared" si="24"/>
        <v>0</v>
      </c>
      <c r="F1478" s="15" t="str">
        <f>IFERROR(IF($A1478&lt;&gt;"",VLOOKUP($A1478,'LISTE ARTICLES PA-PV'!$A$2:$AB$1397,28,FALSE),""),"")</f>
        <v/>
      </c>
      <c r="G1478" s="15" t="str">
        <f>IFERROR(IF($A1478&lt;&gt;"",VLOOKUP($A1478,'LISTE ARTICLES PA-PV'!$A$2:$AB$1397,27,FALSE),""),"")</f>
        <v/>
      </c>
      <c r="H1478" s="50" t="str">
        <f>IF($A1478&lt;&gt;"",VLOOKUP($A1478,'LISTE ARTICLES PA-PV'!$A$2:$AB$1397,7,FALSE),"0")</f>
        <v>0</v>
      </c>
    </row>
    <row r="1479" spans="1:8" x14ac:dyDescent="0.3">
      <c r="A1479" s="70"/>
      <c r="B1479" s="50"/>
      <c r="C1479" s="15" t="str">
        <f>IFERROR(IF(A1479&lt;&gt;"",VLOOKUP($A1479,'LISTE ARTICLES PA-PV'!$A$2:$AB$1397,4,FALSE),""),"")</f>
        <v/>
      </c>
      <c r="D1479" s="46" t="str">
        <f>IFERROR(IF($A1479&lt;&gt;"",VLOOKUP($A1479,'LISTE ARTICLES PA-PV'!$A$2:$AB$1397,6,FALSE),"0"),"")</f>
        <v>0</v>
      </c>
      <c r="E1479" s="49">
        <f t="shared" si="24"/>
        <v>0</v>
      </c>
      <c r="F1479" s="15" t="str">
        <f>IFERROR(IF($A1479&lt;&gt;"",VLOOKUP($A1479,'LISTE ARTICLES PA-PV'!$A$2:$AB$1397,28,FALSE),""),"")</f>
        <v/>
      </c>
      <c r="G1479" s="15" t="str">
        <f>IFERROR(IF($A1479&lt;&gt;"",VLOOKUP($A1479,'LISTE ARTICLES PA-PV'!$A$2:$AB$1397,27,FALSE),""),"")</f>
        <v/>
      </c>
      <c r="H1479" s="50" t="str">
        <f>IF($A1479&lt;&gt;"",VLOOKUP($A1479,'LISTE ARTICLES PA-PV'!$A$2:$AB$1397,7,FALSE),"0")</f>
        <v>0</v>
      </c>
    </row>
    <row r="1480" spans="1:8" x14ac:dyDescent="0.3">
      <c r="A1480" s="70"/>
      <c r="B1480" s="50"/>
      <c r="C1480" s="15" t="str">
        <f>IFERROR(IF(A1480&lt;&gt;"",VLOOKUP($A1480,'LISTE ARTICLES PA-PV'!$A$2:$AB$1397,4,FALSE),""),"")</f>
        <v/>
      </c>
      <c r="D1480" s="46" t="str">
        <f>IFERROR(IF($A1480&lt;&gt;"",VLOOKUP($A1480,'LISTE ARTICLES PA-PV'!$A$2:$AB$1397,6,FALSE),"0"),"")</f>
        <v>0</v>
      </c>
      <c r="E1480" s="49">
        <f t="shared" si="24"/>
        <v>0</v>
      </c>
      <c r="F1480" s="15" t="str">
        <f>IFERROR(IF($A1480&lt;&gt;"",VLOOKUP($A1480,'LISTE ARTICLES PA-PV'!$A$2:$AB$1397,28,FALSE),""),"")</f>
        <v/>
      </c>
      <c r="G1480" s="15" t="str">
        <f>IFERROR(IF($A1480&lt;&gt;"",VLOOKUP($A1480,'LISTE ARTICLES PA-PV'!$A$2:$AB$1397,27,FALSE),""),"")</f>
        <v/>
      </c>
      <c r="H1480" s="50" t="str">
        <f>IF($A1480&lt;&gt;"",VLOOKUP($A1480,'LISTE ARTICLES PA-PV'!$A$2:$AB$1397,7,FALSE),"0")</f>
        <v>0</v>
      </c>
    </row>
    <row r="1481" spans="1:8" x14ac:dyDescent="0.3">
      <c r="A1481" s="70"/>
      <c r="B1481" s="50"/>
      <c r="C1481" s="15" t="str">
        <f>IFERROR(IF(A1481&lt;&gt;"",VLOOKUP($A1481,'LISTE ARTICLES PA-PV'!$A$2:$AB$1397,4,FALSE),""),"")</f>
        <v/>
      </c>
      <c r="D1481" s="46" t="str">
        <f>IFERROR(IF($A1481&lt;&gt;"",VLOOKUP($A1481,'LISTE ARTICLES PA-PV'!$A$2:$AB$1397,6,FALSE),"0"),"")</f>
        <v>0</v>
      </c>
      <c r="E1481" s="49">
        <f t="shared" si="24"/>
        <v>0</v>
      </c>
      <c r="F1481" s="15" t="str">
        <f>IFERROR(IF($A1481&lt;&gt;"",VLOOKUP($A1481,'LISTE ARTICLES PA-PV'!$A$2:$AB$1397,28,FALSE),""),"")</f>
        <v/>
      </c>
      <c r="G1481" s="15" t="str">
        <f>IFERROR(IF($A1481&lt;&gt;"",VLOOKUP($A1481,'LISTE ARTICLES PA-PV'!$A$2:$AB$1397,27,FALSE),""),"")</f>
        <v/>
      </c>
      <c r="H1481" s="50" t="str">
        <f>IF($A1481&lt;&gt;"",VLOOKUP($A1481,'LISTE ARTICLES PA-PV'!$A$2:$AB$1397,7,FALSE),"0")</f>
        <v>0</v>
      </c>
    </row>
    <row r="1482" spans="1:8" x14ac:dyDescent="0.3">
      <c r="A1482" s="70"/>
      <c r="B1482" s="50"/>
      <c r="C1482" s="15" t="str">
        <f>IFERROR(IF(A1482&lt;&gt;"",VLOOKUP($A1482,'LISTE ARTICLES PA-PV'!$A$2:$AB$1397,4,FALSE),""),"")</f>
        <v/>
      </c>
      <c r="D1482" s="46" t="str">
        <f>IFERROR(IF($A1482&lt;&gt;"",VLOOKUP($A1482,'LISTE ARTICLES PA-PV'!$A$2:$AB$1397,6,FALSE),"0"),"")</f>
        <v>0</v>
      </c>
      <c r="E1482" s="49">
        <f t="shared" si="24"/>
        <v>0</v>
      </c>
      <c r="F1482" s="15" t="str">
        <f>IFERROR(IF($A1482&lt;&gt;"",VLOOKUP($A1482,'LISTE ARTICLES PA-PV'!$A$2:$AB$1397,28,FALSE),""),"")</f>
        <v/>
      </c>
      <c r="G1482" s="15" t="str">
        <f>IFERROR(IF($A1482&lt;&gt;"",VLOOKUP($A1482,'LISTE ARTICLES PA-PV'!$A$2:$AB$1397,27,FALSE),""),"")</f>
        <v/>
      </c>
      <c r="H1482" s="50" t="str">
        <f>IF($A1482&lt;&gt;"",VLOOKUP($A1482,'LISTE ARTICLES PA-PV'!$A$2:$AB$1397,7,FALSE),"0")</f>
        <v>0</v>
      </c>
    </row>
    <row r="1483" spans="1:8" x14ac:dyDescent="0.3">
      <c r="A1483" s="70"/>
      <c r="B1483" s="50"/>
      <c r="C1483" s="15" t="str">
        <f>IFERROR(IF(A1483&lt;&gt;"",VLOOKUP($A1483,'LISTE ARTICLES PA-PV'!$A$2:$AB$1397,4,FALSE),""),"")</f>
        <v/>
      </c>
      <c r="D1483" s="46" t="str">
        <f>IFERROR(IF($A1483&lt;&gt;"",VLOOKUP($A1483,'LISTE ARTICLES PA-PV'!$A$2:$AB$1397,6,FALSE),"0"),"")</f>
        <v>0</v>
      </c>
      <c r="E1483" s="49">
        <f t="shared" si="24"/>
        <v>0</v>
      </c>
      <c r="F1483" s="15" t="str">
        <f>IFERROR(IF($A1483&lt;&gt;"",VLOOKUP($A1483,'LISTE ARTICLES PA-PV'!$A$2:$AB$1397,28,FALSE),""),"")</f>
        <v/>
      </c>
      <c r="G1483" s="15" t="str">
        <f>IFERROR(IF($A1483&lt;&gt;"",VLOOKUP($A1483,'LISTE ARTICLES PA-PV'!$A$2:$AB$1397,27,FALSE),""),"")</f>
        <v/>
      </c>
      <c r="H1483" s="50" t="str">
        <f>IF($A1483&lt;&gt;"",VLOOKUP($A1483,'LISTE ARTICLES PA-PV'!$A$2:$AB$1397,7,FALSE),"0")</f>
        <v>0</v>
      </c>
    </row>
    <row r="1484" spans="1:8" x14ac:dyDescent="0.3">
      <c r="A1484" s="70"/>
      <c r="B1484" s="50"/>
      <c r="C1484" s="15" t="str">
        <f>IFERROR(IF(A1484&lt;&gt;"",VLOOKUP($A1484,'LISTE ARTICLES PA-PV'!$A$2:$AB$1397,4,FALSE),""),"")</f>
        <v/>
      </c>
      <c r="D1484" s="46" t="str">
        <f>IFERROR(IF($A1484&lt;&gt;"",VLOOKUP($A1484,'LISTE ARTICLES PA-PV'!$A$2:$AB$1397,6,FALSE),"0"),"")</f>
        <v>0</v>
      </c>
      <c r="E1484" s="49">
        <f t="shared" si="24"/>
        <v>0</v>
      </c>
      <c r="F1484" s="15" t="str">
        <f>IFERROR(IF($A1484&lt;&gt;"",VLOOKUP($A1484,'LISTE ARTICLES PA-PV'!$A$2:$AB$1397,28,FALSE),""),"")</f>
        <v/>
      </c>
      <c r="G1484" s="15" t="str">
        <f>IFERROR(IF($A1484&lt;&gt;"",VLOOKUP($A1484,'LISTE ARTICLES PA-PV'!$A$2:$AB$1397,27,FALSE),""),"")</f>
        <v/>
      </c>
      <c r="H1484" s="50" t="str">
        <f>IF($A1484&lt;&gt;"",VLOOKUP($A1484,'LISTE ARTICLES PA-PV'!$A$2:$AB$1397,7,FALSE),"0")</f>
        <v>0</v>
      </c>
    </row>
    <row r="1485" spans="1:8" x14ac:dyDescent="0.3">
      <c r="A1485" s="70"/>
      <c r="B1485" s="50"/>
      <c r="C1485" s="15" t="str">
        <f>IFERROR(IF(A1485&lt;&gt;"",VLOOKUP($A1485,'LISTE ARTICLES PA-PV'!$A$2:$AB$1397,4,FALSE),""),"")</f>
        <v/>
      </c>
      <c r="D1485" s="46" t="str">
        <f>IFERROR(IF($A1485&lt;&gt;"",VLOOKUP($A1485,'LISTE ARTICLES PA-PV'!$A$2:$AB$1397,6,FALSE),"0"),"")</f>
        <v>0</v>
      </c>
      <c r="E1485" s="49">
        <f t="shared" si="24"/>
        <v>0</v>
      </c>
      <c r="F1485" s="15" t="str">
        <f>IFERROR(IF($A1485&lt;&gt;"",VLOOKUP($A1485,'LISTE ARTICLES PA-PV'!$A$2:$AB$1397,28,FALSE),""),"")</f>
        <v/>
      </c>
      <c r="G1485" s="15" t="str">
        <f>IFERROR(IF($A1485&lt;&gt;"",VLOOKUP($A1485,'LISTE ARTICLES PA-PV'!$A$2:$AB$1397,27,FALSE),""),"")</f>
        <v/>
      </c>
      <c r="H1485" s="50" t="str">
        <f>IF($A1485&lt;&gt;"",VLOOKUP($A1485,'LISTE ARTICLES PA-PV'!$A$2:$AB$1397,7,FALSE),"0")</f>
        <v>0</v>
      </c>
    </row>
    <row r="1486" spans="1:8" x14ac:dyDescent="0.3">
      <c r="A1486" s="70"/>
      <c r="B1486" s="50"/>
      <c r="C1486" s="15" t="str">
        <f>IFERROR(IF(A1486&lt;&gt;"",VLOOKUP($A1486,'LISTE ARTICLES PA-PV'!$A$2:$AB$1397,4,FALSE),""),"")</f>
        <v/>
      </c>
      <c r="D1486" s="46" t="str">
        <f>IFERROR(IF($A1486&lt;&gt;"",VLOOKUP($A1486,'LISTE ARTICLES PA-PV'!$A$2:$AB$1397,6,FALSE),"0"),"")</f>
        <v>0</v>
      </c>
      <c r="E1486" s="49">
        <f t="shared" si="24"/>
        <v>0</v>
      </c>
      <c r="F1486" s="15" t="str">
        <f>IFERROR(IF($A1486&lt;&gt;"",VLOOKUP($A1486,'LISTE ARTICLES PA-PV'!$A$2:$AB$1397,28,FALSE),""),"")</f>
        <v/>
      </c>
      <c r="G1486" s="15" t="str">
        <f>IFERROR(IF($A1486&lt;&gt;"",VLOOKUP($A1486,'LISTE ARTICLES PA-PV'!$A$2:$AB$1397,27,FALSE),""),"")</f>
        <v/>
      </c>
      <c r="H1486" s="50" t="str">
        <f>IF($A1486&lt;&gt;"",VLOOKUP($A1486,'LISTE ARTICLES PA-PV'!$A$2:$AB$1397,7,FALSE),"0")</f>
        <v>0</v>
      </c>
    </row>
    <row r="1487" spans="1:8" x14ac:dyDescent="0.3">
      <c r="A1487" s="70"/>
      <c r="B1487" s="50"/>
      <c r="C1487" s="15" t="str">
        <f>IFERROR(IF(A1487&lt;&gt;"",VLOOKUP($A1487,'LISTE ARTICLES PA-PV'!$A$2:$AB$1397,4,FALSE),""),"")</f>
        <v/>
      </c>
      <c r="D1487" s="46" t="str">
        <f>IFERROR(IF($A1487&lt;&gt;"",VLOOKUP($A1487,'LISTE ARTICLES PA-PV'!$A$2:$AB$1397,6,FALSE),"0"),"")</f>
        <v>0</v>
      </c>
      <c r="E1487" s="49">
        <f t="shared" si="24"/>
        <v>0</v>
      </c>
      <c r="F1487" s="15" t="str">
        <f>IFERROR(IF($A1487&lt;&gt;"",VLOOKUP($A1487,'LISTE ARTICLES PA-PV'!$A$2:$AB$1397,28,FALSE),""),"")</f>
        <v/>
      </c>
      <c r="G1487" s="15" t="str">
        <f>IFERROR(IF($A1487&lt;&gt;"",VLOOKUP($A1487,'LISTE ARTICLES PA-PV'!$A$2:$AB$1397,27,FALSE),""),"")</f>
        <v/>
      </c>
      <c r="H1487" s="50" t="str">
        <f>IF($A1487&lt;&gt;"",VLOOKUP($A1487,'LISTE ARTICLES PA-PV'!$A$2:$AB$1397,7,FALSE),"0")</f>
        <v>0</v>
      </c>
    </row>
    <row r="1488" spans="1:8" x14ac:dyDescent="0.3">
      <c r="A1488" s="70"/>
      <c r="B1488" s="50"/>
      <c r="C1488" s="15" t="str">
        <f>IFERROR(IF(A1488&lt;&gt;"",VLOOKUP($A1488,'LISTE ARTICLES PA-PV'!$A$2:$AB$1397,4,FALSE),""),"")</f>
        <v/>
      </c>
      <c r="D1488" s="46" t="str">
        <f>IFERROR(IF($A1488&lt;&gt;"",VLOOKUP($A1488,'LISTE ARTICLES PA-PV'!$A$2:$AB$1397,6,FALSE),"0"),"")</f>
        <v>0</v>
      </c>
      <c r="E1488" s="49">
        <f t="shared" si="24"/>
        <v>0</v>
      </c>
      <c r="F1488" s="15" t="str">
        <f>IFERROR(IF($A1488&lt;&gt;"",VLOOKUP($A1488,'LISTE ARTICLES PA-PV'!$A$2:$AB$1397,28,FALSE),""),"")</f>
        <v/>
      </c>
      <c r="G1488" s="15" t="str">
        <f>IFERROR(IF($A1488&lt;&gt;"",VLOOKUP($A1488,'LISTE ARTICLES PA-PV'!$A$2:$AB$1397,27,FALSE),""),"")</f>
        <v/>
      </c>
      <c r="H1488" s="50" t="str">
        <f>IF($A1488&lt;&gt;"",VLOOKUP($A1488,'LISTE ARTICLES PA-PV'!$A$2:$AB$1397,7,FALSE),"0")</f>
        <v>0</v>
      </c>
    </row>
    <row r="1489" spans="1:8" x14ac:dyDescent="0.3">
      <c r="A1489" s="70"/>
      <c r="B1489" s="50"/>
      <c r="C1489" s="15" t="str">
        <f>IFERROR(IF(A1489&lt;&gt;"",VLOOKUP($A1489,'LISTE ARTICLES PA-PV'!$A$2:$AB$1397,4,FALSE),""),"")</f>
        <v/>
      </c>
      <c r="D1489" s="46" t="str">
        <f>IFERROR(IF($A1489&lt;&gt;"",VLOOKUP($A1489,'LISTE ARTICLES PA-PV'!$A$2:$AB$1397,6,FALSE),"0"),"")</f>
        <v>0</v>
      </c>
      <c r="E1489" s="49">
        <f t="shared" si="24"/>
        <v>0</v>
      </c>
      <c r="F1489" s="15" t="str">
        <f>IFERROR(IF($A1489&lt;&gt;"",VLOOKUP($A1489,'LISTE ARTICLES PA-PV'!$A$2:$AB$1397,28,FALSE),""),"")</f>
        <v/>
      </c>
      <c r="G1489" s="15" t="str">
        <f>IFERROR(IF($A1489&lt;&gt;"",VLOOKUP($A1489,'LISTE ARTICLES PA-PV'!$A$2:$AB$1397,27,FALSE),""),"")</f>
        <v/>
      </c>
      <c r="H1489" s="50" t="str">
        <f>IF($A1489&lt;&gt;"",VLOOKUP($A1489,'LISTE ARTICLES PA-PV'!$A$2:$AB$1397,7,FALSE),"0")</f>
        <v>0</v>
      </c>
    </row>
    <row r="1490" spans="1:8" x14ac:dyDescent="0.3">
      <c r="A1490" s="70"/>
      <c r="B1490" s="50"/>
      <c r="C1490" s="15" t="str">
        <f>IFERROR(IF(A1490&lt;&gt;"",VLOOKUP($A1490,'LISTE ARTICLES PA-PV'!$A$2:$AB$1397,4,FALSE),""),"")</f>
        <v/>
      </c>
      <c r="D1490" s="46" t="str">
        <f>IFERROR(IF($A1490&lt;&gt;"",VLOOKUP($A1490,'LISTE ARTICLES PA-PV'!$A$2:$AB$1397,6,FALSE),"0"),"")</f>
        <v>0</v>
      </c>
      <c r="E1490" s="49">
        <f t="shared" si="24"/>
        <v>0</v>
      </c>
      <c r="F1490" s="15" t="str">
        <f>IFERROR(IF($A1490&lt;&gt;"",VLOOKUP($A1490,'LISTE ARTICLES PA-PV'!$A$2:$AB$1397,28,FALSE),""),"")</f>
        <v/>
      </c>
      <c r="G1490" s="15" t="str">
        <f>IFERROR(IF($A1490&lt;&gt;"",VLOOKUP($A1490,'LISTE ARTICLES PA-PV'!$A$2:$AB$1397,27,FALSE),""),"")</f>
        <v/>
      </c>
      <c r="H1490" s="50" t="str">
        <f>IF($A1490&lt;&gt;"",VLOOKUP($A1490,'LISTE ARTICLES PA-PV'!$A$2:$AB$1397,7,FALSE),"0")</f>
        <v>0</v>
      </c>
    </row>
    <row r="1491" spans="1:8" x14ac:dyDescent="0.3">
      <c r="A1491" s="70"/>
      <c r="B1491" s="50"/>
      <c r="C1491" s="15" t="str">
        <f>IFERROR(IF(A1491&lt;&gt;"",VLOOKUP($A1491,'LISTE ARTICLES PA-PV'!$A$2:$AB$1397,4,FALSE),""),"")</f>
        <v/>
      </c>
      <c r="D1491" s="46" t="str">
        <f>IFERROR(IF($A1491&lt;&gt;"",VLOOKUP($A1491,'LISTE ARTICLES PA-PV'!$A$2:$AB$1397,6,FALSE),"0"),"")</f>
        <v>0</v>
      </c>
      <c r="E1491" s="49">
        <f t="shared" si="24"/>
        <v>0</v>
      </c>
      <c r="F1491" s="15" t="str">
        <f>IFERROR(IF($A1491&lt;&gt;"",VLOOKUP($A1491,'LISTE ARTICLES PA-PV'!$A$2:$AB$1397,28,FALSE),""),"")</f>
        <v/>
      </c>
      <c r="G1491" s="15" t="str">
        <f>IFERROR(IF($A1491&lt;&gt;"",VLOOKUP($A1491,'LISTE ARTICLES PA-PV'!$A$2:$AB$1397,27,FALSE),""),"")</f>
        <v/>
      </c>
      <c r="H1491" s="50" t="str">
        <f>IF($A1491&lt;&gt;"",VLOOKUP($A1491,'LISTE ARTICLES PA-PV'!$A$2:$AB$1397,7,FALSE),"0")</f>
        <v>0</v>
      </c>
    </row>
    <row r="1492" spans="1:8" x14ac:dyDescent="0.3">
      <c r="A1492" s="70"/>
      <c r="B1492" s="50"/>
      <c r="C1492" s="15" t="str">
        <f>IFERROR(IF(A1492&lt;&gt;"",VLOOKUP($A1492,'LISTE ARTICLES PA-PV'!$A$2:$AB$1397,4,FALSE),""),"")</f>
        <v/>
      </c>
      <c r="D1492" s="46" t="str">
        <f>IFERROR(IF($A1492&lt;&gt;"",VLOOKUP($A1492,'LISTE ARTICLES PA-PV'!$A$2:$AB$1397,6,FALSE),"0"),"")</f>
        <v>0</v>
      </c>
      <c r="E1492" s="49">
        <f t="shared" si="24"/>
        <v>0</v>
      </c>
      <c r="F1492" s="15" t="str">
        <f>IFERROR(IF($A1492&lt;&gt;"",VLOOKUP($A1492,'LISTE ARTICLES PA-PV'!$A$2:$AB$1397,28,FALSE),""),"")</f>
        <v/>
      </c>
      <c r="G1492" s="15" t="str">
        <f>IFERROR(IF($A1492&lt;&gt;"",VLOOKUP($A1492,'LISTE ARTICLES PA-PV'!$A$2:$AB$1397,27,FALSE),""),"")</f>
        <v/>
      </c>
      <c r="H1492" s="50" t="str">
        <f>IF($A1492&lt;&gt;"",VLOOKUP($A1492,'LISTE ARTICLES PA-PV'!$A$2:$AB$1397,7,FALSE),"0")</f>
        <v>0</v>
      </c>
    </row>
    <row r="1493" spans="1:8" x14ac:dyDescent="0.3">
      <c r="A1493" s="70"/>
      <c r="B1493" s="50"/>
      <c r="C1493" s="15" t="str">
        <f>IFERROR(IF(A1493&lt;&gt;"",VLOOKUP($A1493,'LISTE ARTICLES PA-PV'!$A$2:$AB$1397,4,FALSE),""),"")</f>
        <v/>
      </c>
      <c r="D1493" s="46" t="str">
        <f>IFERROR(IF($A1493&lt;&gt;"",VLOOKUP($A1493,'LISTE ARTICLES PA-PV'!$A$2:$AB$1397,6,FALSE),"0"),"")</f>
        <v>0</v>
      </c>
      <c r="E1493" s="49">
        <f t="shared" si="24"/>
        <v>0</v>
      </c>
      <c r="F1493" s="15" t="str">
        <f>IFERROR(IF($A1493&lt;&gt;"",VLOOKUP($A1493,'LISTE ARTICLES PA-PV'!$A$2:$AB$1397,28,FALSE),""),"")</f>
        <v/>
      </c>
      <c r="G1493" s="15" t="str">
        <f>IFERROR(IF($A1493&lt;&gt;"",VLOOKUP($A1493,'LISTE ARTICLES PA-PV'!$A$2:$AB$1397,27,FALSE),""),"")</f>
        <v/>
      </c>
      <c r="H1493" s="50" t="str">
        <f>IF($A1493&lt;&gt;"",VLOOKUP($A1493,'LISTE ARTICLES PA-PV'!$A$2:$AB$1397,7,FALSE),"0")</f>
        <v>0</v>
      </c>
    </row>
    <row r="1494" spans="1:8" x14ac:dyDescent="0.3">
      <c r="A1494" s="70"/>
      <c r="B1494" s="50"/>
      <c r="C1494" s="15" t="str">
        <f>IFERROR(IF(A1494&lt;&gt;"",VLOOKUP($A1494,'LISTE ARTICLES PA-PV'!$A$2:$AB$1397,4,FALSE),""),"")</f>
        <v/>
      </c>
      <c r="D1494" s="46" t="str">
        <f>IFERROR(IF($A1494&lt;&gt;"",VLOOKUP($A1494,'LISTE ARTICLES PA-PV'!$A$2:$AB$1397,6,FALSE),"0"),"")</f>
        <v>0</v>
      </c>
      <c r="E1494" s="49">
        <f t="shared" si="24"/>
        <v>0</v>
      </c>
      <c r="F1494" s="15" t="str">
        <f>IFERROR(IF($A1494&lt;&gt;"",VLOOKUP($A1494,'LISTE ARTICLES PA-PV'!$A$2:$AB$1397,28,FALSE),""),"")</f>
        <v/>
      </c>
      <c r="G1494" s="15" t="str">
        <f>IFERROR(IF($A1494&lt;&gt;"",VLOOKUP($A1494,'LISTE ARTICLES PA-PV'!$A$2:$AB$1397,27,FALSE),""),"")</f>
        <v/>
      </c>
      <c r="H1494" s="50" t="str">
        <f>IF($A1494&lt;&gt;"",VLOOKUP($A1494,'LISTE ARTICLES PA-PV'!$A$2:$AB$1397,7,FALSE),"0")</f>
        <v>0</v>
      </c>
    </row>
    <row r="1495" spans="1:8" x14ac:dyDescent="0.3">
      <c r="A1495" s="70"/>
      <c r="B1495" s="50"/>
      <c r="C1495" s="15" t="str">
        <f>IFERROR(IF(A1495&lt;&gt;"",VLOOKUP($A1495,'LISTE ARTICLES PA-PV'!$A$2:$AB$1397,4,FALSE),""),"")</f>
        <v/>
      </c>
      <c r="D1495" s="46" t="str">
        <f>IFERROR(IF($A1495&lt;&gt;"",VLOOKUP($A1495,'LISTE ARTICLES PA-PV'!$A$2:$AB$1397,6,FALSE),"0"),"")</f>
        <v>0</v>
      </c>
      <c r="E1495" s="49">
        <f t="shared" si="24"/>
        <v>0</v>
      </c>
      <c r="F1495" s="15" t="str">
        <f>IFERROR(IF($A1495&lt;&gt;"",VLOOKUP($A1495,'LISTE ARTICLES PA-PV'!$A$2:$AB$1397,28,FALSE),""),"")</f>
        <v/>
      </c>
      <c r="G1495" s="15" t="str">
        <f>IFERROR(IF($A1495&lt;&gt;"",VLOOKUP($A1495,'LISTE ARTICLES PA-PV'!$A$2:$AB$1397,27,FALSE),""),"")</f>
        <v/>
      </c>
      <c r="H1495" s="50" t="str">
        <f>IF($A1495&lt;&gt;"",VLOOKUP($A1495,'LISTE ARTICLES PA-PV'!$A$2:$AB$1397,7,FALSE),"0")</f>
        <v>0</v>
      </c>
    </row>
    <row r="1496" spans="1:8" x14ac:dyDescent="0.3">
      <c r="A1496" s="70"/>
      <c r="B1496" s="50"/>
      <c r="C1496" s="15" t="str">
        <f>IFERROR(IF(A1496&lt;&gt;"",VLOOKUP($A1496,'LISTE ARTICLES PA-PV'!$A$2:$AB$1397,4,FALSE),""),"")</f>
        <v/>
      </c>
      <c r="D1496" s="46" t="str">
        <f>IFERROR(IF($A1496&lt;&gt;"",VLOOKUP($A1496,'LISTE ARTICLES PA-PV'!$A$2:$AB$1397,6,FALSE),"0"),"")</f>
        <v>0</v>
      </c>
      <c r="E1496" s="49">
        <f t="shared" ref="E1496:E1559" si="25">IFERROR(B1496*D1496,0)</f>
        <v>0</v>
      </c>
      <c r="F1496" s="15" t="str">
        <f>IFERROR(IF($A1496&lt;&gt;"",VLOOKUP($A1496,'LISTE ARTICLES PA-PV'!$A$2:$AB$1397,28,FALSE),""),"")</f>
        <v/>
      </c>
      <c r="G1496" s="15" t="str">
        <f>IFERROR(IF($A1496&lt;&gt;"",VLOOKUP($A1496,'LISTE ARTICLES PA-PV'!$A$2:$AB$1397,27,FALSE),""),"")</f>
        <v/>
      </c>
      <c r="H1496" s="50" t="str">
        <f>IF($A1496&lt;&gt;"",VLOOKUP($A1496,'LISTE ARTICLES PA-PV'!$A$2:$AB$1397,7,FALSE),"0")</f>
        <v>0</v>
      </c>
    </row>
    <row r="1497" spans="1:8" x14ac:dyDescent="0.3">
      <c r="A1497" s="70"/>
      <c r="B1497" s="50"/>
      <c r="C1497" s="15" t="str">
        <f>IFERROR(IF(A1497&lt;&gt;"",VLOOKUP($A1497,'LISTE ARTICLES PA-PV'!$A$2:$AB$1397,4,FALSE),""),"")</f>
        <v/>
      </c>
      <c r="D1497" s="46" t="str">
        <f>IFERROR(IF($A1497&lt;&gt;"",VLOOKUP($A1497,'LISTE ARTICLES PA-PV'!$A$2:$AB$1397,6,FALSE),"0"),"")</f>
        <v>0</v>
      </c>
      <c r="E1497" s="49">
        <f t="shared" si="25"/>
        <v>0</v>
      </c>
      <c r="F1497" s="15" t="str">
        <f>IFERROR(IF($A1497&lt;&gt;"",VLOOKUP($A1497,'LISTE ARTICLES PA-PV'!$A$2:$AB$1397,28,FALSE),""),"")</f>
        <v/>
      </c>
      <c r="G1497" s="15" t="str">
        <f>IFERROR(IF($A1497&lt;&gt;"",VLOOKUP($A1497,'LISTE ARTICLES PA-PV'!$A$2:$AB$1397,27,FALSE),""),"")</f>
        <v/>
      </c>
      <c r="H1497" s="50" t="str">
        <f>IF($A1497&lt;&gt;"",VLOOKUP($A1497,'LISTE ARTICLES PA-PV'!$A$2:$AB$1397,7,FALSE),"0")</f>
        <v>0</v>
      </c>
    </row>
    <row r="1498" spans="1:8" x14ac:dyDescent="0.3">
      <c r="A1498" s="70"/>
      <c r="B1498" s="50"/>
      <c r="C1498" s="15" t="str">
        <f>IFERROR(IF(A1498&lt;&gt;"",VLOOKUP($A1498,'LISTE ARTICLES PA-PV'!$A$2:$AB$1397,4,FALSE),""),"")</f>
        <v/>
      </c>
      <c r="D1498" s="46" t="str">
        <f>IFERROR(IF($A1498&lt;&gt;"",VLOOKUP($A1498,'LISTE ARTICLES PA-PV'!$A$2:$AB$1397,6,FALSE),"0"),"")</f>
        <v>0</v>
      </c>
      <c r="E1498" s="49">
        <f t="shared" si="25"/>
        <v>0</v>
      </c>
      <c r="F1498" s="15" t="str">
        <f>IFERROR(IF($A1498&lt;&gt;"",VLOOKUP($A1498,'LISTE ARTICLES PA-PV'!$A$2:$AB$1397,28,FALSE),""),"")</f>
        <v/>
      </c>
      <c r="G1498" s="15" t="str">
        <f>IFERROR(IF($A1498&lt;&gt;"",VLOOKUP($A1498,'LISTE ARTICLES PA-PV'!$A$2:$AB$1397,27,FALSE),""),"")</f>
        <v/>
      </c>
      <c r="H1498" s="50" t="str">
        <f>IF($A1498&lt;&gt;"",VLOOKUP($A1498,'LISTE ARTICLES PA-PV'!$A$2:$AB$1397,7,FALSE),"0")</f>
        <v>0</v>
      </c>
    </row>
    <row r="1499" spans="1:8" x14ac:dyDescent="0.3">
      <c r="A1499" s="70"/>
      <c r="B1499" s="50"/>
      <c r="C1499" s="15" t="str">
        <f>IFERROR(IF(A1499&lt;&gt;"",VLOOKUP($A1499,'LISTE ARTICLES PA-PV'!$A$2:$AB$1397,4,FALSE),""),"")</f>
        <v/>
      </c>
      <c r="D1499" s="46" t="str">
        <f>IFERROR(IF($A1499&lt;&gt;"",VLOOKUP($A1499,'LISTE ARTICLES PA-PV'!$A$2:$AB$1397,6,FALSE),"0"),"")</f>
        <v>0</v>
      </c>
      <c r="E1499" s="49">
        <f t="shared" si="25"/>
        <v>0</v>
      </c>
      <c r="F1499" s="15" t="str">
        <f>IFERROR(IF($A1499&lt;&gt;"",VLOOKUP($A1499,'LISTE ARTICLES PA-PV'!$A$2:$AB$1397,28,FALSE),""),"")</f>
        <v/>
      </c>
      <c r="G1499" s="15" t="str">
        <f>IFERROR(IF($A1499&lt;&gt;"",VLOOKUP($A1499,'LISTE ARTICLES PA-PV'!$A$2:$AB$1397,27,FALSE),""),"")</f>
        <v/>
      </c>
      <c r="H1499" s="50" t="str">
        <f>IF($A1499&lt;&gt;"",VLOOKUP($A1499,'LISTE ARTICLES PA-PV'!$A$2:$AB$1397,7,FALSE),"0")</f>
        <v>0</v>
      </c>
    </row>
    <row r="1500" spans="1:8" x14ac:dyDescent="0.3">
      <c r="A1500" s="70"/>
      <c r="B1500" s="50"/>
      <c r="C1500" s="15" t="str">
        <f>IFERROR(IF(A1500&lt;&gt;"",VLOOKUP($A1500,'LISTE ARTICLES PA-PV'!$A$2:$AB$1397,4,FALSE),""),"")</f>
        <v/>
      </c>
      <c r="D1500" s="46" t="str">
        <f>IFERROR(IF($A1500&lt;&gt;"",VLOOKUP($A1500,'LISTE ARTICLES PA-PV'!$A$2:$AB$1397,6,FALSE),"0"),"")</f>
        <v>0</v>
      </c>
      <c r="E1500" s="49">
        <f t="shared" si="25"/>
        <v>0</v>
      </c>
      <c r="F1500" s="15" t="str">
        <f>IFERROR(IF($A1500&lt;&gt;"",VLOOKUP($A1500,'LISTE ARTICLES PA-PV'!$A$2:$AB$1397,28,FALSE),""),"")</f>
        <v/>
      </c>
      <c r="G1500" s="15" t="str">
        <f>IFERROR(IF($A1500&lt;&gt;"",VLOOKUP($A1500,'LISTE ARTICLES PA-PV'!$A$2:$AB$1397,27,FALSE),""),"")</f>
        <v/>
      </c>
      <c r="H1500" s="50" t="str">
        <f>IF($A1500&lt;&gt;"",VLOOKUP($A1500,'LISTE ARTICLES PA-PV'!$A$2:$AB$1397,7,FALSE),"0")</f>
        <v>0</v>
      </c>
    </row>
    <row r="1501" spans="1:8" x14ac:dyDescent="0.3">
      <c r="A1501" s="70"/>
      <c r="B1501" s="50"/>
      <c r="C1501" s="15" t="str">
        <f>IFERROR(IF(A1501&lt;&gt;"",VLOOKUP($A1501,'LISTE ARTICLES PA-PV'!$A$2:$AB$1397,4,FALSE),""),"")</f>
        <v/>
      </c>
      <c r="D1501" s="46" t="str">
        <f>IFERROR(IF($A1501&lt;&gt;"",VLOOKUP($A1501,'LISTE ARTICLES PA-PV'!$A$2:$AB$1397,6,FALSE),"0"),"")</f>
        <v>0</v>
      </c>
      <c r="E1501" s="49">
        <f t="shared" si="25"/>
        <v>0</v>
      </c>
      <c r="F1501" s="15" t="str">
        <f>IFERROR(IF($A1501&lt;&gt;"",VLOOKUP($A1501,'LISTE ARTICLES PA-PV'!$A$2:$AB$1397,28,FALSE),""),"")</f>
        <v/>
      </c>
      <c r="G1501" s="15" t="str">
        <f>IFERROR(IF($A1501&lt;&gt;"",VLOOKUP($A1501,'LISTE ARTICLES PA-PV'!$A$2:$AB$1397,27,FALSE),""),"")</f>
        <v/>
      </c>
      <c r="H1501" s="50" t="str">
        <f>IF($A1501&lt;&gt;"",VLOOKUP($A1501,'LISTE ARTICLES PA-PV'!$A$2:$AB$1397,7,FALSE),"0")</f>
        <v>0</v>
      </c>
    </row>
    <row r="1502" spans="1:8" x14ac:dyDescent="0.3">
      <c r="A1502" s="70"/>
      <c r="B1502" s="50"/>
      <c r="C1502" s="15" t="str">
        <f>IFERROR(IF(A1502&lt;&gt;"",VLOOKUP($A1502,'LISTE ARTICLES PA-PV'!$A$2:$AB$1397,4,FALSE),""),"")</f>
        <v/>
      </c>
      <c r="D1502" s="46" t="str">
        <f>IFERROR(IF($A1502&lt;&gt;"",VLOOKUP($A1502,'LISTE ARTICLES PA-PV'!$A$2:$AB$1397,6,FALSE),"0"),"")</f>
        <v>0</v>
      </c>
      <c r="E1502" s="49">
        <f t="shared" si="25"/>
        <v>0</v>
      </c>
      <c r="F1502" s="15" t="str">
        <f>IFERROR(IF($A1502&lt;&gt;"",VLOOKUP($A1502,'LISTE ARTICLES PA-PV'!$A$2:$AB$1397,28,FALSE),""),"")</f>
        <v/>
      </c>
      <c r="G1502" s="15" t="str">
        <f>IFERROR(IF($A1502&lt;&gt;"",VLOOKUP($A1502,'LISTE ARTICLES PA-PV'!$A$2:$AB$1397,27,FALSE),""),"")</f>
        <v/>
      </c>
      <c r="H1502" s="50" t="str">
        <f>IF($A1502&lt;&gt;"",VLOOKUP($A1502,'LISTE ARTICLES PA-PV'!$A$2:$AB$1397,7,FALSE),"0")</f>
        <v>0</v>
      </c>
    </row>
    <row r="1503" spans="1:8" x14ac:dyDescent="0.3">
      <c r="A1503" s="70"/>
      <c r="B1503" s="50"/>
      <c r="C1503" s="15" t="str">
        <f>IFERROR(IF(A1503&lt;&gt;"",VLOOKUP($A1503,'LISTE ARTICLES PA-PV'!$A$2:$AB$1397,4,FALSE),""),"")</f>
        <v/>
      </c>
      <c r="D1503" s="46" t="str">
        <f>IFERROR(IF($A1503&lt;&gt;"",VLOOKUP($A1503,'LISTE ARTICLES PA-PV'!$A$2:$AB$1397,6,FALSE),"0"),"")</f>
        <v>0</v>
      </c>
      <c r="E1503" s="49">
        <f t="shared" si="25"/>
        <v>0</v>
      </c>
      <c r="F1503" s="15" t="str">
        <f>IFERROR(IF($A1503&lt;&gt;"",VLOOKUP($A1503,'LISTE ARTICLES PA-PV'!$A$2:$AB$1397,28,FALSE),""),"")</f>
        <v/>
      </c>
      <c r="G1503" s="15" t="str">
        <f>IFERROR(IF($A1503&lt;&gt;"",VLOOKUP($A1503,'LISTE ARTICLES PA-PV'!$A$2:$AB$1397,27,FALSE),""),"")</f>
        <v/>
      </c>
      <c r="H1503" s="50" t="str">
        <f>IF($A1503&lt;&gt;"",VLOOKUP($A1503,'LISTE ARTICLES PA-PV'!$A$2:$AB$1397,7,FALSE),"0")</f>
        <v>0</v>
      </c>
    </row>
    <row r="1504" spans="1:8" x14ac:dyDescent="0.3">
      <c r="A1504" s="70"/>
      <c r="B1504" s="50"/>
      <c r="C1504" s="15" t="str">
        <f>IFERROR(IF(A1504&lt;&gt;"",VLOOKUP($A1504,'LISTE ARTICLES PA-PV'!$A$2:$AB$1397,4,FALSE),""),"")</f>
        <v/>
      </c>
      <c r="D1504" s="46" t="str">
        <f>IFERROR(IF($A1504&lt;&gt;"",VLOOKUP($A1504,'LISTE ARTICLES PA-PV'!$A$2:$AB$1397,6,FALSE),"0"),"")</f>
        <v>0</v>
      </c>
      <c r="E1504" s="49">
        <f t="shared" si="25"/>
        <v>0</v>
      </c>
      <c r="F1504" s="15" t="str">
        <f>IFERROR(IF($A1504&lt;&gt;"",VLOOKUP($A1504,'LISTE ARTICLES PA-PV'!$A$2:$AB$1397,28,FALSE),""),"")</f>
        <v/>
      </c>
      <c r="G1504" s="15" t="str">
        <f>IFERROR(IF($A1504&lt;&gt;"",VLOOKUP($A1504,'LISTE ARTICLES PA-PV'!$A$2:$AB$1397,27,FALSE),""),"")</f>
        <v/>
      </c>
      <c r="H1504" s="50" t="str">
        <f>IF($A1504&lt;&gt;"",VLOOKUP($A1504,'LISTE ARTICLES PA-PV'!$A$2:$AB$1397,7,FALSE),"0")</f>
        <v>0</v>
      </c>
    </row>
    <row r="1505" spans="1:8" x14ac:dyDescent="0.3">
      <c r="A1505" s="70"/>
      <c r="B1505" s="50"/>
      <c r="C1505" s="15" t="str">
        <f>IFERROR(IF(A1505&lt;&gt;"",VLOOKUP($A1505,'LISTE ARTICLES PA-PV'!$A$2:$AB$1397,4,FALSE),""),"")</f>
        <v/>
      </c>
      <c r="D1505" s="46" t="str">
        <f>IFERROR(IF($A1505&lt;&gt;"",VLOOKUP($A1505,'LISTE ARTICLES PA-PV'!$A$2:$AB$1397,6,FALSE),"0"),"")</f>
        <v>0</v>
      </c>
      <c r="E1505" s="49">
        <f t="shared" si="25"/>
        <v>0</v>
      </c>
      <c r="F1505" s="15" t="str">
        <f>IFERROR(IF($A1505&lt;&gt;"",VLOOKUP($A1505,'LISTE ARTICLES PA-PV'!$A$2:$AB$1397,28,FALSE),""),"")</f>
        <v/>
      </c>
      <c r="G1505" s="15" t="str">
        <f>IFERROR(IF($A1505&lt;&gt;"",VLOOKUP($A1505,'LISTE ARTICLES PA-PV'!$A$2:$AB$1397,27,FALSE),""),"")</f>
        <v/>
      </c>
      <c r="H1505" s="50" t="str">
        <f>IF($A1505&lt;&gt;"",VLOOKUP($A1505,'LISTE ARTICLES PA-PV'!$A$2:$AB$1397,7,FALSE),"0")</f>
        <v>0</v>
      </c>
    </row>
    <row r="1506" spans="1:8" x14ac:dyDescent="0.3">
      <c r="A1506" s="70"/>
      <c r="B1506" s="50"/>
      <c r="C1506" s="15" t="str">
        <f>IFERROR(IF(A1506&lt;&gt;"",VLOOKUP($A1506,'LISTE ARTICLES PA-PV'!$A$2:$AB$1397,4,FALSE),""),"")</f>
        <v/>
      </c>
      <c r="D1506" s="46" t="str">
        <f>IFERROR(IF($A1506&lt;&gt;"",VLOOKUP($A1506,'LISTE ARTICLES PA-PV'!$A$2:$AB$1397,6,FALSE),"0"),"")</f>
        <v>0</v>
      </c>
      <c r="E1506" s="49">
        <f t="shared" si="25"/>
        <v>0</v>
      </c>
      <c r="F1506" s="15" t="str">
        <f>IFERROR(IF($A1506&lt;&gt;"",VLOOKUP($A1506,'LISTE ARTICLES PA-PV'!$A$2:$AB$1397,28,FALSE),""),"")</f>
        <v/>
      </c>
      <c r="G1506" s="15" t="str">
        <f>IFERROR(IF($A1506&lt;&gt;"",VLOOKUP($A1506,'LISTE ARTICLES PA-PV'!$A$2:$AB$1397,27,FALSE),""),"")</f>
        <v/>
      </c>
      <c r="H1506" s="50" t="str">
        <f>IF($A1506&lt;&gt;"",VLOOKUP($A1506,'LISTE ARTICLES PA-PV'!$A$2:$AB$1397,7,FALSE),"0")</f>
        <v>0</v>
      </c>
    </row>
    <row r="1507" spans="1:8" x14ac:dyDescent="0.3">
      <c r="A1507" s="70"/>
      <c r="B1507" s="50"/>
      <c r="C1507" s="15" t="str">
        <f>IFERROR(IF(A1507&lt;&gt;"",VLOOKUP($A1507,'LISTE ARTICLES PA-PV'!$A$2:$AB$1397,4,FALSE),""),"")</f>
        <v/>
      </c>
      <c r="D1507" s="46" t="str">
        <f>IFERROR(IF($A1507&lt;&gt;"",VLOOKUP($A1507,'LISTE ARTICLES PA-PV'!$A$2:$AB$1397,6,FALSE),"0"),"")</f>
        <v>0</v>
      </c>
      <c r="E1507" s="49">
        <f t="shared" si="25"/>
        <v>0</v>
      </c>
      <c r="F1507" s="15" t="str">
        <f>IFERROR(IF($A1507&lt;&gt;"",VLOOKUP($A1507,'LISTE ARTICLES PA-PV'!$A$2:$AB$1397,28,FALSE),""),"")</f>
        <v/>
      </c>
      <c r="G1507" s="15" t="str">
        <f>IFERROR(IF($A1507&lt;&gt;"",VLOOKUP($A1507,'LISTE ARTICLES PA-PV'!$A$2:$AB$1397,27,FALSE),""),"")</f>
        <v/>
      </c>
      <c r="H1507" s="50" t="str">
        <f>IF($A1507&lt;&gt;"",VLOOKUP($A1507,'LISTE ARTICLES PA-PV'!$A$2:$AB$1397,7,FALSE),"0")</f>
        <v>0</v>
      </c>
    </row>
    <row r="1508" spans="1:8" x14ac:dyDescent="0.3">
      <c r="A1508" s="70"/>
      <c r="B1508" s="50"/>
      <c r="C1508" s="15" t="str">
        <f>IFERROR(IF(A1508&lt;&gt;"",VLOOKUP($A1508,'LISTE ARTICLES PA-PV'!$A$2:$AB$1397,4,FALSE),""),"")</f>
        <v/>
      </c>
      <c r="D1508" s="46" t="str">
        <f>IFERROR(IF($A1508&lt;&gt;"",VLOOKUP($A1508,'LISTE ARTICLES PA-PV'!$A$2:$AB$1397,6,FALSE),"0"),"")</f>
        <v>0</v>
      </c>
      <c r="E1508" s="49">
        <f t="shared" si="25"/>
        <v>0</v>
      </c>
      <c r="F1508" s="15" t="str">
        <f>IFERROR(IF($A1508&lt;&gt;"",VLOOKUP($A1508,'LISTE ARTICLES PA-PV'!$A$2:$AB$1397,28,FALSE),""),"")</f>
        <v/>
      </c>
      <c r="G1508" s="15" t="str">
        <f>IFERROR(IF($A1508&lt;&gt;"",VLOOKUP($A1508,'LISTE ARTICLES PA-PV'!$A$2:$AB$1397,27,FALSE),""),"")</f>
        <v/>
      </c>
      <c r="H1508" s="50" t="str">
        <f>IF($A1508&lt;&gt;"",VLOOKUP($A1508,'LISTE ARTICLES PA-PV'!$A$2:$AB$1397,7,FALSE),"0")</f>
        <v>0</v>
      </c>
    </row>
    <row r="1509" spans="1:8" x14ac:dyDescent="0.3">
      <c r="A1509" s="70"/>
      <c r="B1509" s="50"/>
      <c r="C1509" s="15" t="str">
        <f>IFERROR(IF(A1509&lt;&gt;"",VLOOKUP($A1509,'LISTE ARTICLES PA-PV'!$A$2:$AB$1397,4,FALSE),""),"")</f>
        <v/>
      </c>
      <c r="D1509" s="46" t="str">
        <f>IFERROR(IF($A1509&lt;&gt;"",VLOOKUP($A1509,'LISTE ARTICLES PA-PV'!$A$2:$AB$1397,6,FALSE),"0"),"")</f>
        <v>0</v>
      </c>
      <c r="E1509" s="49">
        <f t="shared" si="25"/>
        <v>0</v>
      </c>
      <c r="F1509" s="15" t="str">
        <f>IFERROR(IF($A1509&lt;&gt;"",VLOOKUP($A1509,'LISTE ARTICLES PA-PV'!$A$2:$AB$1397,28,FALSE),""),"")</f>
        <v/>
      </c>
      <c r="G1509" s="15" t="str">
        <f>IFERROR(IF($A1509&lt;&gt;"",VLOOKUP($A1509,'LISTE ARTICLES PA-PV'!$A$2:$AB$1397,27,FALSE),""),"")</f>
        <v/>
      </c>
      <c r="H1509" s="50" t="str">
        <f>IF($A1509&lt;&gt;"",VLOOKUP($A1509,'LISTE ARTICLES PA-PV'!$A$2:$AB$1397,7,FALSE),"0")</f>
        <v>0</v>
      </c>
    </row>
    <row r="1510" spans="1:8" x14ac:dyDescent="0.3">
      <c r="A1510" s="70"/>
      <c r="B1510" s="50"/>
      <c r="C1510" s="15" t="str">
        <f>IFERROR(IF(A1510&lt;&gt;"",VLOOKUP($A1510,'LISTE ARTICLES PA-PV'!$A$2:$AB$1397,4,FALSE),""),"")</f>
        <v/>
      </c>
      <c r="D1510" s="46" t="str">
        <f>IFERROR(IF($A1510&lt;&gt;"",VLOOKUP($A1510,'LISTE ARTICLES PA-PV'!$A$2:$AB$1397,6,FALSE),"0"),"")</f>
        <v>0</v>
      </c>
      <c r="E1510" s="49">
        <f t="shared" si="25"/>
        <v>0</v>
      </c>
      <c r="F1510" s="15" t="str">
        <f>IFERROR(IF($A1510&lt;&gt;"",VLOOKUP($A1510,'LISTE ARTICLES PA-PV'!$A$2:$AB$1397,28,FALSE),""),"")</f>
        <v/>
      </c>
      <c r="G1510" s="15" t="str">
        <f>IFERROR(IF($A1510&lt;&gt;"",VLOOKUP($A1510,'LISTE ARTICLES PA-PV'!$A$2:$AB$1397,27,FALSE),""),"")</f>
        <v/>
      </c>
      <c r="H1510" s="50" t="str">
        <f>IF($A1510&lt;&gt;"",VLOOKUP($A1510,'LISTE ARTICLES PA-PV'!$A$2:$AB$1397,7,FALSE),"0")</f>
        <v>0</v>
      </c>
    </row>
    <row r="1511" spans="1:8" x14ac:dyDescent="0.3">
      <c r="A1511" s="70"/>
      <c r="B1511" s="50"/>
      <c r="C1511" s="15" t="str">
        <f>IFERROR(IF(A1511&lt;&gt;"",VLOOKUP($A1511,'LISTE ARTICLES PA-PV'!$A$2:$AB$1397,4,FALSE),""),"")</f>
        <v/>
      </c>
      <c r="D1511" s="46" t="str">
        <f>IFERROR(IF($A1511&lt;&gt;"",VLOOKUP($A1511,'LISTE ARTICLES PA-PV'!$A$2:$AB$1397,6,FALSE),"0"),"")</f>
        <v>0</v>
      </c>
      <c r="E1511" s="49">
        <f t="shared" si="25"/>
        <v>0</v>
      </c>
      <c r="F1511" s="15" t="str">
        <f>IFERROR(IF($A1511&lt;&gt;"",VLOOKUP($A1511,'LISTE ARTICLES PA-PV'!$A$2:$AB$1397,28,FALSE),""),"")</f>
        <v/>
      </c>
      <c r="G1511" s="15" t="str">
        <f>IFERROR(IF($A1511&lt;&gt;"",VLOOKUP($A1511,'LISTE ARTICLES PA-PV'!$A$2:$AB$1397,27,FALSE),""),"")</f>
        <v/>
      </c>
      <c r="H1511" s="50" t="str">
        <f>IF($A1511&lt;&gt;"",VLOOKUP($A1511,'LISTE ARTICLES PA-PV'!$A$2:$AB$1397,7,FALSE),"0")</f>
        <v>0</v>
      </c>
    </row>
    <row r="1512" spans="1:8" x14ac:dyDescent="0.3">
      <c r="A1512" s="70"/>
      <c r="B1512" s="50"/>
      <c r="C1512" s="15" t="str">
        <f>IFERROR(IF(A1512&lt;&gt;"",VLOOKUP($A1512,'LISTE ARTICLES PA-PV'!$A$2:$AB$1397,4,FALSE),""),"")</f>
        <v/>
      </c>
      <c r="D1512" s="46" t="str">
        <f>IFERROR(IF($A1512&lt;&gt;"",VLOOKUP($A1512,'LISTE ARTICLES PA-PV'!$A$2:$AB$1397,6,FALSE),"0"),"")</f>
        <v>0</v>
      </c>
      <c r="E1512" s="49">
        <f t="shared" si="25"/>
        <v>0</v>
      </c>
      <c r="F1512" s="15" t="str">
        <f>IFERROR(IF($A1512&lt;&gt;"",VLOOKUP($A1512,'LISTE ARTICLES PA-PV'!$A$2:$AB$1397,28,FALSE),""),"")</f>
        <v/>
      </c>
      <c r="G1512" s="15" t="str">
        <f>IFERROR(IF($A1512&lt;&gt;"",VLOOKUP($A1512,'LISTE ARTICLES PA-PV'!$A$2:$AB$1397,27,FALSE),""),"")</f>
        <v/>
      </c>
      <c r="H1512" s="50" t="str">
        <f>IF($A1512&lt;&gt;"",VLOOKUP($A1512,'LISTE ARTICLES PA-PV'!$A$2:$AB$1397,7,FALSE),"0")</f>
        <v>0</v>
      </c>
    </row>
    <row r="1513" spans="1:8" x14ac:dyDescent="0.3">
      <c r="A1513" s="70"/>
      <c r="B1513" s="50"/>
      <c r="C1513" s="15" t="str">
        <f>IFERROR(IF(A1513&lt;&gt;"",VLOOKUP($A1513,'LISTE ARTICLES PA-PV'!$A$2:$AB$1397,4,FALSE),""),"")</f>
        <v/>
      </c>
      <c r="D1513" s="46" t="str">
        <f>IFERROR(IF($A1513&lt;&gt;"",VLOOKUP($A1513,'LISTE ARTICLES PA-PV'!$A$2:$AB$1397,6,FALSE),"0"),"")</f>
        <v>0</v>
      </c>
      <c r="E1513" s="49">
        <f t="shared" si="25"/>
        <v>0</v>
      </c>
      <c r="F1513" s="15" t="str">
        <f>IFERROR(IF($A1513&lt;&gt;"",VLOOKUP($A1513,'LISTE ARTICLES PA-PV'!$A$2:$AB$1397,28,FALSE),""),"")</f>
        <v/>
      </c>
      <c r="G1513" s="15" t="str">
        <f>IFERROR(IF($A1513&lt;&gt;"",VLOOKUP($A1513,'LISTE ARTICLES PA-PV'!$A$2:$AB$1397,27,FALSE),""),"")</f>
        <v/>
      </c>
      <c r="H1513" s="50" t="str">
        <f>IF($A1513&lt;&gt;"",VLOOKUP($A1513,'LISTE ARTICLES PA-PV'!$A$2:$AB$1397,7,FALSE),"0")</f>
        <v>0</v>
      </c>
    </row>
    <row r="1514" spans="1:8" x14ac:dyDescent="0.3">
      <c r="A1514" s="70"/>
      <c r="B1514" s="50"/>
      <c r="C1514" s="15" t="str">
        <f>IFERROR(IF(A1514&lt;&gt;"",VLOOKUP($A1514,'LISTE ARTICLES PA-PV'!$A$2:$AB$1397,4,FALSE),""),"")</f>
        <v/>
      </c>
      <c r="D1514" s="46" t="str">
        <f>IFERROR(IF($A1514&lt;&gt;"",VLOOKUP($A1514,'LISTE ARTICLES PA-PV'!$A$2:$AB$1397,6,FALSE),"0"),"")</f>
        <v>0</v>
      </c>
      <c r="E1514" s="49">
        <f t="shared" si="25"/>
        <v>0</v>
      </c>
      <c r="F1514" s="15" t="str">
        <f>IFERROR(IF($A1514&lt;&gt;"",VLOOKUP($A1514,'LISTE ARTICLES PA-PV'!$A$2:$AB$1397,28,FALSE),""),"")</f>
        <v/>
      </c>
      <c r="G1514" s="15" t="str">
        <f>IFERROR(IF($A1514&lt;&gt;"",VLOOKUP($A1514,'LISTE ARTICLES PA-PV'!$A$2:$AB$1397,27,FALSE),""),"")</f>
        <v/>
      </c>
      <c r="H1514" s="50" t="str">
        <f>IF($A1514&lt;&gt;"",VLOOKUP($A1514,'LISTE ARTICLES PA-PV'!$A$2:$AB$1397,7,FALSE),"0")</f>
        <v>0</v>
      </c>
    </row>
    <row r="1515" spans="1:8" x14ac:dyDescent="0.3">
      <c r="A1515" s="70"/>
      <c r="B1515" s="50"/>
      <c r="C1515" s="15" t="str">
        <f>IFERROR(IF(A1515&lt;&gt;"",VLOOKUP($A1515,'LISTE ARTICLES PA-PV'!$A$2:$AB$1397,4,FALSE),""),"")</f>
        <v/>
      </c>
      <c r="D1515" s="46" t="str">
        <f>IFERROR(IF($A1515&lt;&gt;"",VLOOKUP($A1515,'LISTE ARTICLES PA-PV'!$A$2:$AB$1397,6,FALSE),"0"),"")</f>
        <v>0</v>
      </c>
      <c r="E1515" s="49">
        <f t="shared" si="25"/>
        <v>0</v>
      </c>
      <c r="F1515" s="15" t="str">
        <f>IFERROR(IF($A1515&lt;&gt;"",VLOOKUP($A1515,'LISTE ARTICLES PA-PV'!$A$2:$AB$1397,28,FALSE),""),"")</f>
        <v/>
      </c>
      <c r="G1515" s="15" t="str">
        <f>IFERROR(IF($A1515&lt;&gt;"",VLOOKUP($A1515,'LISTE ARTICLES PA-PV'!$A$2:$AB$1397,27,FALSE),""),"")</f>
        <v/>
      </c>
      <c r="H1515" s="50" t="str">
        <f>IF($A1515&lt;&gt;"",VLOOKUP($A1515,'LISTE ARTICLES PA-PV'!$A$2:$AB$1397,7,FALSE),"0")</f>
        <v>0</v>
      </c>
    </row>
    <row r="1516" spans="1:8" x14ac:dyDescent="0.3">
      <c r="A1516" s="70"/>
      <c r="B1516" s="50"/>
      <c r="C1516" s="15" t="str">
        <f>IFERROR(IF(A1516&lt;&gt;"",VLOOKUP($A1516,'LISTE ARTICLES PA-PV'!$A$2:$AB$1397,4,FALSE),""),"")</f>
        <v/>
      </c>
      <c r="D1516" s="46" t="str">
        <f>IFERROR(IF($A1516&lt;&gt;"",VLOOKUP($A1516,'LISTE ARTICLES PA-PV'!$A$2:$AB$1397,6,FALSE),"0"),"")</f>
        <v>0</v>
      </c>
      <c r="E1516" s="49">
        <f t="shared" si="25"/>
        <v>0</v>
      </c>
      <c r="F1516" s="15" t="str">
        <f>IFERROR(IF($A1516&lt;&gt;"",VLOOKUP($A1516,'LISTE ARTICLES PA-PV'!$A$2:$AB$1397,28,FALSE),""),"")</f>
        <v/>
      </c>
      <c r="G1516" s="15" t="str">
        <f>IFERROR(IF($A1516&lt;&gt;"",VLOOKUP($A1516,'LISTE ARTICLES PA-PV'!$A$2:$AB$1397,27,FALSE),""),"")</f>
        <v/>
      </c>
      <c r="H1516" s="50" t="str">
        <f>IF($A1516&lt;&gt;"",VLOOKUP($A1516,'LISTE ARTICLES PA-PV'!$A$2:$AB$1397,7,FALSE),"0")</f>
        <v>0</v>
      </c>
    </row>
    <row r="1517" spans="1:8" x14ac:dyDescent="0.3">
      <c r="A1517" s="70"/>
      <c r="B1517" s="50"/>
      <c r="C1517" s="15" t="str">
        <f>IFERROR(IF(A1517&lt;&gt;"",VLOOKUP($A1517,'LISTE ARTICLES PA-PV'!$A$2:$AB$1397,4,FALSE),""),"")</f>
        <v/>
      </c>
      <c r="D1517" s="46" t="str">
        <f>IFERROR(IF($A1517&lt;&gt;"",VLOOKUP($A1517,'LISTE ARTICLES PA-PV'!$A$2:$AB$1397,6,FALSE),"0"),"")</f>
        <v>0</v>
      </c>
      <c r="E1517" s="49">
        <f t="shared" si="25"/>
        <v>0</v>
      </c>
      <c r="F1517" s="15" t="str">
        <f>IFERROR(IF($A1517&lt;&gt;"",VLOOKUP($A1517,'LISTE ARTICLES PA-PV'!$A$2:$AB$1397,28,FALSE),""),"")</f>
        <v/>
      </c>
      <c r="G1517" s="15" t="str">
        <f>IFERROR(IF($A1517&lt;&gt;"",VLOOKUP($A1517,'LISTE ARTICLES PA-PV'!$A$2:$AB$1397,27,FALSE),""),"")</f>
        <v/>
      </c>
      <c r="H1517" s="50" t="str">
        <f>IF($A1517&lt;&gt;"",VLOOKUP($A1517,'LISTE ARTICLES PA-PV'!$A$2:$AB$1397,7,FALSE),"0")</f>
        <v>0</v>
      </c>
    </row>
    <row r="1518" spans="1:8" x14ac:dyDescent="0.3">
      <c r="A1518" s="70"/>
      <c r="B1518" s="50"/>
      <c r="C1518" s="15" t="str">
        <f>IFERROR(IF(A1518&lt;&gt;"",VLOOKUP($A1518,'LISTE ARTICLES PA-PV'!$A$2:$AB$1397,4,FALSE),""),"")</f>
        <v/>
      </c>
      <c r="D1518" s="46" t="str">
        <f>IFERROR(IF($A1518&lt;&gt;"",VLOOKUP($A1518,'LISTE ARTICLES PA-PV'!$A$2:$AB$1397,6,FALSE),"0"),"")</f>
        <v>0</v>
      </c>
      <c r="E1518" s="49">
        <f t="shared" si="25"/>
        <v>0</v>
      </c>
      <c r="F1518" s="15" t="str">
        <f>IFERROR(IF($A1518&lt;&gt;"",VLOOKUP($A1518,'LISTE ARTICLES PA-PV'!$A$2:$AB$1397,28,FALSE),""),"")</f>
        <v/>
      </c>
      <c r="G1518" s="15" t="str">
        <f>IFERROR(IF($A1518&lt;&gt;"",VLOOKUP($A1518,'LISTE ARTICLES PA-PV'!$A$2:$AB$1397,27,FALSE),""),"")</f>
        <v/>
      </c>
      <c r="H1518" s="50" t="str">
        <f>IF($A1518&lt;&gt;"",VLOOKUP($A1518,'LISTE ARTICLES PA-PV'!$A$2:$AB$1397,7,FALSE),"0")</f>
        <v>0</v>
      </c>
    </row>
    <row r="1519" spans="1:8" x14ac:dyDescent="0.3">
      <c r="A1519" s="70"/>
      <c r="B1519" s="50"/>
      <c r="C1519" s="15" t="str">
        <f>IFERROR(IF(A1519&lt;&gt;"",VLOOKUP($A1519,'LISTE ARTICLES PA-PV'!$A$2:$AB$1397,4,FALSE),""),"")</f>
        <v/>
      </c>
      <c r="D1519" s="46" t="str">
        <f>IFERROR(IF($A1519&lt;&gt;"",VLOOKUP($A1519,'LISTE ARTICLES PA-PV'!$A$2:$AB$1397,6,FALSE),"0"),"")</f>
        <v>0</v>
      </c>
      <c r="E1519" s="49">
        <f t="shared" si="25"/>
        <v>0</v>
      </c>
      <c r="F1519" s="15" t="str">
        <f>IFERROR(IF($A1519&lt;&gt;"",VLOOKUP($A1519,'LISTE ARTICLES PA-PV'!$A$2:$AB$1397,28,FALSE),""),"")</f>
        <v/>
      </c>
      <c r="G1519" s="15" t="str">
        <f>IFERROR(IF($A1519&lt;&gt;"",VLOOKUP($A1519,'LISTE ARTICLES PA-PV'!$A$2:$AB$1397,27,FALSE),""),"")</f>
        <v/>
      </c>
      <c r="H1519" s="50" t="str">
        <f>IF($A1519&lt;&gt;"",VLOOKUP($A1519,'LISTE ARTICLES PA-PV'!$A$2:$AB$1397,7,FALSE),"0")</f>
        <v>0</v>
      </c>
    </row>
    <row r="1520" spans="1:8" x14ac:dyDescent="0.3">
      <c r="A1520" s="70"/>
      <c r="B1520" s="50"/>
      <c r="C1520" s="15" t="str">
        <f>IFERROR(IF(A1520&lt;&gt;"",VLOOKUP($A1520,'LISTE ARTICLES PA-PV'!$A$2:$AB$1397,4,FALSE),""),"")</f>
        <v/>
      </c>
      <c r="D1520" s="46" t="str">
        <f>IFERROR(IF($A1520&lt;&gt;"",VLOOKUP($A1520,'LISTE ARTICLES PA-PV'!$A$2:$AB$1397,6,FALSE),"0"),"")</f>
        <v>0</v>
      </c>
      <c r="E1520" s="49">
        <f t="shared" si="25"/>
        <v>0</v>
      </c>
      <c r="F1520" s="15" t="str">
        <f>IFERROR(IF($A1520&lt;&gt;"",VLOOKUP($A1520,'LISTE ARTICLES PA-PV'!$A$2:$AB$1397,28,FALSE),""),"")</f>
        <v/>
      </c>
      <c r="G1520" s="15" t="str">
        <f>IFERROR(IF($A1520&lt;&gt;"",VLOOKUP($A1520,'LISTE ARTICLES PA-PV'!$A$2:$AB$1397,27,FALSE),""),"")</f>
        <v/>
      </c>
      <c r="H1520" s="50" t="str">
        <f>IF($A1520&lt;&gt;"",VLOOKUP($A1520,'LISTE ARTICLES PA-PV'!$A$2:$AB$1397,7,FALSE),"0")</f>
        <v>0</v>
      </c>
    </row>
    <row r="1521" spans="1:8" x14ac:dyDescent="0.3">
      <c r="A1521" s="70"/>
      <c r="B1521" s="50"/>
      <c r="C1521" s="15" t="str">
        <f>IFERROR(IF(A1521&lt;&gt;"",VLOOKUP($A1521,'LISTE ARTICLES PA-PV'!$A$2:$AB$1397,4,FALSE),""),"")</f>
        <v/>
      </c>
      <c r="D1521" s="46" t="str">
        <f>IFERROR(IF($A1521&lt;&gt;"",VLOOKUP($A1521,'LISTE ARTICLES PA-PV'!$A$2:$AB$1397,6,FALSE),"0"),"")</f>
        <v>0</v>
      </c>
      <c r="E1521" s="49">
        <f t="shared" si="25"/>
        <v>0</v>
      </c>
      <c r="F1521" s="15" t="str">
        <f>IFERROR(IF($A1521&lt;&gt;"",VLOOKUP($A1521,'LISTE ARTICLES PA-PV'!$A$2:$AB$1397,28,FALSE),""),"")</f>
        <v/>
      </c>
      <c r="G1521" s="15" t="str">
        <f>IFERROR(IF($A1521&lt;&gt;"",VLOOKUP($A1521,'LISTE ARTICLES PA-PV'!$A$2:$AB$1397,27,FALSE),""),"")</f>
        <v/>
      </c>
      <c r="H1521" s="50" t="str">
        <f>IF($A1521&lt;&gt;"",VLOOKUP($A1521,'LISTE ARTICLES PA-PV'!$A$2:$AB$1397,7,FALSE),"0")</f>
        <v>0</v>
      </c>
    </row>
    <row r="1522" spans="1:8" x14ac:dyDescent="0.3">
      <c r="A1522" s="70"/>
      <c r="B1522" s="50"/>
      <c r="C1522" s="15" t="str">
        <f>IFERROR(IF(A1522&lt;&gt;"",VLOOKUP($A1522,'LISTE ARTICLES PA-PV'!$A$2:$AB$1397,4,FALSE),""),"")</f>
        <v/>
      </c>
      <c r="D1522" s="46" t="str">
        <f>IFERROR(IF($A1522&lt;&gt;"",VLOOKUP($A1522,'LISTE ARTICLES PA-PV'!$A$2:$AB$1397,6,FALSE),"0"),"")</f>
        <v>0</v>
      </c>
      <c r="E1522" s="49">
        <f t="shared" si="25"/>
        <v>0</v>
      </c>
      <c r="F1522" s="15" t="str">
        <f>IFERROR(IF($A1522&lt;&gt;"",VLOOKUP($A1522,'LISTE ARTICLES PA-PV'!$A$2:$AB$1397,28,FALSE),""),"")</f>
        <v/>
      </c>
      <c r="G1522" s="15" t="str">
        <f>IFERROR(IF($A1522&lt;&gt;"",VLOOKUP($A1522,'LISTE ARTICLES PA-PV'!$A$2:$AB$1397,27,FALSE),""),"")</f>
        <v/>
      </c>
      <c r="H1522" s="50" t="str">
        <f>IF($A1522&lt;&gt;"",VLOOKUP($A1522,'LISTE ARTICLES PA-PV'!$A$2:$AB$1397,7,FALSE),"0")</f>
        <v>0</v>
      </c>
    </row>
    <row r="1523" spans="1:8" x14ac:dyDescent="0.3">
      <c r="A1523" s="70"/>
      <c r="B1523" s="50"/>
      <c r="C1523" s="15" t="str">
        <f>IFERROR(IF(A1523&lt;&gt;"",VLOOKUP($A1523,'LISTE ARTICLES PA-PV'!$A$2:$AB$1397,4,FALSE),""),"")</f>
        <v/>
      </c>
      <c r="D1523" s="46" t="str">
        <f>IFERROR(IF($A1523&lt;&gt;"",VLOOKUP($A1523,'LISTE ARTICLES PA-PV'!$A$2:$AB$1397,6,FALSE),"0"),"")</f>
        <v>0</v>
      </c>
      <c r="E1523" s="49">
        <f t="shared" si="25"/>
        <v>0</v>
      </c>
      <c r="F1523" s="15" t="str">
        <f>IFERROR(IF($A1523&lt;&gt;"",VLOOKUP($A1523,'LISTE ARTICLES PA-PV'!$A$2:$AB$1397,28,FALSE),""),"")</f>
        <v/>
      </c>
      <c r="G1523" s="15" t="str">
        <f>IFERROR(IF($A1523&lt;&gt;"",VLOOKUP($A1523,'LISTE ARTICLES PA-PV'!$A$2:$AB$1397,27,FALSE),""),"")</f>
        <v/>
      </c>
      <c r="H1523" s="50" t="str">
        <f>IF($A1523&lt;&gt;"",VLOOKUP($A1523,'LISTE ARTICLES PA-PV'!$A$2:$AB$1397,7,FALSE),"0")</f>
        <v>0</v>
      </c>
    </row>
    <row r="1524" spans="1:8" x14ac:dyDescent="0.3">
      <c r="A1524" s="70"/>
      <c r="B1524" s="50"/>
      <c r="C1524" s="15" t="str">
        <f>IFERROR(IF(A1524&lt;&gt;"",VLOOKUP($A1524,'LISTE ARTICLES PA-PV'!$A$2:$AB$1397,4,FALSE),""),"")</f>
        <v/>
      </c>
      <c r="D1524" s="46" t="str">
        <f>IFERROR(IF($A1524&lt;&gt;"",VLOOKUP($A1524,'LISTE ARTICLES PA-PV'!$A$2:$AB$1397,6,FALSE),"0"),"")</f>
        <v>0</v>
      </c>
      <c r="E1524" s="49">
        <f t="shared" si="25"/>
        <v>0</v>
      </c>
      <c r="F1524" s="15" t="str">
        <f>IFERROR(IF($A1524&lt;&gt;"",VLOOKUP($A1524,'LISTE ARTICLES PA-PV'!$A$2:$AB$1397,28,FALSE),""),"")</f>
        <v/>
      </c>
      <c r="G1524" s="15" t="str">
        <f>IFERROR(IF($A1524&lt;&gt;"",VLOOKUP($A1524,'LISTE ARTICLES PA-PV'!$A$2:$AB$1397,27,FALSE),""),"")</f>
        <v/>
      </c>
      <c r="H1524" s="50" t="str">
        <f>IF($A1524&lt;&gt;"",VLOOKUP($A1524,'LISTE ARTICLES PA-PV'!$A$2:$AB$1397,7,FALSE),"0")</f>
        <v>0</v>
      </c>
    </row>
    <row r="1525" spans="1:8" x14ac:dyDescent="0.3">
      <c r="A1525" s="70"/>
      <c r="B1525" s="50"/>
      <c r="C1525" s="15" t="str">
        <f>IFERROR(IF(A1525&lt;&gt;"",VLOOKUP($A1525,'LISTE ARTICLES PA-PV'!$A$2:$AB$1397,4,FALSE),""),"")</f>
        <v/>
      </c>
      <c r="D1525" s="46" t="str">
        <f>IFERROR(IF($A1525&lt;&gt;"",VLOOKUP($A1525,'LISTE ARTICLES PA-PV'!$A$2:$AB$1397,6,FALSE),"0"),"")</f>
        <v>0</v>
      </c>
      <c r="E1525" s="49">
        <f t="shared" si="25"/>
        <v>0</v>
      </c>
      <c r="F1525" s="15" t="str">
        <f>IFERROR(IF($A1525&lt;&gt;"",VLOOKUP($A1525,'LISTE ARTICLES PA-PV'!$A$2:$AB$1397,28,FALSE),""),"")</f>
        <v/>
      </c>
      <c r="G1525" s="15" t="str">
        <f>IFERROR(IF($A1525&lt;&gt;"",VLOOKUP($A1525,'LISTE ARTICLES PA-PV'!$A$2:$AB$1397,27,FALSE),""),"")</f>
        <v/>
      </c>
      <c r="H1525" s="50" t="str">
        <f>IF($A1525&lt;&gt;"",VLOOKUP($A1525,'LISTE ARTICLES PA-PV'!$A$2:$AB$1397,7,FALSE),"0")</f>
        <v>0</v>
      </c>
    </row>
    <row r="1526" spans="1:8" x14ac:dyDescent="0.3">
      <c r="A1526" s="70"/>
      <c r="B1526" s="50"/>
      <c r="C1526" s="15" t="str">
        <f>IFERROR(IF(A1526&lt;&gt;"",VLOOKUP($A1526,'LISTE ARTICLES PA-PV'!$A$2:$AB$1397,4,FALSE),""),"")</f>
        <v/>
      </c>
      <c r="D1526" s="46" t="str">
        <f>IFERROR(IF($A1526&lt;&gt;"",VLOOKUP($A1526,'LISTE ARTICLES PA-PV'!$A$2:$AB$1397,6,FALSE),"0"),"")</f>
        <v>0</v>
      </c>
      <c r="E1526" s="49">
        <f t="shared" si="25"/>
        <v>0</v>
      </c>
      <c r="F1526" s="15" t="str">
        <f>IFERROR(IF($A1526&lt;&gt;"",VLOOKUP($A1526,'LISTE ARTICLES PA-PV'!$A$2:$AB$1397,28,FALSE),""),"")</f>
        <v/>
      </c>
      <c r="G1526" s="15" t="str">
        <f>IFERROR(IF($A1526&lt;&gt;"",VLOOKUP($A1526,'LISTE ARTICLES PA-PV'!$A$2:$AB$1397,27,FALSE),""),"")</f>
        <v/>
      </c>
      <c r="H1526" s="50" t="str">
        <f>IF($A1526&lt;&gt;"",VLOOKUP($A1526,'LISTE ARTICLES PA-PV'!$A$2:$AB$1397,7,FALSE),"0")</f>
        <v>0</v>
      </c>
    </row>
    <row r="1527" spans="1:8" x14ac:dyDescent="0.3">
      <c r="A1527" s="70"/>
      <c r="B1527" s="50"/>
      <c r="C1527" s="15" t="str">
        <f>IFERROR(IF(A1527&lt;&gt;"",VLOOKUP($A1527,'LISTE ARTICLES PA-PV'!$A$2:$AB$1397,4,FALSE),""),"")</f>
        <v/>
      </c>
      <c r="D1527" s="46" t="str">
        <f>IFERROR(IF($A1527&lt;&gt;"",VLOOKUP($A1527,'LISTE ARTICLES PA-PV'!$A$2:$AB$1397,6,FALSE),"0"),"")</f>
        <v>0</v>
      </c>
      <c r="E1527" s="49">
        <f t="shared" si="25"/>
        <v>0</v>
      </c>
      <c r="F1527" s="15" t="str">
        <f>IFERROR(IF($A1527&lt;&gt;"",VLOOKUP($A1527,'LISTE ARTICLES PA-PV'!$A$2:$AB$1397,28,FALSE),""),"")</f>
        <v/>
      </c>
      <c r="G1527" s="15" t="str">
        <f>IFERROR(IF($A1527&lt;&gt;"",VLOOKUP($A1527,'LISTE ARTICLES PA-PV'!$A$2:$AB$1397,27,FALSE),""),"")</f>
        <v/>
      </c>
      <c r="H1527" s="50" t="str">
        <f>IF($A1527&lt;&gt;"",VLOOKUP($A1527,'LISTE ARTICLES PA-PV'!$A$2:$AB$1397,7,FALSE),"0")</f>
        <v>0</v>
      </c>
    </row>
    <row r="1528" spans="1:8" x14ac:dyDescent="0.3">
      <c r="A1528" s="70"/>
      <c r="B1528" s="50"/>
      <c r="C1528" s="15" t="str">
        <f>IFERROR(IF(A1528&lt;&gt;"",VLOOKUP($A1528,'LISTE ARTICLES PA-PV'!$A$2:$AB$1397,4,FALSE),""),"")</f>
        <v/>
      </c>
      <c r="D1528" s="46" t="str">
        <f>IFERROR(IF($A1528&lt;&gt;"",VLOOKUP($A1528,'LISTE ARTICLES PA-PV'!$A$2:$AB$1397,6,FALSE),"0"),"")</f>
        <v>0</v>
      </c>
      <c r="E1528" s="49">
        <f t="shared" si="25"/>
        <v>0</v>
      </c>
      <c r="F1528" s="15" t="str">
        <f>IFERROR(IF($A1528&lt;&gt;"",VLOOKUP($A1528,'LISTE ARTICLES PA-PV'!$A$2:$AB$1397,28,FALSE),""),"")</f>
        <v/>
      </c>
      <c r="G1528" s="15" t="str">
        <f>IFERROR(IF($A1528&lt;&gt;"",VLOOKUP($A1528,'LISTE ARTICLES PA-PV'!$A$2:$AB$1397,27,FALSE),""),"")</f>
        <v/>
      </c>
      <c r="H1528" s="50" t="str">
        <f>IF($A1528&lt;&gt;"",VLOOKUP($A1528,'LISTE ARTICLES PA-PV'!$A$2:$AB$1397,7,FALSE),"0")</f>
        <v>0</v>
      </c>
    </row>
    <row r="1529" spans="1:8" x14ac:dyDescent="0.3">
      <c r="A1529" s="70"/>
      <c r="B1529" s="50"/>
      <c r="C1529" s="15" t="str">
        <f>IFERROR(IF(A1529&lt;&gt;"",VLOOKUP($A1529,'LISTE ARTICLES PA-PV'!$A$2:$AB$1397,4,FALSE),""),"")</f>
        <v/>
      </c>
      <c r="D1529" s="46" t="str">
        <f>IFERROR(IF($A1529&lt;&gt;"",VLOOKUP($A1529,'LISTE ARTICLES PA-PV'!$A$2:$AB$1397,6,FALSE),"0"),"")</f>
        <v>0</v>
      </c>
      <c r="E1529" s="49">
        <f t="shared" si="25"/>
        <v>0</v>
      </c>
      <c r="F1529" s="15" t="str">
        <f>IFERROR(IF($A1529&lt;&gt;"",VLOOKUP($A1529,'LISTE ARTICLES PA-PV'!$A$2:$AB$1397,28,FALSE),""),"")</f>
        <v/>
      </c>
      <c r="G1529" s="15" t="str">
        <f>IFERROR(IF($A1529&lt;&gt;"",VLOOKUP($A1529,'LISTE ARTICLES PA-PV'!$A$2:$AB$1397,27,FALSE),""),"")</f>
        <v/>
      </c>
      <c r="H1529" s="50" t="str">
        <f>IF($A1529&lt;&gt;"",VLOOKUP($A1529,'LISTE ARTICLES PA-PV'!$A$2:$AB$1397,7,FALSE),"0")</f>
        <v>0</v>
      </c>
    </row>
    <row r="1530" spans="1:8" x14ac:dyDescent="0.3">
      <c r="A1530" s="70"/>
      <c r="B1530" s="50"/>
      <c r="C1530" s="15" t="str">
        <f>IFERROR(IF(A1530&lt;&gt;"",VLOOKUP($A1530,'LISTE ARTICLES PA-PV'!$A$2:$AB$1397,4,FALSE),""),"")</f>
        <v/>
      </c>
      <c r="D1530" s="46" t="str">
        <f>IFERROR(IF($A1530&lt;&gt;"",VLOOKUP($A1530,'LISTE ARTICLES PA-PV'!$A$2:$AB$1397,6,FALSE),"0"),"")</f>
        <v>0</v>
      </c>
      <c r="E1530" s="49">
        <f t="shared" si="25"/>
        <v>0</v>
      </c>
      <c r="F1530" s="15" t="str">
        <f>IFERROR(IF($A1530&lt;&gt;"",VLOOKUP($A1530,'LISTE ARTICLES PA-PV'!$A$2:$AB$1397,28,FALSE),""),"")</f>
        <v/>
      </c>
      <c r="G1530" s="15" t="str">
        <f>IFERROR(IF($A1530&lt;&gt;"",VLOOKUP($A1530,'LISTE ARTICLES PA-PV'!$A$2:$AB$1397,27,FALSE),""),"")</f>
        <v/>
      </c>
      <c r="H1530" s="50" t="str">
        <f>IF($A1530&lt;&gt;"",VLOOKUP($A1530,'LISTE ARTICLES PA-PV'!$A$2:$AB$1397,7,FALSE),"0")</f>
        <v>0</v>
      </c>
    </row>
    <row r="1531" spans="1:8" x14ac:dyDescent="0.3">
      <c r="A1531" s="70"/>
      <c r="B1531" s="50"/>
      <c r="C1531" s="15" t="str">
        <f>IFERROR(IF(A1531&lt;&gt;"",VLOOKUP($A1531,'LISTE ARTICLES PA-PV'!$A$2:$AB$1397,4,FALSE),""),"")</f>
        <v/>
      </c>
      <c r="D1531" s="46" t="str">
        <f>IFERROR(IF($A1531&lt;&gt;"",VLOOKUP($A1531,'LISTE ARTICLES PA-PV'!$A$2:$AB$1397,6,FALSE),"0"),"")</f>
        <v>0</v>
      </c>
      <c r="E1531" s="49">
        <f t="shared" si="25"/>
        <v>0</v>
      </c>
      <c r="F1531" s="15" t="str">
        <f>IFERROR(IF($A1531&lt;&gt;"",VLOOKUP($A1531,'LISTE ARTICLES PA-PV'!$A$2:$AB$1397,28,FALSE),""),"")</f>
        <v/>
      </c>
      <c r="G1531" s="15" t="str">
        <f>IFERROR(IF($A1531&lt;&gt;"",VLOOKUP($A1531,'LISTE ARTICLES PA-PV'!$A$2:$AB$1397,27,FALSE),""),"")</f>
        <v/>
      </c>
      <c r="H1531" s="50" t="str">
        <f>IF($A1531&lt;&gt;"",VLOOKUP($A1531,'LISTE ARTICLES PA-PV'!$A$2:$AB$1397,7,FALSE),"0")</f>
        <v>0</v>
      </c>
    </row>
    <row r="1532" spans="1:8" x14ac:dyDescent="0.3">
      <c r="A1532" s="70"/>
      <c r="B1532" s="50"/>
      <c r="C1532" s="15" t="str">
        <f>IFERROR(IF(A1532&lt;&gt;"",VLOOKUP($A1532,'LISTE ARTICLES PA-PV'!$A$2:$AB$1397,4,FALSE),""),"")</f>
        <v/>
      </c>
      <c r="D1532" s="46" t="str">
        <f>IFERROR(IF($A1532&lt;&gt;"",VLOOKUP($A1532,'LISTE ARTICLES PA-PV'!$A$2:$AB$1397,6,FALSE),"0"),"")</f>
        <v>0</v>
      </c>
      <c r="E1532" s="49">
        <f t="shared" si="25"/>
        <v>0</v>
      </c>
      <c r="F1532" s="15" t="str">
        <f>IFERROR(IF($A1532&lt;&gt;"",VLOOKUP($A1532,'LISTE ARTICLES PA-PV'!$A$2:$AB$1397,28,FALSE),""),"")</f>
        <v/>
      </c>
      <c r="G1532" s="15" t="str">
        <f>IFERROR(IF($A1532&lt;&gt;"",VLOOKUP($A1532,'LISTE ARTICLES PA-PV'!$A$2:$AB$1397,27,FALSE),""),"")</f>
        <v/>
      </c>
      <c r="H1532" s="50" t="str">
        <f>IF($A1532&lt;&gt;"",VLOOKUP($A1532,'LISTE ARTICLES PA-PV'!$A$2:$AB$1397,7,FALSE),"0")</f>
        <v>0</v>
      </c>
    </row>
    <row r="1533" spans="1:8" x14ac:dyDescent="0.3">
      <c r="A1533" s="70"/>
      <c r="B1533" s="50"/>
      <c r="C1533" s="15" t="str">
        <f>IFERROR(IF(A1533&lt;&gt;"",VLOOKUP($A1533,'LISTE ARTICLES PA-PV'!$A$2:$AB$1397,4,FALSE),""),"")</f>
        <v/>
      </c>
      <c r="D1533" s="46" t="str">
        <f>IFERROR(IF($A1533&lt;&gt;"",VLOOKUP($A1533,'LISTE ARTICLES PA-PV'!$A$2:$AB$1397,6,FALSE),"0"),"")</f>
        <v>0</v>
      </c>
      <c r="E1533" s="49">
        <f t="shared" si="25"/>
        <v>0</v>
      </c>
      <c r="F1533" s="15" t="str">
        <f>IFERROR(IF($A1533&lt;&gt;"",VLOOKUP($A1533,'LISTE ARTICLES PA-PV'!$A$2:$AB$1397,28,FALSE),""),"")</f>
        <v/>
      </c>
      <c r="G1533" s="15" t="str">
        <f>IFERROR(IF($A1533&lt;&gt;"",VLOOKUP($A1533,'LISTE ARTICLES PA-PV'!$A$2:$AB$1397,27,FALSE),""),"")</f>
        <v/>
      </c>
      <c r="H1533" s="50" t="str">
        <f>IF($A1533&lt;&gt;"",VLOOKUP($A1533,'LISTE ARTICLES PA-PV'!$A$2:$AB$1397,7,FALSE),"0")</f>
        <v>0</v>
      </c>
    </row>
    <row r="1534" spans="1:8" x14ac:dyDescent="0.3">
      <c r="A1534" s="70"/>
      <c r="B1534" s="50"/>
      <c r="C1534" s="15" t="str">
        <f>IFERROR(IF(A1534&lt;&gt;"",VLOOKUP($A1534,'LISTE ARTICLES PA-PV'!$A$2:$AB$1397,4,FALSE),""),"")</f>
        <v/>
      </c>
      <c r="D1534" s="46" t="str">
        <f>IFERROR(IF($A1534&lt;&gt;"",VLOOKUP($A1534,'LISTE ARTICLES PA-PV'!$A$2:$AB$1397,6,FALSE),"0"),"")</f>
        <v>0</v>
      </c>
      <c r="E1534" s="49">
        <f t="shared" si="25"/>
        <v>0</v>
      </c>
      <c r="F1534" s="15" t="str">
        <f>IFERROR(IF($A1534&lt;&gt;"",VLOOKUP($A1534,'LISTE ARTICLES PA-PV'!$A$2:$AB$1397,28,FALSE),""),"")</f>
        <v/>
      </c>
      <c r="G1534" s="15" t="str">
        <f>IFERROR(IF($A1534&lt;&gt;"",VLOOKUP($A1534,'LISTE ARTICLES PA-PV'!$A$2:$AB$1397,27,FALSE),""),"")</f>
        <v/>
      </c>
      <c r="H1534" s="50" t="str">
        <f>IF($A1534&lt;&gt;"",VLOOKUP($A1534,'LISTE ARTICLES PA-PV'!$A$2:$AB$1397,7,FALSE),"0")</f>
        <v>0</v>
      </c>
    </row>
    <row r="1535" spans="1:8" x14ac:dyDescent="0.3">
      <c r="A1535" s="70"/>
      <c r="B1535" s="50"/>
      <c r="C1535" s="15" t="str">
        <f>IFERROR(IF(A1535&lt;&gt;"",VLOOKUP($A1535,'LISTE ARTICLES PA-PV'!$A$2:$AB$1397,4,FALSE),""),"")</f>
        <v/>
      </c>
      <c r="D1535" s="46" t="str">
        <f>IFERROR(IF($A1535&lt;&gt;"",VLOOKUP($A1535,'LISTE ARTICLES PA-PV'!$A$2:$AB$1397,6,FALSE),"0"),"")</f>
        <v>0</v>
      </c>
      <c r="E1535" s="49">
        <f t="shared" si="25"/>
        <v>0</v>
      </c>
      <c r="F1535" s="15" t="str">
        <f>IFERROR(IF($A1535&lt;&gt;"",VLOOKUP($A1535,'LISTE ARTICLES PA-PV'!$A$2:$AB$1397,28,FALSE),""),"")</f>
        <v/>
      </c>
      <c r="G1535" s="15" t="str">
        <f>IFERROR(IF($A1535&lt;&gt;"",VLOOKUP($A1535,'LISTE ARTICLES PA-PV'!$A$2:$AB$1397,27,FALSE),""),"")</f>
        <v/>
      </c>
      <c r="H1535" s="50" t="str">
        <f>IF($A1535&lt;&gt;"",VLOOKUP($A1535,'LISTE ARTICLES PA-PV'!$A$2:$AB$1397,7,FALSE),"0")</f>
        <v>0</v>
      </c>
    </row>
    <row r="1536" spans="1:8" x14ac:dyDescent="0.3">
      <c r="A1536" s="70"/>
      <c r="B1536" s="50"/>
      <c r="C1536" s="15" t="str">
        <f>IFERROR(IF(A1536&lt;&gt;"",VLOOKUP($A1536,'LISTE ARTICLES PA-PV'!$A$2:$AB$1397,4,FALSE),""),"")</f>
        <v/>
      </c>
      <c r="D1536" s="46" t="str">
        <f>IFERROR(IF($A1536&lt;&gt;"",VLOOKUP($A1536,'LISTE ARTICLES PA-PV'!$A$2:$AB$1397,6,FALSE),"0"),"")</f>
        <v>0</v>
      </c>
      <c r="E1536" s="49">
        <f t="shared" si="25"/>
        <v>0</v>
      </c>
      <c r="F1536" s="15" t="str">
        <f>IFERROR(IF($A1536&lt;&gt;"",VLOOKUP($A1536,'LISTE ARTICLES PA-PV'!$A$2:$AB$1397,28,FALSE),""),"")</f>
        <v/>
      </c>
      <c r="G1536" s="15" t="str">
        <f>IFERROR(IF($A1536&lt;&gt;"",VLOOKUP($A1536,'LISTE ARTICLES PA-PV'!$A$2:$AB$1397,27,FALSE),""),"")</f>
        <v/>
      </c>
      <c r="H1536" s="50" t="str">
        <f>IF($A1536&lt;&gt;"",VLOOKUP($A1536,'LISTE ARTICLES PA-PV'!$A$2:$AB$1397,7,FALSE),"0")</f>
        <v>0</v>
      </c>
    </row>
    <row r="1537" spans="1:8" x14ac:dyDescent="0.3">
      <c r="A1537" s="70"/>
      <c r="B1537" s="50"/>
      <c r="C1537" s="15" t="str">
        <f>IFERROR(IF(A1537&lt;&gt;"",VLOOKUP($A1537,'LISTE ARTICLES PA-PV'!$A$2:$AB$1397,4,FALSE),""),"")</f>
        <v/>
      </c>
      <c r="D1537" s="46" t="str">
        <f>IFERROR(IF($A1537&lt;&gt;"",VLOOKUP($A1537,'LISTE ARTICLES PA-PV'!$A$2:$AB$1397,6,FALSE),"0"),"")</f>
        <v>0</v>
      </c>
      <c r="E1537" s="49">
        <f t="shared" si="25"/>
        <v>0</v>
      </c>
      <c r="F1537" s="15" t="str">
        <f>IFERROR(IF($A1537&lt;&gt;"",VLOOKUP($A1537,'LISTE ARTICLES PA-PV'!$A$2:$AB$1397,28,FALSE),""),"")</f>
        <v/>
      </c>
      <c r="G1537" s="15" t="str">
        <f>IFERROR(IF($A1537&lt;&gt;"",VLOOKUP($A1537,'LISTE ARTICLES PA-PV'!$A$2:$AB$1397,27,FALSE),""),"")</f>
        <v/>
      </c>
      <c r="H1537" s="50" t="str">
        <f>IF($A1537&lt;&gt;"",VLOOKUP($A1537,'LISTE ARTICLES PA-PV'!$A$2:$AB$1397,7,FALSE),"0")</f>
        <v>0</v>
      </c>
    </row>
    <row r="1538" spans="1:8" x14ac:dyDescent="0.3">
      <c r="A1538" s="70"/>
      <c r="B1538" s="50"/>
      <c r="C1538" s="15" t="str">
        <f>IFERROR(IF(A1538&lt;&gt;"",VLOOKUP($A1538,'LISTE ARTICLES PA-PV'!$A$2:$AB$1397,4,FALSE),""),"")</f>
        <v/>
      </c>
      <c r="D1538" s="46" t="str">
        <f>IFERROR(IF($A1538&lt;&gt;"",VLOOKUP($A1538,'LISTE ARTICLES PA-PV'!$A$2:$AB$1397,6,FALSE),"0"),"")</f>
        <v>0</v>
      </c>
      <c r="E1538" s="49">
        <f t="shared" si="25"/>
        <v>0</v>
      </c>
      <c r="F1538" s="15" t="str">
        <f>IFERROR(IF($A1538&lt;&gt;"",VLOOKUP($A1538,'LISTE ARTICLES PA-PV'!$A$2:$AB$1397,28,FALSE),""),"")</f>
        <v/>
      </c>
      <c r="G1538" s="15" t="str">
        <f>IFERROR(IF($A1538&lt;&gt;"",VLOOKUP($A1538,'LISTE ARTICLES PA-PV'!$A$2:$AB$1397,27,FALSE),""),"")</f>
        <v/>
      </c>
      <c r="H1538" s="50" t="str">
        <f>IF($A1538&lt;&gt;"",VLOOKUP($A1538,'LISTE ARTICLES PA-PV'!$A$2:$AB$1397,7,FALSE),"0")</f>
        <v>0</v>
      </c>
    </row>
    <row r="1539" spans="1:8" x14ac:dyDescent="0.3">
      <c r="A1539" s="70"/>
      <c r="B1539" s="50"/>
      <c r="C1539" s="15" t="str">
        <f>IFERROR(IF(A1539&lt;&gt;"",VLOOKUP($A1539,'LISTE ARTICLES PA-PV'!$A$2:$AB$1397,4,FALSE),""),"")</f>
        <v/>
      </c>
      <c r="D1539" s="46" t="str">
        <f>IFERROR(IF($A1539&lt;&gt;"",VLOOKUP($A1539,'LISTE ARTICLES PA-PV'!$A$2:$AB$1397,6,FALSE),"0"),"")</f>
        <v>0</v>
      </c>
      <c r="E1539" s="49">
        <f t="shared" si="25"/>
        <v>0</v>
      </c>
      <c r="F1539" s="15" t="str">
        <f>IFERROR(IF($A1539&lt;&gt;"",VLOOKUP($A1539,'LISTE ARTICLES PA-PV'!$A$2:$AB$1397,28,FALSE),""),"")</f>
        <v/>
      </c>
      <c r="G1539" s="15" t="str">
        <f>IFERROR(IF($A1539&lt;&gt;"",VLOOKUP($A1539,'LISTE ARTICLES PA-PV'!$A$2:$AB$1397,27,FALSE),""),"")</f>
        <v/>
      </c>
      <c r="H1539" s="50" t="str">
        <f>IF($A1539&lt;&gt;"",VLOOKUP($A1539,'LISTE ARTICLES PA-PV'!$A$2:$AB$1397,7,FALSE),"0")</f>
        <v>0</v>
      </c>
    </row>
    <row r="1540" spans="1:8" x14ac:dyDescent="0.3">
      <c r="A1540" s="70"/>
      <c r="B1540" s="50"/>
      <c r="C1540" s="15" t="str">
        <f>IFERROR(IF(A1540&lt;&gt;"",VLOOKUP($A1540,'LISTE ARTICLES PA-PV'!$A$2:$AB$1397,4,FALSE),""),"")</f>
        <v/>
      </c>
      <c r="D1540" s="46" t="str">
        <f>IFERROR(IF($A1540&lt;&gt;"",VLOOKUP($A1540,'LISTE ARTICLES PA-PV'!$A$2:$AB$1397,6,FALSE),"0"),"")</f>
        <v>0</v>
      </c>
      <c r="E1540" s="49">
        <f t="shared" si="25"/>
        <v>0</v>
      </c>
      <c r="F1540" s="15" t="str">
        <f>IFERROR(IF($A1540&lt;&gt;"",VLOOKUP($A1540,'LISTE ARTICLES PA-PV'!$A$2:$AB$1397,28,FALSE),""),"")</f>
        <v/>
      </c>
      <c r="G1540" s="15" t="str">
        <f>IFERROR(IF($A1540&lt;&gt;"",VLOOKUP($A1540,'LISTE ARTICLES PA-PV'!$A$2:$AB$1397,27,FALSE),""),"")</f>
        <v/>
      </c>
      <c r="H1540" s="50" t="str">
        <f>IF($A1540&lt;&gt;"",VLOOKUP($A1540,'LISTE ARTICLES PA-PV'!$A$2:$AB$1397,7,FALSE),"0")</f>
        <v>0</v>
      </c>
    </row>
    <row r="1541" spans="1:8" x14ac:dyDescent="0.3">
      <c r="A1541" s="70"/>
      <c r="B1541" s="50"/>
      <c r="C1541" s="15" t="str">
        <f>IFERROR(IF(A1541&lt;&gt;"",VLOOKUP($A1541,'LISTE ARTICLES PA-PV'!$A$2:$AB$1397,4,FALSE),""),"")</f>
        <v/>
      </c>
      <c r="D1541" s="46" t="str">
        <f>IFERROR(IF($A1541&lt;&gt;"",VLOOKUP($A1541,'LISTE ARTICLES PA-PV'!$A$2:$AB$1397,6,FALSE),"0"),"")</f>
        <v>0</v>
      </c>
      <c r="E1541" s="49">
        <f t="shared" si="25"/>
        <v>0</v>
      </c>
      <c r="F1541" s="15" t="str">
        <f>IFERROR(IF($A1541&lt;&gt;"",VLOOKUP($A1541,'LISTE ARTICLES PA-PV'!$A$2:$AB$1397,28,FALSE),""),"")</f>
        <v/>
      </c>
      <c r="G1541" s="15" t="str">
        <f>IFERROR(IF($A1541&lt;&gt;"",VLOOKUP($A1541,'LISTE ARTICLES PA-PV'!$A$2:$AB$1397,27,FALSE),""),"")</f>
        <v/>
      </c>
      <c r="H1541" s="50" t="str">
        <f>IF($A1541&lt;&gt;"",VLOOKUP($A1541,'LISTE ARTICLES PA-PV'!$A$2:$AB$1397,7,FALSE),"0")</f>
        <v>0</v>
      </c>
    </row>
    <row r="1542" spans="1:8" x14ac:dyDescent="0.3">
      <c r="A1542" s="70"/>
      <c r="B1542" s="50"/>
      <c r="C1542" s="15" t="str">
        <f>IFERROR(IF(A1542&lt;&gt;"",VLOOKUP($A1542,'LISTE ARTICLES PA-PV'!$A$2:$AB$1397,4,FALSE),""),"")</f>
        <v/>
      </c>
      <c r="D1542" s="46" t="str">
        <f>IFERROR(IF($A1542&lt;&gt;"",VLOOKUP($A1542,'LISTE ARTICLES PA-PV'!$A$2:$AB$1397,6,FALSE),"0"),"")</f>
        <v>0</v>
      </c>
      <c r="E1542" s="49">
        <f t="shared" si="25"/>
        <v>0</v>
      </c>
      <c r="F1542" s="15" t="str">
        <f>IFERROR(IF($A1542&lt;&gt;"",VLOOKUP($A1542,'LISTE ARTICLES PA-PV'!$A$2:$AB$1397,28,FALSE),""),"")</f>
        <v/>
      </c>
      <c r="G1542" s="15" t="str">
        <f>IFERROR(IF($A1542&lt;&gt;"",VLOOKUP($A1542,'LISTE ARTICLES PA-PV'!$A$2:$AB$1397,27,FALSE),""),"")</f>
        <v/>
      </c>
      <c r="H1542" s="50" t="str">
        <f>IF($A1542&lt;&gt;"",VLOOKUP($A1542,'LISTE ARTICLES PA-PV'!$A$2:$AB$1397,7,FALSE),"0")</f>
        <v>0</v>
      </c>
    </row>
    <row r="1543" spans="1:8" x14ac:dyDescent="0.3">
      <c r="A1543" s="70"/>
      <c r="B1543" s="50"/>
      <c r="C1543" s="15" t="str">
        <f>IFERROR(IF(A1543&lt;&gt;"",VLOOKUP($A1543,'LISTE ARTICLES PA-PV'!$A$2:$AB$1397,4,FALSE),""),"")</f>
        <v/>
      </c>
      <c r="D1543" s="46" t="str">
        <f>IFERROR(IF($A1543&lt;&gt;"",VLOOKUP($A1543,'LISTE ARTICLES PA-PV'!$A$2:$AB$1397,6,FALSE),"0"),"")</f>
        <v>0</v>
      </c>
      <c r="E1543" s="49">
        <f t="shared" si="25"/>
        <v>0</v>
      </c>
      <c r="F1543" s="15" t="str">
        <f>IFERROR(IF($A1543&lt;&gt;"",VLOOKUP($A1543,'LISTE ARTICLES PA-PV'!$A$2:$AB$1397,28,FALSE),""),"")</f>
        <v/>
      </c>
      <c r="G1543" s="15" t="str">
        <f>IFERROR(IF($A1543&lt;&gt;"",VLOOKUP($A1543,'LISTE ARTICLES PA-PV'!$A$2:$AB$1397,27,FALSE),""),"")</f>
        <v/>
      </c>
      <c r="H1543" s="50" t="str">
        <f>IF($A1543&lt;&gt;"",VLOOKUP($A1543,'LISTE ARTICLES PA-PV'!$A$2:$AB$1397,7,FALSE),"0")</f>
        <v>0</v>
      </c>
    </row>
    <row r="1544" spans="1:8" x14ac:dyDescent="0.3">
      <c r="A1544" s="70"/>
      <c r="B1544" s="50"/>
      <c r="C1544" s="15" t="str">
        <f>IFERROR(IF(A1544&lt;&gt;"",VLOOKUP($A1544,'LISTE ARTICLES PA-PV'!$A$2:$AB$1397,4,FALSE),""),"")</f>
        <v/>
      </c>
      <c r="D1544" s="46" t="str">
        <f>IFERROR(IF($A1544&lt;&gt;"",VLOOKUP($A1544,'LISTE ARTICLES PA-PV'!$A$2:$AB$1397,6,FALSE),"0"),"")</f>
        <v>0</v>
      </c>
      <c r="E1544" s="49">
        <f t="shared" si="25"/>
        <v>0</v>
      </c>
      <c r="F1544" s="15" t="str">
        <f>IFERROR(IF($A1544&lt;&gt;"",VLOOKUP($A1544,'LISTE ARTICLES PA-PV'!$A$2:$AB$1397,28,FALSE),""),"")</f>
        <v/>
      </c>
      <c r="G1544" s="15" t="str">
        <f>IFERROR(IF($A1544&lt;&gt;"",VLOOKUP($A1544,'LISTE ARTICLES PA-PV'!$A$2:$AB$1397,27,FALSE),""),"")</f>
        <v/>
      </c>
      <c r="H1544" s="50" t="str">
        <f>IF($A1544&lt;&gt;"",VLOOKUP($A1544,'LISTE ARTICLES PA-PV'!$A$2:$AB$1397,7,FALSE),"0")</f>
        <v>0</v>
      </c>
    </row>
    <row r="1545" spans="1:8" x14ac:dyDescent="0.3">
      <c r="A1545" s="70"/>
      <c r="B1545" s="50"/>
      <c r="C1545" s="15" t="str">
        <f>IFERROR(IF(A1545&lt;&gt;"",VLOOKUP($A1545,'LISTE ARTICLES PA-PV'!$A$2:$AB$1397,4,FALSE),""),"")</f>
        <v/>
      </c>
      <c r="D1545" s="46" t="str">
        <f>IFERROR(IF($A1545&lt;&gt;"",VLOOKUP($A1545,'LISTE ARTICLES PA-PV'!$A$2:$AB$1397,6,FALSE),"0"),"")</f>
        <v>0</v>
      </c>
      <c r="E1545" s="49">
        <f t="shared" si="25"/>
        <v>0</v>
      </c>
      <c r="F1545" s="15" t="str">
        <f>IFERROR(IF($A1545&lt;&gt;"",VLOOKUP($A1545,'LISTE ARTICLES PA-PV'!$A$2:$AB$1397,28,FALSE),""),"")</f>
        <v/>
      </c>
      <c r="G1545" s="15" t="str">
        <f>IFERROR(IF($A1545&lt;&gt;"",VLOOKUP($A1545,'LISTE ARTICLES PA-PV'!$A$2:$AB$1397,27,FALSE),""),"")</f>
        <v/>
      </c>
      <c r="H1545" s="50" t="str">
        <f>IF($A1545&lt;&gt;"",VLOOKUP($A1545,'LISTE ARTICLES PA-PV'!$A$2:$AB$1397,7,FALSE),"0")</f>
        <v>0</v>
      </c>
    </row>
    <row r="1546" spans="1:8" x14ac:dyDescent="0.3">
      <c r="A1546" s="70"/>
      <c r="B1546" s="50"/>
      <c r="C1546" s="15" t="str">
        <f>IFERROR(IF(A1546&lt;&gt;"",VLOOKUP($A1546,'LISTE ARTICLES PA-PV'!$A$2:$AB$1397,4,FALSE),""),"")</f>
        <v/>
      </c>
      <c r="D1546" s="46" t="str">
        <f>IFERROR(IF($A1546&lt;&gt;"",VLOOKUP($A1546,'LISTE ARTICLES PA-PV'!$A$2:$AB$1397,6,FALSE),"0"),"")</f>
        <v>0</v>
      </c>
      <c r="E1546" s="49">
        <f t="shared" si="25"/>
        <v>0</v>
      </c>
      <c r="F1546" s="15" t="str">
        <f>IFERROR(IF($A1546&lt;&gt;"",VLOOKUP($A1546,'LISTE ARTICLES PA-PV'!$A$2:$AB$1397,28,FALSE),""),"")</f>
        <v/>
      </c>
      <c r="G1546" s="15" t="str">
        <f>IFERROR(IF($A1546&lt;&gt;"",VLOOKUP($A1546,'LISTE ARTICLES PA-PV'!$A$2:$AB$1397,27,FALSE),""),"")</f>
        <v/>
      </c>
      <c r="H1546" s="50" t="str">
        <f>IF($A1546&lt;&gt;"",VLOOKUP($A1546,'LISTE ARTICLES PA-PV'!$A$2:$AB$1397,7,FALSE),"0")</f>
        <v>0</v>
      </c>
    </row>
    <row r="1547" spans="1:8" x14ac:dyDescent="0.3">
      <c r="A1547" s="70"/>
      <c r="B1547" s="50"/>
      <c r="C1547" s="15" t="str">
        <f>IFERROR(IF(A1547&lt;&gt;"",VLOOKUP($A1547,'LISTE ARTICLES PA-PV'!$A$2:$AB$1397,4,FALSE),""),"")</f>
        <v/>
      </c>
      <c r="D1547" s="46" t="str">
        <f>IFERROR(IF($A1547&lt;&gt;"",VLOOKUP($A1547,'LISTE ARTICLES PA-PV'!$A$2:$AB$1397,6,FALSE),"0"),"")</f>
        <v>0</v>
      </c>
      <c r="E1547" s="49">
        <f t="shared" si="25"/>
        <v>0</v>
      </c>
      <c r="F1547" s="15" t="str">
        <f>IFERROR(IF($A1547&lt;&gt;"",VLOOKUP($A1547,'LISTE ARTICLES PA-PV'!$A$2:$AB$1397,28,FALSE),""),"")</f>
        <v/>
      </c>
      <c r="G1547" s="15" t="str">
        <f>IFERROR(IF($A1547&lt;&gt;"",VLOOKUP($A1547,'LISTE ARTICLES PA-PV'!$A$2:$AB$1397,27,FALSE),""),"")</f>
        <v/>
      </c>
      <c r="H1547" s="50" t="str">
        <f>IF($A1547&lt;&gt;"",VLOOKUP($A1547,'LISTE ARTICLES PA-PV'!$A$2:$AB$1397,7,FALSE),"0")</f>
        <v>0</v>
      </c>
    </row>
    <row r="1548" spans="1:8" x14ac:dyDescent="0.3">
      <c r="A1548" s="70"/>
      <c r="B1548" s="50"/>
      <c r="C1548" s="15" t="str">
        <f>IFERROR(IF(A1548&lt;&gt;"",VLOOKUP($A1548,'LISTE ARTICLES PA-PV'!$A$2:$AB$1397,4,FALSE),""),"")</f>
        <v/>
      </c>
      <c r="D1548" s="46" t="str">
        <f>IFERROR(IF($A1548&lt;&gt;"",VLOOKUP($A1548,'LISTE ARTICLES PA-PV'!$A$2:$AB$1397,6,FALSE),"0"),"")</f>
        <v>0</v>
      </c>
      <c r="E1548" s="49">
        <f t="shared" si="25"/>
        <v>0</v>
      </c>
      <c r="F1548" s="15" t="str">
        <f>IFERROR(IF($A1548&lt;&gt;"",VLOOKUP($A1548,'LISTE ARTICLES PA-PV'!$A$2:$AB$1397,28,FALSE),""),"")</f>
        <v/>
      </c>
      <c r="G1548" s="15" t="str">
        <f>IFERROR(IF($A1548&lt;&gt;"",VLOOKUP($A1548,'LISTE ARTICLES PA-PV'!$A$2:$AB$1397,27,FALSE),""),"")</f>
        <v/>
      </c>
      <c r="H1548" s="50" t="str">
        <f>IF($A1548&lt;&gt;"",VLOOKUP($A1548,'LISTE ARTICLES PA-PV'!$A$2:$AB$1397,7,FALSE),"0")</f>
        <v>0</v>
      </c>
    </row>
    <row r="1549" spans="1:8" x14ac:dyDescent="0.3">
      <c r="A1549" s="70"/>
      <c r="B1549" s="50"/>
      <c r="C1549" s="15" t="str">
        <f>IFERROR(IF(A1549&lt;&gt;"",VLOOKUP($A1549,'LISTE ARTICLES PA-PV'!$A$2:$AB$1397,4,FALSE),""),"")</f>
        <v/>
      </c>
      <c r="D1549" s="46" t="str">
        <f>IFERROR(IF($A1549&lt;&gt;"",VLOOKUP($A1549,'LISTE ARTICLES PA-PV'!$A$2:$AB$1397,6,FALSE),"0"),"")</f>
        <v>0</v>
      </c>
      <c r="E1549" s="49">
        <f t="shared" si="25"/>
        <v>0</v>
      </c>
      <c r="F1549" s="15" t="str">
        <f>IFERROR(IF($A1549&lt;&gt;"",VLOOKUP($A1549,'LISTE ARTICLES PA-PV'!$A$2:$AB$1397,28,FALSE),""),"")</f>
        <v/>
      </c>
      <c r="G1549" s="15" t="str">
        <f>IFERROR(IF($A1549&lt;&gt;"",VLOOKUP($A1549,'LISTE ARTICLES PA-PV'!$A$2:$AB$1397,27,FALSE),""),"")</f>
        <v/>
      </c>
      <c r="H1549" s="50" t="str">
        <f>IF($A1549&lt;&gt;"",VLOOKUP($A1549,'LISTE ARTICLES PA-PV'!$A$2:$AB$1397,7,FALSE),"0")</f>
        <v>0</v>
      </c>
    </row>
    <row r="1550" spans="1:8" x14ac:dyDescent="0.3">
      <c r="A1550" s="70"/>
      <c r="B1550" s="50"/>
      <c r="C1550" s="15" t="str">
        <f>IFERROR(IF(A1550&lt;&gt;"",VLOOKUP($A1550,'LISTE ARTICLES PA-PV'!$A$2:$AB$1397,4,FALSE),""),"")</f>
        <v/>
      </c>
      <c r="D1550" s="46" t="str">
        <f>IFERROR(IF($A1550&lt;&gt;"",VLOOKUP($A1550,'LISTE ARTICLES PA-PV'!$A$2:$AB$1397,6,FALSE),"0"),"")</f>
        <v>0</v>
      </c>
      <c r="E1550" s="49">
        <f t="shared" si="25"/>
        <v>0</v>
      </c>
      <c r="F1550" s="15" t="str">
        <f>IFERROR(IF($A1550&lt;&gt;"",VLOOKUP($A1550,'LISTE ARTICLES PA-PV'!$A$2:$AB$1397,28,FALSE),""),"")</f>
        <v/>
      </c>
      <c r="G1550" s="15" t="str">
        <f>IFERROR(IF($A1550&lt;&gt;"",VLOOKUP($A1550,'LISTE ARTICLES PA-PV'!$A$2:$AB$1397,27,FALSE),""),"")</f>
        <v/>
      </c>
      <c r="H1550" s="50" t="str">
        <f>IF($A1550&lt;&gt;"",VLOOKUP($A1550,'LISTE ARTICLES PA-PV'!$A$2:$AB$1397,7,FALSE),"0")</f>
        <v>0</v>
      </c>
    </row>
    <row r="1551" spans="1:8" x14ac:dyDescent="0.3">
      <c r="A1551" s="70"/>
      <c r="B1551" s="50"/>
      <c r="C1551" s="15" t="str">
        <f>IFERROR(IF(A1551&lt;&gt;"",VLOOKUP($A1551,'LISTE ARTICLES PA-PV'!$A$2:$AB$1397,4,FALSE),""),"")</f>
        <v/>
      </c>
      <c r="D1551" s="46" t="str">
        <f>IFERROR(IF($A1551&lt;&gt;"",VLOOKUP($A1551,'LISTE ARTICLES PA-PV'!$A$2:$AB$1397,6,FALSE),"0"),"")</f>
        <v>0</v>
      </c>
      <c r="E1551" s="49">
        <f t="shared" si="25"/>
        <v>0</v>
      </c>
      <c r="F1551" s="15" t="str">
        <f>IFERROR(IF($A1551&lt;&gt;"",VLOOKUP($A1551,'LISTE ARTICLES PA-PV'!$A$2:$AB$1397,28,FALSE),""),"")</f>
        <v/>
      </c>
      <c r="G1551" s="15" t="str">
        <f>IFERROR(IF($A1551&lt;&gt;"",VLOOKUP($A1551,'LISTE ARTICLES PA-PV'!$A$2:$AB$1397,27,FALSE),""),"")</f>
        <v/>
      </c>
      <c r="H1551" s="50" t="str">
        <f>IF($A1551&lt;&gt;"",VLOOKUP($A1551,'LISTE ARTICLES PA-PV'!$A$2:$AB$1397,7,FALSE),"0")</f>
        <v>0</v>
      </c>
    </row>
    <row r="1552" spans="1:8" x14ac:dyDescent="0.3">
      <c r="A1552" s="70"/>
      <c r="B1552" s="50"/>
      <c r="C1552" s="15" t="str">
        <f>IFERROR(IF(A1552&lt;&gt;"",VLOOKUP($A1552,'LISTE ARTICLES PA-PV'!$A$2:$AB$1397,4,FALSE),""),"")</f>
        <v/>
      </c>
      <c r="D1552" s="46" t="str">
        <f>IFERROR(IF($A1552&lt;&gt;"",VLOOKUP($A1552,'LISTE ARTICLES PA-PV'!$A$2:$AB$1397,6,FALSE),"0"),"")</f>
        <v>0</v>
      </c>
      <c r="E1552" s="49">
        <f t="shared" si="25"/>
        <v>0</v>
      </c>
      <c r="F1552" s="15" t="str">
        <f>IFERROR(IF($A1552&lt;&gt;"",VLOOKUP($A1552,'LISTE ARTICLES PA-PV'!$A$2:$AB$1397,28,FALSE),""),"")</f>
        <v/>
      </c>
      <c r="G1552" s="15" t="str">
        <f>IFERROR(IF($A1552&lt;&gt;"",VLOOKUP($A1552,'LISTE ARTICLES PA-PV'!$A$2:$AB$1397,27,FALSE),""),"")</f>
        <v/>
      </c>
      <c r="H1552" s="50" t="str">
        <f>IF($A1552&lt;&gt;"",VLOOKUP($A1552,'LISTE ARTICLES PA-PV'!$A$2:$AB$1397,7,FALSE),"0")</f>
        <v>0</v>
      </c>
    </row>
    <row r="1553" spans="1:8" x14ac:dyDescent="0.3">
      <c r="A1553" s="70"/>
      <c r="B1553" s="50"/>
      <c r="C1553" s="15" t="str">
        <f>IFERROR(IF(A1553&lt;&gt;"",VLOOKUP($A1553,'LISTE ARTICLES PA-PV'!$A$2:$AB$1397,4,FALSE),""),"")</f>
        <v/>
      </c>
      <c r="D1553" s="46" t="str">
        <f>IFERROR(IF($A1553&lt;&gt;"",VLOOKUP($A1553,'LISTE ARTICLES PA-PV'!$A$2:$AB$1397,6,FALSE),"0"),"")</f>
        <v>0</v>
      </c>
      <c r="E1553" s="49">
        <f t="shared" si="25"/>
        <v>0</v>
      </c>
      <c r="F1553" s="15" t="str">
        <f>IFERROR(IF($A1553&lt;&gt;"",VLOOKUP($A1553,'LISTE ARTICLES PA-PV'!$A$2:$AB$1397,28,FALSE),""),"")</f>
        <v/>
      </c>
      <c r="G1553" s="15" t="str">
        <f>IFERROR(IF($A1553&lt;&gt;"",VLOOKUP($A1553,'LISTE ARTICLES PA-PV'!$A$2:$AB$1397,27,FALSE),""),"")</f>
        <v/>
      </c>
      <c r="H1553" s="50" t="str">
        <f>IF($A1553&lt;&gt;"",VLOOKUP($A1553,'LISTE ARTICLES PA-PV'!$A$2:$AB$1397,7,FALSE),"0")</f>
        <v>0</v>
      </c>
    </row>
    <row r="1554" spans="1:8" x14ac:dyDescent="0.3">
      <c r="A1554" s="70"/>
      <c r="B1554" s="50"/>
      <c r="C1554" s="15" t="str">
        <f>IFERROR(IF(A1554&lt;&gt;"",VLOOKUP($A1554,'LISTE ARTICLES PA-PV'!$A$2:$AB$1397,4,FALSE),""),"")</f>
        <v/>
      </c>
      <c r="D1554" s="46" t="str">
        <f>IFERROR(IF($A1554&lt;&gt;"",VLOOKUP($A1554,'LISTE ARTICLES PA-PV'!$A$2:$AB$1397,6,FALSE),"0"),"")</f>
        <v>0</v>
      </c>
      <c r="E1554" s="49">
        <f t="shared" si="25"/>
        <v>0</v>
      </c>
      <c r="F1554" s="15" t="str">
        <f>IFERROR(IF($A1554&lt;&gt;"",VLOOKUP($A1554,'LISTE ARTICLES PA-PV'!$A$2:$AB$1397,28,FALSE),""),"")</f>
        <v/>
      </c>
      <c r="G1554" s="15" t="str">
        <f>IFERROR(IF($A1554&lt;&gt;"",VLOOKUP($A1554,'LISTE ARTICLES PA-PV'!$A$2:$AB$1397,27,FALSE),""),"")</f>
        <v/>
      </c>
      <c r="H1554" s="50" t="str">
        <f>IF($A1554&lt;&gt;"",VLOOKUP($A1554,'LISTE ARTICLES PA-PV'!$A$2:$AB$1397,7,FALSE),"0")</f>
        <v>0</v>
      </c>
    </row>
    <row r="1555" spans="1:8" x14ac:dyDescent="0.3">
      <c r="A1555" s="70"/>
      <c r="B1555" s="50"/>
      <c r="C1555" s="15" t="str">
        <f>IFERROR(IF(A1555&lt;&gt;"",VLOOKUP($A1555,'LISTE ARTICLES PA-PV'!$A$2:$AB$1397,4,FALSE),""),"")</f>
        <v/>
      </c>
      <c r="D1555" s="46" t="str">
        <f>IFERROR(IF($A1555&lt;&gt;"",VLOOKUP($A1555,'LISTE ARTICLES PA-PV'!$A$2:$AB$1397,6,FALSE),"0"),"")</f>
        <v>0</v>
      </c>
      <c r="E1555" s="49">
        <f t="shared" si="25"/>
        <v>0</v>
      </c>
      <c r="F1555" s="15" t="str">
        <f>IFERROR(IF($A1555&lt;&gt;"",VLOOKUP($A1555,'LISTE ARTICLES PA-PV'!$A$2:$AB$1397,28,FALSE),""),"")</f>
        <v/>
      </c>
      <c r="G1555" s="15" t="str">
        <f>IFERROR(IF($A1555&lt;&gt;"",VLOOKUP($A1555,'LISTE ARTICLES PA-PV'!$A$2:$AB$1397,27,FALSE),""),"")</f>
        <v/>
      </c>
      <c r="H1555" s="50" t="str">
        <f>IF($A1555&lt;&gt;"",VLOOKUP($A1555,'LISTE ARTICLES PA-PV'!$A$2:$AB$1397,7,FALSE),"0")</f>
        <v>0</v>
      </c>
    </row>
    <row r="1556" spans="1:8" x14ac:dyDescent="0.3">
      <c r="A1556" s="70"/>
      <c r="B1556" s="50"/>
      <c r="C1556" s="15" t="str">
        <f>IFERROR(IF(A1556&lt;&gt;"",VLOOKUP($A1556,'LISTE ARTICLES PA-PV'!$A$2:$AB$1397,4,FALSE),""),"")</f>
        <v/>
      </c>
      <c r="D1556" s="46" t="str">
        <f>IFERROR(IF($A1556&lt;&gt;"",VLOOKUP($A1556,'LISTE ARTICLES PA-PV'!$A$2:$AB$1397,6,FALSE),"0"),"")</f>
        <v>0</v>
      </c>
      <c r="E1556" s="49">
        <f t="shared" si="25"/>
        <v>0</v>
      </c>
      <c r="F1556" s="15" t="str">
        <f>IFERROR(IF($A1556&lt;&gt;"",VLOOKUP($A1556,'LISTE ARTICLES PA-PV'!$A$2:$AB$1397,28,FALSE),""),"")</f>
        <v/>
      </c>
      <c r="G1556" s="15" t="str">
        <f>IFERROR(IF($A1556&lt;&gt;"",VLOOKUP($A1556,'LISTE ARTICLES PA-PV'!$A$2:$AB$1397,27,FALSE),""),"")</f>
        <v/>
      </c>
      <c r="H1556" s="50" t="str">
        <f>IF($A1556&lt;&gt;"",VLOOKUP($A1556,'LISTE ARTICLES PA-PV'!$A$2:$AB$1397,7,FALSE),"0")</f>
        <v>0</v>
      </c>
    </row>
    <row r="1557" spans="1:8" x14ac:dyDescent="0.3">
      <c r="A1557" s="70"/>
      <c r="B1557" s="50"/>
      <c r="C1557" s="15" t="str">
        <f>IFERROR(IF(A1557&lt;&gt;"",VLOOKUP($A1557,'LISTE ARTICLES PA-PV'!$A$2:$AB$1397,4,FALSE),""),"")</f>
        <v/>
      </c>
      <c r="D1557" s="46" t="str">
        <f>IFERROR(IF($A1557&lt;&gt;"",VLOOKUP($A1557,'LISTE ARTICLES PA-PV'!$A$2:$AB$1397,6,FALSE),"0"),"")</f>
        <v>0</v>
      </c>
      <c r="E1557" s="49">
        <f t="shared" si="25"/>
        <v>0</v>
      </c>
      <c r="F1557" s="15" t="str">
        <f>IFERROR(IF($A1557&lt;&gt;"",VLOOKUP($A1557,'LISTE ARTICLES PA-PV'!$A$2:$AB$1397,28,FALSE),""),"")</f>
        <v/>
      </c>
      <c r="G1557" s="15" t="str">
        <f>IFERROR(IF($A1557&lt;&gt;"",VLOOKUP($A1557,'LISTE ARTICLES PA-PV'!$A$2:$AB$1397,27,FALSE),""),"")</f>
        <v/>
      </c>
      <c r="H1557" s="50" t="str">
        <f>IF($A1557&lt;&gt;"",VLOOKUP($A1557,'LISTE ARTICLES PA-PV'!$A$2:$AB$1397,7,FALSE),"0")</f>
        <v>0</v>
      </c>
    </row>
    <row r="1558" spans="1:8" x14ac:dyDescent="0.3">
      <c r="A1558" s="70"/>
      <c r="B1558" s="50"/>
      <c r="C1558" s="15" t="str">
        <f>IFERROR(IF(A1558&lt;&gt;"",VLOOKUP($A1558,'LISTE ARTICLES PA-PV'!$A$2:$AB$1397,4,FALSE),""),"")</f>
        <v/>
      </c>
      <c r="D1558" s="46" t="str">
        <f>IFERROR(IF($A1558&lt;&gt;"",VLOOKUP($A1558,'LISTE ARTICLES PA-PV'!$A$2:$AB$1397,6,FALSE),"0"),"")</f>
        <v>0</v>
      </c>
      <c r="E1558" s="49">
        <f t="shared" si="25"/>
        <v>0</v>
      </c>
      <c r="F1558" s="15" t="str">
        <f>IFERROR(IF($A1558&lt;&gt;"",VLOOKUP($A1558,'LISTE ARTICLES PA-PV'!$A$2:$AB$1397,28,FALSE),""),"")</f>
        <v/>
      </c>
      <c r="G1558" s="15" t="str">
        <f>IFERROR(IF($A1558&lt;&gt;"",VLOOKUP($A1558,'LISTE ARTICLES PA-PV'!$A$2:$AB$1397,27,FALSE),""),"")</f>
        <v/>
      </c>
      <c r="H1558" s="50" t="str">
        <f>IF($A1558&lt;&gt;"",VLOOKUP($A1558,'LISTE ARTICLES PA-PV'!$A$2:$AB$1397,7,FALSE),"0")</f>
        <v>0</v>
      </c>
    </row>
    <row r="1559" spans="1:8" x14ac:dyDescent="0.3">
      <c r="A1559" s="70"/>
      <c r="B1559" s="50"/>
      <c r="C1559" s="15" t="str">
        <f>IFERROR(IF(A1559&lt;&gt;"",VLOOKUP($A1559,'LISTE ARTICLES PA-PV'!$A$2:$AB$1397,4,FALSE),""),"")</f>
        <v/>
      </c>
      <c r="D1559" s="46" t="str">
        <f>IFERROR(IF($A1559&lt;&gt;"",VLOOKUP($A1559,'LISTE ARTICLES PA-PV'!$A$2:$AB$1397,6,FALSE),"0"),"")</f>
        <v>0</v>
      </c>
      <c r="E1559" s="49">
        <f t="shared" si="25"/>
        <v>0</v>
      </c>
      <c r="F1559" s="15" t="str">
        <f>IFERROR(IF($A1559&lt;&gt;"",VLOOKUP($A1559,'LISTE ARTICLES PA-PV'!$A$2:$AB$1397,28,FALSE),""),"")</f>
        <v/>
      </c>
      <c r="G1559" s="15" t="str">
        <f>IFERROR(IF($A1559&lt;&gt;"",VLOOKUP($A1559,'LISTE ARTICLES PA-PV'!$A$2:$AB$1397,27,FALSE),""),"")</f>
        <v/>
      </c>
      <c r="H1559" s="50" t="str">
        <f>IF($A1559&lt;&gt;"",VLOOKUP($A1559,'LISTE ARTICLES PA-PV'!$A$2:$AB$1397,7,FALSE),"0")</f>
        <v>0</v>
      </c>
    </row>
    <row r="1560" spans="1:8" x14ac:dyDescent="0.3">
      <c r="A1560" s="70"/>
      <c r="B1560" s="50"/>
      <c r="C1560" s="15" t="str">
        <f>IFERROR(IF(A1560&lt;&gt;"",VLOOKUP($A1560,'LISTE ARTICLES PA-PV'!$A$2:$AB$1397,4,FALSE),""),"")</f>
        <v/>
      </c>
      <c r="D1560" s="46" t="str">
        <f>IFERROR(IF($A1560&lt;&gt;"",VLOOKUP($A1560,'LISTE ARTICLES PA-PV'!$A$2:$AB$1397,6,FALSE),"0"),"")</f>
        <v>0</v>
      </c>
      <c r="E1560" s="49">
        <f t="shared" ref="E1560:E1623" si="26">IFERROR(B1560*D1560,0)</f>
        <v>0</v>
      </c>
      <c r="F1560" s="15" t="str">
        <f>IFERROR(IF($A1560&lt;&gt;"",VLOOKUP($A1560,'LISTE ARTICLES PA-PV'!$A$2:$AB$1397,28,FALSE),""),"")</f>
        <v/>
      </c>
      <c r="G1560" s="15" t="str">
        <f>IFERROR(IF($A1560&lt;&gt;"",VLOOKUP($A1560,'LISTE ARTICLES PA-PV'!$A$2:$AB$1397,27,FALSE),""),"")</f>
        <v/>
      </c>
      <c r="H1560" s="50" t="str">
        <f>IF($A1560&lt;&gt;"",VLOOKUP($A1560,'LISTE ARTICLES PA-PV'!$A$2:$AB$1397,7,FALSE),"0")</f>
        <v>0</v>
      </c>
    </row>
    <row r="1561" spans="1:8" x14ac:dyDescent="0.3">
      <c r="A1561" s="70"/>
      <c r="B1561" s="50"/>
      <c r="C1561" s="15" t="str">
        <f>IFERROR(IF(A1561&lt;&gt;"",VLOOKUP($A1561,'LISTE ARTICLES PA-PV'!$A$2:$AB$1397,4,FALSE),""),"")</f>
        <v/>
      </c>
      <c r="D1561" s="46" t="str">
        <f>IFERROR(IF($A1561&lt;&gt;"",VLOOKUP($A1561,'LISTE ARTICLES PA-PV'!$A$2:$AB$1397,6,FALSE),"0"),"")</f>
        <v>0</v>
      </c>
      <c r="E1561" s="49">
        <f t="shared" si="26"/>
        <v>0</v>
      </c>
      <c r="F1561" s="15" t="str">
        <f>IFERROR(IF($A1561&lt;&gt;"",VLOOKUP($A1561,'LISTE ARTICLES PA-PV'!$A$2:$AB$1397,28,FALSE),""),"")</f>
        <v/>
      </c>
      <c r="G1561" s="15" t="str">
        <f>IFERROR(IF($A1561&lt;&gt;"",VLOOKUP($A1561,'LISTE ARTICLES PA-PV'!$A$2:$AB$1397,27,FALSE),""),"")</f>
        <v/>
      </c>
      <c r="H1561" s="50" t="str">
        <f>IF($A1561&lt;&gt;"",VLOOKUP($A1561,'LISTE ARTICLES PA-PV'!$A$2:$AB$1397,7,FALSE),"0")</f>
        <v>0</v>
      </c>
    </row>
    <row r="1562" spans="1:8" x14ac:dyDescent="0.3">
      <c r="A1562" s="70"/>
      <c r="B1562" s="50"/>
      <c r="C1562" s="15" t="str">
        <f>IFERROR(IF(A1562&lt;&gt;"",VLOOKUP($A1562,'LISTE ARTICLES PA-PV'!$A$2:$AB$1397,4,FALSE),""),"")</f>
        <v/>
      </c>
      <c r="D1562" s="46" t="str">
        <f>IFERROR(IF($A1562&lt;&gt;"",VLOOKUP($A1562,'LISTE ARTICLES PA-PV'!$A$2:$AB$1397,6,FALSE),"0"),"")</f>
        <v>0</v>
      </c>
      <c r="E1562" s="49">
        <f t="shared" si="26"/>
        <v>0</v>
      </c>
      <c r="F1562" s="15" t="str">
        <f>IFERROR(IF($A1562&lt;&gt;"",VLOOKUP($A1562,'LISTE ARTICLES PA-PV'!$A$2:$AB$1397,28,FALSE),""),"")</f>
        <v/>
      </c>
      <c r="G1562" s="15" t="str">
        <f>IFERROR(IF($A1562&lt;&gt;"",VLOOKUP($A1562,'LISTE ARTICLES PA-PV'!$A$2:$AB$1397,27,FALSE),""),"")</f>
        <v/>
      </c>
      <c r="H1562" s="50" t="str">
        <f>IF($A1562&lt;&gt;"",VLOOKUP($A1562,'LISTE ARTICLES PA-PV'!$A$2:$AB$1397,7,FALSE),"0")</f>
        <v>0</v>
      </c>
    </row>
    <row r="1563" spans="1:8" x14ac:dyDescent="0.3">
      <c r="A1563" s="70"/>
      <c r="B1563" s="50"/>
      <c r="C1563" s="15" t="str">
        <f>IFERROR(IF(A1563&lt;&gt;"",VLOOKUP($A1563,'LISTE ARTICLES PA-PV'!$A$2:$AB$1397,4,FALSE),""),"")</f>
        <v/>
      </c>
      <c r="D1563" s="46" t="str">
        <f>IFERROR(IF($A1563&lt;&gt;"",VLOOKUP($A1563,'LISTE ARTICLES PA-PV'!$A$2:$AB$1397,6,FALSE),"0"),"")</f>
        <v>0</v>
      </c>
      <c r="E1563" s="49">
        <f t="shared" si="26"/>
        <v>0</v>
      </c>
      <c r="F1563" s="15" t="str">
        <f>IFERROR(IF($A1563&lt;&gt;"",VLOOKUP($A1563,'LISTE ARTICLES PA-PV'!$A$2:$AB$1397,28,FALSE),""),"")</f>
        <v/>
      </c>
      <c r="G1563" s="15" t="str">
        <f>IFERROR(IF($A1563&lt;&gt;"",VLOOKUP($A1563,'LISTE ARTICLES PA-PV'!$A$2:$AB$1397,27,FALSE),""),"")</f>
        <v/>
      </c>
      <c r="H1563" s="50" t="str">
        <f>IF($A1563&lt;&gt;"",VLOOKUP($A1563,'LISTE ARTICLES PA-PV'!$A$2:$AB$1397,7,FALSE),"0")</f>
        <v>0</v>
      </c>
    </row>
    <row r="1564" spans="1:8" x14ac:dyDescent="0.3">
      <c r="A1564" s="70"/>
      <c r="B1564" s="50"/>
      <c r="C1564" s="15" t="str">
        <f>IFERROR(IF(A1564&lt;&gt;"",VLOOKUP($A1564,'LISTE ARTICLES PA-PV'!$A$2:$AB$1397,4,FALSE),""),"")</f>
        <v/>
      </c>
      <c r="D1564" s="46" t="str">
        <f>IFERROR(IF($A1564&lt;&gt;"",VLOOKUP($A1564,'LISTE ARTICLES PA-PV'!$A$2:$AB$1397,6,FALSE),"0"),"")</f>
        <v>0</v>
      </c>
      <c r="E1564" s="49">
        <f t="shared" si="26"/>
        <v>0</v>
      </c>
      <c r="F1564" s="15" t="str">
        <f>IFERROR(IF($A1564&lt;&gt;"",VLOOKUP($A1564,'LISTE ARTICLES PA-PV'!$A$2:$AB$1397,28,FALSE),""),"")</f>
        <v/>
      </c>
      <c r="G1564" s="15" t="str">
        <f>IFERROR(IF($A1564&lt;&gt;"",VLOOKUP($A1564,'LISTE ARTICLES PA-PV'!$A$2:$AB$1397,27,FALSE),""),"")</f>
        <v/>
      </c>
      <c r="H1564" s="50" t="str">
        <f>IF($A1564&lt;&gt;"",VLOOKUP($A1564,'LISTE ARTICLES PA-PV'!$A$2:$AB$1397,7,FALSE),"0")</f>
        <v>0</v>
      </c>
    </row>
    <row r="1565" spans="1:8" x14ac:dyDescent="0.3">
      <c r="A1565" s="70"/>
      <c r="B1565" s="50"/>
      <c r="C1565" s="15" t="str">
        <f>IFERROR(IF(A1565&lt;&gt;"",VLOOKUP($A1565,'LISTE ARTICLES PA-PV'!$A$2:$AB$1397,4,FALSE),""),"")</f>
        <v/>
      </c>
      <c r="D1565" s="46" t="str">
        <f>IFERROR(IF($A1565&lt;&gt;"",VLOOKUP($A1565,'LISTE ARTICLES PA-PV'!$A$2:$AB$1397,6,FALSE),"0"),"")</f>
        <v>0</v>
      </c>
      <c r="E1565" s="49">
        <f t="shared" si="26"/>
        <v>0</v>
      </c>
      <c r="F1565" s="15" t="str">
        <f>IFERROR(IF($A1565&lt;&gt;"",VLOOKUP($A1565,'LISTE ARTICLES PA-PV'!$A$2:$AB$1397,28,FALSE),""),"")</f>
        <v/>
      </c>
      <c r="G1565" s="15" t="str">
        <f>IFERROR(IF($A1565&lt;&gt;"",VLOOKUP($A1565,'LISTE ARTICLES PA-PV'!$A$2:$AB$1397,27,FALSE),""),"")</f>
        <v/>
      </c>
      <c r="H1565" s="50" t="str">
        <f>IF($A1565&lt;&gt;"",VLOOKUP($A1565,'LISTE ARTICLES PA-PV'!$A$2:$AB$1397,7,FALSE),"0")</f>
        <v>0</v>
      </c>
    </row>
    <row r="1566" spans="1:8" x14ac:dyDescent="0.3">
      <c r="A1566" s="70"/>
      <c r="B1566" s="50"/>
      <c r="C1566" s="15" t="str">
        <f>IFERROR(IF(A1566&lt;&gt;"",VLOOKUP($A1566,'LISTE ARTICLES PA-PV'!$A$2:$AB$1397,4,FALSE),""),"")</f>
        <v/>
      </c>
      <c r="D1566" s="46" t="str">
        <f>IFERROR(IF($A1566&lt;&gt;"",VLOOKUP($A1566,'LISTE ARTICLES PA-PV'!$A$2:$AB$1397,6,FALSE),"0"),"")</f>
        <v>0</v>
      </c>
      <c r="E1566" s="49">
        <f t="shared" si="26"/>
        <v>0</v>
      </c>
      <c r="F1566" s="15" t="str">
        <f>IFERROR(IF($A1566&lt;&gt;"",VLOOKUP($A1566,'LISTE ARTICLES PA-PV'!$A$2:$AB$1397,28,FALSE),""),"")</f>
        <v/>
      </c>
      <c r="G1566" s="15" t="str">
        <f>IFERROR(IF($A1566&lt;&gt;"",VLOOKUP($A1566,'LISTE ARTICLES PA-PV'!$A$2:$AB$1397,27,FALSE),""),"")</f>
        <v/>
      </c>
      <c r="H1566" s="50" t="str">
        <f>IF($A1566&lt;&gt;"",VLOOKUP($A1566,'LISTE ARTICLES PA-PV'!$A$2:$AB$1397,7,FALSE),"0")</f>
        <v>0</v>
      </c>
    </row>
    <row r="1567" spans="1:8" x14ac:dyDescent="0.3">
      <c r="A1567" s="70"/>
      <c r="B1567" s="50"/>
      <c r="C1567" s="15" t="str">
        <f>IFERROR(IF(A1567&lt;&gt;"",VLOOKUP($A1567,'LISTE ARTICLES PA-PV'!$A$2:$AB$1397,4,FALSE),""),"")</f>
        <v/>
      </c>
      <c r="D1567" s="46" t="str">
        <f>IFERROR(IF($A1567&lt;&gt;"",VLOOKUP($A1567,'LISTE ARTICLES PA-PV'!$A$2:$AB$1397,6,FALSE),"0"),"")</f>
        <v>0</v>
      </c>
      <c r="E1567" s="49">
        <f t="shared" si="26"/>
        <v>0</v>
      </c>
      <c r="F1567" s="15" t="str">
        <f>IFERROR(IF($A1567&lt;&gt;"",VLOOKUP($A1567,'LISTE ARTICLES PA-PV'!$A$2:$AB$1397,28,FALSE),""),"")</f>
        <v/>
      </c>
      <c r="G1567" s="15" t="str">
        <f>IFERROR(IF($A1567&lt;&gt;"",VLOOKUP($A1567,'LISTE ARTICLES PA-PV'!$A$2:$AB$1397,27,FALSE),""),"")</f>
        <v/>
      </c>
      <c r="H1567" s="50" t="str">
        <f>IF($A1567&lt;&gt;"",VLOOKUP($A1567,'LISTE ARTICLES PA-PV'!$A$2:$AB$1397,7,FALSE),"0")</f>
        <v>0</v>
      </c>
    </row>
    <row r="1568" spans="1:8" x14ac:dyDescent="0.3">
      <c r="A1568" s="70"/>
      <c r="B1568" s="50"/>
      <c r="C1568" s="15" t="str">
        <f>IFERROR(IF(A1568&lt;&gt;"",VLOOKUP($A1568,'LISTE ARTICLES PA-PV'!$A$2:$AB$1397,4,FALSE),""),"")</f>
        <v/>
      </c>
      <c r="D1568" s="46" t="str">
        <f>IFERROR(IF($A1568&lt;&gt;"",VLOOKUP($A1568,'LISTE ARTICLES PA-PV'!$A$2:$AB$1397,6,FALSE),"0"),"")</f>
        <v>0</v>
      </c>
      <c r="E1568" s="49">
        <f t="shared" si="26"/>
        <v>0</v>
      </c>
      <c r="F1568" s="15" t="str">
        <f>IFERROR(IF($A1568&lt;&gt;"",VLOOKUP($A1568,'LISTE ARTICLES PA-PV'!$A$2:$AB$1397,28,FALSE),""),"")</f>
        <v/>
      </c>
      <c r="G1568" s="15" t="str">
        <f>IFERROR(IF($A1568&lt;&gt;"",VLOOKUP($A1568,'LISTE ARTICLES PA-PV'!$A$2:$AB$1397,27,FALSE),""),"")</f>
        <v/>
      </c>
      <c r="H1568" s="50" t="str">
        <f>IF($A1568&lt;&gt;"",VLOOKUP($A1568,'LISTE ARTICLES PA-PV'!$A$2:$AB$1397,7,FALSE),"0")</f>
        <v>0</v>
      </c>
    </row>
    <row r="1569" spans="1:8" x14ac:dyDescent="0.3">
      <c r="A1569" s="70"/>
      <c r="B1569" s="50"/>
      <c r="C1569" s="15" t="str">
        <f>IFERROR(IF(A1569&lt;&gt;"",VLOOKUP($A1569,'LISTE ARTICLES PA-PV'!$A$2:$AB$1397,4,FALSE),""),"")</f>
        <v/>
      </c>
      <c r="D1569" s="46" t="str">
        <f>IFERROR(IF($A1569&lt;&gt;"",VLOOKUP($A1569,'LISTE ARTICLES PA-PV'!$A$2:$AB$1397,6,FALSE),"0"),"")</f>
        <v>0</v>
      </c>
      <c r="E1569" s="49">
        <f t="shared" si="26"/>
        <v>0</v>
      </c>
      <c r="F1569" s="15" t="str">
        <f>IFERROR(IF($A1569&lt;&gt;"",VLOOKUP($A1569,'LISTE ARTICLES PA-PV'!$A$2:$AB$1397,28,FALSE),""),"")</f>
        <v/>
      </c>
      <c r="G1569" s="15" t="str">
        <f>IFERROR(IF($A1569&lt;&gt;"",VLOOKUP($A1569,'LISTE ARTICLES PA-PV'!$A$2:$AB$1397,27,FALSE),""),"")</f>
        <v/>
      </c>
      <c r="H1569" s="50" t="str">
        <f>IF($A1569&lt;&gt;"",VLOOKUP($A1569,'LISTE ARTICLES PA-PV'!$A$2:$AB$1397,7,FALSE),"0")</f>
        <v>0</v>
      </c>
    </row>
    <row r="1570" spans="1:8" x14ac:dyDescent="0.3">
      <c r="A1570" s="70"/>
      <c r="B1570" s="50"/>
      <c r="C1570" s="15" t="str">
        <f>IFERROR(IF(A1570&lt;&gt;"",VLOOKUP($A1570,'LISTE ARTICLES PA-PV'!$A$2:$AB$1397,4,FALSE),""),"")</f>
        <v/>
      </c>
      <c r="D1570" s="46" t="str">
        <f>IFERROR(IF($A1570&lt;&gt;"",VLOOKUP($A1570,'LISTE ARTICLES PA-PV'!$A$2:$AB$1397,6,FALSE),"0"),"")</f>
        <v>0</v>
      </c>
      <c r="E1570" s="49">
        <f t="shared" si="26"/>
        <v>0</v>
      </c>
      <c r="F1570" s="15" t="str">
        <f>IFERROR(IF($A1570&lt;&gt;"",VLOOKUP($A1570,'LISTE ARTICLES PA-PV'!$A$2:$AB$1397,28,FALSE),""),"")</f>
        <v/>
      </c>
      <c r="G1570" s="15" t="str">
        <f>IFERROR(IF($A1570&lt;&gt;"",VLOOKUP($A1570,'LISTE ARTICLES PA-PV'!$A$2:$AB$1397,27,FALSE),""),"")</f>
        <v/>
      </c>
      <c r="H1570" s="50" t="str">
        <f>IF($A1570&lt;&gt;"",VLOOKUP($A1570,'LISTE ARTICLES PA-PV'!$A$2:$AB$1397,7,FALSE),"0")</f>
        <v>0</v>
      </c>
    </row>
    <row r="1571" spans="1:8" x14ac:dyDescent="0.3">
      <c r="A1571" s="70"/>
      <c r="B1571" s="50"/>
      <c r="C1571" s="15" t="str">
        <f>IFERROR(IF(A1571&lt;&gt;"",VLOOKUP($A1571,'LISTE ARTICLES PA-PV'!$A$2:$AB$1397,4,FALSE),""),"")</f>
        <v/>
      </c>
      <c r="D1571" s="46" t="str">
        <f>IFERROR(IF($A1571&lt;&gt;"",VLOOKUP($A1571,'LISTE ARTICLES PA-PV'!$A$2:$AB$1397,6,FALSE),"0"),"")</f>
        <v>0</v>
      </c>
      <c r="E1571" s="49">
        <f t="shared" si="26"/>
        <v>0</v>
      </c>
      <c r="F1571" s="15" t="str">
        <f>IFERROR(IF($A1571&lt;&gt;"",VLOOKUP($A1571,'LISTE ARTICLES PA-PV'!$A$2:$AB$1397,28,FALSE),""),"")</f>
        <v/>
      </c>
      <c r="G1571" s="15" t="str">
        <f>IFERROR(IF($A1571&lt;&gt;"",VLOOKUP($A1571,'LISTE ARTICLES PA-PV'!$A$2:$AB$1397,27,FALSE),""),"")</f>
        <v/>
      </c>
      <c r="H1571" s="50" t="str">
        <f>IF($A1571&lt;&gt;"",VLOOKUP($A1571,'LISTE ARTICLES PA-PV'!$A$2:$AB$1397,7,FALSE),"0")</f>
        <v>0</v>
      </c>
    </row>
    <row r="1572" spans="1:8" x14ac:dyDescent="0.3">
      <c r="A1572" s="70"/>
      <c r="B1572" s="50"/>
      <c r="C1572" s="15" t="str">
        <f>IFERROR(IF(A1572&lt;&gt;"",VLOOKUP($A1572,'LISTE ARTICLES PA-PV'!$A$2:$AB$1397,4,FALSE),""),"")</f>
        <v/>
      </c>
      <c r="D1572" s="46" t="str">
        <f>IFERROR(IF($A1572&lt;&gt;"",VLOOKUP($A1572,'LISTE ARTICLES PA-PV'!$A$2:$AB$1397,6,FALSE),"0"),"")</f>
        <v>0</v>
      </c>
      <c r="E1572" s="49">
        <f t="shared" si="26"/>
        <v>0</v>
      </c>
      <c r="F1572" s="15" t="str">
        <f>IFERROR(IF($A1572&lt;&gt;"",VLOOKUP($A1572,'LISTE ARTICLES PA-PV'!$A$2:$AB$1397,28,FALSE),""),"")</f>
        <v/>
      </c>
      <c r="G1572" s="15" t="str">
        <f>IFERROR(IF($A1572&lt;&gt;"",VLOOKUP($A1572,'LISTE ARTICLES PA-PV'!$A$2:$AB$1397,27,FALSE),""),"")</f>
        <v/>
      </c>
      <c r="H1572" s="50" t="str">
        <f>IF($A1572&lt;&gt;"",VLOOKUP($A1572,'LISTE ARTICLES PA-PV'!$A$2:$AB$1397,7,FALSE),"0")</f>
        <v>0</v>
      </c>
    </row>
    <row r="1573" spans="1:8" x14ac:dyDescent="0.3">
      <c r="A1573" s="70"/>
      <c r="B1573" s="50"/>
      <c r="C1573" s="15" t="str">
        <f>IFERROR(IF(A1573&lt;&gt;"",VLOOKUP($A1573,'LISTE ARTICLES PA-PV'!$A$2:$AB$1397,4,FALSE),""),"")</f>
        <v/>
      </c>
      <c r="D1573" s="46" t="str">
        <f>IFERROR(IF($A1573&lt;&gt;"",VLOOKUP($A1573,'LISTE ARTICLES PA-PV'!$A$2:$AB$1397,6,FALSE),"0"),"")</f>
        <v>0</v>
      </c>
      <c r="E1573" s="49">
        <f t="shared" si="26"/>
        <v>0</v>
      </c>
      <c r="F1573" s="15" t="str">
        <f>IFERROR(IF($A1573&lt;&gt;"",VLOOKUP($A1573,'LISTE ARTICLES PA-PV'!$A$2:$AB$1397,28,FALSE),""),"")</f>
        <v/>
      </c>
      <c r="G1573" s="15" t="str">
        <f>IFERROR(IF($A1573&lt;&gt;"",VLOOKUP($A1573,'LISTE ARTICLES PA-PV'!$A$2:$AB$1397,27,FALSE),""),"")</f>
        <v/>
      </c>
      <c r="H1573" s="50" t="str">
        <f>IF($A1573&lt;&gt;"",VLOOKUP($A1573,'LISTE ARTICLES PA-PV'!$A$2:$AB$1397,7,FALSE),"0")</f>
        <v>0</v>
      </c>
    </row>
    <row r="1574" spans="1:8" x14ac:dyDescent="0.3">
      <c r="A1574" s="70"/>
      <c r="B1574" s="50"/>
      <c r="C1574" s="15" t="str">
        <f>IFERROR(IF(A1574&lt;&gt;"",VLOOKUP($A1574,'LISTE ARTICLES PA-PV'!$A$2:$AB$1397,4,FALSE),""),"")</f>
        <v/>
      </c>
      <c r="D1574" s="46" t="str">
        <f>IFERROR(IF($A1574&lt;&gt;"",VLOOKUP($A1574,'LISTE ARTICLES PA-PV'!$A$2:$AB$1397,6,FALSE),"0"),"")</f>
        <v>0</v>
      </c>
      <c r="E1574" s="49">
        <f t="shared" si="26"/>
        <v>0</v>
      </c>
      <c r="F1574" s="15" t="str">
        <f>IFERROR(IF($A1574&lt;&gt;"",VLOOKUP($A1574,'LISTE ARTICLES PA-PV'!$A$2:$AB$1397,28,FALSE),""),"")</f>
        <v/>
      </c>
      <c r="G1574" s="15" t="str">
        <f>IFERROR(IF($A1574&lt;&gt;"",VLOOKUP($A1574,'LISTE ARTICLES PA-PV'!$A$2:$AB$1397,27,FALSE),""),"")</f>
        <v/>
      </c>
      <c r="H1574" s="50" t="str">
        <f>IF($A1574&lt;&gt;"",VLOOKUP($A1574,'LISTE ARTICLES PA-PV'!$A$2:$AB$1397,7,FALSE),"0")</f>
        <v>0</v>
      </c>
    </row>
    <row r="1575" spans="1:8" x14ac:dyDescent="0.3">
      <c r="A1575" s="70"/>
      <c r="B1575" s="50"/>
      <c r="C1575" s="15" t="str">
        <f>IFERROR(IF(A1575&lt;&gt;"",VLOOKUP($A1575,'LISTE ARTICLES PA-PV'!$A$2:$AB$1397,4,FALSE),""),"")</f>
        <v/>
      </c>
      <c r="D1575" s="46" t="str">
        <f>IFERROR(IF($A1575&lt;&gt;"",VLOOKUP($A1575,'LISTE ARTICLES PA-PV'!$A$2:$AB$1397,6,FALSE),"0"),"")</f>
        <v>0</v>
      </c>
      <c r="E1575" s="49">
        <f t="shared" si="26"/>
        <v>0</v>
      </c>
      <c r="F1575" s="15" t="str">
        <f>IFERROR(IF($A1575&lt;&gt;"",VLOOKUP($A1575,'LISTE ARTICLES PA-PV'!$A$2:$AB$1397,28,FALSE),""),"")</f>
        <v/>
      </c>
      <c r="G1575" s="15" t="str">
        <f>IFERROR(IF($A1575&lt;&gt;"",VLOOKUP($A1575,'LISTE ARTICLES PA-PV'!$A$2:$AB$1397,27,FALSE),""),"")</f>
        <v/>
      </c>
      <c r="H1575" s="50" t="str">
        <f>IF($A1575&lt;&gt;"",VLOOKUP($A1575,'LISTE ARTICLES PA-PV'!$A$2:$AB$1397,7,FALSE),"0")</f>
        <v>0</v>
      </c>
    </row>
    <row r="1576" spans="1:8" x14ac:dyDescent="0.3">
      <c r="A1576" s="70"/>
      <c r="B1576" s="50"/>
      <c r="C1576" s="15" t="str">
        <f>IFERROR(IF(A1576&lt;&gt;"",VLOOKUP($A1576,'LISTE ARTICLES PA-PV'!$A$2:$AB$1397,4,FALSE),""),"")</f>
        <v/>
      </c>
      <c r="D1576" s="46" t="str">
        <f>IFERROR(IF($A1576&lt;&gt;"",VLOOKUP($A1576,'LISTE ARTICLES PA-PV'!$A$2:$AB$1397,6,FALSE),"0"),"")</f>
        <v>0</v>
      </c>
      <c r="E1576" s="49">
        <f t="shared" si="26"/>
        <v>0</v>
      </c>
      <c r="F1576" s="15" t="str">
        <f>IFERROR(IF($A1576&lt;&gt;"",VLOOKUP($A1576,'LISTE ARTICLES PA-PV'!$A$2:$AB$1397,28,FALSE),""),"")</f>
        <v/>
      </c>
      <c r="G1576" s="15" t="str">
        <f>IFERROR(IF($A1576&lt;&gt;"",VLOOKUP($A1576,'LISTE ARTICLES PA-PV'!$A$2:$AB$1397,27,FALSE),""),"")</f>
        <v/>
      </c>
      <c r="H1576" s="50" t="str">
        <f>IF($A1576&lt;&gt;"",VLOOKUP($A1576,'LISTE ARTICLES PA-PV'!$A$2:$AB$1397,7,FALSE),"0")</f>
        <v>0</v>
      </c>
    </row>
    <row r="1577" spans="1:8" x14ac:dyDescent="0.3">
      <c r="A1577" s="70"/>
      <c r="B1577" s="50"/>
      <c r="C1577" s="15" t="str">
        <f>IFERROR(IF(A1577&lt;&gt;"",VLOOKUP($A1577,'LISTE ARTICLES PA-PV'!$A$2:$AB$1397,4,FALSE),""),"")</f>
        <v/>
      </c>
      <c r="D1577" s="46" t="str">
        <f>IFERROR(IF($A1577&lt;&gt;"",VLOOKUP($A1577,'LISTE ARTICLES PA-PV'!$A$2:$AB$1397,6,FALSE),"0"),"")</f>
        <v>0</v>
      </c>
      <c r="E1577" s="49">
        <f t="shared" si="26"/>
        <v>0</v>
      </c>
      <c r="F1577" s="15" t="str">
        <f>IFERROR(IF($A1577&lt;&gt;"",VLOOKUP($A1577,'LISTE ARTICLES PA-PV'!$A$2:$AB$1397,28,FALSE),""),"")</f>
        <v/>
      </c>
      <c r="G1577" s="15" t="str">
        <f>IFERROR(IF($A1577&lt;&gt;"",VLOOKUP($A1577,'LISTE ARTICLES PA-PV'!$A$2:$AB$1397,27,FALSE),""),"")</f>
        <v/>
      </c>
      <c r="H1577" s="50" t="str">
        <f>IF($A1577&lt;&gt;"",VLOOKUP($A1577,'LISTE ARTICLES PA-PV'!$A$2:$AB$1397,7,FALSE),"0")</f>
        <v>0</v>
      </c>
    </row>
    <row r="1578" spans="1:8" x14ac:dyDescent="0.3">
      <c r="A1578" s="70"/>
      <c r="B1578" s="50"/>
      <c r="C1578" s="15" t="str">
        <f>IFERROR(IF(A1578&lt;&gt;"",VLOOKUP($A1578,'LISTE ARTICLES PA-PV'!$A$2:$AB$1397,4,FALSE),""),"")</f>
        <v/>
      </c>
      <c r="D1578" s="46" t="str">
        <f>IFERROR(IF($A1578&lt;&gt;"",VLOOKUP($A1578,'LISTE ARTICLES PA-PV'!$A$2:$AB$1397,6,FALSE),"0"),"")</f>
        <v>0</v>
      </c>
      <c r="E1578" s="49">
        <f t="shared" si="26"/>
        <v>0</v>
      </c>
      <c r="F1578" s="15" t="str">
        <f>IFERROR(IF($A1578&lt;&gt;"",VLOOKUP($A1578,'LISTE ARTICLES PA-PV'!$A$2:$AB$1397,28,FALSE),""),"")</f>
        <v/>
      </c>
      <c r="G1578" s="15" t="str">
        <f>IFERROR(IF($A1578&lt;&gt;"",VLOOKUP($A1578,'LISTE ARTICLES PA-PV'!$A$2:$AB$1397,27,FALSE),""),"")</f>
        <v/>
      </c>
      <c r="H1578" s="50" t="str">
        <f>IF($A1578&lt;&gt;"",VLOOKUP($A1578,'LISTE ARTICLES PA-PV'!$A$2:$AB$1397,7,FALSE),"0")</f>
        <v>0</v>
      </c>
    </row>
    <row r="1579" spans="1:8" x14ac:dyDescent="0.3">
      <c r="A1579" s="70"/>
      <c r="B1579" s="50"/>
      <c r="C1579" s="15" t="str">
        <f>IFERROR(IF(A1579&lt;&gt;"",VLOOKUP($A1579,'LISTE ARTICLES PA-PV'!$A$2:$AB$1397,4,FALSE),""),"")</f>
        <v/>
      </c>
      <c r="D1579" s="46" t="str">
        <f>IFERROR(IF($A1579&lt;&gt;"",VLOOKUP($A1579,'LISTE ARTICLES PA-PV'!$A$2:$AB$1397,6,FALSE),"0"),"")</f>
        <v>0</v>
      </c>
      <c r="E1579" s="49">
        <f t="shared" si="26"/>
        <v>0</v>
      </c>
      <c r="F1579" s="15" t="str">
        <f>IFERROR(IF($A1579&lt;&gt;"",VLOOKUP($A1579,'LISTE ARTICLES PA-PV'!$A$2:$AB$1397,28,FALSE),""),"")</f>
        <v/>
      </c>
      <c r="G1579" s="15" t="str">
        <f>IFERROR(IF($A1579&lt;&gt;"",VLOOKUP($A1579,'LISTE ARTICLES PA-PV'!$A$2:$AB$1397,27,FALSE),""),"")</f>
        <v/>
      </c>
      <c r="H1579" s="50" t="str">
        <f>IF($A1579&lt;&gt;"",VLOOKUP($A1579,'LISTE ARTICLES PA-PV'!$A$2:$AB$1397,7,FALSE),"0")</f>
        <v>0</v>
      </c>
    </row>
    <row r="1580" spans="1:8" x14ac:dyDescent="0.3">
      <c r="A1580" s="70"/>
      <c r="B1580" s="50"/>
      <c r="C1580" s="15" t="str">
        <f>IFERROR(IF(A1580&lt;&gt;"",VLOOKUP($A1580,'LISTE ARTICLES PA-PV'!$A$2:$AB$1397,4,FALSE),""),"")</f>
        <v/>
      </c>
      <c r="D1580" s="46" t="str">
        <f>IFERROR(IF($A1580&lt;&gt;"",VLOOKUP($A1580,'LISTE ARTICLES PA-PV'!$A$2:$AB$1397,6,FALSE),"0"),"")</f>
        <v>0</v>
      </c>
      <c r="E1580" s="49">
        <f t="shared" si="26"/>
        <v>0</v>
      </c>
      <c r="F1580" s="15" t="str">
        <f>IFERROR(IF($A1580&lt;&gt;"",VLOOKUP($A1580,'LISTE ARTICLES PA-PV'!$A$2:$AB$1397,28,FALSE),""),"")</f>
        <v/>
      </c>
      <c r="G1580" s="15" t="str">
        <f>IFERROR(IF($A1580&lt;&gt;"",VLOOKUP($A1580,'LISTE ARTICLES PA-PV'!$A$2:$AB$1397,27,FALSE),""),"")</f>
        <v/>
      </c>
      <c r="H1580" s="50" t="str">
        <f>IF($A1580&lt;&gt;"",VLOOKUP($A1580,'LISTE ARTICLES PA-PV'!$A$2:$AB$1397,7,FALSE),"0")</f>
        <v>0</v>
      </c>
    </row>
    <row r="1581" spans="1:8" x14ac:dyDescent="0.3">
      <c r="A1581" s="70"/>
      <c r="B1581" s="50"/>
      <c r="C1581" s="15" t="str">
        <f>IFERROR(IF(A1581&lt;&gt;"",VLOOKUP($A1581,'LISTE ARTICLES PA-PV'!$A$2:$AB$1397,4,FALSE),""),"")</f>
        <v/>
      </c>
      <c r="D1581" s="46" t="str">
        <f>IFERROR(IF($A1581&lt;&gt;"",VLOOKUP($A1581,'LISTE ARTICLES PA-PV'!$A$2:$AB$1397,6,FALSE),"0"),"")</f>
        <v>0</v>
      </c>
      <c r="E1581" s="49">
        <f t="shared" si="26"/>
        <v>0</v>
      </c>
      <c r="F1581" s="15" t="str">
        <f>IFERROR(IF($A1581&lt;&gt;"",VLOOKUP($A1581,'LISTE ARTICLES PA-PV'!$A$2:$AB$1397,28,FALSE),""),"")</f>
        <v/>
      </c>
      <c r="G1581" s="15" t="str">
        <f>IFERROR(IF($A1581&lt;&gt;"",VLOOKUP($A1581,'LISTE ARTICLES PA-PV'!$A$2:$AB$1397,27,FALSE),""),"")</f>
        <v/>
      </c>
      <c r="H1581" s="50" t="str">
        <f>IF($A1581&lt;&gt;"",VLOOKUP($A1581,'LISTE ARTICLES PA-PV'!$A$2:$AB$1397,7,FALSE),"0")</f>
        <v>0</v>
      </c>
    </row>
    <row r="1582" spans="1:8" x14ac:dyDescent="0.3">
      <c r="A1582" s="70"/>
      <c r="B1582" s="50"/>
      <c r="C1582" s="15" t="str">
        <f>IFERROR(IF(A1582&lt;&gt;"",VLOOKUP($A1582,'LISTE ARTICLES PA-PV'!$A$2:$AB$1397,4,FALSE),""),"")</f>
        <v/>
      </c>
      <c r="D1582" s="46" t="str">
        <f>IFERROR(IF($A1582&lt;&gt;"",VLOOKUP($A1582,'LISTE ARTICLES PA-PV'!$A$2:$AB$1397,6,FALSE),"0"),"")</f>
        <v>0</v>
      </c>
      <c r="E1582" s="49">
        <f t="shared" si="26"/>
        <v>0</v>
      </c>
      <c r="F1582" s="15" t="str">
        <f>IFERROR(IF($A1582&lt;&gt;"",VLOOKUP($A1582,'LISTE ARTICLES PA-PV'!$A$2:$AB$1397,28,FALSE),""),"")</f>
        <v/>
      </c>
      <c r="G1582" s="15" t="str">
        <f>IFERROR(IF($A1582&lt;&gt;"",VLOOKUP($A1582,'LISTE ARTICLES PA-PV'!$A$2:$AB$1397,27,FALSE),""),"")</f>
        <v/>
      </c>
      <c r="H1582" s="50" t="str">
        <f>IF($A1582&lt;&gt;"",VLOOKUP($A1582,'LISTE ARTICLES PA-PV'!$A$2:$AB$1397,7,FALSE),"0")</f>
        <v>0</v>
      </c>
    </row>
    <row r="1583" spans="1:8" x14ac:dyDescent="0.3">
      <c r="A1583" s="70"/>
      <c r="B1583" s="50"/>
      <c r="C1583" s="15" t="str">
        <f>IFERROR(IF(A1583&lt;&gt;"",VLOOKUP($A1583,'LISTE ARTICLES PA-PV'!$A$2:$AB$1397,4,FALSE),""),"")</f>
        <v/>
      </c>
      <c r="D1583" s="46" t="str">
        <f>IFERROR(IF($A1583&lt;&gt;"",VLOOKUP($A1583,'LISTE ARTICLES PA-PV'!$A$2:$AB$1397,6,FALSE),"0"),"")</f>
        <v>0</v>
      </c>
      <c r="E1583" s="49">
        <f t="shared" si="26"/>
        <v>0</v>
      </c>
      <c r="F1583" s="15" t="str">
        <f>IFERROR(IF($A1583&lt;&gt;"",VLOOKUP($A1583,'LISTE ARTICLES PA-PV'!$A$2:$AB$1397,28,FALSE),""),"")</f>
        <v/>
      </c>
      <c r="G1583" s="15" t="str">
        <f>IFERROR(IF($A1583&lt;&gt;"",VLOOKUP($A1583,'LISTE ARTICLES PA-PV'!$A$2:$AB$1397,27,FALSE),""),"")</f>
        <v/>
      </c>
      <c r="H1583" s="50" t="str">
        <f>IF($A1583&lt;&gt;"",VLOOKUP($A1583,'LISTE ARTICLES PA-PV'!$A$2:$AB$1397,7,FALSE),"0")</f>
        <v>0</v>
      </c>
    </row>
    <row r="1584" spans="1:8" x14ac:dyDescent="0.3">
      <c r="A1584" s="70"/>
      <c r="B1584" s="50"/>
      <c r="C1584" s="15" t="str">
        <f>IFERROR(IF(A1584&lt;&gt;"",VLOOKUP($A1584,'LISTE ARTICLES PA-PV'!$A$2:$AB$1397,4,FALSE),""),"")</f>
        <v/>
      </c>
      <c r="D1584" s="46" t="str">
        <f>IFERROR(IF($A1584&lt;&gt;"",VLOOKUP($A1584,'LISTE ARTICLES PA-PV'!$A$2:$AB$1397,6,FALSE),"0"),"")</f>
        <v>0</v>
      </c>
      <c r="E1584" s="49">
        <f t="shared" si="26"/>
        <v>0</v>
      </c>
      <c r="F1584" s="15" t="str">
        <f>IFERROR(IF($A1584&lt;&gt;"",VLOOKUP($A1584,'LISTE ARTICLES PA-PV'!$A$2:$AB$1397,28,FALSE),""),"")</f>
        <v/>
      </c>
      <c r="G1584" s="15" t="str">
        <f>IFERROR(IF($A1584&lt;&gt;"",VLOOKUP($A1584,'LISTE ARTICLES PA-PV'!$A$2:$AB$1397,27,FALSE),""),"")</f>
        <v/>
      </c>
      <c r="H1584" s="50" t="str">
        <f>IF($A1584&lt;&gt;"",VLOOKUP($A1584,'LISTE ARTICLES PA-PV'!$A$2:$AB$1397,7,FALSE),"0")</f>
        <v>0</v>
      </c>
    </row>
    <row r="1585" spans="1:8" x14ac:dyDescent="0.3">
      <c r="A1585" s="70"/>
      <c r="B1585" s="50"/>
      <c r="C1585" s="15" t="str">
        <f>IFERROR(IF(A1585&lt;&gt;"",VLOOKUP($A1585,'LISTE ARTICLES PA-PV'!$A$2:$AB$1397,4,FALSE),""),"")</f>
        <v/>
      </c>
      <c r="D1585" s="46" t="str">
        <f>IFERROR(IF($A1585&lt;&gt;"",VLOOKUP($A1585,'LISTE ARTICLES PA-PV'!$A$2:$AB$1397,6,FALSE),"0"),"")</f>
        <v>0</v>
      </c>
      <c r="E1585" s="49">
        <f t="shared" si="26"/>
        <v>0</v>
      </c>
      <c r="F1585" s="15" t="str">
        <f>IFERROR(IF($A1585&lt;&gt;"",VLOOKUP($A1585,'LISTE ARTICLES PA-PV'!$A$2:$AB$1397,28,FALSE),""),"")</f>
        <v/>
      </c>
      <c r="G1585" s="15" t="str">
        <f>IFERROR(IF($A1585&lt;&gt;"",VLOOKUP($A1585,'LISTE ARTICLES PA-PV'!$A$2:$AB$1397,27,FALSE),""),"")</f>
        <v/>
      </c>
      <c r="H1585" s="50" t="str">
        <f>IF($A1585&lt;&gt;"",VLOOKUP($A1585,'LISTE ARTICLES PA-PV'!$A$2:$AB$1397,7,FALSE),"0")</f>
        <v>0</v>
      </c>
    </row>
    <row r="1586" spans="1:8" x14ac:dyDescent="0.3">
      <c r="A1586" s="70"/>
      <c r="B1586" s="50"/>
      <c r="C1586" s="15" t="str">
        <f>IFERROR(IF(A1586&lt;&gt;"",VLOOKUP($A1586,'LISTE ARTICLES PA-PV'!$A$2:$AB$1397,4,FALSE),""),"")</f>
        <v/>
      </c>
      <c r="D1586" s="46" t="str">
        <f>IFERROR(IF($A1586&lt;&gt;"",VLOOKUP($A1586,'LISTE ARTICLES PA-PV'!$A$2:$AB$1397,6,FALSE),"0"),"")</f>
        <v>0</v>
      </c>
      <c r="E1586" s="49">
        <f t="shared" si="26"/>
        <v>0</v>
      </c>
      <c r="F1586" s="15" t="str">
        <f>IFERROR(IF($A1586&lt;&gt;"",VLOOKUP($A1586,'LISTE ARTICLES PA-PV'!$A$2:$AB$1397,28,FALSE),""),"")</f>
        <v/>
      </c>
      <c r="G1586" s="15" t="str">
        <f>IFERROR(IF($A1586&lt;&gt;"",VLOOKUP($A1586,'LISTE ARTICLES PA-PV'!$A$2:$AB$1397,27,FALSE),""),"")</f>
        <v/>
      </c>
      <c r="H1586" s="50" t="str">
        <f>IF($A1586&lt;&gt;"",VLOOKUP($A1586,'LISTE ARTICLES PA-PV'!$A$2:$AB$1397,7,FALSE),"0")</f>
        <v>0</v>
      </c>
    </row>
    <row r="1587" spans="1:8" x14ac:dyDescent="0.3">
      <c r="A1587" s="70"/>
      <c r="B1587" s="50"/>
      <c r="C1587" s="15" t="str">
        <f>IFERROR(IF(A1587&lt;&gt;"",VLOOKUP($A1587,'LISTE ARTICLES PA-PV'!$A$2:$AB$1397,4,FALSE),""),"")</f>
        <v/>
      </c>
      <c r="D1587" s="46" t="str">
        <f>IFERROR(IF($A1587&lt;&gt;"",VLOOKUP($A1587,'LISTE ARTICLES PA-PV'!$A$2:$AB$1397,6,FALSE),"0"),"")</f>
        <v>0</v>
      </c>
      <c r="E1587" s="49">
        <f t="shared" si="26"/>
        <v>0</v>
      </c>
      <c r="F1587" s="15" t="str">
        <f>IFERROR(IF($A1587&lt;&gt;"",VLOOKUP($A1587,'LISTE ARTICLES PA-PV'!$A$2:$AB$1397,28,FALSE),""),"")</f>
        <v/>
      </c>
      <c r="G1587" s="15" t="str">
        <f>IFERROR(IF($A1587&lt;&gt;"",VLOOKUP($A1587,'LISTE ARTICLES PA-PV'!$A$2:$AB$1397,27,FALSE),""),"")</f>
        <v/>
      </c>
      <c r="H1587" s="50" t="str">
        <f>IF($A1587&lt;&gt;"",VLOOKUP($A1587,'LISTE ARTICLES PA-PV'!$A$2:$AB$1397,7,FALSE),"0")</f>
        <v>0</v>
      </c>
    </row>
    <row r="1588" spans="1:8" x14ac:dyDescent="0.3">
      <c r="A1588" s="70"/>
      <c r="B1588" s="50"/>
      <c r="C1588" s="15" t="str">
        <f>IFERROR(IF(A1588&lt;&gt;"",VLOOKUP($A1588,'LISTE ARTICLES PA-PV'!$A$2:$AB$1397,4,FALSE),""),"")</f>
        <v/>
      </c>
      <c r="D1588" s="46" t="str">
        <f>IFERROR(IF($A1588&lt;&gt;"",VLOOKUP($A1588,'LISTE ARTICLES PA-PV'!$A$2:$AB$1397,6,FALSE),"0"),"")</f>
        <v>0</v>
      </c>
      <c r="E1588" s="49">
        <f t="shared" si="26"/>
        <v>0</v>
      </c>
      <c r="F1588" s="15" t="str">
        <f>IFERROR(IF($A1588&lt;&gt;"",VLOOKUP($A1588,'LISTE ARTICLES PA-PV'!$A$2:$AB$1397,28,FALSE),""),"")</f>
        <v/>
      </c>
      <c r="G1588" s="15" t="str">
        <f>IFERROR(IF($A1588&lt;&gt;"",VLOOKUP($A1588,'LISTE ARTICLES PA-PV'!$A$2:$AB$1397,27,FALSE),""),"")</f>
        <v/>
      </c>
      <c r="H1588" s="50" t="str">
        <f>IF($A1588&lt;&gt;"",VLOOKUP($A1588,'LISTE ARTICLES PA-PV'!$A$2:$AB$1397,7,FALSE),"0")</f>
        <v>0</v>
      </c>
    </row>
    <row r="1589" spans="1:8" x14ac:dyDescent="0.3">
      <c r="A1589" s="70"/>
      <c r="B1589" s="50"/>
      <c r="C1589" s="15" t="str">
        <f>IFERROR(IF(A1589&lt;&gt;"",VLOOKUP($A1589,'LISTE ARTICLES PA-PV'!$A$2:$AB$1397,4,FALSE),""),"")</f>
        <v/>
      </c>
      <c r="D1589" s="46" t="str">
        <f>IFERROR(IF($A1589&lt;&gt;"",VLOOKUP($A1589,'LISTE ARTICLES PA-PV'!$A$2:$AB$1397,6,FALSE),"0"),"")</f>
        <v>0</v>
      </c>
      <c r="E1589" s="49">
        <f t="shared" si="26"/>
        <v>0</v>
      </c>
      <c r="F1589" s="15" t="str">
        <f>IFERROR(IF($A1589&lt;&gt;"",VLOOKUP($A1589,'LISTE ARTICLES PA-PV'!$A$2:$AB$1397,28,FALSE),""),"")</f>
        <v/>
      </c>
      <c r="G1589" s="15" t="str">
        <f>IFERROR(IF($A1589&lt;&gt;"",VLOOKUP($A1589,'LISTE ARTICLES PA-PV'!$A$2:$AB$1397,27,FALSE),""),"")</f>
        <v/>
      </c>
      <c r="H1589" s="50" t="str">
        <f>IF($A1589&lt;&gt;"",VLOOKUP($A1589,'LISTE ARTICLES PA-PV'!$A$2:$AB$1397,7,FALSE),"0")</f>
        <v>0</v>
      </c>
    </row>
    <row r="1590" spans="1:8" x14ac:dyDescent="0.3">
      <c r="A1590" s="70"/>
      <c r="B1590" s="50"/>
      <c r="C1590" s="15" t="str">
        <f>IFERROR(IF(A1590&lt;&gt;"",VLOOKUP($A1590,'LISTE ARTICLES PA-PV'!$A$2:$AB$1397,4,FALSE),""),"")</f>
        <v/>
      </c>
      <c r="D1590" s="46" t="str">
        <f>IFERROR(IF($A1590&lt;&gt;"",VLOOKUP($A1590,'LISTE ARTICLES PA-PV'!$A$2:$AB$1397,6,FALSE),"0"),"")</f>
        <v>0</v>
      </c>
      <c r="E1590" s="49">
        <f t="shared" si="26"/>
        <v>0</v>
      </c>
      <c r="F1590" s="15" t="str">
        <f>IFERROR(IF($A1590&lt;&gt;"",VLOOKUP($A1590,'LISTE ARTICLES PA-PV'!$A$2:$AB$1397,28,FALSE),""),"")</f>
        <v/>
      </c>
      <c r="G1590" s="15" t="str">
        <f>IFERROR(IF($A1590&lt;&gt;"",VLOOKUP($A1590,'LISTE ARTICLES PA-PV'!$A$2:$AB$1397,27,FALSE),""),"")</f>
        <v/>
      </c>
      <c r="H1590" s="50" t="str">
        <f>IF($A1590&lt;&gt;"",VLOOKUP($A1590,'LISTE ARTICLES PA-PV'!$A$2:$AB$1397,7,FALSE),"0")</f>
        <v>0</v>
      </c>
    </row>
    <row r="1591" spans="1:8" x14ac:dyDescent="0.3">
      <c r="A1591" s="70"/>
      <c r="B1591" s="50"/>
      <c r="C1591" s="15" t="str">
        <f>IFERROR(IF(A1591&lt;&gt;"",VLOOKUP($A1591,'LISTE ARTICLES PA-PV'!$A$2:$AB$1397,4,FALSE),""),"")</f>
        <v/>
      </c>
      <c r="D1591" s="46" t="str">
        <f>IFERROR(IF($A1591&lt;&gt;"",VLOOKUP($A1591,'LISTE ARTICLES PA-PV'!$A$2:$AB$1397,6,FALSE),"0"),"")</f>
        <v>0</v>
      </c>
      <c r="E1591" s="49">
        <f t="shared" si="26"/>
        <v>0</v>
      </c>
      <c r="F1591" s="15" t="str">
        <f>IFERROR(IF($A1591&lt;&gt;"",VLOOKUP($A1591,'LISTE ARTICLES PA-PV'!$A$2:$AB$1397,28,FALSE),""),"")</f>
        <v/>
      </c>
      <c r="G1591" s="15" t="str">
        <f>IFERROR(IF($A1591&lt;&gt;"",VLOOKUP($A1591,'LISTE ARTICLES PA-PV'!$A$2:$AB$1397,27,FALSE),""),"")</f>
        <v/>
      </c>
      <c r="H1591" s="50" t="str">
        <f>IF($A1591&lt;&gt;"",VLOOKUP($A1591,'LISTE ARTICLES PA-PV'!$A$2:$AB$1397,7,FALSE),"0")</f>
        <v>0</v>
      </c>
    </row>
    <row r="1592" spans="1:8" x14ac:dyDescent="0.3">
      <c r="A1592" s="70"/>
      <c r="B1592" s="50"/>
      <c r="C1592" s="15" t="str">
        <f>IFERROR(IF(A1592&lt;&gt;"",VLOOKUP($A1592,'LISTE ARTICLES PA-PV'!$A$2:$AB$1397,4,FALSE),""),"")</f>
        <v/>
      </c>
      <c r="D1592" s="46" t="str">
        <f>IFERROR(IF($A1592&lt;&gt;"",VLOOKUP($A1592,'LISTE ARTICLES PA-PV'!$A$2:$AB$1397,6,FALSE),"0"),"")</f>
        <v>0</v>
      </c>
      <c r="E1592" s="49">
        <f t="shared" si="26"/>
        <v>0</v>
      </c>
      <c r="F1592" s="15" t="str">
        <f>IFERROR(IF($A1592&lt;&gt;"",VLOOKUP($A1592,'LISTE ARTICLES PA-PV'!$A$2:$AB$1397,28,FALSE),""),"")</f>
        <v/>
      </c>
      <c r="G1592" s="15" t="str">
        <f>IFERROR(IF($A1592&lt;&gt;"",VLOOKUP($A1592,'LISTE ARTICLES PA-PV'!$A$2:$AB$1397,27,FALSE),""),"")</f>
        <v/>
      </c>
      <c r="H1592" s="50" t="str">
        <f>IF($A1592&lt;&gt;"",VLOOKUP($A1592,'LISTE ARTICLES PA-PV'!$A$2:$AB$1397,7,FALSE),"0")</f>
        <v>0</v>
      </c>
    </row>
    <row r="1593" spans="1:8" x14ac:dyDescent="0.3">
      <c r="A1593" s="70"/>
      <c r="B1593" s="50"/>
      <c r="C1593" s="15" t="str">
        <f>IFERROR(IF(A1593&lt;&gt;"",VLOOKUP($A1593,'LISTE ARTICLES PA-PV'!$A$2:$AB$1397,4,FALSE),""),"")</f>
        <v/>
      </c>
      <c r="D1593" s="46" t="str">
        <f>IFERROR(IF($A1593&lt;&gt;"",VLOOKUP($A1593,'LISTE ARTICLES PA-PV'!$A$2:$AB$1397,6,FALSE),"0"),"")</f>
        <v>0</v>
      </c>
      <c r="E1593" s="49">
        <f t="shared" si="26"/>
        <v>0</v>
      </c>
      <c r="F1593" s="15" t="str">
        <f>IFERROR(IF($A1593&lt;&gt;"",VLOOKUP($A1593,'LISTE ARTICLES PA-PV'!$A$2:$AB$1397,28,FALSE),""),"")</f>
        <v/>
      </c>
      <c r="G1593" s="15" t="str">
        <f>IFERROR(IF($A1593&lt;&gt;"",VLOOKUP($A1593,'LISTE ARTICLES PA-PV'!$A$2:$AB$1397,27,FALSE),""),"")</f>
        <v/>
      </c>
      <c r="H1593" s="50" t="str">
        <f>IF($A1593&lt;&gt;"",VLOOKUP($A1593,'LISTE ARTICLES PA-PV'!$A$2:$AB$1397,7,FALSE),"0")</f>
        <v>0</v>
      </c>
    </row>
    <row r="1594" spans="1:8" x14ac:dyDescent="0.3">
      <c r="A1594" s="70"/>
      <c r="B1594" s="50"/>
      <c r="C1594" s="15" t="str">
        <f>IFERROR(IF(A1594&lt;&gt;"",VLOOKUP($A1594,'LISTE ARTICLES PA-PV'!$A$2:$AB$1397,4,FALSE),""),"")</f>
        <v/>
      </c>
      <c r="D1594" s="46" t="str">
        <f>IFERROR(IF($A1594&lt;&gt;"",VLOOKUP($A1594,'LISTE ARTICLES PA-PV'!$A$2:$AB$1397,6,FALSE),"0"),"")</f>
        <v>0</v>
      </c>
      <c r="E1594" s="49">
        <f t="shared" si="26"/>
        <v>0</v>
      </c>
      <c r="F1594" s="15" t="str">
        <f>IFERROR(IF($A1594&lt;&gt;"",VLOOKUP($A1594,'LISTE ARTICLES PA-PV'!$A$2:$AB$1397,28,FALSE),""),"")</f>
        <v/>
      </c>
      <c r="G1594" s="15" t="str">
        <f>IFERROR(IF($A1594&lt;&gt;"",VLOOKUP($A1594,'LISTE ARTICLES PA-PV'!$A$2:$AB$1397,27,FALSE),""),"")</f>
        <v/>
      </c>
      <c r="H1594" s="50" t="str">
        <f>IF($A1594&lt;&gt;"",VLOOKUP($A1594,'LISTE ARTICLES PA-PV'!$A$2:$AB$1397,7,FALSE),"0")</f>
        <v>0</v>
      </c>
    </row>
    <row r="1595" spans="1:8" x14ac:dyDescent="0.3">
      <c r="A1595" s="70"/>
      <c r="B1595" s="50"/>
      <c r="C1595" s="15" t="str">
        <f>IFERROR(IF(A1595&lt;&gt;"",VLOOKUP($A1595,'LISTE ARTICLES PA-PV'!$A$2:$AB$1397,4,FALSE),""),"")</f>
        <v/>
      </c>
      <c r="D1595" s="46" t="str">
        <f>IFERROR(IF($A1595&lt;&gt;"",VLOOKUP($A1595,'LISTE ARTICLES PA-PV'!$A$2:$AB$1397,6,FALSE),"0"),"")</f>
        <v>0</v>
      </c>
      <c r="E1595" s="49">
        <f t="shared" si="26"/>
        <v>0</v>
      </c>
      <c r="F1595" s="15" t="str">
        <f>IFERROR(IF($A1595&lt;&gt;"",VLOOKUP($A1595,'LISTE ARTICLES PA-PV'!$A$2:$AB$1397,28,FALSE),""),"")</f>
        <v/>
      </c>
      <c r="G1595" s="15" t="str">
        <f>IFERROR(IF($A1595&lt;&gt;"",VLOOKUP($A1595,'LISTE ARTICLES PA-PV'!$A$2:$AB$1397,27,FALSE),""),"")</f>
        <v/>
      </c>
      <c r="H1595" s="50" t="str">
        <f>IF($A1595&lt;&gt;"",VLOOKUP($A1595,'LISTE ARTICLES PA-PV'!$A$2:$AB$1397,7,FALSE),"0")</f>
        <v>0</v>
      </c>
    </row>
    <row r="1596" spans="1:8" x14ac:dyDescent="0.3">
      <c r="A1596" s="70"/>
      <c r="B1596" s="50"/>
      <c r="C1596" s="15" t="str">
        <f>IFERROR(IF(A1596&lt;&gt;"",VLOOKUP($A1596,'LISTE ARTICLES PA-PV'!$A$2:$AB$1397,4,FALSE),""),"")</f>
        <v/>
      </c>
      <c r="D1596" s="46" t="str">
        <f>IFERROR(IF($A1596&lt;&gt;"",VLOOKUP($A1596,'LISTE ARTICLES PA-PV'!$A$2:$AB$1397,6,FALSE),"0"),"")</f>
        <v>0</v>
      </c>
      <c r="E1596" s="49">
        <f t="shared" si="26"/>
        <v>0</v>
      </c>
      <c r="F1596" s="15" t="str">
        <f>IFERROR(IF($A1596&lt;&gt;"",VLOOKUP($A1596,'LISTE ARTICLES PA-PV'!$A$2:$AB$1397,28,FALSE),""),"")</f>
        <v/>
      </c>
      <c r="G1596" s="15" t="str">
        <f>IFERROR(IF($A1596&lt;&gt;"",VLOOKUP($A1596,'LISTE ARTICLES PA-PV'!$A$2:$AB$1397,27,FALSE),""),"")</f>
        <v/>
      </c>
      <c r="H1596" s="50" t="str">
        <f>IF($A1596&lt;&gt;"",VLOOKUP($A1596,'LISTE ARTICLES PA-PV'!$A$2:$AB$1397,7,FALSE),"0")</f>
        <v>0</v>
      </c>
    </row>
    <row r="1597" spans="1:8" x14ac:dyDescent="0.3">
      <c r="A1597" s="70"/>
      <c r="B1597" s="50"/>
      <c r="C1597" s="15" t="str">
        <f>IFERROR(IF(A1597&lt;&gt;"",VLOOKUP($A1597,'LISTE ARTICLES PA-PV'!$A$2:$AB$1397,4,FALSE),""),"")</f>
        <v/>
      </c>
      <c r="D1597" s="46" t="str">
        <f>IFERROR(IF($A1597&lt;&gt;"",VLOOKUP($A1597,'LISTE ARTICLES PA-PV'!$A$2:$AB$1397,6,FALSE),"0"),"")</f>
        <v>0</v>
      </c>
      <c r="E1597" s="49">
        <f t="shared" si="26"/>
        <v>0</v>
      </c>
      <c r="F1597" s="15" t="str">
        <f>IFERROR(IF($A1597&lt;&gt;"",VLOOKUP($A1597,'LISTE ARTICLES PA-PV'!$A$2:$AB$1397,28,FALSE),""),"")</f>
        <v/>
      </c>
      <c r="G1597" s="15" t="str">
        <f>IFERROR(IF($A1597&lt;&gt;"",VLOOKUP($A1597,'LISTE ARTICLES PA-PV'!$A$2:$AB$1397,27,FALSE),""),"")</f>
        <v/>
      </c>
      <c r="H1597" s="50" t="str">
        <f>IF($A1597&lt;&gt;"",VLOOKUP($A1597,'LISTE ARTICLES PA-PV'!$A$2:$AB$1397,7,FALSE),"0")</f>
        <v>0</v>
      </c>
    </row>
    <row r="1598" spans="1:8" x14ac:dyDescent="0.3">
      <c r="A1598" s="70"/>
      <c r="B1598" s="50"/>
      <c r="C1598" s="15" t="str">
        <f>IFERROR(IF(A1598&lt;&gt;"",VLOOKUP($A1598,'LISTE ARTICLES PA-PV'!$A$2:$AB$1397,4,FALSE),""),"")</f>
        <v/>
      </c>
      <c r="D1598" s="46" t="str">
        <f>IFERROR(IF($A1598&lt;&gt;"",VLOOKUP($A1598,'LISTE ARTICLES PA-PV'!$A$2:$AB$1397,6,FALSE),"0"),"")</f>
        <v>0</v>
      </c>
      <c r="E1598" s="49">
        <f t="shared" si="26"/>
        <v>0</v>
      </c>
      <c r="F1598" s="15" t="str">
        <f>IFERROR(IF($A1598&lt;&gt;"",VLOOKUP($A1598,'LISTE ARTICLES PA-PV'!$A$2:$AB$1397,28,FALSE),""),"")</f>
        <v/>
      </c>
      <c r="G1598" s="15" t="str">
        <f>IFERROR(IF($A1598&lt;&gt;"",VLOOKUP($A1598,'LISTE ARTICLES PA-PV'!$A$2:$AB$1397,27,FALSE),""),"")</f>
        <v/>
      </c>
      <c r="H1598" s="50" t="str">
        <f>IF($A1598&lt;&gt;"",VLOOKUP($A1598,'LISTE ARTICLES PA-PV'!$A$2:$AB$1397,7,FALSE),"0")</f>
        <v>0</v>
      </c>
    </row>
    <row r="1599" spans="1:8" x14ac:dyDescent="0.3">
      <c r="A1599" s="70"/>
      <c r="B1599" s="50"/>
      <c r="C1599" s="15" t="str">
        <f>IFERROR(IF(A1599&lt;&gt;"",VLOOKUP($A1599,'LISTE ARTICLES PA-PV'!$A$2:$AB$1397,4,FALSE),""),"")</f>
        <v/>
      </c>
      <c r="D1599" s="46" t="str">
        <f>IFERROR(IF($A1599&lt;&gt;"",VLOOKUP($A1599,'LISTE ARTICLES PA-PV'!$A$2:$AB$1397,6,FALSE),"0"),"")</f>
        <v>0</v>
      </c>
      <c r="E1599" s="49">
        <f t="shared" si="26"/>
        <v>0</v>
      </c>
      <c r="F1599" s="15" t="str">
        <f>IFERROR(IF($A1599&lt;&gt;"",VLOOKUP($A1599,'LISTE ARTICLES PA-PV'!$A$2:$AB$1397,28,FALSE),""),"")</f>
        <v/>
      </c>
      <c r="G1599" s="15" t="str">
        <f>IFERROR(IF($A1599&lt;&gt;"",VLOOKUP($A1599,'LISTE ARTICLES PA-PV'!$A$2:$AB$1397,27,FALSE),""),"")</f>
        <v/>
      </c>
      <c r="H1599" s="50" t="str">
        <f>IF($A1599&lt;&gt;"",VLOOKUP($A1599,'LISTE ARTICLES PA-PV'!$A$2:$AB$1397,7,FALSE),"0")</f>
        <v>0</v>
      </c>
    </row>
    <row r="1600" spans="1:8" x14ac:dyDescent="0.3">
      <c r="A1600" s="70"/>
      <c r="B1600" s="50"/>
      <c r="C1600" s="15" t="str">
        <f>IFERROR(IF(A1600&lt;&gt;"",VLOOKUP($A1600,'LISTE ARTICLES PA-PV'!$A$2:$AB$1397,4,FALSE),""),"")</f>
        <v/>
      </c>
      <c r="D1600" s="46" t="str">
        <f>IFERROR(IF($A1600&lt;&gt;"",VLOOKUP($A1600,'LISTE ARTICLES PA-PV'!$A$2:$AB$1397,6,FALSE),"0"),"")</f>
        <v>0</v>
      </c>
      <c r="E1600" s="49">
        <f t="shared" si="26"/>
        <v>0</v>
      </c>
      <c r="F1600" s="15" t="str">
        <f>IFERROR(IF($A1600&lt;&gt;"",VLOOKUP($A1600,'LISTE ARTICLES PA-PV'!$A$2:$AB$1397,28,FALSE),""),"")</f>
        <v/>
      </c>
      <c r="G1600" s="15" t="str">
        <f>IFERROR(IF($A1600&lt;&gt;"",VLOOKUP($A1600,'LISTE ARTICLES PA-PV'!$A$2:$AB$1397,27,FALSE),""),"")</f>
        <v/>
      </c>
      <c r="H1600" s="50" t="str">
        <f>IF($A1600&lt;&gt;"",VLOOKUP($A1600,'LISTE ARTICLES PA-PV'!$A$2:$AB$1397,7,FALSE),"0")</f>
        <v>0</v>
      </c>
    </row>
    <row r="1601" spans="1:8" x14ac:dyDescent="0.3">
      <c r="A1601" s="70"/>
      <c r="B1601" s="50"/>
      <c r="C1601" s="15" t="str">
        <f>IFERROR(IF(A1601&lt;&gt;"",VLOOKUP($A1601,'LISTE ARTICLES PA-PV'!$A$2:$AB$1397,4,FALSE),""),"")</f>
        <v/>
      </c>
      <c r="D1601" s="46" t="str">
        <f>IFERROR(IF($A1601&lt;&gt;"",VLOOKUP($A1601,'LISTE ARTICLES PA-PV'!$A$2:$AB$1397,6,FALSE),"0"),"")</f>
        <v>0</v>
      </c>
      <c r="E1601" s="49">
        <f t="shared" si="26"/>
        <v>0</v>
      </c>
      <c r="F1601" s="15" t="str">
        <f>IFERROR(IF($A1601&lt;&gt;"",VLOOKUP($A1601,'LISTE ARTICLES PA-PV'!$A$2:$AB$1397,28,FALSE),""),"")</f>
        <v/>
      </c>
      <c r="G1601" s="15" t="str">
        <f>IFERROR(IF($A1601&lt;&gt;"",VLOOKUP($A1601,'LISTE ARTICLES PA-PV'!$A$2:$AB$1397,27,FALSE),""),"")</f>
        <v/>
      </c>
      <c r="H1601" s="50" t="str">
        <f>IF($A1601&lt;&gt;"",VLOOKUP($A1601,'LISTE ARTICLES PA-PV'!$A$2:$AB$1397,7,FALSE),"0")</f>
        <v>0</v>
      </c>
    </row>
    <row r="1602" spans="1:8" x14ac:dyDescent="0.3">
      <c r="A1602" s="70"/>
      <c r="B1602" s="50"/>
      <c r="C1602" s="15" t="str">
        <f>IFERROR(IF(A1602&lt;&gt;"",VLOOKUP($A1602,'LISTE ARTICLES PA-PV'!$A$2:$AB$1397,4,FALSE),""),"")</f>
        <v/>
      </c>
      <c r="D1602" s="46" t="str">
        <f>IFERROR(IF($A1602&lt;&gt;"",VLOOKUP($A1602,'LISTE ARTICLES PA-PV'!$A$2:$AB$1397,6,FALSE),"0"),"")</f>
        <v>0</v>
      </c>
      <c r="E1602" s="49">
        <f t="shared" si="26"/>
        <v>0</v>
      </c>
      <c r="F1602" s="15" t="str">
        <f>IFERROR(IF($A1602&lt;&gt;"",VLOOKUP($A1602,'LISTE ARTICLES PA-PV'!$A$2:$AB$1397,28,FALSE),""),"")</f>
        <v/>
      </c>
      <c r="G1602" s="15" t="str">
        <f>IFERROR(IF($A1602&lt;&gt;"",VLOOKUP($A1602,'LISTE ARTICLES PA-PV'!$A$2:$AB$1397,27,FALSE),""),"")</f>
        <v/>
      </c>
      <c r="H1602" s="50" t="str">
        <f>IF($A1602&lt;&gt;"",VLOOKUP($A1602,'LISTE ARTICLES PA-PV'!$A$2:$AB$1397,7,FALSE),"0")</f>
        <v>0</v>
      </c>
    </row>
    <row r="1603" spans="1:8" x14ac:dyDescent="0.3">
      <c r="A1603" s="70"/>
      <c r="B1603" s="50"/>
      <c r="C1603" s="15" t="str">
        <f>IFERROR(IF(A1603&lt;&gt;"",VLOOKUP($A1603,'LISTE ARTICLES PA-PV'!$A$2:$AB$1397,4,FALSE),""),"")</f>
        <v/>
      </c>
      <c r="D1603" s="46" t="str">
        <f>IFERROR(IF($A1603&lt;&gt;"",VLOOKUP($A1603,'LISTE ARTICLES PA-PV'!$A$2:$AB$1397,6,FALSE),"0"),"")</f>
        <v>0</v>
      </c>
      <c r="E1603" s="49">
        <f t="shared" si="26"/>
        <v>0</v>
      </c>
      <c r="F1603" s="15" t="str">
        <f>IFERROR(IF($A1603&lt;&gt;"",VLOOKUP($A1603,'LISTE ARTICLES PA-PV'!$A$2:$AB$1397,28,FALSE),""),"")</f>
        <v/>
      </c>
      <c r="G1603" s="15" t="str">
        <f>IFERROR(IF($A1603&lt;&gt;"",VLOOKUP($A1603,'LISTE ARTICLES PA-PV'!$A$2:$AB$1397,27,FALSE),""),"")</f>
        <v/>
      </c>
      <c r="H1603" s="50" t="str">
        <f>IF($A1603&lt;&gt;"",VLOOKUP($A1603,'LISTE ARTICLES PA-PV'!$A$2:$AB$1397,7,FALSE),"0")</f>
        <v>0</v>
      </c>
    </row>
    <row r="1604" spans="1:8" x14ac:dyDescent="0.3">
      <c r="A1604" s="70"/>
      <c r="B1604" s="50"/>
      <c r="C1604" s="15" t="str">
        <f>IFERROR(IF(A1604&lt;&gt;"",VLOOKUP($A1604,'LISTE ARTICLES PA-PV'!$A$2:$AB$1397,4,FALSE),""),"")</f>
        <v/>
      </c>
      <c r="D1604" s="46" t="str">
        <f>IFERROR(IF($A1604&lt;&gt;"",VLOOKUP($A1604,'LISTE ARTICLES PA-PV'!$A$2:$AB$1397,6,FALSE),"0"),"")</f>
        <v>0</v>
      </c>
      <c r="E1604" s="49">
        <f t="shared" si="26"/>
        <v>0</v>
      </c>
      <c r="F1604" s="15" t="str">
        <f>IFERROR(IF($A1604&lt;&gt;"",VLOOKUP($A1604,'LISTE ARTICLES PA-PV'!$A$2:$AB$1397,28,FALSE),""),"")</f>
        <v/>
      </c>
      <c r="G1604" s="15" t="str">
        <f>IFERROR(IF($A1604&lt;&gt;"",VLOOKUP($A1604,'LISTE ARTICLES PA-PV'!$A$2:$AB$1397,27,FALSE),""),"")</f>
        <v/>
      </c>
      <c r="H1604" s="50" t="str">
        <f>IF($A1604&lt;&gt;"",VLOOKUP($A1604,'LISTE ARTICLES PA-PV'!$A$2:$AB$1397,7,FALSE),"0")</f>
        <v>0</v>
      </c>
    </row>
    <row r="1605" spans="1:8" x14ac:dyDescent="0.3">
      <c r="A1605" s="70"/>
      <c r="B1605" s="50"/>
      <c r="C1605" s="15" t="str">
        <f>IFERROR(IF(A1605&lt;&gt;"",VLOOKUP($A1605,'LISTE ARTICLES PA-PV'!$A$2:$AB$1397,4,FALSE),""),"")</f>
        <v/>
      </c>
      <c r="D1605" s="46" t="str">
        <f>IFERROR(IF($A1605&lt;&gt;"",VLOOKUP($A1605,'LISTE ARTICLES PA-PV'!$A$2:$AB$1397,6,FALSE),"0"),"")</f>
        <v>0</v>
      </c>
      <c r="E1605" s="49">
        <f t="shared" si="26"/>
        <v>0</v>
      </c>
      <c r="F1605" s="15" t="str">
        <f>IFERROR(IF($A1605&lt;&gt;"",VLOOKUP($A1605,'LISTE ARTICLES PA-PV'!$A$2:$AB$1397,28,FALSE),""),"")</f>
        <v/>
      </c>
      <c r="G1605" s="15" t="str">
        <f>IFERROR(IF($A1605&lt;&gt;"",VLOOKUP($A1605,'LISTE ARTICLES PA-PV'!$A$2:$AB$1397,27,FALSE),""),"")</f>
        <v/>
      </c>
      <c r="H1605" s="50" t="str">
        <f>IF($A1605&lt;&gt;"",VLOOKUP($A1605,'LISTE ARTICLES PA-PV'!$A$2:$AB$1397,7,FALSE),"0")</f>
        <v>0</v>
      </c>
    </row>
    <row r="1606" spans="1:8" x14ac:dyDescent="0.3">
      <c r="A1606" s="70"/>
      <c r="B1606" s="50"/>
      <c r="C1606" s="15" t="str">
        <f>IFERROR(IF(A1606&lt;&gt;"",VLOOKUP($A1606,'LISTE ARTICLES PA-PV'!$A$2:$AB$1397,4,FALSE),""),"")</f>
        <v/>
      </c>
      <c r="D1606" s="46" t="str">
        <f>IFERROR(IF($A1606&lt;&gt;"",VLOOKUP($A1606,'LISTE ARTICLES PA-PV'!$A$2:$AB$1397,6,FALSE),"0"),"")</f>
        <v>0</v>
      </c>
      <c r="E1606" s="49">
        <f t="shared" si="26"/>
        <v>0</v>
      </c>
      <c r="F1606" s="15" t="str">
        <f>IFERROR(IF($A1606&lt;&gt;"",VLOOKUP($A1606,'LISTE ARTICLES PA-PV'!$A$2:$AB$1397,28,FALSE),""),"")</f>
        <v/>
      </c>
      <c r="G1606" s="15" t="str">
        <f>IFERROR(IF($A1606&lt;&gt;"",VLOOKUP($A1606,'LISTE ARTICLES PA-PV'!$A$2:$AB$1397,27,FALSE),""),"")</f>
        <v/>
      </c>
      <c r="H1606" s="50" t="str">
        <f>IF($A1606&lt;&gt;"",VLOOKUP($A1606,'LISTE ARTICLES PA-PV'!$A$2:$AB$1397,7,FALSE),"0")</f>
        <v>0</v>
      </c>
    </row>
    <row r="1607" spans="1:8" x14ac:dyDescent="0.3">
      <c r="A1607" s="70"/>
      <c r="B1607" s="50"/>
      <c r="C1607" s="15" t="str">
        <f>IFERROR(IF(A1607&lt;&gt;"",VLOOKUP($A1607,'LISTE ARTICLES PA-PV'!$A$2:$AB$1397,4,FALSE),""),"")</f>
        <v/>
      </c>
      <c r="D1607" s="46" t="str">
        <f>IFERROR(IF($A1607&lt;&gt;"",VLOOKUP($A1607,'LISTE ARTICLES PA-PV'!$A$2:$AB$1397,6,FALSE),"0"),"")</f>
        <v>0</v>
      </c>
      <c r="E1607" s="49">
        <f t="shared" si="26"/>
        <v>0</v>
      </c>
      <c r="F1607" s="15" t="str">
        <f>IFERROR(IF($A1607&lt;&gt;"",VLOOKUP($A1607,'LISTE ARTICLES PA-PV'!$A$2:$AB$1397,28,FALSE),""),"")</f>
        <v/>
      </c>
      <c r="G1607" s="15" t="str">
        <f>IFERROR(IF($A1607&lt;&gt;"",VLOOKUP($A1607,'LISTE ARTICLES PA-PV'!$A$2:$AB$1397,27,FALSE),""),"")</f>
        <v/>
      </c>
      <c r="H1607" s="50" t="str">
        <f>IF($A1607&lt;&gt;"",VLOOKUP($A1607,'LISTE ARTICLES PA-PV'!$A$2:$AB$1397,7,FALSE),"0")</f>
        <v>0</v>
      </c>
    </row>
    <row r="1608" spans="1:8" x14ac:dyDescent="0.3">
      <c r="A1608" s="70"/>
      <c r="B1608" s="50"/>
      <c r="C1608" s="15" t="str">
        <f>IFERROR(IF(A1608&lt;&gt;"",VLOOKUP($A1608,'LISTE ARTICLES PA-PV'!$A$2:$AB$1397,4,FALSE),""),"")</f>
        <v/>
      </c>
      <c r="D1608" s="46" t="str">
        <f>IFERROR(IF($A1608&lt;&gt;"",VLOOKUP($A1608,'LISTE ARTICLES PA-PV'!$A$2:$AB$1397,6,FALSE),"0"),"")</f>
        <v>0</v>
      </c>
      <c r="E1608" s="49">
        <f t="shared" si="26"/>
        <v>0</v>
      </c>
      <c r="F1608" s="15" t="str">
        <f>IFERROR(IF($A1608&lt;&gt;"",VLOOKUP($A1608,'LISTE ARTICLES PA-PV'!$A$2:$AB$1397,28,FALSE),""),"")</f>
        <v/>
      </c>
      <c r="G1608" s="15" t="str">
        <f>IFERROR(IF($A1608&lt;&gt;"",VLOOKUP($A1608,'LISTE ARTICLES PA-PV'!$A$2:$AB$1397,27,FALSE),""),"")</f>
        <v/>
      </c>
      <c r="H1608" s="50" t="str">
        <f>IF($A1608&lt;&gt;"",VLOOKUP($A1608,'LISTE ARTICLES PA-PV'!$A$2:$AB$1397,7,FALSE),"0")</f>
        <v>0</v>
      </c>
    </row>
    <row r="1609" spans="1:8" x14ac:dyDescent="0.3">
      <c r="A1609" s="70"/>
      <c r="B1609" s="50"/>
      <c r="C1609" s="15" t="str">
        <f>IFERROR(IF(A1609&lt;&gt;"",VLOOKUP($A1609,'LISTE ARTICLES PA-PV'!$A$2:$AB$1397,4,FALSE),""),"")</f>
        <v/>
      </c>
      <c r="D1609" s="46" t="str">
        <f>IFERROR(IF($A1609&lt;&gt;"",VLOOKUP($A1609,'LISTE ARTICLES PA-PV'!$A$2:$AB$1397,6,FALSE),"0"),"")</f>
        <v>0</v>
      </c>
      <c r="E1609" s="49">
        <f t="shared" si="26"/>
        <v>0</v>
      </c>
      <c r="F1609" s="15" t="str">
        <f>IFERROR(IF($A1609&lt;&gt;"",VLOOKUP($A1609,'LISTE ARTICLES PA-PV'!$A$2:$AB$1397,28,FALSE),""),"")</f>
        <v/>
      </c>
      <c r="G1609" s="15" t="str">
        <f>IFERROR(IF($A1609&lt;&gt;"",VLOOKUP($A1609,'LISTE ARTICLES PA-PV'!$A$2:$AB$1397,27,FALSE),""),"")</f>
        <v/>
      </c>
      <c r="H1609" s="50" t="str">
        <f>IF($A1609&lt;&gt;"",VLOOKUP($A1609,'LISTE ARTICLES PA-PV'!$A$2:$AB$1397,7,FALSE),"0")</f>
        <v>0</v>
      </c>
    </row>
    <row r="1610" spans="1:8" x14ac:dyDescent="0.3">
      <c r="A1610" s="70"/>
      <c r="B1610" s="50"/>
      <c r="C1610" s="15" t="str">
        <f>IFERROR(IF(A1610&lt;&gt;"",VLOOKUP($A1610,'LISTE ARTICLES PA-PV'!$A$2:$AB$1397,4,FALSE),""),"")</f>
        <v/>
      </c>
      <c r="D1610" s="46" t="str">
        <f>IFERROR(IF($A1610&lt;&gt;"",VLOOKUP($A1610,'LISTE ARTICLES PA-PV'!$A$2:$AB$1397,6,FALSE),"0"),"")</f>
        <v>0</v>
      </c>
      <c r="E1610" s="49">
        <f t="shared" si="26"/>
        <v>0</v>
      </c>
      <c r="F1610" s="15" t="str">
        <f>IFERROR(IF($A1610&lt;&gt;"",VLOOKUP($A1610,'LISTE ARTICLES PA-PV'!$A$2:$AB$1397,28,FALSE),""),"")</f>
        <v/>
      </c>
      <c r="G1610" s="15" t="str">
        <f>IFERROR(IF($A1610&lt;&gt;"",VLOOKUP($A1610,'LISTE ARTICLES PA-PV'!$A$2:$AB$1397,27,FALSE),""),"")</f>
        <v/>
      </c>
      <c r="H1610" s="50" t="str">
        <f>IF($A1610&lt;&gt;"",VLOOKUP($A1610,'LISTE ARTICLES PA-PV'!$A$2:$AB$1397,7,FALSE),"0")</f>
        <v>0</v>
      </c>
    </row>
    <row r="1611" spans="1:8" x14ac:dyDescent="0.3">
      <c r="A1611" s="70"/>
      <c r="B1611" s="50"/>
      <c r="C1611" s="15" t="str">
        <f>IFERROR(IF(A1611&lt;&gt;"",VLOOKUP($A1611,'LISTE ARTICLES PA-PV'!$A$2:$AB$1397,4,FALSE),""),"")</f>
        <v/>
      </c>
      <c r="D1611" s="46" t="str">
        <f>IFERROR(IF($A1611&lt;&gt;"",VLOOKUP($A1611,'LISTE ARTICLES PA-PV'!$A$2:$AB$1397,6,FALSE),"0"),"")</f>
        <v>0</v>
      </c>
      <c r="E1611" s="49">
        <f t="shared" si="26"/>
        <v>0</v>
      </c>
      <c r="F1611" s="15" t="str">
        <f>IFERROR(IF($A1611&lt;&gt;"",VLOOKUP($A1611,'LISTE ARTICLES PA-PV'!$A$2:$AB$1397,28,FALSE),""),"")</f>
        <v/>
      </c>
      <c r="G1611" s="15" t="str">
        <f>IFERROR(IF($A1611&lt;&gt;"",VLOOKUP($A1611,'LISTE ARTICLES PA-PV'!$A$2:$AB$1397,27,FALSE),""),"")</f>
        <v/>
      </c>
      <c r="H1611" s="50" t="str">
        <f>IF($A1611&lt;&gt;"",VLOOKUP($A1611,'LISTE ARTICLES PA-PV'!$A$2:$AB$1397,7,FALSE),"0")</f>
        <v>0</v>
      </c>
    </row>
    <row r="1612" spans="1:8" x14ac:dyDescent="0.3">
      <c r="A1612" s="70"/>
      <c r="B1612" s="50"/>
      <c r="C1612" s="15" t="str">
        <f>IFERROR(IF(A1612&lt;&gt;"",VLOOKUP($A1612,'LISTE ARTICLES PA-PV'!$A$2:$AB$1397,4,FALSE),""),"")</f>
        <v/>
      </c>
      <c r="D1612" s="46" t="str">
        <f>IFERROR(IF($A1612&lt;&gt;"",VLOOKUP($A1612,'LISTE ARTICLES PA-PV'!$A$2:$AB$1397,6,FALSE),"0"),"")</f>
        <v>0</v>
      </c>
      <c r="E1612" s="49">
        <f t="shared" si="26"/>
        <v>0</v>
      </c>
      <c r="F1612" s="15" t="str">
        <f>IFERROR(IF($A1612&lt;&gt;"",VLOOKUP($A1612,'LISTE ARTICLES PA-PV'!$A$2:$AB$1397,28,FALSE),""),"")</f>
        <v/>
      </c>
      <c r="G1612" s="15" t="str">
        <f>IFERROR(IF($A1612&lt;&gt;"",VLOOKUP($A1612,'LISTE ARTICLES PA-PV'!$A$2:$AB$1397,27,FALSE),""),"")</f>
        <v/>
      </c>
      <c r="H1612" s="50" t="str">
        <f>IF($A1612&lt;&gt;"",VLOOKUP($A1612,'LISTE ARTICLES PA-PV'!$A$2:$AB$1397,7,FALSE),"0")</f>
        <v>0</v>
      </c>
    </row>
    <row r="1613" spans="1:8" x14ac:dyDescent="0.3">
      <c r="A1613" s="70"/>
      <c r="B1613" s="50"/>
      <c r="C1613" s="15" t="str">
        <f>IFERROR(IF(A1613&lt;&gt;"",VLOOKUP($A1613,'LISTE ARTICLES PA-PV'!$A$2:$AB$1397,4,FALSE),""),"")</f>
        <v/>
      </c>
      <c r="D1613" s="46" t="str">
        <f>IFERROR(IF($A1613&lt;&gt;"",VLOOKUP($A1613,'LISTE ARTICLES PA-PV'!$A$2:$AB$1397,6,FALSE),"0"),"")</f>
        <v>0</v>
      </c>
      <c r="E1613" s="49">
        <f t="shared" si="26"/>
        <v>0</v>
      </c>
      <c r="F1613" s="15" t="str">
        <f>IFERROR(IF($A1613&lt;&gt;"",VLOOKUP($A1613,'LISTE ARTICLES PA-PV'!$A$2:$AB$1397,28,FALSE),""),"")</f>
        <v/>
      </c>
      <c r="G1613" s="15" t="str">
        <f>IFERROR(IF($A1613&lt;&gt;"",VLOOKUP($A1613,'LISTE ARTICLES PA-PV'!$A$2:$AB$1397,27,FALSE),""),"")</f>
        <v/>
      </c>
      <c r="H1613" s="50" t="str">
        <f>IF($A1613&lt;&gt;"",VLOOKUP($A1613,'LISTE ARTICLES PA-PV'!$A$2:$AB$1397,7,FALSE),"0")</f>
        <v>0</v>
      </c>
    </row>
    <row r="1614" spans="1:8" x14ac:dyDescent="0.3">
      <c r="A1614" s="70"/>
      <c r="B1614" s="50"/>
      <c r="C1614" s="15" t="str">
        <f>IFERROR(IF(A1614&lt;&gt;"",VLOOKUP($A1614,'LISTE ARTICLES PA-PV'!$A$2:$AB$1397,4,FALSE),""),"")</f>
        <v/>
      </c>
      <c r="D1614" s="46" t="str">
        <f>IFERROR(IF($A1614&lt;&gt;"",VLOOKUP($A1614,'LISTE ARTICLES PA-PV'!$A$2:$AB$1397,6,FALSE),"0"),"")</f>
        <v>0</v>
      </c>
      <c r="E1614" s="49">
        <f t="shared" si="26"/>
        <v>0</v>
      </c>
      <c r="F1614" s="15" t="str">
        <f>IFERROR(IF($A1614&lt;&gt;"",VLOOKUP($A1614,'LISTE ARTICLES PA-PV'!$A$2:$AB$1397,28,FALSE),""),"")</f>
        <v/>
      </c>
      <c r="G1614" s="15" t="str">
        <f>IFERROR(IF($A1614&lt;&gt;"",VLOOKUP($A1614,'LISTE ARTICLES PA-PV'!$A$2:$AB$1397,27,FALSE),""),"")</f>
        <v/>
      </c>
      <c r="H1614" s="50" t="str">
        <f>IF($A1614&lt;&gt;"",VLOOKUP($A1614,'LISTE ARTICLES PA-PV'!$A$2:$AB$1397,7,FALSE),"0")</f>
        <v>0</v>
      </c>
    </row>
    <row r="1615" spans="1:8" x14ac:dyDescent="0.3">
      <c r="A1615" s="70"/>
      <c r="B1615" s="50"/>
      <c r="C1615" s="15" t="str">
        <f>IFERROR(IF(A1615&lt;&gt;"",VLOOKUP($A1615,'LISTE ARTICLES PA-PV'!$A$2:$AB$1397,4,FALSE),""),"")</f>
        <v/>
      </c>
      <c r="D1615" s="46" t="str">
        <f>IFERROR(IF($A1615&lt;&gt;"",VLOOKUP($A1615,'LISTE ARTICLES PA-PV'!$A$2:$AB$1397,6,FALSE),"0"),"")</f>
        <v>0</v>
      </c>
      <c r="E1615" s="49">
        <f t="shared" si="26"/>
        <v>0</v>
      </c>
      <c r="F1615" s="15" t="str">
        <f>IFERROR(IF($A1615&lt;&gt;"",VLOOKUP($A1615,'LISTE ARTICLES PA-PV'!$A$2:$AB$1397,28,FALSE),""),"")</f>
        <v/>
      </c>
      <c r="G1615" s="15" t="str">
        <f>IFERROR(IF($A1615&lt;&gt;"",VLOOKUP($A1615,'LISTE ARTICLES PA-PV'!$A$2:$AB$1397,27,FALSE),""),"")</f>
        <v/>
      </c>
      <c r="H1615" s="50" t="str">
        <f>IF($A1615&lt;&gt;"",VLOOKUP($A1615,'LISTE ARTICLES PA-PV'!$A$2:$AB$1397,7,FALSE),"0")</f>
        <v>0</v>
      </c>
    </row>
    <row r="1616" spans="1:8" x14ac:dyDescent="0.3">
      <c r="A1616" s="70"/>
      <c r="B1616" s="50"/>
      <c r="C1616" s="15" t="str">
        <f>IFERROR(IF(A1616&lt;&gt;"",VLOOKUP($A1616,'LISTE ARTICLES PA-PV'!$A$2:$AB$1397,4,FALSE),""),"")</f>
        <v/>
      </c>
      <c r="D1616" s="46" t="str">
        <f>IFERROR(IF($A1616&lt;&gt;"",VLOOKUP($A1616,'LISTE ARTICLES PA-PV'!$A$2:$AB$1397,6,FALSE),"0"),"")</f>
        <v>0</v>
      </c>
      <c r="E1616" s="49">
        <f t="shared" si="26"/>
        <v>0</v>
      </c>
      <c r="F1616" s="15" t="str">
        <f>IFERROR(IF($A1616&lt;&gt;"",VLOOKUP($A1616,'LISTE ARTICLES PA-PV'!$A$2:$AB$1397,28,FALSE),""),"")</f>
        <v/>
      </c>
      <c r="G1616" s="15" t="str">
        <f>IFERROR(IF($A1616&lt;&gt;"",VLOOKUP($A1616,'LISTE ARTICLES PA-PV'!$A$2:$AB$1397,27,FALSE),""),"")</f>
        <v/>
      </c>
      <c r="H1616" s="50" t="str">
        <f>IF($A1616&lt;&gt;"",VLOOKUP($A1616,'LISTE ARTICLES PA-PV'!$A$2:$AB$1397,7,FALSE),"0")</f>
        <v>0</v>
      </c>
    </row>
    <row r="1617" spans="1:8" x14ac:dyDescent="0.3">
      <c r="A1617" s="70"/>
      <c r="B1617" s="50"/>
      <c r="C1617" s="15" t="str">
        <f>IFERROR(IF(A1617&lt;&gt;"",VLOOKUP($A1617,'LISTE ARTICLES PA-PV'!$A$2:$AB$1397,4,FALSE),""),"")</f>
        <v/>
      </c>
      <c r="D1617" s="46" t="str">
        <f>IFERROR(IF($A1617&lt;&gt;"",VLOOKUP($A1617,'LISTE ARTICLES PA-PV'!$A$2:$AB$1397,6,FALSE),"0"),"")</f>
        <v>0</v>
      </c>
      <c r="E1617" s="49">
        <f t="shared" si="26"/>
        <v>0</v>
      </c>
      <c r="F1617" s="15" t="str">
        <f>IFERROR(IF($A1617&lt;&gt;"",VLOOKUP($A1617,'LISTE ARTICLES PA-PV'!$A$2:$AB$1397,28,FALSE),""),"")</f>
        <v/>
      </c>
      <c r="G1617" s="15" t="str">
        <f>IFERROR(IF($A1617&lt;&gt;"",VLOOKUP($A1617,'LISTE ARTICLES PA-PV'!$A$2:$AB$1397,27,FALSE),""),"")</f>
        <v/>
      </c>
      <c r="H1617" s="50" t="str">
        <f>IF($A1617&lt;&gt;"",VLOOKUP($A1617,'LISTE ARTICLES PA-PV'!$A$2:$AB$1397,7,FALSE),"0")</f>
        <v>0</v>
      </c>
    </row>
    <row r="1618" spans="1:8" x14ac:dyDescent="0.3">
      <c r="A1618" s="70"/>
      <c r="B1618" s="50"/>
      <c r="C1618" s="15" t="str">
        <f>IFERROR(IF(A1618&lt;&gt;"",VLOOKUP($A1618,'LISTE ARTICLES PA-PV'!$A$2:$AB$1397,4,FALSE),""),"")</f>
        <v/>
      </c>
      <c r="D1618" s="46" t="str">
        <f>IFERROR(IF($A1618&lt;&gt;"",VLOOKUP($A1618,'LISTE ARTICLES PA-PV'!$A$2:$AB$1397,6,FALSE),"0"),"")</f>
        <v>0</v>
      </c>
      <c r="E1618" s="49">
        <f t="shared" si="26"/>
        <v>0</v>
      </c>
      <c r="F1618" s="15" t="str">
        <f>IFERROR(IF($A1618&lt;&gt;"",VLOOKUP($A1618,'LISTE ARTICLES PA-PV'!$A$2:$AB$1397,28,FALSE),""),"")</f>
        <v/>
      </c>
      <c r="G1618" s="15" t="str">
        <f>IFERROR(IF($A1618&lt;&gt;"",VLOOKUP($A1618,'LISTE ARTICLES PA-PV'!$A$2:$AB$1397,27,FALSE),""),"")</f>
        <v/>
      </c>
      <c r="H1618" s="50" t="str">
        <f>IF($A1618&lt;&gt;"",VLOOKUP($A1618,'LISTE ARTICLES PA-PV'!$A$2:$AB$1397,7,FALSE),"0")</f>
        <v>0</v>
      </c>
    </row>
    <row r="1619" spans="1:8" x14ac:dyDescent="0.3">
      <c r="A1619" s="70"/>
      <c r="B1619" s="50"/>
      <c r="C1619" s="15" t="str">
        <f>IFERROR(IF(A1619&lt;&gt;"",VLOOKUP($A1619,'LISTE ARTICLES PA-PV'!$A$2:$AB$1397,4,FALSE),""),"")</f>
        <v/>
      </c>
      <c r="D1619" s="46" t="str">
        <f>IFERROR(IF($A1619&lt;&gt;"",VLOOKUP($A1619,'LISTE ARTICLES PA-PV'!$A$2:$AB$1397,6,FALSE),"0"),"")</f>
        <v>0</v>
      </c>
      <c r="E1619" s="49">
        <f t="shared" si="26"/>
        <v>0</v>
      </c>
      <c r="F1619" s="15" t="str">
        <f>IFERROR(IF($A1619&lt;&gt;"",VLOOKUP($A1619,'LISTE ARTICLES PA-PV'!$A$2:$AB$1397,28,FALSE),""),"")</f>
        <v/>
      </c>
      <c r="G1619" s="15" t="str">
        <f>IFERROR(IF($A1619&lt;&gt;"",VLOOKUP($A1619,'LISTE ARTICLES PA-PV'!$A$2:$AB$1397,27,FALSE),""),"")</f>
        <v/>
      </c>
      <c r="H1619" s="50" t="str">
        <f>IF($A1619&lt;&gt;"",VLOOKUP($A1619,'LISTE ARTICLES PA-PV'!$A$2:$AB$1397,7,FALSE),"0")</f>
        <v>0</v>
      </c>
    </row>
    <row r="1620" spans="1:8" x14ac:dyDescent="0.3">
      <c r="A1620" s="70"/>
      <c r="B1620" s="50"/>
      <c r="C1620" s="15" t="str">
        <f>IFERROR(IF(A1620&lt;&gt;"",VLOOKUP($A1620,'LISTE ARTICLES PA-PV'!$A$2:$AB$1397,4,FALSE),""),"")</f>
        <v/>
      </c>
      <c r="D1620" s="46" t="str">
        <f>IFERROR(IF($A1620&lt;&gt;"",VLOOKUP($A1620,'LISTE ARTICLES PA-PV'!$A$2:$AB$1397,6,FALSE),"0"),"")</f>
        <v>0</v>
      </c>
      <c r="E1620" s="49">
        <f t="shared" si="26"/>
        <v>0</v>
      </c>
      <c r="F1620" s="15" t="str">
        <f>IFERROR(IF($A1620&lt;&gt;"",VLOOKUP($A1620,'LISTE ARTICLES PA-PV'!$A$2:$AB$1397,28,FALSE),""),"")</f>
        <v/>
      </c>
      <c r="G1620" s="15" t="str">
        <f>IFERROR(IF($A1620&lt;&gt;"",VLOOKUP($A1620,'LISTE ARTICLES PA-PV'!$A$2:$AB$1397,27,FALSE),""),"")</f>
        <v/>
      </c>
      <c r="H1620" s="50" t="str">
        <f>IF($A1620&lt;&gt;"",VLOOKUP($A1620,'LISTE ARTICLES PA-PV'!$A$2:$AB$1397,7,FALSE),"0")</f>
        <v>0</v>
      </c>
    </row>
    <row r="1621" spans="1:8" x14ac:dyDescent="0.3">
      <c r="A1621" s="70"/>
      <c r="B1621" s="50"/>
      <c r="C1621" s="15" t="str">
        <f>IFERROR(IF(A1621&lt;&gt;"",VLOOKUP($A1621,'LISTE ARTICLES PA-PV'!$A$2:$AB$1397,4,FALSE),""),"")</f>
        <v/>
      </c>
      <c r="D1621" s="46" t="str">
        <f>IFERROR(IF($A1621&lt;&gt;"",VLOOKUP($A1621,'LISTE ARTICLES PA-PV'!$A$2:$AB$1397,6,FALSE),"0"),"")</f>
        <v>0</v>
      </c>
      <c r="E1621" s="49">
        <f t="shared" si="26"/>
        <v>0</v>
      </c>
      <c r="F1621" s="15" t="str">
        <f>IFERROR(IF($A1621&lt;&gt;"",VLOOKUP($A1621,'LISTE ARTICLES PA-PV'!$A$2:$AB$1397,28,FALSE),""),"")</f>
        <v/>
      </c>
      <c r="G1621" s="15" t="str">
        <f>IFERROR(IF($A1621&lt;&gt;"",VLOOKUP($A1621,'LISTE ARTICLES PA-PV'!$A$2:$AB$1397,27,FALSE),""),"")</f>
        <v/>
      </c>
      <c r="H1621" s="50" t="str">
        <f>IF($A1621&lt;&gt;"",VLOOKUP($A1621,'LISTE ARTICLES PA-PV'!$A$2:$AB$1397,7,FALSE),"0")</f>
        <v>0</v>
      </c>
    </row>
    <row r="1622" spans="1:8" x14ac:dyDescent="0.3">
      <c r="A1622" s="70"/>
      <c r="B1622" s="50"/>
      <c r="C1622" s="15" t="str">
        <f>IFERROR(IF(A1622&lt;&gt;"",VLOOKUP($A1622,'LISTE ARTICLES PA-PV'!$A$2:$AB$1397,4,FALSE),""),"")</f>
        <v/>
      </c>
      <c r="D1622" s="46" t="str">
        <f>IFERROR(IF($A1622&lt;&gt;"",VLOOKUP($A1622,'LISTE ARTICLES PA-PV'!$A$2:$AB$1397,6,FALSE),"0"),"")</f>
        <v>0</v>
      </c>
      <c r="E1622" s="49">
        <f t="shared" si="26"/>
        <v>0</v>
      </c>
      <c r="F1622" s="15" t="str">
        <f>IFERROR(IF($A1622&lt;&gt;"",VLOOKUP($A1622,'LISTE ARTICLES PA-PV'!$A$2:$AB$1397,28,FALSE),""),"")</f>
        <v/>
      </c>
      <c r="G1622" s="15" t="str">
        <f>IFERROR(IF($A1622&lt;&gt;"",VLOOKUP($A1622,'LISTE ARTICLES PA-PV'!$A$2:$AB$1397,27,FALSE),""),"")</f>
        <v/>
      </c>
      <c r="H1622" s="50" t="str">
        <f>IF($A1622&lt;&gt;"",VLOOKUP($A1622,'LISTE ARTICLES PA-PV'!$A$2:$AB$1397,7,FALSE),"0")</f>
        <v>0</v>
      </c>
    </row>
    <row r="1623" spans="1:8" x14ac:dyDescent="0.3">
      <c r="A1623" s="70"/>
      <c r="B1623" s="50"/>
      <c r="C1623" s="15" t="str">
        <f>IFERROR(IF(A1623&lt;&gt;"",VLOOKUP($A1623,'LISTE ARTICLES PA-PV'!$A$2:$AB$1397,4,FALSE),""),"")</f>
        <v/>
      </c>
      <c r="D1623" s="46" t="str">
        <f>IFERROR(IF($A1623&lt;&gt;"",VLOOKUP($A1623,'LISTE ARTICLES PA-PV'!$A$2:$AB$1397,6,FALSE),"0"),"")</f>
        <v>0</v>
      </c>
      <c r="E1623" s="49">
        <f t="shared" si="26"/>
        <v>0</v>
      </c>
      <c r="F1623" s="15" t="str">
        <f>IFERROR(IF($A1623&lt;&gt;"",VLOOKUP($A1623,'LISTE ARTICLES PA-PV'!$A$2:$AB$1397,28,FALSE),""),"")</f>
        <v/>
      </c>
      <c r="G1623" s="15" t="str">
        <f>IFERROR(IF($A1623&lt;&gt;"",VLOOKUP($A1623,'LISTE ARTICLES PA-PV'!$A$2:$AB$1397,27,FALSE),""),"")</f>
        <v/>
      </c>
      <c r="H1623" s="50" t="str">
        <f>IF($A1623&lt;&gt;"",VLOOKUP($A1623,'LISTE ARTICLES PA-PV'!$A$2:$AB$1397,7,FALSE),"0")</f>
        <v>0</v>
      </c>
    </row>
    <row r="1624" spans="1:8" x14ac:dyDescent="0.3">
      <c r="A1624" s="70"/>
      <c r="B1624" s="50"/>
      <c r="C1624" s="15" t="str">
        <f>IFERROR(IF(A1624&lt;&gt;"",VLOOKUP($A1624,'LISTE ARTICLES PA-PV'!$A$2:$AB$1397,4,FALSE),""),"")</f>
        <v/>
      </c>
      <c r="D1624" s="46" t="str">
        <f>IFERROR(IF($A1624&lt;&gt;"",VLOOKUP($A1624,'LISTE ARTICLES PA-PV'!$A$2:$AB$1397,6,FALSE),"0"),"")</f>
        <v>0</v>
      </c>
      <c r="E1624" s="49">
        <f t="shared" ref="E1624:E1687" si="27">IFERROR(B1624*D1624,0)</f>
        <v>0</v>
      </c>
      <c r="F1624" s="15" t="str">
        <f>IFERROR(IF($A1624&lt;&gt;"",VLOOKUP($A1624,'LISTE ARTICLES PA-PV'!$A$2:$AB$1397,28,FALSE),""),"")</f>
        <v/>
      </c>
      <c r="G1624" s="15" t="str">
        <f>IFERROR(IF($A1624&lt;&gt;"",VLOOKUP($A1624,'LISTE ARTICLES PA-PV'!$A$2:$AB$1397,27,FALSE),""),"")</f>
        <v/>
      </c>
      <c r="H1624" s="50" t="str">
        <f>IF($A1624&lt;&gt;"",VLOOKUP($A1624,'LISTE ARTICLES PA-PV'!$A$2:$AB$1397,7,FALSE),"0")</f>
        <v>0</v>
      </c>
    </row>
    <row r="1625" spans="1:8" x14ac:dyDescent="0.3">
      <c r="A1625" s="70"/>
      <c r="B1625" s="50"/>
      <c r="C1625" s="15" t="str">
        <f>IFERROR(IF(A1625&lt;&gt;"",VLOOKUP($A1625,'LISTE ARTICLES PA-PV'!$A$2:$AB$1397,4,FALSE),""),"")</f>
        <v/>
      </c>
      <c r="D1625" s="46" t="str">
        <f>IFERROR(IF($A1625&lt;&gt;"",VLOOKUP($A1625,'LISTE ARTICLES PA-PV'!$A$2:$AB$1397,6,FALSE),"0"),"")</f>
        <v>0</v>
      </c>
      <c r="E1625" s="49">
        <f t="shared" si="27"/>
        <v>0</v>
      </c>
      <c r="F1625" s="15" t="str">
        <f>IFERROR(IF($A1625&lt;&gt;"",VLOOKUP($A1625,'LISTE ARTICLES PA-PV'!$A$2:$AB$1397,28,FALSE),""),"")</f>
        <v/>
      </c>
      <c r="G1625" s="15" t="str">
        <f>IFERROR(IF($A1625&lt;&gt;"",VLOOKUP($A1625,'LISTE ARTICLES PA-PV'!$A$2:$AB$1397,27,FALSE),""),"")</f>
        <v/>
      </c>
      <c r="H1625" s="50" t="str">
        <f>IF($A1625&lt;&gt;"",VLOOKUP($A1625,'LISTE ARTICLES PA-PV'!$A$2:$AB$1397,7,FALSE),"0")</f>
        <v>0</v>
      </c>
    </row>
    <row r="1626" spans="1:8" x14ac:dyDescent="0.3">
      <c r="A1626" s="70"/>
      <c r="B1626" s="50"/>
      <c r="C1626" s="15" t="str">
        <f>IFERROR(IF(A1626&lt;&gt;"",VLOOKUP($A1626,'LISTE ARTICLES PA-PV'!$A$2:$AB$1397,4,FALSE),""),"")</f>
        <v/>
      </c>
      <c r="D1626" s="46" t="str">
        <f>IFERROR(IF($A1626&lt;&gt;"",VLOOKUP($A1626,'LISTE ARTICLES PA-PV'!$A$2:$AB$1397,6,FALSE),"0"),"")</f>
        <v>0</v>
      </c>
      <c r="E1626" s="49">
        <f t="shared" si="27"/>
        <v>0</v>
      </c>
      <c r="F1626" s="15" t="str">
        <f>IFERROR(IF($A1626&lt;&gt;"",VLOOKUP($A1626,'LISTE ARTICLES PA-PV'!$A$2:$AB$1397,28,FALSE),""),"")</f>
        <v/>
      </c>
      <c r="G1626" s="15" t="str">
        <f>IFERROR(IF($A1626&lt;&gt;"",VLOOKUP($A1626,'LISTE ARTICLES PA-PV'!$A$2:$AB$1397,27,FALSE),""),"")</f>
        <v/>
      </c>
      <c r="H1626" s="50" t="str">
        <f>IF($A1626&lt;&gt;"",VLOOKUP($A1626,'LISTE ARTICLES PA-PV'!$A$2:$AB$1397,7,FALSE),"0")</f>
        <v>0</v>
      </c>
    </row>
    <row r="1627" spans="1:8" x14ac:dyDescent="0.3">
      <c r="A1627" s="70"/>
      <c r="B1627" s="50"/>
      <c r="C1627" s="15" t="str">
        <f>IFERROR(IF(A1627&lt;&gt;"",VLOOKUP($A1627,'LISTE ARTICLES PA-PV'!$A$2:$AB$1397,4,FALSE),""),"")</f>
        <v/>
      </c>
      <c r="D1627" s="46" t="str">
        <f>IFERROR(IF($A1627&lt;&gt;"",VLOOKUP($A1627,'LISTE ARTICLES PA-PV'!$A$2:$AB$1397,6,FALSE),"0"),"")</f>
        <v>0</v>
      </c>
      <c r="E1627" s="49">
        <f t="shared" si="27"/>
        <v>0</v>
      </c>
      <c r="F1627" s="15" t="str">
        <f>IFERROR(IF($A1627&lt;&gt;"",VLOOKUP($A1627,'LISTE ARTICLES PA-PV'!$A$2:$AB$1397,28,FALSE),""),"")</f>
        <v/>
      </c>
      <c r="G1627" s="15" t="str">
        <f>IFERROR(IF($A1627&lt;&gt;"",VLOOKUP($A1627,'LISTE ARTICLES PA-PV'!$A$2:$AB$1397,27,FALSE),""),"")</f>
        <v/>
      </c>
      <c r="H1627" s="50" t="str">
        <f>IF($A1627&lt;&gt;"",VLOOKUP($A1627,'LISTE ARTICLES PA-PV'!$A$2:$AB$1397,7,FALSE),"0")</f>
        <v>0</v>
      </c>
    </row>
    <row r="1628" spans="1:8" x14ac:dyDescent="0.3">
      <c r="A1628" s="70"/>
      <c r="B1628" s="50"/>
      <c r="C1628" s="15" t="str">
        <f>IFERROR(IF(A1628&lt;&gt;"",VLOOKUP($A1628,'LISTE ARTICLES PA-PV'!$A$2:$AB$1397,4,FALSE),""),"")</f>
        <v/>
      </c>
      <c r="D1628" s="46" t="str">
        <f>IFERROR(IF($A1628&lt;&gt;"",VLOOKUP($A1628,'LISTE ARTICLES PA-PV'!$A$2:$AB$1397,6,FALSE),"0"),"")</f>
        <v>0</v>
      </c>
      <c r="E1628" s="49">
        <f t="shared" si="27"/>
        <v>0</v>
      </c>
      <c r="F1628" s="15" t="str">
        <f>IFERROR(IF($A1628&lt;&gt;"",VLOOKUP($A1628,'LISTE ARTICLES PA-PV'!$A$2:$AB$1397,28,FALSE),""),"")</f>
        <v/>
      </c>
      <c r="G1628" s="15" t="str">
        <f>IFERROR(IF($A1628&lt;&gt;"",VLOOKUP($A1628,'LISTE ARTICLES PA-PV'!$A$2:$AB$1397,27,FALSE),""),"")</f>
        <v/>
      </c>
      <c r="H1628" s="50" t="str">
        <f>IF($A1628&lt;&gt;"",VLOOKUP($A1628,'LISTE ARTICLES PA-PV'!$A$2:$AB$1397,7,FALSE),"0")</f>
        <v>0</v>
      </c>
    </row>
    <row r="1629" spans="1:8" x14ac:dyDescent="0.3">
      <c r="A1629" s="70"/>
      <c r="B1629" s="50"/>
      <c r="C1629" s="15" t="str">
        <f>IFERROR(IF(A1629&lt;&gt;"",VLOOKUP($A1629,'LISTE ARTICLES PA-PV'!$A$2:$AB$1397,4,FALSE),""),"")</f>
        <v/>
      </c>
      <c r="D1629" s="46" t="str">
        <f>IFERROR(IF($A1629&lt;&gt;"",VLOOKUP($A1629,'LISTE ARTICLES PA-PV'!$A$2:$AB$1397,6,FALSE),"0"),"")</f>
        <v>0</v>
      </c>
      <c r="E1629" s="49">
        <f t="shared" si="27"/>
        <v>0</v>
      </c>
      <c r="F1629" s="15" t="str">
        <f>IFERROR(IF($A1629&lt;&gt;"",VLOOKUP($A1629,'LISTE ARTICLES PA-PV'!$A$2:$AB$1397,28,FALSE),""),"")</f>
        <v/>
      </c>
      <c r="G1629" s="15" t="str">
        <f>IFERROR(IF($A1629&lt;&gt;"",VLOOKUP($A1629,'LISTE ARTICLES PA-PV'!$A$2:$AB$1397,27,FALSE),""),"")</f>
        <v/>
      </c>
      <c r="H1629" s="50" t="str">
        <f>IF($A1629&lt;&gt;"",VLOOKUP($A1629,'LISTE ARTICLES PA-PV'!$A$2:$AB$1397,7,FALSE),"0")</f>
        <v>0</v>
      </c>
    </row>
    <row r="1630" spans="1:8" x14ac:dyDescent="0.3">
      <c r="A1630" s="70"/>
      <c r="B1630" s="50"/>
      <c r="C1630" s="15" t="str">
        <f>IFERROR(IF(A1630&lt;&gt;"",VLOOKUP($A1630,'LISTE ARTICLES PA-PV'!$A$2:$AB$1397,4,FALSE),""),"")</f>
        <v/>
      </c>
      <c r="D1630" s="46" t="str">
        <f>IFERROR(IF($A1630&lt;&gt;"",VLOOKUP($A1630,'LISTE ARTICLES PA-PV'!$A$2:$AB$1397,6,FALSE),"0"),"")</f>
        <v>0</v>
      </c>
      <c r="E1630" s="49">
        <f t="shared" si="27"/>
        <v>0</v>
      </c>
      <c r="F1630" s="15" t="str">
        <f>IFERROR(IF($A1630&lt;&gt;"",VLOOKUP($A1630,'LISTE ARTICLES PA-PV'!$A$2:$AB$1397,28,FALSE),""),"")</f>
        <v/>
      </c>
      <c r="G1630" s="15" t="str">
        <f>IFERROR(IF($A1630&lt;&gt;"",VLOOKUP($A1630,'LISTE ARTICLES PA-PV'!$A$2:$AB$1397,27,FALSE),""),"")</f>
        <v/>
      </c>
      <c r="H1630" s="50" t="str">
        <f>IF($A1630&lt;&gt;"",VLOOKUP($A1630,'LISTE ARTICLES PA-PV'!$A$2:$AB$1397,7,FALSE),"0")</f>
        <v>0</v>
      </c>
    </row>
    <row r="1631" spans="1:8" x14ac:dyDescent="0.3">
      <c r="A1631" s="70"/>
      <c r="B1631" s="50"/>
      <c r="C1631" s="15" t="str">
        <f>IFERROR(IF(A1631&lt;&gt;"",VLOOKUP($A1631,'LISTE ARTICLES PA-PV'!$A$2:$AB$1397,4,FALSE),""),"")</f>
        <v/>
      </c>
      <c r="D1631" s="46" t="str">
        <f>IFERROR(IF($A1631&lt;&gt;"",VLOOKUP($A1631,'LISTE ARTICLES PA-PV'!$A$2:$AB$1397,6,FALSE),"0"),"")</f>
        <v>0</v>
      </c>
      <c r="E1631" s="49">
        <f t="shared" si="27"/>
        <v>0</v>
      </c>
      <c r="F1631" s="15" t="str">
        <f>IFERROR(IF($A1631&lt;&gt;"",VLOOKUP($A1631,'LISTE ARTICLES PA-PV'!$A$2:$AB$1397,28,FALSE),""),"")</f>
        <v/>
      </c>
      <c r="G1631" s="15" t="str">
        <f>IFERROR(IF($A1631&lt;&gt;"",VLOOKUP($A1631,'LISTE ARTICLES PA-PV'!$A$2:$AB$1397,27,FALSE),""),"")</f>
        <v/>
      </c>
      <c r="H1631" s="50" t="str">
        <f>IF($A1631&lt;&gt;"",VLOOKUP($A1631,'LISTE ARTICLES PA-PV'!$A$2:$AB$1397,7,FALSE),"0")</f>
        <v>0</v>
      </c>
    </row>
    <row r="1632" spans="1:8" x14ac:dyDescent="0.3">
      <c r="A1632" s="70"/>
      <c r="B1632" s="50"/>
      <c r="C1632" s="15" t="str">
        <f>IFERROR(IF(A1632&lt;&gt;"",VLOOKUP($A1632,'LISTE ARTICLES PA-PV'!$A$2:$AB$1397,4,FALSE),""),"")</f>
        <v/>
      </c>
      <c r="D1632" s="46" t="str">
        <f>IFERROR(IF($A1632&lt;&gt;"",VLOOKUP($A1632,'LISTE ARTICLES PA-PV'!$A$2:$AB$1397,6,FALSE),"0"),"")</f>
        <v>0</v>
      </c>
      <c r="E1632" s="49">
        <f t="shared" si="27"/>
        <v>0</v>
      </c>
      <c r="F1632" s="15" t="str">
        <f>IFERROR(IF($A1632&lt;&gt;"",VLOOKUP($A1632,'LISTE ARTICLES PA-PV'!$A$2:$AB$1397,28,FALSE),""),"")</f>
        <v/>
      </c>
      <c r="G1632" s="15" t="str">
        <f>IFERROR(IF($A1632&lt;&gt;"",VLOOKUP($A1632,'LISTE ARTICLES PA-PV'!$A$2:$AB$1397,27,FALSE),""),"")</f>
        <v/>
      </c>
      <c r="H1632" s="50" t="str">
        <f>IF($A1632&lt;&gt;"",VLOOKUP($A1632,'LISTE ARTICLES PA-PV'!$A$2:$AB$1397,7,FALSE),"0")</f>
        <v>0</v>
      </c>
    </row>
    <row r="1633" spans="1:8" x14ac:dyDescent="0.3">
      <c r="A1633" s="70"/>
      <c r="B1633" s="50"/>
      <c r="C1633" s="15" t="str">
        <f>IFERROR(IF(A1633&lt;&gt;"",VLOOKUP($A1633,'LISTE ARTICLES PA-PV'!$A$2:$AB$1397,4,FALSE),""),"")</f>
        <v/>
      </c>
      <c r="D1633" s="46" t="str">
        <f>IFERROR(IF($A1633&lt;&gt;"",VLOOKUP($A1633,'LISTE ARTICLES PA-PV'!$A$2:$AB$1397,6,FALSE),"0"),"")</f>
        <v>0</v>
      </c>
      <c r="E1633" s="49">
        <f t="shared" si="27"/>
        <v>0</v>
      </c>
      <c r="F1633" s="15" t="str">
        <f>IFERROR(IF($A1633&lt;&gt;"",VLOOKUP($A1633,'LISTE ARTICLES PA-PV'!$A$2:$AB$1397,28,FALSE),""),"")</f>
        <v/>
      </c>
      <c r="G1633" s="15" t="str">
        <f>IFERROR(IF($A1633&lt;&gt;"",VLOOKUP($A1633,'LISTE ARTICLES PA-PV'!$A$2:$AB$1397,27,FALSE),""),"")</f>
        <v/>
      </c>
      <c r="H1633" s="50" t="str">
        <f>IF($A1633&lt;&gt;"",VLOOKUP($A1633,'LISTE ARTICLES PA-PV'!$A$2:$AB$1397,7,FALSE),"0")</f>
        <v>0</v>
      </c>
    </row>
    <row r="1634" spans="1:8" x14ac:dyDescent="0.3">
      <c r="A1634" s="70"/>
      <c r="B1634" s="50"/>
      <c r="C1634" s="15" t="str">
        <f>IFERROR(IF(A1634&lt;&gt;"",VLOOKUP($A1634,'LISTE ARTICLES PA-PV'!$A$2:$AB$1397,4,FALSE),""),"")</f>
        <v/>
      </c>
      <c r="D1634" s="46" t="str">
        <f>IFERROR(IF($A1634&lt;&gt;"",VLOOKUP($A1634,'LISTE ARTICLES PA-PV'!$A$2:$AB$1397,6,FALSE),"0"),"")</f>
        <v>0</v>
      </c>
      <c r="E1634" s="49">
        <f t="shared" si="27"/>
        <v>0</v>
      </c>
      <c r="F1634" s="15" t="str">
        <f>IFERROR(IF($A1634&lt;&gt;"",VLOOKUP($A1634,'LISTE ARTICLES PA-PV'!$A$2:$AB$1397,28,FALSE),""),"")</f>
        <v/>
      </c>
      <c r="G1634" s="15" t="str">
        <f>IFERROR(IF($A1634&lt;&gt;"",VLOOKUP($A1634,'LISTE ARTICLES PA-PV'!$A$2:$AB$1397,27,FALSE),""),"")</f>
        <v/>
      </c>
      <c r="H1634" s="50" t="str">
        <f>IF($A1634&lt;&gt;"",VLOOKUP($A1634,'LISTE ARTICLES PA-PV'!$A$2:$AB$1397,7,FALSE),"0")</f>
        <v>0</v>
      </c>
    </row>
    <row r="1635" spans="1:8" x14ac:dyDescent="0.3">
      <c r="A1635" s="70"/>
      <c r="B1635" s="50"/>
      <c r="C1635" s="15" t="str">
        <f>IFERROR(IF(A1635&lt;&gt;"",VLOOKUP($A1635,'LISTE ARTICLES PA-PV'!$A$2:$AB$1397,4,FALSE),""),"")</f>
        <v/>
      </c>
      <c r="D1635" s="46" t="str">
        <f>IFERROR(IF($A1635&lt;&gt;"",VLOOKUP($A1635,'LISTE ARTICLES PA-PV'!$A$2:$AB$1397,6,FALSE),"0"),"")</f>
        <v>0</v>
      </c>
      <c r="E1635" s="49">
        <f t="shared" si="27"/>
        <v>0</v>
      </c>
      <c r="F1635" s="15" t="str">
        <f>IFERROR(IF($A1635&lt;&gt;"",VLOOKUP($A1635,'LISTE ARTICLES PA-PV'!$A$2:$AB$1397,28,FALSE),""),"")</f>
        <v/>
      </c>
      <c r="G1635" s="15" t="str">
        <f>IFERROR(IF($A1635&lt;&gt;"",VLOOKUP($A1635,'LISTE ARTICLES PA-PV'!$A$2:$AB$1397,27,FALSE),""),"")</f>
        <v/>
      </c>
      <c r="H1635" s="50" t="str">
        <f>IF($A1635&lt;&gt;"",VLOOKUP($A1635,'LISTE ARTICLES PA-PV'!$A$2:$AB$1397,7,FALSE),"0")</f>
        <v>0</v>
      </c>
    </row>
    <row r="1636" spans="1:8" x14ac:dyDescent="0.3">
      <c r="A1636" s="70"/>
      <c r="B1636" s="50"/>
      <c r="C1636" s="15" t="str">
        <f>IFERROR(IF(A1636&lt;&gt;"",VLOOKUP($A1636,'LISTE ARTICLES PA-PV'!$A$2:$AB$1397,4,FALSE),""),"")</f>
        <v/>
      </c>
      <c r="D1636" s="46" t="str">
        <f>IFERROR(IF($A1636&lt;&gt;"",VLOOKUP($A1636,'LISTE ARTICLES PA-PV'!$A$2:$AB$1397,6,FALSE),"0"),"")</f>
        <v>0</v>
      </c>
      <c r="E1636" s="49">
        <f t="shared" si="27"/>
        <v>0</v>
      </c>
      <c r="F1636" s="15" t="str">
        <f>IFERROR(IF($A1636&lt;&gt;"",VLOOKUP($A1636,'LISTE ARTICLES PA-PV'!$A$2:$AB$1397,28,FALSE),""),"")</f>
        <v/>
      </c>
      <c r="G1636" s="15" t="str">
        <f>IFERROR(IF($A1636&lt;&gt;"",VLOOKUP($A1636,'LISTE ARTICLES PA-PV'!$A$2:$AB$1397,27,FALSE),""),"")</f>
        <v/>
      </c>
      <c r="H1636" s="50" t="str">
        <f>IF($A1636&lt;&gt;"",VLOOKUP($A1636,'LISTE ARTICLES PA-PV'!$A$2:$AB$1397,7,FALSE),"0")</f>
        <v>0</v>
      </c>
    </row>
    <row r="1637" spans="1:8" x14ac:dyDescent="0.3">
      <c r="A1637" s="70"/>
      <c r="B1637" s="50"/>
      <c r="C1637" s="15" t="str">
        <f>IFERROR(IF(A1637&lt;&gt;"",VLOOKUP($A1637,'LISTE ARTICLES PA-PV'!$A$2:$AB$1397,4,FALSE),""),"")</f>
        <v/>
      </c>
      <c r="D1637" s="46" t="str">
        <f>IFERROR(IF($A1637&lt;&gt;"",VLOOKUP($A1637,'LISTE ARTICLES PA-PV'!$A$2:$AB$1397,6,FALSE),"0"),"")</f>
        <v>0</v>
      </c>
      <c r="E1637" s="49">
        <f t="shared" si="27"/>
        <v>0</v>
      </c>
      <c r="F1637" s="15" t="str">
        <f>IFERROR(IF($A1637&lt;&gt;"",VLOOKUP($A1637,'LISTE ARTICLES PA-PV'!$A$2:$AB$1397,28,FALSE),""),"")</f>
        <v/>
      </c>
      <c r="G1637" s="15" t="str">
        <f>IFERROR(IF($A1637&lt;&gt;"",VLOOKUP($A1637,'LISTE ARTICLES PA-PV'!$A$2:$AB$1397,27,FALSE),""),"")</f>
        <v/>
      </c>
      <c r="H1637" s="50" t="str">
        <f>IF($A1637&lt;&gt;"",VLOOKUP($A1637,'LISTE ARTICLES PA-PV'!$A$2:$AB$1397,7,FALSE),"0")</f>
        <v>0</v>
      </c>
    </row>
    <row r="1638" spans="1:8" x14ac:dyDescent="0.3">
      <c r="A1638" s="70"/>
      <c r="B1638" s="50"/>
      <c r="C1638" s="15" t="str">
        <f>IFERROR(IF(A1638&lt;&gt;"",VLOOKUP($A1638,'LISTE ARTICLES PA-PV'!$A$2:$AB$1397,4,FALSE),""),"")</f>
        <v/>
      </c>
      <c r="D1638" s="46" t="str">
        <f>IFERROR(IF($A1638&lt;&gt;"",VLOOKUP($A1638,'LISTE ARTICLES PA-PV'!$A$2:$AB$1397,6,FALSE),"0"),"")</f>
        <v>0</v>
      </c>
      <c r="E1638" s="49">
        <f t="shared" si="27"/>
        <v>0</v>
      </c>
      <c r="F1638" s="15" t="str">
        <f>IFERROR(IF($A1638&lt;&gt;"",VLOOKUP($A1638,'LISTE ARTICLES PA-PV'!$A$2:$AB$1397,28,FALSE),""),"")</f>
        <v/>
      </c>
      <c r="G1638" s="15" t="str">
        <f>IFERROR(IF($A1638&lt;&gt;"",VLOOKUP($A1638,'LISTE ARTICLES PA-PV'!$A$2:$AB$1397,27,FALSE),""),"")</f>
        <v/>
      </c>
      <c r="H1638" s="50" t="str">
        <f>IF($A1638&lt;&gt;"",VLOOKUP($A1638,'LISTE ARTICLES PA-PV'!$A$2:$AB$1397,7,FALSE),"0")</f>
        <v>0</v>
      </c>
    </row>
    <row r="1639" spans="1:8" x14ac:dyDescent="0.3">
      <c r="A1639" s="70"/>
      <c r="B1639" s="50"/>
      <c r="C1639" s="15" t="str">
        <f>IFERROR(IF(A1639&lt;&gt;"",VLOOKUP($A1639,'LISTE ARTICLES PA-PV'!$A$2:$AB$1397,4,FALSE),""),"")</f>
        <v/>
      </c>
      <c r="D1639" s="46" t="str">
        <f>IFERROR(IF($A1639&lt;&gt;"",VLOOKUP($A1639,'LISTE ARTICLES PA-PV'!$A$2:$AB$1397,6,FALSE),"0"),"")</f>
        <v>0</v>
      </c>
      <c r="E1639" s="49">
        <f t="shared" si="27"/>
        <v>0</v>
      </c>
      <c r="F1639" s="15" t="str">
        <f>IFERROR(IF($A1639&lt;&gt;"",VLOOKUP($A1639,'LISTE ARTICLES PA-PV'!$A$2:$AB$1397,28,FALSE),""),"")</f>
        <v/>
      </c>
      <c r="G1639" s="15" t="str">
        <f>IFERROR(IF($A1639&lt;&gt;"",VLOOKUP($A1639,'LISTE ARTICLES PA-PV'!$A$2:$AB$1397,27,FALSE),""),"")</f>
        <v/>
      </c>
      <c r="H1639" s="50" t="str">
        <f>IF($A1639&lt;&gt;"",VLOOKUP($A1639,'LISTE ARTICLES PA-PV'!$A$2:$AB$1397,7,FALSE),"0")</f>
        <v>0</v>
      </c>
    </row>
    <row r="1640" spans="1:8" x14ac:dyDescent="0.3">
      <c r="A1640" s="70"/>
      <c r="B1640" s="50"/>
      <c r="C1640" s="15" t="str">
        <f>IFERROR(IF(A1640&lt;&gt;"",VLOOKUP($A1640,'LISTE ARTICLES PA-PV'!$A$2:$AB$1397,4,FALSE),""),"")</f>
        <v/>
      </c>
      <c r="D1640" s="46" t="str">
        <f>IFERROR(IF($A1640&lt;&gt;"",VLOOKUP($A1640,'LISTE ARTICLES PA-PV'!$A$2:$AB$1397,6,FALSE),"0"),"")</f>
        <v>0</v>
      </c>
      <c r="E1640" s="49">
        <f t="shared" si="27"/>
        <v>0</v>
      </c>
      <c r="F1640" s="15" t="str">
        <f>IFERROR(IF($A1640&lt;&gt;"",VLOOKUP($A1640,'LISTE ARTICLES PA-PV'!$A$2:$AB$1397,28,FALSE),""),"")</f>
        <v/>
      </c>
      <c r="G1640" s="15" t="str">
        <f>IFERROR(IF($A1640&lt;&gt;"",VLOOKUP($A1640,'LISTE ARTICLES PA-PV'!$A$2:$AB$1397,27,FALSE),""),"")</f>
        <v/>
      </c>
      <c r="H1640" s="50" t="str">
        <f>IF($A1640&lt;&gt;"",VLOOKUP($A1640,'LISTE ARTICLES PA-PV'!$A$2:$AB$1397,7,FALSE),"0")</f>
        <v>0</v>
      </c>
    </row>
    <row r="1641" spans="1:8" x14ac:dyDescent="0.3">
      <c r="A1641" s="70"/>
      <c r="B1641" s="50"/>
      <c r="C1641" s="15" t="str">
        <f>IFERROR(IF(A1641&lt;&gt;"",VLOOKUP($A1641,'LISTE ARTICLES PA-PV'!$A$2:$AB$1397,4,FALSE),""),"")</f>
        <v/>
      </c>
      <c r="D1641" s="46" t="str">
        <f>IFERROR(IF($A1641&lt;&gt;"",VLOOKUP($A1641,'LISTE ARTICLES PA-PV'!$A$2:$AB$1397,6,FALSE),"0"),"")</f>
        <v>0</v>
      </c>
      <c r="E1641" s="49">
        <f t="shared" si="27"/>
        <v>0</v>
      </c>
      <c r="F1641" s="15" t="str">
        <f>IFERROR(IF($A1641&lt;&gt;"",VLOOKUP($A1641,'LISTE ARTICLES PA-PV'!$A$2:$AB$1397,28,FALSE),""),"")</f>
        <v/>
      </c>
      <c r="G1641" s="15" t="str">
        <f>IFERROR(IF($A1641&lt;&gt;"",VLOOKUP($A1641,'LISTE ARTICLES PA-PV'!$A$2:$AB$1397,27,FALSE),""),"")</f>
        <v/>
      </c>
      <c r="H1641" s="50" t="str">
        <f>IF($A1641&lt;&gt;"",VLOOKUP($A1641,'LISTE ARTICLES PA-PV'!$A$2:$AB$1397,7,FALSE),"0")</f>
        <v>0</v>
      </c>
    </row>
    <row r="1642" spans="1:8" x14ac:dyDescent="0.3">
      <c r="A1642" s="70"/>
      <c r="B1642" s="50"/>
      <c r="C1642" s="15" t="str">
        <f>IFERROR(IF(A1642&lt;&gt;"",VLOOKUP($A1642,'LISTE ARTICLES PA-PV'!$A$2:$AB$1397,4,FALSE),""),"")</f>
        <v/>
      </c>
      <c r="D1642" s="46" t="str">
        <f>IFERROR(IF($A1642&lt;&gt;"",VLOOKUP($A1642,'LISTE ARTICLES PA-PV'!$A$2:$AB$1397,6,FALSE),"0"),"")</f>
        <v>0</v>
      </c>
      <c r="E1642" s="49">
        <f t="shared" si="27"/>
        <v>0</v>
      </c>
      <c r="F1642" s="15" t="str">
        <f>IFERROR(IF($A1642&lt;&gt;"",VLOOKUP($A1642,'LISTE ARTICLES PA-PV'!$A$2:$AB$1397,28,FALSE),""),"")</f>
        <v/>
      </c>
      <c r="G1642" s="15" t="str">
        <f>IFERROR(IF($A1642&lt;&gt;"",VLOOKUP($A1642,'LISTE ARTICLES PA-PV'!$A$2:$AB$1397,27,FALSE),""),"")</f>
        <v/>
      </c>
      <c r="H1642" s="50" t="str">
        <f>IF($A1642&lt;&gt;"",VLOOKUP($A1642,'LISTE ARTICLES PA-PV'!$A$2:$AB$1397,7,FALSE),"0")</f>
        <v>0</v>
      </c>
    </row>
    <row r="1643" spans="1:8" x14ac:dyDescent="0.3">
      <c r="A1643" s="70"/>
      <c r="B1643" s="50"/>
      <c r="C1643" s="15" t="str">
        <f>IFERROR(IF(A1643&lt;&gt;"",VLOOKUP($A1643,'LISTE ARTICLES PA-PV'!$A$2:$AB$1397,4,FALSE),""),"")</f>
        <v/>
      </c>
      <c r="D1643" s="46" t="str">
        <f>IFERROR(IF($A1643&lt;&gt;"",VLOOKUP($A1643,'LISTE ARTICLES PA-PV'!$A$2:$AB$1397,6,FALSE),"0"),"")</f>
        <v>0</v>
      </c>
      <c r="E1643" s="49">
        <f t="shared" si="27"/>
        <v>0</v>
      </c>
      <c r="F1643" s="15" t="str">
        <f>IFERROR(IF($A1643&lt;&gt;"",VLOOKUP($A1643,'LISTE ARTICLES PA-PV'!$A$2:$AB$1397,28,FALSE),""),"")</f>
        <v/>
      </c>
      <c r="G1643" s="15" t="str">
        <f>IFERROR(IF($A1643&lt;&gt;"",VLOOKUP($A1643,'LISTE ARTICLES PA-PV'!$A$2:$AB$1397,27,FALSE),""),"")</f>
        <v/>
      </c>
      <c r="H1643" s="50" t="str">
        <f>IF($A1643&lt;&gt;"",VLOOKUP($A1643,'LISTE ARTICLES PA-PV'!$A$2:$AB$1397,7,FALSE),"0")</f>
        <v>0</v>
      </c>
    </row>
    <row r="1644" spans="1:8" x14ac:dyDescent="0.3">
      <c r="A1644" s="70"/>
      <c r="B1644" s="50"/>
      <c r="C1644" s="15" t="str">
        <f>IFERROR(IF(A1644&lt;&gt;"",VLOOKUP($A1644,'LISTE ARTICLES PA-PV'!$A$2:$AB$1397,4,FALSE),""),"")</f>
        <v/>
      </c>
      <c r="D1644" s="46" t="str">
        <f>IFERROR(IF($A1644&lt;&gt;"",VLOOKUP($A1644,'LISTE ARTICLES PA-PV'!$A$2:$AB$1397,6,FALSE),"0"),"")</f>
        <v>0</v>
      </c>
      <c r="E1644" s="49">
        <f t="shared" si="27"/>
        <v>0</v>
      </c>
      <c r="F1644" s="15" t="str">
        <f>IFERROR(IF($A1644&lt;&gt;"",VLOOKUP($A1644,'LISTE ARTICLES PA-PV'!$A$2:$AB$1397,28,FALSE),""),"")</f>
        <v/>
      </c>
      <c r="G1644" s="15" t="str">
        <f>IFERROR(IF($A1644&lt;&gt;"",VLOOKUP($A1644,'LISTE ARTICLES PA-PV'!$A$2:$AB$1397,27,FALSE),""),"")</f>
        <v/>
      </c>
      <c r="H1644" s="50" t="str">
        <f>IF($A1644&lt;&gt;"",VLOOKUP($A1644,'LISTE ARTICLES PA-PV'!$A$2:$AB$1397,7,FALSE),"0")</f>
        <v>0</v>
      </c>
    </row>
    <row r="1645" spans="1:8" x14ac:dyDescent="0.3">
      <c r="A1645" s="70"/>
      <c r="B1645" s="50"/>
      <c r="C1645" s="15" t="str">
        <f>IFERROR(IF(A1645&lt;&gt;"",VLOOKUP($A1645,'LISTE ARTICLES PA-PV'!$A$2:$AB$1397,4,FALSE),""),"")</f>
        <v/>
      </c>
      <c r="D1645" s="46" t="str">
        <f>IFERROR(IF($A1645&lt;&gt;"",VLOOKUP($A1645,'LISTE ARTICLES PA-PV'!$A$2:$AB$1397,6,FALSE),"0"),"")</f>
        <v>0</v>
      </c>
      <c r="E1645" s="49">
        <f t="shared" si="27"/>
        <v>0</v>
      </c>
      <c r="F1645" s="15" t="str">
        <f>IFERROR(IF($A1645&lt;&gt;"",VLOOKUP($A1645,'LISTE ARTICLES PA-PV'!$A$2:$AB$1397,28,FALSE),""),"")</f>
        <v/>
      </c>
      <c r="G1645" s="15" t="str">
        <f>IFERROR(IF($A1645&lt;&gt;"",VLOOKUP($A1645,'LISTE ARTICLES PA-PV'!$A$2:$AB$1397,27,FALSE),""),"")</f>
        <v/>
      </c>
      <c r="H1645" s="50" t="str">
        <f>IF($A1645&lt;&gt;"",VLOOKUP($A1645,'LISTE ARTICLES PA-PV'!$A$2:$AB$1397,7,FALSE),"0")</f>
        <v>0</v>
      </c>
    </row>
    <row r="1646" spans="1:8" x14ac:dyDescent="0.3">
      <c r="A1646" s="70"/>
      <c r="B1646" s="50"/>
      <c r="C1646" s="15" t="str">
        <f>IFERROR(IF(A1646&lt;&gt;"",VLOOKUP($A1646,'LISTE ARTICLES PA-PV'!$A$2:$AB$1397,4,FALSE),""),"")</f>
        <v/>
      </c>
      <c r="D1646" s="46" t="str">
        <f>IFERROR(IF($A1646&lt;&gt;"",VLOOKUP($A1646,'LISTE ARTICLES PA-PV'!$A$2:$AB$1397,6,FALSE),"0"),"")</f>
        <v>0</v>
      </c>
      <c r="E1646" s="49">
        <f t="shared" si="27"/>
        <v>0</v>
      </c>
      <c r="F1646" s="15" t="str">
        <f>IFERROR(IF($A1646&lt;&gt;"",VLOOKUP($A1646,'LISTE ARTICLES PA-PV'!$A$2:$AB$1397,28,FALSE),""),"")</f>
        <v/>
      </c>
      <c r="G1646" s="15" t="str">
        <f>IFERROR(IF($A1646&lt;&gt;"",VLOOKUP($A1646,'LISTE ARTICLES PA-PV'!$A$2:$AB$1397,27,FALSE),""),"")</f>
        <v/>
      </c>
      <c r="H1646" s="50" t="str">
        <f>IF($A1646&lt;&gt;"",VLOOKUP($A1646,'LISTE ARTICLES PA-PV'!$A$2:$AB$1397,7,FALSE),"0")</f>
        <v>0</v>
      </c>
    </row>
    <row r="1647" spans="1:8" x14ac:dyDescent="0.3">
      <c r="A1647" s="70"/>
      <c r="B1647" s="50"/>
      <c r="C1647" s="15" t="str">
        <f>IFERROR(IF(A1647&lt;&gt;"",VLOOKUP($A1647,'LISTE ARTICLES PA-PV'!$A$2:$AB$1397,4,FALSE),""),"")</f>
        <v/>
      </c>
      <c r="D1647" s="46" t="str">
        <f>IFERROR(IF($A1647&lt;&gt;"",VLOOKUP($A1647,'LISTE ARTICLES PA-PV'!$A$2:$AB$1397,6,FALSE),"0"),"")</f>
        <v>0</v>
      </c>
      <c r="E1647" s="49">
        <f t="shared" si="27"/>
        <v>0</v>
      </c>
      <c r="F1647" s="15" t="str">
        <f>IFERROR(IF($A1647&lt;&gt;"",VLOOKUP($A1647,'LISTE ARTICLES PA-PV'!$A$2:$AB$1397,28,FALSE),""),"")</f>
        <v/>
      </c>
      <c r="G1647" s="15" t="str">
        <f>IFERROR(IF($A1647&lt;&gt;"",VLOOKUP($A1647,'LISTE ARTICLES PA-PV'!$A$2:$AB$1397,27,FALSE),""),"")</f>
        <v/>
      </c>
      <c r="H1647" s="50" t="str">
        <f>IF($A1647&lt;&gt;"",VLOOKUP($A1647,'LISTE ARTICLES PA-PV'!$A$2:$AB$1397,7,FALSE),"0")</f>
        <v>0</v>
      </c>
    </row>
    <row r="1648" spans="1:8" x14ac:dyDescent="0.3">
      <c r="A1648" s="70"/>
      <c r="B1648" s="50"/>
      <c r="C1648" s="15" t="str">
        <f>IFERROR(IF(A1648&lt;&gt;"",VLOOKUP($A1648,'LISTE ARTICLES PA-PV'!$A$2:$AB$1397,4,FALSE),""),"")</f>
        <v/>
      </c>
      <c r="D1648" s="46" t="str">
        <f>IFERROR(IF($A1648&lt;&gt;"",VLOOKUP($A1648,'LISTE ARTICLES PA-PV'!$A$2:$AB$1397,6,FALSE),"0"),"")</f>
        <v>0</v>
      </c>
      <c r="E1648" s="49">
        <f t="shared" si="27"/>
        <v>0</v>
      </c>
      <c r="F1648" s="15" t="str">
        <f>IFERROR(IF($A1648&lt;&gt;"",VLOOKUP($A1648,'LISTE ARTICLES PA-PV'!$A$2:$AB$1397,28,FALSE),""),"")</f>
        <v/>
      </c>
      <c r="G1648" s="15" t="str">
        <f>IFERROR(IF($A1648&lt;&gt;"",VLOOKUP($A1648,'LISTE ARTICLES PA-PV'!$A$2:$AB$1397,27,FALSE),""),"")</f>
        <v/>
      </c>
      <c r="H1648" s="50" t="str">
        <f>IF($A1648&lt;&gt;"",VLOOKUP($A1648,'LISTE ARTICLES PA-PV'!$A$2:$AB$1397,7,FALSE),"0")</f>
        <v>0</v>
      </c>
    </row>
    <row r="1649" spans="1:8" x14ac:dyDescent="0.3">
      <c r="A1649" s="70"/>
      <c r="B1649" s="50"/>
      <c r="C1649" s="15" t="str">
        <f>IFERROR(IF(A1649&lt;&gt;"",VLOOKUP($A1649,'LISTE ARTICLES PA-PV'!$A$2:$AB$1397,4,FALSE),""),"")</f>
        <v/>
      </c>
      <c r="D1649" s="46" t="str">
        <f>IFERROR(IF($A1649&lt;&gt;"",VLOOKUP($A1649,'LISTE ARTICLES PA-PV'!$A$2:$AB$1397,6,FALSE),"0"),"")</f>
        <v>0</v>
      </c>
      <c r="E1649" s="49">
        <f t="shared" si="27"/>
        <v>0</v>
      </c>
      <c r="F1649" s="15" t="str">
        <f>IFERROR(IF($A1649&lt;&gt;"",VLOOKUP($A1649,'LISTE ARTICLES PA-PV'!$A$2:$AB$1397,28,FALSE),""),"")</f>
        <v/>
      </c>
      <c r="G1649" s="15" t="str">
        <f>IFERROR(IF($A1649&lt;&gt;"",VLOOKUP($A1649,'LISTE ARTICLES PA-PV'!$A$2:$AB$1397,27,FALSE),""),"")</f>
        <v/>
      </c>
      <c r="H1649" s="50" t="str">
        <f>IF($A1649&lt;&gt;"",VLOOKUP($A1649,'LISTE ARTICLES PA-PV'!$A$2:$AB$1397,7,FALSE),"0")</f>
        <v>0</v>
      </c>
    </row>
    <row r="1650" spans="1:8" x14ac:dyDescent="0.3">
      <c r="A1650" s="70"/>
      <c r="B1650" s="50"/>
      <c r="C1650" s="15" t="str">
        <f>IFERROR(IF(A1650&lt;&gt;"",VLOOKUP($A1650,'LISTE ARTICLES PA-PV'!$A$2:$AB$1397,4,FALSE),""),"")</f>
        <v/>
      </c>
      <c r="D1650" s="46" t="str">
        <f>IFERROR(IF($A1650&lt;&gt;"",VLOOKUP($A1650,'LISTE ARTICLES PA-PV'!$A$2:$AB$1397,6,FALSE),"0"),"")</f>
        <v>0</v>
      </c>
      <c r="E1650" s="49">
        <f t="shared" si="27"/>
        <v>0</v>
      </c>
      <c r="F1650" s="15" t="str">
        <f>IFERROR(IF($A1650&lt;&gt;"",VLOOKUP($A1650,'LISTE ARTICLES PA-PV'!$A$2:$AB$1397,28,FALSE),""),"")</f>
        <v/>
      </c>
      <c r="G1650" s="15" t="str">
        <f>IFERROR(IF($A1650&lt;&gt;"",VLOOKUP($A1650,'LISTE ARTICLES PA-PV'!$A$2:$AB$1397,27,FALSE),""),"")</f>
        <v/>
      </c>
      <c r="H1650" s="50" t="str">
        <f>IF($A1650&lt;&gt;"",VLOOKUP($A1650,'LISTE ARTICLES PA-PV'!$A$2:$AB$1397,7,FALSE),"0")</f>
        <v>0</v>
      </c>
    </row>
    <row r="1651" spans="1:8" x14ac:dyDescent="0.3">
      <c r="A1651" s="70"/>
      <c r="B1651" s="50"/>
      <c r="C1651" s="15" t="str">
        <f>IFERROR(IF(A1651&lt;&gt;"",VLOOKUP($A1651,'LISTE ARTICLES PA-PV'!$A$2:$AB$1397,4,FALSE),""),"")</f>
        <v/>
      </c>
      <c r="D1651" s="46" t="str">
        <f>IFERROR(IF($A1651&lt;&gt;"",VLOOKUP($A1651,'LISTE ARTICLES PA-PV'!$A$2:$AB$1397,6,FALSE),"0"),"")</f>
        <v>0</v>
      </c>
      <c r="E1651" s="49">
        <f t="shared" si="27"/>
        <v>0</v>
      </c>
      <c r="F1651" s="15" t="str">
        <f>IFERROR(IF($A1651&lt;&gt;"",VLOOKUP($A1651,'LISTE ARTICLES PA-PV'!$A$2:$AB$1397,28,FALSE),""),"")</f>
        <v/>
      </c>
      <c r="G1651" s="15" t="str">
        <f>IFERROR(IF($A1651&lt;&gt;"",VLOOKUP($A1651,'LISTE ARTICLES PA-PV'!$A$2:$AB$1397,27,FALSE),""),"")</f>
        <v/>
      </c>
      <c r="H1651" s="50" t="str">
        <f>IF($A1651&lt;&gt;"",VLOOKUP($A1651,'LISTE ARTICLES PA-PV'!$A$2:$AB$1397,7,FALSE),"0")</f>
        <v>0</v>
      </c>
    </row>
    <row r="1652" spans="1:8" x14ac:dyDescent="0.3">
      <c r="A1652" s="70"/>
      <c r="B1652" s="50"/>
      <c r="C1652" s="15" t="str">
        <f>IFERROR(IF(A1652&lt;&gt;"",VLOOKUP($A1652,'LISTE ARTICLES PA-PV'!$A$2:$AB$1397,4,FALSE),""),"")</f>
        <v/>
      </c>
      <c r="D1652" s="46" t="str">
        <f>IFERROR(IF($A1652&lt;&gt;"",VLOOKUP($A1652,'LISTE ARTICLES PA-PV'!$A$2:$AB$1397,6,FALSE),"0"),"")</f>
        <v>0</v>
      </c>
      <c r="E1652" s="49">
        <f t="shared" si="27"/>
        <v>0</v>
      </c>
      <c r="F1652" s="15" t="str">
        <f>IFERROR(IF($A1652&lt;&gt;"",VLOOKUP($A1652,'LISTE ARTICLES PA-PV'!$A$2:$AB$1397,28,FALSE),""),"")</f>
        <v/>
      </c>
      <c r="G1652" s="15" t="str">
        <f>IFERROR(IF($A1652&lt;&gt;"",VLOOKUP($A1652,'LISTE ARTICLES PA-PV'!$A$2:$AB$1397,27,FALSE),""),"")</f>
        <v/>
      </c>
      <c r="H1652" s="50" t="str">
        <f>IF($A1652&lt;&gt;"",VLOOKUP($A1652,'LISTE ARTICLES PA-PV'!$A$2:$AB$1397,7,FALSE),"0")</f>
        <v>0</v>
      </c>
    </row>
    <row r="1653" spans="1:8" x14ac:dyDescent="0.3">
      <c r="A1653" s="70"/>
      <c r="B1653" s="50"/>
      <c r="C1653" s="15" t="str">
        <f>IFERROR(IF(A1653&lt;&gt;"",VLOOKUP($A1653,'LISTE ARTICLES PA-PV'!$A$2:$AB$1397,4,FALSE),""),"")</f>
        <v/>
      </c>
      <c r="D1653" s="46" t="str">
        <f>IFERROR(IF($A1653&lt;&gt;"",VLOOKUP($A1653,'LISTE ARTICLES PA-PV'!$A$2:$AB$1397,6,FALSE),"0"),"")</f>
        <v>0</v>
      </c>
      <c r="E1653" s="49">
        <f t="shared" si="27"/>
        <v>0</v>
      </c>
      <c r="F1653" s="15" t="str">
        <f>IFERROR(IF($A1653&lt;&gt;"",VLOOKUP($A1653,'LISTE ARTICLES PA-PV'!$A$2:$AB$1397,28,FALSE),""),"")</f>
        <v/>
      </c>
      <c r="G1653" s="15" t="str">
        <f>IFERROR(IF($A1653&lt;&gt;"",VLOOKUP($A1653,'LISTE ARTICLES PA-PV'!$A$2:$AB$1397,27,FALSE),""),"")</f>
        <v/>
      </c>
      <c r="H1653" s="50" t="str">
        <f>IF($A1653&lt;&gt;"",VLOOKUP($A1653,'LISTE ARTICLES PA-PV'!$A$2:$AB$1397,7,FALSE),"0")</f>
        <v>0</v>
      </c>
    </row>
    <row r="1654" spans="1:8" x14ac:dyDescent="0.3">
      <c r="A1654" s="70"/>
      <c r="B1654" s="50"/>
      <c r="C1654" s="15" t="str">
        <f>IFERROR(IF(A1654&lt;&gt;"",VLOOKUP($A1654,'LISTE ARTICLES PA-PV'!$A$2:$AB$1397,4,FALSE),""),"")</f>
        <v/>
      </c>
      <c r="D1654" s="46" t="str">
        <f>IFERROR(IF($A1654&lt;&gt;"",VLOOKUP($A1654,'LISTE ARTICLES PA-PV'!$A$2:$AB$1397,6,FALSE),"0"),"")</f>
        <v>0</v>
      </c>
      <c r="E1654" s="49">
        <f t="shared" si="27"/>
        <v>0</v>
      </c>
      <c r="F1654" s="15" t="str">
        <f>IFERROR(IF($A1654&lt;&gt;"",VLOOKUP($A1654,'LISTE ARTICLES PA-PV'!$A$2:$AB$1397,28,FALSE),""),"")</f>
        <v/>
      </c>
      <c r="G1654" s="15" t="str">
        <f>IFERROR(IF($A1654&lt;&gt;"",VLOOKUP($A1654,'LISTE ARTICLES PA-PV'!$A$2:$AB$1397,27,FALSE),""),"")</f>
        <v/>
      </c>
      <c r="H1654" s="50" t="str">
        <f>IF($A1654&lt;&gt;"",VLOOKUP($A1654,'LISTE ARTICLES PA-PV'!$A$2:$AB$1397,7,FALSE),"0")</f>
        <v>0</v>
      </c>
    </row>
    <row r="1655" spans="1:8" x14ac:dyDescent="0.3">
      <c r="A1655" s="70"/>
      <c r="B1655" s="50"/>
      <c r="C1655" s="15" t="str">
        <f>IFERROR(IF(A1655&lt;&gt;"",VLOOKUP($A1655,'LISTE ARTICLES PA-PV'!$A$2:$AB$1397,4,FALSE),""),"")</f>
        <v/>
      </c>
      <c r="D1655" s="46" t="str">
        <f>IFERROR(IF($A1655&lt;&gt;"",VLOOKUP($A1655,'LISTE ARTICLES PA-PV'!$A$2:$AB$1397,6,FALSE),"0"),"")</f>
        <v>0</v>
      </c>
      <c r="E1655" s="49">
        <f t="shared" si="27"/>
        <v>0</v>
      </c>
      <c r="F1655" s="15" t="str">
        <f>IFERROR(IF($A1655&lt;&gt;"",VLOOKUP($A1655,'LISTE ARTICLES PA-PV'!$A$2:$AB$1397,28,FALSE),""),"")</f>
        <v/>
      </c>
      <c r="G1655" s="15" t="str">
        <f>IFERROR(IF($A1655&lt;&gt;"",VLOOKUP($A1655,'LISTE ARTICLES PA-PV'!$A$2:$AB$1397,27,FALSE),""),"")</f>
        <v/>
      </c>
      <c r="H1655" s="50" t="str">
        <f>IF($A1655&lt;&gt;"",VLOOKUP($A1655,'LISTE ARTICLES PA-PV'!$A$2:$AB$1397,7,FALSE),"0")</f>
        <v>0</v>
      </c>
    </row>
    <row r="1656" spans="1:8" x14ac:dyDescent="0.3">
      <c r="A1656" s="70"/>
      <c r="B1656" s="50"/>
      <c r="C1656" s="15" t="str">
        <f>IFERROR(IF(A1656&lt;&gt;"",VLOOKUP($A1656,'LISTE ARTICLES PA-PV'!$A$2:$AB$1397,4,FALSE),""),"")</f>
        <v/>
      </c>
      <c r="D1656" s="46" t="str">
        <f>IFERROR(IF($A1656&lt;&gt;"",VLOOKUP($A1656,'LISTE ARTICLES PA-PV'!$A$2:$AB$1397,6,FALSE),"0"),"")</f>
        <v>0</v>
      </c>
      <c r="E1656" s="49">
        <f t="shared" si="27"/>
        <v>0</v>
      </c>
      <c r="F1656" s="15" t="str">
        <f>IFERROR(IF($A1656&lt;&gt;"",VLOOKUP($A1656,'LISTE ARTICLES PA-PV'!$A$2:$AB$1397,28,FALSE),""),"")</f>
        <v/>
      </c>
      <c r="G1656" s="15" t="str">
        <f>IFERROR(IF($A1656&lt;&gt;"",VLOOKUP($A1656,'LISTE ARTICLES PA-PV'!$A$2:$AB$1397,27,FALSE),""),"")</f>
        <v/>
      </c>
      <c r="H1656" s="50" t="str">
        <f>IF($A1656&lt;&gt;"",VLOOKUP($A1656,'LISTE ARTICLES PA-PV'!$A$2:$AB$1397,7,FALSE),"0")</f>
        <v>0</v>
      </c>
    </row>
    <row r="1657" spans="1:8" x14ac:dyDescent="0.3">
      <c r="A1657" s="70"/>
      <c r="B1657" s="50"/>
      <c r="C1657" s="15" t="str">
        <f>IFERROR(IF(A1657&lt;&gt;"",VLOOKUP($A1657,'LISTE ARTICLES PA-PV'!$A$2:$AB$1397,4,FALSE),""),"")</f>
        <v/>
      </c>
      <c r="D1657" s="46" t="str">
        <f>IFERROR(IF($A1657&lt;&gt;"",VLOOKUP($A1657,'LISTE ARTICLES PA-PV'!$A$2:$AB$1397,6,FALSE),"0"),"")</f>
        <v>0</v>
      </c>
      <c r="E1657" s="49">
        <f t="shared" si="27"/>
        <v>0</v>
      </c>
      <c r="F1657" s="15" t="str">
        <f>IFERROR(IF($A1657&lt;&gt;"",VLOOKUP($A1657,'LISTE ARTICLES PA-PV'!$A$2:$AB$1397,28,FALSE),""),"")</f>
        <v/>
      </c>
      <c r="G1657" s="15" t="str">
        <f>IFERROR(IF($A1657&lt;&gt;"",VLOOKUP($A1657,'LISTE ARTICLES PA-PV'!$A$2:$AB$1397,27,FALSE),""),"")</f>
        <v/>
      </c>
      <c r="H1657" s="50" t="str">
        <f>IF($A1657&lt;&gt;"",VLOOKUP($A1657,'LISTE ARTICLES PA-PV'!$A$2:$AB$1397,7,FALSE),"0")</f>
        <v>0</v>
      </c>
    </row>
    <row r="1658" spans="1:8" x14ac:dyDescent="0.3">
      <c r="A1658" s="70"/>
      <c r="B1658" s="50"/>
      <c r="C1658" s="15" t="str">
        <f>IFERROR(IF(A1658&lt;&gt;"",VLOOKUP($A1658,'LISTE ARTICLES PA-PV'!$A$2:$AB$1397,4,FALSE),""),"")</f>
        <v/>
      </c>
      <c r="D1658" s="46" t="str">
        <f>IFERROR(IF($A1658&lt;&gt;"",VLOOKUP($A1658,'LISTE ARTICLES PA-PV'!$A$2:$AB$1397,6,FALSE),"0"),"")</f>
        <v>0</v>
      </c>
      <c r="E1658" s="49">
        <f t="shared" si="27"/>
        <v>0</v>
      </c>
      <c r="F1658" s="15" t="str">
        <f>IFERROR(IF($A1658&lt;&gt;"",VLOOKUP($A1658,'LISTE ARTICLES PA-PV'!$A$2:$AB$1397,28,FALSE),""),"")</f>
        <v/>
      </c>
      <c r="G1658" s="15" t="str">
        <f>IFERROR(IF($A1658&lt;&gt;"",VLOOKUP($A1658,'LISTE ARTICLES PA-PV'!$A$2:$AB$1397,27,FALSE),""),"")</f>
        <v/>
      </c>
      <c r="H1658" s="50" t="str">
        <f>IF($A1658&lt;&gt;"",VLOOKUP($A1658,'LISTE ARTICLES PA-PV'!$A$2:$AB$1397,7,FALSE),"0")</f>
        <v>0</v>
      </c>
    </row>
    <row r="1659" spans="1:8" x14ac:dyDescent="0.3">
      <c r="A1659" s="70"/>
      <c r="B1659" s="50"/>
      <c r="C1659" s="15" t="str">
        <f>IFERROR(IF(A1659&lt;&gt;"",VLOOKUP($A1659,'LISTE ARTICLES PA-PV'!$A$2:$AB$1397,4,FALSE),""),"")</f>
        <v/>
      </c>
      <c r="D1659" s="46" t="str">
        <f>IFERROR(IF($A1659&lt;&gt;"",VLOOKUP($A1659,'LISTE ARTICLES PA-PV'!$A$2:$AB$1397,6,FALSE),"0"),"")</f>
        <v>0</v>
      </c>
      <c r="E1659" s="49">
        <f t="shared" si="27"/>
        <v>0</v>
      </c>
      <c r="F1659" s="15" t="str">
        <f>IFERROR(IF($A1659&lt;&gt;"",VLOOKUP($A1659,'LISTE ARTICLES PA-PV'!$A$2:$AB$1397,28,FALSE),""),"")</f>
        <v/>
      </c>
      <c r="G1659" s="15" t="str">
        <f>IFERROR(IF($A1659&lt;&gt;"",VLOOKUP($A1659,'LISTE ARTICLES PA-PV'!$A$2:$AB$1397,27,FALSE),""),"")</f>
        <v/>
      </c>
      <c r="H1659" s="50" t="str">
        <f>IF($A1659&lt;&gt;"",VLOOKUP($A1659,'LISTE ARTICLES PA-PV'!$A$2:$AB$1397,7,FALSE),"0")</f>
        <v>0</v>
      </c>
    </row>
    <row r="1660" spans="1:8" x14ac:dyDescent="0.3">
      <c r="A1660" s="70"/>
      <c r="B1660" s="50"/>
      <c r="C1660" s="15" t="str">
        <f>IFERROR(IF(A1660&lt;&gt;"",VLOOKUP($A1660,'LISTE ARTICLES PA-PV'!$A$2:$AB$1397,4,FALSE),""),"")</f>
        <v/>
      </c>
      <c r="D1660" s="46" t="str">
        <f>IFERROR(IF($A1660&lt;&gt;"",VLOOKUP($A1660,'LISTE ARTICLES PA-PV'!$A$2:$AB$1397,6,FALSE),"0"),"")</f>
        <v>0</v>
      </c>
      <c r="E1660" s="49">
        <f t="shared" si="27"/>
        <v>0</v>
      </c>
      <c r="F1660" s="15" t="str">
        <f>IFERROR(IF($A1660&lt;&gt;"",VLOOKUP($A1660,'LISTE ARTICLES PA-PV'!$A$2:$AB$1397,28,FALSE),""),"")</f>
        <v/>
      </c>
      <c r="G1660" s="15" t="str">
        <f>IFERROR(IF($A1660&lt;&gt;"",VLOOKUP($A1660,'LISTE ARTICLES PA-PV'!$A$2:$AB$1397,27,FALSE),""),"")</f>
        <v/>
      </c>
      <c r="H1660" s="50" t="str">
        <f>IF($A1660&lt;&gt;"",VLOOKUP($A1660,'LISTE ARTICLES PA-PV'!$A$2:$AB$1397,7,FALSE),"0")</f>
        <v>0</v>
      </c>
    </row>
    <row r="1661" spans="1:8" x14ac:dyDescent="0.3">
      <c r="A1661" s="70"/>
      <c r="B1661" s="50"/>
      <c r="C1661" s="15" t="str">
        <f>IFERROR(IF(A1661&lt;&gt;"",VLOOKUP($A1661,'LISTE ARTICLES PA-PV'!$A$2:$AB$1397,4,FALSE),""),"")</f>
        <v/>
      </c>
      <c r="D1661" s="46" t="str">
        <f>IFERROR(IF($A1661&lt;&gt;"",VLOOKUP($A1661,'LISTE ARTICLES PA-PV'!$A$2:$AB$1397,6,FALSE),"0"),"")</f>
        <v>0</v>
      </c>
      <c r="E1661" s="49">
        <f t="shared" si="27"/>
        <v>0</v>
      </c>
      <c r="F1661" s="15" t="str">
        <f>IFERROR(IF($A1661&lt;&gt;"",VLOOKUP($A1661,'LISTE ARTICLES PA-PV'!$A$2:$AB$1397,28,FALSE),""),"")</f>
        <v/>
      </c>
      <c r="G1661" s="15" t="str">
        <f>IFERROR(IF($A1661&lt;&gt;"",VLOOKUP($A1661,'LISTE ARTICLES PA-PV'!$A$2:$AB$1397,27,FALSE),""),"")</f>
        <v/>
      </c>
      <c r="H1661" s="50" t="str">
        <f>IF($A1661&lt;&gt;"",VLOOKUP($A1661,'LISTE ARTICLES PA-PV'!$A$2:$AB$1397,7,FALSE),"0")</f>
        <v>0</v>
      </c>
    </row>
    <row r="1662" spans="1:8" x14ac:dyDescent="0.3">
      <c r="A1662" s="70"/>
      <c r="B1662" s="50"/>
      <c r="C1662" s="15" t="str">
        <f>IFERROR(IF(A1662&lt;&gt;"",VLOOKUP($A1662,'LISTE ARTICLES PA-PV'!$A$2:$AB$1397,4,FALSE),""),"")</f>
        <v/>
      </c>
      <c r="D1662" s="46" t="str">
        <f>IFERROR(IF($A1662&lt;&gt;"",VLOOKUP($A1662,'LISTE ARTICLES PA-PV'!$A$2:$AB$1397,6,FALSE),"0"),"")</f>
        <v>0</v>
      </c>
      <c r="E1662" s="49">
        <f t="shared" si="27"/>
        <v>0</v>
      </c>
      <c r="F1662" s="15" t="str">
        <f>IFERROR(IF($A1662&lt;&gt;"",VLOOKUP($A1662,'LISTE ARTICLES PA-PV'!$A$2:$AB$1397,28,FALSE),""),"")</f>
        <v/>
      </c>
      <c r="G1662" s="15" t="str">
        <f>IFERROR(IF($A1662&lt;&gt;"",VLOOKUP($A1662,'LISTE ARTICLES PA-PV'!$A$2:$AB$1397,27,FALSE),""),"")</f>
        <v/>
      </c>
      <c r="H1662" s="50" t="str">
        <f>IF($A1662&lt;&gt;"",VLOOKUP($A1662,'LISTE ARTICLES PA-PV'!$A$2:$AB$1397,7,FALSE),"0")</f>
        <v>0</v>
      </c>
    </row>
    <row r="1663" spans="1:8" x14ac:dyDescent="0.3">
      <c r="A1663" s="70"/>
      <c r="B1663" s="50"/>
      <c r="C1663" s="15" t="str">
        <f>IFERROR(IF(A1663&lt;&gt;"",VLOOKUP($A1663,'LISTE ARTICLES PA-PV'!$A$2:$AB$1397,4,FALSE),""),"")</f>
        <v/>
      </c>
      <c r="D1663" s="46" t="str">
        <f>IFERROR(IF($A1663&lt;&gt;"",VLOOKUP($A1663,'LISTE ARTICLES PA-PV'!$A$2:$AB$1397,6,FALSE),"0"),"")</f>
        <v>0</v>
      </c>
      <c r="E1663" s="49">
        <f t="shared" si="27"/>
        <v>0</v>
      </c>
      <c r="F1663" s="15" t="str">
        <f>IFERROR(IF($A1663&lt;&gt;"",VLOOKUP($A1663,'LISTE ARTICLES PA-PV'!$A$2:$AB$1397,28,FALSE),""),"")</f>
        <v/>
      </c>
      <c r="G1663" s="15" t="str">
        <f>IFERROR(IF($A1663&lt;&gt;"",VLOOKUP($A1663,'LISTE ARTICLES PA-PV'!$A$2:$AB$1397,27,FALSE),""),"")</f>
        <v/>
      </c>
      <c r="H1663" s="50" t="str">
        <f>IF($A1663&lt;&gt;"",VLOOKUP($A1663,'LISTE ARTICLES PA-PV'!$A$2:$AB$1397,7,FALSE),"0")</f>
        <v>0</v>
      </c>
    </row>
    <row r="1664" spans="1:8" x14ac:dyDescent="0.3">
      <c r="A1664" s="70"/>
      <c r="B1664" s="50"/>
      <c r="C1664" s="15" t="str">
        <f>IFERROR(IF(A1664&lt;&gt;"",VLOOKUP($A1664,'LISTE ARTICLES PA-PV'!$A$2:$AB$1397,4,FALSE),""),"")</f>
        <v/>
      </c>
      <c r="D1664" s="46" t="str">
        <f>IFERROR(IF($A1664&lt;&gt;"",VLOOKUP($A1664,'LISTE ARTICLES PA-PV'!$A$2:$AB$1397,6,FALSE),"0"),"")</f>
        <v>0</v>
      </c>
      <c r="E1664" s="49">
        <f t="shared" si="27"/>
        <v>0</v>
      </c>
      <c r="F1664" s="15" t="str">
        <f>IFERROR(IF($A1664&lt;&gt;"",VLOOKUP($A1664,'LISTE ARTICLES PA-PV'!$A$2:$AB$1397,28,FALSE),""),"")</f>
        <v/>
      </c>
      <c r="G1664" s="15" t="str">
        <f>IFERROR(IF($A1664&lt;&gt;"",VLOOKUP($A1664,'LISTE ARTICLES PA-PV'!$A$2:$AB$1397,27,FALSE),""),"")</f>
        <v/>
      </c>
      <c r="H1664" s="50" t="str">
        <f>IF($A1664&lt;&gt;"",VLOOKUP($A1664,'LISTE ARTICLES PA-PV'!$A$2:$AB$1397,7,FALSE),"0")</f>
        <v>0</v>
      </c>
    </row>
    <row r="1665" spans="1:8" x14ac:dyDescent="0.3">
      <c r="A1665" s="70"/>
      <c r="B1665" s="50"/>
      <c r="C1665" s="15" t="str">
        <f>IFERROR(IF(A1665&lt;&gt;"",VLOOKUP($A1665,'LISTE ARTICLES PA-PV'!$A$2:$AB$1397,4,FALSE),""),"")</f>
        <v/>
      </c>
      <c r="D1665" s="46" t="str">
        <f>IFERROR(IF($A1665&lt;&gt;"",VLOOKUP($A1665,'LISTE ARTICLES PA-PV'!$A$2:$AB$1397,6,FALSE),"0"),"")</f>
        <v>0</v>
      </c>
      <c r="E1665" s="49">
        <f t="shared" si="27"/>
        <v>0</v>
      </c>
      <c r="F1665" s="15" t="str">
        <f>IFERROR(IF($A1665&lt;&gt;"",VLOOKUP($A1665,'LISTE ARTICLES PA-PV'!$A$2:$AB$1397,28,FALSE),""),"")</f>
        <v/>
      </c>
      <c r="G1665" s="15" t="str">
        <f>IFERROR(IF($A1665&lt;&gt;"",VLOOKUP($A1665,'LISTE ARTICLES PA-PV'!$A$2:$AB$1397,27,FALSE),""),"")</f>
        <v/>
      </c>
      <c r="H1665" s="50" t="str">
        <f>IF($A1665&lt;&gt;"",VLOOKUP($A1665,'LISTE ARTICLES PA-PV'!$A$2:$AB$1397,7,FALSE),"0")</f>
        <v>0</v>
      </c>
    </row>
    <row r="1666" spans="1:8" x14ac:dyDescent="0.3">
      <c r="A1666" s="70"/>
      <c r="B1666" s="50"/>
      <c r="C1666" s="15" t="str">
        <f>IFERROR(IF(A1666&lt;&gt;"",VLOOKUP($A1666,'LISTE ARTICLES PA-PV'!$A$2:$AB$1397,4,FALSE),""),"")</f>
        <v/>
      </c>
      <c r="D1666" s="46" t="str">
        <f>IFERROR(IF($A1666&lt;&gt;"",VLOOKUP($A1666,'LISTE ARTICLES PA-PV'!$A$2:$AB$1397,6,FALSE),"0"),"")</f>
        <v>0</v>
      </c>
      <c r="E1666" s="49">
        <f t="shared" si="27"/>
        <v>0</v>
      </c>
      <c r="F1666" s="15" t="str">
        <f>IFERROR(IF($A1666&lt;&gt;"",VLOOKUP($A1666,'LISTE ARTICLES PA-PV'!$A$2:$AB$1397,28,FALSE),""),"")</f>
        <v/>
      </c>
      <c r="G1666" s="15" t="str">
        <f>IFERROR(IF($A1666&lt;&gt;"",VLOOKUP($A1666,'LISTE ARTICLES PA-PV'!$A$2:$AB$1397,27,FALSE),""),"")</f>
        <v/>
      </c>
      <c r="H1666" s="50" t="str">
        <f>IF($A1666&lt;&gt;"",VLOOKUP($A1666,'LISTE ARTICLES PA-PV'!$A$2:$AB$1397,7,FALSE),"0")</f>
        <v>0</v>
      </c>
    </row>
    <row r="1667" spans="1:8" x14ac:dyDescent="0.3">
      <c r="A1667" s="70"/>
      <c r="B1667" s="50"/>
      <c r="C1667" s="15" t="str">
        <f>IFERROR(IF(A1667&lt;&gt;"",VLOOKUP($A1667,'LISTE ARTICLES PA-PV'!$A$2:$AB$1397,4,FALSE),""),"")</f>
        <v/>
      </c>
      <c r="D1667" s="46" t="str">
        <f>IFERROR(IF($A1667&lt;&gt;"",VLOOKUP($A1667,'LISTE ARTICLES PA-PV'!$A$2:$AB$1397,6,FALSE),"0"),"")</f>
        <v>0</v>
      </c>
      <c r="E1667" s="49">
        <f t="shared" si="27"/>
        <v>0</v>
      </c>
      <c r="F1667" s="15" t="str">
        <f>IFERROR(IF($A1667&lt;&gt;"",VLOOKUP($A1667,'LISTE ARTICLES PA-PV'!$A$2:$AB$1397,28,FALSE),""),"")</f>
        <v/>
      </c>
      <c r="G1667" s="15" t="str">
        <f>IFERROR(IF($A1667&lt;&gt;"",VLOOKUP($A1667,'LISTE ARTICLES PA-PV'!$A$2:$AB$1397,27,FALSE),""),"")</f>
        <v/>
      </c>
      <c r="H1667" s="50" t="str">
        <f>IF($A1667&lt;&gt;"",VLOOKUP($A1667,'LISTE ARTICLES PA-PV'!$A$2:$AB$1397,7,FALSE),"0")</f>
        <v>0</v>
      </c>
    </row>
    <row r="1668" spans="1:8" x14ac:dyDescent="0.3">
      <c r="A1668" s="70"/>
      <c r="B1668" s="50"/>
      <c r="C1668" s="15" t="str">
        <f>IFERROR(IF(A1668&lt;&gt;"",VLOOKUP($A1668,'LISTE ARTICLES PA-PV'!$A$2:$AB$1397,4,FALSE),""),"")</f>
        <v/>
      </c>
      <c r="D1668" s="46" t="str">
        <f>IFERROR(IF($A1668&lt;&gt;"",VLOOKUP($A1668,'LISTE ARTICLES PA-PV'!$A$2:$AB$1397,6,FALSE),"0"),"")</f>
        <v>0</v>
      </c>
      <c r="E1668" s="49">
        <f t="shared" si="27"/>
        <v>0</v>
      </c>
      <c r="F1668" s="15" t="str">
        <f>IFERROR(IF($A1668&lt;&gt;"",VLOOKUP($A1668,'LISTE ARTICLES PA-PV'!$A$2:$AB$1397,28,FALSE),""),"")</f>
        <v/>
      </c>
      <c r="G1668" s="15" t="str">
        <f>IFERROR(IF($A1668&lt;&gt;"",VLOOKUP($A1668,'LISTE ARTICLES PA-PV'!$A$2:$AB$1397,27,FALSE),""),"")</f>
        <v/>
      </c>
      <c r="H1668" s="50" t="str">
        <f>IF($A1668&lt;&gt;"",VLOOKUP($A1668,'LISTE ARTICLES PA-PV'!$A$2:$AB$1397,7,FALSE),"0")</f>
        <v>0</v>
      </c>
    </row>
    <row r="1669" spans="1:8" x14ac:dyDescent="0.3">
      <c r="A1669" s="70"/>
      <c r="B1669" s="50"/>
      <c r="C1669" s="15" t="str">
        <f>IFERROR(IF(A1669&lt;&gt;"",VLOOKUP($A1669,'LISTE ARTICLES PA-PV'!$A$2:$AB$1397,4,FALSE),""),"")</f>
        <v/>
      </c>
      <c r="D1669" s="46" t="str">
        <f>IFERROR(IF($A1669&lt;&gt;"",VLOOKUP($A1669,'LISTE ARTICLES PA-PV'!$A$2:$AB$1397,6,FALSE),"0"),"")</f>
        <v>0</v>
      </c>
      <c r="E1669" s="49">
        <f t="shared" si="27"/>
        <v>0</v>
      </c>
      <c r="F1669" s="15" t="str">
        <f>IFERROR(IF($A1669&lt;&gt;"",VLOOKUP($A1669,'LISTE ARTICLES PA-PV'!$A$2:$AB$1397,28,FALSE),""),"")</f>
        <v/>
      </c>
      <c r="G1669" s="15" t="str">
        <f>IFERROR(IF($A1669&lt;&gt;"",VLOOKUP($A1669,'LISTE ARTICLES PA-PV'!$A$2:$AB$1397,27,FALSE),""),"")</f>
        <v/>
      </c>
      <c r="H1669" s="50" t="str">
        <f>IF($A1669&lt;&gt;"",VLOOKUP($A1669,'LISTE ARTICLES PA-PV'!$A$2:$AB$1397,7,FALSE),"0")</f>
        <v>0</v>
      </c>
    </row>
    <row r="1670" spans="1:8" x14ac:dyDescent="0.3">
      <c r="A1670" s="70"/>
      <c r="B1670" s="50"/>
      <c r="C1670" s="15" t="str">
        <f>IFERROR(IF(A1670&lt;&gt;"",VLOOKUP($A1670,'LISTE ARTICLES PA-PV'!$A$2:$AB$1397,4,FALSE),""),"")</f>
        <v/>
      </c>
      <c r="D1670" s="46" t="str">
        <f>IFERROR(IF($A1670&lt;&gt;"",VLOOKUP($A1670,'LISTE ARTICLES PA-PV'!$A$2:$AB$1397,6,FALSE),"0"),"")</f>
        <v>0</v>
      </c>
      <c r="E1670" s="49">
        <f t="shared" si="27"/>
        <v>0</v>
      </c>
      <c r="F1670" s="15" t="str">
        <f>IFERROR(IF($A1670&lt;&gt;"",VLOOKUP($A1670,'LISTE ARTICLES PA-PV'!$A$2:$AB$1397,28,FALSE),""),"")</f>
        <v/>
      </c>
      <c r="G1670" s="15" t="str">
        <f>IFERROR(IF($A1670&lt;&gt;"",VLOOKUP($A1670,'LISTE ARTICLES PA-PV'!$A$2:$AB$1397,27,FALSE),""),"")</f>
        <v/>
      </c>
      <c r="H1670" s="50" t="str">
        <f>IF($A1670&lt;&gt;"",VLOOKUP($A1670,'LISTE ARTICLES PA-PV'!$A$2:$AB$1397,7,FALSE),"0")</f>
        <v>0</v>
      </c>
    </row>
    <row r="1671" spans="1:8" x14ac:dyDescent="0.3">
      <c r="A1671" s="70"/>
      <c r="B1671" s="50"/>
      <c r="C1671" s="15" t="str">
        <f>IFERROR(IF(A1671&lt;&gt;"",VLOOKUP($A1671,'LISTE ARTICLES PA-PV'!$A$2:$AB$1397,4,FALSE),""),"")</f>
        <v/>
      </c>
      <c r="D1671" s="46" t="str">
        <f>IFERROR(IF($A1671&lt;&gt;"",VLOOKUP($A1671,'LISTE ARTICLES PA-PV'!$A$2:$AB$1397,6,FALSE),"0"),"")</f>
        <v>0</v>
      </c>
      <c r="E1671" s="49">
        <f t="shared" si="27"/>
        <v>0</v>
      </c>
      <c r="F1671" s="15" t="str">
        <f>IFERROR(IF($A1671&lt;&gt;"",VLOOKUP($A1671,'LISTE ARTICLES PA-PV'!$A$2:$AB$1397,28,FALSE),""),"")</f>
        <v/>
      </c>
      <c r="G1671" s="15" t="str">
        <f>IFERROR(IF($A1671&lt;&gt;"",VLOOKUP($A1671,'LISTE ARTICLES PA-PV'!$A$2:$AB$1397,27,FALSE),""),"")</f>
        <v/>
      </c>
      <c r="H1671" s="50" t="str">
        <f>IF($A1671&lt;&gt;"",VLOOKUP($A1671,'LISTE ARTICLES PA-PV'!$A$2:$AB$1397,7,FALSE),"0")</f>
        <v>0</v>
      </c>
    </row>
    <row r="1672" spans="1:8" x14ac:dyDescent="0.3">
      <c r="A1672" s="70"/>
      <c r="B1672" s="50"/>
      <c r="C1672" s="15" t="str">
        <f>IFERROR(IF(A1672&lt;&gt;"",VLOOKUP($A1672,'LISTE ARTICLES PA-PV'!$A$2:$AB$1397,4,FALSE),""),"")</f>
        <v/>
      </c>
      <c r="D1672" s="46" t="str">
        <f>IFERROR(IF($A1672&lt;&gt;"",VLOOKUP($A1672,'LISTE ARTICLES PA-PV'!$A$2:$AB$1397,6,FALSE),"0"),"")</f>
        <v>0</v>
      </c>
      <c r="E1672" s="49">
        <f t="shared" si="27"/>
        <v>0</v>
      </c>
      <c r="F1672" s="15" t="str">
        <f>IFERROR(IF($A1672&lt;&gt;"",VLOOKUP($A1672,'LISTE ARTICLES PA-PV'!$A$2:$AB$1397,28,FALSE),""),"")</f>
        <v/>
      </c>
      <c r="G1672" s="15" t="str">
        <f>IFERROR(IF($A1672&lt;&gt;"",VLOOKUP($A1672,'LISTE ARTICLES PA-PV'!$A$2:$AB$1397,27,FALSE),""),"")</f>
        <v/>
      </c>
      <c r="H1672" s="50" t="str">
        <f>IF($A1672&lt;&gt;"",VLOOKUP($A1672,'LISTE ARTICLES PA-PV'!$A$2:$AB$1397,7,FALSE),"0")</f>
        <v>0</v>
      </c>
    </row>
    <row r="1673" spans="1:8" x14ac:dyDescent="0.3">
      <c r="A1673" s="70"/>
      <c r="B1673" s="50"/>
      <c r="C1673" s="15" t="str">
        <f>IFERROR(IF(A1673&lt;&gt;"",VLOOKUP($A1673,'LISTE ARTICLES PA-PV'!$A$2:$AB$1397,4,FALSE),""),"")</f>
        <v/>
      </c>
      <c r="D1673" s="46" t="str">
        <f>IFERROR(IF($A1673&lt;&gt;"",VLOOKUP($A1673,'LISTE ARTICLES PA-PV'!$A$2:$AB$1397,6,FALSE),"0"),"")</f>
        <v>0</v>
      </c>
      <c r="E1673" s="49">
        <f t="shared" si="27"/>
        <v>0</v>
      </c>
      <c r="F1673" s="15" t="str">
        <f>IFERROR(IF($A1673&lt;&gt;"",VLOOKUP($A1673,'LISTE ARTICLES PA-PV'!$A$2:$AB$1397,28,FALSE),""),"")</f>
        <v/>
      </c>
      <c r="G1673" s="15" t="str">
        <f>IFERROR(IF($A1673&lt;&gt;"",VLOOKUP($A1673,'LISTE ARTICLES PA-PV'!$A$2:$AB$1397,27,FALSE),""),"")</f>
        <v/>
      </c>
      <c r="H1673" s="50" t="str">
        <f>IF($A1673&lt;&gt;"",VLOOKUP($A1673,'LISTE ARTICLES PA-PV'!$A$2:$AB$1397,7,FALSE),"0")</f>
        <v>0</v>
      </c>
    </row>
    <row r="1674" spans="1:8" x14ac:dyDescent="0.3">
      <c r="A1674" s="70"/>
      <c r="B1674" s="50"/>
      <c r="C1674" s="15" t="str">
        <f>IFERROR(IF(A1674&lt;&gt;"",VLOOKUP($A1674,'LISTE ARTICLES PA-PV'!$A$2:$AB$1397,4,FALSE),""),"")</f>
        <v/>
      </c>
      <c r="D1674" s="46" t="str">
        <f>IFERROR(IF($A1674&lt;&gt;"",VLOOKUP($A1674,'LISTE ARTICLES PA-PV'!$A$2:$AB$1397,6,FALSE),"0"),"")</f>
        <v>0</v>
      </c>
      <c r="E1674" s="49">
        <f t="shared" si="27"/>
        <v>0</v>
      </c>
      <c r="F1674" s="15" t="str">
        <f>IFERROR(IF($A1674&lt;&gt;"",VLOOKUP($A1674,'LISTE ARTICLES PA-PV'!$A$2:$AB$1397,28,FALSE),""),"")</f>
        <v/>
      </c>
      <c r="G1674" s="15" t="str">
        <f>IFERROR(IF($A1674&lt;&gt;"",VLOOKUP($A1674,'LISTE ARTICLES PA-PV'!$A$2:$AB$1397,27,FALSE),""),"")</f>
        <v/>
      </c>
      <c r="H1674" s="50" t="str">
        <f>IF($A1674&lt;&gt;"",VLOOKUP($A1674,'LISTE ARTICLES PA-PV'!$A$2:$AB$1397,7,FALSE),"0")</f>
        <v>0</v>
      </c>
    </row>
    <row r="1675" spans="1:8" x14ac:dyDescent="0.3">
      <c r="A1675" s="70"/>
      <c r="B1675" s="50"/>
      <c r="C1675" s="15" t="str">
        <f>IFERROR(IF(A1675&lt;&gt;"",VLOOKUP($A1675,'LISTE ARTICLES PA-PV'!$A$2:$AB$1397,4,FALSE),""),"")</f>
        <v/>
      </c>
      <c r="D1675" s="46" t="str">
        <f>IFERROR(IF($A1675&lt;&gt;"",VLOOKUP($A1675,'LISTE ARTICLES PA-PV'!$A$2:$AB$1397,6,FALSE),"0"),"")</f>
        <v>0</v>
      </c>
      <c r="E1675" s="49">
        <f t="shared" si="27"/>
        <v>0</v>
      </c>
      <c r="F1675" s="15" t="str">
        <f>IFERROR(IF($A1675&lt;&gt;"",VLOOKUP($A1675,'LISTE ARTICLES PA-PV'!$A$2:$AB$1397,28,FALSE),""),"")</f>
        <v/>
      </c>
      <c r="G1675" s="15" t="str">
        <f>IFERROR(IF($A1675&lt;&gt;"",VLOOKUP($A1675,'LISTE ARTICLES PA-PV'!$A$2:$AB$1397,27,FALSE),""),"")</f>
        <v/>
      </c>
      <c r="H1675" s="50" t="str">
        <f>IF($A1675&lt;&gt;"",VLOOKUP($A1675,'LISTE ARTICLES PA-PV'!$A$2:$AB$1397,7,FALSE),"0")</f>
        <v>0</v>
      </c>
    </row>
    <row r="1676" spans="1:8" x14ac:dyDescent="0.3">
      <c r="A1676" s="70"/>
      <c r="B1676" s="50"/>
      <c r="C1676" s="15" t="str">
        <f>IFERROR(IF(A1676&lt;&gt;"",VLOOKUP($A1676,'LISTE ARTICLES PA-PV'!$A$2:$AB$1397,4,FALSE),""),"")</f>
        <v/>
      </c>
      <c r="D1676" s="46" t="str">
        <f>IFERROR(IF($A1676&lt;&gt;"",VLOOKUP($A1676,'LISTE ARTICLES PA-PV'!$A$2:$AB$1397,6,FALSE),"0"),"")</f>
        <v>0</v>
      </c>
      <c r="E1676" s="49">
        <f t="shared" si="27"/>
        <v>0</v>
      </c>
      <c r="F1676" s="15" t="str">
        <f>IFERROR(IF($A1676&lt;&gt;"",VLOOKUP($A1676,'LISTE ARTICLES PA-PV'!$A$2:$AB$1397,28,FALSE),""),"")</f>
        <v/>
      </c>
      <c r="G1676" s="15" t="str">
        <f>IFERROR(IF($A1676&lt;&gt;"",VLOOKUP($A1676,'LISTE ARTICLES PA-PV'!$A$2:$AB$1397,27,FALSE),""),"")</f>
        <v/>
      </c>
      <c r="H1676" s="50" t="str">
        <f>IF($A1676&lt;&gt;"",VLOOKUP($A1676,'LISTE ARTICLES PA-PV'!$A$2:$AB$1397,7,FALSE),"0")</f>
        <v>0</v>
      </c>
    </row>
    <row r="1677" spans="1:8" x14ac:dyDescent="0.3">
      <c r="A1677" s="70"/>
      <c r="B1677" s="50"/>
      <c r="C1677" s="15" t="str">
        <f>IFERROR(IF(A1677&lt;&gt;"",VLOOKUP($A1677,'LISTE ARTICLES PA-PV'!$A$2:$AB$1397,4,FALSE),""),"")</f>
        <v/>
      </c>
      <c r="D1677" s="46" t="str">
        <f>IFERROR(IF($A1677&lt;&gt;"",VLOOKUP($A1677,'LISTE ARTICLES PA-PV'!$A$2:$AB$1397,6,FALSE),"0"),"")</f>
        <v>0</v>
      </c>
      <c r="E1677" s="49">
        <f t="shared" si="27"/>
        <v>0</v>
      </c>
      <c r="F1677" s="15" t="str">
        <f>IFERROR(IF($A1677&lt;&gt;"",VLOOKUP($A1677,'LISTE ARTICLES PA-PV'!$A$2:$AB$1397,28,FALSE),""),"")</f>
        <v/>
      </c>
      <c r="G1677" s="15" t="str">
        <f>IFERROR(IF($A1677&lt;&gt;"",VLOOKUP($A1677,'LISTE ARTICLES PA-PV'!$A$2:$AB$1397,27,FALSE),""),"")</f>
        <v/>
      </c>
      <c r="H1677" s="50" t="str">
        <f>IF($A1677&lt;&gt;"",VLOOKUP($A1677,'LISTE ARTICLES PA-PV'!$A$2:$AB$1397,7,FALSE),"0")</f>
        <v>0</v>
      </c>
    </row>
    <row r="1678" spans="1:8" x14ac:dyDescent="0.3">
      <c r="A1678" s="70"/>
      <c r="B1678" s="50"/>
      <c r="C1678" s="15" t="str">
        <f>IFERROR(IF(A1678&lt;&gt;"",VLOOKUP($A1678,'LISTE ARTICLES PA-PV'!$A$2:$AB$1397,4,FALSE),""),"")</f>
        <v/>
      </c>
      <c r="D1678" s="46" t="str">
        <f>IFERROR(IF($A1678&lt;&gt;"",VLOOKUP($A1678,'LISTE ARTICLES PA-PV'!$A$2:$AB$1397,6,FALSE),"0"),"")</f>
        <v>0</v>
      </c>
      <c r="E1678" s="49">
        <f t="shared" si="27"/>
        <v>0</v>
      </c>
      <c r="F1678" s="15" t="str">
        <f>IFERROR(IF($A1678&lt;&gt;"",VLOOKUP($A1678,'LISTE ARTICLES PA-PV'!$A$2:$AB$1397,28,FALSE),""),"")</f>
        <v/>
      </c>
      <c r="G1678" s="15" t="str">
        <f>IFERROR(IF($A1678&lt;&gt;"",VLOOKUP($A1678,'LISTE ARTICLES PA-PV'!$A$2:$AB$1397,27,FALSE),""),"")</f>
        <v/>
      </c>
      <c r="H1678" s="50" t="str">
        <f>IF($A1678&lt;&gt;"",VLOOKUP($A1678,'LISTE ARTICLES PA-PV'!$A$2:$AB$1397,7,FALSE),"0")</f>
        <v>0</v>
      </c>
    </row>
    <row r="1679" spans="1:8" x14ac:dyDescent="0.3">
      <c r="A1679" s="70"/>
      <c r="B1679" s="50"/>
      <c r="C1679" s="15" t="str">
        <f>IFERROR(IF(A1679&lt;&gt;"",VLOOKUP($A1679,'LISTE ARTICLES PA-PV'!$A$2:$AB$1397,4,FALSE),""),"")</f>
        <v/>
      </c>
      <c r="D1679" s="46" t="str">
        <f>IFERROR(IF($A1679&lt;&gt;"",VLOOKUP($A1679,'LISTE ARTICLES PA-PV'!$A$2:$AB$1397,6,FALSE),"0"),"")</f>
        <v>0</v>
      </c>
      <c r="E1679" s="49">
        <f t="shared" si="27"/>
        <v>0</v>
      </c>
      <c r="F1679" s="15" t="str">
        <f>IFERROR(IF($A1679&lt;&gt;"",VLOOKUP($A1679,'LISTE ARTICLES PA-PV'!$A$2:$AB$1397,28,FALSE),""),"")</f>
        <v/>
      </c>
      <c r="G1679" s="15" t="str">
        <f>IFERROR(IF($A1679&lt;&gt;"",VLOOKUP($A1679,'LISTE ARTICLES PA-PV'!$A$2:$AB$1397,27,FALSE),""),"")</f>
        <v/>
      </c>
      <c r="H1679" s="50" t="str">
        <f>IF($A1679&lt;&gt;"",VLOOKUP($A1679,'LISTE ARTICLES PA-PV'!$A$2:$AB$1397,7,FALSE),"0")</f>
        <v>0</v>
      </c>
    </row>
    <row r="1680" spans="1:8" x14ac:dyDescent="0.3">
      <c r="A1680" s="70"/>
      <c r="B1680" s="50"/>
      <c r="C1680" s="15" t="str">
        <f>IFERROR(IF(A1680&lt;&gt;"",VLOOKUP($A1680,'LISTE ARTICLES PA-PV'!$A$2:$AB$1397,4,FALSE),""),"")</f>
        <v/>
      </c>
      <c r="D1680" s="46" t="str">
        <f>IFERROR(IF($A1680&lt;&gt;"",VLOOKUP($A1680,'LISTE ARTICLES PA-PV'!$A$2:$AB$1397,6,FALSE),"0"),"")</f>
        <v>0</v>
      </c>
      <c r="E1680" s="49">
        <f t="shared" si="27"/>
        <v>0</v>
      </c>
      <c r="F1680" s="15" t="str">
        <f>IFERROR(IF($A1680&lt;&gt;"",VLOOKUP($A1680,'LISTE ARTICLES PA-PV'!$A$2:$AB$1397,28,FALSE),""),"")</f>
        <v/>
      </c>
      <c r="G1680" s="15" t="str">
        <f>IFERROR(IF($A1680&lt;&gt;"",VLOOKUP($A1680,'LISTE ARTICLES PA-PV'!$A$2:$AB$1397,27,FALSE),""),"")</f>
        <v/>
      </c>
      <c r="H1680" s="50" t="str">
        <f>IF($A1680&lt;&gt;"",VLOOKUP($A1680,'LISTE ARTICLES PA-PV'!$A$2:$AB$1397,7,FALSE),"0")</f>
        <v>0</v>
      </c>
    </row>
    <row r="1681" spans="1:8" x14ac:dyDescent="0.3">
      <c r="A1681" s="70"/>
      <c r="B1681" s="50"/>
      <c r="C1681" s="15" t="str">
        <f>IFERROR(IF(A1681&lt;&gt;"",VLOOKUP($A1681,'LISTE ARTICLES PA-PV'!$A$2:$AB$1397,4,FALSE),""),"")</f>
        <v/>
      </c>
      <c r="D1681" s="46" t="str">
        <f>IFERROR(IF($A1681&lt;&gt;"",VLOOKUP($A1681,'LISTE ARTICLES PA-PV'!$A$2:$AB$1397,6,FALSE),"0"),"")</f>
        <v>0</v>
      </c>
      <c r="E1681" s="49">
        <f t="shared" si="27"/>
        <v>0</v>
      </c>
      <c r="F1681" s="15" t="str">
        <f>IFERROR(IF($A1681&lt;&gt;"",VLOOKUP($A1681,'LISTE ARTICLES PA-PV'!$A$2:$AB$1397,28,FALSE),""),"")</f>
        <v/>
      </c>
      <c r="G1681" s="15" t="str">
        <f>IFERROR(IF($A1681&lt;&gt;"",VLOOKUP($A1681,'LISTE ARTICLES PA-PV'!$A$2:$AB$1397,27,FALSE),""),"")</f>
        <v/>
      </c>
      <c r="H1681" s="50" t="str">
        <f>IF($A1681&lt;&gt;"",VLOOKUP($A1681,'LISTE ARTICLES PA-PV'!$A$2:$AB$1397,7,FALSE),"0")</f>
        <v>0</v>
      </c>
    </row>
    <row r="1682" spans="1:8" x14ac:dyDescent="0.3">
      <c r="A1682" s="70"/>
      <c r="B1682" s="50"/>
      <c r="C1682" s="15" t="str">
        <f>IFERROR(IF(A1682&lt;&gt;"",VLOOKUP($A1682,'LISTE ARTICLES PA-PV'!$A$2:$AB$1397,4,FALSE),""),"")</f>
        <v/>
      </c>
      <c r="D1682" s="46" t="str">
        <f>IFERROR(IF($A1682&lt;&gt;"",VLOOKUP($A1682,'LISTE ARTICLES PA-PV'!$A$2:$AB$1397,6,FALSE),"0"),"")</f>
        <v>0</v>
      </c>
      <c r="E1682" s="49">
        <f t="shared" si="27"/>
        <v>0</v>
      </c>
      <c r="F1682" s="15" t="str">
        <f>IFERROR(IF($A1682&lt;&gt;"",VLOOKUP($A1682,'LISTE ARTICLES PA-PV'!$A$2:$AB$1397,28,FALSE),""),"")</f>
        <v/>
      </c>
      <c r="G1682" s="15" t="str">
        <f>IFERROR(IF($A1682&lt;&gt;"",VLOOKUP($A1682,'LISTE ARTICLES PA-PV'!$A$2:$AB$1397,27,FALSE),""),"")</f>
        <v/>
      </c>
      <c r="H1682" s="50" t="str">
        <f>IF($A1682&lt;&gt;"",VLOOKUP($A1682,'LISTE ARTICLES PA-PV'!$A$2:$AB$1397,7,FALSE),"0")</f>
        <v>0</v>
      </c>
    </row>
    <row r="1683" spans="1:8" x14ac:dyDescent="0.3">
      <c r="A1683" s="70"/>
      <c r="B1683" s="50"/>
      <c r="C1683" s="15" t="str">
        <f>IFERROR(IF(A1683&lt;&gt;"",VLOOKUP($A1683,'LISTE ARTICLES PA-PV'!$A$2:$AB$1397,4,FALSE),""),"")</f>
        <v/>
      </c>
      <c r="D1683" s="46" t="str">
        <f>IFERROR(IF($A1683&lt;&gt;"",VLOOKUP($A1683,'LISTE ARTICLES PA-PV'!$A$2:$AB$1397,6,FALSE),"0"),"")</f>
        <v>0</v>
      </c>
      <c r="E1683" s="49">
        <f t="shared" si="27"/>
        <v>0</v>
      </c>
      <c r="F1683" s="15" t="str">
        <f>IFERROR(IF($A1683&lt;&gt;"",VLOOKUP($A1683,'LISTE ARTICLES PA-PV'!$A$2:$AB$1397,28,FALSE),""),"")</f>
        <v/>
      </c>
      <c r="G1683" s="15" t="str">
        <f>IFERROR(IF($A1683&lt;&gt;"",VLOOKUP($A1683,'LISTE ARTICLES PA-PV'!$A$2:$AB$1397,27,FALSE),""),"")</f>
        <v/>
      </c>
      <c r="H1683" s="50" t="str">
        <f>IF($A1683&lt;&gt;"",VLOOKUP($A1683,'LISTE ARTICLES PA-PV'!$A$2:$AB$1397,7,FALSE),"0")</f>
        <v>0</v>
      </c>
    </row>
    <row r="1684" spans="1:8" x14ac:dyDescent="0.3">
      <c r="A1684" s="70"/>
      <c r="B1684" s="50"/>
      <c r="C1684" s="15" t="str">
        <f>IFERROR(IF(A1684&lt;&gt;"",VLOOKUP($A1684,'LISTE ARTICLES PA-PV'!$A$2:$AB$1397,4,FALSE),""),"")</f>
        <v/>
      </c>
      <c r="D1684" s="46" t="str">
        <f>IFERROR(IF($A1684&lt;&gt;"",VLOOKUP($A1684,'LISTE ARTICLES PA-PV'!$A$2:$AB$1397,6,FALSE),"0"),"")</f>
        <v>0</v>
      </c>
      <c r="E1684" s="49">
        <f t="shared" si="27"/>
        <v>0</v>
      </c>
      <c r="F1684" s="15" t="str">
        <f>IFERROR(IF($A1684&lt;&gt;"",VLOOKUP($A1684,'LISTE ARTICLES PA-PV'!$A$2:$AB$1397,28,FALSE),""),"")</f>
        <v/>
      </c>
      <c r="G1684" s="15" t="str">
        <f>IFERROR(IF($A1684&lt;&gt;"",VLOOKUP($A1684,'LISTE ARTICLES PA-PV'!$A$2:$AB$1397,27,FALSE),""),"")</f>
        <v/>
      </c>
      <c r="H1684" s="50" t="str">
        <f>IF($A1684&lt;&gt;"",VLOOKUP($A1684,'LISTE ARTICLES PA-PV'!$A$2:$AB$1397,7,FALSE),"0")</f>
        <v>0</v>
      </c>
    </row>
    <row r="1685" spans="1:8" x14ac:dyDescent="0.3">
      <c r="A1685" s="70"/>
      <c r="B1685" s="50"/>
      <c r="C1685" s="15" t="str">
        <f>IFERROR(IF(A1685&lt;&gt;"",VLOOKUP($A1685,'LISTE ARTICLES PA-PV'!$A$2:$AB$1397,4,FALSE),""),"")</f>
        <v/>
      </c>
      <c r="D1685" s="46" t="str">
        <f>IFERROR(IF($A1685&lt;&gt;"",VLOOKUP($A1685,'LISTE ARTICLES PA-PV'!$A$2:$AB$1397,6,FALSE),"0"),"")</f>
        <v>0</v>
      </c>
      <c r="E1685" s="49">
        <f t="shared" si="27"/>
        <v>0</v>
      </c>
      <c r="F1685" s="15" t="str">
        <f>IFERROR(IF($A1685&lt;&gt;"",VLOOKUP($A1685,'LISTE ARTICLES PA-PV'!$A$2:$AB$1397,28,FALSE),""),"")</f>
        <v/>
      </c>
      <c r="G1685" s="15" t="str">
        <f>IFERROR(IF($A1685&lt;&gt;"",VLOOKUP($A1685,'LISTE ARTICLES PA-PV'!$A$2:$AB$1397,27,FALSE),""),"")</f>
        <v/>
      </c>
      <c r="H1685" s="50" t="str">
        <f>IF($A1685&lt;&gt;"",VLOOKUP($A1685,'LISTE ARTICLES PA-PV'!$A$2:$AB$1397,7,FALSE),"0")</f>
        <v>0</v>
      </c>
    </row>
    <row r="1686" spans="1:8" x14ac:dyDescent="0.3">
      <c r="A1686" s="70"/>
      <c r="B1686" s="50"/>
      <c r="C1686" s="15" t="str">
        <f>IFERROR(IF(A1686&lt;&gt;"",VLOOKUP($A1686,'LISTE ARTICLES PA-PV'!$A$2:$AB$1397,4,FALSE),""),"")</f>
        <v/>
      </c>
      <c r="D1686" s="46" t="str">
        <f>IFERROR(IF($A1686&lt;&gt;"",VLOOKUP($A1686,'LISTE ARTICLES PA-PV'!$A$2:$AB$1397,6,FALSE),"0"),"")</f>
        <v>0</v>
      </c>
      <c r="E1686" s="49">
        <f t="shared" si="27"/>
        <v>0</v>
      </c>
      <c r="F1686" s="15" t="str">
        <f>IFERROR(IF($A1686&lt;&gt;"",VLOOKUP($A1686,'LISTE ARTICLES PA-PV'!$A$2:$AB$1397,28,FALSE),""),"")</f>
        <v/>
      </c>
      <c r="G1686" s="15" t="str">
        <f>IFERROR(IF($A1686&lt;&gt;"",VLOOKUP($A1686,'LISTE ARTICLES PA-PV'!$A$2:$AB$1397,27,FALSE),""),"")</f>
        <v/>
      </c>
      <c r="H1686" s="50" t="str">
        <f>IF($A1686&lt;&gt;"",VLOOKUP($A1686,'LISTE ARTICLES PA-PV'!$A$2:$AB$1397,7,FALSE),"0")</f>
        <v>0</v>
      </c>
    </row>
    <row r="1687" spans="1:8" x14ac:dyDescent="0.3">
      <c r="A1687" s="70"/>
      <c r="B1687" s="50"/>
      <c r="C1687" s="15" t="str">
        <f>IFERROR(IF(A1687&lt;&gt;"",VLOOKUP($A1687,'LISTE ARTICLES PA-PV'!$A$2:$AB$1397,4,FALSE),""),"")</f>
        <v/>
      </c>
      <c r="D1687" s="46" t="str">
        <f>IFERROR(IF($A1687&lt;&gt;"",VLOOKUP($A1687,'LISTE ARTICLES PA-PV'!$A$2:$AB$1397,6,FALSE),"0"),"")</f>
        <v>0</v>
      </c>
      <c r="E1687" s="49">
        <f t="shared" si="27"/>
        <v>0</v>
      </c>
      <c r="F1687" s="15" t="str">
        <f>IFERROR(IF($A1687&lt;&gt;"",VLOOKUP($A1687,'LISTE ARTICLES PA-PV'!$A$2:$AB$1397,28,FALSE),""),"")</f>
        <v/>
      </c>
      <c r="G1687" s="15" t="str">
        <f>IFERROR(IF($A1687&lt;&gt;"",VLOOKUP($A1687,'LISTE ARTICLES PA-PV'!$A$2:$AB$1397,27,FALSE),""),"")</f>
        <v/>
      </c>
      <c r="H1687" s="50" t="str">
        <f>IF($A1687&lt;&gt;"",VLOOKUP($A1687,'LISTE ARTICLES PA-PV'!$A$2:$AB$1397,7,FALSE),"0")</f>
        <v>0</v>
      </c>
    </row>
    <row r="1688" spans="1:8" x14ac:dyDescent="0.3">
      <c r="A1688" s="70"/>
      <c r="B1688" s="50"/>
      <c r="C1688" s="15" t="str">
        <f>IFERROR(IF(A1688&lt;&gt;"",VLOOKUP($A1688,'LISTE ARTICLES PA-PV'!$A$2:$AB$1397,4,FALSE),""),"")</f>
        <v/>
      </c>
      <c r="D1688" s="46" t="str">
        <f>IFERROR(IF($A1688&lt;&gt;"",VLOOKUP($A1688,'LISTE ARTICLES PA-PV'!$A$2:$AB$1397,6,FALSE),"0"),"")</f>
        <v>0</v>
      </c>
      <c r="E1688" s="49">
        <f t="shared" ref="E1688:E1751" si="28">IFERROR(B1688*D1688,0)</f>
        <v>0</v>
      </c>
      <c r="F1688" s="15" t="str">
        <f>IFERROR(IF($A1688&lt;&gt;"",VLOOKUP($A1688,'LISTE ARTICLES PA-PV'!$A$2:$AB$1397,28,FALSE),""),"")</f>
        <v/>
      </c>
      <c r="G1688" s="15" t="str">
        <f>IFERROR(IF($A1688&lt;&gt;"",VLOOKUP($A1688,'LISTE ARTICLES PA-PV'!$A$2:$AB$1397,27,FALSE),""),"")</f>
        <v/>
      </c>
      <c r="H1688" s="50" t="str">
        <f>IF($A1688&lt;&gt;"",VLOOKUP($A1688,'LISTE ARTICLES PA-PV'!$A$2:$AB$1397,7,FALSE),"0")</f>
        <v>0</v>
      </c>
    </row>
    <row r="1689" spans="1:8" x14ac:dyDescent="0.3">
      <c r="A1689" s="70"/>
      <c r="B1689" s="50"/>
      <c r="C1689" s="15" t="str">
        <f>IFERROR(IF(A1689&lt;&gt;"",VLOOKUP($A1689,'LISTE ARTICLES PA-PV'!$A$2:$AB$1397,4,FALSE),""),"")</f>
        <v/>
      </c>
      <c r="D1689" s="46" t="str">
        <f>IFERROR(IF($A1689&lt;&gt;"",VLOOKUP($A1689,'LISTE ARTICLES PA-PV'!$A$2:$AB$1397,6,FALSE),"0"),"")</f>
        <v>0</v>
      </c>
      <c r="E1689" s="49">
        <f t="shared" si="28"/>
        <v>0</v>
      </c>
      <c r="F1689" s="15" t="str">
        <f>IFERROR(IF($A1689&lt;&gt;"",VLOOKUP($A1689,'LISTE ARTICLES PA-PV'!$A$2:$AB$1397,28,FALSE),""),"")</f>
        <v/>
      </c>
      <c r="G1689" s="15" t="str">
        <f>IFERROR(IF($A1689&lt;&gt;"",VLOOKUP($A1689,'LISTE ARTICLES PA-PV'!$A$2:$AB$1397,27,FALSE),""),"")</f>
        <v/>
      </c>
      <c r="H1689" s="50" t="str">
        <f>IF($A1689&lt;&gt;"",VLOOKUP($A1689,'LISTE ARTICLES PA-PV'!$A$2:$AB$1397,7,FALSE),"0")</f>
        <v>0</v>
      </c>
    </row>
    <row r="1690" spans="1:8" x14ac:dyDescent="0.3">
      <c r="A1690" s="70"/>
      <c r="B1690" s="50"/>
      <c r="C1690" s="15" t="str">
        <f>IFERROR(IF(A1690&lt;&gt;"",VLOOKUP($A1690,'LISTE ARTICLES PA-PV'!$A$2:$AB$1397,4,FALSE),""),"")</f>
        <v/>
      </c>
      <c r="D1690" s="46" t="str">
        <f>IFERROR(IF($A1690&lt;&gt;"",VLOOKUP($A1690,'LISTE ARTICLES PA-PV'!$A$2:$AB$1397,6,FALSE),"0"),"")</f>
        <v>0</v>
      </c>
      <c r="E1690" s="49">
        <f t="shared" si="28"/>
        <v>0</v>
      </c>
      <c r="F1690" s="15" t="str">
        <f>IFERROR(IF($A1690&lt;&gt;"",VLOOKUP($A1690,'LISTE ARTICLES PA-PV'!$A$2:$AB$1397,28,FALSE),""),"")</f>
        <v/>
      </c>
      <c r="G1690" s="15" t="str">
        <f>IFERROR(IF($A1690&lt;&gt;"",VLOOKUP($A1690,'LISTE ARTICLES PA-PV'!$A$2:$AB$1397,27,FALSE),""),"")</f>
        <v/>
      </c>
      <c r="H1690" s="50" t="str">
        <f>IF($A1690&lt;&gt;"",VLOOKUP($A1690,'LISTE ARTICLES PA-PV'!$A$2:$AB$1397,7,FALSE),"0")</f>
        <v>0</v>
      </c>
    </row>
    <row r="1691" spans="1:8" x14ac:dyDescent="0.3">
      <c r="A1691" s="70"/>
      <c r="B1691" s="50"/>
      <c r="C1691" s="15" t="str">
        <f>IFERROR(IF(A1691&lt;&gt;"",VLOOKUP($A1691,'LISTE ARTICLES PA-PV'!$A$2:$AB$1397,4,FALSE),""),"")</f>
        <v/>
      </c>
      <c r="D1691" s="46" t="str">
        <f>IFERROR(IF($A1691&lt;&gt;"",VLOOKUP($A1691,'LISTE ARTICLES PA-PV'!$A$2:$AB$1397,6,FALSE),"0"),"")</f>
        <v>0</v>
      </c>
      <c r="E1691" s="49">
        <f t="shared" si="28"/>
        <v>0</v>
      </c>
      <c r="F1691" s="15" t="str">
        <f>IFERROR(IF($A1691&lt;&gt;"",VLOOKUP($A1691,'LISTE ARTICLES PA-PV'!$A$2:$AB$1397,28,FALSE),""),"")</f>
        <v/>
      </c>
      <c r="G1691" s="15" t="str">
        <f>IFERROR(IF($A1691&lt;&gt;"",VLOOKUP($A1691,'LISTE ARTICLES PA-PV'!$A$2:$AB$1397,27,FALSE),""),"")</f>
        <v/>
      </c>
      <c r="H1691" s="50" t="str">
        <f>IF($A1691&lt;&gt;"",VLOOKUP($A1691,'LISTE ARTICLES PA-PV'!$A$2:$AB$1397,7,FALSE),"0")</f>
        <v>0</v>
      </c>
    </row>
    <row r="1692" spans="1:8" x14ac:dyDescent="0.3">
      <c r="A1692" s="70"/>
      <c r="B1692" s="50"/>
      <c r="C1692" s="15" t="str">
        <f>IFERROR(IF(A1692&lt;&gt;"",VLOOKUP($A1692,'LISTE ARTICLES PA-PV'!$A$2:$AB$1397,4,FALSE),""),"")</f>
        <v/>
      </c>
      <c r="D1692" s="46" t="str">
        <f>IFERROR(IF($A1692&lt;&gt;"",VLOOKUP($A1692,'LISTE ARTICLES PA-PV'!$A$2:$AB$1397,6,FALSE),"0"),"")</f>
        <v>0</v>
      </c>
      <c r="E1692" s="49">
        <f t="shared" si="28"/>
        <v>0</v>
      </c>
      <c r="F1692" s="15" t="str">
        <f>IFERROR(IF($A1692&lt;&gt;"",VLOOKUP($A1692,'LISTE ARTICLES PA-PV'!$A$2:$AB$1397,28,FALSE),""),"")</f>
        <v/>
      </c>
      <c r="G1692" s="15" t="str">
        <f>IFERROR(IF($A1692&lt;&gt;"",VLOOKUP($A1692,'LISTE ARTICLES PA-PV'!$A$2:$AB$1397,27,FALSE),""),"")</f>
        <v/>
      </c>
      <c r="H1692" s="50" t="str">
        <f>IF($A1692&lt;&gt;"",VLOOKUP($A1692,'LISTE ARTICLES PA-PV'!$A$2:$AB$1397,7,FALSE),"0")</f>
        <v>0</v>
      </c>
    </row>
    <row r="1693" spans="1:8" x14ac:dyDescent="0.3">
      <c r="A1693" s="70"/>
      <c r="B1693" s="50"/>
      <c r="C1693" s="15" t="str">
        <f>IFERROR(IF(A1693&lt;&gt;"",VLOOKUP($A1693,'LISTE ARTICLES PA-PV'!$A$2:$AB$1397,4,FALSE),""),"")</f>
        <v/>
      </c>
      <c r="D1693" s="46" t="str">
        <f>IFERROR(IF($A1693&lt;&gt;"",VLOOKUP($A1693,'LISTE ARTICLES PA-PV'!$A$2:$AB$1397,6,FALSE),"0"),"")</f>
        <v>0</v>
      </c>
      <c r="E1693" s="49">
        <f t="shared" si="28"/>
        <v>0</v>
      </c>
      <c r="F1693" s="15" t="str">
        <f>IFERROR(IF($A1693&lt;&gt;"",VLOOKUP($A1693,'LISTE ARTICLES PA-PV'!$A$2:$AB$1397,28,FALSE),""),"")</f>
        <v/>
      </c>
      <c r="G1693" s="15" t="str">
        <f>IFERROR(IF($A1693&lt;&gt;"",VLOOKUP($A1693,'LISTE ARTICLES PA-PV'!$A$2:$AB$1397,27,FALSE),""),"")</f>
        <v/>
      </c>
      <c r="H1693" s="50" t="str">
        <f>IF($A1693&lt;&gt;"",VLOOKUP($A1693,'LISTE ARTICLES PA-PV'!$A$2:$AB$1397,7,FALSE),"0")</f>
        <v>0</v>
      </c>
    </row>
    <row r="1694" spans="1:8" x14ac:dyDescent="0.3">
      <c r="A1694" s="70"/>
      <c r="B1694" s="50"/>
      <c r="C1694" s="15" t="str">
        <f>IFERROR(IF(A1694&lt;&gt;"",VLOOKUP($A1694,'LISTE ARTICLES PA-PV'!$A$2:$AB$1397,4,FALSE),""),"")</f>
        <v/>
      </c>
      <c r="D1694" s="46" t="str">
        <f>IFERROR(IF($A1694&lt;&gt;"",VLOOKUP($A1694,'LISTE ARTICLES PA-PV'!$A$2:$AB$1397,6,FALSE),"0"),"")</f>
        <v>0</v>
      </c>
      <c r="E1694" s="49">
        <f t="shared" si="28"/>
        <v>0</v>
      </c>
      <c r="F1694" s="15" t="str">
        <f>IFERROR(IF($A1694&lt;&gt;"",VLOOKUP($A1694,'LISTE ARTICLES PA-PV'!$A$2:$AB$1397,28,FALSE),""),"")</f>
        <v/>
      </c>
      <c r="G1694" s="15" t="str">
        <f>IFERROR(IF($A1694&lt;&gt;"",VLOOKUP($A1694,'LISTE ARTICLES PA-PV'!$A$2:$AB$1397,27,FALSE),""),"")</f>
        <v/>
      </c>
      <c r="H1694" s="50" t="str">
        <f>IF($A1694&lt;&gt;"",VLOOKUP($A1694,'LISTE ARTICLES PA-PV'!$A$2:$AB$1397,7,FALSE),"0")</f>
        <v>0</v>
      </c>
    </row>
    <row r="1695" spans="1:8" x14ac:dyDescent="0.3">
      <c r="A1695" s="70"/>
      <c r="B1695" s="50"/>
      <c r="C1695" s="15" t="str">
        <f>IFERROR(IF(A1695&lt;&gt;"",VLOOKUP($A1695,'LISTE ARTICLES PA-PV'!$A$2:$AB$1397,4,FALSE),""),"")</f>
        <v/>
      </c>
      <c r="D1695" s="46" t="str">
        <f>IFERROR(IF($A1695&lt;&gt;"",VLOOKUP($A1695,'LISTE ARTICLES PA-PV'!$A$2:$AB$1397,6,FALSE),"0"),"")</f>
        <v>0</v>
      </c>
      <c r="E1695" s="49">
        <f t="shared" si="28"/>
        <v>0</v>
      </c>
      <c r="F1695" s="15" t="str">
        <f>IFERROR(IF($A1695&lt;&gt;"",VLOOKUP($A1695,'LISTE ARTICLES PA-PV'!$A$2:$AB$1397,28,FALSE),""),"")</f>
        <v/>
      </c>
      <c r="G1695" s="15" t="str">
        <f>IFERROR(IF($A1695&lt;&gt;"",VLOOKUP($A1695,'LISTE ARTICLES PA-PV'!$A$2:$AB$1397,27,FALSE),""),"")</f>
        <v/>
      </c>
      <c r="H1695" s="50" t="str">
        <f>IF($A1695&lt;&gt;"",VLOOKUP($A1695,'LISTE ARTICLES PA-PV'!$A$2:$AB$1397,7,FALSE),"0")</f>
        <v>0</v>
      </c>
    </row>
    <row r="1696" spans="1:8" x14ac:dyDescent="0.3">
      <c r="A1696" s="70"/>
      <c r="B1696" s="50"/>
      <c r="C1696" s="15" t="str">
        <f>IFERROR(IF(A1696&lt;&gt;"",VLOOKUP($A1696,'LISTE ARTICLES PA-PV'!$A$2:$AB$1397,4,FALSE),""),"")</f>
        <v/>
      </c>
      <c r="D1696" s="46" t="str">
        <f>IFERROR(IF($A1696&lt;&gt;"",VLOOKUP($A1696,'LISTE ARTICLES PA-PV'!$A$2:$AB$1397,6,FALSE),"0"),"")</f>
        <v>0</v>
      </c>
      <c r="E1696" s="49">
        <f t="shared" si="28"/>
        <v>0</v>
      </c>
      <c r="F1696" s="15" t="str">
        <f>IFERROR(IF($A1696&lt;&gt;"",VLOOKUP($A1696,'LISTE ARTICLES PA-PV'!$A$2:$AB$1397,28,FALSE),""),"")</f>
        <v/>
      </c>
      <c r="G1696" s="15" t="str">
        <f>IFERROR(IF($A1696&lt;&gt;"",VLOOKUP($A1696,'LISTE ARTICLES PA-PV'!$A$2:$AB$1397,27,FALSE),""),"")</f>
        <v/>
      </c>
      <c r="H1696" s="50" t="str">
        <f>IF($A1696&lt;&gt;"",VLOOKUP($A1696,'LISTE ARTICLES PA-PV'!$A$2:$AB$1397,7,FALSE),"0")</f>
        <v>0</v>
      </c>
    </row>
    <row r="1697" spans="1:8" x14ac:dyDescent="0.3">
      <c r="A1697" s="70"/>
      <c r="B1697" s="50"/>
      <c r="C1697" s="15" t="str">
        <f>IFERROR(IF(A1697&lt;&gt;"",VLOOKUP($A1697,'LISTE ARTICLES PA-PV'!$A$2:$AB$1397,4,FALSE),""),"")</f>
        <v/>
      </c>
      <c r="D1697" s="46" t="str">
        <f>IFERROR(IF($A1697&lt;&gt;"",VLOOKUP($A1697,'LISTE ARTICLES PA-PV'!$A$2:$AB$1397,6,FALSE),"0"),"")</f>
        <v>0</v>
      </c>
      <c r="E1697" s="49">
        <f t="shared" si="28"/>
        <v>0</v>
      </c>
      <c r="F1697" s="15" t="str">
        <f>IFERROR(IF($A1697&lt;&gt;"",VLOOKUP($A1697,'LISTE ARTICLES PA-PV'!$A$2:$AB$1397,28,FALSE),""),"")</f>
        <v/>
      </c>
      <c r="G1697" s="15" t="str">
        <f>IFERROR(IF($A1697&lt;&gt;"",VLOOKUP($A1697,'LISTE ARTICLES PA-PV'!$A$2:$AB$1397,27,FALSE),""),"")</f>
        <v/>
      </c>
      <c r="H1697" s="50" t="str">
        <f>IF($A1697&lt;&gt;"",VLOOKUP($A1697,'LISTE ARTICLES PA-PV'!$A$2:$AB$1397,7,FALSE),"0")</f>
        <v>0</v>
      </c>
    </row>
    <row r="1698" spans="1:8" x14ac:dyDescent="0.3">
      <c r="A1698" s="70"/>
      <c r="B1698" s="50"/>
      <c r="C1698" s="15" t="str">
        <f>IFERROR(IF(A1698&lt;&gt;"",VLOOKUP($A1698,'LISTE ARTICLES PA-PV'!$A$2:$AB$1397,4,FALSE),""),"")</f>
        <v/>
      </c>
      <c r="D1698" s="46" t="str">
        <f>IFERROR(IF($A1698&lt;&gt;"",VLOOKUP($A1698,'LISTE ARTICLES PA-PV'!$A$2:$AB$1397,6,FALSE),"0"),"")</f>
        <v>0</v>
      </c>
      <c r="E1698" s="49">
        <f t="shared" si="28"/>
        <v>0</v>
      </c>
      <c r="F1698" s="15" t="str">
        <f>IFERROR(IF($A1698&lt;&gt;"",VLOOKUP($A1698,'LISTE ARTICLES PA-PV'!$A$2:$AB$1397,28,FALSE),""),"")</f>
        <v/>
      </c>
      <c r="G1698" s="15" t="str">
        <f>IFERROR(IF($A1698&lt;&gt;"",VLOOKUP($A1698,'LISTE ARTICLES PA-PV'!$A$2:$AB$1397,27,FALSE),""),"")</f>
        <v/>
      </c>
      <c r="H1698" s="50" t="str">
        <f>IF($A1698&lt;&gt;"",VLOOKUP($A1698,'LISTE ARTICLES PA-PV'!$A$2:$AB$1397,7,FALSE),"0")</f>
        <v>0</v>
      </c>
    </row>
    <row r="1699" spans="1:8" x14ac:dyDescent="0.3">
      <c r="A1699" s="70"/>
      <c r="B1699" s="50"/>
      <c r="C1699" s="15" t="str">
        <f>IFERROR(IF(A1699&lt;&gt;"",VLOOKUP($A1699,'LISTE ARTICLES PA-PV'!$A$2:$AB$1397,4,FALSE),""),"")</f>
        <v/>
      </c>
      <c r="D1699" s="46" t="str">
        <f>IFERROR(IF($A1699&lt;&gt;"",VLOOKUP($A1699,'LISTE ARTICLES PA-PV'!$A$2:$AB$1397,6,FALSE),"0"),"")</f>
        <v>0</v>
      </c>
      <c r="E1699" s="49">
        <f t="shared" si="28"/>
        <v>0</v>
      </c>
      <c r="F1699" s="15" t="str">
        <f>IFERROR(IF($A1699&lt;&gt;"",VLOOKUP($A1699,'LISTE ARTICLES PA-PV'!$A$2:$AB$1397,28,FALSE),""),"")</f>
        <v/>
      </c>
      <c r="G1699" s="15" t="str">
        <f>IFERROR(IF($A1699&lt;&gt;"",VLOOKUP($A1699,'LISTE ARTICLES PA-PV'!$A$2:$AB$1397,27,FALSE),""),"")</f>
        <v/>
      </c>
      <c r="H1699" s="50" t="str">
        <f>IF($A1699&lt;&gt;"",VLOOKUP($A1699,'LISTE ARTICLES PA-PV'!$A$2:$AB$1397,7,FALSE),"0")</f>
        <v>0</v>
      </c>
    </row>
    <row r="1700" spans="1:8" x14ac:dyDescent="0.3">
      <c r="A1700" s="70"/>
      <c r="B1700" s="50"/>
      <c r="C1700" s="15" t="str">
        <f>IFERROR(IF(A1700&lt;&gt;"",VLOOKUP($A1700,'LISTE ARTICLES PA-PV'!$A$2:$AB$1397,4,FALSE),""),"")</f>
        <v/>
      </c>
      <c r="D1700" s="46" t="str">
        <f>IFERROR(IF($A1700&lt;&gt;"",VLOOKUP($A1700,'LISTE ARTICLES PA-PV'!$A$2:$AB$1397,6,FALSE),"0"),"")</f>
        <v>0</v>
      </c>
      <c r="E1700" s="49">
        <f t="shared" si="28"/>
        <v>0</v>
      </c>
      <c r="F1700" s="15" t="str">
        <f>IFERROR(IF($A1700&lt;&gt;"",VLOOKUP($A1700,'LISTE ARTICLES PA-PV'!$A$2:$AB$1397,28,FALSE),""),"")</f>
        <v/>
      </c>
      <c r="G1700" s="15" t="str">
        <f>IFERROR(IF($A1700&lt;&gt;"",VLOOKUP($A1700,'LISTE ARTICLES PA-PV'!$A$2:$AB$1397,27,FALSE),""),"")</f>
        <v/>
      </c>
      <c r="H1700" s="50" t="str">
        <f>IF($A1700&lt;&gt;"",VLOOKUP($A1700,'LISTE ARTICLES PA-PV'!$A$2:$AB$1397,7,FALSE),"0")</f>
        <v>0</v>
      </c>
    </row>
    <row r="1701" spans="1:8" x14ac:dyDescent="0.3">
      <c r="A1701" s="70"/>
      <c r="B1701" s="50"/>
      <c r="C1701" s="15" t="str">
        <f>IFERROR(IF(A1701&lt;&gt;"",VLOOKUP($A1701,'LISTE ARTICLES PA-PV'!$A$2:$AB$1397,4,FALSE),""),"")</f>
        <v/>
      </c>
      <c r="D1701" s="46" t="str">
        <f>IFERROR(IF($A1701&lt;&gt;"",VLOOKUP($A1701,'LISTE ARTICLES PA-PV'!$A$2:$AB$1397,6,FALSE),"0"),"")</f>
        <v>0</v>
      </c>
      <c r="E1701" s="49">
        <f t="shared" si="28"/>
        <v>0</v>
      </c>
      <c r="F1701" s="15" t="str">
        <f>IFERROR(IF($A1701&lt;&gt;"",VLOOKUP($A1701,'LISTE ARTICLES PA-PV'!$A$2:$AB$1397,28,FALSE),""),"")</f>
        <v/>
      </c>
      <c r="G1701" s="15" t="str">
        <f>IFERROR(IF($A1701&lt;&gt;"",VLOOKUP($A1701,'LISTE ARTICLES PA-PV'!$A$2:$AB$1397,27,FALSE),""),"")</f>
        <v/>
      </c>
      <c r="H1701" s="50" t="str">
        <f>IF($A1701&lt;&gt;"",VLOOKUP($A1701,'LISTE ARTICLES PA-PV'!$A$2:$AB$1397,7,FALSE),"0")</f>
        <v>0</v>
      </c>
    </row>
    <row r="1702" spans="1:8" x14ac:dyDescent="0.3">
      <c r="A1702" s="70"/>
      <c r="B1702" s="50"/>
      <c r="C1702" s="15" t="str">
        <f>IFERROR(IF(A1702&lt;&gt;"",VLOOKUP($A1702,'LISTE ARTICLES PA-PV'!$A$2:$AB$1397,4,FALSE),""),"")</f>
        <v/>
      </c>
      <c r="D1702" s="46" t="str">
        <f>IFERROR(IF($A1702&lt;&gt;"",VLOOKUP($A1702,'LISTE ARTICLES PA-PV'!$A$2:$AB$1397,6,FALSE),"0"),"")</f>
        <v>0</v>
      </c>
      <c r="E1702" s="49">
        <f t="shared" si="28"/>
        <v>0</v>
      </c>
      <c r="F1702" s="15" t="str">
        <f>IFERROR(IF($A1702&lt;&gt;"",VLOOKUP($A1702,'LISTE ARTICLES PA-PV'!$A$2:$AB$1397,28,FALSE),""),"")</f>
        <v/>
      </c>
      <c r="G1702" s="15" t="str">
        <f>IFERROR(IF($A1702&lt;&gt;"",VLOOKUP($A1702,'LISTE ARTICLES PA-PV'!$A$2:$AB$1397,27,FALSE),""),"")</f>
        <v/>
      </c>
      <c r="H1702" s="50" t="str">
        <f>IF($A1702&lt;&gt;"",VLOOKUP($A1702,'LISTE ARTICLES PA-PV'!$A$2:$AB$1397,7,FALSE),"0")</f>
        <v>0</v>
      </c>
    </row>
    <row r="1703" spans="1:8" x14ac:dyDescent="0.3">
      <c r="A1703" s="70"/>
      <c r="B1703" s="50"/>
      <c r="C1703" s="15" t="str">
        <f>IFERROR(IF(A1703&lt;&gt;"",VLOOKUP($A1703,'LISTE ARTICLES PA-PV'!$A$2:$AB$1397,4,FALSE),""),"")</f>
        <v/>
      </c>
      <c r="D1703" s="46" t="str">
        <f>IFERROR(IF($A1703&lt;&gt;"",VLOOKUP($A1703,'LISTE ARTICLES PA-PV'!$A$2:$AB$1397,6,FALSE),"0"),"")</f>
        <v>0</v>
      </c>
      <c r="E1703" s="49">
        <f t="shared" si="28"/>
        <v>0</v>
      </c>
      <c r="F1703" s="15" t="str">
        <f>IFERROR(IF($A1703&lt;&gt;"",VLOOKUP($A1703,'LISTE ARTICLES PA-PV'!$A$2:$AB$1397,28,FALSE),""),"")</f>
        <v/>
      </c>
      <c r="G1703" s="15" t="str">
        <f>IFERROR(IF($A1703&lt;&gt;"",VLOOKUP($A1703,'LISTE ARTICLES PA-PV'!$A$2:$AB$1397,27,FALSE),""),"")</f>
        <v/>
      </c>
      <c r="H1703" s="50" t="str">
        <f>IF($A1703&lt;&gt;"",VLOOKUP($A1703,'LISTE ARTICLES PA-PV'!$A$2:$AB$1397,7,FALSE),"0")</f>
        <v>0</v>
      </c>
    </row>
    <row r="1704" spans="1:8" x14ac:dyDescent="0.3">
      <c r="A1704" s="70"/>
      <c r="B1704" s="50"/>
      <c r="C1704" s="15" t="str">
        <f>IFERROR(IF(A1704&lt;&gt;"",VLOOKUP($A1704,'LISTE ARTICLES PA-PV'!$A$2:$AB$1397,4,FALSE),""),"")</f>
        <v/>
      </c>
      <c r="D1704" s="46" t="str">
        <f>IFERROR(IF($A1704&lt;&gt;"",VLOOKUP($A1704,'LISTE ARTICLES PA-PV'!$A$2:$AB$1397,6,FALSE),"0"),"")</f>
        <v>0</v>
      </c>
      <c r="E1704" s="49">
        <f t="shared" si="28"/>
        <v>0</v>
      </c>
      <c r="F1704" s="15" t="str">
        <f>IFERROR(IF($A1704&lt;&gt;"",VLOOKUP($A1704,'LISTE ARTICLES PA-PV'!$A$2:$AB$1397,28,FALSE),""),"")</f>
        <v/>
      </c>
      <c r="G1704" s="15" t="str">
        <f>IFERROR(IF($A1704&lt;&gt;"",VLOOKUP($A1704,'LISTE ARTICLES PA-PV'!$A$2:$AB$1397,27,FALSE),""),"")</f>
        <v/>
      </c>
      <c r="H1704" s="50" t="str">
        <f>IF($A1704&lt;&gt;"",VLOOKUP($A1704,'LISTE ARTICLES PA-PV'!$A$2:$AB$1397,7,FALSE),"0")</f>
        <v>0</v>
      </c>
    </row>
    <row r="1705" spans="1:8" x14ac:dyDescent="0.3">
      <c r="A1705" s="70"/>
      <c r="B1705" s="50"/>
      <c r="C1705" s="15" t="str">
        <f>IFERROR(IF(A1705&lt;&gt;"",VLOOKUP($A1705,'LISTE ARTICLES PA-PV'!$A$2:$AB$1397,4,FALSE),""),"")</f>
        <v/>
      </c>
      <c r="D1705" s="46" t="str">
        <f>IFERROR(IF($A1705&lt;&gt;"",VLOOKUP($A1705,'LISTE ARTICLES PA-PV'!$A$2:$AB$1397,6,FALSE),"0"),"")</f>
        <v>0</v>
      </c>
      <c r="E1705" s="49">
        <f t="shared" si="28"/>
        <v>0</v>
      </c>
      <c r="F1705" s="15" t="str">
        <f>IFERROR(IF($A1705&lt;&gt;"",VLOOKUP($A1705,'LISTE ARTICLES PA-PV'!$A$2:$AB$1397,28,FALSE),""),"")</f>
        <v/>
      </c>
      <c r="G1705" s="15" t="str">
        <f>IFERROR(IF($A1705&lt;&gt;"",VLOOKUP($A1705,'LISTE ARTICLES PA-PV'!$A$2:$AB$1397,27,FALSE),""),"")</f>
        <v/>
      </c>
      <c r="H1705" s="50" t="str">
        <f>IF($A1705&lt;&gt;"",VLOOKUP($A1705,'LISTE ARTICLES PA-PV'!$A$2:$AB$1397,7,FALSE),"0")</f>
        <v>0</v>
      </c>
    </row>
    <row r="1706" spans="1:8" x14ac:dyDescent="0.3">
      <c r="A1706" s="70"/>
      <c r="B1706" s="50"/>
      <c r="C1706" s="15" t="str">
        <f>IFERROR(IF(A1706&lt;&gt;"",VLOOKUP($A1706,'LISTE ARTICLES PA-PV'!$A$2:$AB$1397,4,FALSE),""),"")</f>
        <v/>
      </c>
      <c r="D1706" s="46" t="str">
        <f>IFERROR(IF($A1706&lt;&gt;"",VLOOKUP($A1706,'LISTE ARTICLES PA-PV'!$A$2:$AB$1397,6,FALSE),"0"),"")</f>
        <v>0</v>
      </c>
      <c r="E1706" s="49">
        <f t="shared" si="28"/>
        <v>0</v>
      </c>
      <c r="F1706" s="15" t="str">
        <f>IFERROR(IF($A1706&lt;&gt;"",VLOOKUP($A1706,'LISTE ARTICLES PA-PV'!$A$2:$AB$1397,28,FALSE),""),"")</f>
        <v/>
      </c>
      <c r="G1706" s="15" t="str">
        <f>IFERROR(IF($A1706&lt;&gt;"",VLOOKUP($A1706,'LISTE ARTICLES PA-PV'!$A$2:$AB$1397,27,FALSE),""),"")</f>
        <v/>
      </c>
      <c r="H1706" s="50" t="str">
        <f>IF($A1706&lt;&gt;"",VLOOKUP($A1706,'LISTE ARTICLES PA-PV'!$A$2:$AB$1397,7,FALSE),"0")</f>
        <v>0</v>
      </c>
    </row>
    <row r="1707" spans="1:8" x14ac:dyDescent="0.3">
      <c r="A1707" s="70"/>
      <c r="B1707" s="50"/>
      <c r="C1707" s="15" t="str">
        <f>IFERROR(IF(A1707&lt;&gt;"",VLOOKUP($A1707,'LISTE ARTICLES PA-PV'!$A$2:$AB$1397,4,FALSE),""),"")</f>
        <v/>
      </c>
      <c r="D1707" s="46" t="str">
        <f>IFERROR(IF($A1707&lt;&gt;"",VLOOKUP($A1707,'LISTE ARTICLES PA-PV'!$A$2:$AB$1397,6,FALSE),"0"),"")</f>
        <v>0</v>
      </c>
      <c r="E1707" s="49">
        <f t="shared" si="28"/>
        <v>0</v>
      </c>
      <c r="F1707" s="15" t="str">
        <f>IFERROR(IF($A1707&lt;&gt;"",VLOOKUP($A1707,'LISTE ARTICLES PA-PV'!$A$2:$AB$1397,28,FALSE),""),"")</f>
        <v/>
      </c>
      <c r="G1707" s="15" t="str">
        <f>IFERROR(IF($A1707&lt;&gt;"",VLOOKUP($A1707,'LISTE ARTICLES PA-PV'!$A$2:$AB$1397,27,FALSE),""),"")</f>
        <v/>
      </c>
      <c r="H1707" s="50" t="str">
        <f>IF($A1707&lt;&gt;"",VLOOKUP($A1707,'LISTE ARTICLES PA-PV'!$A$2:$AB$1397,7,FALSE),"0")</f>
        <v>0</v>
      </c>
    </row>
    <row r="1708" spans="1:8" x14ac:dyDescent="0.3">
      <c r="A1708" s="70"/>
      <c r="B1708" s="50"/>
      <c r="C1708" s="15" t="str">
        <f>IFERROR(IF(A1708&lt;&gt;"",VLOOKUP($A1708,'LISTE ARTICLES PA-PV'!$A$2:$AB$1397,4,FALSE),""),"")</f>
        <v/>
      </c>
      <c r="D1708" s="46" t="str">
        <f>IFERROR(IF($A1708&lt;&gt;"",VLOOKUP($A1708,'LISTE ARTICLES PA-PV'!$A$2:$AB$1397,6,FALSE),"0"),"")</f>
        <v>0</v>
      </c>
      <c r="E1708" s="49">
        <f t="shared" si="28"/>
        <v>0</v>
      </c>
      <c r="F1708" s="15" t="str">
        <f>IFERROR(IF($A1708&lt;&gt;"",VLOOKUP($A1708,'LISTE ARTICLES PA-PV'!$A$2:$AB$1397,28,FALSE),""),"")</f>
        <v/>
      </c>
      <c r="G1708" s="15" t="str">
        <f>IFERROR(IF($A1708&lt;&gt;"",VLOOKUP($A1708,'LISTE ARTICLES PA-PV'!$A$2:$AB$1397,27,FALSE),""),"")</f>
        <v/>
      </c>
      <c r="H1708" s="50" t="str">
        <f>IF($A1708&lt;&gt;"",VLOOKUP($A1708,'LISTE ARTICLES PA-PV'!$A$2:$AB$1397,7,FALSE),"0")</f>
        <v>0</v>
      </c>
    </row>
    <row r="1709" spans="1:8" x14ac:dyDescent="0.3">
      <c r="A1709" s="70"/>
      <c r="B1709" s="50"/>
      <c r="C1709" s="15" t="str">
        <f>IFERROR(IF(A1709&lt;&gt;"",VLOOKUP($A1709,'LISTE ARTICLES PA-PV'!$A$2:$AB$1397,4,FALSE),""),"")</f>
        <v/>
      </c>
      <c r="D1709" s="46" t="str">
        <f>IFERROR(IF($A1709&lt;&gt;"",VLOOKUP($A1709,'LISTE ARTICLES PA-PV'!$A$2:$AB$1397,6,FALSE),"0"),"")</f>
        <v>0</v>
      </c>
      <c r="E1709" s="49">
        <f t="shared" si="28"/>
        <v>0</v>
      </c>
      <c r="F1709" s="15" t="str">
        <f>IFERROR(IF($A1709&lt;&gt;"",VLOOKUP($A1709,'LISTE ARTICLES PA-PV'!$A$2:$AB$1397,28,FALSE),""),"")</f>
        <v/>
      </c>
      <c r="G1709" s="15" t="str">
        <f>IFERROR(IF($A1709&lt;&gt;"",VLOOKUP($A1709,'LISTE ARTICLES PA-PV'!$A$2:$AB$1397,27,FALSE),""),"")</f>
        <v/>
      </c>
      <c r="H1709" s="50" t="str">
        <f>IF($A1709&lt;&gt;"",VLOOKUP($A1709,'LISTE ARTICLES PA-PV'!$A$2:$AB$1397,7,FALSE),"0")</f>
        <v>0</v>
      </c>
    </row>
    <row r="1710" spans="1:8" x14ac:dyDescent="0.3">
      <c r="A1710" s="70"/>
      <c r="B1710" s="50"/>
      <c r="C1710" s="15" t="str">
        <f>IFERROR(IF(A1710&lt;&gt;"",VLOOKUP($A1710,'LISTE ARTICLES PA-PV'!$A$2:$AB$1397,4,FALSE),""),"")</f>
        <v/>
      </c>
      <c r="D1710" s="46" t="str">
        <f>IFERROR(IF($A1710&lt;&gt;"",VLOOKUP($A1710,'LISTE ARTICLES PA-PV'!$A$2:$AB$1397,6,FALSE),"0"),"")</f>
        <v>0</v>
      </c>
      <c r="E1710" s="49">
        <f t="shared" si="28"/>
        <v>0</v>
      </c>
      <c r="F1710" s="15" t="str">
        <f>IFERROR(IF($A1710&lt;&gt;"",VLOOKUP($A1710,'LISTE ARTICLES PA-PV'!$A$2:$AB$1397,28,FALSE),""),"")</f>
        <v/>
      </c>
      <c r="G1710" s="15" t="str">
        <f>IFERROR(IF($A1710&lt;&gt;"",VLOOKUP($A1710,'LISTE ARTICLES PA-PV'!$A$2:$AB$1397,27,FALSE),""),"")</f>
        <v/>
      </c>
      <c r="H1710" s="50" t="str">
        <f>IF($A1710&lt;&gt;"",VLOOKUP($A1710,'LISTE ARTICLES PA-PV'!$A$2:$AB$1397,7,FALSE),"0")</f>
        <v>0</v>
      </c>
    </row>
    <row r="1711" spans="1:8" x14ac:dyDescent="0.3">
      <c r="A1711" s="70"/>
      <c r="B1711" s="50"/>
      <c r="C1711" s="15" t="str">
        <f>IFERROR(IF(A1711&lt;&gt;"",VLOOKUP($A1711,'LISTE ARTICLES PA-PV'!$A$2:$AB$1397,4,FALSE),""),"")</f>
        <v/>
      </c>
      <c r="D1711" s="46" t="str">
        <f>IFERROR(IF($A1711&lt;&gt;"",VLOOKUP($A1711,'LISTE ARTICLES PA-PV'!$A$2:$AB$1397,6,FALSE),"0"),"")</f>
        <v>0</v>
      </c>
      <c r="E1711" s="49">
        <f t="shared" si="28"/>
        <v>0</v>
      </c>
      <c r="F1711" s="15" t="str">
        <f>IFERROR(IF($A1711&lt;&gt;"",VLOOKUP($A1711,'LISTE ARTICLES PA-PV'!$A$2:$AB$1397,28,FALSE),""),"")</f>
        <v/>
      </c>
      <c r="G1711" s="15" t="str">
        <f>IFERROR(IF($A1711&lt;&gt;"",VLOOKUP($A1711,'LISTE ARTICLES PA-PV'!$A$2:$AB$1397,27,FALSE),""),"")</f>
        <v/>
      </c>
      <c r="H1711" s="50" t="str">
        <f>IF($A1711&lt;&gt;"",VLOOKUP($A1711,'LISTE ARTICLES PA-PV'!$A$2:$AB$1397,7,FALSE),"0")</f>
        <v>0</v>
      </c>
    </row>
    <row r="1712" spans="1:8" x14ac:dyDescent="0.3">
      <c r="A1712" s="70"/>
      <c r="B1712" s="50"/>
      <c r="C1712" s="15" t="str">
        <f>IFERROR(IF(A1712&lt;&gt;"",VLOOKUP($A1712,'LISTE ARTICLES PA-PV'!$A$2:$AB$1397,4,FALSE),""),"")</f>
        <v/>
      </c>
      <c r="D1712" s="46" t="str">
        <f>IFERROR(IF($A1712&lt;&gt;"",VLOOKUP($A1712,'LISTE ARTICLES PA-PV'!$A$2:$AB$1397,6,FALSE),"0"),"")</f>
        <v>0</v>
      </c>
      <c r="E1712" s="49">
        <f t="shared" si="28"/>
        <v>0</v>
      </c>
      <c r="F1712" s="15" t="str">
        <f>IFERROR(IF($A1712&lt;&gt;"",VLOOKUP($A1712,'LISTE ARTICLES PA-PV'!$A$2:$AB$1397,28,FALSE),""),"")</f>
        <v/>
      </c>
      <c r="G1712" s="15" t="str">
        <f>IFERROR(IF($A1712&lt;&gt;"",VLOOKUP($A1712,'LISTE ARTICLES PA-PV'!$A$2:$AB$1397,27,FALSE),""),"")</f>
        <v/>
      </c>
      <c r="H1712" s="50" t="str">
        <f>IF($A1712&lt;&gt;"",VLOOKUP($A1712,'LISTE ARTICLES PA-PV'!$A$2:$AB$1397,7,FALSE),"0")</f>
        <v>0</v>
      </c>
    </row>
    <row r="1713" spans="1:8" x14ac:dyDescent="0.3">
      <c r="A1713" s="70"/>
      <c r="B1713" s="50"/>
      <c r="C1713" s="15" t="str">
        <f>IFERROR(IF(A1713&lt;&gt;"",VLOOKUP($A1713,'LISTE ARTICLES PA-PV'!$A$2:$AB$1397,4,FALSE),""),"")</f>
        <v/>
      </c>
      <c r="D1713" s="46" t="str">
        <f>IFERROR(IF($A1713&lt;&gt;"",VLOOKUP($A1713,'LISTE ARTICLES PA-PV'!$A$2:$AB$1397,6,FALSE),"0"),"")</f>
        <v>0</v>
      </c>
      <c r="E1713" s="49">
        <f t="shared" si="28"/>
        <v>0</v>
      </c>
      <c r="F1713" s="15" t="str">
        <f>IFERROR(IF($A1713&lt;&gt;"",VLOOKUP($A1713,'LISTE ARTICLES PA-PV'!$A$2:$AB$1397,28,FALSE),""),"")</f>
        <v/>
      </c>
      <c r="G1713" s="15" t="str">
        <f>IFERROR(IF($A1713&lt;&gt;"",VLOOKUP($A1713,'LISTE ARTICLES PA-PV'!$A$2:$AB$1397,27,FALSE),""),"")</f>
        <v/>
      </c>
      <c r="H1713" s="50" t="str">
        <f>IF($A1713&lt;&gt;"",VLOOKUP($A1713,'LISTE ARTICLES PA-PV'!$A$2:$AB$1397,7,FALSE),"0")</f>
        <v>0</v>
      </c>
    </row>
    <row r="1714" spans="1:8" x14ac:dyDescent="0.3">
      <c r="A1714" s="70"/>
      <c r="B1714" s="50"/>
      <c r="C1714" s="15" t="str">
        <f>IFERROR(IF(A1714&lt;&gt;"",VLOOKUP($A1714,'LISTE ARTICLES PA-PV'!$A$2:$AB$1397,4,FALSE),""),"")</f>
        <v/>
      </c>
      <c r="D1714" s="46" t="str">
        <f>IFERROR(IF($A1714&lt;&gt;"",VLOOKUP($A1714,'LISTE ARTICLES PA-PV'!$A$2:$AB$1397,6,FALSE),"0"),"")</f>
        <v>0</v>
      </c>
      <c r="E1714" s="49">
        <f t="shared" si="28"/>
        <v>0</v>
      </c>
      <c r="F1714" s="15" t="str">
        <f>IFERROR(IF($A1714&lt;&gt;"",VLOOKUP($A1714,'LISTE ARTICLES PA-PV'!$A$2:$AB$1397,28,FALSE),""),"")</f>
        <v/>
      </c>
      <c r="G1714" s="15" t="str">
        <f>IFERROR(IF($A1714&lt;&gt;"",VLOOKUP($A1714,'LISTE ARTICLES PA-PV'!$A$2:$AB$1397,27,FALSE),""),"")</f>
        <v/>
      </c>
      <c r="H1714" s="50" t="str">
        <f>IF($A1714&lt;&gt;"",VLOOKUP($A1714,'LISTE ARTICLES PA-PV'!$A$2:$AB$1397,7,FALSE),"0")</f>
        <v>0</v>
      </c>
    </row>
    <row r="1715" spans="1:8" x14ac:dyDescent="0.3">
      <c r="A1715" s="70"/>
      <c r="B1715" s="50"/>
      <c r="C1715" s="15" t="str">
        <f>IFERROR(IF(A1715&lt;&gt;"",VLOOKUP($A1715,'LISTE ARTICLES PA-PV'!$A$2:$AB$1397,4,FALSE),""),"")</f>
        <v/>
      </c>
      <c r="D1715" s="46" t="str">
        <f>IFERROR(IF($A1715&lt;&gt;"",VLOOKUP($A1715,'LISTE ARTICLES PA-PV'!$A$2:$AB$1397,6,FALSE),"0"),"")</f>
        <v>0</v>
      </c>
      <c r="E1715" s="49">
        <f t="shared" si="28"/>
        <v>0</v>
      </c>
      <c r="F1715" s="15" t="str">
        <f>IFERROR(IF($A1715&lt;&gt;"",VLOOKUP($A1715,'LISTE ARTICLES PA-PV'!$A$2:$AB$1397,28,FALSE),""),"")</f>
        <v/>
      </c>
      <c r="G1715" s="15" t="str">
        <f>IFERROR(IF($A1715&lt;&gt;"",VLOOKUP($A1715,'LISTE ARTICLES PA-PV'!$A$2:$AB$1397,27,FALSE),""),"")</f>
        <v/>
      </c>
      <c r="H1715" s="50" t="str">
        <f>IF($A1715&lt;&gt;"",VLOOKUP($A1715,'LISTE ARTICLES PA-PV'!$A$2:$AB$1397,7,FALSE),"0")</f>
        <v>0</v>
      </c>
    </row>
    <row r="1716" spans="1:8" x14ac:dyDescent="0.3">
      <c r="A1716" s="70"/>
      <c r="B1716" s="50"/>
      <c r="C1716" s="15" t="str">
        <f>IFERROR(IF(A1716&lt;&gt;"",VLOOKUP($A1716,'LISTE ARTICLES PA-PV'!$A$2:$AB$1397,4,FALSE),""),"")</f>
        <v/>
      </c>
      <c r="D1716" s="46" t="str">
        <f>IFERROR(IF($A1716&lt;&gt;"",VLOOKUP($A1716,'LISTE ARTICLES PA-PV'!$A$2:$AB$1397,6,FALSE),"0"),"")</f>
        <v>0</v>
      </c>
      <c r="E1716" s="49">
        <f t="shared" si="28"/>
        <v>0</v>
      </c>
      <c r="F1716" s="15" t="str">
        <f>IFERROR(IF($A1716&lt;&gt;"",VLOOKUP($A1716,'LISTE ARTICLES PA-PV'!$A$2:$AB$1397,28,FALSE),""),"")</f>
        <v/>
      </c>
      <c r="G1716" s="15" t="str">
        <f>IFERROR(IF($A1716&lt;&gt;"",VLOOKUP($A1716,'LISTE ARTICLES PA-PV'!$A$2:$AB$1397,27,FALSE),""),"")</f>
        <v/>
      </c>
      <c r="H1716" s="50" t="str">
        <f>IF($A1716&lt;&gt;"",VLOOKUP($A1716,'LISTE ARTICLES PA-PV'!$A$2:$AB$1397,7,FALSE),"0")</f>
        <v>0</v>
      </c>
    </row>
    <row r="1717" spans="1:8" x14ac:dyDescent="0.3">
      <c r="A1717" s="70"/>
      <c r="B1717" s="50"/>
      <c r="C1717" s="15" t="str">
        <f>IFERROR(IF(A1717&lt;&gt;"",VLOOKUP($A1717,'LISTE ARTICLES PA-PV'!$A$2:$AB$1397,4,FALSE),""),"")</f>
        <v/>
      </c>
      <c r="D1717" s="46" t="str">
        <f>IFERROR(IF($A1717&lt;&gt;"",VLOOKUP($A1717,'LISTE ARTICLES PA-PV'!$A$2:$AB$1397,6,FALSE),"0"),"")</f>
        <v>0</v>
      </c>
      <c r="E1717" s="49">
        <f t="shared" si="28"/>
        <v>0</v>
      </c>
      <c r="F1717" s="15" t="str">
        <f>IFERROR(IF($A1717&lt;&gt;"",VLOOKUP($A1717,'LISTE ARTICLES PA-PV'!$A$2:$AB$1397,28,FALSE),""),"")</f>
        <v/>
      </c>
      <c r="G1717" s="15" t="str">
        <f>IFERROR(IF($A1717&lt;&gt;"",VLOOKUP($A1717,'LISTE ARTICLES PA-PV'!$A$2:$AB$1397,27,FALSE),""),"")</f>
        <v/>
      </c>
      <c r="H1717" s="50" t="str">
        <f>IF($A1717&lt;&gt;"",VLOOKUP($A1717,'LISTE ARTICLES PA-PV'!$A$2:$AB$1397,7,FALSE),"0")</f>
        <v>0</v>
      </c>
    </row>
    <row r="1718" spans="1:8" x14ac:dyDescent="0.3">
      <c r="A1718" s="70"/>
      <c r="B1718" s="50"/>
      <c r="C1718" s="15" t="str">
        <f>IFERROR(IF(A1718&lt;&gt;"",VLOOKUP($A1718,'LISTE ARTICLES PA-PV'!$A$2:$AB$1397,4,FALSE),""),"")</f>
        <v/>
      </c>
      <c r="D1718" s="46" t="str">
        <f>IFERROR(IF($A1718&lt;&gt;"",VLOOKUP($A1718,'LISTE ARTICLES PA-PV'!$A$2:$AB$1397,6,FALSE),"0"),"")</f>
        <v>0</v>
      </c>
      <c r="E1718" s="49">
        <f t="shared" si="28"/>
        <v>0</v>
      </c>
      <c r="F1718" s="15" t="str">
        <f>IFERROR(IF($A1718&lt;&gt;"",VLOOKUP($A1718,'LISTE ARTICLES PA-PV'!$A$2:$AB$1397,28,FALSE),""),"")</f>
        <v/>
      </c>
      <c r="G1718" s="15" t="str">
        <f>IFERROR(IF($A1718&lt;&gt;"",VLOOKUP($A1718,'LISTE ARTICLES PA-PV'!$A$2:$AB$1397,27,FALSE),""),"")</f>
        <v/>
      </c>
      <c r="H1718" s="50" t="str">
        <f>IF($A1718&lt;&gt;"",VLOOKUP($A1718,'LISTE ARTICLES PA-PV'!$A$2:$AB$1397,7,FALSE),"0")</f>
        <v>0</v>
      </c>
    </row>
    <row r="1719" spans="1:8" x14ac:dyDescent="0.3">
      <c r="A1719" s="70"/>
      <c r="B1719" s="50"/>
      <c r="C1719" s="15" t="str">
        <f>IFERROR(IF(A1719&lt;&gt;"",VLOOKUP($A1719,'LISTE ARTICLES PA-PV'!$A$2:$AB$1397,4,FALSE),""),"")</f>
        <v/>
      </c>
      <c r="D1719" s="46" t="str">
        <f>IFERROR(IF($A1719&lt;&gt;"",VLOOKUP($A1719,'LISTE ARTICLES PA-PV'!$A$2:$AB$1397,6,FALSE),"0"),"")</f>
        <v>0</v>
      </c>
      <c r="E1719" s="49">
        <f t="shared" si="28"/>
        <v>0</v>
      </c>
      <c r="F1719" s="15" t="str">
        <f>IFERROR(IF($A1719&lt;&gt;"",VLOOKUP($A1719,'LISTE ARTICLES PA-PV'!$A$2:$AB$1397,28,FALSE),""),"")</f>
        <v/>
      </c>
      <c r="G1719" s="15" t="str">
        <f>IFERROR(IF($A1719&lt;&gt;"",VLOOKUP($A1719,'LISTE ARTICLES PA-PV'!$A$2:$AB$1397,27,FALSE),""),"")</f>
        <v/>
      </c>
      <c r="H1719" s="50" t="str">
        <f>IF($A1719&lt;&gt;"",VLOOKUP($A1719,'LISTE ARTICLES PA-PV'!$A$2:$AB$1397,7,FALSE),"0")</f>
        <v>0</v>
      </c>
    </row>
    <row r="1720" spans="1:8" x14ac:dyDescent="0.3">
      <c r="A1720" s="70"/>
      <c r="B1720" s="50"/>
      <c r="C1720" s="15" t="str">
        <f>IFERROR(IF(A1720&lt;&gt;"",VLOOKUP($A1720,'LISTE ARTICLES PA-PV'!$A$2:$AB$1397,4,FALSE),""),"")</f>
        <v/>
      </c>
      <c r="D1720" s="46" t="str">
        <f>IFERROR(IF($A1720&lt;&gt;"",VLOOKUP($A1720,'LISTE ARTICLES PA-PV'!$A$2:$AB$1397,6,FALSE),"0"),"")</f>
        <v>0</v>
      </c>
      <c r="E1720" s="49">
        <f t="shared" si="28"/>
        <v>0</v>
      </c>
      <c r="F1720" s="15" t="str">
        <f>IFERROR(IF($A1720&lt;&gt;"",VLOOKUP($A1720,'LISTE ARTICLES PA-PV'!$A$2:$AB$1397,28,FALSE),""),"")</f>
        <v/>
      </c>
      <c r="G1720" s="15" t="str">
        <f>IFERROR(IF($A1720&lt;&gt;"",VLOOKUP($A1720,'LISTE ARTICLES PA-PV'!$A$2:$AB$1397,27,FALSE),""),"")</f>
        <v/>
      </c>
      <c r="H1720" s="50" t="str">
        <f>IF($A1720&lt;&gt;"",VLOOKUP($A1720,'LISTE ARTICLES PA-PV'!$A$2:$AB$1397,7,FALSE),"0")</f>
        <v>0</v>
      </c>
    </row>
    <row r="1721" spans="1:8" x14ac:dyDescent="0.3">
      <c r="A1721" s="70"/>
      <c r="B1721" s="50"/>
      <c r="C1721" s="15" t="str">
        <f>IFERROR(IF(A1721&lt;&gt;"",VLOOKUP($A1721,'LISTE ARTICLES PA-PV'!$A$2:$AB$1397,4,FALSE),""),"")</f>
        <v/>
      </c>
      <c r="D1721" s="46" t="str">
        <f>IFERROR(IF($A1721&lt;&gt;"",VLOOKUP($A1721,'LISTE ARTICLES PA-PV'!$A$2:$AB$1397,6,FALSE),"0"),"")</f>
        <v>0</v>
      </c>
      <c r="E1721" s="49">
        <f t="shared" si="28"/>
        <v>0</v>
      </c>
      <c r="F1721" s="15" t="str">
        <f>IFERROR(IF($A1721&lt;&gt;"",VLOOKUP($A1721,'LISTE ARTICLES PA-PV'!$A$2:$AB$1397,28,FALSE),""),"")</f>
        <v/>
      </c>
      <c r="G1721" s="15" t="str">
        <f>IFERROR(IF($A1721&lt;&gt;"",VLOOKUP($A1721,'LISTE ARTICLES PA-PV'!$A$2:$AB$1397,27,FALSE),""),"")</f>
        <v/>
      </c>
      <c r="H1721" s="50" t="str">
        <f>IF($A1721&lt;&gt;"",VLOOKUP($A1721,'LISTE ARTICLES PA-PV'!$A$2:$AB$1397,7,FALSE),"0")</f>
        <v>0</v>
      </c>
    </row>
    <row r="1722" spans="1:8" x14ac:dyDescent="0.3">
      <c r="A1722" s="70"/>
      <c r="B1722" s="50"/>
      <c r="C1722" s="15" t="str">
        <f>IFERROR(IF(A1722&lt;&gt;"",VLOOKUP($A1722,'LISTE ARTICLES PA-PV'!$A$2:$AB$1397,4,FALSE),""),"")</f>
        <v/>
      </c>
      <c r="D1722" s="46" t="str">
        <f>IFERROR(IF($A1722&lt;&gt;"",VLOOKUP($A1722,'LISTE ARTICLES PA-PV'!$A$2:$AB$1397,6,FALSE),"0"),"")</f>
        <v>0</v>
      </c>
      <c r="E1722" s="49">
        <f t="shared" si="28"/>
        <v>0</v>
      </c>
      <c r="F1722" s="15" t="str">
        <f>IFERROR(IF($A1722&lt;&gt;"",VLOOKUP($A1722,'LISTE ARTICLES PA-PV'!$A$2:$AB$1397,28,FALSE),""),"")</f>
        <v/>
      </c>
      <c r="G1722" s="15" t="str">
        <f>IFERROR(IF($A1722&lt;&gt;"",VLOOKUP($A1722,'LISTE ARTICLES PA-PV'!$A$2:$AB$1397,27,FALSE),""),"")</f>
        <v/>
      </c>
      <c r="H1722" s="50" t="str">
        <f>IF($A1722&lt;&gt;"",VLOOKUP($A1722,'LISTE ARTICLES PA-PV'!$A$2:$AB$1397,7,FALSE),"0")</f>
        <v>0</v>
      </c>
    </row>
    <row r="1723" spans="1:8" x14ac:dyDescent="0.3">
      <c r="A1723" s="70"/>
      <c r="B1723" s="50"/>
      <c r="C1723" s="15" t="str">
        <f>IFERROR(IF(A1723&lt;&gt;"",VLOOKUP($A1723,'LISTE ARTICLES PA-PV'!$A$2:$AB$1397,4,FALSE),""),"")</f>
        <v/>
      </c>
      <c r="D1723" s="46" t="str">
        <f>IFERROR(IF($A1723&lt;&gt;"",VLOOKUP($A1723,'LISTE ARTICLES PA-PV'!$A$2:$AB$1397,6,FALSE),"0"),"")</f>
        <v>0</v>
      </c>
      <c r="E1723" s="49">
        <f t="shared" si="28"/>
        <v>0</v>
      </c>
      <c r="F1723" s="15" t="str">
        <f>IFERROR(IF($A1723&lt;&gt;"",VLOOKUP($A1723,'LISTE ARTICLES PA-PV'!$A$2:$AB$1397,28,FALSE),""),"")</f>
        <v/>
      </c>
      <c r="G1723" s="15" t="str">
        <f>IFERROR(IF($A1723&lt;&gt;"",VLOOKUP($A1723,'LISTE ARTICLES PA-PV'!$A$2:$AB$1397,27,FALSE),""),"")</f>
        <v/>
      </c>
      <c r="H1723" s="50" t="str">
        <f>IF($A1723&lt;&gt;"",VLOOKUP($A1723,'LISTE ARTICLES PA-PV'!$A$2:$AB$1397,7,FALSE),"0")</f>
        <v>0</v>
      </c>
    </row>
    <row r="1724" spans="1:8" x14ac:dyDescent="0.3">
      <c r="A1724" s="70"/>
      <c r="B1724" s="50"/>
      <c r="C1724" s="15" t="str">
        <f>IFERROR(IF(A1724&lt;&gt;"",VLOOKUP($A1724,'LISTE ARTICLES PA-PV'!$A$2:$AB$1397,4,FALSE),""),"")</f>
        <v/>
      </c>
      <c r="D1724" s="46" t="str">
        <f>IFERROR(IF($A1724&lt;&gt;"",VLOOKUP($A1724,'LISTE ARTICLES PA-PV'!$A$2:$AB$1397,6,FALSE),"0"),"")</f>
        <v>0</v>
      </c>
      <c r="E1724" s="49">
        <f t="shared" si="28"/>
        <v>0</v>
      </c>
      <c r="F1724" s="15" t="str">
        <f>IFERROR(IF($A1724&lt;&gt;"",VLOOKUP($A1724,'LISTE ARTICLES PA-PV'!$A$2:$AB$1397,28,FALSE),""),"")</f>
        <v/>
      </c>
      <c r="G1724" s="15" t="str">
        <f>IFERROR(IF($A1724&lt;&gt;"",VLOOKUP($A1724,'LISTE ARTICLES PA-PV'!$A$2:$AB$1397,27,FALSE),""),"")</f>
        <v/>
      </c>
      <c r="H1724" s="50" t="str">
        <f>IF($A1724&lt;&gt;"",VLOOKUP($A1724,'LISTE ARTICLES PA-PV'!$A$2:$AB$1397,7,FALSE),"0")</f>
        <v>0</v>
      </c>
    </row>
    <row r="1725" spans="1:8" x14ac:dyDescent="0.3">
      <c r="A1725" s="70"/>
      <c r="B1725" s="50"/>
      <c r="C1725" s="15" t="str">
        <f>IFERROR(IF(A1725&lt;&gt;"",VLOOKUP($A1725,'LISTE ARTICLES PA-PV'!$A$2:$AB$1397,4,FALSE),""),"")</f>
        <v/>
      </c>
      <c r="D1725" s="46" t="str">
        <f>IFERROR(IF($A1725&lt;&gt;"",VLOOKUP($A1725,'LISTE ARTICLES PA-PV'!$A$2:$AB$1397,6,FALSE),"0"),"")</f>
        <v>0</v>
      </c>
      <c r="E1725" s="49">
        <f t="shared" si="28"/>
        <v>0</v>
      </c>
      <c r="F1725" s="15" t="str">
        <f>IFERROR(IF($A1725&lt;&gt;"",VLOOKUP($A1725,'LISTE ARTICLES PA-PV'!$A$2:$AB$1397,28,FALSE),""),"")</f>
        <v/>
      </c>
      <c r="G1725" s="15" t="str">
        <f>IFERROR(IF($A1725&lt;&gt;"",VLOOKUP($A1725,'LISTE ARTICLES PA-PV'!$A$2:$AB$1397,27,FALSE),""),"")</f>
        <v/>
      </c>
      <c r="H1725" s="50" t="str">
        <f>IF($A1725&lt;&gt;"",VLOOKUP($A1725,'LISTE ARTICLES PA-PV'!$A$2:$AB$1397,7,FALSE),"0")</f>
        <v>0</v>
      </c>
    </row>
    <row r="1726" spans="1:8" x14ac:dyDescent="0.3">
      <c r="A1726" s="70"/>
      <c r="B1726" s="50"/>
      <c r="C1726" s="15" t="str">
        <f>IFERROR(IF(A1726&lt;&gt;"",VLOOKUP($A1726,'LISTE ARTICLES PA-PV'!$A$2:$AB$1397,4,FALSE),""),"")</f>
        <v/>
      </c>
      <c r="D1726" s="46" t="str">
        <f>IFERROR(IF($A1726&lt;&gt;"",VLOOKUP($A1726,'LISTE ARTICLES PA-PV'!$A$2:$AB$1397,6,FALSE),"0"),"")</f>
        <v>0</v>
      </c>
      <c r="E1726" s="49">
        <f t="shared" si="28"/>
        <v>0</v>
      </c>
      <c r="F1726" s="15" t="str">
        <f>IFERROR(IF($A1726&lt;&gt;"",VLOOKUP($A1726,'LISTE ARTICLES PA-PV'!$A$2:$AB$1397,28,FALSE),""),"")</f>
        <v/>
      </c>
      <c r="G1726" s="15" t="str">
        <f>IFERROR(IF($A1726&lt;&gt;"",VLOOKUP($A1726,'LISTE ARTICLES PA-PV'!$A$2:$AB$1397,27,FALSE),""),"")</f>
        <v/>
      </c>
      <c r="H1726" s="50" t="str">
        <f>IF($A1726&lt;&gt;"",VLOOKUP($A1726,'LISTE ARTICLES PA-PV'!$A$2:$AB$1397,7,FALSE),"0")</f>
        <v>0</v>
      </c>
    </row>
    <row r="1727" spans="1:8" x14ac:dyDescent="0.3">
      <c r="A1727" s="70"/>
      <c r="B1727" s="50"/>
      <c r="C1727" s="15" t="str">
        <f>IFERROR(IF(A1727&lt;&gt;"",VLOOKUP($A1727,'LISTE ARTICLES PA-PV'!$A$2:$AB$1397,4,FALSE),""),"")</f>
        <v/>
      </c>
      <c r="D1727" s="46" t="str">
        <f>IFERROR(IF($A1727&lt;&gt;"",VLOOKUP($A1727,'LISTE ARTICLES PA-PV'!$A$2:$AB$1397,6,FALSE),"0"),"")</f>
        <v>0</v>
      </c>
      <c r="E1727" s="49">
        <f t="shared" si="28"/>
        <v>0</v>
      </c>
      <c r="F1727" s="15" t="str">
        <f>IFERROR(IF($A1727&lt;&gt;"",VLOOKUP($A1727,'LISTE ARTICLES PA-PV'!$A$2:$AB$1397,28,FALSE),""),"")</f>
        <v/>
      </c>
      <c r="G1727" s="15" t="str">
        <f>IFERROR(IF($A1727&lt;&gt;"",VLOOKUP($A1727,'LISTE ARTICLES PA-PV'!$A$2:$AB$1397,27,FALSE),""),"")</f>
        <v/>
      </c>
      <c r="H1727" s="50" t="str">
        <f>IF($A1727&lt;&gt;"",VLOOKUP($A1727,'LISTE ARTICLES PA-PV'!$A$2:$AB$1397,7,FALSE),"0")</f>
        <v>0</v>
      </c>
    </row>
    <row r="1728" spans="1:8" x14ac:dyDescent="0.3">
      <c r="A1728" s="70"/>
      <c r="B1728" s="50"/>
      <c r="C1728" s="15" t="str">
        <f>IFERROR(IF(A1728&lt;&gt;"",VLOOKUP($A1728,'LISTE ARTICLES PA-PV'!$A$2:$AB$1397,4,FALSE),""),"")</f>
        <v/>
      </c>
      <c r="D1728" s="46" t="str">
        <f>IFERROR(IF($A1728&lt;&gt;"",VLOOKUP($A1728,'LISTE ARTICLES PA-PV'!$A$2:$AB$1397,6,FALSE),"0"),"")</f>
        <v>0</v>
      </c>
      <c r="E1728" s="49">
        <f t="shared" si="28"/>
        <v>0</v>
      </c>
      <c r="F1728" s="15" t="str">
        <f>IFERROR(IF($A1728&lt;&gt;"",VLOOKUP($A1728,'LISTE ARTICLES PA-PV'!$A$2:$AB$1397,28,FALSE),""),"")</f>
        <v/>
      </c>
      <c r="G1728" s="15" t="str">
        <f>IFERROR(IF($A1728&lt;&gt;"",VLOOKUP($A1728,'LISTE ARTICLES PA-PV'!$A$2:$AB$1397,27,FALSE),""),"")</f>
        <v/>
      </c>
      <c r="H1728" s="50" t="str">
        <f>IF($A1728&lt;&gt;"",VLOOKUP($A1728,'LISTE ARTICLES PA-PV'!$A$2:$AB$1397,7,FALSE),"0")</f>
        <v>0</v>
      </c>
    </row>
    <row r="1729" spans="1:8" x14ac:dyDescent="0.3">
      <c r="A1729" s="70"/>
      <c r="B1729" s="50"/>
      <c r="C1729" s="15" t="str">
        <f>IFERROR(IF(A1729&lt;&gt;"",VLOOKUP($A1729,'LISTE ARTICLES PA-PV'!$A$2:$AB$1397,4,FALSE),""),"")</f>
        <v/>
      </c>
      <c r="D1729" s="46" t="str">
        <f>IFERROR(IF($A1729&lt;&gt;"",VLOOKUP($A1729,'LISTE ARTICLES PA-PV'!$A$2:$AB$1397,6,FALSE),"0"),"")</f>
        <v>0</v>
      </c>
      <c r="E1729" s="49">
        <f t="shared" si="28"/>
        <v>0</v>
      </c>
      <c r="F1729" s="15" t="str">
        <f>IFERROR(IF($A1729&lt;&gt;"",VLOOKUP($A1729,'LISTE ARTICLES PA-PV'!$A$2:$AB$1397,28,FALSE),""),"")</f>
        <v/>
      </c>
      <c r="G1729" s="15" t="str">
        <f>IFERROR(IF($A1729&lt;&gt;"",VLOOKUP($A1729,'LISTE ARTICLES PA-PV'!$A$2:$AB$1397,27,FALSE),""),"")</f>
        <v/>
      </c>
      <c r="H1729" s="50" t="str">
        <f>IF($A1729&lt;&gt;"",VLOOKUP($A1729,'LISTE ARTICLES PA-PV'!$A$2:$AB$1397,7,FALSE),"0")</f>
        <v>0</v>
      </c>
    </row>
    <row r="1730" spans="1:8" x14ac:dyDescent="0.3">
      <c r="A1730" s="70"/>
      <c r="B1730" s="50"/>
      <c r="C1730" s="15" t="str">
        <f>IFERROR(IF(A1730&lt;&gt;"",VLOOKUP($A1730,'LISTE ARTICLES PA-PV'!$A$2:$AB$1397,4,FALSE),""),"")</f>
        <v/>
      </c>
      <c r="D1730" s="46" t="str">
        <f>IFERROR(IF($A1730&lt;&gt;"",VLOOKUP($A1730,'LISTE ARTICLES PA-PV'!$A$2:$AB$1397,6,FALSE),"0"),"")</f>
        <v>0</v>
      </c>
      <c r="E1730" s="49">
        <f t="shared" si="28"/>
        <v>0</v>
      </c>
      <c r="F1730" s="15" t="str">
        <f>IFERROR(IF($A1730&lt;&gt;"",VLOOKUP($A1730,'LISTE ARTICLES PA-PV'!$A$2:$AB$1397,28,FALSE),""),"")</f>
        <v/>
      </c>
      <c r="G1730" s="15" t="str">
        <f>IFERROR(IF($A1730&lt;&gt;"",VLOOKUP($A1730,'LISTE ARTICLES PA-PV'!$A$2:$AB$1397,27,FALSE),""),"")</f>
        <v/>
      </c>
      <c r="H1730" s="50" t="str">
        <f>IF($A1730&lt;&gt;"",VLOOKUP($A1730,'LISTE ARTICLES PA-PV'!$A$2:$AB$1397,7,FALSE),"0")</f>
        <v>0</v>
      </c>
    </row>
    <row r="1731" spans="1:8" x14ac:dyDescent="0.3">
      <c r="A1731" s="70"/>
      <c r="B1731" s="50"/>
      <c r="C1731" s="15" t="str">
        <f>IFERROR(IF(A1731&lt;&gt;"",VLOOKUP($A1731,'LISTE ARTICLES PA-PV'!$A$2:$AB$1397,4,FALSE),""),"")</f>
        <v/>
      </c>
      <c r="D1731" s="46" t="str">
        <f>IFERROR(IF($A1731&lt;&gt;"",VLOOKUP($A1731,'LISTE ARTICLES PA-PV'!$A$2:$AB$1397,6,FALSE),"0"),"")</f>
        <v>0</v>
      </c>
      <c r="E1731" s="49">
        <f t="shared" si="28"/>
        <v>0</v>
      </c>
      <c r="F1731" s="15" t="str">
        <f>IFERROR(IF($A1731&lt;&gt;"",VLOOKUP($A1731,'LISTE ARTICLES PA-PV'!$A$2:$AB$1397,28,FALSE),""),"")</f>
        <v/>
      </c>
      <c r="G1731" s="15" t="str">
        <f>IFERROR(IF($A1731&lt;&gt;"",VLOOKUP($A1731,'LISTE ARTICLES PA-PV'!$A$2:$AB$1397,27,FALSE),""),"")</f>
        <v/>
      </c>
      <c r="H1731" s="50" t="str">
        <f>IF($A1731&lt;&gt;"",VLOOKUP($A1731,'LISTE ARTICLES PA-PV'!$A$2:$AB$1397,7,FALSE),"0")</f>
        <v>0</v>
      </c>
    </row>
    <row r="1732" spans="1:8" x14ac:dyDescent="0.3">
      <c r="A1732" s="70"/>
      <c r="B1732" s="50"/>
      <c r="C1732" s="15" t="str">
        <f>IFERROR(IF(A1732&lt;&gt;"",VLOOKUP($A1732,'LISTE ARTICLES PA-PV'!$A$2:$AB$1397,4,FALSE),""),"")</f>
        <v/>
      </c>
      <c r="D1732" s="46" t="str">
        <f>IFERROR(IF($A1732&lt;&gt;"",VLOOKUP($A1732,'LISTE ARTICLES PA-PV'!$A$2:$AB$1397,6,FALSE),"0"),"")</f>
        <v>0</v>
      </c>
      <c r="E1732" s="49">
        <f t="shared" si="28"/>
        <v>0</v>
      </c>
      <c r="F1732" s="15" t="str">
        <f>IFERROR(IF($A1732&lt;&gt;"",VLOOKUP($A1732,'LISTE ARTICLES PA-PV'!$A$2:$AB$1397,28,FALSE),""),"")</f>
        <v/>
      </c>
      <c r="G1732" s="15" t="str">
        <f>IFERROR(IF($A1732&lt;&gt;"",VLOOKUP($A1732,'LISTE ARTICLES PA-PV'!$A$2:$AB$1397,27,FALSE),""),"")</f>
        <v/>
      </c>
      <c r="H1732" s="50" t="str">
        <f>IF($A1732&lt;&gt;"",VLOOKUP($A1732,'LISTE ARTICLES PA-PV'!$A$2:$AB$1397,7,FALSE),"0")</f>
        <v>0</v>
      </c>
    </row>
    <row r="1733" spans="1:8" x14ac:dyDescent="0.3">
      <c r="A1733" s="70"/>
      <c r="B1733" s="50"/>
      <c r="C1733" s="15" t="str">
        <f>IFERROR(IF(A1733&lt;&gt;"",VLOOKUP($A1733,'LISTE ARTICLES PA-PV'!$A$2:$AB$1397,4,FALSE),""),"")</f>
        <v/>
      </c>
      <c r="D1733" s="46" t="str">
        <f>IFERROR(IF($A1733&lt;&gt;"",VLOOKUP($A1733,'LISTE ARTICLES PA-PV'!$A$2:$AB$1397,6,FALSE),"0"),"")</f>
        <v>0</v>
      </c>
      <c r="E1733" s="49">
        <f t="shared" si="28"/>
        <v>0</v>
      </c>
      <c r="F1733" s="15" t="str">
        <f>IFERROR(IF($A1733&lt;&gt;"",VLOOKUP($A1733,'LISTE ARTICLES PA-PV'!$A$2:$AB$1397,28,FALSE),""),"")</f>
        <v/>
      </c>
      <c r="G1733" s="15" t="str">
        <f>IFERROR(IF($A1733&lt;&gt;"",VLOOKUP($A1733,'LISTE ARTICLES PA-PV'!$A$2:$AB$1397,27,FALSE),""),"")</f>
        <v/>
      </c>
      <c r="H1733" s="50" t="str">
        <f>IF($A1733&lt;&gt;"",VLOOKUP($A1733,'LISTE ARTICLES PA-PV'!$A$2:$AB$1397,7,FALSE),"0")</f>
        <v>0</v>
      </c>
    </row>
    <row r="1734" spans="1:8" x14ac:dyDescent="0.3">
      <c r="A1734" s="70"/>
      <c r="B1734" s="50"/>
      <c r="C1734" s="15" t="str">
        <f>IFERROR(IF(A1734&lt;&gt;"",VLOOKUP($A1734,'LISTE ARTICLES PA-PV'!$A$2:$AB$1397,4,FALSE),""),"")</f>
        <v/>
      </c>
      <c r="D1734" s="46" t="str">
        <f>IFERROR(IF($A1734&lt;&gt;"",VLOOKUP($A1734,'LISTE ARTICLES PA-PV'!$A$2:$AB$1397,6,FALSE),"0"),"")</f>
        <v>0</v>
      </c>
      <c r="E1734" s="49">
        <f t="shared" si="28"/>
        <v>0</v>
      </c>
      <c r="F1734" s="15" t="str">
        <f>IFERROR(IF($A1734&lt;&gt;"",VLOOKUP($A1734,'LISTE ARTICLES PA-PV'!$A$2:$AB$1397,28,FALSE),""),"")</f>
        <v/>
      </c>
      <c r="G1734" s="15" t="str">
        <f>IFERROR(IF($A1734&lt;&gt;"",VLOOKUP($A1734,'LISTE ARTICLES PA-PV'!$A$2:$AB$1397,27,FALSE),""),"")</f>
        <v/>
      </c>
      <c r="H1734" s="50" t="str">
        <f>IF($A1734&lt;&gt;"",VLOOKUP($A1734,'LISTE ARTICLES PA-PV'!$A$2:$AB$1397,7,FALSE),"0")</f>
        <v>0</v>
      </c>
    </row>
    <row r="1735" spans="1:8" x14ac:dyDescent="0.3">
      <c r="A1735" s="70"/>
      <c r="B1735" s="50"/>
      <c r="C1735" s="15" t="str">
        <f>IFERROR(IF(A1735&lt;&gt;"",VLOOKUP($A1735,'LISTE ARTICLES PA-PV'!$A$2:$AB$1397,4,FALSE),""),"")</f>
        <v/>
      </c>
      <c r="D1735" s="46" t="str">
        <f>IFERROR(IF($A1735&lt;&gt;"",VLOOKUP($A1735,'LISTE ARTICLES PA-PV'!$A$2:$AB$1397,6,FALSE),"0"),"")</f>
        <v>0</v>
      </c>
      <c r="E1735" s="49">
        <f t="shared" si="28"/>
        <v>0</v>
      </c>
      <c r="F1735" s="15" t="str">
        <f>IFERROR(IF($A1735&lt;&gt;"",VLOOKUP($A1735,'LISTE ARTICLES PA-PV'!$A$2:$AB$1397,28,FALSE),""),"")</f>
        <v/>
      </c>
      <c r="G1735" s="15" t="str">
        <f>IFERROR(IF($A1735&lt;&gt;"",VLOOKUP($A1735,'LISTE ARTICLES PA-PV'!$A$2:$AB$1397,27,FALSE),""),"")</f>
        <v/>
      </c>
      <c r="H1735" s="50" t="str">
        <f>IF($A1735&lt;&gt;"",VLOOKUP($A1735,'LISTE ARTICLES PA-PV'!$A$2:$AB$1397,7,FALSE),"0")</f>
        <v>0</v>
      </c>
    </row>
    <row r="1736" spans="1:8" x14ac:dyDescent="0.3">
      <c r="A1736" s="70"/>
      <c r="B1736" s="50"/>
      <c r="C1736" s="15" t="str">
        <f>IFERROR(IF(A1736&lt;&gt;"",VLOOKUP($A1736,'LISTE ARTICLES PA-PV'!$A$2:$AB$1397,4,FALSE),""),"")</f>
        <v/>
      </c>
      <c r="D1736" s="46" t="str">
        <f>IFERROR(IF($A1736&lt;&gt;"",VLOOKUP($A1736,'LISTE ARTICLES PA-PV'!$A$2:$AB$1397,6,FALSE),"0"),"")</f>
        <v>0</v>
      </c>
      <c r="E1736" s="49">
        <f t="shared" si="28"/>
        <v>0</v>
      </c>
      <c r="F1736" s="15" t="str">
        <f>IFERROR(IF($A1736&lt;&gt;"",VLOOKUP($A1736,'LISTE ARTICLES PA-PV'!$A$2:$AB$1397,28,FALSE),""),"")</f>
        <v/>
      </c>
      <c r="G1736" s="15" t="str">
        <f>IFERROR(IF($A1736&lt;&gt;"",VLOOKUP($A1736,'LISTE ARTICLES PA-PV'!$A$2:$AB$1397,27,FALSE),""),"")</f>
        <v/>
      </c>
      <c r="H1736" s="50" t="str">
        <f>IF($A1736&lt;&gt;"",VLOOKUP($A1736,'LISTE ARTICLES PA-PV'!$A$2:$AB$1397,7,FALSE),"0")</f>
        <v>0</v>
      </c>
    </row>
    <row r="1737" spans="1:8" x14ac:dyDescent="0.3">
      <c r="A1737" s="70"/>
      <c r="B1737" s="50"/>
      <c r="C1737" s="15" t="str">
        <f>IFERROR(IF(A1737&lt;&gt;"",VLOOKUP($A1737,'LISTE ARTICLES PA-PV'!$A$2:$AB$1397,4,FALSE),""),"")</f>
        <v/>
      </c>
      <c r="D1737" s="46" t="str">
        <f>IFERROR(IF($A1737&lt;&gt;"",VLOOKUP($A1737,'LISTE ARTICLES PA-PV'!$A$2:$AB$1397,6,FALSE),"0"),"")</f>
        <v>0</v>
      </c>
      <c r="E1737" s="49">
        <f t="shared" si="28"/>
        <v>0</v>
      </c>
      <c r="F1737" s="15" t="str">
        <f>IFERROR(IF($A1737&lt;&gt;"",VLOOKUP($A1737,'LISTE ARTICLES PA-PV'!$A$2:$AB$1397,28,FALSE),""),"")</f>
        <v/>
      </c>
      <c r="G1737" s="15" t="str">
        <f>IFERROR(IF($A1737&lt;&gt;"",VLOOKUP($A1737,'LISTE ARTICLES PA-PV'!$A$2:$AB$1397,27,FALSE),""),"")</f>
        <v/>
      </c>
      <c r="H1737" s="50" t="str">
        <f>IF($A1737&lt;&gt;"",VLOOKUP($A1737,'LISTE ARTICLES PA-PV'!$A$2:$AB$1397,7,FALSE),"0")</f>
        <v>0</v>
      </c>
    </row>
    <row r="1738" spans="1:8" x14ac:dyDescent="0.3">
      <c r="A1738" s="70"/>
      <c r="B1738" s="50"/>
      <c r="C1738" s="15" t="str">
        <f>IFERROR(IF(A1738&lt;&gt;"",VLOOKUP($A1738,'LISTE ARTICLES PA-PV'!$A$2:$AB$1397,4,FALSE),""),"")</f>
        <v/>
      </c>
      <c r="D1738" s="46" t="str">
        <f>IFERROR(IF($A1738&lt;&gt;"",VLOOKUP($A1738,'LISTE ARTICLES PA-PV'!$A$2:$AB$1397,6,FALSE),"0"),"")</f>
        <v>0</v>
      </c>
      <c r="E1738" s="49">
        <f t="shared" si="28"/>
        <v>0</v>
      </c>
      <c r="F1738" s="15" t="str">
        <f>IFERROR(IF($A1738&lt;&gt;"",VLOOKUP($A1738,'LISTE ARTICLES PA-PV'!$A$2:$AB$1397,28,FALSE),""),"")</f>
        <v/>
      </c>
      <c r="G1738" s="15" t="str">
        <f>IFERROR(IF($A1738&lt;&gt;"",VLOOKUP($A1738,'LISTE ARTICLES PA-PV'!$A$2:$AB$1397,27,FALSE),""),"")</f>
        <v/>
      </c>
      <c r="H1738" s="50" t="str">
        <f>IF($A1738&lt;&gt;"",VLOOKUP($A1738,'LISTE ARTICLES PA-PV'!$A$2:$AB$1397,7,FALSE),"0")</f>
        <v>0</v>
      </c>
    </row>
    <row r="1739" spans="1:8" x14ac:dyDescent="0.3">
      <c r="A1739" s="70"/>
      <c r="B1739" s="50"/>
      <c r="C1739" s="15" t="str">
        <f>IFERROR(IF(A1739&lt;&gt;"",VLOOKUP($A1739,'LISTE ARTICLES PA-PV'!$A$2:$AB$1397,4,FALSE),""),"")</f>
        <v/>
      </c>
      <c r="D1739" s="46" t="str">
        <f>IFERROR(IF($A1739&lt;&gt;"",VLOOKUP($A1739,'LISTE ARTICLES PA-PV'!$A$2:$AB$1397,6,FALSE),"0"),"")</f>
        <v>0</v>
      </c>
      <c r="E1739" s="49">
        <f t="shared" si="28"/>
        <v>0</v>
      </c>
      <c r="F1739" s="15" t="str">
        <f>IFERROR(IF($A1739&lt;&gt;"",VLOOKUP($A1739,'LISTE ARTICLES PA-PV'!$A$2:$AB$1397,28,FALSE),""),"")</f>
        <v/>
      </c>
      <c r="G1739" s="15" t="str">
        <f>IFERROR(IF($A1739&lt;&gt;"",VLOOKUP($A1739,'LISTE ARTICLES PA-PV'!$A$2:$AB$1397,27,FALSE),""),"")</f>
        <v/>
      </c>
      <c r="H1739" s="50" t="str">
        <f>IF($A1739&lt;&gt;"",VLOOKUP($A1739,'LISTE ARTICLES PA-PV'!$A$2:$AB$1397,7,FALSE),"0")</f>
        <v>0</v>
      </c>
    </row>
    <row r="1740" spans="1:8" x14ac:dyDescent="0.3">
      <c r="A1740" s="70"/>
      <c r="B1740" s="50"/>
      <c r="C1740" s="15" t="str">
        <f>IFERROR(IF(A1740&lt;&gt;"",VLOOKUP($A1740,'LISTE ARTICLES PA-PV'!$A$2:$AB$1397,4,FALSE),""),"")</f>
        <v/>
      </c>
      <c r="D1740" s="46" t="str">
        <f>IFERROR(IF($A1740&lt;&gt;"",VLOOKUP($A1740,'LISTE ARTICLES PA-PV'!$A$2:$AB$1397,6,FALSE),"0"),"")</f>
        <v>0</v>
      </c>
      <c r="E1740" s="49">
        <f t="shared" si="28"/>
        <v>0</v>
      </c>
      <c r="F1740" s="15" t="str">
        <f>IFERROR(IF($A1740&lt;&gt;"",VLOOKUP($A1740,'LISTE ARTICLES PA-PV'!$A$2:$AB$1397,28,FALSE),""),"")</f>
        <v/>
      </c>
      <c r="G1740" s="15" t="str">
        <f>IFERROR(IF($A1740&lt;&gt;"",VLOOKUP($A1740,'LISTE ARTICLES PA-PV'!$A$2:$AB$1397,27,FALSE),""),"")</f>
        <v/>
      </c>
      <c r="H1740" s="50" t="str">
        <f>IF($A1740&lt;&gt;"",VLOOKUP($A1740,'LISTE ARTICLES PA-PV'!$A$2:$AB$1397,7,FALSE),"0")</f>
        <v>0</v>
      </c>
    </row>
    <row r="1741" spans="1:8" x14ac:dyDescent="0.3">
      <c r="A1741" s="70"/>
      <c r="B1741" s="50"/>
      <c r="C1741" s="15" t="str">
        <f>IFERROR(IF(A1741&lt;&gt;"",VLOOKUP($A1741,'LISTE ARTICLES PA-PV'!$A$2:$AB$1397,4,FALSE),""),"")</f>
        <v/>
      </c>
      <c r="D1741" s="46" t="str">
        <f>IFERROR(IF($A1741&lt;&gt;"",VLOOKUP($A1741,'LISTE ARTICLES PA-PV'!$A$2:$AB$1397,6,FALSE),"0"),"")</f>
        <v>0</v>
      </c>
      <c r="E1741" s="49">
        <f t="shared" si="28"/>
        <v>0</v>
      </c>
      <c r="F1741" s="15" t="str">
        <f>IFERROR(IF($A1741&lt;&gt;"",VLOOKUP($A1741,'LISTE ARTICLES PA-PV'!$A$2:$AB$1397,28,FALSE),""),"")</f>
        <v/>
      </c>
      <c r="G1741" s="15" t="str">
        <f>IFERROR(IF($A1741&lt;&gt;"",VLOOKUP($A1741,'LISTE ARTICLES PA-PV'!$A$2:$AB$1397,27,FALSE),""),"")</f>
        <v/>
      </c>
      <c r="H1741" s="50" t="str">
        <f>IF($A1741&lt;&gt;"",VLOOKUP($A1741,'LISTE ARTICLES PA-PV'!$A$2:$AB$1397,7,FALSE),"0")</f>
        <v>0</v>
      </c>
    </row>
    <row r="1742" spans="1:8" x14ac:dyDescent="0.3">
      <c r="A1742" s="70"/>
      <c r="B1742" s="50"/>
      <c r="C1742" s="15" t="str">
        <f>IFERROR(IF(A1742&lt;&gt;"",VLOOKUP($A1742,'LISTE ARTICLES PA-PV'!$A$2:$AB$1397,4,FALSE),""),"")</f>
        <v/>
      </c>
      <c r="D1742" s="46" t="str">
        <f>IFERROR(IF($A1742&lt;&gt;"",VLOOKUP($A1742,'LISTE ARTICLES PA-PV'!$A$2:$AB$1397,6,FALSE),"0"),"")</f>
        <v>0</v>
      </c>
      <c r="E1742" s="49">
        <f t="shared" si="28"/>
        <v>0</v>
      </c>
      <c r="F1742" s="15" t="str">
        <f>IFERROR(IF($A1742&lt;&gt;"",VLOOKUP($A1742,'LISTE ARTICLES PA-PV'!$A$2:$AB$1397,28,FALSE),""),"")</f>
        <v/>
      </c>
      <c r="G1742" s="15" t="str">
        <f>IFERROR(IF($A1742&lt;&gt;"",VLOOKUP($A1742,'LISTE ARTICLES PA-PV'!$A$2:$AB$1397,27,FALSE),""),"")</f>
        <v/>
      </c>
      <c r="H1742" s="50" t="str">
        <f>IF($A1742&lt;&gt;"",VLOOKUP($A1742,'LISTE ARTICLES PA-PV'!$A$2:$AB$1397,7,FALSE),"0")</f>
        <v>0</v>
      </c>
    </row>
    <row r="1743" spans="1:8" x14ac:dyDescent="0.3">
      <c r="A1743" s="70"/>
      <c r="B1743" s="50"/>
      <c r="C1743" s="15" t="str">
        <f>IFERROR(IF(A1743&lt;&gt;"",VLOOKUP($A1743,'LISTE ARTICLES PA-PV'!$A$2:$AB$1397,4,FALSE),""),"")</f>
        <v/>
      </c>
      <c r="D1743" s="46" t="str">
        <f>IFERROR(IF($A1743&lt;&gt;"",VLOOKUP($A1743,'LISTE ARTICLES PA-PV'!$A$2:$AB$1397,6,FALSE),"0"),"")</f>
        <v>0</v>
      </c>
      <c r="E1743" s="49">
        <f t="shared" si="28"/>
        <v>0</v>
      </c>
      <c r="F1743" s="15" t="str">
        <f>IFERROR(IF($A1743&lt;&gt;"",VLOOKUP($A1743,'LISTE ARTICLES PA-PV'!$A$2:$AB$1397,28,FALSE),""),"")</f>
        <v/>
      </c>
      <c r="G1743" s="15" t="str">
        <f>IFERROR(IF($A1743&lt;&gt;"",VLOOKUP($A1743,'LISTE ARTICLES PA-PV'!$A$2:$AB$1397,27,FALSE),""),"")</f>
        <v/>
      </c>
      <c r="H1743" s="50" t="str">
        <f>IF($A1743&lt;&gt;"",VLOOKUP($A1743,'LISTE ARTICLES PA-PV'!$A$2:$AB$1397,7,FALSE),"0")</f>
        <v>0</v>
      </c>
    </row>
    <row r="1744" spans="1:8" x14ac:dyDescent="0.3">
      <c r="A1744" s="70"/>
      <c r="B1744" s="50"/>
      <c r="C1744" s="15" t="str">
        <f>IFERROR(IF(A1744&lt;&gt;"",VLOOKUP($A1744,'LISTE ARTICLES PA-PV'!$A$2:$AB$1397,4,FALSE),""),"")</f>
        <v/>
      </c>
      <c r="D1744" s="46" t="str">
        <f>IFERROR(IF($A1744&lt;&gt;"",VLOOKUP($A1744,'LISTE ARTICLES PA-PV'!$A$2:$AB$1397,6,FALSE),"0"),"")</f>
        <v>0</v>
      </c>
      <c r="E1744" s="49">
        <f t="shared" si="28"/>
        <v>0</v>
      </c>
      <c r="F1744" s="15" t="str">
        <f>IFERROR(IF($A1744&lt;&gt;"",VLOOKUP($A1744,'LISTE ARTICLES PA-PV'!$A$2:$AB$1397,28,FALSE),""),"")</f>
        <v/>
      </c>
      <c r="G1744" s="15" t="str">
        <f>IFERROR(IF($A1744&lt;&gt;"",VLOOKUP($A1744,'LISTE ARTICLES PA-PV'!$A$2:$AB$1397,27,FALSE),""),"")</f>
        <v/>
      </c>
      <c r="H1744" s="50" t="str">
        <f>IF($A1744&lt;&gt;"",VLOOKUP($A1744,'LISTE ARTICLES PA-PV'!$A$2:$AB$1397,7,FALSE),"0")</f>
        <v>0</v>
      </c>
    </row>
    <row r="1745" spans="1:8" x14ac:dyDescent="0.3">
      <c r="A1745" s="70"/>
      <c r="B1745" s="50"/>
      <c r="C1745" s="15" t="str">
        <f>IFERROR(IF(A1745&lt;&gt;"",VLOOKUP($A1745,'LISTE ARTICLES PA-PV'!$A$2:$AB$1397,4,FALSE),""),"")</f>
        <v/>
      </c>
      <c r="D1745" s="46" t="str">
        <f>IFERROR(IF($A1745&lt;&gt;"",VLOOKUP($A1745,'LISTE ARTICLES PA-PV'!$A$2:$AB$1397,6,FALSE),"0"),"")</f>
        <v>0</v>
      </c>
      <c r="E1745" s="49">
        <f t="shared" si="28"/>
        <v>0</v>
      </c>
      <c r="F1745" s="15" t="str">
        <f>IFERROR(IF($A1745&lt;&gt;"",VLOOKUP($A1745,'LISTE ARTICLES PA-PV'!$A$2:$AB$1397,28,FALSE),""),"")</f>
        <v/>
      </c>
      <c r="G1745" s="15" t="str">
        <f>IFERROR(IF($A1745&lt;&gt;"",VLOOKUP($A1745,'LISTE ARTICLES PA-PV'!$A$2:$AB$1397,27,FALSE),""),"")</f>
        <v/>
      </c>
      <c r="H1745" s="50" t="str">
        <f>IF($A1745&lt;&gt;"",VLOOKUP($A1745,'LISTE ARTICLES PA-PV'!$A$2:$AB$1397,7,FALSE),"0")</f>
        <v>0</v>
      </c>
    </row>
    <row r="1746" spans="1:8" x14ac:dyDescent="0.3">
      <c r="A1746" s="70"/>
      <c r="B1746" s="50"/>
      <c r="C1746" s="15" t="str">
        <f>IFERROR(IF(A1746&lt;&gt;"",VLOOKUP($A1746,'LISTE ARTICLES PA-PV'!$A$2:$AB$1397,4,FALSE),""),"")</f>
        <v/>
      </c>
      <c r="D1746" s="46" t="str">
        <f>IFERROR(IF($A1746&lt;&gt;"",VLOOKUP($A1746,'LISTE ARTICLES PA-PV'!$A$2:$AB$1397,6,FALSE),"0"),"")</f>
        <v>0</v>
      </c>
      <c r="E1746" s="49">
        <f t="shared" si="28"/>
        <v>0</v>
      </c>
      <c r="F1746" s="15" t="str">
        <f>IFERROR(IF($A1746&lt;&gt;"",VLOOKUP($A1746,'LISTE ARTICLES PA-PV'!$A$2:$AB$1397,28,FALSE),""),"")</f>
        <v/>
      </c>
      <c r="G1746" s="15" t="str">
        <f>IFERROR(IF($A1746&lt;&gt;"",VLOOKUP($A1746,'LISTE ARTICLES PA-PV'!$A$2:$AB$1397,27,FALSE),""),"")</f>
        <v/>
      </c>
      <c r="H1746" s="50" t="str">
        <f>IF($A1746&lt;&gt;"",VLOOKUP($A1746,'LISTE ARTICLES PA-PV'!$A$2:$AB$1397,7,FALSE),"0")</f>
        <v>0</v>
      </c>
    </row>
    <row r="1747" spans="1:8" x14ac:dyDescent="0.3">
      <c r="A1747" s="70"/>
      <c r="B1747" s="50"/>
      <c r="C1747" s="15" t="str">
        <f>IFERROR(IF(A1747&lt;&gt;"",VLOOKUP($A1747,'LISTE ARTICLES PA-PV'!$A$2:$AB$1397,4,FALSE),""),"")</f>
        <v/>
      </c>
      <c r="D1747" s="46" t="str">
        <f>IFERROR(IF($A1747&lt;&gt;"",VLOOKUP($A1747,'LISTE ARTICLES PA-PV'!$A$2:$AB$1397,6,FALSE),"0"),"")</f>
        <v>0</v>
      </c>
      <c r="E1747" s="49">
        <f t="shared" si="28"/>
        <v>0</v>
      </c>
      <c r="F1747" s="15" t="str">
        <f>IFERROR(IF($A1747&lt;&gt;"",VLOOKUP($A1747,'LISTE ARTICLES PA-PV'!$A$2:$AB$1397,28,FALSE),""),"")</f>
        <v/>
      </c>
      <c r="G1747" s="15" t="str">
        <f>IFERROR(IF($A1747&lt;&gt;"",VLOOKUP($A1747,'LISTE ARTICLES PA-PV'!$A$2:$AB$1397,27,FALSE),""),"")</f>
        <v/>
      </c>
      <c r="H1747" s="50" t="str">
        <f>IF($A1747&lt;&gt;"",VLOOKUP($A1747,'LISTE ARTICLES PA-PV'!$A$2:$AB$1397,7,FALSE),"0")</f>
        <v>0</v>
      </c>
    </row>
    <row r="1748" spans="1:8" x14ac:dyDescent="0.3">
      <c r="A1748" s="70"/>
      <c r="B1748" s="50"/>
      <c r="C1748" s="15" t="str">
        <f>IFERROR(IF(A1748&lt;&gt;"",VLOOKUP($A1748,'LISTE ARTICLES PA-PV'!$A$2:$AB$1397,4,FALSE),""),"")</f>
        <v/>
      </c>
      <c r="D1748" s="46" t="str">
        <f>IFERROR(IF($A1748&lt;&gt;"",VLOOKUP($A1748,'LISTE ARTICLES PA-PV'!$A$2:$AB$1397,6,FALSE),"0"),"")</f>
        <v>0</v>
      </c>
      <c r="E1748" s="49">
        <f t="shared" si="28"/>
        <v>0</v>
      </c>
      <c r="F1748" s="15" t="str">
        <f>IFERROR(IF($A1748&lt;&gt;"",VLOOKUP($A1748,'LISTE ARTICLES PA-PV'!$A$2:$AB$1397,28,FALSE),""),"")</f>
        <v/>
      </c>
      <c r="G1748" s="15" t="str">
        <f>IFERROR(IF($A1748&lt;&gt;"",VLOOKUP($A1748,'LISTE ARTICLES PA-PV'!$A$2:$AB$1397,27,FALSE),""),"")</f>
        <v/>
      </c>
      <c r="H1748" s="50" t="str">
        <f>IF($A1748&lt;&gt;"",VLOOKUP($A1748,'LISTE ARTICLES PA-PV'!$A$2:$AB$1397,7,FALSE),"0")</f>
        <v>0</v>
      </c>
    </row>
    <row r="1749" spans="1:8" x14ac:dyDescent="0.3">
      <c r="A1749" s="70"/>
      <c r="B1749" s="50"/>
      <c r="C1749" s="15" t="str">
        <f>IFERROR(IF(A1749&lt;&gt;"",VLOOKUP($A1749,'LISTE ARTICLES PA-PV'!$A$2:$AB$1397,4,FALSE),""),"")</f>
        <v/>
      </c>
      <c r="D1749" s="46" t="str">
        <f>IFERROR(IF($A1749&lt;&gt;"",VLOOKUP($A1749,'LISTE ARTICLES PA-PV'!$A$2:$AB$1397,6,FALSE),"0"),"")</f>
        <v>0</v>
      </c>
      <c r="E1749" s="49">
        <f t="shared" si="28"/>
        <v>0</v>
      </c>
      <c r="F1749" s="15" t="str">
        <f>IFERROR(IF($A1749&lt;&gt;"",VLOOKUP($A1749,'LISTE ARTICLES PA-PV'!$A$2:$AB$1397,28,FALSE),""),"")</f>
        <v/>
      </c>
      <c r="G1749" s="15" t="str">
        <f>IFERROR(IF($A1749&lt;&gt;"",VLOOKUP($A1749,'LISTE ARTICLES PA-PV'!$A$2:$AB$1397,27,FALSE),""),"")</f>
        <v/>
      </c>
      <c r="H1749" s="50" t="str">
        <f>IF($A1749&lt;&gt;"",VLOOKUP($A1749,'LISTE ARTICLES PA-PV'!$A$2:$AB$1397,7,FALSE),"0")</f>
        <v>0</v>
      </c>
    </row>
    <row r="1750" spans="1:8" x14ac:dyDescent="0.3">
      <c r="A1750" s="70"/>
      <c r="B1750" s="50"/>
      <c r="C1750" s="15" t="str">
        <f>IFERROR(IF(A1750&lt;&gt;"",VLOOKUP($A1750,'LISTE ARTICLES PA-PV'!$A$2:$AB$1397,4,FALSE),""),"")</f>
        <v/>
      </c>
      <c r="D1750" s="46" t="str">
        <f>IFERROR(IF($A1750&lt;&gt;"",VLOOKUP($A1750,'LISTE ARTICLES PA-PV'!$A$2:$AB$1397,6,FALSE),"0"),"")</f>
        <v>0</v>
      </c>
      <c r="E1750" s="49">
        <f t="shared" si="28"/>
        <v>0</v>
      </c>
      <c r="F1750" s="15" t="str">
        <f>IFERROR(IF($A1750&lt;&gt;"",VLOOKUP($A1750,'LISTE ARTICLES PA-PV'!$A$2:$AB$1397,28,FALSE),""),"")</f>
        <v/>
      </c>
      <c r="G1750" s="15" t="str">
        <f>IFERROR(IF($A1750&lt;&gt;"",VLOOKUP($A1750,'LISTE ARTICLES PA-PV'!$A$2:$AB$1397,27,FALSE),""),"")</f>
        <v/>
      </c>
      <c r="H1750" s="50" t="str">
        <f>IF($A1750&lt;&gt;"",VLOOKUP($A1750,'LISTE ARTICLES PA-PV'!$A$2:$AB$1397,7,FALSE),"0")</f>
        <v>0</v>
      </c>
    </row>
    <row r="1751" spans="1:8" x14ac:dyDescent="0.3">
      <c r="A1751" s="70"/>
      <c r="B1751" s="50"/>
      <c r="C1751" s="15" t="str">
        <f>IFERROR(IF(A1751&lt;&gt;"",VLOOKUP($A1751,'LISTE ARTICLES PA-PV'!$A$2:$AB$1397,4,FALSE),""),"")</f>
        <v/>
      </c>
      <c r="D1751" s="46" t="str">
        <f>IFERROR(IF($A1751&lt;&gt;"",VLOOKUP($A1751,'LISTE ARTICLES PA-PV'!$A$2:$AB$1397,6,FALSE),"0"),"")</f>
        <v>0</v>
      </c>
      <c r="E1751" s="49">
        <f t="shared" si="28"/>
        <v>0</v>
      </c>
      <c r="F1751" s="15" t="str">
        <f>IFERROR(IF($A1751&lt;&gt;"",VLOOKUP($A1751,'LISTE ARTICLES PA-PV'!$A$2:$AB$1397,28,FALSE),""),"")</f>
        <v/>
      </c>
      <c r="G1751" s="15" t="str">
        <f>IFERROR(IF($A1751&lt;&gt;"",VLOOKUP($A1751,'LISTE ARTICLES PA-PV'!$A$2:$AB$1397,27,FALSE),""),"")</f>
        <v/>
      </c>
      <c r="H1751" s="50" t="str">
        <f>IF($A1751&lt;&gt;"",VLOOKUP($A1751,'LISTE ARTICLES PA-PV'!$A$2:$AB$1397,7,FALSE),"0")</f>
        <v>0</v>
      </c>
    </row>
    <row r="1752" spans="1:8" x14ac:dyDescent="0.3">
      <c r="A1752" s="70"/>
      <c r="B1752" s="50"/>
      <c r="C1752" s="15" t="str">
        <f>IFERROR(IF(A1752&lt;&gt;"",VLOOKUP($A1752,'LISTE ARTICLES PA-PV'!$A$2:$AB$1397,4,FALSE),""),"")</f>
        <v/>
      </c>
      <c r="D1752" s="46" t="str">
        <f>IFERROR(IF($A1752&lt;&gt;"",VLOOKUP($A1752,'LISTE ARTICLES PA-PV'!$A$2:$AB$1397,6,FALSE),"0"),"")</f>
        <v>0</v>
      </c>
      <c r="E1752" s="49">
        <f t="shared" ref="E1752:E1781" si="29">IFERROR(B1752*D1752,0)</f>
        <v>0</v>
      </c>
      <c r="F1752" s="15" t="str">
        <f>IFERROR(IF($A1752&lt;&gt;"",VLOOKUP($A1752,'LISTE ARTICLES PA-PV'!$A$2:$AB$1397,28,FALSE),""),"")</f>
        <v/>
      </c>
      <c r="G1752" s="15" t="str">
        <f>IFERROR(IF($A1752&lt;&gt;"",VLOOKUP($A1752,'LISTE ARTICLES PA-PV'!$A$2:$AB$1397,27,FALSE),""),"")</f>
        <v/>
      </c>
      <c r="H1752" s="50" t="str">
        <f>IF($A1752&lt;&gt;"",VLOOKUP($A1752,'LISTE ARTICLES PA-PV'!$A$2:$AB$1397,7,FALSE),"0")</f>
        <v>0</v>
      </c>
    </row>
    <row r="1753" spans="1:8" x14ac:dyDescent="0.3">
      <c r="A1753" s="70"/>
      <c r="B1753" s="50"/>
      <c r="C1753" s="15" t="str">
        <f>IFERROR(IF(A1753&lt;&gt;"",VLOOKUP($A1753,'LISTE ARTICLES PA-PV'!$A$2:$AB$1397,4,FALSE),""),"")</f>
        <v/>
      </c>
      <c r="D1753" s="46" t="str">
        <f>IFERROR(IF($A1753&lt;&gt;"",VLOOKUP($A1753,'LISTE ARTICLES PA-PV'!$A$2:$AB$1397,6,FALSE),"0"),"")</f>
        <v>0</v>
      </c>
      <c r="E1753" s="49">
        <f t="shared" si="29"/>
        <v>0</v>
      </c>
      <c r="F1753" s="15" t="str">
        <f>IFERROR(IF($A1753&lt;&gt;"",VLOOKUP($A1753,'LISTE ARTICLES PA-PV'!$A$2:$AB$1397,28,FALSE),""),"")</f>
        <v/>
      </c>
      <c r="G1753" s="15" t="str">
        <f>IFERROR(IF($A1753&lt;&gt;"",VLOOKUP($A1753,'LISTE ARTICLES PA-PV'!$A$2:$AB$1397,27,FALSE),""),"")</f>
        <v/>
      </c>
      <c r="H1753" s="50" t="str">
        <f>IF($A1753&lt;&gt;"",VLOOKUP($A1753,'LISTE ARTICLES PA-PV'!$A$2:$AB$1397,7,FALSE),"0")</f>
        <v>0</v>
      </c>
    </row>
    <row r="1754" spans="1:8" x14ac:dyDescent="0.3">
      <c r="A1754" s="70"/>
      <c r="B1754" s="50"/>
      <c r="C1754" s="15" t="str">
        <f>IFERROR(IF(A1754&lt;&gt;"",VLOOKUP($A1754,'LISTE ARTICLES PA-PV'!$A$2:$AB$1397,4,FALSE),""),"")</f>
        <v/>
      </c>
      <c r="D1754" s="46" t="str">
        <f>IFERROR(IF($A1754&lt;&gt;"",VLOOKUP($A1754,'LISTE ARTICLES PA-PV'!$A$2:$AB$1397,6,FALSE),"0"),"")</f>
        <v>0</v>
      </c>
      <c r="E1754" s="49">
        <f t="shared" si="29"/>
        <v>0</v>
      </c>
      <c r="F1754" s="15" t="str">
        <f>IFERROR(IF($A1754&lt;&gt;"",VLOOKUP($A1754,'LISTE ARTICLES PA-PV'!$A$2:$AB$1397,28,FALSE),""),"")</f>
        <v/>
      </c>
      <c r="G1754" s="15" t="str">
        <f>IFERROR(IF($A1754&lt;&gt;"",VLOOKUP($A1754,'LISTE ARTICLES PA-PV'!$A$2:$AB$1397,27,FALSE),""),"")</f>
        <v/>
      </c>
      <c r="H1754" s="50" t="str">
        <f>IF($A1754&lt;&gt;"",VLOOKUP($A1754,'LISTE ARTICLES PA-PV'!$A$2:$AB$1397,7,FALSE),"0")</f>
        <v>0</v>
      </c>
    </row>
    <row r="1755" spans="1:8" x14ac:dyDescent="0.3">
      <c r="A1755" s="70"/>
      <c r="B1755" s="50"/>
      <c r="C1755" s="15" t="str">
        <f>IFERROR(IF(A1755&lt;&gt;"",VLOOKUP($A1755,'LISTE ARTICLES PA-PV'!$A$2:$AB$1397,4,FALSE),""),"")</f>
        <v/>
      </c>
      <c r="D1755" s="46" t="str">
        <f>IFERROR(IF($A1755&lt;&gt;"",VLOOKUP($A1755,'LISTE ARTICLES PA-PV'!$A$2:$AB$1397,6,FALSE),"0"),"")</f>
        <v>0</v>
      </c>
      <c r="E1755" s="49">
        <f t="shared" si="29"/>
        <v>0</v>
      </c>
      <c r="F1755" s="15" t="str">
        <f>IFERROR(IF($A1755&lt;&gt;"",VLOOKUP($A1755,'LISTE ARTICLES PA-PV'!$A$2:$AB$1397,28,FALSE),""),"")</f>
        <v/>
      </c>
      <c r="G1755" s="15" t="str">
        <f>IFERROR(IF($A1755&lt;&gt;"",VLOOKUP($A1755,'LISTE ARTICLES PA-PV'!$A$2:$AB$1397,27,FALSE),""),"")</f>
        <v/>
      </c>
      <c r="H1755" s="50" t="str">
        <f>IF($A1755&lt;&gt;"",VLOOKUP($A1755,'LISTE ARTICLES PA-PV'!$A$2:$AB$1397,7,FALSE),"0")</f>
        <v>0</v>
      </c>
    </row>
    <row r="1756" spans="1:8" x14ac:dyDescent="0.3">
      <c r="A1756" s="70"/>
      <c r="B1756" s="50"/>
      <c r="C1756" s="15" t="str">
        <f>IFERROR(IF(A1756&lt;&gt;"",VLOOKUP($A1756,'LISTE ARTICLES PA-PV'!$A$2:$AB$1397,4,FALSE),""),"")</f>
        <v/>
      </c>
      <c r="D1756" s="46" t="str">
        <f>IFERROR(IF($A1756&lt;&gt;"",VLOOKUP($A1756,'LISTE ARTICLES PA-PV'!$A$2:$AB$1397,6,FALSE),"0"),"")</f>
        <v>0</v>
      </c>
      <c r="E1756" s="49">
        <f t="shared" si="29"/>
        <v>0</v>
      </c>
      <c r="F1756" s="15" t="str">
        <f>IFERROR(IF($A1756&lt;&gt;"",VLOOKUP($A1756,'LISTE ARTICLES PA-PV'!$A$2:$AB$1397,28,FALSE),""),"")</f>
        <v/>
      </c>
      <c r="G1756" s="15" t="str">
        <f>IFERROR(IF($A1756&lt;&gt;"",VLOOKUP($A1756,'LISTE ARTICLES PA-PV'!$A$2:$AB$1397,27,FALSE),""),"")</f>
        <v/>
      </c>
      <c r="H1756" s="50" t="str">
        <f>IF($A1756&lt;&gt;"",VLOOKUP($A1756,'LISTE ARTICLES PA-PV'!$A$2:$AB$1397,7,FALSE),"0")</f>
        <v>0</v>
      </c>
    </row>
    <row r="1757" spans="1:8" x14ac:dyDescent="0.3">
      <c r="A1757" s="70"/>
      <c r="B1757" s="50"/>
      <c r="C1757" s="15" t="str">
        <f>IFERROR(IF(A1757&lt;&gt;"",VLOOKUP($A1757,'LISTE ARTICLES PA-PV'!$A$2:$AB$1397,4,FALSE),""),"")</f>
        <v/>
      </c>
      <c r="D1757" s="46" t="str">
        <f>IFERROR(IF($A1757&lt;&gt;"",VLOOKUP($A1757,'LISTE ARTICLES PA-PV'!$A$2:$AB$1397,6,FALSE),"0"),"")</f>
        <v>0</v>
      </c>
      <c r="E1757" s="49">
        <f t="shared" si="29"/>
        <v>0</v>
      </c>
      <c r="F1757" s="15" t="str">
        <f>IFERROR(IF($A1757&lt;&gt;"",VLOOKUP($A1757,'LISTE ARTICLES PA-PV'!$A$2:$AB$1397,28,FALSE),""),"")</f>
        <v/>
      </c>
      <c r="G1757" s="15" t="str">
        <f>IFERROR(IF($A1757&lt;&gt;"",VLOOKUP($A1757,'LISTE ARTICLES PA-PV'!$A$2:$AB$1397,27,FALSE),""),"")</f>
        <v/>
      </c>
      <c r="H1757" s="50" t="str">
        <f>IF($A1757&lt;&gt;"",VLOOKUP($A1757,'LISTE ARTICLES PA-PV'!$A$2:$AB$1397,7,FALSE),"0")</f>
        <v>0</v>
      </c>
    </row>
    <row r="1758" spans="1:8" x14ac:dyDescent="0.3">
      <c r="A1758" s="70"/>
      <c r="B1758" s="50"/>
      <c r="C1758" s="15" t="str">
        <f>IFERROR(IF(A1758&lt;&gt;"",VLOOKUP($A1758,'LISTE ARTICLES PA-PV'!$A$2:$AB$1397,4,FALSE),""),"")</f>
        <v/>
      </c>
      <c r="D1758" s="46" t="str">
        <f>IFERROR(IF($A1758&lt;&gt;"",VLOOKUP($A1758,'LISTE ARTICLES PA-PV'!$A$2:$AB$1397,6,FALSE),"0"),"")</f>
        <v>0</v>
      </c>
      <c r="E1758" s="49">
        <f t="shared" si="29"/>
        <v>0</v>
      </c>
      <c r="F1758" s="15" t="str">
        <f>IFERROR(IF($A1758&lt;&gt;"",VLOOKUP($A1758,'LISTE ARTICLES PA-PV'!$A$2:$AB$1397,28,FALSE),""),"")</f>
        <v/>
      </c>
      <c r="G1758" s="15" t="str">
        <f>IFERROR(IF($A1758&lt;&gt;"",VLOOKUP($A1758,'LISTE ARTICLES PA-PV'!$A$2:$AB$1397,27,FALSE),""),"")</f>
        <v/>
      </c>
      <c r="H1758" s="50" t="str">
        <f>IF($A1758&lt;&gt;"",VLOOKUP($A1758,'LISTE ARTICLES PA-PV'!$A$2:$AB$1397,7,FALSE),"0")</f>
        <v>0</v>
      </c>
    </row>
    <row r="1759" spans="1:8" x14ac:dyDescent="0.3">
      <c r="A1759" s="70"/>
      <c r="B1759" s="50"/>
      <c r="C1759" s="15" t="str">
        <f>IFERROR(IF(A1759&lt;&gt;"",VLOOKUP($A1759,'LISTE ARTICLES PA-PV'!$A$2:$AB$1397,4,FALSE),""),"")</f>
        <v/>
      </c>
      <c r="D1759" s="46" t="str">
        <f>IFERROR(IF($A1759&lt;&gt;"",VLOOKUP($A1759,'LISTE ARTICLES PA-PV'!$A$2:$AB$1397,6,FALSE),"0"),"")</f>
        <v>0</v>
      </c>
      <c r="E1759" s="49">
        <f t="shared" si="29"/>
        <v>0</v>
      </c>
      <c r="F1759" s="15" t="str">
        <f>IFERROR(IF($A1759&lt;&gt;"",VLOOKUP($A1759,'LISTE ARTICLES PA-PV'!$A$2:$AB$1397,28,FALSE),""),"")</f>
        <v/>
      </c>
      <c r="G1759" s="15" t="str">
        <f>IFERROR(IF($A1759&lt;&gt;"",VLOOKUP($A1759,'LISTE ARTICLES PA-PV'!$A$2:$AB$1397,27,FALSE),""),"")</f>
        <v/>
      </c>
      <c r="H1759" s="50" t="str">
        <f>IF($A1759&lt;&gt;"",VLOOKUP($A1759,'LISTE ARTICLES PA-PV'!$A$2:$AB$1397,7,FALSE),"0")</f>
        <v>0</v>
      </c>
    </row>
    <row r="1760" spans="1:8" x14ac:dyDescent="0.3">
      <c r="A1760" s="70"/>
      <c r="B1760" s="50"/>
      <c r="C1760" s="15" t="str">
        <f>IFERROR(IF(A1760&lt;&gt;"",VLOOKUP($A1760,'LISTE ARTICLES PA-PV'!$A$2:$AB$1397,4,FALSE),""),"")</f>
        <v/>
      </c>
      <c r="D1760" s="46" t="str">
        <f>IFERROR(IF($A1760&lt;&gt;"",VLOOKUP($A1760,'LISTE ARTICLES PA-PV'!$A$2:$AB$1397,6,FALSE),"0"),"")</f>
        <v>0</v>
      </c>
      <c r="E1760" s="49">
        <f t="shared" si="29"/>
        <v>0</v>
      </c>
      <c r="F1760" s="15" t="str">
        <f>IFERROR(IF($A1760&lt;&gt;"",VLOOKUP($A1760,'LISTE ARTICLES PA-PV'!$A$2:$AB$1397,28,FALSE),""),"")</f>
        <v/>
      </c>
      <c r="G1760" s="15" t="str">
        <f>IFERROR(IF($A1760&lt;&gt;"",VLOOKUP($A1760,'LISTE ARTICLES PA-PV'!$A$2:$AB$1397,27,FALSE),""),"")</f>
        <v/>
      </c>
      <c r="H1760" s="50" t="str">
        <f>IF($A1760&lt;&gt;"",VLOOKUP($A1760,'LISTE ARTICLES PA-PV'!$A$2:$AB$1397,7,FALSE),"0")</f>
        <v>0</v>
      </c>
    </row>
    <row r="1761" spans="1:8" x14ac:dyDescent="0.3">
      <c r="A1761" s="70"/>
      <c r="B1761" s="50"/>
      <c r="C1761" s="15" t="str">
        <f>IFERROR(IF(A1761&lt;&gt;"",VLOOKUP($A1761,'LISTE ARTICLES PA-PV'!$A$2:$AB$1397,4,FALSE),""),"")</f>
        <v/>
      </c>
      <c r="D1761" s="46" t="str">
        <f>IFERROR(IF($A1761&lt;&gt;"",VLOOKUP($A1761,'LISTE ARTICLES PA-PV'!$A$2:$AB$1397,6,FALSE),"0"),"")</f>
        <v>0</v>
      </c>
      <c r="E1761" s="49">
        <f t="shared" si="29"/>
        <v>0</v>
      </c>
      <c r="F1761" s="15" t="str">
        <f>IFERROR(IF($A1761&lt;&gt;"",VLOOKUP($A1761,'LISTE ARTICLES PA-PV'!$A$2:$AB$1397,28,FALSE),""),"")</f>
        <v/>
      </c>
      <c r="G1761" s="15" t="str">
        <f>IFERROR(IF($A1761&lt;&gt;"",VLOOKUP($A1761,'LISTE ARTICLES PA-PV'!$A$2:$AB$1397,27,FALSE),""),"")</f>
        <v/>
      </c>
      <c r="H1761" s="50" t="str">
        <f>IF($A1761&lt;&gt;"",VLOOKUP($A1761,'LISTE ARTICLES PA-PV'!$A$2:$AB$1397,7,FALSE),"0")</f>
        <v>0</v>
      </c>
    </row>
    <row r="1762" spans="1:8" x14ac:dyDescent="0.3">
      <c r="A1762" s="70"/>
      <c r="B1762" s="50"/>
      <c r="C1762" s="15" t="str">
        <f>IFERROR(IF(A1762&lt;&gt;"",VLOOKUP($A1762,'LISTE ARTICLES PA-PV'!$A$2:$AB$1397,4,FALSE),""),"")</f>
        <v/>
      </c>
      <c r="D1762" s="46" t="str">
        <f>IFERROR(IF($A1762&lt;&gt;"",VLOOKUP($A1762,'LISTE ARTICLES PA-PV'!$A$2:$AB$1397,6,FALSE),"0"),"")</f>
        <v>0</v>
      </c>
      <c r="E1762" s="49">
        <f t="shared" si="29"/>
        <v>0</v>
      </c>
      <c r="F1762" s="15" t="str">
        <f>IFERROR(IF($A1762&lt;&gt;"",VLOOKUP($A1762,'LISTE ARTICLES PA-PV'!$A$2:$AB$1397,28,FALSE),""),"")</f>
        <v/>
      </c>
      <c r="G1762" s="15" t="str">
        <f>IFERROR(IF($A1762&lt;&gt;"",VLOOKUP($A1762,'LISTE ARTICLES PA-PV'!$A$2:$AB$1397,27,FALSE),""),"")</f>
        <v/>
      </c>
      <c r="H1762" s="50" t="str">
        <f>IF($A1762&lt;&gt;"",VLOOKUP($A1762,'LISTE ARTICLES PA-PV'!$A$2:$AB$1397,7,FALSE),"0")</f>
        <v>0</v>
      </c>
    </row>
    <row r="1763" spans="1:8" x14ac:dyDescent="0.3">
      <c r="A1763" s="70"/>
      <c r="B1763" s="50"/>
      <c r="C1763" s="15" t="str">
        <f>IFERROR(IF(A1763&lt;&gt;"",VLOOKUP($A1763,'LISTE ARTICLES PA-PV'!$A$2:$AB$1397,4,FALSE),""),"")</f>
        <v/>
      </c>
      <c r="D1763" s="46" t="str">
        <f>IFERROR(IF($A1763&lt;&gt;"",VLOOKUP($A1763,'LISTE ARTICLES PA-PV'!$A$2:$AB$1397,6,FALSE),"0"),"")</f>
        <v>0</v>
      </c>
      <c r="E1763" s="49">
        <f t="shared" si="29"/>
        <v>0</v>
      </c>
      <c r="F1763" s="15" t="str">
        <f>IFERROR(IF($A1763&lt;&gt;"",VLOOKUP($A1763,'LISTE ARTICLES PA-PV'!$A$2:$AB$1397,28,FALSE),""),"")</f>
        <v/>
      </c>
      <c r="G1763" s="15" t="str">
        <f>IFERROR(IF($A1763&lt;&gt;"",VLOOKUP($A1763,'LISTE ARTICLES PA-PV'!$A$2:$AB$1397,27,FALSE),""),"")</f>
        <v/>
      </c>
      <c r="H1763" s="50" t="str">
        <f>IF($A1763&lt;&gt;"",VLOOKUP($A1763,'LISTE ARTICLES PA-PV'!$A$2:$AB$1397,7,FALSE),"0")</f>
        <v>0</v>
      </c>
    </row>
    <row r="1764" spans="1:8" x14ac:dyDescent="0.3">
      <c r="A1764" s="70"/>
      <c r="B1764" s="50"/>
      <c r="C1764" s="15" t="str">
        <f>IFERROR(IF(A1764&lt;&gt;"",VLOOKUP($A1764,'LISTE ARTICLES PA-PV'!$A$2:$AB$1397,4,FALSE),""),"")</f>
        <v/>
      </c>
      <c r="D1764" s="46" t="str">
        <f>IFERROR(IF($A1764&lt;&gt;"",VLOOKUP($A1764,'LISTE ARTICLES PA-PV'!$A$2:$AB$1397,6,FALSE),"0"),"")</f>
        <v>0</v>
      </c>
      <c r="E1764" s="49">
        <f t="shared" si="29"/>
        <v>0</v>
      </c>
      <c r="F1764" s="15" t="str">
        <f>IFERROR(IF($A1764&lt;&gt;"",VLOOKUP($A1764,'LISTE ARTICLES PA-PV'!$A$2:$AB$1397,28,FALSE),""),"")</f>
        <v/>
      </c>
      <c r="G1764" s="15" t="str">
        <f>IFERROR(IF($A1764&lt;&gt;"",VLOOKUP($A1764,'LISTE ARTICLES PA-PV'!$A$2:$AB$1397,27,FALSE),""),"")</f>
        <v/>
      </c>
      <c r="H1764" s="50" t="str">
        <f>IF($A1764&lt;&gt;"",VLOOKUP($A1764,'LISTE ARTICLES PA-PV'!$A$2:$AB$1397,7,FALSE),"0")</f>
        <v>0</v>
      </c>
    </row>
    <row r="1765" spans="1:8" x14ac:dyDescent="0.3">
      <c r="A1765" s="70"/>
      <c r="B1765" s="50"/>
      <c r="C1765" s="15" t="str">
        <f>IFERROR(IF(A1765&lt;&gt;"",VLOOKUP($A1765,'LISTE ARTICLES PA-PV'!$A$2:$AB$1397,4,FALSE),""),"")</f>
        <v/>
      </c>
      <c r="D1765" s="46" t="str">
        <f>IFERROR(IF($A1765&lt;&gt;"",VLOOKUP($A1765,'LISTE ARTICLES PA-PV'!$A$2:$AB$1397,6,FALSE),"0"),"")</f>
        <v>0</v>
      </c>
      <c r="E1765" s="49">
        <f t="shared" si="29"/>
        <v>0</v>
      </c>
      <c r="F1765" s="15" t="str">
        <f>IFERROR(IF($A1765&lt;&gt;"",VLOOKUP($A1765,'LISTE ARTICLES PA-PV'!$A$2:$AB$1397,28,FALSE),""),"")</f>
        <v/>
      </c>
      <c r="G1765" s="15" t="str">
        <f>IFERROR(IF($A1765&lt;&gt;"",VLOOKUP($A1765,'LISTE ARTICLES PA-PV'!$A$2:$AB$1397,27,FALSE),""),"")</f>
        <v/>
      </c>
      <c r="H1765" s="50" t="str">
        <f>IF($A1765&lt;&gt;"",VLOOKUP($A1765,'LISTE ARTICLES PA-PV'!$A$2:$AB$1397,7,FALSE),"0")</f>
        <v>0</v>
      </c>
    </row>
    <row r="1766" spans="1:8" x14ac:dyDescent="0.3">
      <c r="A1766" s="70"/>
      <c r="B1766" s="50"/>
      <c r="C1766" s="15" t="str">
        <f>IFERROR(IF(A1766&lt;&gt;"",VLOOKUP($A1766,'LISTE ARTICLES PA-PV'!$A$2:$AB$1397,4,FALSE),""),"")</f>
        <v/>
      </c>
      <c r="D1766" s="46" t="str">
        <f>IFERROR(IF($A1766&lt;&gt;"",VLOOKUP($A1766,'LISTE ARTICLES PA-PV'!$A$2:$AB$1397,6,FALSE),"0"),"")</f>
        <v>0</v>
      </c>
      <c r="E1766" s="49">
        <f t="shared" si="29"/>
        <v>0</v>
      </c>
      <c r="F1766" s="15" t="str">
        <f>IFERROR(IF($A1766&lt;&gt;"",VLOOKUP($A1766,'LISTE ARTICLES PA-PV'!$A$2:$AB$1397,28,FALSE),""),"")</f>
        <v/>
      </c>
      <c r="G1766" s="15" t="str">
        <f>IFERROR(IF($A1766&lt;&gt;"",VLOOKUP($A1766,'LISTE ARTICLES PA-PV'!$A$2:$AB$1397,27,FALSE),""),"")</f>
        <v/>
      </c>
      <c r="H1766" s="50" t="str">
        <f>IF($A1766&lt;&gt;"",VLOOKUP($A1766,'LISTE ARTICLES PA-PV'!$A$2:$AB$1397,7,FALSE),"0")</f>
        <v>0</v>
      </c>
    </row>
    <row r="1767" spans="1:8" x14ac:dyDescent="0.3">
      <c r="A1767" s="70"/>
      <c r="B1767" s="50"/>
      <c r="C1767" s="15" t="str">
        <f>IFERROR(IF(A1767&lt;&gt;"",VLOOKUP($A1767,'LISTE ARTICLES PA-PV'!$A$2:$AB$1397,4,FALSE),""),"")</f>
        <v/>
      </c>
      <c r="D1767" s="46" t="str">
        <f>IFERROR(IF($A1767&lt;&gt;"",VLOOKUP($A1767,'LISTE ARTICLES PA-PV'!$A$2:$AB$1397,6,FALSE),"0"),"")</f>
        <v>0</v>
      </c>
      <c r="E1767" s="49">
        <f t="shared" si="29"/>
        <v>0</v>
      </c>
      <c r="F1767" s="15" t="str">
        <f>IFERROR(IF($A1767&lt;&gt;"",VLOOKUP($A1767,'LISTE ARTICLES PA-PV'!$A$2:$AB$1397,28,FALSE),""),"")</f>
        <v/>
      </c>
      <c r="G1767" s="15" t="str">
        <f>IFERROR(IF($A1767&lt;&gt;"",VLOOKUP($A1767,'LISTE ARTICLES PA-PV'!$A$2:$AB$1397,27,FALSE),""),"")</f>
        <v/>
      </c>
      <c r="H1767" s="50" t="str">
        <f>IF($A1767&lt;&gt;"",VLOOKUP($A1767,'LISTE ARTICLES PA-PV'!$A$2:$AB$1397,7,FALSE),"0")</f>
        <v>0</v>
      </c>
    </row>
    <row r="1768" spans="1:8" x14ac:dyDescent="0.3">
      <c r="A1768" s="70"/>
      <c r="B1768" s="50"/>
      <c r="C1768" s="15" t="str">
        <f>IFERROR(IF(A1768&lt;&gt;"",VLOOKUP($A1768,'LISTE ARTICLES PA-PV'!$A$2:$AB$1397,4,FALSE),""),"")</f>
        <v/>
      </c>
      <c r="D1768" s="46" t="str">
        <f>IFERROR(IF($A1768&lt;&gt;"",VLOOKUP($A1768,'LISTE ARTICLES PA-PV'!$A$2:$AB$1397,6,FALSE),"0"),"")</f>
        <v>0</v>
      </c>
      <c r="E1768" s="49">
        <f t="shared" si="29"/>
        <v>0</v>
      </c>
      <c r="F1768" s="15" t="str">
        <f>IFERROR(IF($A1768&lt;&gt;"",VLOOKUP($A1768,'LISTE ARTICLES PA-PV'!$A$2:$AB$1397,28,FALSE),""),"")</f>
        <v/>
      </c>
      <c r="G1768" s="15" t="str">
        <f>IFERROR(IF($A1768&lt;&gt;"",VLOOKUP($A1768,'LISTE ARTICLES PA-PV'!$A$2:$AB$1397,27,FALSE),""),"")</f>
        <v/>
      </c>
      <c r="H1768" s="50" t="str">
        <f>IF($A1768&lt;&gt;"",VLOOKUP($A1768,'LISTE ARTICLES PA-PV'!$A$2:$AB$1397,7,FALSE),"0")</f>
        <v>0</v>
      </c>
    </row>
    <row r="1769" spans="1:8" x14ac:dyDescent="0.3">
      <c r="A1769" s="70"/>
      <c r="B1769" s="50"/>
      <c r="C1769" s="15" t="str">
        <f>IFERROR(IF(A1769&lt;&gt;"",VLOOKUP($A1769,'LISTE ARTICLES PA-PV'!$A$2:$AB$1397,4,FALSE),""),"")</f>
        <v/>
      </c>
      <c r="D1769" s="46" t="str">
        <f>IFERROR(IF($A1769&lt;&gt;"",VLOOKUP($A1769,'LISTE ARTICLES PA-PV'!$A$2:$AB$1397,6,FALSE),"0"),"")</f>
        <v>0</v>
      </c>
      <c r="E1769" s="49">
        <f t="shared" si="29"/>
        <v>0</v>
      </c>
      <c r="F1769" s="15" t="str">
        <f>IFERROR(IF($A1769&lt;&gt;"",VLOOKUP($A1769,'LISTE ARTICLES PA-PV'!$A$2:$AB$1397,28,FALSE),""),"")</f>
        <v/>
      </c>
      <c r="G1769" s="15" t="str">
        <f>IFERROR(IF($A1769&lt;&gt;"",VLOOKUP($A1769,'LISTE ARTICLES PA-PV'!$A$2:$AB$1397,27,FALSE),""),"")</f>
        <v/>
      </c>
      <c r="H1769" s="50" t="str">
        <f>IF($A1769&lt;&gt;"",VLOOKUP($A1769,'LISTE ARTICLES PA-PV'!$A$2:$AB$1397,7,FALSE),"0")</f>
        <v>0</v>
      </c>
    </row>
    <row r="1770" spans="1:8" x14ac:dyDescent="0.3">
      <c r="A1770" s="70"/>
      <c r="B1770" s="50"/>
      <c r="C1770" s="15" t="str">
        <f>IFERROR(IF(A1770&lt;&gt;"",VLOOKUP($A1770,'LISTE ARTICLES PA-PV'!$A$2:$AB$1397,4,FALSE),""),"")</f>
        <v/>
      </c>
      <c r="D1770" s="46" t="str">
        <f>IFERROR(IF($A1770&lt;&gt;"",VLOOKUP($A1770,'LISTE ARTICLES PA-PV'!$A$2:$AB$1397,6,FALSE),"0"),"")</f>
        <v>0</v>
      </c>
      <c r="E1770" s="49">
        <f t="shared" si="29"/>
        <v>0</v>
      </c>
      <c r="F1770" s="15" t="str">
        <f>IFERROR(IF($A1770&lt;&gt;"",VLOOKUP($A1770,'LISTE ARTICLES PA-PV'!$A$2:$AB$1397,28,FALSE),""),"")</f>
        <v/>
      </c>
      <c r="G1770" s="15" t="str">
        <f>IFERROR(IF($A1770&lt;&gt;"",VLOOKUP($A1770,'LISTE ARTICLES PA-PV'!$A$2:$AB$1397,27,FALSE),""),"")</f>
        <v/>
      </c>
      <c r="H1770" s="50" t="str">
        <f>IF($A1770&lt;&gt;"",VLOOKUP($A1770,'LISTE ARTICLES PA-PV'!$A$2:$AB$1397,7,FALSE),"0")</f>
        <v>0</v>
      </c>
    </row>
    <row r="1771" spans="1:8" x14ac:dyDescent="0.3">
      <c r="A1771" s="70"/>
      <c r="B1771" s="50"/>
      <c r="C1771" s="15" t="str">
        <f>IFERROR(IF(A1771&lt;&gt;"",VLOOKUP($A1771,'LISTE ARTICLES PA-PV'!$A$2:$AB$1397,4,FALSE),""),"")</f>
        <v/>
      </c>
      <c r="D1771" s="46" t="str">
        <f>IFERROR(IF($A1771&lt;&gt;"",VLOOKUP($A1771,'LISTE ARTICLES PA-PV'!$A$2:$AB$1397,6,FALSE),"0"),"")</f>
        <v>0</v>
      </c>
      <c r="E1771" s="49">
        <f t="shared" si="29"/>
        <v>0</v>
      </c>
      <c r="F1771" s="15" t="str">
        <f>IFERROR(IF($A1771&lt;&gt;"",VLOOKUP($A1771,'LISTE ARTICLES PA-PV'!$A$2:$AB$1397,28,FALSE),""),"")</f>
        <v/>
      </c>
      <c r="G1771" s="15" t="str">
        <f>IFERROR(IF($A1771&lt;&gt;"",VLOOKUP($A1771,'LISTE ARTICLES PA-PV'!$A$2:$AB$1397,27,FALSE),""),"")</f>
        <v/>
      </c>
      <c r="H1771" s="50" t="str">
        <f>IF($A1771&lt;&gt;"",VLOOKUP($A1771,'LISTE ARTICLES PA-PV'!$A$2:$AB$1397,7,FALSE),"0")</f>
        <v>0</v>
      </c>
    </row>
    <row r="1772" spans="1:8" x14ac:dyDescent="0.3">
      <c r="A1772" s="70"/>
      <c r="B1772" s="50"/>
      <c r="C1772" s="15" t="str">
        <f>IFERROR(IF(A1772&lt;&gt;"",VLOOKUP($A1772,'LISTE ARTICLES PA-PV'!$A$2:$AB$1397,4,FALSE),""),"")</f>
        <v/>
      </c>
      <c r="D1772" s="46" t="str">
        <f>IFERROR(IF($A1772&lt;&gt;"",VLOOKUP($A1772,'LISTE ARTICLES PA-PV'!$A$2:$AB$1397,6,FALSE),"0"),"")</f>
        <v>0</v>
      </c>
      <c r="E1772" s="49">
        <f t="shared" si="29"/>
        <v>0</v>
      </c>
      <c r="F1772" s="15" t="str">
        <f>IFERROR(IF($A1772&lt;&gt;"",VLOOKUP($A1772,'LISTE ARTICLES PA-PV'!$A$2:$AB$1397,28,FALSE),""),"")</f>
        <v/>
      </c>
      <c r="G1772" s="15" t="str">
        <f>IFERROR(IF($A1772&lt;&gt;"",VLOOKUP($A1772,'LISTE ARTICLES PA-PV'!$A$2:$AB$1397,27,FALSE),""),"")</f>
        <v/>
      </c>
      <c r="H1772" s="50" t="str">
        <f>IF($A1772&lt;&gt;"",VLOOKUP($A1772,'LISTE ARTICLES PA-PV'!$A$2:$AB$1397,7,FALSE),"0")</f>
        <v>0</v>
      </c>
    </row>
    <row r="1773" spans="1:8" x14ac:dyDescent="0.3">
      <c r="A1773" s="70"/>
      <c r="B1773" s="50"/>
      <c r="C1773" s="15" t="str">
        <f>IFERROR(IF(A1773&lt;&gt;"",VLOOKUP($A1773,'LISTE ARTICLES PA-PV'!$A$2:$AB$1397,4,FALSE),""),"")</f>
        <v/>
      </c>
      <c r="D1773" s="46" t="str">
        <f>IFERROR(IF($A1773&lt;&gt;"",VLOOKUP($A1773,'LISTE ARTICLES PA-PV'!$A$2:$AB$1397,6,FALSE),"0"),"")</f>
        <v>0</v>
      </c>
      <c r="E1773" s="49">
        <f t="shared" si="29"/>
        <v>0</v>
      </c>
      <c r="F1773" s="15" t="str">
        <f>IFERROR(IF($A1773&lt;&gt;"",VLOOKUP($A1773,'LISTE ARTICLES PA-PV'!$A$2:$AB$1397,28,FALSE),""),"")</f>
        <v/>
      </c>
      <c r="G1773" s="15" t="str">
        <f>IFERROR(IF($A1773&lt;&gt;"",VLOOKUP($A1773,'LISTE ARTICLES PA-PV'!$A$2:$AB$1397,27,FALSE),""),"")</f>
        <v/>
      </c>
      <c r="H1773" s="50" t="str">
        <f>IF($A1773&lt;&gt;"",VLOOKUP($A1773,'LISTE ARTICLES PA-PV'!$A$2:$AB$1397,7,FALSE),"0")</f>
        <v>0</v>
      </c>
    </row>
    <row r="1774" spans="1:8" x14ac:dyDescent="0.3">
      <c r="A1774" s="70"/>
      <c r="B1774" s="50"/>
      <c r="C1774" s="15" t="str">
        <f>IFERROR(IF(A1774&lt;&gt;"",VLOOKUP($A1774,'LISTE ARTICLES PA-PV'!$A$2:$AB$1397,4,FALSE),""),"")</f>
        <v/>
      </c>
      <c r="D1774" s="46" t="str">
        <f>IFERROR(IF($A1774&lt;&gt;"",VLOOKUP($A1774,'LISTE ARTICLES PA-PV'!$A$2:$AB$1397,6,FALSE),"0"),"")</f>
        <v>0</v>
      </c>
      <c r="E1774" s="49">
        <f t="shared" si="29"/>
        <v>0</v>
      </c>
      <c r="F1774" s="15" t="str">
        <f>IFERROR(IF($A1774&lt;&gt;"",VLOOKUP($A1774,'LISTE ARTICLES PA-PV'!$A$2:$AB$1397,28,FALSE),""),"")</f>
        <v/>
      </c>
      <c r="G1774" s="15" t="str">
        <f>IFERROR(IF($A1774&lt;&gt;"",VLOOKUP($A1774,'LISTE ARTICLES PA-PV'!$A$2:$AB$1397,27,FALSE),""),"")</f>
        <v/>
      </c>
      <c r="H1774" s="50" t="str">
        <f>IF($A1774&lt;&gt;"",VLOOKUP($A1774,'LISTE ARTICLES PA-PV'!$A$2:$AB$1397,7,FALSE),"0")</f>
        <v>0</v>
      </c>
    </row>
    <row r="1775" spans="1:8" x14ac:dyDescent="0.3">
      <c r="A1775" s="70"/>
      <c r="B1775" s="50"/>
      <c r="C1775" s="15" t="str">
        <f>IFERROR(IF(A1775&lt;&gt;"",VLOOKUP($A1775,'LISTE ARTICLES PA-PV'!$A$2:$AB$1397,4,FALSE),""),"")</f>
        <v/>
      </c>
      <c r="D1775" s="46" t="str">
        <f>IFERROR(IF($A1775&lt;&gt;"",VLOOKUP($A1775,'LISTE ARTICLES PA-PV'!$A$2:$AB$1397,6,FALSE),"0"),"")</f>
        <v>0</v>
      </c>
      <c r="E1775" s="49">
        <f t="shared" si="29"/>
        <v>0</v>
      </c>
      <c r="F1775" s="15" t="str">
        <f>IFERROR(IF($A1775&lt;&gt;"",VLOOKUP($A1775,'LISTE ARTICLES PA-PV'!$A$2:$AB$1397,28,FALSE),""),"")</f>
        <v/>
      </c>
      <c r="G1775" s="15" t="str">
        <f>IFERROR(IF($A1775&lt;&gt;"",VLOOKUP($A1775,'LISTE ARTICLES PA-PV'!$A$2:$AB$1397,27,FALSE),""),"")</f>
        <v/>
      </c>
      <c r="H1775" s="50" t="str">
        <f>IF($A1775&lt;&gt;"",VLOOKUP($A1775,'LISTE ARTICLES PA-PV'!$A$2:$AB$1397,7,FALSE),"0")</f>
        <v>0</v>
      </c>
    </row>
    <row r="1776" spans="1:8" x14ac:dyDescent="0.3">
      <c r="A1776" s="70"/>
      <c r="B1776" s="50"/>
      <c r="C1776" s="15" t="str">
        <f>IFERROR(IF(A1776&lt;&gt;"",VLOOKUP($A1776,'LISTE ARTICLES PA-PV'!$A$2:$AB$1397,4,FALSE),""),"")</f>
        <v/>
      </c>
      <c r="D1776" s="46" t="str">
        <f>IFERROR(IF($A1776&lt;&gt;"",VLOOKUP($A1776,'LISTE ARTICLES PA-PV'!$A$2:$AB$1397,6,FALSE),"0"),"")</f>
        <v>0</v>
      </c>
      <c r="E1776" s="49">
        <f t="shared" si="29"/>
        <v>0</v>
      </c>
      <c r="F1776" s="15" t="str">
        <f>IFERROR(IF($A1776&lt;&gt;"",VLOOKUP($A1776,'LISTE ARTICLES PA-PV'!$A$2:$AB$1397,28,FALSE),""),"")</f>
        <v/>
      </c>
      <c r="G1776" s="15" t="str">
        <f>IFERROR(IF($A1776&lt;&gt;"",VLOOKUP($A1776,'LISTE ARTICLES PA-PV'!$A$2:$AB$1397,27,FALSE),""),"")</f>
        <v/>
      </c>
      <c r="H1776" s="50" t="str">
        <f>IF($A1776&lt;&gt;"",VLOOKUP($A1776,'LISTE ARTICLES PA-PV'!$A$2:$AB$1397,7,FALSE),"0")</f>
        <v>0</v>
      </c>
    </row>
    <row r="1777" spans="1:8" x14ac:dyDescent="0.3">
      <c r="A1777" s="70"/>
      <c r="B1777" s="50"/>
      <c r="C1777" s="15" t="str">
        <f>IFERROR(IF(A1777&lt;&gt;"",VLOOKUP($A1777,'LISTE ARTICLES PA-PV'!$A$2:$AB$1397,4,FALSE),""),"")</f>
        <v/>
      </c>
      <c r="D1777" s="46" t="str">
        <f>IFERROR(IF($A1777&lt;&gt;"",VLOOKUP($A1777,'LISTE ARTICLES PA-PV'!$A$2:$AB$1397,6,FALSE),"0"),"")</f>
        <v>0</v>
      </c>
      <c r="E1777" s="49">
        <f t="shared" si="29"/>
        <v>0</v>
      </c>
      <c r="F1777" s="15" t="str">
        <f>IFERROR(IF($A1777&lt;&gt;"",VLOOKUP($A1777,'LISTE ARTICLES PA-PV'!$A$2:$AB$1397,28,FALSE),""),"")</f>
        <v/>
      </c>
      <c r="G1777" s="15" t="str">
        <f>IFERROR(IF($A1777&lt;&gt;"",VLOOKUP($A1777,'LISTE ARTICLES PA-PV'!$A$2:$AB$1397,27,FALSE),""),"")</f>
        <v/>
      </c>
      <c r="H1777" s="50" t="str">
        <f>IF($A1777&lt;&gt;"",VLOOKUP($A1777,'LISTE ARTICLES PA-PV'!$A$2:$AB$1397,7,FALSE),"0")</f>
        <v>0</v>
      </c>
    </row>
    <row r="1778" spans="1:8" x14ac:dyDescent="0.3">
      <c r="A1778" s="70"/>
      <c r="B1778" s="50"/>
      <c r="C1778" s="15" t="str">
        <f>IFERROR(IF(A1778&lt;&gt;"",VLOOKUP($A1778,'LISTE ARTICLES PA-PV'!$A$2:$AB$1397,4,FALSE),""),"")</f>
        <v/>
      </c>
      <c r="D1778" s="46" t="str">
        <f>IFERROR(IF($A1778&lt;&gt;"",VLOOKUP($A1778,'LISTE ARTICLES PA-PV'!$A$2:$AB$1397,6,FALSE),"0"),"")</f>
        <v>0</v>
      </c>
      <c r="E1778" s="49">
        <f t="shared" si="29"/>
        <v>0</v>
      </c>
      <c r="F1778" s="15" t="str">
        <f>IFERROR(IF($A1778&lt;&gt;"",VLOOKUP($A1778,'LISTE ARTICLES PA-PV'!$A$2:$AB$1397,28,FALSE),""),"")</f>
        <v/>
      </c>
      <c r="G1778" s="15" t="str">
        <f>IFERROR(IF($A1778&lt;&gt;"",VLOOKUP($A1778,'LISTE ARTICLES PA-PV'!$A$2:$AB$1397,27,FALSE),""),"")</f>
        <v/>
      </c>
      <c r="H1778" s="50" t="str">
        <f>IF($A1778&lt;&gt;"",VLOOKUP($A1778,'LISTE ARTICLES PA-PV'!$A$2:$AB$1397,7,FALSE),"0")</f>
        <v>0</v>
      </c>
    </row>
    <row r="1779" spans="1:8" x14ac:dyDescent="0.3">
      <c r="A1779" s="70"/>
      <c r="B1779" s="50"/>
      <c r="C1779" s="15" t="str">
        <f>IFERROR(IF(A1779&lt;&gt;"",VLOOKUP($A1779,'LISTE ARTICLES PA-PV'!$A$2:$AB$1397,4,FALSE),""),"")</f>
        <v/>
      </c>
      <c r="D1779" s="46" t="str">
        <f>IFERROR(IF($A1779&lt;&gt;"",VLOOKUP($A1779,'LISTE ARTICLES PA-PV'!$A$2:$AB$1397,6,FALSE),"0"),"")</f>
        <v>0</v>
      </c>
      <c r="E1779" s="49">
        <f t="shared" si="29"/>
        <v>0</v>
      </c>
      <c r="F1779" s="15" t="str">
        <f>IFERROR(IF($A1779&lt;&gt;"",VLOOKUP($A1779,'LISTE ARTICLES PA-PV'!$A$2:$AB$1397,28,FALSE),""),"")</f>
        <v/>
      </c>
      <c r="G1779" s="15" t="str">
        <f>IFERROR(IF($A1779&lt;&gt;"",VLOOKUP($A1779,'LISTE ARTICLES PA-PV'!$A$2:$AB$1397,27,FALSE),""),"")</f>
        <v/>
      </c>
      <c r="H1779" s="50" t="str">
        <f>IF($A1779&lt;&gt;"",VLOOKUP($A1779,'LISTE ARTICLES PA-PV'!$A$2:$AB$1397,7,FALSE),"0")</f>
        <v>0</v>
      </c>
    </row>
    <row r="1780" spans="1:8" x14ac:dyDescent="0.3">
      <c r="A1780" s="70"/>
      <c r="B1780" s="50"/>
      <c r="C1780" s="15" t="str">
        <f>IFERROR(IF(A1780&lt;&gt;"",VLOOKUP($A1780,'LISTE ARTICLES PA-PV'!$A$2:$AB$1397,4,FALSE),""),"")</f>
        <v/>
      </c>
      <c r="D1780" s="46" t="str">
        <f>IFERROR(IF($A1780&lt;&gt;"",VLOOKUP($A1780,'LISTE ARTICLES PA-PV'!$A$2:$AB$1397,6,FALSE),"0"),"")</f>
        <v>0</v>
      </c>
      <c r="E1780" s="49">
        <f t="shared" si="29"/>
        <v>0</v>
      </c>
      <c r="F1780" s="15" t="str">
        <f>IFERROR(IF($A1780&lt;&gt;"",VLOOKUP($A1780,'LISTE ARTICLES PA-PV'!$A$2:$AB$1397,28,FALSE),""),"")</f>
        <v/>
      </c>
      <c r="G1780" s="15" t="str">
        <f>IFERROR(IF($A1780&lt;&gt;"",VLOOKUP($A1780,'LISTE ARTICLES PA-PV'!$A$2:$AB$1397,27,FALSE),""),"")</f>
        <v/>
      </c>
      <c r="H1780" s="50" t="str">
        <f>IF($A1780&lt;&gt;"",VLOOKUP($A1780,'LISTE ARTICLES PA-PV'!$A$2:$AB$1397,7,FALSE),"0")</f>
        <v>0</v>
      </c>
    </row>
    <row r="1781" spans="1:8" x14ac:dyDescent="0.3">
      <c r="A1781" s="70"/>
      <c r="B1781" s="50"/>
      <c r="C1781" s="15" t="str">
        <f>IFERROR(IF(A1781&lt;&gt;"",VLOOKUP($A1781,'LISTE ARTICLES PA-PV'!$A$2:$AB$1397,4,FALSE),""),"")</f>
        <v/>
      </c>
      <c r="D1781" s="46" t="str">
        <f>IFERROR(IF($A1781&lt;&gt;"",VLOOKUP($A1781,'LISTE ARTICLES PA-PV'!$A$2:$AB$1397,6,FALSE),"0"),"")</f>
        <v>0</v>
      </c>
      <c r="E1781" s="49">
        <f t="shared" si="29"/>
        <v>0</v>
      </c>
      <c r="F1781" s="15" t="str">
        <f>IFERROR(IF($A1781&lt;&gt;"",VLOOKUP($A1781,'LISTE ARTICLES PA-PV'!$A$2:$AB$1397,28,FALSE),""),"")</f>
        <v/>
      </c>
      <c r="G1781" s="15" t="str">
        <f>IFERROR(IF($A1781&lt;&gt;"",VLOOKUP($A1781,'LISTE ARTICLES PA-PV'!$A$2:$AB$1397,27,FALSE),""),"")</f>
        <v/>
      </c>
      <c r="H1781" s="50" t="str">
        <f>IF($A1781&lt;&gt;"",VLOOKUP($A1781,'LISTE ARTICLES PA-PV'!$A$2:$AB$1397,7,FALSE),"0")</f>
        <v>0</v>
      </c>
    </row>
    <row r="1782" spans="1:8" ht="15" customHeight="1" x14ac:dyDescent="0.3">
      <c r="A1782" s="70"/>
      <c r="B1782" s="50"/>
      <c r="C1782" s="15" t="str">
        <f>IFERROR(IF(A1782&lt;&gt;"",VLOOKUP($A1782,'LISTE ARTICLES PA-PV'!$A$2:$AB$1397,4,FALSE),""),"")</f>
        <v/>
      </c>
      <c r="D1782" s="46" t="str">
        <f>IFERROR(IF($A1782&lt;&gt;"",VLOOKUP($A1782,'LISTE ARTICLES PA-PV'!$A$2:$AB$1397,6,FALSE),"0"),"")</f>
        <v>0</v>
      </c>
      <c r="E1782" s="49"/>
      <c r="F1782" s="15" t="str">
        <f>IFERROR(IF($A1782&lt;&gt;"",VLOOKUP($A1782,'LISTE ARTICLES PA-PV'!$A$2:$AB$1397,28,FALSE),""),"")</f>
        <v/>
      </c>
      <c r="G1782" s="15" t="str">
        <f>IFERROR(IF($A1782&lt;&gt;"",VLOOKUP($A1782,'LISTE ARTICLES PA-PV'!$A$2:$AB$1397,27,FALSE),""),"")</f>
        <v/>
      </c>
      <c r="H1782" s="50" t="str">
        <f>IF($A1782&lt;&gt;"",VLOOKUP($A1782,'LISTE ARTICLES PA-PV'!$A$2:$AB$1397,7,FALSE),"0")</f>
        <v>0</v>
      </c>
    </row>
    <row r="1783" spans="1:8" x14ac:dyDescent="0.3">
      <c r="A1783" s="70"/>
      <c r="B1783" s="50"/>
      <c r="C1783" s="15" t="str">
        <f>IFERROR(IF(A1783&lt;&gt;"",VLOOKUP($A1783,'LISTE ARTICLES PA-PV'!$A$2:$AB$1397,4,FALSE),""),"")</f>
        <v/>
      </c>
      <c r="D1783" s="46" t="str">
        <f>IFERROR(IF($A1783&lt;&gt;"",VLOOKUP($A1783,'LISTE ARTICLES PA-PV'!$A$2:$AB$1397,6,FALSE),"0"),"")</f>
        <v>0</v>
      </c>
      <c r="E1783" s="49"/>
      <c r="F1783" s="15" t="str">
        <f>IFERROR(IF($A1783&lt;&gt;"",VLOOKUP($A1783,'LISTE ARTICLES PA-PV'!$A$2:$AB$1397,28,FALSE),""),"")</f>
        <v/>
      </c>
      <c r="G1783" s="15" t="str">
        <f>IFERROR(IF($A1783&lt;&gt;"",VLOOKUP($A1783,'LISTE ARTICLES PA-PV'!$A$2:$AB$1397,27,FALSE),""),"")</f>
        <v/>
      </c>
      <c r="H1783" s="50" t="str">
        <f>IF($A1783&lt;&gt;"",VLOOKUP($A1783,'LISTE ARTICLES PA-PV'!$A$2:$AB$1397,7,FALSE),"0")</f>
        <v>0</v>
      </c>
    </row>
    <row r="1784" spans="1:8" x14ac:dyDescent="0.3">
      <c r="A1784" s="70"/>
      <c r="B1784" s="50"/>
      <c r="C1784" s="15" t="str">
        <f>IFERROR(IF(A1784&lt;&gt;"",VLOOKUP($A1784,'LISTE ARTICLES PA-PV'!$A$2:$AB$1397,4,FALSE),""),"")</f>
        <v/>
      </c>
      <c r="D1784" s="46" t="str">
        <f>IFERROR(IF($A1784&lt;&gt;"",VLOOKUP($A1784,'LISTE ARTICLES PA-PV'!$A$2:$AB$1397,6,FALSE),"0"),"")</f>
        <v>0</v>
      </c>
      <c r="E1784" s="49"/>
      <c r="F1784" s="15" t="str">
        <f>IFERROR(IF($A1784&lt;&gt;"",VLOOKUP($A1784,'LISTE ARTICLES PA-PV'!$A$2:$AB$1397,28,FALSE),""),"")</f>
        <v/>
      </c>
      <c r="G1784" s="15" t="str">
        <f>IFERROR(IF($A1784&lt;&gt;"",VLOOKUP($A1784,'LISTE ARTICLES PA-PV'!$A$2:$AB$1397,27,FALSE),""),"")</f>
        <v/>
      </c>
      <c r="H1784" s="50" t="str">
        <f>IF($A1784&lt;&gt;"",VLOOKUP($A1784,'LISTE ARTICLES PA-PV'!$A$2:$AB$1397,7,FALSE),"0")</f>
        <v>0</v>
      </c>
    </row>
    <row r="1785" spans="1:8" x14ac:dyDescent="0.3">
      <c r="A1785" s="70"/>
      <c r="B1785" s="50"/>
      <c r="C1785" s="15" t="str">
        <f>IFERROR(IF(A1785&lt;&gt;"",VLOOKUP($A1785,'LISTE ARTICLES PA-PV'!$A$2:$AB$1397,4,FALSE),""),"")</f>
        <v/>
      </c>
      <c r="D1785" s="46" t="str">
        <f>IFERROR(IF($A1785&lt;&gt;"",VLOOKUP($A1785,'LISTE ARTICLES PA-PV'!$A$2:$AB$1397,6,FALSE),"0"),"")</f>
        <v>0</v>
      </c>
      <c r="E1785" s="49"/>
      <c r="F1785" s="15" t="str">
        <f>IFERROR(IF($A1785&lt;&gt;"",VLOOKUP($A1785,'LISTE ARTICLES PA-PV'!$A$2:$AB$1397,28,FALSE),""),"")</f>
        <v/>
      </c>
      <c r="G1785" s="15" t="str">
        <f>IFERROR(IF($A1785&lt;&gt;"",VLOOKUP($A1785,'LISTE ARTICLES PA-PV'!$A$2:$AB$1397,27,FALSE),""),"")</f>
        <v/>
      </c>
      <c r="H1785" s="50" t="str">
        <f>IF($A1785&lt;&gt;"",VLOOKUP($A1785,'LISTE ARTICLES PA-PV'!$A$2:$AB$1397,7,FALSE),"0")</f>
        <v>0</v>
      </c>
    </row>
    <row r="1786" spans="1:8" x14ac:dyDescent="0.3">
      <c r="A1786" s="70"/>
      <c r="B1786" s="50"/>
      <c r="C1786" s="15" t="str">
        <f>IFERROR(IF(A1786&lt;&gt;"",VLOOKUP($A1786,'LISTE ARTICLES PA-PV'!$A$2:$AB$1397,4,FALSE),""),"")</f>
        <v/>
      </c>
      <c r="D1786" s="46" t="str">
        <f>IFERROR(IF($A1786&lt;&gt;"",VLOOKUP($A1786,'LISTE ARTICLES PA-PV'!$A$2:$AB$1397,6,FALSE),"0"),"")</f>
        <v>0</v>
      </c>
      <c r="E1786" s="49"/>
      <c r="F1786" s="15" t="str">
        <f>IFERROR(IF($A1786&lt;&gt;"",VLOOKUP($A1786,'LISTE ARTICLES PA-PV'!$A$2:$AB$1397,28,FALSE),""),"")</f>
        <v/>
      </c>
      <c r="G1786" s="15" t="str">
        <f>IFERROR(IF($A1786&lt;&gt;"",VLOOKUP($A1786,'LISTE ARTICLES PA-PV'!$A$2:$AB$1397,27,FALSE),""),"")</f>
        <v/>
      </c>
      <c r="H1786" s="50" t="str">
        <f>IF($A1786&lt;&gt;"",VLOOKUP($A1786,'LISTE ARTICLES PA-PV'!$A$2:$AB$1397,7,FALSE),"0")</f>
        <v>0</v>
      </c>
    </row>
    <row r="1787" spans="1:8" x14ac:dyDescent="0.3">
      <c r="A1787" s="70"/>
      <c r="B1787" s="50"/>
      <c r="C1787" s="15" t="str">
        <f>IFERROR(IF(A1787&lt;&gt;"",VLOOKUP($A1787,'LISTE ARTICLES PA-PV'!$A$2:$AB$1397,4,FALSE),""),"")</f>
        <v/>
      </c>
      <c r="D1787" s="46" t="str">
        <f>IFERROR(IF($A1787&lt;&gt;"",VLOOKUP($A1787,'LISTE ARTICLES PA-PV'!$A$2:$AB$1397,6,FALSE),"0"),"")</f>
        <v>0</v>
      </c>
      <c r="E1787" s="49"/>
      <c r="F1787" s="15" t="str">
        <f>IFERROR(IF($A1787&lt;&gt;"",VLOOKUP($A1787,'LISTE ARTICLES PA-PV'!$A$2:$AB$1397,28,FALSE),""),"")</f>
        <v/>
      </c>
      <c r="G1787" s="15" t="str">
        <f>IFERROR(IF($A1787&lt;&gt;"",VLOOKUP($A1787,'LISTE ARTICLES PA-PV'!$A$2:$AB$1397,27,FALSE),""),"")</f>
        <v/>
      </c>
      <c r="H1787" s="50" t="str">
        <f>IF($A1787&lt;&gt;"",VLOOKUP($A1787,'LISTE ARTICLES PA-PV'!$A$2:$AB$1397,7,FALSE),"0")</f>
        <v>0</v>
      </c>
    </row>
    <row r="1788" spans="1:8" x14ac:dyDescent="0.3">
      <c r="A1788" s="70"/>
      <c r="B1788" s="50"/>
      <c r="C1788" s="15" t="str">
        <f>IFERROR(IF(A1788&lt;&gt;"",VLOOKUP($A1788,'LISTE ARTICLES PA-PV'!$A$2:$AB$1397,4,FALSE),""),"")</f>
        <v/>
      </c>
      <c r="D1788" s="46" t="str">
        <f>IFERROR(IF($A1788&lt;&gt;"",VLOOKUP($A1788,'LISTE ARTICLES PA-PV'!$A$2:$AB$1397,6,FALSE),"0"),"")</f>
        <v>0</v>
      </c>
      <c r="E1788" s="49"/>
      <c r="F1788" s="15" t="str">
        <f>IFERROR(IF($A1788&lt;&gt;"",VLOOKUP($A1788,'LISTE ARTICLES PA-PV'!$A$2:$AB$1397,28,FALSE),""),"")</f>
        <v/>
      </c>
      <c r="G1788" s="15" t="str">
        <f>IFERROR(IF($A1788&lt;&gt;"",VLOOKUP($A1788,'LISTE ARTICLES PA-PV'!$A$2:$AB$1397,27,FALSE),""),"")</f>
        <v/>
      </c>
      <c r="H1788" s="50" t="str">
        <f>IF($A1788&lt;&gt;"",VLOOKUP($A1788,'LISTE ARTICLES PA-PV'!$A$2:$AB$1397,7,FALSE),"0")</f>
        <v>0</v>
      </c>
    </row>
    <row r="1789" spans="1:8" x14ac:dyDescent="0.3">
      <c r="A1789" s="70"/>
      <c r="B1789" s="50"/>
      <c r="C1789" s="15" t="str">
        <f>IFERROR(IF(A1789&lt;&gt;"",VLOOKUP($A1789,'LISTE ARTICLES PA-PV'!$A$2:$AB$1397,4,FALSE),""),"")</f>
        <v/>
      </c>
      <c r="D1789" s="46" t="str">
        <f>IFERROR(IF($A1789&lt;&gt;"",VLOOKUP($A1789,'LISTE ARTICLES PA-PV'!$A$2:$AB$1397,6,FALSE),"0"),"")</f>
        <v>0</v>
      </c>
      <c r="E1789" s="49"/>
      <c r="F1789" s="15" t="str">
        <f>IFERROR(IF($A1789&lt;&gt;"",VLOOKUP($A1789,'LISTE ARTICLES PA-PV'!$A$2:$AB$1397,28,FALSE),""),"")</f>
        <v/>
      </c>
      <c r="G1789" s="15" t="str">
        <f>IFERROR(IF($A1789&lt;&gt;"",VLOOKUP($A1789,'LISTE ARTICLES PA-PV'!$A$2:$AB$1397,27,FALSE),""),"")</f>
        <v/>
      </c>
      <c r="H1789" s="50" t="str">
        <f>IF($A1789&lt;&gt;"",VLOOKUP($A1789,'LISTE ARTICLES PA-PV'!$A$2:$AB$1397,7,FALSE),"0")</f>
        <v>0</v>
      </c>
    </row>
    <row r="1790" spans="1:8" x14ac:dyDescent="0.3">
      <c r="A1790" s="70"/>
      <c r="B1790" s="50"/>
      <c r="C1790" s="15" t="str">
        <f>IFERROR(IF(A1790&lt;&gt;"",VLOOKUP($A1790,'LISTE ARTICLES PA-PV'!$A$2:$AB$1397,4,FALSE),""),"")</f>
        <v/>
      </c>
      <c r="D1790" s="46" t="str">
        <f>IFERROR(IF($A1790&lt;&gt;"",VLOOKUP($A1790,'LISTE ARTICLES PA-PV'!$A$2:$AB$1397,6,FALSE),"0"),"")</f>
        <v>0</v>
      </c>
      <c r="E1790" s="49"/>
      <c r="F1790" s="15" t="str">
        <f>IFERROR(IF($A1790&lt;&gt;"",VLOOKUP($A1790,'LISTE ARTICLES PA-PV'!$A$2:$AB$1397,28,FALSE),""),"")</f>
        <v/>
      </c>
      <c r="G1790" s="15" t="str">
        <f>IFERROR(IF($A1790&lt;&gt;"",VLOOKUP($A1790,'LISTE ARTICLES PA-PV'!$A$2:$AB$1397,27,FALSE),""),"")</f>
        <v/>
      </c>
      <c r="H1790" s="50" t="str">
        <f>IF($A1790&lt;&gt;"",VLOOKUP($A1790,'LISTE ARTICLES PA-PV'!$A$2:$AB$1397,7,FALSE),"0")</f>
        <v>0</v>
      </c>
    </row>
    <row r="1791" spans="1:8" x14ac:dyDescent="0.3">
      <c r="A1791" s="70"/>
      <c r="B1791" s="50"/>
      <c r="C1791" s="15" t="str">
        <f>IFERROR(IF(A1791&lt;&gt;"",VLOOKUP($A1791,'LISTE ARTICLES PA-PV'!$A$2:$AB$1397,4,FALSE),""),"")</f>
        <v/>
      </c>
      <c r="D1791" s="46" t="str">
        <f>IFERROR(IF($A1791&lt;&gt;"",VLOOKUP($A1791,'LISTE ARTICLES PA-PV'!$A$2:$AB$1397,6,FALSE),"0"),"")</f>
        <v>0</v>
      </c>
      <c r="E1791" s="49"/>
      <c r="F1791" s="15" t="str">
        <f>IFERROR(IF($A1791&lt;&gt;"",VLOOKUP($A1791,'LISTE ARTICLES PA-PV'!$A$2:$AB$1397,28,FALSE),""),"")</f>
        <v/>
      </c>
      <c r="G1791" s="15" t="str">
        <f>IFERROR(IF($A1791&lt;&gt;"",VLOOKUP($A1791,'LISTE ARTICLES PA-PV'!$A$2:$AB$1397,27,FALSE),""),"")</f>
        <v/>
      </c>
      <c r="H1791" s="50" t="str">
        <f>IF($A1791&lt;&gt;"",VLOOKUP($A1791,'LISTE ARTICLES PA-PV'!$A$2:$AB$1397,7,FALSE),"0")</f>
        <v>0</v>
      </c>
    </row>
    <row r="1792" spans="1:8" x14ac:dyDescent="0.3">
      <c r="A1792" s="70"/>
      <c r="B1792" s="50"/>
      <c r="C1792" s="15" t="str">
        <f>IFERROR(IF(A1792&lt;&gt;"",VLOOKUP($A1792,'LISTE ARTICLES PA-PV'!$A$2:$AB$1397,4,FALSE),""),"")</f>
        <v/>
      </c>
      <c r="D1792" s="46" t="str">
        <f>IFERROR(IF($A1792&lt;&gt;"",VLOOKUP($A1792,'LISTE ARTICLES PA-PV'!$A$2:$AB$1397,6,FALSE),"0"),"")</f>
        <v>0</v>
      </c>
      <c r="E1792" s="49"/>
      <c r="F1792" s="15" t="str">
        <f>IFERROR(IF($A1792&lt;&gt;"",VLOOKUP($A1792,'LISTE ARTICLES PA-PV'!$A$2:$AB$1397,28,FALSE),""),"")</f>
        <v/>
      </c>
      <c r="G1792" s="15" t="str">
        <f>IFERROR(IF($A1792&lt;&gt;"",VLOOKUP($A1792,'LISTE ARTICLES PA-PV'!$A$2:$AB$1397,27,FALSE),""),"")</f>
        <v/>
      </c>
      <c r="H1792" s="50" t="str">
        <f>IF($A1792&lt;&gt;"",VLOOKUP($A1792,'LISTE ARTICLES PA-PV'!$A$2:$AB$1397,7,FALSE),"0")</f>
        <v>0</v>
      </c>
    </row>
    <row r="1793" spans="1:8" x14ac:dyDescent="0.3">
      <c r="A1793" s="70"/>
      <c r="B1793" s="50"/>
      <c r="C1793" s="15" t="str">
        <f>IFERROR(IF(A1793&lt;&gt;"",VLOOKUP($A1793,'LISTE ARTICLES PA-PV'!$A$2:$AB$1397,4,FALSE),""),"")</f>
        <v/>
      </c>
      <c r="D1793" s="46" t="str">
        <f>IFERROR(IF($A1793&lt;&gt;"",VLOOKUP($A1793,'LISTE ARTICLES PA-PV'!$A$2:$AB$1397,6,FALSE),"0"),"")</f>
        <v>0</v>
      </c>
      <c r="E1793" s="49"/>
      <c r="F1793" s="15" t="str">
        <f>IFERROR(IF($A1793&lt;&gt;"",VLOOKUP($A1793,'LISTE ARTICLES PA-PV'!$A$2:$AB$1397,28,FALSE),""),"")</f>
        <v/>
      </c>
      <c r="G1793" s="15" t="str">
        <f>IFERROR(IF($A1793&lt;&gt;"",VLOOKUP($A1793,'LISTE ARTICLES PA-PV'!$A$2:$AB$1397,27,FALSE),""),"")</f>
        <v/>
      </c>
      <c r="H1793" s="50" t="str">
        <f>IF($A1793&lt;&gt;"",VLOOKUP($A1793,'LISTE ARTICLES PA-PV'!$A$2:$AB$1397,7,FALSE),"0")</f>
        <v>0</v>
      </c>
    </row>
    <row r="1794" spans="1:8" x14ac:dyDescent="0.3">
      <c r="A1794" s="70"/>
      <c r="B1794" s="50"/>
      <c r="C1794" s="15" t="str">
        <f>IFERROR(IF(A1794&lt;&gt;"",VLOOKUP($A1794,'LISTE ARTICLES PA-PV'!$A$2:$AB$1397,4,FALSE),""),"")</f>
        <v/>
      </c>
      <c r="D1794" s="46" t="str">
        <f>IFERROR(IF($A1794&lt;&gt;"",VLOOKUP($A1794,'LISTE ARTICLES PA-PV'!$A$2:$AB$1397,6,FALSE),"0"),"")</f>
        <v>0</v>
      </c>
      <c r="E1794" s="49"/>
      <c r="F1794" s="15" t="str">
        <f>IFERROR(IF($A1794&lt;&gt;"",VLOOKUP($A1794,'LISTE ARTICLES PA-PV'!$A$2:$AB$1397,28,FALSE),""),"")</f>
        <v/>
      </c>
      <c r="G1794" s="15" t="str">
        <f>IFERROR(IF($A1794&lt;&gt;"",VLOOKUP($A1794,'LISTE ARTICLES PA-PV'!$A$2:$AB$1397,27,FALSE),""),"")</f>
        <v/>
      </c>
      <c r="H1794" s="50" t="str">
        <f>IF($A1794&lt;&gt;"",VLOOKUP($A1794,'LISTE ARTICLES PA-PV'!$A$2:$AB$1397,7,FALSE),"0")</f>
        <v>0</v>
      </c>
    </row>
    <row r="1795" spans="1:8" x14ac:dyDescent="0.3">
      <c r="A1795" s="70"/>
      <c r="B1795" s="50"/>
      <c r="C1795" s="15" t="str">
        <f>IFERROR(IF(A1795&lt;&gt;"",VLOOKUP($A1795,'LISTE ARTICLES PA-PV'!$A$2:$AB$1397,4,FALSE),""),"")</f>
        <v/>
      </c>
      <c r="D1795" s="46" t="str">
        <f>IFERROR(IF($A1795&lt;&gt;"",VLOOKUP($A1795,'LISTE ARTICLES PA-PV'!$A$2:$AB$1397,6,FALSE),"0"),"")</f>
        <v>0</v>
      </c>
      <c r="E1795" s="49"/>
      <c r="F1795" s="15" t="str">
        <f>IFERROR(IF($A1795&lt;&gt;"",VLOOKUP($A1795,'LISTE ARTICLES PA-PV'!$A$2:$AB$1397,28,FALSE),""),"")</f>
        <v/>
      </c>
      <c r="G1795" s="15" t="str">
        <f>IFERROR(IF($A1795&lt;&gt;"",VLOOKUP($A1795,'LISTE ARTICLES PA-PV'!$A$2:$AB$1397,27,FALSE),""),"")</f>
        <v/>
      </c>
      <c r="H1795" s="50" t="str">
        <f>IF($A1795&lt;&gt;"",VLOOKUP($A1795,'LISTE ARTICLES PA-PV'!$A$2:$AB$1397,7,FALSE),"0")</f>
        <v>0</v>
      </c>
    </row>
    <row r="1796" spans="1:8" x14ac:dyDescent="0.3">
      <c r="A1796" s="70"/>
      <c r="B1796" s="50"/>
      <c r="C1796" s="15" t="str">
        <f>IFERROR(IF(A1796&lt;&gt;"",VLOOKUP($A1796,'LISTE ARTICLES PA-PV'!$A$2:$AB$1397,4,FALSE),""),"")</f>
        <v/>
      </c>
      <c r="D1796" s="46" t="str">
        <f>IFERROR(IF($A1796&lt;&gt;"",VLOOKUP($A1796,'LISTE ARTICLES PA-PV'!$A$2:$AB$1397,6,FALSE),"0"),"")</f>
        <v>0</v>
      </c>
      <c r="E1796" s="49"/>
      <c r="F1796" s="15" t="str">
        <f>IFERROR(IF($A1796&lt;&gt;"",VLOOKUP($A1796,'LISTE ARTICLES PA-PV'!$A$2:$AB$1397,28,FALSE),""),"")</f>
        <v/>
      </c>
      <c r="G1796" s="15" t="str">
        <f>IFERROR(IF($A1796&lt;&gt;"",VLOOKUP($A1796,'LISTE ARTICLES PA-PV'!$A$2:$AB$1397,27,FALSE),""),"")</f>
        <v/>
      </c>
      <c r="H1796" s="50" t="str">
        <f>IF($A1796&lt;&gt;"",VLOOKUP($A1796,'LISTE ARTICLES PA-PV'!$A$2:$AB$1397,7,FALSE),"0")</f>
        <v>0</v>
      </c>
    </row>
    <row r="1797" spans="1:8" x14ac:dyDescent="0.3">
      <c r="A1797" s="70"/>
      <c r="B1797" s="50"/>
      <c r="C1797" s="15" t="str">
        <f>IFERROR(IF(A1797&lt;&gt;"",VLOOKUP($A1797,'LISTE ARTICLES PA-PV'!$A$2:$AB$1397,4,FALSE),""),"")</f>
        <v/>
      </c>
      <c r="D1797" s="46" t="str">
        <f>IFERROR(IF($A1797&lt;&gt;"",VLOOKUP($A1797,'LISTE ARTICLES PA-PV'!$A$2:$AB$1397,6,FALSE),"0"),"")</f>
        <v>0</v>
      </c>
      <c r="E1797" s="49"/>
      <c r="F1797" s="15" t="str">
        <f>IFERROR(IF($A1797&lt;&gt;"",VLOOKUP($A1797,'LISTE ARTICLES PA-PV'!$A$2:$AB$1397,28,FALSE),""),"")</f>
        <v/>
      </c>
      <c r="G1797" s="15" t="str">
        <f>IFERROR(IF($A1797&lt;&gt;"",VLOOKUP($A1797,'LISTE ARTICLES PA-PV'!$A$2:$AB$1397,27,FALSE),""),"")</f>
        <v/>
      </c>
      <c r="H1797" s="50" t="str">
        <f>IF($A1797&lt;&gt;"",VLOOKUP($A1797,'LISTE ARTICLES PA-PV'!$A$2:$AB$1397,7,FALSE),"0")</f>
        <v>0</v>
      </c>
    </row>
    <row r="1798" spans="1:8" x14ac:dyDescent="0.3">
      <c r="A1798" s="70"/>
      <c r="B1798" s="50"/>
      <c r="C1798" s="15" t="str">
        <f>IFERROR(IF(A1798&lt;&gt;"",VLOOKUP($A1798,'LISTE ARTICLES PA-PV'!$A$2:$AB$1397,4,FALSE),""),"")</f>
        <v/>
      </c>
      <c r="D1798" s="46" t="str">
        <f>IFERROR(IF($A1798&lt;&gt;"",VLOOKUP($A1798,'LISTE ARTICLES PA-PV'!$A$2:$AB$1397,6,FALSE),"0"),"")</f>
        <v>0</v>
      </c>
      <c r="E1798" s="49"/>
      <c r="F1798" s="15" t="str">
        <f>IFERROR(IF($A1798&lt;&gt;"",VLOOKUP($A1798,'LISTE ARTICLES PA-PV'!$A$2:$AB$1397,28,FALSE),""),"")</f>
        <v/>
      </c>
      <c r="G1798" s="15" t="str">
        <f>IFERROR(IF($A1798&lt;&gt;"",VLOOKUP($A1798,'LISTE ARTICLES PA-PV'!$A$2:$AB$1397,27,FALSE),""),"")</f>
        <v/>
      </c>
      <c r="H1798" s="50" t="str">
        <f>IF($A1798&lt;&gt;"",VLOOKUP($A1798,'LISTE ARTICLES PA-PV'!$A$2:$AB$1397,7,FALSE),"0")</f>
        <v>0</v>
      </c>
    </row>
    <row r="1799" spans="1:8" x14ac:dyDescent="0.3">
      <c r="A1799" s="70"/>
      <c r="B1799" s="50"/>
      <c r="C1799" s="15" t="str">
        <f>IFERROR(IF(A1799&lt;&gt;"",VLOOKUP($A1799,'LISTE ARTICLES PA-PV'!$A$2:$AB$1397,4,FALSE),""),"")</f>
        <v/>
      </c>
      <c r="D1799" s="46" t="str">
        <f>IFERROR(IF($A1799&lt;&gt;"",VLOOKUP($A1799,'LISTE ARTICLES PA-PV'!$A$2:$AB$1397,6,FALSE),"0"),"")</f>
        <v>0</v>
      </c>
      <c r="E1799" s="49"/>
      <c r="F1799" s="15" t="str">
        <f>IFERROR(IF($A1799&lt;&gt;"",VLOOKUP($A1799,'LISTE ARTICLES PA-PV'!$A$2:$AB$1397,28,FALSE),""),"")</f>
        <v/>
      </c>
      <c r="G1799" s="15" t="str">
        <f>IFERROR(IF($A1799&lt;&gt;"",VLOOKUP($A1799,'LISTE ARTICLES PA-PV'!$A$2:$AB$1397,27,FALSE),""),"")</f>
        <v/>
      </c>
      <c r="H1799" s="50" t="str">
        <f>IF($A1799&lt;&gt;"",VLOOKUP($A1799,'LISTE ARTICLES PA-PV'!$A$2:$AB$1397,7,FALSE),"0")</f>
        <v>0</v>
      </c>
    </row>
    <row r="1800" spans="1:8" x14ac:dyDescent="0.3">
      <c r="A1800" s="70"/>
      <c r="B1800" s="50"/>
      <c r="C1800" s="15" t="str">
        <f>IFERROR(IF(A1800&lt;&gt;"",VLOOKUP($A1800,'LISTE ARTICLES PA-PV'!$A$2:$AB$1397,4,FALSE),""),"")</f>
        <v/>
      </c>
      <c r="D1800" s="46" t="str">
        <f>IFERROR(IF($A1800&lt;&gt;"",VLOOKUP($A1800,'LISTE ARTICLES PA-PV'!$A$2:$AB$1397,6,FALSE),"0"),"")</f>
        <v>0</v>
      </c>
      <c r="E1800" s="49"/>
      <c r="F1800" s="15" t="str">
        <f>IFERROR(IF($A1800&lt;&gt;"",VLOOKUP($A1800,'LISTE ARTICLES PA-PV'!$A$2:$AB$1397,28,FALSE),""),"")</f>
        <v/>
      </c>
      <c r="G1800" s="15" t="str">
        <f>IFERROR(IF($A1800&lt;&gt;"",VLOOKUP($A1800,'LISTE ARTICLES PA-PV'!$A$2:$AB$1397,27,FALSE),""),"")</f>
        <v/>
      </c>
      <c r="H1800" s="50" t="str">
        <f>IF($A1800&lt;&gt;"",VLOOKUP($A1800,'LISTE ARTICLES PA-PV'!$A$2:$AB$1397,7,FALSE),"0")</f>
        <v>0</v>
      </c>
    </row>
    <row r="1801" spans="1:8" x14ac:dyDescent="0.3">
      <c r="A1801" s="70"/>
      <c r="B1801" s="50"/>
      <c r="C1801" s="15" t="str">
        <f>IFERROR(IF(A1801&lt;&gt;"",VLOOKUP($A1801,'LISTE ARTICLES PA-PV'!$A$2:$AB$1397,4,FALSE),""),"")</f>
        <v/>
      </c>
      <c r="D1801" s="46" t="str">
        <f>IFERROR(IF($A1801&lt;&gt;"",VLOOKUP($A1801,'LISTE ARTICLES PA-PV'!$A$2:$AB$1397,6,FALSE),"0"),"")</f>
        <v>0</v>
      </c>
      <c r="E1801" s="49"/>
      <c r="F1801" s="15" t="str">
        <f>IFERROR(IF($A1801&lt;&gt;"",VLOOKUP($A1801,'LISTE ARTICLES PA-PV'!$A$2:$AB$1397,28,FALSE),""),"")</f>
        <v/>
      </c>
      <c r="G1801" s="15" t="str">
        <f>IFERROR(IF($A1801&lt;&gt;"",VLOOKUP($A1801,'LISTE ARTICLES PA-PV'!$A$2:$AB$1397,27,FALSE),""),"")</f>
        <v/>
      </c>
      <c r="H1801" s="50" t="str">
        <f>IF($A1801&lt;&gt;"",VLOOKUP($A1801,'LISTE ARTICLES PA-PV'!$A$2:$AB$1397,7,FALSE),"0")</f>
        <v>0</v>
      </c>
    </row>
    <row r="1802" spans="1:8" x14ac:dyDescent="0.3">
      <c r="A1802" s="70"/>
      <c r="B1802" s="50"/>
      <c r="C1802" s="15" t="str">
        <f>IFERROR(IF(A1802&lt;&gt;"",VLOOKUP($A1802,'LISTE ARTICLES PA-PV'!$A$2:$AB$1397,4,FALSE),""),"")</f>
        <v/>
      </c>
      <c r="D1802" s="46" t="str">
        <f>IFERROR(IF($A1802&lt;&gt;"",VLOOKUP($A1802,'LISTE ARTICLES PA-PV'!$A$2:$AB$1397,6,FALSE),"0"),"")</f>
        <v>0</v>
      </c>
      <c r="E1802" s="49"/>
      <c r="F1802" s="15" t="str">
        <f>IFERROR(IF($A1802&lt;&gt;"",VLOOKUP($A1802,'LISTE ARTICLES PA-PV'!$A$2:$AB$1397,28,FALSE),""),"")</f>
        <v/>
      </c>
      <c r="G1802" s="15" t="str">
        <f>IFERROR(IF($A1802&lt;&gt;"",VLOOKUP($A1802,'LISTE ARTICLES PA-PV'!$A$2:$AB$1397,27,FALSE),""),"")</f>
        <v/>
      </c>
      <c r="H1802" s="50" t="str">
        <f>IF($A1802&lt;&gt;"",VLOOKUP($A1802,'LISTE ARTICLES PA-PV'!$A$2:$AB$1397,7,FALSE),"0")</f>
        <v>0</v>
      </c>
    </row>
    <row r="1803" spans="1:8" x14ac:dyDescent="0.3">
      <c r="A1803" s="70"/>
      <c r="B1803" s="50"/>
      <c r="C1803" s="15" t="str">
        <f>IFERROR(IF(A1803&lt;&gt;"",VLOOKUP($A1803,'LISTE ARTICLES PA-PV'!$A$2:$AB$1397,4,FALSE),""),"")</f>
        <v/>
      </c>
      <c r="D1803" s="46" t="str">
        <f>IFERROR(IF($A1803&lt;&gt;"",VLOOKUP($A1803,'LISTE ARTICLES PA-PV'!$A$2:$AB$1397,6,FALSE),"0"),"")</f>
        <v>0</v>
      </c>
      <c r="E1803" s="49"/>
      <c r="F1803" s="15" t="str">
        <f>IFERROR(IF($A1803&lt;&gt;"",VLOOKUP($A1803,'LISTE ARTICLES PA-PV'!$A$2:$AB$1397,28,FALSE),""),"")</f>
        <v/>
      </c>
      <c r="G1803" s="15" t="str">
        <f>IFERROR(IF($A1803&lt;&gt;"",VLOOKUP($A1803,'LISTE ARTICLES PA-PV'!$A$2:$AB$1397,27,FALSE),""),"")</f>
        <v/>
      </c>
      <c r="H1803" s="50" t="str">
        <f>IF($A1803&lt;&gt;"",VLOOKUP($A1803,'LISTE ARTICLES PA-PV'!$A$2:$AB$1397,7,FALSE),"0")</f>
        <v>0</v>
      </c>
    </row>
    <row r="1804" spans="1:8" x14ac:dyDescent="0.3">
      <c r="A1804" s="70"/>
      <c r="B1804" s="50"/>
      <c r="C1804" s="15" t="str">
        <f>IFERROR(IF(A1804&lt;&gt;"",VLOOKUP($A1804,'LISTE ARTICLES PA-PV'!$A$2:$AB$1397,4,FALSE),""),"")</f>
        <v/>
      </c>
      <c r="D1804" s="46" t="str">
        <f>IFERROR(IF($A1804&lt;&gt;"",VLOOKUP($A1804,'LISTE ARTICLES PA-PV'!$A$2:$AB$1397,6,FALSE),"0"),"")</f>
        <v>0</v>
      </c>
      <c r="E1804" s="49"/>
      <c r="F1804" s="15" t="str">
        <f>IFERROR(IF($A1804&lt;&gt;"",VLOOKUP($A1804,'LISTE ARTICLES PA-PV'!$A$2:$AB$1397,28,FALSE),""),"")</f>
        <v/>
      </c>
      <c r="G1804" s="15" t="str">
        <f>IFERROR(IF($A1804&lt;&gt;"",VLOOKUP($A1804,'LISTE ARTICLES PA-PV'!$A$2:$AB$1397,27,FALSE),""),"")</f>
        <v/>
      </c>
      <c r="H1804" s="50" t="str">
        <f>IF($A1804&lt;&gt;"",VLOOKUP($A1804,'LISTE ARTICLES PA-PV'!$A$2:$AB$1397,7,FALSE),"0")</f>
        <v>0</v>
      </c>
    </row>
    <row r="1805" spans="1:8" x14ac:dyDescent="0.3">
      <c r="A1805" s="70"/>
      <c r="B1805" s="50"/>
      <c r="C1805" s="15" t="str">
        <f>IFERROR(IF(A1805&lt;&gt;"",VLOOKUP($A1805,'LISTE ARTICLES PA-PV'!$A$2:$AB$1397,4,FALSE),""),"")</f>
        <v/>
      </c>
      <c r="D1805" s="46" t="str">
        <f>IFERROR(IF($A1805&lt;&gt;"",VLOOKUP($A1805,'LISTE ARTICLES PA-PV'!$A$2:$AB$1397,6,FALSE),"0"),"")</f>
        <v>0</v>
      </c>
      <c r="E1805" s="49"/>
      <c r="F1805" s="15" t="str">
        <f>IFERROR(IF($A1805&lt;&gt;"",VLOOKUP($A1805,'LISTE ARTICLES PA-PV'!$A$2:$AB$1397,28,FALSE),""),"")</f>
        <v/>
      </c>
      <c r="G1805" s="15" t="str">
        <f>IFERROR(IF($A1805&lt;&gt;"",VLOOKUP($A1805,'LISTE ARTICLES PA-PV'!$A$2:$AB$1397,27,FALSE),""),"")</f>
        <v/>
      </c>
      <c r="H1805" s="50" t="str">
        <f>IF($A1805&lt;&gt;"",VLOOKUP($A1805,'LISTE ARTICLES PA-PV'!$A$2:$AB$1397,7,FALSE),"0")</f>
        <v>0</v>
      </c>
    </row>
    <row r="1806" spans="1:8" x14ac:dyDescent="0.3">
      <c r="A1806" s="70"/>
      <c r="B1806" s="50"/>
      <c r="C1806" s="15" t="str">
        <f>IFERROR(IF(A1806&lt;&gt;"",VLOOKUP($A1806,'LISTE ARTICLES PA-PV'!$A$2:$AB$1397,4,FALSE),""),"")</f>
        <v/>
      </c>
      <c r="D1806" s="46" t="str">
        <f>IFERROR(IF($A1806&lt;&gt;"",VLOOKUP($A1806,'LISTE ARTICLES PA-PV'!$A$2:$AB$1397,6,FALSE),"0"),"")</f>
        <v>0</v>
      </c>
      <c r="E1806" s="49"/>
      <c r="F1806" s="15" t="str">
        <f>IFERROR(IF($A1806&lt;&gt;"",VLOOKUP($A1806,'LISTE ARTICLES PA-PV'!$A$2:$AB$1397,28,FALSE),""),"")</f>
        <v/>
      </c>
      <c r="G1806" s="15" t="str">
        <f>IFERROR(IF($A1806&lt;&gt;"",VLOOKUP($A1806,'LISTE ARTICLES PA-PV'!$A$2:$AB$1397,27,FALSE),""),"")</f>
        <v/>
      </c>
      <c r="H1806" s="50" t="str">
        <f>IF($A1806&lt;&gt;"",VLOOKUP($A1806,'LISTE ARTICLES PA-PV'!$A$2:$AB$1397,7,FALSE),"0")</f>
        <v>0</v>
      </c>
    </row>
    <row r="1807" spans="1:8" x14ac:dyDescent="0.3">
      <c r="A1807" s="70"/>
      <c r="B1807" s="50"/>
      <c r="C1807" s="15" t="str">
        <f>IFERROR(IF(A1807&lt;&gt;"",VLOOKUP($A1807,'LISTE ARTICLES PA-PV'!$A$2:$AB$1397,4,FALSE),""),"")</f>
        <v/>
      </c>
      <c r="D1807" s="46" t="str">
        <f>IFERROR(IF($A1807&lt;&gt;"",VLOOKUP($A1807,'LISTE ARTICLES PA-PV'!$A$2:$AB$1397,6,FALSE),"0"),"")</f>
        <v>0</v>
      </c>
      <c r="E1807" s="49"/>
      <c r="F1807" s="15" t="str">
        <f>IFERROR(IF($A1807&lt;&gt;"",VLOOKUP($A1807,'LISTE ARTICLES PA-PV'!$A$2:$AB$1397,28,FALSE),""),"")</f>
        <v/>
      </c>
      <c r="G1807" s="15" t="str">
        <f>IFERROR(IF($A1807&lt;&gt;"",VLOOKUP($A1807,'LISTE ARTICLES PA-PV'!$A$2:$AB$1397,27,FALSE),""),"")</f>
        <v/>
      </c>
      <c r="H1807" s="50" t="str">
        <f>IF($A1807&lt;&gt;"",VLOOKUP($A1807,'LISTE ARTICLES PA-PV'!$A$2:$AB$1397,7,FALSE),"0")</f>
        <v>0</v>
      </c>
    </row>
    <row r="1808" spans="1:8" x14ac:dyDescent="0.3">
      <c r="A1808" s="70"/>
      <c r="B1808" s="50"/>
      <c r="C1808" s="15" t="str">
        <f>IFERROR(IF(A1808&lt;&gt;"",VLOOKUP($A1808,'LISTE ARTICLES PA-PV'!$A$2:$AB$1397,4,FALSE),""),"")</f>
        <v/>
      </c>
      <c r="D1808" s="46" t="str">
        <f>IFERROR(IF($A1808&lt;&gt;"",VLOOKUP($A1808,'LISTE ARTICLES PA-PV'!$A$2:$AB$1397,6,FALSE),"0"),"")</f>
        <v>0</v>
      </c>
      <c r="E1808" s="49"/>
      <c r="F1808" s="15" t="str">
        <f>IFERROR(IF($A1808&lt;&gt;"",VLOOKUP($A1808,'LISTE ARTICLES PA-PV'!$A$2:$AB$1397,28,FALSE),""),"")</f>
        <v/>
      </c>
      <c r="G1808" s="15" t="str">
        <f>IFERROR(IF($A1808&lt;&gt;"",VLOOKUP($A1808,'LISTE ARTICLES PA-PV'!$A$2:$AB$1397,27,FALSE),""),"")</f>
        <v/>
      </c>
      <c r="H1808" s="50" t="str">
        <f>IF($A1808&lt;&gt;"",VLOOKUP($A1808,'LISTE ARTICLES PA-PV'!$A$2:$AB$1397,7,FALSE),"0")</f>
        <v>0</v>
      </c>
    </row>
    <row r="1809" spans="1:8" x14ac:dyDescent="0.3">
      <c r="A1809" s="70"/>
      <c r="B1809" s="50"/>
      <c r="C1809" s="15" t="str">
        <f>IFERROR(IF(A1809&lt;&gt;"",VLOOKUP($A1809,'LISTE ARTICLES PA-PV'!$A$2:$AB$1397,4,FALSE),""),"")</f>
        <v/>
      </c>
      <c r="D1809" s="46" t="str">
        <f>IFERROR(IF($A1809&lt;&gt;"",VLOOKUP($A1809,'LISTE ARTICLES PA-PV'!$A$2:$AB$1397,6,FALSE),"0"),"")</f>
        <v>0</v>
      </c>
      <c r="E1809" s="49"/>
      <c r="F1809" s="15" t="str">
        <f>IFERROR(IF($A1809&lt;&gt;"",VLOOKUP($A1809,'LISTE ARTICLES PA-PV'!$A$2:$AB$1397,28,FALSE),""),"")</f>
        <v/>
      </c>
      <c r="G1809" s="15" t="str">
        <f>IFERROR(IF($A1809&lt;&gt;"",VLOOKUP($A1809,'LISTE ARTICLES PA-PV'!$A$2:$AB$1397,27,FALSE),""),"")</f>
        <v/>
      </c>
      <c r="H1809" s="50" t="str">
        <f>IF($A1809&lt;&gt;"",VLOOKUP($A1809,'LISTE ARTICLES PA-PV'!$A$2:$AB$1397,7,FALSE),"0")</f>
        <v>0</v>
      </c>
    </row>
    <row r="1810" spans="1:8" x14ac:dyDescent="0.3">
      <c r="A1810" s="70"/>
      <c r="B1810" s="50"/>
      <c r="C1810" s="15" t="str">
        <f>IFERROR(IF(A1810&lt;&gt;"",VLOOKUP($A1810,'LISTE ARTICLES PA-PV'!$A$2:$AB$1397,4,FALSE),""),"")</f>
        <v/>
      </c>
      <c r="D1810" s="46" t="str">
        <f>IFERROR(IF($A1810&lt;&gt;"",VLOOKUP($A1810,'LISTE ARTICLES PA-PV'!$A$2:$AB$1397,6,FALSE),"0"),"")</f>
        <v>0</v>
      </c>
      <c r="E1810" s="49"/>
      <c r="F1810" s="15" t="str">
        <f>IFERROR(IF($A1810&lt;&gt;"",VLOOKUP($A1810,'LISTE ARTICLES PA-PV'!$A$2:$AB$1397,28,FALSE),""),"")</f>
        <v/>
      </c>
      <c r="G1810" s="15" t="str">
        <f>IFERROR(IF($A1810&lt;&gt;"",VLOOKUP($A1810,'LISTE ARTICLES PA-PV'!$A$2:$AB$1397,27,FALSE),""),"")</f>
        <v/>
      </c>
      <c r="H1810" s="50" t="str">
        <f>IF($A1810&lt;&gt;"",VLOOKUP($A1810,'LISTE ARTICLES PA-PV'!$A$2:$AB$1397,7,FALSE),"0")</f>
        <v>0</v>
      </c>
    </row>
    <row r="1811" spans="1:8" x14ac:dyDescent="0.3">
      <c r="A1811" s="70"/>
      <c r="B1811" s="50"/>
      <c r="C1811" s="15" t="str">
        <f>IFERROR(IF(A1811&lt;&gt;"",VLOOKUP($A1811,'LISTE ARTICLES PA-PV'!$A$2:$AB$1397,4,FALSE),""),"")</f>
        <v/>
      </c>
      <c r="D1811" s="46" t="str">
        <f>IFERROR(IF($A1811&lt;&gt;"",VLOOKUP($A1811,'LISTE ARTICLES PA-PV'!$A$2:$AB$1397,6,FALSE),"0"),"")</f>
        <v>0</v>
      </c>
      <c r="E1811" s="49"/>
      <c r="F1811" s="15" t="str">
        <f>IFERROR(IF($A1811&lt;&gt;"",VLOOKUP($A1811,'LISTE ARTICLES PA-PV'!$A$2:$AB$1397,28,FALSE),""),"")</f>
        <v/>
      </c>
      <c r="G1811" s="15" t="str">
        <f>IFERROR(IF($A1811&lt;&gt;"",VLOOKUP($A1811,'LISTE ARTICLES PA-PV'!$A$2:$AB$1397,27,FALSE),""),"")</f>
        <v/>
      </c>
      <c r="H1811" s="50" t="str">
        <f>IF($A1811&lt;&gt;"",VLOOKUP($A1811,'LISTE ARTICLES PA-PV'!$A$2:$AB$1397,7,FALSE),"0")</f>
        <v>0</v>
      </c>
    </row>
    <row r="1812" spans="1:8" x14ac:dyDescent="0.3">
      <c r="A1812" s="70"/>
      <c r="B1812" s="50"/>
      <c r="C1812" s="15" t="str">
        <f>IFERROR(IF(A1812&lt;&gt;"",VLOOKUP($A1812,'LISTE ARTICLES PA-PV'!$A$2:$AB$1397,4,FALSE),""),"")</f>
        <v/>
      </c>
      <c r="D1812" s="46" t="str">
        <f>IFERROR(IF($A1812&lt;&gt;"",VLOOKUP($A1812,'LISTE ARTICLES PA-PV'!$A$2:$AB$1397,6,FALSE),"0"),"")</f>
        <v>0</v>
      </c>
      <c r="E1812" s="49"/>
      <c r="F1812" s="15" t="str">
        <f>IFERROR(IF($A1812&lt;&gt;"",VLOOKUP($A1812,'LISTE ARTICLES PA-PV'!$A$2:$AB$1397,28,FALSE),""),"")</f>
        <v/>
      </c>
      <c r="G1812" s="15" t="str">
        <f>IFERROR(IF($A1812&lt;&gt;"",VLOOKUP($A1812,'LISTE ARTICLES PA-PV'!$A$2:$AB$1397,27,FALSE),""),"")</f>
        <v/>
      </c>
      <c r="H1812" s="50" t="str">
        <f>IF($A1812&lt;&gt;"",VLOOKUP($A1812,'LISTE ARTICLES PA-PV'!$A$2:$AB$1397,7,FALSE),"0")</f>
        <v>0</v>
      </c>
    </row>
    <row r="1813" spans="1:8" x14ac:dyDescent="0.3">
      <c r="A1813" s="70"/>
      <c r="B1813" s="50"/>
      <c r="C1813" s="15" t="str">
        <f>IFERROR(IF(A1813&lt;&gt;"",VLOOKUP($A1813,'LISTE ARTICLES PA-PV'!$A$2:$AB$1397,4,FALSE),""),"")</f>
        <v/>
      </c>
      <c r="D1813" s="46" t="str">
        <f>IFERROR(IF($A1813&lt;&gt;"",VLOOKUP($A1813,'LISTE ARTICLES PA-PV'!$A$2:$AB$1397,6,FALSE),"0"),"")</f>
        <v>0</v>
      </c>
      <c r="E1813" s="49"/>
      <c r="F1813" s="15" t="str">
        <f>IFERROR(IF($A1813&lt;&gt;"",VLOOKUP($A1813,'LISTE ARTICLES PA-PV'!$A$2:$AB$1397,28,FALSE),""),"")</f>
        <v/>
      </c>
      <c r="G1813" s="15" t="str">
        <f>IFERROR(IF($A1813&lt;&gt;"",VLOOKUP($A1813,'LISTE ARTICLES PA-PV'!$A$2:$AB$1397,27,FALSE),""),"")</f>
        <v/>
      </c>
      <c r="H1813" s="50" t="str">
        <f>IF($A1813&lt;&gt;"",VLOOKUP($A1813,'LISTE ARTICLES PA-PV'!$A$2:$AB$1397,7,FALSE),"0")</f>
        <v>0</v>
      </c>
    </row>
    <row r="1814" spans="1:8" x14ac:dyDescent="0.3">
      <c r="A1814" s="70"/>
      <c r="B1814" s="50"/>
      <c r="C1814" s="15" t="str">
        <f>IFERROR(IF(A1814&lt;&gt;"",VLOOKUP($A1814,'LISTE ARTICLES PA-PV'!$A$2:$AB$1397,4,FALSE),""),"")</f>
        <v/>
      </c>
      <c r="D1814" s="46" t="str">
        <f>IFERROR(IF($A1814&lt;&gt;"",VLOOKUP($A1814,'LISTE ARTICLES PA-PV'!$A$2:$AB$1397,6,FALSE),"0"),"")</f>
        <v>0</v>
      </c>
      <c r="E1814" s="49"/>
      <c r="F1814" s="15" t="str">
        <f>IFERROR(IF($A1814&lt;&gt;"",VLOOKUP($A1814,'LISTE ARTICLES PA-PV'!$A$2:$AB$1397,28,FALSE),""),"")</f>
        <v/>
      </c>
      <c r="G1814" s="15" t="str">
        <f>IFERROR(IF($A1814&lt;&gt;"",VLOOKUP($A1814,'LISTE ARTICLES PA-PV'!$A$2:$AB$1397,27,FALSE),""),"")</f>
        <v/>
      </c>
      <c r="H1814" s="50" t="str">
        <f>IF($A1814&lt;&gt;"",VLOOKUP($A1814,'LISTE ARTICLES PA-PV'!$A$2:$AB$1397,7,FALSE),"0")</f>
        <v>0</v>
      </c>
    </row>
    <row r="1815" spans="1:8" x14ac:dyDescent="0.3">
      <c r="A1815" s="70"/>
      <c r="B1815" s="50"/>
      <c r="C1815" s="15" t="str">
        <f>IFERROR(IF(A1815&lt;&gt;"",VLOOKUP($A1815,'LISTE ARTICLES PA-PV'!$A$2:$AB$1397,4,FALSE),""),"")</f>
        <v/>
      </c>
      <c r="D1815" s="46" t="str">
        <f>IFERROR(IF($A1815&lt;&gt;"",VLOOKUP($A1815,'LISTE ARTICLES PA-PV'!$A$2:$AB$1397,6,FALSE),"0"),"")</f>
        <v>0</v>
      </c>
      <c r="E1815" s="49"/>
      <c r="F1815" s="15" t="str">
        <f>IFERROR(IF($A1815&lt;&gt;"",VLOOKUP($A1815,'LISTE ARTICLES PA-PV'!$A$2:$AB$1397,28,FALSE),""),"")</f>
        <v/>
      </c>
      <c r="G1815" s="15" t="str">
        <f>IFERROR(IF($A1815&lt;&gt;"",VLOOKUP($A1815,'LISTE ARTICLES PA-PV'!$A$2:$AB$1397,27,FALSE),""),"")</f>
        <v/>
      </c>
      <c r="H1815" s="50" t="str">
        <f>IF($A1815&lt;&gt;"",VLOOKUP($A1815,'LISTE ARTICLES PA-PV'!$A$2:$AB$1397,7,FALSE),"0")</f>
        <v>0</v>
      </c>
    </row>
    <row r="1816" spans="1:8" x14ac:dyDescent="0.3">
      <c r="A1816" s="70"/>
      <c r="B1816" s="50"/>
      <c r="C1816" s="15" t="str">
        <f>IFERROR(IF(A1816&lt;&gt;"",VLOOKUP($A1816,'LISTE ARTICLES PA-PV'!$A$2:$AB$1397,4,FALSE),""),"")</f>
        <v/>
      </c>
      <c r="D1816" s="46" t="str">
        <f>IFERROR(IF($A1816&lt;&gt;"",VLOOKUP($A1816,'LISTE ARTICLES PA-PV'!$A$2:$AB$1397,6,FALSE),"0"),"")</f>
        <v>0</v>
      </c>
      <c r="E1816" s="49"/>
      <c r="F1816" s="15" t="str">
        <f>IFERROR(IF($A1816&lt;&gt;"",VLOOKUP($A1816,'LISTE ARTICLES PA-PV'!$A$2:$AB$1397,28,FALSE),""),"")</f>
        <v/>
      </c>
      <c r="G1816" s="15" t="str">
        <f>IFERROR(IF($A1816&lt;&gt;"",VLOOKUP($A1816,'LISTE ARTICLES PA-PV'!$A$2:$AB$1397,27,FALSE),""),"")</f>
        <v/>
      </c>
      <c r="H1816" s="50" t="str">
        <f>IF($A1816&lt;&gt;"",VLOOKUP($A1816,'LISTE ARTICLES PA-PV'!$A$2:$AB$1397,7,FALSE),"0")</f>
        <v>0</v>
      </c>
    </row>
    <row r="1817" spans="1:8" x14ac:dyDescent="0.3">
      <c r="A1817" s="70"/>
      <c r="B1817" s="50"/>
      <c r="C1817" s="15" t="str">
        <f>IFERROR(IF(A1817&lt;&gt;"",VLOOKUP($A1817,'LISTE ARTICLES PA-PV'!$A$2:$AB$1397,4,FALSE),""),"")</f>
        <v/>
      </c>
      <c r="D1817" s="46" t="str">
        <f>IFERROR(IF($A1817&lt;&gt;"",VLOOKUP($A1817,'LISTE ARTICLES PA-PV'!$A$2:$AB$1397,6,FALSE),"0"),"")</f>
        <v>0</v>
      </c>
      <c r="E1817" s="49"/>
      <c r="F1817" s="15" t="str">
        <f>IFERROR(IF($A1817&lt;&gt;"",VLOOKUP($A1817,'LISTE ARTICLES PA-PV'!$A$2:$AB$1397,28,FALSE),""),"")</f>
        <v/>
      </c>
      <c r="G1817" s="15" t="str">
        <f>IFERROR(IF($A1817&lt;&gt;"",VLOOKUP($A1817,'LISTE ARTICLES PA-PV'!$A$2:$AB$1397,27,FALSE),""),"")</f>
        <v/>
      </c>
      <c r="H1817" s="50" t="str">
        <f>IF($A1817&lt;&gt;"",VLOOKUP($A1817,'LISTE ARTICLES PA-PV'!$A$2:$AB$1397,7,FALSE),"0")</f>
        <v>0</v>
      </c>
    </row>
    <row r="1818" spans="1:8" x14ac:dyDescent="0.3">
      <c r="A1818" s="70"/>
      <c r="B1818" s="50"/>
      <c r="C1818" s="15" t="str">
        <f>IFERROR(IF(A1818&lt;&gt;"",VLOOKUP($A1818,'LISTE ARTICLES PA-PV'!$A$2:$AB$1397,4,FALSE),""),"")</f>
        <v/>
      </c>
      <c r="D1818" s="46" t="str">
        <f>IFERROR(IF($A1818&lt;&gt;"",VLOOKUP($A1818,'LISTE ARTICLES PA-PV'!$A$2:$AB$1397,6,FALSE),"0"),"")</f>
        <v>0</v>
      </c>
      <c r="E1818" s="49"/>
      <c r="F1818" s="15" t="str">
        <f>IFERROR(IF($A1818&lt;&gt;"",VLOOKUP($A1818,'LISTE ARTICLES PA-PV'!$A$2:$AB$1397,28,FALSE),""),"")</f>
        <v/>
      </c>
      <c r="G1818" s="15" t="str">
        <f>IFERROR(IF($A1818&lt;&gt;"",VLOOKUP($A1818,'LISTE ARTICLES PA-PV'!$A$2:$AB$1397,27,FALSE),""),"")</f>
        <v/>
      </c>
      <c r="H1818" s="50" t="str">
        <f>IF($A1818&lt;&gt;"",VLOOKUP($A1818,'LISTE ARTICLES PA-PV'!$A$2:$AB$1397,7,FALSE),"0")</f>
        <v>0</v>
      </c>
    </row>
    <row r="1819" spans="1:8" x14ac:dyDescent="0.3">
      <c r="A1819" s="70"/>
      <c r="B1819" s="50"/>
      <c r="C1819" s="15" t="str">
        <f>IFERROR(IF(A1819&lt;&gt;"",VLOOKUP($A1819,'LISTE ARTICLES PA-PV'!$A$2:$AB$1397,4,FALSE),""),"")</f>
        <v/>
      </c>
      <c r="D1819" s="46" t="str">
        <f>IFERROR(IF($A1819&lt;&gt;"",VLOOKUP($A1819,'LISTE ARTICLES PA-PV'!$A$2:$AB$1397,6,FALSE),"0"),"")</f>
        <v>0</v>
      </c>
      <c r="E1819" s="49"/>
      <c r="F1819" s="15" t="str">
        <f>IFERROR(IF($A1819&lt;&gt;"",VLOOKUP($A1819,'LISTE ARTICLES PA-PV'!$A$2:$AB$1397,28,FALSE),""),"")</f>
        <v/>
      </c>
      <c r="G1819" s="15" t="str">
        <f>IFERROR(IF($A1819&lt;&gt;"",VLOOKUP($A1819,'LISTE ARTICLES PA-PV'!$A$2:$AB$1397,27,FALSE),""),"")</f>
        <v/>
      </c>
      <c r="H1819" s="50" t="str">
        <f>IF($A1819&lt;&gt;"",VLOOKUP($A1819,'LISTE ARTICLES PA-PV'!$A$2:$AB$1397,7,FALSE),"0")</f>
        <v>0</v>
      </c>
    </row>
    <row r="1820" spans="1:8" x14ac:dyDescent="0.3">
      <c r="A1820" s="70"/>
      <c r="B1820" s="50"/>
      <c r="C1820" s="15" t="str">
        <f>IFERROR(IF(A1820&lt;&gt;"",VLOOKUP($A1820,'LISTE ARTICLES PA-PV'!$A$2:$AB$1397,4,FALSE),""),"")</f>
        <v/>
      </c>
      <c r="D1820" s="46" t="str">
        <f>IFERROR(IF($A1820&lt;&gt;"",VLOOKUP($A1820,'LISTE ARTICLES PA-PV'!$A$2:$AB$1397,6,FALSE),"0"),"")</f>
        <v>0</v>
      </c>
      <c r="E1820" s="49"/>
      <c r="F1820" s="15" t="str">
        <f>IFERROR(IF($A1820&lt;&gt;"",VLOOKUP($A1820,'LISTE ARTICLES PA-PV'!$A$2:$AB$1397,28,FALSE),""),"")</f>
        <v/>
      </c>
      <c r="G1820" s="15" t="str">
        <f>IFERROR(IF($A1820&lt;&gt;"",VLOOKUP($A1820,'LISTE ARTICLES PA-PV'!$A$2:$AB$1397,27,FALSE),""),"")</f>
        <v/>
      </c>
      <c r="H1820" s="50" t="str">
        <f>IF($A1820&lt;&gt;"",VLOOKUP($A1820,'LISTE ARTICLES PA-PV'!$A$2:$AB$1397,7,FALSE),"0")</f>
        <v>0</v>
      </c>
    </row>
    <row r="1821" spans="1:8" x14ac:dyDescent="0.3">
      <c r="A1821" s="70"/>
      <c r="B1821" s="50"/>
      <c r="C1821" s="15" t="str">
        <f>IFERROR(IF(A1821&lt;&gt;"",VLOOKUP($A1821,'LISTE ARTICLES PA-PV'!$A$2:$AB$1397,4,FALSE),""),"")</f>
        <v/>
      </c>
      <c r="D1821" s="46" t="str">
        <f>IFERROR(IF($A1821&lt;&gt;"",VLOOKUP($A1821,'LISTE ARTICLES PA-PV'!$A$2:$AB$1397,6,FALSE),"0"),"")</f>
        <v>0</v>
      </c>
      <c r="E1821" s="49"/>
      <c r="F1821" s="15" t="str">
        <f>IFERROR(IF($A1821&lt;&gt;"",VLOOKUP($A1821,'LISTE ARTICLES PA-PV'!$A$2:$AB$1397,28,FALSE),""),"")</f>
        <v/>
      </c>
      <c r="G1821" s="15" t="str">
        <f>IFERROR(IF($A1821&lt;&gt;"",VLOOKUP($A1821,'LISTE ARTICLES PA-PV'!$A$2:$AB$1397,27,FALSE),""),"")</f>
        <v/>
      </c>
      <c r="H1821" s="50" t="str">
        <f>IF($A1821&lt;&gt;"",VLOOKUP($A1821,'LISTE ARTICLES PA-PV'!$A$2:$AB$1397,7,FALSE),"0")</f>
        <v>0</v>
      </c>
    </row>
    <row r="1822" spans="1:8" x14ac:dyDescent="0.3">
      <c r="A1822" s="70"/>
      <c r="B1822" s="50"/>
      <c r="C1822" s="15" t="str">
        <f>IFERROR(IF(A1822&lt;&gt;"",VLOOKUP($A1822,'LISTE ARTICLES PA-PV'!$A$2:$AB$1397,4,FALSE),""),"")</f>
        <v/>
      </c>
      <c r="D1822" s="46" t="str">
        <f>IFERROR(IF($A1822&lt;&gt;"",VLOOKUP($A1822,'LISTE ARTICLES PA-PV'!$A$2:$AB$1397,6,FALSE),"0"),"")</f>
        <v>0</v>
      </c>
      <c r="E1822" s="49"/>
      <c r="F1822" s="15" t="str">
        <f>IFERROR(IF($A1822&lt;&gt;"",VLOOKUP($A1822,'LISTE ARTICLES PA-PV'!$A$2:$AB$1397,28,FALSE),""),"")</f>
        <v/>
      </c>
      <c r="G1822" s="15" t="str">
        <f>IFERROR(IF($A1822&lt;&gt;"",VLOOKUP($A1822,'LISTE ARTICLES PA-PV'!$A$2:$AB$1397,27,FALSE),""),"")</f>
        <v/>
      </c>
      <c r="H1822" s="50" t="str">
        <f>IF($A1822&lt;&gt;"",VLOOKUP($A1822,'LISTE ARTICLES PA-PV'!$A$2:$AB$1397,7,FALSE),"0")</f>
        <v>0</v>
      </c>
    </row>
    <row r="1823" spans="1:8" x14ac:dyDescent="0.3">
      <c r="A1823" s="70"/>
      <c r="B1823" s="50"/>
      <c r="C1823" s="15" t="str">
        <f>IFERROR(IF(A1823&lt;&gt;"",VLOOKUP($A1823,'LISTE ARTICLES PA-PV'!$A$2:$AB$1397,4,FALSE),""),"")</f>
        <v/>
      </c>
      <c r="D1823" s="46" t="str">
        <f>IFERROR(IF($A1823&lt;&gt;"",VLOOKUP($A1823,'LISTE ARTICLES PA-PV'!$A$2:$AB$1397,6,FALSE),"0"),"")</f>
        <v>0</v>
      </c>
      <c r="E1823" s="49"/>
      <c r="F1823" s="15" t="str">
        <f>IFERROR(IF($A1823&lt;&gt;"",VLOOKUP($A1823,'LISTE ARTICLES PA-PV'!$A$2:$AB$1397,28,FALSE),""),"")</f>
        <v/>
      </c>
      <c r="G1823" s="15" t="str">
        <f>IFERROR(IF($A1823&lt;&gt;"",VLOOKUP($A1823,'LISTE ARTICLES PA-PV'!$A$2:$AB$1397,27,FALSE),""),"")</f>
        <v/>
      </c>
      <c r="H1823" s="50" t="str">
        <f>IF($A1823&lt;&gt;"",VLOOKUP($A1823,'LISTE ARTICLES PA-PV'!$A$2:$AB$1397,7,FALSE),"0")</f>
        <v>0</v>
      </c>
    </row>
    <row r="1824" spans="1:8" x14ac:dyDescent="0.3">
      <c r="A1824" s="70"/>
      <c r="B1824" s="50"/>
      <c r="C1824" s="15" t="str">
        <f>IFERROR(IF(A1824&lt;&gt;"",VLOOKUP($A1824,'LISTE ARTICLES PA-PV'!$A$2:$AB$1397,4,FALSE),""),"")</f>
        <v/>
      </c>
      <c r="D1824" s="46" t="str">
        <f>IFERROR(IF($A1824&lt;&gt;"",VLOOKUP($A1824,'LISTE ARTICLES PA-PV'!$A$2:$AB$1397,6,FALSE),"0"),"")</f>
        <v>0</v>
      </c>
      <c r="E1824" s="49"/>
      <c r="F1824" s="15" t="str">
        <f>IFERROR(IF($A1824&lt;&gt;"",VLOOKUP($A1824,'LISTE ARTICLES PA-PV'!$A$2:$AB$1397,28,FALSE),""),"")</f>
        <v/>
      </c>
      <c r="G1824" s="15" t="str">
        <f>IFERROR(IF($A1824&lt;&gt;"",VLOOKUP($A1824,'LISTE ARTICLES PA-PV'!$A$2:$AB$1397,27,FALSE),""),"")</f>
        <v/>
      </c>
      <c r="H1824" s="50" t="str">
        <f>IF($A1824&lt;&gt;"",VLOOKUP($A1824,'LISTE ARTICLES PA-PV'!$A$2:$AB$1397,7,FALSE),"0")</f>
        <v>0</v>
      </c>
    </row>
    <row r="1825" spans="1:8" x14ac:dyDescent="0.3">
      <c r="A1825" s="70"/>
      <c r="B1825" s="50"/>
      <c r="C1825" s="15" t="str">
        <f>IFERROR(IF(A1825&lt;&gt;"",VLOOKUP($A1825,'LISTE ARTICLES PA-PV'!$A$2:$AB$1397,4,FALSE),""),"")</f>
        <v/>
      </c>
      <c r="D1825" s="46" t="str">
        <f>IFERROR(IF($A1825&lt;&gt;"",VLOOKUP($A1825,'LISTE ARTICLES PA-PV'!$A$2:$AB$1397,6,FALSE),"0"),"")</f>
        <v>0</v>
      </c>
      <c r="E1825" s="49"/>
      <c r="F1825" s="15" t="str">
        <f>IFERROR(IF($A1825&lt;&gt;"",VLOOKUP($A1825,'LISTE ARTICLES PA-PV'!$A$2:$AB$1397,28,FALSE),""),"")</f>
        <v/>
      </c>
      <c r="G1825" s="15" t="str">
        <f>IFERROR(IF($A1825&lt;&gt;"",VLOOKUP($A1825,'LISTE ARTICLES PA-PV'!$A$2:$AB$1397,27,FALSE),""),"")</f>
        <v/>
      </c>
      <c r="H1825" s="50" t="str">
        <f>IF($A1825&lt;&gt;"",VLOOKUP($A1825,'LISTE ARTICLES PA-PV'!$A$2:$AB$1397,7,FALSE),"0")</f>
        <v>0</v>
      </c>
    </row>
    <row r="1826" spans="1:8" x14ac:dyDescent="0.3">
      <c r="A1826" s="70"/>
      <c r="B1826" s="50"/>
      <c r="C1826" s="15" t="str">
        <f>IFERROR(IF(A1826&lt;&gt;"",VLOOKUP($A1826,'LISTE ARTICLES PA-PV'!$A$2:$AB$1397,4,FALSE),""),"")</f>
        <v/>
      </c>
      <c r="D1826" s="46" t="str">
        <f>IFERROR(IF($A1826&lt;&gt;"",VLOOKUP($A1826,'LISTE ARTICLES PA-PV'!$A$2:$AB$1397,6,FALSE),"0"),"")</f>
        <v>0</v>
      </c>
      <c r="E1826" s="49"/>
      <c r="F1826" s="15" t="str">
        <f>IFERROR(IF($A1826&lt;&gt;"",VLOOKUP($A1826,'LISTE ARTICLES PA-PV'!$A$2:$AB$1397,28,FALSE),""),"")</f>
        <v/>
      </c>
      <c r="G1826" s="15" t="str">
        <f>IFERROR(IF($A1826&lt;&gt;"",VLOOKUP($A1826,'LISTE ARTICLES PA-PV'!$A$2:$AB$1397,27,FALSE),""),"")</f>
        <v/>
      </c>
      <c r="H1826" s="50" t="str">
        <f>IF($A1826&lt;&gt;"",VLOOKUP($A1826,'LISTE ARTICLES PA-PV'!$A$2:$AB$1397,7,FALSE),"0")</f>
        <v>0</v>
      </c>
    </row>
    <row r="1827" spans="1:8" x14ac:dyDescent="0.3">
      <c r="A1827" s="70"/>
      <c r="B1827" s="50"/>
      <c r="C1827" s="15" t="str">
        <f>IFERROR(IF(A1827&lt;&gt;"",VLOOKUP($A1827,'LISTE ARTICLES PA-PV'!$A$2:$AB$1397,4,FALSE),""),"")</f>
        <v/>
      </c>
      <c r="D1827" s="46" t="str">
        <f>IFERROR(IF($A1827&lt;&gt;"",VLOOKUP($A1827,'LISTE ARTICLES PA-PV'!$A$2:$AB$1397,6,FALSE),"0"),"")</f>
        <v>0</v>
      </c>
      <c r="E1827" s="49"/>
      <c r="F1827" s="15" t="str">
        <f>IFERROR(IF($A1827&lt;&gt;"",VLOOKUP($A1827,'LISTE ARTICLES PA-PV'!$A$2:$AB$1397,28,FALSE),""),"")</f>
        <v/>
      </c>
      <c r="G1827" s="15" t="str">
        <f>IFERROR(IF($A1827&lt;&gt;"",VLOOKUP($A1827,'LISTE ARTICLES PA-PV'!$A$2:$AB$1397,27,FALSE),""),"")</f>
        <v/>
      </c>
      <c r="H1827" s="50" t="str">
        <f>IF($A1827&lt;&gt;"",VLOOKUP($A1827,'LISTE ARTICLES PA-PV'!$A$2:$AB$1397,7,FALSE),"0")</f>
        <v>0</v>
      </c>
    </row>
    <row r="1828" spans="1:8" x14ac:dyDescent="0.3">
      <c r="A1828" s="70"/>
      <c r="B1828" s="50"/>
      <c r="C1828" s="15" t="str">
        <f>IFERROR(IF(A1828&lt;&gt;"",VLOOKUP($A1828,'LISTE ARTICLES PA-PV'!$A$2:$AB$1397,4,FALSE),""),"")</f>
        <v/>
      </c>
      <c r="D1828" s="46" t="str">
        <f>IFERROR(IF($A1828&lt;&gt;"",VLOOKUP($A1828,'LISTE ARTICLES PA-PV'!$A$2:$AB$1397,6,FALSE),"0"),"")</f>
        <v>0</v>
      </c>
      <c r="E1828" s="49"/>
      <c r="F1828" s="15" t="str">
        <f>IFERROR(IF($A1828&lt;&gt;"",VLOOKUP($A1828,'LISTE ARTICLES PA-PV'!$A$2:$AB$1397,28,FALSE),""),"")</f>
        <v/>
      </c>
      <c r="G1828" s="15" t="str">
        <f>IFERROR(IF($A1828&lt;&gt;"",VLOOKUP($A1828,'LISTE ARTICLES PA-PV'!$A$2:$AB$1397,27,FALSE),""),"")</f>
        <v/>
      </c>
      <c r="H1828" s="50" t="str">
        <f>IF($A1828&lt;&gt;"",VLOOKUP($A1828,'LISTE ARTICLES PA-PV'!$A$2:$AB$1397,7,FALSE),"0")</f>
        <v>0</v>
      </c>
    </row>
    <row r="1829" spans="1:8" x14ac:dyDescent="0.3">
      <c r="A1829" s="70"/>
      <c r="B1829" s="50"/>
      <c r="C1829" s="15" t="str">
        <f>IFERROR(IF(A1829&lt;&gt;"",VLOOKUP($A1829,'LISTE ARTICLES PA-PV'!$A$2:$AB$1397,4,FALSE),""),"")</f>
        <v/>
      </c>
      <c r="D1829" s="46" t="str">
        <f>IFERROR(IF($A1829&lt;&gt;"",VLOOKUP($A1829,'LISTE ARTICLES PA-PV'!$A$2:$AB$1397,6,FALSE),"0"),"")</f>
        <v>0</v>
      </c>
      <c r="E1829" s="49"/>
      <c r="F1829" s="15" t="str">
        <f>IFERROR(IF($A1829&lt;&gt;"",VLOOKUP($A1829,'LISTE ARTICLES PA-PV'!$A$2:$AB$1397,28,FALSE),""),"")</f>
        <v/>
      </c>
      <c r="G1829" s="15" t="str">
        <f>IFERROR(IF($A1829&lt;&gt;"",VLOOKUP($A1829,'LISTE ARTICLES PA-PV'!$A$2:$AB$1397,27,FALSE),""),"")</f>
        <v/>
      </c>
      <c r="H1829" s="50" t="str">
        <f>IF($A1829&lt;&gt;"",VLOOKUP($A1829,'LISTE ARTICLES PA-PV'!$A$2:$AB$1397,7,FALSE),"0")</f>
        <v>0</v>
      </c>
    </row>
    <row r="1830" spans="1:8" x14ac:dyDescent="0.3">
      <c r="A1830" s="70"/>
      <c r="B1830" s="50"/>
      <c r="C1830" s="15" t="str">
        <f>IFERROR(IF(A1830&lt;&gt;"",VLOOKUP($A1830,'LISTE ARTICLES PA-PV'!$A$2:$AB$1397,4,FALSE),""),"")</f>
        <v/>
      </c>
      <c r="D1830" s="46" t="str">
        <f>IFERROR(IF($A1830&lt;&gt;"",VLOOKUP($A1830,'LISTE ARTICLES PA-PV'!$A$2:$AB$1397,6,FALSE),"0"),"")</f>
        <v>0</v>
      </c>
      <c r="E1830" s="49"/>
      <c r="F1830" s="15" t="str">
        <f>IFERROR(IF($A1830&lt;&gt;"",VLOOKUP($A1830,'LISTE ARTICLES PA-PV'!$A$2:$AB$1397,28,FALSE),""),"")</f>
        <v/>
      </c>
      <c r="G1830" s="15" t="str">
        <f>IFERROR(IF($A1830&lt;&gt;"",VLOOKUP($A1830,'LISTE ARTICLES PA-PV'!$A$2:$AB$1397,27,FALSE),""),"")</f>
        <v/>
      </c>
      <c r="H1830" s="50" t="str">
        <f>IF($A1830&lt;&gt;"",VLOOKUP($A1830,'LISTE ARTICLES PA-PV'!$A$2:$AB$1397,7,FALSE),"0")</f>
        <v>0</v>
      </c>
    </row>
    <row r="1831" spans="1:8" x14ac:dyDescent="0.3">
      <c r="A1831" s="70"/>
      <c r="B1831" s="50"/>
      <c r="C1831" s="15" t="str">
        <f>IFERROR(IF(A1831&lt;&gt;"",VLOOKUP($A1831,'LISTE ARTICLES PA-PV'!$A$2:$AB$1397,4,FALSE),""),"")</f>
        <v/>
      </c>
      <c r="D1831" s="46" t="str">
        <f>IFERROR(IF($A1831&lt;&gt;"",VLOOKUP($A1831,'LISTE ARTICLES PA-PV'!$A$2:$AB$1397,6,FALSE),"0"),"")</f>
        <v>0</v>
      </c>
      <c r="E1831" s="49"/>
      <c r="F1831" s="15" t="str">
        <f>IFERROR(IF($A1831&lt;&gt;"",VLOOKUP($A1831,'LISTE ARTICLES PA-PV'!$A$2:$AB$1397,28,FALSE),""),"")</f>
        <v/>
      </c>
      <c r="G1831" s="15" t="str">
        <f>IFERROR(IF($A1831&lt;&gt;"",VLOOKUP($A1831,'LISTE ARTICLES PA-PV'!$A$2:$AB$1397,27,FALSE),""),"")</f>
        <v/>
      </c>
      <c r="H1831" s="50" t="str">
        <f>IF($A1831&lt;&gt;"",VLOOKUP($A1831,'LISTE ARTICLES PA-PV'!$A$2:$AB$1397,7,FALSE),"0")</f>
        <v>0</v>
      </c>
    </row>
    <row r="1832" spans="1:8" x14ac:dyDescent="0.3">
      <c r="A1832" s="70"/>
      <c r="B1832" s="50"/>
      <c r="C1832" s="15" t="str">
        <f>IFERROR(IF(A1832&lt;&gt;"",VLOOKUP($A1832,'LISTE ARTICLES PA-PV'!$A$2:$AB$1397,4,FALSE),""),"")</f>
        <v/>
      </c>
      <c r="D1832" s="46" t="str">
        <f>IFERROR(IF($A1832&lt;&gt;"",VLOOKUP($A1832,'LISTE ARTICLES PA-PV'!$A$2:$AB$1397,6,FALSE),"0"),"")</f>
        <v>0</v>
      </c>
      <c r="E1832" s="49"/>
      <c r="F1832" s="15" t="str">
        <f>IFERROR(IF($A1832&lt;&gt;"",VLOOKUP($A1832,'LISTE ARTICLES PA-PV'!$A$2:$AB$1397,28,FALSE),""),"")</f>
        <v/>
      </c>
      <c r="G1832" s="15" t="str">
        <f>IFERROR(IF($A1832&lt;&gt;"",VLOOKUP($A1832,'LISTE ARTICLES PA-PV'!$A$2:$AB$1397,27,FALSE),""),"")</f>
        <v/>
      </c>
      <c r="H1832" s="50" t="str">
        <f>IF($A1832&lt;&gt;"",VLOOKUP($A1832,'LISTE ARTICLES PA-PV'!$A$2:$AB$1397,7,FALSE),"0")</f>
        <v>0</v>
      </c>
    </row>
    <row r="1833" spans="1:8" x14ac:dyDescent="0.3">
      <c r="A1833" s="70"/>
      <c r="B1833" s="50"/>
      <c r="C1833" s="15" t="str">
        <f>IFERROR(IF(A1833&lt;&gt;"",VLOOKUP($A1833,'LISTE ARTICLES PA-PV'!$A$2:$AB$1397,4,FALSE),""),"")</f>
        <v/>
      </c>
      <c r="D1833" s="46" t="str">
        <f>IFERROR(IF($A1833&lt;&gt;"",VLOOKUP($A1833,'LISTE ARTICLES PA-PV'!$A$2:$AB$1397,6,FALSE),"0"),"")</f>
        <v>0</v>
      </c>
      <c r="E1833" s="49"/>
      <c r="F1833" s="15" t="str">
        <f>IFERROR(IF($A1833&lt;&gt;"",VLOOKUP($A1833,'LISTE ARTICLES PA-PV'!$A$2:$AB$1397,28,FALSE),""),"")</f>
        <v/>
      </c>
      <c r="G1833" s="15" t="str">
        <f>IFERROR(IF($A1833&lt;&gt;"",VLOOKUP($A1833,'LISTE ARTICLES PA-PV'!$A$2:$AB$1397,27,FALSE),""),"")</f>
        <v/>
      </c>
      <c r="H1833" s="50" t="str">
        <f>IF($A1833&lt;&gt;"",VLOOKUP($A1833,'LISTE ARTICLES PA-PV'!$A$2:$AB$1397,7,FALSE),"0")</f>
        <v>0</v>
      </c>
    </row>
    <row r="1834" spans="1:8" x14ac:dyDescent="0.3">
      <c r="A1834" s="70"/>
      <c r="B1834" s="50"/>
      <c r="C1834" s="15" t="str">
        <f>IFERROR(IF(A1834&lt;&gt;"",VLOOKUP($A1834,'LISTE ARTICLES PA-PV'!$A$2:$AB$1397,4,FALSE),""),"")</f>
        <v/>
      </c>
      <c r="D1834" s="46" t="str">
        <f>IFERROR(IF($A1834&lt;&gt;"",VLOOKUP($A1834,'LISTE ARTICLES PA-PV'!$A$2:$AB$1397,6,FALSE),"0"),"")</f>
        <v>0</v>
      </c>
      <c r="E1834" s="49"/>
      <c r="F1834" s="15" t="str">
        <f>IFERROR(IF($A1834&lt;&gt;"",VLOOKUP($A1834,'LISTE ARTICLES PA-PV'!$A$2:$AB$1397,28,FALSE),""),"")</f>
        <v/>
      </c>
      <c r="G1834" s="15" t="str">
        <f>IFERROR(IF($A1834&lt;&gt;"",VLOOKUP($A1834,'LISTE ARTICLES PA-PV'!$A$2:$AB$1397,27,FALSE),""),"")</f>
        <v/>
      </c>
      <c r="H1834" s="50" t="str">
        <f>IF($A1834&lt;&gt;"",VLOOKUP($A1834,'LISTE ARTICLES PA-PV'!$A$2:$AB$1397,7,FALSE),"0")</f>
        <v>0</v>
      </c>
    </row>
    <row r="1835" spans="1:8" x14ac:dyDescent="0.3">
      <c r="A1835" s="70"/>
      <c r="B1835" s="50"/>
      <c r="C1835" s="15" t="str">
        <f>IFERROR(IF(A1835&lt;&gt;"",VLOOKUP($A1835,'LISTE ARTICLES PA-PV'!$A$2:$AB$1397,4,FALSE),""),"")</f>
        <v/>
      </c>
      <c r="D1835" s="46" t="str">
        <f>IFERROR(IF($A1835&lt;&gt;"",VLOOKUP($A1835,'LISTE ARTICLES PA-PV'!$A$2:$AB$1397,6,FALSE),"0"),"")</f>
        <v>0</v>
      </c>
      <c r="E1835" s="49"/>
      <c r="F1835" s="15" t="str">
        <f>IFERROR(IF($A1835&lt;&gt;"",VLOOKUP($A1835,'LISTE ARTICLES PA-PV'!$A$2:$AB$1397,28,FALSE),""),"")</f>
        <v/>
      </c>
      <c r="G1835" s="15" t="str">
        <f>IFERROR(IF($A1835&lt;&gt;"",VLOOKUP($A1835,'LISTE ARTICLES PA-PV'!$A$2:$AB$1397,27,FALSE),""),"")</f>
        <v/>
      </c>
      <c r="H1835" s="50" t="str">
        <f>IF($A1835&lt;&gt;"",VLOOKUP($A1835,'LISTE ARTICLES PA-PV'!$A$2:$AB$1397,7,FALSE),"0")</f>
        <v>0</v>
      </c>
    </row>
    <row r="1836" spans="1:8" x14ac:dyDescent="0.3">
      <c r="A1836" s="70"/>
      <c r="B1836" s="50"/>
      <c r="C1836" s="15" t="str">
        <f>IFERROR(IF(A1836&lt;&gt;"",VLOOKUP($A1836,'LISTE ARTICLES PA-PV'!$A$2:$AB$1397,4,FALSE),""),"")</f>
        <v/>
      </c>
      <c r="D1836" s="46" t="str">
        <f>IFERROR(IF($A1836&lt;&gt;"",VLOOKUP($A1836,'LISTE ARTICLES PA-PV'!$A$2:$AB$1397,6,FALSE),"0"),"")</f>
        <v>0</v>
      </c>
      <c r="E1836" s="49"/>
      <c r="F1836" s="15" t="str">
        <f>IFERROR(IF($A1836&lt;&gt;"",VLOOKUP($A1836,'LISTE ARTICLES PA-PV'!$A$2:$AB$1397,28,FALSE),""),"")</f>
        <v/>
      </c>
      <c r="G1836" s="15" t="str">
        <f>IFERROR(IF($A1836&lt;&gt;"",VLOOKUP($A1836,'LISTE ARTICLES PA-PV'!$A$2:$AB$1397,27,FALSE),""),"")</f>
        <v/>
      </c>
      <c r="H1836" s="50" t="str">
        <f>IF($A1836&lt;&gt;"",VLOOKUP($A1836,'LISTE ARTICLES PA-PV'!$A$2:$AB$1397,7,FALSE),"0")</f>
        <v>0</v>
      </c>
    </row>
    <row r="1837" spans="1:8" x14ac:dyDescent="0.3">
      <c r="A1837" s="70"/>
      <c r="B1837" s="50"/>
      <c r="C1837" s="15" t="str">
        <f>IFERROR(IF(A1837&lt;&gt;"",VLOOKUP($A1837,'LISTE ARTICLES PA-PV'!$A$2:$AB$1397,4,FALSE),""),"")</f>
        <v/>
      </c>
      <c r="D1837" s="46" t="str">
        <f>IFERROR(IF($A1837&lt;&gt;"",VLOOKUP($A1837,'LISTE ARTICLES PA-PV'!$A$2:$AB$1397,6,FALSE),"0"),"")</f>
        <v>0</v>
      </c>
      <c r="E1837" s="49"/>
      <c r="F1837" s="15" t="str">
        <f>IFERROR(IF($A1837&lt;&gt;"",VLOOKUP($A1837,'LISTE ARTICLES PA-PV'!$A$2:$AB$1397,28,FALSE),""),"")</f>
        <v/>
      </c>
      <c r="G1837" s="15" t="str">
        <f>IFERROR(IF($A1837&lt;&gt;"",VLOOKUP($A1837,'LISTE ARTICLES PA-PV'!$A$2:$AB$1397,27,FALSE),""),"")</f>
        <v/>
      </c>
      <c r="H1837" s="50" t="str">
        <f>IF($A1837&lt;&gt;"",VLOOKUP($A1837,'LISTE ARTICLES PA-PV'!$A$2:$AB$1397,7,FALSE),"0")</f>
        <v>0</v>
      </c>
    </row>
    <row r="1838" spans="1:8" x14ac:dyDescent="0.3">
      <c r="A1838" s="70"/>
      <c r="B1838" s="50"/>
      <c r="C1838" s="15" t="str">
        <f>IFERROR(IF(A1838&lt;&gt;"",VLOOKUP($A1838,'LISTE ARTICLES PA-PV'!$A$2:$AB$1397,4,FALSE),""),"")</f>
        <v/>
      </c>
      <c r="D1838" s="46" t="str">
        <f>IFERROR(IF($A1838&lt;&gt;"",VLOOKUP($A1838,'LISTE ARTICLES PA-PV'!$A$2:$AB$1397,6,FALSE),"0"),"")</f>
        <v>0</v>
      </c>
      <c r="E1838" s="49"/>
      <c r="F1838" s="15" t="str">
        <f>IFERROR(IF($A1838&lt;&gt;"",VLOOKUP($A1838,'LISTE ARTICLES PA-PV'!$A$2:$AB$1397,28,FALSE),""),"")</f>
        <v/>
      </c>
      <c r="G1838" s="15" t="str">
        <f>IFERROR(IF($A1838&lt;&gt;"",VLOOKUP($A1838,'LISTE ARTICLES PA-PV'!$A$2:$AB$1397,27,FALSE),""),"")</f>
        <v/>
      </c>
      <c r="H1838" s="50" t="str">
        <f>IF($A1838&lt;&gt;"",VLOOKUP($A1838,'LISTE ARTICLES PA-PV'!$A$2:$AB$1397,7,FALSE),"0")</f>
        <v>0</v>
      </c>
    </row>
    <row r="1839" spans="1:8" x14ac:dyDescent="0.3">
      <c r="A1839" s="70"/>
      <c r="B1839" s="50"/>
      <c r="C1839" s="15" t="str">
        <f>IFERROR(IF(A1839&lt;&gt;"",VLOOKUP($A1839,'LISTE ARTICLES PA-PV'!$A$2:$AB$1397,4,FALSE),""),"")</f>
        <v/>
      </c>
      <c r="D1839" s="46" t="str">
        <f>IFERROR(IF($A1839&lt;&gt;"",VLOOKUP($A1839,'LISTE ARTICLES PA-PV'!$A$2:$AB$1397,6,FALSE),"0"),"")</f>
        <v>0</v>
      </c>
      <c r="E1839" s="49"/>
      <c r="F1839" s="15" t="str">
        <f>IFERROR(IF($A1839&lt;&gt;"",VLOOKUP($A1839,'LISTE ARTICLES PA-PV'!$A$2:$AB$1397,28,FALSE),""),"")</f>
        <v/>
      </c>
      <c r="G1839" s="15" t="str">
        <f>IFERROR(IF($A1839&lt;&gt;"",VLOOKUP($A1839,'LISTE ARTICLES PA-PV'!$A$2:$AB$1397,27,FALSE),""),"")</f>
        <v/>
      </c>
      <c r="H1839" s="50" t="str">
        <f>IF($A1839&lt;&gt;"",VLOOKUP($A1839,'LISTE ARTICLES PA-PV'!$A$2:$AB$1397,7,FALSE),"0")</f>
        <v>0</v>
      </c>
    </row>
    <row r="1840" spans="1:8" x14ac:dyDescent="0.3">
      <c r="A1840" s="70"/>
      <c r="B1840" s="50"/>
      <c r="C1840" s="15" t="str">
        <f>IFERROR(IF(A1840&lt;&gt;"",VLOOKUP($A1840,'LISTE ARTICLES PA-PV'!$A$2:$AB$1397,4,FALSE),""),"")</f>
        <v/>
      </c>
      <c r="D1840" s="46" t="str">
        <f>IFERROR(IF($A1840&lt;&gt;"",VLOOKUP($A1840,'LISTE ARTICLES PA-PV'!$A$2:$AB$1397,6,FALSE),"0"),"")</f>
        <v>0</v>
      </c>
      <c r="E1840" s="49"/>
      <c r="F1840" s="15" t="str">
        <f>IFERROR(IF($A1840&lt;&gt;"",VLOOKUP($A1840,'LISTE ARTICLES PA-PV'!$A$2:$AB$1397,28,FALSE),""),"")</f>
        <v/>
      </c>
      <c r="G1840" s="15" t="str">
        <f>IFERROR(IF($A1840&lt;&gt;"",VLOOKUP($A1840,'LISTE ARTICLES PA-PV'!$A$2:$AB$1397,27,FALSE),""),"")</f>
        <v/>
      </c>
      <c r="H1840" s="50" t="str">
        <f>IF($A1840&lt;&gt;"",VLOOKUP($A1840,'LISTE ARTICLES PA-PV'!$A$2:$AB$1397,7,FALSE),"0")</f>
        <v>0</v>
      </c>
    </row>
    <row r="1841" spans="1:8" x14ac:dyDescent="0.3">
      <c r="A1841" s="70"/>
      <c r="B1841" s="50"/>
      <c r="C1841" s="15" t="str">
        <f>IFERROR(IF(A1841&lt;&gt;"",VLOOKUP($A1841,'LISTE ARTICLES PA-PV'!$A$2:$AB$1397,4,FALSE),""),"")</f>
        <v/>
      </c>
      <c r="D1841" s="46" t="str">
        <f>IFERROR(IF($A1841&lt;&gt;"",VLOOKUP($A1841,'LISTE ARTICLES PA-PV'!$A$2:$AB$1397,6,FALSE),"0"),"")</f>
        <v>0</v>
      </c>
      <c r="E1841" s="49"/>
      <c r="F1841" s="15" t="str">
        <f>IFERROR(IF($A1841&lt;&gt;"",VLOOKUP($A1841,'LISTE ARTICLES PA-PV'!$A$2:$AB$1397,28,FALSE),""),"")</f>
        <v/>
      </c>
      <c r="G1841" s="15" t="str">
        <f>IFERROR(IF($A1841&lt;&gt;"",VLOOKUP($A1841,'LISTE ARTICLES PA-PV'!$A$2:$AB$1397,27,FALSE),""),"")</f>
        <v/>
      </c>
      <c r="H1841" s="50" t="str">
        <f>IF($A1841&lt;&gt;"",VLOOKUP($A1841,'LISTE ARTICLES PA-PV'!$A$2:$AB$1397,7,FALSE),"0")</f>
        <v>0</v>
      </c>
    </row>
    <row r="1842" spans="1:8" x14ac:dyDescent="0.3">
      <c r="A1842" s="70"/>
      <c r="B1842" s="50"/>
      <c r="C1842" s="15" t="str">
        <f>IFERROR(IF(A1842&lt;&gt;"",VLOOKUP($A1842,'LISTE ARTICLES PA-PV'!$A$2:$AB$1397,4,FALSE),""),"")</f>
        <v/>
      </c>
      <c r="D1842" s="46" t="str">
        <f>IFERROR(IF($A1842&lt;&gt;"",VLOOKUP($A1842,'LISTE ARTICLES PA-PV'!$A$2:$AB$1397,6,FALSE),"0"),"")</f>
        <v>0</v>
      </c>
      <c r="E1842" s="49"/>
      <c r="F1842" s="15" t="str">
        <f>IFERROR(IF($A1842&lt;&gt;"",VLOOKUP($A1842,'LISTE ARTICLES PA-PV'!$A$2:$AB$1397,28,FALSE),""),"")</f>
        <v/>
      </c>
      <c r="G1842" s="15" t="str">
        <f>IFERROR(IF($A1842&lt;&gt;"",VLOOKUP($A1842,'LISTE ARTICLES PA-PV'!$A$2:$AB$1397,27,FALSE),""),"")</f>
        <v/>
      </c>
      <c r="H1842" s="50" t="str">
        <f>IF($A1842&lt;&gt;"",VLOOKUP($A1842,'LISTE ARTICLES PA-PV'!$A$2:$AB$1397,7,FALSE),"0")</f>
        <v>0</v>
      </c>
    </row>
    <row r="1843" spans="1:8" x14ac:dyDescent="0.3">
      <c r="A1843" s="70"/>
      <c r="B1843" s="50"/>
      <c r="C1843" s="15" t="str">
        <f>IFERROR(IF(A1843&lt;&gt;"",VLOOKUP($A1843,'LISTE ARTICLES PA-PV'!$A$2:$AB$1397,4,FALSE),""),"")</f>
        <v/>
      </c>
      <c r="D1843" s="46" t="str">
        <f>IFERROR(IF($A1843&lt;&gt;"",VLOOKUP($A1843,'LISTE ARTICLES PA-PV'!$A$2:$AB$1397,6,FALSE),"0"),"")</f>
        <v>0</v>
      </c>
      <c r="E1843" s="49"/>
      <c r="F1843" s="15" t="str">
        <f>IFERROR(IF($A1843&lt;&gt;"",VLOOKUP($A1843,'LISTE ARTICLES PA-PV'!$A$2:$AB$1397,28,FALSE),""),"")</f>
        <v/>
      </c>
      <c r="G1843" s="15" t="str">
        <f>IFERROR(IF($A1843&lt;&gt;"",VLOOKUP($A1843,'LISTE ARTICLES PA-PV'!$A$2:$AB$1397,27,FALSE),""),"")</f>
        <v/>
      </c>
      <c r="H1843" s="50" t="str">
        <f>IF($A1843&lt;&gt;"",VLOOKUP($A1843,'LISTE ARTICLES PA-PV'!$A$2:$AB$1397,7,FALSE),"0")</f>
        <v>0</v>
      </c>
    </row>
    <row r="1844" spans="1:8" x14ac:dyDescent="0.3">
      <c r="A1844" s="70"/>
      <c r="B1844" s="50"/>
      <c r="C1844" s="15" t="str">
        <f>IFERROR(IF(A1844&lt;&gt;"",VLOOKUP($A1844,'LISTE ARTICLES PA-PV'!$A$2:$AB$1397,4,FALSE),""),"")</f>
        <v/>
      </c>
      <c r="D1844" s="46" t="str">
        <f>IFERROR(IF($A1844&lt;&gt;"",VLOOKUP($A1844,'LISTE ARTICLES PA-PV'!$A$2:$AB$1397,6,FALSE),"0"),"")</f>
        <v>0</v>
      </c>
      <c r="E1844" s="49"/>
      <c r="F1844" s="15" t="str">
        <f>IFERROR(IF($A1844&lt;&gt;"",VLOOKUP($A1844,'LISTE ARTICLES PA-PV'!$A$2:$AB$1397,28,FALSE),""),"")</f>
        <v/>
      </c>
      <c r="G1844" s="15" t="str">
        <f>IFERROR(IF($A1844&lt;&gt;"",VLOOKUP($A1844,'LISTE ARTICLES PA-PV'!$A$2:$AB$1397,27,FALSE),""),"")</f>
        <v/>
      </c>
      <c r="H1844" s="50" t="str">
        <f>IF($A1844&lt;&gt;"",VLOOKUP($A1844,'LISTE ARTICLES PA-PV'!$A$2:$AB$1397,7,FALSE),"0")</f>
        <v>0</v>
      </c>
    </row>
    <row r="1845" spans="1:8" x14ac:dyDescent="0.3">
      <c r="A1845" s="70"/>
      <c r="B1845" s="50"/>
      <c r="C1845" s="15" t="str">
        <f>IFERROR(IF(A1845&lt;&gt;"",VLOOKUP($A1845,'LISTE ARTICLES PA-PV'!$A$2:$AB$1397,4,FALSE),""),"")</f>
        <v/>
      </c>
      <c r="D1845" s="46" t="str">
        <f>IFERROR(IF($A1845&lt;&gt;"",VLOOKUP($A1845,'LISTE ARTICLES PA-PV'!$A$2:$AB$1397,6,FALSE),"0"),"")</f>
        <v>0</v>
      </c>
      <c r="E1845" s="49"/>
      <c r="F1845" s="15" t="str">
        <f>IFERROR(IF($A1845&lt;&gt;"",VLOOKUP($A1845,'LISTE ARTICLES PA-PV'!$A$2:$AB$1397,28,FALSE),""),"")</f>
        <v/>
      </c>
      <c r="G1845" s="15" t="str">
        <f>IFERROR(IF($A1845&lt;&gt;"",VLOOKUP($A1845,'LISTE ARTICLES PA-PV'!$A$2:$AB$1397,27,FALSE),""),"")</f>
        <v/>
      </c>
      <c r="H1845" s="50" t="str">
        <f>IF($A1845&lt;&gt;"",VLOOKUP($A1845,'LISTE ARTICLES PA-PV'!$A$2:$AB$1397,7,FALSE),"0")</f>
        <v>0</v>
      </c>
    </row>
    <row r="1846" spans="1:8" x14ac:dyDescent="0.3">
      <c r="A1846" s="70"/>
      <c r="B1846" s="50"/>
      <c r="C1846" s="15" t="str">
        <f>IFERROR(IF(A1846&lt;&gt;"",VLOOKUP($A1846,'LISTE ARTICLES PA-PV'!$A$2:$AB$1397,4,FALSE),""),"")</f>
        <v/>
      </c>
      <c r="D1846" s="46" t="str">
        <f>IFERROR(IF($A1846&lt;&gt;"",VLOOKUP($A1846,'LISTE ARTICLES PA-PV'!$A$2:$AB$1397,6,FALSE),"0"),"")</f>
        <v>0</v>
      </c>
      <c r="E1846" s="49"/>
      <c r="F1846" s="15" t="str">
        <f>IFERROR(IF($A1846&lt;&gt;"",VLOOKUP($A1846,'LISTE ARTICLES PA-PV'!$A$2:$AB$1397,28,FALSE),""),"")</f>
        <v/>
      </c>
      <c r="G1846" s="15" t="str">
        <f>IFERROR(IF($A1846&lt;&gt;"",VLOOKUP($A1846,'LISTE ARTICLES PA-PV'!$A$2:$AB$1397,27,FALSE),""),"")</f>
        <v/>
      </c>
      <c r="H1846" s="50" t="str">
        <f>IF($A1846&lt;&gt;"",VLOOKUP($A1846,'LISTE ARTICLES PA-PV'!$A$2:$AB$1397,7,FALSE),"0")</f>
        <v>0</v>
      </c>
    </row>
    <row r="1847" spans="1:8" x14ac:dyDescent="0.3">
      <c r="A1847" s="70"/>
      <c r="B1847" s="50"/>
      <c r="C1847" s="15" t="str">
        <f>IFERROR(IF(A1847&lt;&gt;"",VLOOKUP($A1847,'LISTE ARTICLES PA-PV'!$A$2:$AB$1397,4,FALSE),""),"")</f>
        <v/>
      </c>
      <c r="D1847" s="46" t="str">
        <f>IFERROR(IF($A1847&lt;&gt;"",VLOOKUP($A1847,'LISTE ARTICLES PA-PV'!$A$2:$AB$1397,6,FALSE),"0"),"")</f>
        <v>0</v>
      </c>
      <c r="E1847" s="49"/>
      <c r="F1847" s="15" t="str">
        <f>IFERROR(IF($A1847&lt;&gt;"",VLOOKUP($A1847,'LISTE ARTICLES PA-PV'!$A$2:$AB$1397,28,FALSE),""),"")</f>
        <v/>
      </c>
      <c r="G1847" s="15" t="str">
        <f>IFERROR(IF($A1847&lt;&gt;"",VLOOKUP($A1847,'LISTE ARTICLES PA-PV'!$A$2:$AB$1397,27,FALSE),""),"")</f>
        <v/>
      </c>
      <c r="H1847" s="50" t="str">
        <f>IF($A1847&lt;&gt;"",VLOOKUP($A1847,'LISTE ARTICLES PA-PV'!$A$2:$AB$1397,7,FALSE),"0")</f>
        <v>0</v>
      </c>
    </row>
    <row r="1848" spans="1:8" x14ac:dyDescent="0.3">
      <c r="A1848" s="70"/>
      <c r="B1848" s="50"/>
      <c r="C1848" s="15" t="str">
        <f>IFERROR(IF(A1848&lt;&gt;"",VLOOKUP($A1848,'LISTE ARTICLES PA-PV'!$A$2:$AB$1397,4,FALSE),""),"")</f>
        <v/>
      </c>
      <c r="D1848" s="46" t="str">
        <f>IFERROR(IF($A1848&lt;&gt;"",VLOOKUP($A1848,'LISTE ARTICLES PA-PV'!$A$2:$AB$1397,6,FALSE),"0"),"")</f>
        <v>0</v>
      </c>
      <c r="E1848" s="49"/>
      <c r="F1848" s="15" t="str">
        <f>IFERROR(IF($A1848&lt;&gt;"",VLOOKUP($A1848,'LISTE ARTICLES PA-PV'!$A$2:$AB$1397,28,FALSE),""),"")</f>
        <v/>
      </c>
      <c r="G1848" s="15" t="str">
        <f>IFERROR(IF($A1848&lt;&gt;"",VLOOKUP($A1848,'LISTE ARTICLES PA-PV'!$A$2:$AB$1397,27,FALSE),""),"")</f>
        <v/>
      </c>
      <c r="H1848" s="50" t="str">
        <f>IF($A1848&lt;&gt;"",VLOOKUP($A1848,'LISTE ARTICLES PA-PV'!$A$2:$AB$1397,7,FALSE),"0")</f>
        <v>0</v>
      </c>
    </row>
    <row r="1849" spans="1:8" x14ac:dyDescent="0.3">
      <c r="A1849" s="70"/>
      <c r="B1849" s="50"/>
      <c r="C1849" s="15" t="str">
        <f>IFERROR(IF(A1849&lt;&gt;"",VLOOKUP($A1849,'LISTE ARTICLES PA-PV'!$A$2:$AB$1397,4,FALSE),""),"")</f>
        <v/>
      </c>
      <c r="D1849" s="46" t="str">
        <f>IFERROR(IF($A1849&lt;&gt;"",VLOOKUP($A1849,'LISTE ARTICLES PA-PV'!$A$2:$AB$1397,6,FALSE),"0"),"")</f>
        <v>0</v>
      </c>
      <c r="E1849" s="49"/>
      <c r="F1849" s="15" t="str">
        <f>IFERROR(IF($A1849&lt;&gt;"",VLOOKUP($A1849,'LISTE ARTICLES PA-PV'!$A$2:$AB$1397,28,FALSE),""),"")</f>
        <v/>
      </c>
      <c r="G1849" s="15" t="str">
        <f>IFERROR(IF($A1849&lt;&gt;"",VLOOKUP($A1849,'LISTE ARTICLES PA-PV'!$A$2:$AB$1397,27,FALSE),""),"")</f>
        <v/>
      </c>
      <c r="H1849" s="50" t="str">
        <f>IF($A1849&lt;&gt;"",VLOOKUP($A1849,'LISTE ARTICLES PA-PV'!$A$2:$AB$1397,7,FALSE),"0")</f>
        <v>0</v>
      </c>
    </row>
    <row r="1850" spans="1:8" x14ac:dyDescent="0.3">
      <c r="A1850" s="70"/>
      <c r="B1850" s="50"/>
      <c r="C1850" s="15" t="str">
        <f>IFERROR(IF(A1850&lt;&gt;"",VLOOKUP($A1850,'LISTE ARTICLES PA-PV'!$A$2:$AB$1397,4,FALSE),""),"")</f>
        <v/>
      </c>
      <c r="D1850" s="46" t="str">
        <f>IFERROR(IF($A1850&lt;&gt;"",VLOOKUP($A1850,'LISTE ARTICLES PA-PV'!$A$2:$AB$1397,6,FALSE),"0"),"")</f>
        <v>0</v>
      </c>
      <c r="E1850" s="49"/>
      <c r="F1850" s="15" t="str">
        <f>IFERROR(IF($A1850&lt;&gt;"",VLOOKUP($A1850,'LISTE ARTICLES PA-PV'!$A$2:$AB$1397,28,FALSE),""),"")</f>
        <v/>
      </c>
      <c r="G1850" s="15" t="str">
        <f>IFERROR(IF($A1850&lt;&gt;"",VLOOKUP($A1850,'LISTE ARTICLES PA-PV'!$A$2:$AB$1397,27,FALSE),""),"")</f>
        <v/>
      </c>
      <c r="H1850" s="50" t="str">
        <f>IF($A1850&lt;&gt;"",VLOOKUP($A1850,'LISTE ARTICLES PA-PV'!$A$2:$AB$1397,7,FALSE),"0")</f>
        <v>0</v>
      </c>
    </row>
    <row r="1851" spans="1:8" x14ac:dyDescent="0.3">
      <c r="A1851" s="70"/>
      <c r="B1851" s="50"/>
      <c r="C1851" s="15" t="str">
        <f>IFERROR(IF(A1851&lt;&gt;"",VLOOKUP($A1851,'LISTE ARTICLES PA-PV'!$A$2:$AB$1397,4,FALSE),""),"")</f>
        <v/>
      </c>
      <c r="D1851" s="46" t="str">
        <f>IFERROR(IF($A1851&lt;&gt;"",VLOOKUP($A1851,'LISTE ARTICLES PA-PV'!$A$2:$AB$1397,6,FALSE),"0"),"")</f>
        <v>0</v>
      </c>
      <c r="E1851" s="49"/>
      <c r="F1851" s="15" t="str">
        <f>IFERROR(IF($A1851&lt;&gt;"",VLOOKUP($A1851,'LISTE ARTICLES PA-PV'!$A$2:$AB$1397,28,FALSE),""),"")</f>
        <v/>
      </c>
      <c r="G1851" s="15" t="str">
        <f>IFERROR(IF($A1851&lt;&gt;"",VLOOKUP($A1851,'LISTE ARTICLES PA-PV'!$A$2:$AB$1397,27,FALSE),""),"")</f>
        <v/>
      </c>
      <c r="H1851" s="50" t="str">
        <f>IF($A1851&lt;&gt;"",VLOOKUP($A1851,'LISTE ARTICLES PA-PV'!$A$2:$AB$1397,7,FALSE),"0")</f>
        <v>0</v>
      </c>
    </row>
    <row r="1852" spans="1:8" x14ac:dyDescent="0.3">
      <c r="A1852" s="70"/>
      <c r="B1852" s="50"/>
      <c r="C1852" s="15" t="str">
        <f>IFERROR(IF(A1852&lt;&gt;"",VLOOKUP($A1852,'LISTE ARTICLES PA-PV'!$A$2:$AB$1397,4,FALSE),""),"")</f>
        <v/>
      </c>
      <c r="D1852" s="46" t="str">
        <f>IFERROR(IF($A1852&lt;&gt;"",VLOOKUP($A1852,'LISTE ARTICLES PA-PV'!$A$2:$AB$1397,6,FALSE),"0"),"")</f>
        <v>0</v>
      </c>
      <c r="E1852" s="49"/>
      <c r="F1852" s="15" t="str">
        <f>IFERROR(IF($A1852&lt;&gt;"",VLOOKUP($A1852,'LISTE ARTICLES PA-PV'!$A$2:$AB$1397,28,FALSE),""),"")</f>
        <v/>
      </c>
      <c r="G1852" s="15" t="str">
        <f>IFERROR(IF($A1852&lt;&gt;"",VLOOKUP($A1852,'LISTE ARTICLES PA-PV'!$A$2:$AB$1397,27,FALSE),""),"")</f>
        <v/>
      </c>
      <c r="H1852" s="50" t="str">
        <f>IF($A1852&lt;&gt;"",VLOOKUP($A1852,'LISTE ARTICLES PA-PV'!$A$2:$AB$1397,7,FALSE),"0")</f>
        <v>0</v>
      </c>
    </row>
    <row r="1853" spans="1:8" x14ac:dyDescent="0.3">
      <c r="A1853" s="70"/>
      <c r="B1853" s="50"/>
      <c r="C1853" s="15" t="str">
        <f>IFERROR(IF(A1853&lt;&gt;"",VLOOKUP($A1853,'LISTE ARTICLES PA-PV'!$A$2:$AB$1397,4,FALSE),""),"")</f>
        <v/>
      </c>
      <c r="D1853" s="46" t="str">
        <f>IFERROR(IF($A1853&lt;&gt;"",VLOOKUP($A1853,'LISTE ARTICLES PA-PV'!$A$2:$AB$1397,6,FALSE),"0"),"")</f>
        <v>0</v>
      </c>
      <c r="E1853" s="49"/>
      <c r="F1853" s="15" t="str">
        <f>IFERROR(IF($A1853&lt;&gt;"",VLOOKUP($A1853,'LISTE ARTICLES PA-PV'!$A$2:$AB$1397,28,FALSE),""),"")</f>
        <v/>
      </c>
      <c r="G1853" s="15" t="str">
        <f>IFERROR(IF($A1853&lt;&gt;"",VLOOKUP($A1853,'LISTE ARTICLES PA-PV'!$A$2:$AB$1397,27,FALSE),""),"")</f>
        <v/>
      </c>
      <c r="H1853" s="50" t="str">
        <f>IF($A1853&lt;&gt;"",VLOOKUP($A1853,'LISTE ARTICLES PA-PV'!$A$2:$AB$1397,7,FALSE),"0")</f>
        <v>0</v>
      </c>
    </row>
    <row r="1854" spans="1:8" x14ac:dyDescent="0.3">
      <c r="A1854" s="70"/>
      <c r="B1854" s="50"/>
      <c r="C1854" s="15" t="str">
        <f>IFERROR(IF(A1854&lt;&gt;"",VLOOKUP($A1854,'LISTE ARTICLES PA-PV'!$A$2:$AB$1397,4,FALSE),""),"")</f>
        <v/>
      </c>
      <c r="D1854" s="46" t="str">
        <f>IFERROR(IF($A1854&lt;&gt;"",VLOOKUP($A1854,'LISTE ARTICLES PA-PV'!$A$2:$AB$1397,6,FALSE),"0"),"")</f>
        <v>0</v>
      </c>
      <c r="E1854" s="49"/>
      <c r="F1854" s="15" t="str">
        <f>IFERROR(IF($A1854&lt;&gt;"",VLOOKUP($A1854,'LISTE ARTICLES PA-PV'!$A$2:$AB$1397,28,FALSE),""),"")</f>
        <v/>
      </c>
      <c r="G1854" s="15" t="str">
        <f>IFERROR(IF($A1854&lt;&gt;"",VLOOKUP($A1854,'LISTE ARTICLES PA-PV'!$A$2:$AB$1397,27,FALSE),""),"")</f>
        <v/>
      </c>
      <c r="H1854" s="50" t="str">
        <f>IF($A1854&lt;&gt;"",VLOOKUP($A1854,'LISTE ARTICLES PA-PV'!$A$2:$AB$1397,7,FALSE),"0")</f>
        <v>0</v>
      </c>
    </row>
    <row r="1855" spans="1:8" x14ac:dyDescent="0.3">
      <c r="A1855" s="70"/>
      <c r="B1855" s="50"/>
      <c r="C1855" s="15" t="str">
        <f>IFERROR(IF(A1855&lt;&gt;"",VLOOKUP($A1855,'LISTE ARTICLES PA-PV'!$A$2:$AB$1397,4,FALSE),""),"")</f>
        <v/>
      </c>
      <c r="D1855" s="46" t="str">
        <f>IFERROR(IF($A1855&lt;&gt;"",VLOOKUP($A1855,'LISTE ARTICLES PA-PV'!$A$2:$AB$1397,6,FALSE),"0"),"")</f>
        <v>0</v>
      </c>
      <c r="E1855" s="49"/>
      <c r="F1855" s="15" t="str">
        <f>IFERROR(IF($A1855&lt;&gt;"",VLOOKUP($A1855,'LISTE ARTICLES PA-PV'!$A$2:$AB$1397,28,FALSE),""),"")</f>
        <v/>
      </c>
      <c r="G1855" s="15" t="str">
        <f>IFERROR(IF($A1855&lt;&gt;"",VLOOKUP($A1855,'LISTE ARTICLES PA-PV'!$A$2:$AB$1397,27,FALSE),""),"")</f>
        <v/>
      </c>
      <c r="H1855" s="50" t="str">
        <f>IF($A1855&lt;&gt;"",VLOOKUP($A1855,'LISTE ARTICLES PA-PV'!$A$2:$AB$1397,7,FALSE),"0")</f>
        <v>0</v>
      </c>
    </row>
    <row r="1856" spans="1:8" x14ac:dyDescent="0.3">
      <c r="A1856" s="70"/>
      <c r="B1856" s="50"/>
      <c r="C1856" s="15" t="str">
        <f>IFERROR(IF(A1856&lt;&gt;"",VLOOKUP($A1856,'LISTE ARTICLES PA-PV'!$A$2:$AB$1397,4,FALSE),""),"")</f>
        <v/>
      </c>
      <c r="D1856" s="46" t="str">
        <f>IFERROR(IF($A1856&lt;&gt;"",VLOOKUP($A1856,'LISTE ARTICLES PA-PV'!$A$2:$AB$1397,6,FALSE),"0"),"")</f>
        <v>0</v>
      </c>
      <c r="E1856" s="49"/>
      <c r="F1856" s="15" t="str">
        <f>IFERROR(IF($A1856&lt;&gt;"",VLOOKUP($A1856,'LISTE ARTICLES PA-PV'!$A$2:$AB$1397,28,FALSE),""),"")</f>
        <v/>
      </c>
      <c r="G1856" s="15" t="str">
        <f>IFERROR(IF($A1856&lt;&gt;"",VLOOKUP($A1856,'LISTE ARTICLES PA-PV'!$A$2:$AB$1397,27,FALSE),""),"")</f>
        <v/>
      </c>
      <c r="H1856" s="50" t="str">
        <f>IF($A1856&lt;&gt;"",VLOOKUP($A1856,'LISTE ARTICLES PA-PV'!$A$2:$AB$1397,7,FALSE),"0")</f>
        <v>0</v>
      </c>
    </row>
    <row r="1857" spans="1:8" x14ac:dyDescent="0.3">
      <c r="A1857" s="70"/>
      <c r="B1857" s="50"/>
      <c r="C1857" s="15" t="str">
        <f>IFERROR(IF(A1857&lt;&gt;"",VLOOKUP($A1857,'LISTE ARTICLES PA-PV'!$A$2:$AB$1397,4,FALSE),""),"")</f>
        <v/>
      </c>
      <c r="D1857" s="46" t="str">
        <f>IFERROR(IF($A1857&lt;&gt;"",VLOOKUP($A1857,'LISTE ARTICLES PA-PV'!$A$2:$AB$1397,6,FALSE),"0"),"")</f>
        <v>0</v>
      </c>
      <c r="E1857" s="49"/>
      <c r="F1857" s="15" t="str">
        <f>IFERROR(IF($A1857&lt;&gt;"",VLOOKUP($A1857,'LISTE ARTICLES PA-PV'!$A$2:$AB$1397,28,FALSE),""),"")</f>
        <v/>
      </c>
      <c r="G1857" s="15" t="str">
        <f>IFERROR(IF($A1857&lt;&gt;"",VLOOKUP($A1857,'LISTE ARTICLES PA-PV'!$A$2:$AB$1397,27,FALSE),""),"")</f>
        <v/>
      </c>
      <c r="H1857" s="50" t="str">
        <f>IF($A1857&lt;&gt;"",VLOOKUP($A1857,'LISTE ARTICLES PA-PV'!$A$2:$AB$1397,7,FALSE),"0")</f>
        <v>0</v>
      </c>
    </row>
    <row r="1858" spans="1:8" x14ac:dyDescent="0.3">
      <c r="A1858" s="70"/>
      <c r="B1858" s="50"/>
      <c r="C1858" s="15" t="str">
        <f>IFERROR(IF(A1858&lt;&gt;"",VLOOKUP($A1858,'LISTE ARTICLES PA-PV'!$A$2:$AB$1397,4,FALSE),""),"")</f>
        <v/>
      </c>
      <c r="D1858" s="46" t="str">
        <f>IFERROR(IF($A1858&lt;&gt;"",VLOOKUP($A1858,'LISTE ARTICLES PA-PV'!$A$2:$AB$1397,6,FALSE),"0"),"")</f>
        <v>0</v>
      </c>
      <c r="E1858" s="49"/>
      <c r="F1858" s="15" t="str">
        <f>IFERROR(IF($A1858&lt;&gt;"",VLOOKUP($A1858,'LISTE ARTICLES PA-PV'!$A$2:$AB$1397,28,FALSE),""),"")</f>
        <v/>
      </c>
      <c r="G1858" s="15" t="str">
        <f>IFERROR(IF($A1858&lt;&gt;"",VLOOKUP($A1858,'LISTE ARTICLES PA-PV'!$A$2:$AB$1397,27,FALSE),""),"")</f>
        <v/>
      </c>
      <c r="H1858" s="50" t="str">
        <f>IF($A1858&lt;&gt;"",VLOOKUP($A1858,'LISTE ARTICLES PA-PV'!$A$2:$AB$1397,7,FALSE),"0")</f>
        <v>0</v>
      </c>
    </row>
    <row r="1859" spans="1:8" x14ac:dyDescent="0.3">
      <c r="A1859" s="70"/>
      <c r="B1859" s="50"/>
      <c r="C1859" s="15" t="str">
        <f>IFERROR(IF(A1859&lt;&gt;"",VLOOKUP($A1859,'LISTE ARTICLES PA-PV'!$A$2:$AB$1397,4,FALSE),""),"")</f>
        <v/>
      </c>
      <c r="D1859" s="46" t="str">
        <f>IFERROR(IF($A1859&lt;&gt;"",VLOOKUP($A1859,'LISTE ARTICLES PA-PV'!$A$2:$AB$1397,6,FALSE),"0"),"")</f>
        <v>0</v>
      </c>
      <c r="E1859" s="49"/>
      <c r="F1859" s="15" t="str">
        <f>IFERROR(IF($A1859&lt;&gt;"",VLOOKUP($A1859,'LISTE ARTICLES PA-PV'!$A$2:$AB$1397,28,FALSE),""),"")</f>
        <v/>
      </c>
      <c r="G1859" s="15" t="str">
        <f>IFERROR(IF($A1859&lt;&gt;"",VLOOKUP($A1859,'LISTE ARTICLES PA-PV'!$A$2:$AB$1397,27,FALSE),""),"")</f>
        <v/>
      </c>
      <c r="H1859" s="50" t="str">
        <f>IF($A1859&lt;&gt;"",VLOOKUP($A1859,'LISTE ARTICLES PA-PV'!$A$2:$AB$1397,7,FALSE),"0")</f>
        <v>0</v>
      </c>
    </row>
    <row r="1860" spans="1:8" x14ac:dyDescent="0.3">
      <c r="A1860" s="70"/>
      <c r="B1860" s="50"/>
      <c r="C1860" s="15" t="str">
        <f>IFERROR(IF(A1860&lt;&gt;"",VLOOKUP($A1860,'LISTE ARTICLES PA-PV'!$A$2:$AB$1397,4,FALSE),""),"")</f>
        <v/>
      </c>
      <c r="D1860" s="46" t="str">
        <f>IFERROR(IF($A1860&lt;&gt;"",VLOOKUP($A1860,'LISTE ARTICLES PA-PV'!$A$2:$AB$1397,6,FALSE),"0"),"")</f>
        <v>0</v>
      </c>
      <c r="E1860" s="49"/>
      <c r="F1860" s="15" t="str">
        <f>IFERROR(IF($A1860&lt;&gt;"",VLOOKUP($A1860,'LISTE ARTICLES PA-PV'!$A$2:$AB$1397,28,FALSE),""),"")</f>
        <v/>
      </c>
      <c r="G1860" s="15" t="str">
        <f>IFERROR(IF($A1860&lt;&gt;"",VLOOKUP($A1860,'LISTE ARTICLES PA-PV'!$A$2:$AB$1397,27,FALSE),""),"")</f>
        <v/>
      </c>
      <c r="H1860" s="50" t="str">
        <f>IF($A1860&lt;&gt;"",VLOOKUP($A1860,'LISTE ARTICLES PA-PV'!$A$2:$AB$1397,7,FALSE),"0")</f>
        <v>0</v>
      </c>
    </row>
    <row r="1861" spans="1:8" x14ac:dyDescent="0.3">
      <c r="A1861" s="70"/>
      <c r="B1861" s="50"/>
      <c r="C1861" s="15" t="str">
        <f>IFERROR(IF(A1861&lt;&gt;"",VLOOKUP($A1861,'LISTE ARTICLES PA-PV'!$A$2:$AB$1397,4,FALSE),""),"")</f>
        <v/>
      </c>
      <c r="D1861" s="46" t="str">
        <f>IFERROR(IF($A1861&lt;&gt;"",VLOOKUP($A1861,'LISTE ARTICLES PA-PV'!$A$2:$AB$1397,6,FALSE),"0"),"")</f>
        <v>0</v>
      </c>
      <c r="E1861" s="49"/>
      <c r="F1861" s="15" t="str">
        <f>IFERROR(IF($A1861&lt;&gt;"",VLOOKUP($A1861,'LISTE ARTICLES PA-PV'!$A$2:$AB$1397,28,FALSE),""),"")</f>
        <v/>
      </c>
      <c r="G1861" s="15" t="str">
        <f>IFERROR(IF($A1861&lt;&gt;"",VLOOKUP($A1861,'LISTE ARTICLES PA-PV'!$A$2:$AB$1397,27,FALSE),""),"")</f>
        <v/>
      </c>
      <c r="H1861" s="50" t="str">
        <f>IF($A1861&lt;&gt;"",VLOOKUP($A1861,'LISTE ARTICLES PA-PV'!$A$2:$AB$1397,7,FALSE),"0")</f>
        <v>0</v>
      </c>
    </row>
    <row r="1862" spans="1:8" x14ac:dyDescent="0.3">
      <c r="A1862" s="70"/>
      <c r="B1862" s="50"/>
      <c r="C1862" s="15" t="str">
        <f>IFERROR(IF(A1862&lt;&gt;"",VLOOKUP($A1862,'LISTE ARTICLES PA-PV'!$A$2:$AB$1397,4,FALSE),""),"")</f>
        <v/>
      </c>
      <c r="D1862" s="46" t="str">
        <f>IFERROR(IF($A1862&lt;&gt;"",VLOOKUP($A1862,'LISTE ARTICLES PA-PV'!$A$2:$AB$1397,6,FALSE),"0"),"")</f>
        <v>0</v>
      </c>
      <c r="E1862" s="49"/>
      <c r="F1862" s="15" t="str">
        <f>IFERROR(IF($A1862&lt;&gt;"",VLOOKUP($A1862,'LISTE ARTICLES PA-PV'!$A$2:$AB$1397,28,FALSE),""),"")</f>
        <v/>
      </c>
      <c r="G1862" s="15" t="str">
        <f>IFERROR(IF($A1862&lt;&gt;"",VLOOKUP($A1862,'LISTE ARTICLES PA-PV'!$A$2:$AB$1397,27,FALSE),""),"")</f>
        <v/>
      </c>
      <c r="H1862" s="50" t="str">
        <f>IF($A1862&lt;&gt;"",VLOOKUP($A1862,'LISTE ARTICLES PA-PV'!$A$2:$AB$1397,7,FALSE),"0")</f>
        <v>0</v>
      </c>
    </row>
    <row r="1863" spans="1:8" x14ac:dyDescent="0.3">
      <c r="A1863" s="70"/>
      <c r="B1863" s="50"/>
      <c r="C1863" s="15" t="str">
        <f>IFERROR(IF(A1863&lt;&gt;"",VLOOKUP($A1863,'LISTE ARTICLES PA-PV'!$A$2:$AB$1397,4,FALSE),""),"")</f>
        <v/>
      </c>
      <c r="D1863" s="46" t="str">
        <f>IFERROR(IF($A1863&lt;&gt;"",VLOOKUP($A1863,'LISTE ARTICLES PA-PV'!$A$2:$AB$1397,6,FALSE),"0"),"")</f>
        <v>0</v>
      </c>
      <c r="E1863" s="49"/>
      <c r="F1863" s="15" t="str">
        <f>IFERROR(IF($A1863&lt;&gt;"",VLOOKUP($A1863,'LISTE ARTICLES PA-PV'!$A$2:$AB$1397,28,FALSE),""),"")</f>
        <v/>
      </c>
      <c r="G1863" s="15" t="str">
        <f>IFERROR(IF($A1863&lt;&gt;"",VLOOKUP($A1863,'LISTE ARTICLES PA-PV'!$A$2:$AB$1397,27,FALSE),""),"")</f>
        <v/>
      </c>
      <c r="H1863" s="50" t="str">
        <f>IF($A1863&lt;&gt;"",VLOOKUP($A1863,'LISTE ARTICLES PA-PV'!$A$2:$AB$1397,7,FALSE),"0")</f>
        <v>0</v>
      </c>
    </row>
    <row r="1864" spans="1:8" x14ac:dyDescent="0.3">
      <c r="A1864" s="70"/>
      <c r="B1864" s="50"/>
      <c r="C1864" s="15" t="str">
        <f>IFERROR(IF(A1864&lt;&gt;"",VLOOKUP($A1864,'LISTE ARTICLES PA-PV'!$A$2:$AB$1397,4,FALSE),""),"")</f>
        <v/>
      </c>
      <c r="D1864" s="46" t="str">
        <f>IFERROR(IF($A1864&lt;&gt;"",VLOOKUP($A1864,'LISTE ARTICLES PA-PV'!$A$2:$AB$1397,6,FALSE),"0"),"")</f>
        <v>0</v>
      </c>
      <c r="E1864" s="49"/>
      <c r="F1864" s="15" t="str">
        <f>IFERROR(IF($A1864&lt;&gt;"",VLOOKUP($A1864,'LISTE ARTICLES PA-PV'!$A$2:$AB$1397,28,FALSE),""),"")</f>
        <v/>
      </c>
      <c r="G1864" s="15" t="str">
        <f>IFERROR(IF($A1864&lt;&gt;"",VLOOKUP($A1864,'LISTE ARTICLES PA-PV'!$A$2:$AB$1397,27,FALSE),""),"")</f>
        <v/>
      </c>
      <c r="H1864" s="50" t="str">
        <f>IF($A1864&lt;&gt;"",VLOOKUP($A1864,'LISTE ARTICLES PA-PV'!$A$2:$AB$1397,7,FALSE),"0")</f>
        <v>0</v>
      </c>
    </row>
    <row r="1865" spans="1:8" x14ac:dyDescent="0.3">
      <c r="A1865" s="70"/>
      <c r="B1865" s="50"/>
      <c r="C1865" s="15" t="str">
        <f>IFERROR(IF(A1865&lt;&gt;"",VLOOKUP($A1865,'LISTE ARTICLES PA-PV'!$A$2:$AB$1397,4,FALSE),""),"")</f>
        <v/>
      </c>
      <c r="D1865" s="46" t="str">
        <f>IFERROR(IF($A1865&lt;&gt;"",VLOOKUP($A1865,'LISTE ARTICLES PA-PV'!$A$2:$AB$1397,6,FALSE),"0"),"")</f>
        <v>0</v>
      </c>
      <c r="E1865" s="49"/>
      <c r="F1865" s="15" t="str">
        <f>IFERROR(IF($A1865&lt;&gt;"",VLOOKUP($A1865,'LISTE ARTICLES PA-PV'!$A$2:$AB$1397,28,FALSE),""),"")</f>
        <v/>
      </c>
      <c r="G1865" s="15" t="str">
        <f>IFERROR(IF($A1865&lt;&gt;"",VLOOKUP($A1865,'LISTE ARTICLES PA-PV'!$A$2:$AB$1397,27,FALSE),""),"")</f>
        <v/>
      </c>
      <c r="H1865" s="50" t="str">
        <f>IF($A1865&lt;&gt;"",VLOOKUP($A1865,'LISTE ARTICLES PA-PV'!$A$2:$AB$1397,7,FALSE),"0")</f>
        <v>0</v>
      </c>
    </row>
    <row r="1866" spans="1:8" x14ac:dyDescent="0.3">
      <c r="A1866" s="70"/>
      <c r="B1866" s="50"/>
      <c r="C1866" s="15" t="str">
        <f>IFERROR(IF(A1866&lt;&gt;"",VLOOKUP($A1866,'LISTE ARTICLES PA-PV'!$A$2:$AB$1397,4,FALSE),""),"")</f>
        <v/>
      </c>
      <c r="D1866" s="46" t="str">
        <f>IFERROR(IF($A1866&lt;&gt;"",VLOOKUP($A1866,'LISTE ARTICLES PA-PV'!$A$2:$AB$1397,6,FALSE),"0"),"")</f>
        <v>0</v>
      </c>
      <c r="E1866" s="49"/>
      <c r="F1866" s="15" t="str">
        <f>IFERROR(IF($A1866&lt;&gt;"",VLOOKUP($A1866,'LISTE ARTICLES PA-PV'!$A$2:$AB$1397,28,FALSE),""),"")</f>
        <v/>
      </c>
      <c r="G1866" s="15" t="str">
        <f>IFERROR(IF($A1866&lt;&gt;"",VLOOKUP($A1866,'LISTE ARTICLES PA-PV'!$A$2:$AB$1397,27,FALSE),""),"")</f>
        <v/>
      </c>
      <c r="H1866" s="50" t="str">
        <f>IF($A1866&lt;&gt;"",VLOOKUP($A1866,'LISTE ARTICLES PA-PV'!$A$2:$AB$1397,7,FALSE),"0")</f>
        <v>0</v>
      </c>
    </row>
    <row r="1867" spans="1:8" x14ac:dyDescent="0.3">
      <c r="A1867" s="70"/>
      <c r="B1867" s="50"/>
      <c r="C1867" s="15" t="str">
        <f>IFERROR(IF(A1867&lt;&gt;"",VLOOKUP($A1867,'LISTE ARTICLES PA-PV'!$A$2:$AB$1397,4,FALSE),""),"")</f>
        <v/>
      </c>
      <c r="D1867" s="46" t="str">
        <f>IFERROR(IF($A1867&lt;&gt;"",VLOOKUP($A1867,'LISTE ARTICLES PA-PV'!$A$2:$AB$1397,6,FALSE),"0"),"")</f>
        <v>0</v>
      </c>
      <c r="E1867" s="49"/>
      <c r="F1867" s="15" t="str">
        <f>IFERROR(IF($A1867&lt;&gt;"",VLOOKUP($A1867,'LISTE ARTICLES PA-PV'!$A$2:$AB$1397,28,FALSE),""),"")</f>
        <v/>
      </c>
      <c r="G1867" s="15" t="str">
        <f>IFERROR(IF($A1867&lt;&gt;"",VLOOKUP($A1867,'LISTE ARTICLES PA-PV'!$A$2:$AB$1397,27,FALSE),""),"")</f>
        <v/>
      </c>
      <c r="H1867" s="50" t="str">
        <f>IF($A1867&lt;&gt;"",VLOOKUP($A1867,'LISTE ARTICLES PA-PV'!$A$2:$AB$1397,7,FALSE),"0")</f>
        <v>0</v>
      </c>
    </row>
    <row r="1868" spans="1:8" x14ac:dyDescent="0.3">
      <c r="A1868" s="70"/>
      <c r="B1868" s="50"/>
      <c r="C1868" s="15" t="str">
        <f>IFERROR(IF(A1868&lt;&gt;"",VLOOKUP($A1868,'LISTE ARTICLES PA-PV'!$A$2:$AB$1397,4,FALSE),""),"")</f>
        <v/>
      </c>
      <c r="D1868" s="46" t="str">
        <f>IFERROR(IF($A1868&lt;&gt;"",VLOOKUP($A1868,'LISTE ARTICLES PA-PV'!$A$2:$AB$1397,6,FALSE),"0"),"")</f>
        <v>0</v>
      </c>
      <c r="E1868" s="49"/>
      <c r="F1868" s="15" t="str">
        <f>IFERROR(IF($A1868&lt;&gt;"",VLOOKUP($A1868,'LISTE ARTICLES PA-PV'!$A$2:$AB$1397,28,FALSE),""),"")</f>
        <v/>
      </c>
      <c r="G1868" s="15" t="str">
        <f>IFERROR(IF($A1868&lt;&gt;"",VLOOKUP($A1868,'LISTE ARTICLES PA-PV'!$A$2:$AB$1397,27,FALSE),""),"")</f>
        <v/>
      </c>
      <c r="H1868" s="50" t="str">
        <f>IF($A1868&lt;&gt;"",VLOOKUP($A1868,'LISTE ARTICLES PA-PV'!$A$2:$AB$1397,7,FALSE),"0")</f>
        <v>0</v>
      </c>
    </row>
    <row r="1869" spans="1:8" x14ac:dyDescent="0.3">
      <c r="A1869" s="70"/>
      <c r="B1869" s="50"/>
      <c r="C1869" s="15" t="str">
        <f>IFERROR(IF(A1869&lt;&gt;"",VLOOKUP($A1869,'LISTE ARTICLES PA-PV'!$A$2:$AB$1397,4,FALSE),""),"")</f>
        <v/>
      </c>
      <c r="D1869" s="46" t="str">
        <f>IFERROR(IF($A1869&lt;&gt;"",VLOOKUP($A1869,'LISTE ARTICLES PA-PV'!$A$2:$AB$1397,6,FALSE),"0"),"")</f>
        <v>0</v>
      </c>
      <c r="E1869" s="49"/>
      <c r="F1869" s="15" t="str">
        <f>IFERROR(IF($A1869&lt;&gt;"",VLOOKUP($A1869,'LISTE ARTICLES PA-PV'!$A$2:$AB$1397,28,FALSE),""),"")</f>
        <v/>
      </c>
      <c r="G1869" s="15" t="str">
        <f>IFERROR(IF($A1869&lt;&gt;"",VLOOKUP($A1869,'LISTE ARTICLES PA-PV'!$A$2:$AB$1397,27,FALSE),""),"")</f>
        <v/>
      </c>
      <c r="H1869" s="50" t="str">
        <f>IF($A1869&lt;&gt;"",VLOOKUP($A1869,'LISTE ARTICLES PA-PV'!$A$2:$AB$1397,7,FALSE),"0")</f>
        <v>0</v>
      </c>
    </row>
    <row r="1870" spans="1:8" x14ac:dyDescent="0.3">
      <c r="A1870" s="70"/>
      <c r="B1870" s="50"/>
      <c r="C1870" s="15" t="str">
        <f>IFERROR(IF(A1870&lt;&gt;"",VLOOKUP($A1870,'LISTE ARTICLES PA-PV'!$A$2:$AB$1397,4,FALSE),""),"")</f>
        <v/>
      </c>
      <c r="D1870" s="46" t="str">
        <f>IFERROR(IF($A1870&lt;&gt;"",VLOOKUP($A1870,'LISTE ARTICLES PA-PV'!$A$2:$AB$1397,6,FALSE),"0"),"")</f>
        <v>0</v>
      </c>
      <c r="E1870" s="49"/>
      <c r="F1870" s="15" t="str">
        <f>IFERROR(IF($A1870&lt;&gt;"",VLOOKUP($A1870,'LISTE ARTICLES PA-PV'!$A$2:$AB$1397,28,FALSE),""),"")</f>
        <v/>
      </c>
      <c r="G1870" s="15" t="str">
        <f>IFERROR(IF($A1870&lt;&gt;"",VLOOKUP($A1870,'LISTE ARTICLES PA-PV'!$A$2:$AB$1397,27,FALSE),""),"")</f>
        <v/>
      </c>
      <c r="H1870" s="50" t="str">
        <f>IF($A1870&lt;&gt;"",VLOOKUP($A1870,'LISTE ARTICLES PA-PV'!$A$2:$AB$1397,7,FALSE),"0")</f>
        <v>0</v>
      </c>
    </row>
    <row r="1871" spans="1:8" x14ac:dyDescent="0.3">
      <c r="A1871" s="70"/>
      <c r="B1871" s="50"/>
      <c r="C1871" s="15" t="str">
        <f>IFERROR(IF(A1871&lt;&gt;"",VLOOKUP($A1871,'LISTE ARTICLES PA-PV'!$A$2:$AB$1397,4,FALSE),""),"")</f>
        <v/>
      </c>
      <c r="D1871" s="46" t="str">
        <f>IFERROR(IF($A1871&lt;&gt;"",VLOOKUP($A1871,'LISTE ARTICLES PA-PV'!$A$2:$AB$1397,6,FALSE),"0"),"")</f>
        <v>0</v>
      </c>
      <c r="E1871" s="49"/>
      <c r="F1871" s="15" t="str">
        <f>IFERROR(IF($A1871&lt;&gt;"",VLOOKUP($A1871,'LISTE ARTICLES PA-PV'!$A$2:$AB$1397,28,FALSE),""),"")</f>
        <v/>
      </c>
      <c r="G1871" s="15" t="str">
        <f>IFERROR(IF($A1871&lt;&gt;"",VLOOKUP($A1871,'LISTE ARTICLES PA-PV'!$A$2:$AB$1397,27,FALSE),""),"")</f>
        <v/>
      </c>
      <c r="H1871" s="50" t="str">
        <f>IF($A1871&lt;&gt;"",VLOOKUP($A1871,'LISTE ARTICLES PA-PV'!$A$2:$AB$1397,7,FALSE),"0")</f>
        <v>0</v>
      </c>
    </row>
    <row r="1872" spans="1:8" x14ac:dyDescent="0.3">
      <c r="A1872" s="70"/>
      <c r="B1872" s="50"/>
      <c r="C1872" s="15" t="str">
        <f>IFERROR(IF(A1872&lt;&gt;"",VLOOKUP($A1872,'LISTE ARTICLES PA-PV'!$A$2:$AB$1397,4,FALSE),""),"")</f>
        <v/>
      </c>
      <c r="D1872" s="46" t="str">
        <f>IFERROR(IF($A1872&lt;&gt;"",VLOOKUP($A1872,'LISTE ARTICLES PA-PV'!$A$2:$AB$1397,6,FALSE),"0"),"")</f>
        <v>0</v>
      </c>
      <c r="E1872" s="49"/>
      <c r="F1872" s="15" t="str">
        <f>IFERROR(IF($A1872&lt;&gt;"",VLOOKUP($A1872,'LISTE ARTICLES PA-PV'!$A$2:$AB$1397,28,FALSE),""),"")</f>
        <v/>
      </c>
      <c r="G1872" s="15" t="str">
        <f>IFERROR(IF($A1872&lt;&gt;"",VLOOKUP($A1872,'LISTE ARTICLES PA-PV'!$A$2:$AB$1397,27,FALSE),""),"")</f>
        <v/>
      </c>
      <c r="H1872" s="50" t="str">
        <f>IF($A1872&lt;&gt;"",VLOOKUP($A1872,'LISTE ARTICLES PA-PV'!$A$2:$AB$1397,7,FALSE),"0")</f>
        <v>0</v>
      </c>
    </row>
    <row r="1873" spans="1:8" x14ac:dyDescent="0.3">
      <c r="A1873" s="70"/>
      <c r="B1873" s="50"/>
      <c r="C1873" s="15" t="str">
        <f>IFERROR(IF(A1873&lt;&gt;"",VLOOKUP($A1873,'LISTE ARTICLES PA-PV'!$A$2:$AB$1397,4,FALSE),""),"")</f>
        <v/>
      </c>
      <c r="D1873" s="46" t="str">
        <f>IFERROR(IF($A1873&lt;&gt;"",VLOOKUP($A1873,'LISTE ARTICLES PA-PV'!$A$2:$AB$1397,6,FALSE),"0"),"")</f>
        <v>0</v>
      </c>
      <c r="E1873" s="49"/>
      <c r="F1873" s="15" t="str">
        <f>IFERROR(IF($A1873&lt;&gt;"",VLOOKUP($A1873,'LISTE ARTICLES PA-PV'!$A$2:$AB$1397,28,FALSE),""),"")</f>
        <v/>
      </c>
      <c r="G1873" s="15" t="str">
        <f>IFERROR(IF($A1873&lt;&gt;"",VLOOKUP($A1873,'LISTE ARTICLES PA-PV'!$A$2:$AB$1397,27,FALSE),""),"")</f>
        <v/>
      </c>
      <c r="H1873" s="50" t="str">
        <f>IF($A1873&lt;&gt;"",VLOOKUP($A1873,'LISTE ARTICLES PA-PV'!$A$2:$AB$1397,7,FALSE),"0")</f>
        <v>0</v>
      </c>
    </row>
    <row r="1874" spans="1:8" x14ac:dyDescent="0.3">
      <c r="A1874" s="70"/>
      <c r="B1874" s="50"/>
      <c r="C1874" s="15" t="str">
        <f>IFERROR(IF(A1874&lt;&gt;"",VLOOKUP($A1874,'LISTE ARTICLES PA-PV'!$A$2:$AB$1397,4,FALSE),""),"")</f>
        <v/>
      </c>
      <c r="D1874" s="46" t="str">
        <f>IFERROR(IF($A1874&lt;&gt;"",VLOOKUP($A1874,'LISTE ARTICLES PA-PV'!$A$2:$AB$1397,6,FALSE),"0"),"")</f>
        <v>0</v>
      </c>
      <c r="E1874" s="49"/>
      <c r="F1874" s="15" t="str">
        <f>IFERROR(IF($A1874&lt;&gt;"",VLOOKUP($A1874,'LISTE ARTICLES PA-PV'!$A$2:$AB$1397,28,FALSE),""),"")</f>
        <v/>
      </c>
      <c r="G1874" s="15" t="str">
        <f>IFERROR(IF($A1874&lt;&gt;"",VLOOKUP($A1874,'LISTE ARTICLES PA-PV'!$A$2:$AB$1397,27,FALSE),""),"")</f>
        <v/>
      </c>
      <c r="H1874" s="50" t="str">
        <f>IF($A1874&lt;&gt;"",VLOOKUP($A1874,'LISTE ARTICLES PA-PV'!$A$2:$AB$1397,7,FALSE),"0")</f>
        <v>0</v>
      </c>
    </row>
    <row r="1875" spans="1:8" x14ac:dyDescent="0.3">
      <c r="A1875" s="70"/>
      <c r="B1875" s="50"/>
      <c r="C1875" s="15" t="str">
        <f>IFERROR(IF(A1875&lt;&gt;"",VLOOKUP($A1875,'LISTE ARTICLES PA-PV'!$A$2:$AB$1397,4,FALSE),""),"")</f>
        <v/>
      </c>
      <c r="D1875" s="46" t="str">
        <f>IFERROR(IF($A1875&lt;&gt;"",VLOOKUP($A1875,'LISTE ARTICLES PA-PV'!$A$2:$AB$1397,6,FALSE),"0"),"")</f>
        <v>0</v>
      </c>
      <c r="E1875" s="49"/>
      <c r="F1875" s="15" t="str">
        <f>IFERROR(IF($A1875&lt;&gt;"",VLOOKUP($A1875,'LISTE ARTICLES PA-PV'!$A$2:$AB$1397,28,FALSE),""),"")</f>
        <v/>
      </c>
      <c r="G1875" s="15" t="str">
        <f>IFERROR(IF($A1875&lt;&gt;"",VLOOKUP($A1875,'LISTE ARTICLES PA-PV'!$A$2:$AB$1397,27,FALSE),""),"")</f>
        <v/>
      </c>
      <c r="H1875" s="50" t="str">
        <f>IF($A1875&lt;&gt;"",VLOOKUP($A1875,'LISTE ARTICLES PA-PV'!$A$2:$AB$1397,7,FALSE),"0")</f>
        <v>0</v>
      </c>
    </row>
    <row r="1876" spans="1:8" x14ac:dyDescent="0.3">
      <c r="A1876" s="70"/>
      <c r="B1876" s="50"/>
      <c r="C1876" s="15" t="str">
        <f>IFERROR(IF(A1876&lt;&gt;"",VLOOKUP($A1876,'LISTE ARTICLES PA-PV'!$A$2:$AB$1397,4,FALSE),""),"")</f>
        <v/>
      </c>
      <c r="D1876" s="46" t="str">
        <f>IFERROR(IF($A1876&lt;&gt;"",VLOOKUP($A1876,'LISTE ARTICLES PA-PV'!$A$2:$AB$1397,6,FALSE),"0"),"")</f>
        <v>0</v>
      </c>
      <c r="E1876" s="49"/>
      <c r="F1876" s="15" t="str">
        <f>IFERROR(IF($A1876&lt;&gt;"",VLOOKUP($A1876,'LISTE ARTICLES PA-PV'!$A$2:$AB$1397,28,FALSE),""),"")</f>
        <v/>
      </c>
      <c r="G1876" s="15" t="str">
        <f>IFERROR(IF($A1876&lt;&gt;"",VLOOKUP($A1876,'LISTE ARTICLES PA-PV'!$A$2:$AB$1397,27,FALSE),""),"")</f>
        <v/>
      </c>
      <c r="H1876" s="50" t="str">
        <f>IF($A1876&lt;&gt;"",VLOOKUP($A1876,'LISTE ARTICLES PA-PV'!$A$2:$AB$1397,7,FALSE),"0")</f>
        <v>0</v>
      </c>
    </row>
    <row r="1877" spans="1:8" x14ac:dyDescent="0.3">
      <c r="A1877" s="70"/>
      <c r="B1877" s="50"/>
      <c r="C1877" s="15" t="str">
        <f>IFERROR(IF(A1877&lt;&gt;"",VLOOKUP($A1877,'LISTE ARTICLES PA-PV'!$A$2:$AB$1397,4,FALSE),""),"")</f>
        <v/>
      </c>
      <c r="D1877" s="46" t="str">
        <f>IFERROR(IF($A1877&lt;&gt;"",VLOOKUP($A1877,'LISTE ARTICLES PA-PV'!$A$2:$AB$1397,6,FALSE),"0"),"")</f>
        <v>0</v>
      </c>
      <c r="E1877" s="49"/>
      <c r="F1877" s="15" t="str">
        <f>IFERROR(IF($A1877&lt;&gt;"",VLOOKUP($A1877,'LISTE ARTICLES PA-PV'!$A$2:$AB$1397,28,FALSE),""),"")</f>
        <v/>
      </c>
      <c r="G1877" s="15" t="str">
        <f>IFERROR(IF($A1877&lt;&gt;"",VLOOKUP($A1877,'LISTE ARTICLES PA-PV'!$A$2:$AB$1397,27,FALSE),""),"")</f>
        <v/>
      </c>
      <c r="H1877" s="50" t="str">
        <f>IF($A1877&lt;&gt;"",VLOOKUP($A1877,'LISTE ARTICLES PA-PV'!$A$2:$AB$1397,7,FALSE),"0")</f>
        <v>0</v>
      </c>
    </row>
    <row r="1878" spans="1:8" x14ac:dyDescent="0.3">
      <c r="A1878" s="70"/>
      <c r="B1878" s="50"/>
      <c r="C1878" s="15" t="str">
        <f>IFERROR(IF(A1878&lt;&gt;"",VLOOKUP($A1878,'LISTE ARTICLES PA-PV'!$A$2:$AB$1397,4,FALSE),""),"")</f>
        <v/>
      </c>
      <c r="D1878" s="46" t="str">
        <f>IFERROR(IF($A1878&lt;&gt;"",VLOOKUP($A1878,'LISTE ARTICLES PA-PV'!$A$2:$AB$1397,6,FALSE),"0"),"")</f>
        <v>0</v>
      </c>
      <c r="E1878" s="49"/>
      <c r="F1878" s="15" t="str">
        <f>IFERROR(IF($A1878&lt;&gt;"",VLOOKUP($A1878,'LISTE ARTICLES PA-PV'!$A$2:$AB$1397,28,FALSE),""),"")</f>
        <v/>
      </c>
      <c r="G1878" s="15" t="str">
        <f>IFERROR(IF($A1878&lt;&gt;"",VLOOKUP($A1878,'LISTE ARTICLES PA-PV'!$A$2:$AB$1397,27,FALSE),""),"")</f>
        <v/>
      </c>
      <c r="H1878" s="50" t="str">
        <f>IF($A1878&lt;&gt;"",VLOOKUP($A1878,'LISTE ARTICLES PA-PV'!$A$2:$AB$1397,7,FALSE),"0")</f>
        <v>0</v>
      </c>
    </row>
    <row r="1879" spans="1:8" x14ac:dyDescent="0.3">
      <c r="A1879" s="70"/>
      <c r="B1879" s="50"/>
      <c r="C1879" s="15" t="str">
        <f>IFERROR(IF(A1879&lt;&gt;"",VLOOKUP($A1879,'LISTE ARTICLES PA-PV'!$A$2:$AB$1397,4,FALSE),""),"")</f>
        <v/>
      </c>
      <c r="D1879" s="46" t="str">
        <f>IFERROR(IF($A1879&lt;&gt;"",VLOOKUP($A1879,'LISTE ARTICLES PA-PV'!$A$2:$AB$1397,6,FALSE),"0"),"")</f>
        <v>0</v>
      </c>
      <c r="E1879" s="49"/>
      <c r="F1879" s="15" t="str">
        <f>IFERROR(IF($A1879&lt;&gt;"",VLOOKUP($A1879,'LISTE ARTICLES PA-PV'!$A$2:$AB$1397,28,FALSE),""),"")</f>
        <v/>
      </c>
      <c r="G1879" s="15" t="str">
        <f>IFERROR(IF($A1879&lt;&gt;"",VLOOKUP($A1879,'LISTE ARTICLES PA-PV'!$A$2:$AB$1397,27,FALSE),""),"")</f>
        <v/>
      </c>
      <c r="H1879" s="50" t="str">
        <f>IF($A1879&lt;&gt;"",VLOOKUP($A1879,'LISTE ARTICLES PA-PV'!$A$2:$AB$1397,7,FALSE),"0")</f>
        <v>0</v>
      </c>
    </row>
    <row r="1880" spans="1:8" x14ac:dyDescent="0.3">
      <c r="A1880" s="70"/>
      <c r="B1880" s="50"/>
      <c r="C1880" s="15" t="str">
        <f>IFERROR(IF(A1880&lt;&gt;"",VLOOKUP($A1880,'LISTE ARTICLES PA-PV'!$A$2:$AB$1397,4,FALSE),""),"")</f>
        <v/>
      </c>
      <c r="D1880" s="46" t="str">
        <f>IFERROR(IF($A1880&lt;&gt;"",VLOOKUP($A1880,'LISTE ARTICLES PA-PV'!$A$2:$AB$1397,6,FALSE),"0"),"")</f>
        <v>0</v>
      </c>
      <c r="E1880" s="49"/>
      <c r="F1880" s="15" t="str">
        <f>IFERROR(IF($A1880&lt;&gt;"",VLOOKUP($A1880,'LISTE ARTICLES PA-PV'!$A$2:$AB$1397,28,FALSE),""),"")</f>
        <v/>
      </c>
      <c r="G1880" s="15" t="str">
        <f>IFERROR(IF($A1880&lt;&gt;"",VLOOKUP($A1880,'LISTE ARTICLES PA-PV'!$A$2:$AB$1397,27,FALSE),""),"")</f>
        <v/>
      </c>
      <c r="H1880" s="50" t="str">
        <f>IF($A1880&lt;&gt;"",VLOOKUP($A1880,'LISTE ARTICLES PA-PV'!$A$2:$AB$1397,7,FALSE),"0")</f>
        <v>0</v>
      </c>
    </row>
    <row r="1881" spans="1:8" x14ac:dyDescent="0.3">
      <c r="A1881" s="70"/>
      <c r="B1881" s="50"/>
      <c r="C1881" s="15" t="str">
        <f>IFERROR(IF(A1881&lt;&gt;"",VLOOKUP($A1881,'LISTE ARTICLES PA-PV'!$A$2:$AB$1397,4,FALSE),""),"")</f>
        <v/>
      </c>
      <c r="D1881" s="46" t="str">
        <f>IFERROR(IF($A1881&lt;&gt;"",VLOOKUP($A1881,'LISTE ARTICLES PA-PV'!$A$2:$AB$1397,6,FALSE),"0"),"")</f>
        <v>0</v>
      </c>
      <c r="E1881" s="49"/>
      <c r="F1881" s="15" t="str">
        <f>IFERROR(IF($A1881&lt;&gt;"",VLOOKUP($A1881,'LISTE ARTICLES PA-PV'!$A$2:$AB$1397,28,FALSE),""),"")</f>
        <v/>
      </c>
      <c r="G1881" s="15" t="str">
        <f>IFERROR(IF($A1881&lt;&gt;"",VLOOKUP($A1881,'LISTE ARTICLES PA-PV'!$A$2:$AB$1397,27,FALSE),""),"")</f>
        <v/>
      </c>
      <c r="H1881" s="50" t="str">
        <f>IF($A1881&lt;&gt;"",VLOOKUP($A1881,'LISTE ARTICLES PA-PV'!$A$2:$AB$1397,7,FALSE),"0")</f>
        <v>0</v>
      </c>
    </row>
    <row r="1882" spans="1:8" x14ac:dyDescent="0.3">
      <c r="A1882" s="70"/>
      <c r="B1882" s="50"/>
      <c r="C1882" s="15" t="str">
        <f>IFERROR(IF(A1882&lt;&gt;"",VLOOKUP($A1882,'LISTE ARTICLES PA-PV'!$A$2:$AB$1397,4,FALSE),""),"")</f>
        <v/>
      </c>
      <c r="D1882" s="46" t="str">
        <f>IFERROR(IF($A1882&lt;&gt;"",VLOOKUP($A1882,'LISTE ARTICLES PA-PV'!$A$2:$AB$1397,6,FALSE),"0"),"")</f>
        <v>0</v>
      </c>
      <c r="E1882" s="49"/>
      <c r="F1882" s="15" t="str">
        <f>IFERROR(IF($A1882&lt;&gt;"",VLOOKUP($A1882,'LISTE ARTICLES PA-PV'!$A$2:$AB$1397,28,FALSE),""),"")</f>
        <v/>
      </c>
      <c r="G1882" s="15" t="str">
        <f>IFERROR(IF($A1882&lt;&gt;"",VLOOKUP($A1882,'LISTE ARTICLES PA-PV'!$A$2:$AB$1397,27,FALSE),""),"")</f>
        <v/>
      </c>
      <c r="H1882" s="50" t="str">
        <f>IF($A1882&lt;&gt;"",VLOOKUP($A1882,'LISTE ARTICLES PA-PV'!$A$2:$AB$1397,7,FALSE),"0")</f>
        <v>0</v>
      </c>
    </row>
    <row r="1883" spans="1:8" x14ac:dyDescent="0.3">
      <c r="A1883" s="70"/>
      <c r="B1883" s="50"/>
      <c r="C1883" s="15" t="str">
        <f>IFERROR(IF(A1883&lt;&gt;"",VLOOKUP($A1883,'LISTE ARTICLES PA-PV'!$A$2:$AB$1397,4,FALSE),""),"")</f>
        <v/>
      </c>
      <c r="D1883" s="46" t="str">
        <f>IFERROR(IF($A1883&lt;&gt;"",VLOOKUP($A1883,'LISTE ARTICLES PA-PV'!$A$2:$AB$1397,6,FALSE),"0"),"")</f>
        <v>0</v>
      </c>
      <c r="E1883" s="49"/>
      <c r="F1883" s="15" t="str">
        <f>IFERROR(IF($A1883&lt;&gt;"",VLOOKUP($A1883,'LISTE ARTICLES PA-PV'!$A$2:$AB$1397,28,FALSE),""),"")</f>
        <v/>
      </c>
      <c r="G1883" s="15" t="str">
        <f>IFERROR(IF($A1883&lt;&gt;"",VLOOKUP($A1883,'LISTE ARTICLES PA-PV'!$A$2:$AB$1397,27,FALSE),""),"")</f>
        <v/>
      </c>
      <c r="H1883" s="50" t="str">
        <f>IF($A1883&lt;&gt;"",VLOOKUP($A1883,'LISTE ARTICLES PA-PV'!$A$2:$AB$1397,7,FALSE),"0")</f>
        <v>0</v>
      </c>
    </row>
    <row r="1884" spans="1:8" x14ac:dyDescent="0.3">
      <c r="A1884" s="70"/>
      <c r="B1884" s="50"/>
      <c r="C1884" s="15" t="str">
        <f>IFERROR(IF(A1884&lt;&gt;"",VLOOKUP($A1884,'LISTE ARTICLES PA-PV'!$A$2:$AB$1397,4,FALSE),""),"")</f>
        <v/>
      </c>
      <c r="D1884" s="46" t="str">
        <f>IFERROR(IF($A1884&lt;&gt;"",VLOOKUP($A1884,'LISTE ARTICLES PA-PV'!$A$2:$AB$1397,6,FALSE),"0"),"")</f>
        <v>0</v>
      </c>
      <c r="E1884" s="49"/>
      <c r="F1884" s="15" t="str">
        <f>IFERROR(IF($A1884&lt;&gt;"",VLOOKUP($A1884,'LISTE ARTICLES PA-PV'!$A$2:$AB$1397,28,FALSE),""),"")</f>
        <v/>
      </c>
      <c r="G1884" s="15" t="str">
        <f>IFERROR(IF($A1884&lt;&gt;"",VLOOKUP($A1884,'LISTE ARTICLES PA-PV'!$A$2:$AB$1397,27,FALSE),""),"")</f>
        <v/>
      </c>
      <c r="H1884" s="50" t="str">
        <f>IF($A1884&lt;&gt;"",VLOOKUP($A1884,'LISTE ARTICLES PA-PV'!$A$2:$AB$1397,7,FALSE),"0")</f>
        <v>0</v>
      </c>
    </row>
    <row r="1885" spans="1:8" x14ac:dyDescent="0.3">
      <c r="A1885" s="70"/>
      <c r="B1885" s="50"/>
      <c r="C1885" s="15" t="str">
        <f>IFERROR(IF(A1885&lt;&gt;"",VLOOKUP($A1885,'LISTE ARTICLES PA-PV'!$A$2:$AB$1397,4,FALSE),""),"")</f>
        <v/>
      </c>
      <c r="D1885" s="46" t="str">
        <f>IFERROR(IF($A1885&lt;&gt;"",VLOOKUP($A1885,'LISTE ARTICLES PA-PV'!$A$2:$AB$1397,6,FALSE),"0"),"")</f>
        <v>0</v>
      </c>
      <c r="E1885" s="49"/>
      <c r="F1885" s="15" t="str">
        <f>IFERROR(IF($A1885&lt;&gt;"",VLOOKUP($A1885,'LISTE ARTICLES PA-PV'!$A$2:$AB$1397,28,FALSE),""),"")</f>
        <v/>
      </c>
      <c r="G1885" s="15" t="str">
        <f>IFERROR(IF($A1885&lt;&gt;"",VLOOKUP($A1885,'LISTE ARTICLES PA-PV'!$A$2:$AB$1397,27,FALSE),""),"")</f>
        <v/>
      </c>
      <c r="H1885" s="50" t="str">
        <f>IF($A1885&lt;&gt;"",VLOOKUP($A1885,'LISTE ARTICLES PA-PV'!$A$2:$AB$1397,7,FALSE),"0")</f>
        <v>0</v>
      </c>
    </row>
    <row r="1886" spans="1:8" x14ac:dyDescent="0.3">
      <c r="A1886" s="70"/>
      <c r="B1886" s="50"/>
      <c r="C1886" s="15" t="str">
        <f>IFERROR(IF(A1886&lt;&gt;"",VLOOKUP($A1886,'LISTE ARTICLES PA-PV'!$A$2:$AB$1397,4,FALSE),""),"")</f>
        <v/>
      </c>
      <c r="D1886" s="46" t="str">
        <f>IFERROR(IF($A1886&lt;&gt;"",VLOOKUP($A1886,'LISTE ARTICLES PA-PV'!$A$2:$AB$1397,6,FALSE),"0"),"")</f>
        <v>0</v>
      </c>
      <c r="E1886" s="49"/>
      <c r="F1886" s="15" t="str">
        <f>IFERROR(IF($A1886&lt;&gt;"",VLOOKUP($A1886,'LISTE ARTICLES PA-PV'!$A$2:$AB$1397,28,FALSE),""),"")</f>
        <v/>
      </c>
      <c r="G1886" s="15" t="str">
        <f>IFERROR(IF($A1886&lt;&gt;"",VLOOKUP($A1886,'LISTE ARTICLES PA-PV'!$A$2:$AB$1397,27,FALSE),""),"")</f>
        <v/>
      </c>
      <c r="H1886" s="50" t="str">
        <f>IF($A1886&lt;&gt;"",VLOOKUP($A1886,'LISTE ARTICLES PA-PV'!$A$2:$AB$1397,7,FALSE),"0")</f>
        <v>0</v>
      </c>
    </row>
    <row r="1887" spans="1:8" x14ac:dyDescent="0.3">
      <c r="A1887" s="70"/>
      <c r="B1887" s="50"/>
      <c r="C1887" s="15" t="str">
        <f>IFERROR(IF(A1887&lt;&gt;"",VLOOKUP($A1887,'LISTE ARTICLES PA-PV'!$A$2:$AB$1397,4,FALSE),""),"")</f>
        <v/>
      </c>
      <c r="D1887" s="46" t="str">
        <f>IFERROR(IF($A1887&lt;&gt;"",VLOOKUP($A1887,'LISTE ARTICLES PA-PV'!$A$2:$AB$1397,6,FALSE),"0"),"")</f>
        <v>0</v>
      </c>
      <c r="E1887" s="49"/>
      <c r="F1887" s="15" t="str">
        <f>IFERROR(IF($A1887&lt;&gt;"",VLOOKUP($A1887,'LISTE ARTICLES PA-PV'!$A$2:$AB$1397,28,FALSE),""),"")</f>
        <v/>
      </c>
      <c r="G1887" s="15" t="str">
        <f>IFERROR(IF($A1887&lt;&gt;"",VLOOKUP($A1887,'LISTE ARTICLES PA-PV'!$A$2:$AB$1397,27,FALSE),""),"")</f>
        <v/>
      </c>
      <c r="H1887" s="50" t="str">
        <f>IF($A1887&lt;&gt;"",VLOOKUP($A1887,'LISTE ARTICLES PA-PV'!$A$2:$AB$1397,7,FALSE),"0")</f>
        <v>0</v>
      </c>
    </row>
    <row r="1888" spans="1:8" x14ac:dyDescent="0.3">
      <c r="A1888" s="70"/>
      <c r="B1888" s="50"/>
      <c r="C1888" s="15" t="str">
        <f>IFERROR(IF(A1888&lt;&gt;"",VLOOKUP($A1888,'LISTE ARTICLES PA-PV'!$A$2:$AB$1397,4,FALSE),""),"")</f>
        <v/>
      </c>
      <c r="D1888" s="46" t="str">
        <f>IFERROR(IF($A1888&lt;&gt;"",VLOOKUP($A1888,'LISTE ARTICLES PA-PV'!$A$2:$AB$1397,6,FALSE),"0"),"")</f>
        <v>0</v>
      </c>
      <c r="E1888" s="49"/>
      <c r="F1888" s="15" t="str">
        <f>IFERROR(IF($A1888&lt;&gt;"",VLOOKUP($A1888,'LISTE ARTICLES PA-PV'!$A$2:$AB$1397,28,FALSE),""),"")</f>
        <v/>
      </c>
      <c r="G1888" s="15" t="str">
        <f>IFERROR(IF($A1888&lt;&gt;"",VLOOKUP($A1888,'LISTE ARTICLES PA-PV'!$A$2:$AB$1397,27,FALSE),""),"")</f>
        <v/>
      </c>
      <c r="H1888" s="50" t="str">
        <f>IF($A1888&lt;&gt;"",VLOOKUP($A1888,'LISTE ARTICLES PA-PV'!$A$2:$AB$1397,7,FALSE),"0")</f>
        <v>0</v>
      </c>
    </row>
    <row r="1889" spans="1:8" x14ac:dyDescent="0.3">
      <c r="A1889" s="70"/>
      <c r="B1889" s="50"/>
      <c r="C1889" s="15" t="str">
        <f>IFERROR(IF(A1889&lt;&gt;"",VLOOKUP($A1889,'LISTE ARTICLES PA-PV'!$A$2:$AB$1397,4,FALSE),""),"")</f>
        <v/>
      </c>
      <c r="D1889" s="46" t="str">
        <f>IFERROR(IF($A1889&lt;&gt;"",VLOOKUP($A1889,'LISTE ARTICLES PA-PV'!$A$2:$AB$1397,6,FALSE),"0"),"")</f>
        <v>0</v>
      </c>
      <c r="E1889" s="49"/>
      <c r="F1889" s="15" t="str">
        <f>IFERROR(IF($A1889&lt;&gt;"",VLOOKUP($A1889,'LISTE ARTICLES PA-PV'!$A$2:$AB$1397,28,FALSE),""),"")</f>
        <v/>
      </c>
      <c r="G1889" s="15" t="str">
        <f>IFERROR(IF($A1889&lt;&gt;"",VLOOKUP($A1889,'LISTE ARTICLES PA-PV'!$A$2:$AB$1397,27,FALSE),""),"")</f>
        <v/>
      </c>
      <c r="H1889" s="50" t="str">
        <f>IF($A1889&lt;&gt;"",VLOOKUP($A1889,'LISTE ARTICLES PA-PV'!$A$2:$AB$1397,7,FALSE),"0")</f>
        <v>0</v>
      </c>
    </row>
    <row r="1890" spans="1:8" x14ac:dyDescent="0.3">
      <c r="A1890" s="70"/>
      <c r="B1890" s="50"/>
      <c r="C1890" s="15" t="str">
        <f>IFERROR(IF(A1890&lt;&gt;"",VLOOKUP($A1890,'LISTE ARTICLES PA-PV'!$A$2:$AB$1397,4,FALSE),""),"")</f>
        <v/>
      </c>
      <c r="D1890" s="46" t="str">
        <f>IFERROR(IF($A1890&lt;&gt;"",VLOOKUP($A1890,'LISTE ARTICLES PA-PV'!$A$2:$AB$1397,6,FALSE),"0"),"")</f>
        <v>0</v>
      </c>
      <c r="E1890" s="49"/>
      <c r="F1890" s="15" t="str">
        <f>IFERROR(IF($A1890&lt;&gt;"",VLOOKUP($A1890,'LISTE ARTICLES PA-PV'!$A$2:$AB$1397,28,FALSE),""),"")</f>
        <v/>
      </c>
      <c r="G1890" s="15" t="str">
        <f>IFERROR(IF($A1890&lt;&gt;"",VLOOKUP($A1890,'LISTE ARTICLES PA-PV'!$A$2:$AB$1397,27,FALSE),""),"")</f>
        <v/>
      </c>
      <c r="H1890" s="50" t="str">
        <f>IF($A1890&lt;&gt;"",VLOOKUP($A1890,'LISTE ARTICLES PA-PV'!$A$2:$AB$1397,7,FALSE),"0")</f>
        <v>0</v>
      </c>
    </row>
    <row r="1891" spans="1:8" x14ac:dyDescent="0.3">
      <c r="A1891" s="70"/>
      <c r="B1891" s="50"/>
      <c r="C1891" s="15" t="str">
        <f>IFERROR(IF(A1891&lt;&gt;"",VLOOKUP($A1891,'LISTE ARTICLES PA-PV'!$A$2:$AB$1397,4,FALSE),""),"")</f>
        <v/>
      </c>
      <c r="D1891" s="46" t="str">
        <f>IFERROR(IF($A1891&lt;&gt;"",VLOOKUP($A1891,'LISTE ARTICLES PA-PV'!$A$2:$AB$1397,6,FALSE),"0"),"")</f>
        <v>0</v>
      </c>
      <c r="E1891" s="49"/>
      <c r="F1891" s="15" t="str">
        <f>IFERROR(IF($A1891&lt;&gt;"",VLOOKUP($A1891,'LISTE ARTICLES PA-PV'!$A$2:$AB$1397,28,FALSE),""),"")</f>
        <v/>
      </c>
      <c r="G1891" s="15" t="str">
        <f>IFERROR(IF($A1891&lt;&gt;"",VLOOKUP($A1891,'LISTE ARTICLES PA-PV'!$A$2:$AB$1397,27,FALSE),""),"")</f>
        <v/>
      </c>
      <c r="H1891" s="50" t="str">
        <f>IF($A1891&lt;&gt;"",VLOOKUP($A1891,'LISTE ARTICLES PA-PV'!$A$2:$AB$1397,7,FALSE),"0")</f>
        <v>0</v>
      </c>
    </row>
    <row r="1892" spans="1:8" x14ac:dyDescent="0.3">
      <c r="A1892" s="70"/>
      <c r="B1892" s="50"/>
      <c r="C1892" s="15" t="str">
        <f>IFERROR(IF(A1892&lt;&gt;"",VLOOKUP($A1892,'LISTE ARTICLES PA-PV'!$A$2:$AB$1397,4,FALSE),""),"")</f>
        <v/>
      </c>
      <c r="D1892" s="46" t="str">
        <f>IFERROR(IF($A1892&lt;&gt;"",VLOOKUP($A1892,'LISTE ARTICLES PA-PV'!$A$2:$AB$1397,6,FALSE),"0"),"")</f>
        <v>0</v>
      </c>
      <c r="E1892" s="49"/>
      <c r="F1892" s="15" t="str">
        <f>IFERROR(IF($A1892&lt;&gt;"",VLOOKUP($A1892,'LISTE ARTICLES PA-PV'!$A$2:$AB$1397,28,FALSE),""),"")</f>
        <v/>
      </c>
      <c r="G1892" s="15" t="str">
        <f>IFERROR(IF($A1892&lt;&gt;"",VLOOKUP($A1892,'LISTE ARTICLES PA-PV'!$A$2:$AB$1397,27,FALSE),""),"")</f>
        <v/>
      </c>
      <c r="H1892" s="50" t="str">
        <f>IF($A1892&lt;&gt;"",VLOOKUP($A1892,'LISTE ARTICLES PA-PV'!$A$2:$AB$1397,7,FALSE),"0")</f>
        <v>0</v>
      </c>
    </row>
    <row r="1893" spans="1:8" x14ac:dyDescent="0.3">
      <c r="A1893" s="70"/>
      <c r="B1893" s="50"/>
      <c r="C1893" s="15" t="str">
        <f>IFERROR(IF(A1893&lt;&gt;"",VLOOKUP($A1893,'LISTE ARTICLES PA-PV'!$A$2:$AB$1397,4,FALSE),""),"")</f>
        <v/>
      </c>
      <c r="D1893" s="46" t="str">
        <f>IFERROR(IF($A1893&lt;&gt;"",VLOOKUP($A1893,'LISTE ARTICLES PA-PV'!$A$2:$AB$1397,6,FALSE),"0"),"")</f>
        <v>0</v>
      </c>
      <c r="E1893" s="49"/>
      <c r="F1893" s="15" t="str">
        <f>IFERROR(IF($A1893&lt;&gt;"",VLOOKUP($A1893,'LISTE ARTICLES PA-PV'!$A$2:$AB$1397,28,FALSE),""),"")</f>
        <v/>
      </c>
      <c r="G1893" s="15" t="str">
        <f>IFERROR(IF($A1893&lt;&gt;"",VLOOKUP($A1893,'LISTE ARTICLES PA-PV'!$A$2:$AB$1397,27,FALSE),""),"")</f>
        <v/>
      </c>
      <c r="H1893" s="50" t="str">
        <f>IF($A1893&lt;&gt;"",VLOOKUP($A1893,'LISTE ARTICLES PA-PV'!$A$2:$AB$1397,7,FALSE),"0")</f>
        <v>0</v>
      </c>
    </row>
    <row r="1894" spans="1:8" x14ac:dyDescent="0.3">
      <c r="A1894" s="70"/>
      <c r="B1894" s="50"/>
      <c r="C1894" s="15" t="str">
        <f>IFERROR(IF(A1894&lt;&gt;"",VLOOKUP($A1894,'LISTE ARTICLES PA-PV'!$A$2:$AB$1397,4,FALSE),""),"")</f>
        <v/>
      </c>
      <c r="D1894" s="46" t="str">
        <f>IFERROR(IF($A1894&lt;&gt;"",VLOOKUP($A1894,'LISTE ARTICLES PA-PV'!$A$2:$AB$1397,6,FALSE),"0"),"")</f>
        <v>0</v>
      </c>
      <c r="E1894" s="49"/>
      <c r="F1894" s="15" t="str">
        <f>IFERROR(IF($A1894&lt;&gt;"",VLOOKUP($A1894,'LISTE ARTICLES PA-PV'!$A$2:$AB$1397,28,FALSE),""),"")</f>
        <v/>
      </c>
      <c r="G1894" s="15" t="str">
        <f>IFERROR(IF($A1894&lt;&gt;"",VLOOKUP($A1894,'LISTE ARTICLES PA-PV'!$A$2:$AB$1397,27,FALSE),""),"")</f>
        <v/>
      </c>
      <c r="H1894" s="50" t="str">
        <f>IF($A1894&lt;&gt;"",VLOOKUP($A1894,'LISTE ARTICLES PA-PV'!$A$2:$AB$1397,7,FALSE),"0")</f>
        <v>0</v>
      </c>
    </row>
    <row r="1895" spans="1:8" x14ac:dyDescent="0.3">
      <c r="A1895" s="70"/>
      <c r="B1895" s="50"/>
      <c r="C1895" s="15" t="str">
        <f>IFERROR(IF(A1895&lt;&gt;"",VLOOKUP($A1895,'LISTE ARTICLES PA-PV'!$A$2:$AB$1397,4,FALSE),""),"")</f>
        <v/>
      </c>
      <c r="D1895" s="46" t="str">
        <f>IFERROR(IF($A1895&lt;&gt;"",VLOOKUP($A1895,'LISTE ARTICLES PA-PV'!$A$2:$AB$1397,6,FALSE),"0"),"")</f>
        <v>0</v>
      </c>
      <c r="E1895" s="49"/>
      <c r="F1895" s="15" t="str">
        <f>IFERROR(IF($A1895&lt;&gt;"",VLOOKUP($A1895,'LISTE ARTICLES PA-PV'!$A$2:$AB$1397,28,FALSE),""),"")</f>
        <v/>
      </c>
      <c r="G1895" s="15" t="str">
        <f>IFERROR(IF($A1895&lt;&gt;"",VLOOKUP($A1895,'LISTE ARTICLES PA-PV'!$A$2:$AB$1397,27,FALSE),""),"")</f>
        <v/>
      </c>
      <c r="H1895" s="50" t="str">
        <f>IF($A1895&lt;&gt;"",VLOOKUP($A1895,'LISTE ARTICLES PA-PV'!$A$2:$AB$1397,7,FALSE),"0")</f>
        <v>0</v>
      </c>
    </row>
    <row r="1896" spans="1:8" x14ac:dyDescent="0.3">
      <c r="A1896" s="70"/>
      <c r="B1896" s="50"/>
      <c r="C1896" s="15" t="str">
        <f>IFERROR(IF(A1896&lt;&gt;"",VLOOKUP($A1896,'LISTE ARTICLES PA-PV'!$A$2:$AB$1397,4,FALSE),""),"")</f>
        <v/>
      </c>
      <c r="D1896" s="46" t="str">
        <f>IFERROR(IF($A1896&lt;&gt;"",VLOOKUP($A1896,'LISTE ARTICLES PA-PV'!$A$2:$AB$1397,6,FALSE),"0"),"")</f>
        <v>0</v>
      </c>
      <c r="E1896" s="49"/>
      <c r="F1896" s="15" t="str">
        <f>IFERROR(IF($A1896&lt;&gt;"",VLOOKUP($A1896,'LISTE ARTICLES PA-PV'!$A$2:$AB$1397,28,FALSE),""),"")</f>
        <v/>
      </c>
      <c r="G1896" s="15" t="str">
        <f>IFERROR(IF($A1896&lt;&gt;"",VLOOKUP($A1896,'LISTE ARTICLES PA-PV'!$A$2:$AB$1397,27,FALSE),""),"")</f>
        <v/>
      </c>
      <c r="H1896" s="50" t="str">
        <f>IF($A1896&lt;&gt;"",VLOOKUP($A1896,'LISTE ARTICLES PA-PV'!$A$2:$AB$1397,7,FALSE),"0")</f>
        <v>0</v>
      </c>
    </row>
    <row r="1897" spans="1:8" x14ac:dyDescent="0.3">
      <c r="A1897" s="70"/>
      <c r="B1897" s="50"/>
      <c r="C1897" s="15" t="str">
        <f>IFERROR(IF(A1897&lt;&gt;"",VLOOKUP($A1897,'LISTE ARTICLES PA-PV'!$A$2:$AB$1397,4,FALSE),""),"")</f>
        <v/>
      </c>
      <c r="D1897" s="46" t="str">
        <f>IFERROR(IF($A1897&lt;&gt;"",VLOOKUP($A1897,'LISTE ARTICLES PA-PV'!$A$2:$AB$1397,6,FALSE),"0"),"")</f>
        <v>0</v>
      </c>
      <c r="E1897" s="49"/>
      <c r="F1897" s="15" t="str">
        <f>IFERROR(IF($A1897&lt;&gt;"",VLOOKUP($A1897,'LISTE ARTICLES PA-PV'!$A$2:$AB$1397,28,FALSE),""),"")</f>
        <v/>
      </c>
      <c r="G1897" s="15" t="str">
        <f>IFERROR(IF($A1897&lt;&gt;"",VLOOKUP($A1897,'LISTE ARTICLES PA-PV'!$A$2:$AB$1397,27,FALSE),""),"")</f>
        <v/>
      </c>
      <c r="H1897" s="50" t="str">
        <f>IF($A1897&lt;&gt;"",VLOOKUP($A1897,'LISTE ARTICLES PA-PV'!$A$2:$AB$1397,7,FALSE),"0")</f>
        <v>0</v>
      </c>
    </row>
    <row r="1898" spans="1:8" x14ac:dyDescent="0.3">
      <c r="A1898" s="70"/>
      <c r="B1898" s="50"/>
      <c r="C1898" s="15" t="str">
        <f>IFERROR(IF(A1898&lt;&gt;"",VLOOKUP($A1898,'LISTE ARTICLES PA-PV'!$A$2:$AB$1397,4,FALSE),""),"")</f>
        <v/>
      </c>
      <c r="D1898" s="46" t="str">
        <f>IFERROR(IF($A1898&lt;&gt;"",VLOOKUP($A1898,'LISTE ARTICLES PA-PV'!$A$2:$AB$1397,6,FALSE),"0"),"")</f>
        <v>0</v>
      </c>
      <c r="E1898" s="49"/>
      <c r="F1898" s="15" t="str">
        <f>IFERROR(IF($A1898&lt;&gt;"",VLOOKUP($A1898,'LISTE ARTICLES PA-PV'!$A$2:$AB$1397,28,FALSE),""),"")</f>
        <v/>
      </c>
      <c r="G1898" s="15" t="str">
        <f>IFERROR(IF($A1898&lt;&gt;"",VLOOKUP($A1898,'LISTE ARTICLES PA-PV'!$A$2:$AB$1397,27,FALSE),""),"")</f>
        <v/>
      </c>
      <c r="H1898" s="50" t="str">
        <f>IF($A1898&lt;&gt;"",VLOOKUP($A1898,'LISTE ARTICLES PA-PV'!$A$2:$AB$1397,7,FALSE),"0")</f>
        <v>0</v>
      </c>
    </row>
    <row r="1899" spans="1:8" x14ac:dyDescent="0.3">
      <c r="A1899" s="70"/>
      <c r="B1899" s="50"/>
      <c r="C1899" s="15" t="str">
        <f>IFERROR(IF(A1899&lt;&gt;"",VLOOKUP($A1899,'LISTE ARTICLES PA-PV'!$A$2:$AB$1397,4,FALSE),""),"")</f>
        <v/>
      </c>
      <c r="D1899" s="46" t="str">
        <f>IFERROR(IF($A1899&lt;&gt;"",VLOOKUP($A1899,'LISTE ARTICLES PA-PV'!$A$2:$AB$1397,6,FALSE),"0"),"")</f>
        <v>0</v>
      </c>
      <c r="E1899" s="49"/>
      <c r="F1899" s="15" t="str">
        <f>IFERROR(IF($A1899&lt;&gt;"",VLOOKUP($A1899,'LISTE ARTICLES PA-PV'!$A$2:$AB$1397,28,FALSE),""),"")</f>
        <v/>
      </c>
      <c r="G1899" s="15" t="str">
        <f>IFERROR(IF($A1899&lt;&gt;"",VLOOKUP($A1899,'LISTE ARTICLES PA-PV'!$A$2:$AB$1397,27,FALSE),""),"")</f>
        <v/>
      </c>
      <c r="H1899" s="50" t="str">
        <f>IF($A1899&lt;&gt;"",VLOOKUP($A1899,'LISTE ARTICLES PA-PV'!$A$2:$AB$1397,7,FALSE),"0")</f>
        <v>0</v>
      </c>
    </row>
    <row r="1900" spans="1:8" x14ac:dyDescent="0.3">
      <c r="A1900" s="70"/>
      <c r="B1900" s="50"/>
      <c r="C1900" s="15" t="str">
        <f>IFERROR(IF(A1900&lt;&gt;"",VLOOKUP($A1900,'LISTE ARTICLES PA-PV'!$A$2:$AB$1397,4,FALSE),""),"")</f>
        <v/>
      </c>
      <c r="D1900" s="46" t="str">
        <f>IFERROR(IF($A1900&lt;&gt;"",VLOOKUP($A1900,'LISTE ARTICLES PA-PV'!$A$2:$AB$1397,6,FALSE),"0"),"")</f>
        <v>0</v>
      </c>
      <c r="E1900" s="49"/>
      <c r="F1900" s="15" t="str">
        <f>IFERROR(IF($A1900&lt;&gt;"",VLOOKUP($A1900,'LISTE ARTICLES PA-PV'!$A$2:$AB$1397,28,FALSE),""),"")</f>
        <v/>
      </c>
      <c r="G1900" s="15" t="str">
        <f>IFERROR(IF($A1900&lt;&gt;"",VLOOKUP($A1900,'LISTE ARTICLES PA-PV'!$A$2:$AB$1397,27,FALSE),""),"")</f>
        <v/>
      </c>
      <c r="H1900" s="50" t="str">
        <f>IF($A1900&lt;&gt;"",VLOOKUP($A1900,'LISTE ARTICLES PA-PV'!$A$2:$AB$1397,7,FALSE),"0")</f>
        <v>0</v>
      </c>
    </row>
    <row r="1901" spans="1:8" x14ac:dyDescent="0.3">
      <c r="A1901" s="70"/>
      <c r="B1901" s="50"/>
      <c r="C1901" s="15" t="str">
        <f>IFERROR(IF(A1901&lt;&gt;"",VLOOKUP($A1901,'LISTE ARTICLES PA-PV'!$A$2:$AB$1397,4,FALSE),""),"")</f>
        <v/>
      </c>
      <c r="D1901" s="46" t="str">
        <f>IFERROR(IF($A1901&lt;&gt;"",VLOOKUP($A1901,'LISTE ARTICLES PA-PV'!$A$2:$AB$1397,6,FALSE),"0"),"")</f>
        <v>0</v>
      </c>
      <c r="E1901" s="49"/>
      <c r="F1901" s="15" t="str">
        <f>IFERROR(IF($A1901&lt;&gt;"",VLOOKUP($A1901,'LISTE ARTICLES PA-PV'!$A$2:$AB$1397,28,FALSE),""),"")</f>
        <v/>
      </c>
      <c r="G1901" s="15" t="str">
        <f>IFERROR(IF($A1901&lt;&gt;"",VLOOKUP($A1901,'LISTE ARTICLES PA-PV'!$A$2:$AB$1397,27,FALSE),""),"")</f>
        <v/>
      </c>
      <c r="H1901" s="50" t="str">
        <f>IF($A1901&lt;&gt;"",VLOOKUP($A1901,'LISTE ARTICLES PA-PV'!$A$2:$AB$1397,7,FALSE),"0")</f>
        <v>0</v>
      </c>
    </row>
    <row r="1902" spans="1:8" x14ac:dyDescent="0.3">
      <c r="A1902" s="70"/>
      <c r="B1902" s="50"/>
      <c r="C1902" s="15" t="str">
        <f>IFERROR(IF(A1902&lt;&gt;"",VLOOKUP($A1902,'LISTE ARTICLES PA-PV'!$A$2:$AB$1397,4,FALSE),""),"")</f>
        <v/>
      </c>
      <c r="D1902" s="46" t="str">
        <f>IFERROR(IF($A1902&lt;&gt;"",VLOOKUP($A1902,'LISTE ARTICLES PA-PV'!$A$2:$AB$1397,6,FALSE),"0"),"")</f>
        <v>0</v>
      </c>
      <c r="E1902" s="49"/>
      <c r="F1902" s="15" t="str">
        <f>IFERROR(IF($A1902&lt;&gt;"",VLOOKUP($A1902,'LISTE ARTICLES PA-PV'!$A$2:$AB$1397,28,FALSE),""),"")</f>
        <v/>
      </c>
      <c r="G1902" s="15" t="str">
        <f>IFERROR(IF($A1902&lt;&gt;"",VLOOKUP($A1902,'LISTE ARTICLES PA-PV'!$A$2:$AB$1397,27,FALSE),""),"")</f>
        <v/>
      </c>
      <c r="H1902" s="50" t="str">
        <f>IF($A1902&lt;&gt;"",VLOOKUP($A1902,'LISTE ARTICLES PA-PV'!$A$2:$AB$1397,7,FALSE),"0")</f>
        <v>0</v>
      </c>
    </row>
    <row r="1903" spans="1:8" x14ac:dyDescent="0.3">
      <c r="A1903" s="70"/>
      <c r="B1903" s="50"/>
      <c r="C1903" s="15" t="str">
        <f>IFERROR(IF(A1903&lt;&gt;"",VLOOKUP($A1903,'LISTE ARTICLES PA-PV'!$A$2:$AB$1397,4,FALSE),""),"")</f>
        <v/>
      </c>
      <c r="D1903" s="46" t="str">
        <f>IFERROR(IF($A1903&lt;&gt;"",VLOOKUP($A1903,'LISTE ARTICLES PA-PV'!$A$2:$AB$1397,6,FALSE),"0"),"")</f>
        <v>0</v>
      </c>
      <c r="E1903" s="49"/>
      <c r="F1903" s="15" t="str">
        <f>IFERROR(IF($A1903&lt;&gt;"",VLOOKUP($A1903,'LISTE ARTICLES PA-PV'!$A$2:$AB$1397,28,FALSE),""),"")</f>
        <v/>
      </c>
      <c r="G1903" s="15" t="str">
        <f>IFERROR(IF($A1903&lt;&gt;"",VLOOKUP($A1903,'LISTE ARTICLES PA-PV'!$A$2:$AB$1397,27,FALSE),""),"")</f>
        <v/>
      </c>
      <c r="H1903" s="50" t="str">
        <f>IF($A1903&lt;&gt;"",VLOOKUP($A1903,'LISTE ARTICLES PA-PV'!$A$2:$AB$1397,7,FALSE),"0")</f>
        <v>0</v>
      </c>
    </row>
    <row r="1904" spans="1:8" x14ac:dyDescent="0.3">
      <c r="A1904" s="70"/>
      <c r="B1904" s="50"/>
      <c r="C1904" s="15" t="str">
        <f>IFERROR(IF(A1904&lt;&gt;"",VLOOKUP($A1904,'LISTE ARTICLES PA-PV'!$A$2:$AB$1397,4,FALSE),""),"")</f>
        <v/>
      </c>
      <c r="D1904" s="46" t="str">
        <f>IFERROR(IF($A1904&lt;&gt;"",VLOOKUP($A1904,'LISTE ARTICLES PA-PV'!$A$2:$AB$1397,6,FALSE),"0"),"")</f>
        <v>0</v>
      </c>
      <c r="E1904" s="49"/>
      <c r="F1904" s="15" t="str">
        <f>IFERROR(IF($A1904&lt;&gt;"",VLOOKUP($A1904,'LISTE ARTICLES PA-PV'!$A$2:$AB$1397,28,FALSE),""),"")</f>
        <v/>
      </c>
      <c r="G1904" s="15" t="str">
        <f>IFERROR(IF($A1904&lt;&gt;"",VLOOKUP($A1904,'LISTE ARTICLES PA-PV'!$A$2:$AB$1397,27,FALSE),""),"")</f>
        <v/>
      </c>
      <c r="H1904" s="50" t="str">
        <f>IF($A1904&lt;&gt;"",VLOOKUP($A1904,'LISTE ARTICLES PA-PV'!$A$2:$AB$1397,7,FALSE),"0")</f>
        <v>0</v>
      </c>
    </row>
    <row r="1905" spans="1:8" x14ac:dyDescent="0.3">
      <c r="A1905" s="70"/>
      <c r="B1905" s="50"/>
      <c r="C1905" s="15" t="str">
        <f>IFERROR(IF(A1905&lt;&gt;"",VLOOKUP($A1905,'LISTE ARTICLES PA-PV'!$A$2:$AB$1397,4,FALSE),""),"")</f>
        <v/>
      </c>
      <c r="D1905" s="46" t="str">
        <f>IFERROR(IF($A1905&lt;&gt;"",VLOOKUP($A1905,'LISTE ARTICLES PA-PV'!$A$2:$AB$1397,6,FALSE),"0"),"")</f>
        <v>0</v>
      </c>
      <c r="E1905" s="49"/>
      <c r="F1905" s="15" t="str">
        <f>IFERROR(IF($A1905&lt;&gt;"",VLOOKUP($A1905,'LISTE ARTICLES PA-PV'!$A$2:$AB$1397,28,FALSE),""),"")</f>
        <v/>
      </c>
      <c r="G1905" s="15" t="str">
        <f>IFERROR(IF($A1905&lt;&gt;"",VLOOKUP($A1905,'LISTE ARTICLES PA-PV'!$A$2:$AB$1397,27,FALSE),""),"")</f>
        <v/>
      </c>
      <c r="H1905" s="50" t="str">
        <f>IF($A1905&lt;&gt;"",VLOOKUP($A1905,'LISTE ARTICLES PA-PV'!$A$2:$AB$1397,7,FALSE),"0")</f>
        <v>0</v>
      </c>
    </row>
    <row r="1906" spans="1:8" x14ac:dyDescent="0.3">
      <c r="A1906" s="70"/>
      <c r="B1906" s="50"/>
      <c r="C1906" s="15" t="str">
        <f>IFERROR(IF(A1906&lt;&gt;"",VLOOKUP($A1906,'LISTE ARTICLES PA-PV'!$A$2:$AB$1397,4,FALSE),""),"")</f>
        <v/>
      </c>
      <c r="D1906" s="46" t="str">
        <f>IFERROR(IF($A1906&lt;&gt;"",VLOOKUP($A1906,'LISTE ARTICLES PA-PV'!$A$2:$AB$1397,6,FALSE),"0"),"")</f>
        <v>0</v>
      </c>
      <c r="E1906" s="49"/>
      <c r="F1906" s="15" t="str">
        <f>IFERROR(IF($A1906&lt;&gt;"",VLOOKUP($A1906,'LISTE ARTICLES PA-PV'!$A$2:$AB$1397,28,FALSE),""),"")</f>
        <v/>
      </c>
      <c r="G1906" s="15" t="str">
        <f>IFERROR(IF($A1906&lt;&gt;"",VLOOKUP($A1906,'LISTE ARTICLES PA-PV'!$A$2:$AB$1397,27,FALSE),""),"")</f>
        <v/>
      </c>
      <c r="H1906" s="50" t="str">
        <f>IF($A1906&lt;&gt;"",VLOOKUP($A1906,'LISTE ARTICLES PA-PV'!$A$2:$AB$1397,7,FALSE),"0")</f>
        <v>0</v>
      </c>
    </row>
    <row r="1907" spans="1:8" x14ac:dyDescent="0.3">
      <c r="A1907" s="70"/>
      <c r="B1907" s="50"/>
      <c r="C1907" s="15" t="str">
        <f>IFERROR(IF(A1907&lt;&gt;"",VLOOKUP($A1907,'LISTE ARTICLES PA-PV'!$A$2:$AB$1397,4,FALSE),""),"")</f>
        <v/>
      </c>
      <c r="D1907" s="46" t="str">
        <f>IFERROR(IF($A1907&lt;&gt;"",VLOOKUP($A1907,'LISTE ARTICLES PA-PV'!$A$2:$AB$1397,6,FALSE),"0"),"")</f>
        <v>0</v>
      </c>
      <c r="E1907" s="49"/>
      <c r="F1907" s="15" t="str">
        <f>IFERROR(IF($A1907&lt;&gt;"",VLOOKUP($A1907,'LISTE ARTICLES PA-PV'!$A$2:$AB$1397,28,FALSE),""),"")</f>
        <v/>
      </c>
      <c r="G1907" s="15" t="str">
        <f>IFERROR(IF($A1907&lt;&gt;"",VLOOKUP($A1907,'LISTE ARTICLES PA-PV'!$A$2:$AB$1397,27,FALSE),""),"")</f>
        <v/>
      </c>
      <c r="H1907" s="50" t="str">
        <f>IF($A1907&lt;&gt;"",VLOOKUP($A1907,'LISTE ARTICLES PA-PV'!$A$2:$AB$1397,7,FALSE),"0")</f>
        <v>0</v>
      </c>
    </row>
    <row r="1908" spans="1:8" x14ac:dyDescent="0.3">
      <c r="A1908" s="70"/>
      <c r="B1908" s="50"/>
      <c r="C1908" s="15" t="str">
        <f>IFERROR(IF(A1908&lt;&gt;"",VLOOKUP($A1908,'LISTE ARTICLES PA-PV'!$A$2:$AB$1397,4,FALSE),""),"")</f>
        <v/>
      </c>
      <c r="D1908" s="46" t="str">
        <f>IFERROR(IF($A1908&lt;&gt;"",VLOOKUP($A1908,'LISTE ARTICLES PA-PV'!$A$2:$AB$1397,6,FALSE),"0"),"")</f>
        <v>0</v>
      </c>
      <c r="E1908" s="49"/>
      <c r="F1908" s="15" t="str">
        <f>IFERROR(IF($A1908&lt;&gt;"",VLOOKUP($A1908,'LISTE ARTICLES PA-PV'!$A$2:$AB$1397,28,FALSE),""),"")</f>
        <v/>
      </c>
      <c r="G1908" s="15" t="str">
        <f>IFERROR(IF($A1908&lt;&gt;"",VLOOKUP($A1908,'LISTE ARTICLES PA-PV'!$A$2:$AB$1397,27,FALSE),""),"")</f>
        <v/>
      </c>
      <c r="H1908" s="50" t="str">
        <f>IF($A1908&lt;&gt;"",VLOOKUP($A1908,'LISTE ARTICLES PA-PV'!$A$2:$AB$1397,7,FALSE),"0")</f>
        <v>0</v>
      </c>
    </row>
    <row r="1909" spans="1:8" x14ac:dyDescent="0.3">
      <c r="A1909" s="70"/>
      <c r="B1909" s="50"/>
      <c r="C1909" s="15" t="str">
        <f>IFERROR(IF(A1909&lt;&gt;"",VLOOKUP($A1909,'LISTE ARTICLES PA-PV'!$A$2:$AB$1397,4,FALSE),""),"")</f>
        <v/>
      </c>
      <c r="D1909" s="46" t="str">
        <f>IFERROR(IF($A1909&lt;&gt;"",VLOOKUP($A1909,'LISTE ARTICLES PA-PV'!$A$2:$AB$1397,6,FALSE),"0"),"")</f>
        <v>0</v>
      </c>
      <c r="E1909" s="49"/>
      <c r="F1909" s="15" t="str">
        <f>IFERROR(IF($A1909&lt;&gt;"",VLOOKUP($A1909,'LISTE ARTICLES PA-PV'!$A$2:$AB$1397,28,FALSE),""),"")</f>
        <v/>
      </c>
      <c r="G1909" s="15" t="str">
        <f>IFERROR(IF($A1909&lt;&gt;"",VLOOKUP($A1909,'LISTE ARTICLES PA-PV'!$A$2:$AB$1397,27,FALSE),""),"")</f>
        <v/>
      </c>
      <c r="H1909" s="50" t="str">
        <f>IF($A1909&lt;&gt;"",VLOOKUP($A1909,'LISTE ARTICLES PA-PV'!$A$2:$AB$1397,7,FALSE),"0")</f>
        <v>0</v>
      </c>
    </row>
    <row r="1910" spans="1:8" x14ac:dyDescent="0.3">
      <c r="A1910" s="70"/>
      <c r="B1910" s="50"/>
      <c r="C1910" s="15" t="str">
        <f>IFERROR(IF(A1910&lt;&gt;"",VLOOKUP($A1910,'LISTE ARTICLES PA-PV'!$A$2:$AB$1397,4,FALSE),""),"")</f>
        <v/>
      </c>
      <c r="D1910" s="46" t="str">
        <f>IFERROR(IF($A1910&lt;&gt;"",VLOOKUP($A1910,'LISTE ARTICLES PA-PV'!$A$2:$AB$1397,6,FALSE),"0"),"")</f>
        <v>0</v>
      </c>
      <c r="E1910" s="49"/>
      <c r="F1910" s="15" t="str">
        <f>IFERROR(IF($A1910&lt;&gt;"",VLOOKUP($A1910,'LISTE ARTICLES PA-PV'!$A$2:$AB$1397,28,FALSE),""),"")</f>
        <v/>
      </c>
      <c r="G1910" s="15" t="str">
        <f>IFERROR(IF($A1910&lt;&gt;"",VLOOKUP($A1910,'LISTE ARTICLES PA-PV'!$A$2:$AB$1397,27,FALSE),""),"")</f>
        <v/>
      </c>
      <c r="H1910" s="50" t="str">
        <f>IF($A1910&lt;&gt;"",VLOOKUP($A1910,'LISTE ARTICLES PA-PV'!$A$2:$AB$1397,7,FALSE),"0")</f>
        <v>0</v>
      </c>
    </row>
    <row r="1911" spans="1:8" x14ac:dyDescent="0.3">
      <c r="A1911" s="70"/>
      <c r="B1911" s="50"/>
      <c r="C1911" s="15" t="str">
        <f>IFERROR(IF(A1911&lt;&gt;"",VLOOKUP($A1911,'LISTE ARTICLES PA-PV'!$A$2:$AB$1397,4,FALSE),""),"")</f>
        <v/>
      </c>
      <c r="D1911" s="46" t="str">
        <f>IFERROR(IF($A1911&lt;&gt;"",VLOOKUP($A1911,'LISTE ARTICLES PA-PV'!$A$2:$AB$1397,6,FALSE),"0"),"")</f>
        <v>0</v>
      </c>
      <c r="E1911" s="49"/>
      <c r="F1911" s="15" t="str">
        <f>IFERROR(IF($A1911&lt;&gt;"",VLOOKUP($A1911,'LISTE ARTICLES PA-PV'!$A$2:$AB$1397,28,FALSE),""),"")</f>
        <v/>
      </c>
      <c r="G1911" s="15" t="str">
        <f>IFERROR(IF($A1911&lt;&gt;"",VLOOKUP($A1911,'LISTE ARTICLES PA-PV'!$A$2:$AB$1397,27,FALSE),""),"")</f>
        <v/>
      </c>
      <c r="H1911" s="50" t="str">
        <f>IF($A1911&lt;&gt;"",VLOOKUP($A1911,'LISTE ARTICLES PA-PV'!$A$2:$AB$1397,7,FALSE),"0")</f>
        <v>0</v>
      </c>
    </row>
    <row r="1912" spans="1:8" x14ac:dyDescent="0.3">
      <c r="A1912" s="70"/>
      <c r="B1912" s="50"/>
      <c r="C1912" s="15" t="str">
        <f>IFERROR(IF(A1912&lt;&gt;"",VLOOKUP($A1912,'LISTE ARTICLES PA-PV'!$A$2:$AB$1397,4,FALSE),""),"")</f>
        <v/>
      </c>
      <c r="D1912" s="46" t="str">
        <f>IFERROR(IF($A1912&lt;&gt;"",VLOOKUP($A1912,'LISTE ARTICLES PA-PV'!$A$2:$AB$1397,6,FALSE),"0"),"")</f>
        <v>0</v>
      </c>
      <c r="E1912" s="49"/>
      <c r="F1912" s="15" t="str">
        <f>IFERROR(IF($A1912&lt;&gt;"",VLOOKUP($A1912,'LISTE ARTICLES PA-PV'!$A$2:$AB$1397,28,FALSE),""),"")</f>
        <v/>
      </c>
      <c r="G1912" s="15" t="str">
        <f>IFERROR(IF($A1912&lt;&gt;"",VLOOKUP($A1912,'LISTE ARTICLES PA-PV'!$A$2:$AB$1397,27,FALSE),""),"")</f>
        <v/>
      </c>
      <c r="H1912" s="50" t="str">
        <f>IF($A1912&lt;&gt;"",VLOOKUP($A1912,'LISTE ARTICLES PA-PV'!$A$2:$AB$1397,7,FALSE),"0")</f>
        <v>0</v>
      </c>
    </row>
    <row r="1913" spans="1:8" x14ac:dyDescent="0.3">
      <c r="A1913" s="70"/>
      <c r="B1913" s="50"/>
      <c r="C1913" s="15" t="str">
        <f>IFERROR(IF(A1913&lt;&gt;"",VLOOKUP($A1913,'LISTE ARTICLES PA-PV'!$A$2:$AB$1397,4,FALSE),""),"")</f>
        <v/>
      </c>
      <c r="D1913" s="46" t="str">
        <f>IFERROR(IF($A1913&lt;&gt;"",VLOOKUP($A1913,'LISTE ARTICLES PA-PV'!$A$2:$AB$1397,6,FALSE),"0"),"")</f>
        <v>0</v>
      </c>
      <c r="E1913" s="49"/>
      <c r="F1913" s="15" t="str">
        <f>IFERROR(IF($A1913&lt;&gt;"",VLOOKUP($A1913,'LISTE ARTICLES PA-PV'!$A$2:$AB$1397,28,FALSE),""),"")</f>
        <v/>
      </c>
      <c r="G1913" s="15" t="str">
        <f>IFERROR(IF($A1913&lt;&gt;"",VLOOKUP($A1913,'LISTE ARTICLES PA-PV'!$A$2:$AB$1397,27,FALSE),""),"")</f>
        <v/>
      </c>
      <c r="H1913" s="50" t="str">
        <f>IF($A1913&lt;&gt;"",VLOOKUP($A1913,'LISTE ARTICLES PA-PV'!$A$2:$AB$1397,7,FALSE),"0")</f>
        <v>0</v>
      </c>
    </row>
    <row r="1914" spans="1:8" x14ac:dyDescent="0.3">
      <c r="A1914" s="70"/>
      <c r="B1914" s="50"/>
      <c r="C1914" s="15" t="str">
        <f>IFERROR(IF(A1914&lt;&gt;"",VLOOKUP($A1914,'LISTE ARTICLES PA-PV'!$A$2:$AB$1397,4,FALSE),""),"")</f>
        <v/>
      </c>
      <c r="D1914" s="46" t="str">
        <f>IFERROR(IF($A1914&lt;&gt;"",VLOOKUP($A1914,'LISTE ARTICLES PA-PV'!$A$2:$AB$1397,6,FALSE),"0"),"")</f>
        <v>0</v>
      </c>
      <c r="E1914" s="49"/>
      <c r="F1914" s="15" t="str">
        <f>IFERROR(IF($A1914&lt;&gt;"",VLOOKUP($A1914,'LISTE ARTICLES PA-PV'!$A$2:$AB$1397,28,FALSE),""),"")</f>
        <v/>
      </c>
      <c r="G1914" s="15" t="str">
        <f>IFERROR(IF($A1914&lt;&gt;"",VLOOKUP($A1914,'LISTE ARTICLES PA-PV'!$A$2:$AB$1397,27,FALSE),""),"")</f>
        <v/>
      </c>
      <c r="H1914" s="50" t="str">
        <f>IF($A1914&lt;&gt;"",VLOOKUP($A1914,'LISTE ARTICLES PA-PV'!$A$2:$AB$1397,7,FALSE),"0")</f>
        <v>0</v>
      </c>
    </row>
    <row r="1915" spans="1:8" x14ac:dyDescent="0.3">
      <c r="A1915" s="70"/>
      <c r="B1915" s="50"/>
      <c r="C1915" s="15" t="str">
        <f>IFERROR(IF(A1915&lt;&gt;"",VLOOKUP($A1915,'LISTE ARTICLES PA-PV'!$A$2:$AB$1397,4,FALSE),""),"")</f>
        <v/>
      </c>
      <c r="D1915" s="46" t="str">
        <f>IFERROR(IF($A1915&lt;&gt;"",VLOOKUP($A1915,'LISTE ARTICLES PA-PV'!$A$2:$AB$1397,6,FALSE),"0"),"")</f>
        <v>0</v>
      </c>
      <c r="E1915" s="49"/>
      <c r="F1915" s="15" t="str">
        <f>IFERROR(IF($A1915&lt;&gt;"",VLOOKUP($A1915,'LISTE ARTICLES PA-PV'!$A$2:$AB$1397,28,FALSE),""),"")</f>
        <v/>
      </c>
      <c r="G1915" s="15" t="str">
        <f>IFERROR(IF($A1915&lt;&gt;"",VLOOKUP($A1915,'LISTE ARTICLES PA-PV'!$A$2:$AB$1397,27,FALSE),""),"")</f>
        <v/>
      </c>
      <c r="H1915" s="50" t="str">
        <f>IF($A1915&lt;&gt;"",VLOOKUP($A1915,'LISTE ARTICLES PA-PV'!$A$2:$AB$1397,7,FALSE),"0")</f>
        <v>0</v>
      </c>
    </row>
    <row r="1916" spans="1:8" x14ac:dyDescent="0.3">
      <c r="A1916" s="70"/>
      <c r="B1916" s="50"/>
      <c r="C1916" s="15" t="str">
        <f>IFERROR(IF(A1916&lt;&gt;"",VLOOKUP($A1916,'LISTE ARTICLES PA-PV'!$A$2:$AB$1397,4,FALSE),""),"")</f>
        <v/>
      </c>
      <c r="D1916" s="46" t="str">
        <f>IFERROR(IF($A1916&lt;&gt;"",VLOOKUP($A1916,'LISTE ARTICLES PA-PV'!$A$2:$AB$1397,6,FALSE),"0"),"")</f>
        <v>0</v>
      </c>
      <c r="E1916" s="49"/>
      <c r="F1916" s="15" t="str">
        <f>IFERROR(IF($A1916&lt;&gt;"",VLOOKUP($A1916,'LISTE ARTICLES PA-PV'!$A$2:$AB$1397,28,FALSE),""),"")</f>
        <v/>
      </c>
      <c r="G1916" s="15" t="str">
        <f>IFERROR(IF($A1916&lt;&gt;"",VLOOKUP($A1916,'LISTE ARTICLES PA-PV'!$A$2:$AB$1397,27,FALSE),""),"")</f>
        <v/>
      </c>
      <c r="H1916" s="50" t="str">
        <f>IF($A1916&lt;&gt;"",VLOOKUP($A1916,'LISTE ARTICLES PA-PV'!$A$2:$AB$1397,7,FALSE),"0")</f>
        <v>0</v>
      </c>
    </row>
    <row r="1917" spans="1:8" x14ac:dyDescent="0.3">
      <c r="A1917" s="70"/>
      <c r="B1917" s="50"/>
      <c r="C1917" s="15" t="str">
        <f>IFERROR(IF(A1917&lt;&gt;"",VLOOKUP($A1917,'LISTE ARTICLES PA-PV'!$A$2:$AB$1397,4,FALSE),""),"")</f>
        <v/>
      </c>
      <c r="D1917" s="46" t="str">
        <f>IFERROR(IF($A1917&lt;&gt;"",VLOOKUP($A1917,'LISTE ARTICLES PA-PV'!$A$2:$AB$1397,6,FALSE),"0"),"")</f>
        <v>0</v>
      </c>
      <c r="E1917" s="49"/>
      <c r="F1917" s="15" t="str">
        <f>IFERROR(IF($A1917&lt;&gt;"",VLOOKUP($A1917,'LISTE ARTICLES PA-PV'!$A$2:$AB$1397,28,FALSE),""),"")</f>
        <v/>
      </c>
      <c r="G1917" s="15" t="str">
        <f>IFERROR(IF($A1917&lt;&gt;"",VLOOKUP($A1917,'LISTE ARTICLES PA-PV'!$A$2:$AB$1397,27,FALSE),""),"")</f>
        <v/>
      </c>
      <c r="H1917" s="50" t="str">
        <f>IF($A1917&lt;&gt;"",VLOOKUP($A1917,'LISTE ARTICLES PA-PV'!$A$2:$AB$1397,7,FALSE),"0")</f>
        <v>0</v>
      </c>
    </row>
    <row r="1918" spans="1:8" x14ac:dyDescent="0.3">
      <c r="A1918" s="70"/>
      <c r="B1918" s="50"/>
      <c r="C1918" s="15" t="str">
        <f>IFERROR(IF(A1918&lt;&gt;"",VLOOKUP($A1918,'LISTE ARTICLES PA-PV'!$A$2:$AB$1397,4,FALSE),""),"")</f>
        <v/>
      </c>
      <c r="D1918" s="46" t="str">
        <f>IFERROR(IF($A1918&lt;&gt;"",VLOOKUP($A1918,'LISTE ARTICLES PA-PV'!$A$2:$AB$1397,6,FALSE),"0"),"")</f>
        <v>0</v>
      </c>
      <c r="E1918" s="49"/>
      <c r="F1918" s="15" t="str">
        <f>IFERROR(IF($A1918&lt;&gt;"",VLOOKUP($A1918,'LISTE ARTICLES PA-PV'!$A$2:$AB$1397,28,FALSE),""),"")</f>
        <v/>
      </c>
      <c r="G1918" s="15" t="str">
        <f>IFERROR(IF($A1918&lt;&gt;"",VLOOKUP($A1918,'LISTE ARTICLES PA-PV'!$A$2:$AB$1397,27,FALSE),""),"")</f>
        <v/>
      </c>
      <c r="H1918" s="50" t="str">
        <f>IF($A1918&lt;&gt;"",VLOOKUP($A1918,'LISTE ARTICLES PA-PV'!$A$2:$AB$1397,7,FALSE),"0")</f>
        <v>0</v>
      </c>
    </row>
    <row r="1919" spans="1:8" x14ac:dyDescent="0.3">
      <c r="A1919" s="70"/>
      <c r="B1919" s="50"/>
      <c r="C1919" s="15" t="str">
        <f>IFERROR(IF(A1919&lt;&gt;"",VLOOKUP($A1919,'LISTE ARTICLES PA-PV'!$A$2:$AB$1397,4,FALSE),""),"")</f>
        <v/>
      </c>
      <c r="D1919" s="46" t="str">
        <f>IFERROR(IF($A1919&lt;&gt;"",VLOOKUP($A1919,'LISTE ARTICLES PA-PV'!$A$2:$AB$1397,6,FALSE),"0"),"")</f>
        <v>0</v>
      </c>
      <c r="E1919" s="49"/>
      <c r="F1919" s="15" t="str">
        <f>IFERROR(IF($A1919&lt;&gt;"",VLOOKUP($A1919,'LISTE ARTICLES PA-PV'!$A$2:$AB$1397,28,FALSE),""),"")</f>
        <v/>
      </c>
      <c r="G1919" s="15" t="str">
        <f>IFERROR(IF($A1919&lt;&gt;"",VLOOKUP($A1919,'LISTE ARTICLES PA-PV'!$A$2:$AB$1397,27,FALSE),""),"")</f>
        <v/>
      </c>
      <c r="H1919" s="50" t="str">
        <f>IF($A1919&lt;&gt;"",VLOOKUP($A1919,'LISTE ARTICLES PA-PV'!$A$2:$AB$1397,7,FALSE),"0")</f>
        <v>0</v>
      </c>
    </row>
    <row r="1920" spans="1:8" x14ac:dyDescent="0.3">
      <c r="A1920" s="70"/>
      <c r="B1920" s="50"/>
      <c r="C1920" s="15" t="str">
        <f>IFERROR(IF(A1920&lt;&gt;"",VLOOKUP($A1920,'LISTE ARTICLES PA-PV'!$A$2:$AB$1397,4,FALSE),""),"")</f>
        <v/>
      </c>
      <c r="D1920" s="46" t="str">
        <f>IFERROR(IF($A1920&lt;&gt;"",VLOOKUP($A1920,'LISTE ARTICLES PA-PV'!$A$2:$AB$1397,6,FALSE),"0"),"")</f>
        <v>0</v>
      </c>
      <c r="E1920" s="49"/>
      <c r="F1920" s="15" t="str">
        <f>IFERROR(IF($A1920&lt;&gt;"",VLOOKUP($A1920,'LISTE ARTICLES PA-PV'!$A$2:$AB$1397,28,FALSE),""),"")</f>
        <v/>
      </c>
      <c r="G1920" s="15" t="str">
        <f>IFERROR(IF($A1920&lt;&gt;"",VLOOKUP($A1920,'LISTE ARTICLES PA-PV'!$A$2:$AB$1397,27,FALSE),""),"")</f>
        <v/>
      </c>
      <c r="H1920" s="50" t="str">
        <f>IF($A1920&lt;&gt;"",VLOOKUP($A1920,'LISTE ARTICLES PA-PV'!$A$2:$AB$1397,7,FALSE),"0")</f>
        <v>0</v>
      </c>
    </row>
    <row r="1921" spans="1:8" x14ac:dyDescent="0.3">
      <c r="A1921" s="70"/>
      <c r="B1921" s="50"/>
      <c r="C1921" s="15" t="str">
        <f>IFERROR(IF(A1921&lt;&gt;"",VLOOKUP($A1921,'LISTE ARTICLES PA-PV'!$A$2:$AB$1397,4,FALSE),""),"")</f>
        <v/>
      </c>
      <c r="D1921" s="46" t="str">
        <f>IFERROR(IF($A1921&lt;&gt;"",VLOOKUP($A1921,'LISTE ARTICLES PA-PV'!$A$2:$AB$1397,6,FALSE),"0"),"")</f>
        <v>0</v>
      </c>
      <c r="E1921" s="49"/>
      <c r="F1921" s="15" t="str">
        <f>IFERROR(IF($A1921&lt;&gt;"",VLOOKUP($A1921,'LISTE ARTICLES PA-PV'!$A$2:$AB$1397,28,FALSE),""),"")</f>
        <v/>
      </c>
      <c r="G1921" s="15" t="str">
        <f>IFERROR(IF($A1921&lt;&gt;"",VLOOKUP($A1921,'LISTE ARTICLES PA-PV'!$A$2:$AB$1397,27,FALSE),""),"")</f>
        <v/>
      </c>
      <c r="H1921" s="50" t="str">
        <f>IF($A1921&lt;&gt;"",VLOOKUP($A1921,'LISTE ARTICLES PA-PV'!$A$2:$AB$1397,7,FALSE),"0")</f>
        <v>0</v>
      </c>
    </row>
    <row r="1922" spans="1:8" x14ac:dyDescent="0.3">
      <c r="A1922" s="70"/>
      <c r="B1922" s="50"/>
      <c r="C1922" s="15" t="str">
        <f>IFERROR(IF(A1922&lt;&gt;"",VLOOKUP($A1922,'LISTE ARTICLES PA-PV'!$A$2:$AB$1397,4,FALSE),""),"")</f>
        <v/>
      </c>
      <c r="D1922" s="46" t="str">
        <f>IFERROR(IF($A1922&lt;&gt;"",VLOOKUP($A1922,'LISTE ARTICLES PA-PV'!$A$2:$AB$1397,6,FALSE),"0"),"")</f>
        <v>0</v>
      </c>
      <c r="E1922" s="49"/>
      <c r="F1922" s="15" t="str">
        <f>IFERROR(IF($A1922&lt;&gt;"",VLOOKUP($A1922,'LISTE ARTICLES PA-PV'!$A$2:$AB$1397,28,FALSE),""),"")</f>
        <v/>
      </c>
      <c r="G1922" s="15" t="str">
        <f>IFERROR(IF($A1922&lt;&gt;"",VLOOKUP($A1922,'LISTE ARTICLES PA-PV'!$A$2:$AB$1397,27,FALSE),""),"")</f>
        <v/>
      </c>
      <c r="H1922" s="50" t="str">
        <f>IF($A1922&lt;&gt;"",VLOOKUP($A1922,'LISTE ARTICLES PA-PV'!$A$2:$AB$1397,7,FALSE),"0")</f>
        <v>0</v>
      </c>
    </row>
    <row r="1923" spans="1:8" x14ac:dyDescent="0.3">
      <c r="A1923" s="70"/>
      <c r="B1923" s="50"/>
      <c r="C1923" s="15" t="str">
        <f>IFERROR(IF(A1923&lt;&gt;"",VLOOKUP($A1923,'LISTE ARTICLES PA-PV'!$A$2:$AB$1397,4,FALSE),""),"")</f>
        <v/>
      </c>
      <c r="D1923" s="46" t="str">
        <f>IFERROR(IF($A1923&lt;&gt;"",VLOOKUP($A1923,'LISTE ARTICLES PA-PV'!$A$2:$AB$1397,6,FALSE),"0"),"")</f>
        <v>0</v>
      </c>
      <c r="E1923" s="49"/>
      <c r="F1923" s="15" t="str">
        <f>IFERROR(IF($A1923&lt;&gt;"",VLOOKUP($A1923,'LISTE ARTICLES PA-PV'!$A$2:$AB$1397,28,FALSE),""),"")</f>
        <v/>
      </c>
      <c r="G1923" s="15" t="str">
        <f>IFERROR(IF($A1923&lt;&gt;"",VLOOKUP($A1923,'LISTE ARTICLES PA-PV'!$A$2:$AB$1397,27,FALSE),""),"")</f>
        <v/>
      </c>
      <c r="H1923" s="50" t="str">
        <f>IF($A1923&lt;&gt;"",VLOOKUP($A1923,'LISTE ARTICLES PA-PV'!$A$2:$AB$1397,7,FALSE),"0")</f>
        <v>0</v>
      </c>
    </row>
    <row r="1924" spans="1:8" x14ac:dyDescent="0.3">
      <c r="A1924" s="70"/>
      <c r="B1924" s="50"/>
      <c r="C1924" s="15" t="str">
        <f>IFERROR(IF(A1924&lt;&gt;"",VLOOKUP($A1924,'LISTE ARTICLES PA-PV'!$A$2:$AB$1397,4,FALSE),""),"")</f>
        <v/>
      </c>
      <c r="D1924" s="46" t="str">
        <f>IFERROR(IF($A1924&lt;&gt;"",VLOOKUP($A1924,'LISTE ARTICLES PA-PV'!$A$2:$AB$1397,6,FALSE),"0"),"")</f>
        <v>0</v>
      </c>
      <c r="E1924" s="49"/>
      <c r="F1924" s="15" t="str">
        <f>IFERROR(IF($A1924&lt;&gt;"",VLOOKUP($A1924,'LISTE ARTICLES PA-PV'!$A$2:$AB$1397,28,FALSE),""),"")</f>
        <v/>
      </c>
      <c r="G1924" s="15" t="str">
        <f>IFERROR(IF($A1924&lt;&gt;"",VLOOKUP($A1924,'LISTE ARTICLES PA-PV'!$A$2:$AB$1397,27,FALSE),""),"")</f>
        <v/>
      </c>
      <c r="H1924" s="50" t="str">
        <f>IF($A1924&lt;&gt;"",VLOOKUP($A1924,'LISTE ARTICLES PA-PV'!$A$2:$AB$1397,7,FALSE),"0")</f>
        <v>0</v>
      </c>
    </row>
    <row r="1925" spans="1:8" x14ac:dyDescent="0.3">
      <c r="A1925" s="70"/>
      <c r="B1925" s="50"/>
      <c r="C1925" s="15" t="str">
        <f>IFERROR(IF(A1925&lt;&gt;"",VLOOKUP($A1925,'LISTE ARTICLES PA-PV'!$A$2:$AB$1397,4,FALSE),""),"")</f>
        <v/>
      </c>
      <c r="D1925" s="46" t="str">
        <f>IFERROR(IF($A1925&lt;&gt;"",VLOOKUP($A1925,'LISTE ARTICLES PA-PV'!$A$2:$AB$1397,6,FALSE),"0"),"")</f>
        <v>0</v>
      </c>
      <c r="E1925" s="49"/>
      <c r="F1925" s="15" t="str">
        <f>IFERROR(IF($A1925&lt;&gt;"",VLOOKUP($A1925,'LISTE ARTICLES PA-PV'!$A$2:$AB$1397,28,FALSE),""),"")</f>
        <v/>
      </c>
      <c r="G1925" s="15" t="str">
        <f>IFERROR(IF($A1925&lt;&gt;"",VLOOKUP($A1925,'LISTE ARTICLES PA-PV'!$A$2:$AB$1397,27,FALSE),""),"")</f>
        <v/>
      </c>
      <c r="H1925" s="50" t="str">
        <f>IF($A1925&lt;&gt;"",VLOOKUP($A1925,'LISTE ARTICLES PA-PV'!$A$2:$AB$1397,7,FALSE),"0")</f>
        <v>0</v>
      </c>
    </row>
    <row r="1926" spans="1:8" x14ac:dyDescent="0.3">
      <c r="A1926" s="70"/>
      <c r="B1926" s="50"/>
      <c r="C1926" s="15" t="str">
        <f>IFERROR(IF(A1926&lt;&gt;"",VLOOKUP($A1926,'LISTE ARTICLES PA-PV'!$A$2:$AB$1397,4,FALSE),""),"")</f>
        <v/>
      </c>
      <c r="D1926" s="46" t="str">
        <f>IFERROR(IF($A1926&lt;&gt;"",VLOOKUP($A1926,'LISTE ARTICLES PA-PV'!$A$2:$AB$1397,6,FALSE),"0"),"")</f>
        <v>0</v>
      </c>
      <c r="E1926" s="49"/>
      <c r="F1926" s="15" t="str">
        <f>IFERROR(IF($A1926&lt;&gt;"",VLOOKUP($A1926,'LISTE ARTICLES PA-PV'!$A$2:$AB$1397,28,FALSE),""),"")</f>
        <v/>
      </c>
      <c r="G1926" s="15" t="str">
        <f>IFERROR(IF($A1926&lt;&gt;"",VLOOKUP($A1926,'LISTE ARTICLES PA-PV'!$A$2:$AB$1397,27,FALSE),""),"")</f>
        <v/>
      </c>
      <c r="H1926" s="50" t="str">
        <f>IF($A1926&lt;&gt;"",VLOOKUP($A1926,'LISTE ARTICLES PA-PV'!$A$2:$AB$1397,7,FALSE),"0")</f>
        <v>0</v>
      </c>
    </row>
    <row r="1927" spans="1:8" x14ac:dyDescent="0.3">
      <c r="A1927" s="70"/>
      <c r="B1927" s="50"/>
      <c r="C1927" s="15" t="str">
        <f>IFERROR(IF(A1927&lt;&gt;"",VLOOKUP($A1927,'LISTE ARTICLES PA-PV'!$A$2:$AB$1397,4,FALSE),""),"")</f>
        <v/>
      </c>
      <c r="D1927" s="46" t="str">
        <f>IFERROR(IF($A1927&lt;&gt;"",VLOOKUP($A1927,'LISTE ARTICLES PA-PV'!$A$2:$AB$1397,6,FALSE),"0"),"")</f>
        <v>0</v>
      </c>
      <c r="E1927" s="49"/>
      <c r="F1927" s="15" t="str">
        <f>IFERROR(IF($A1927&lt;&gt;"",VLOOKUP($A1927,'LISTE ARTICLES PA-PV'!$A$2:$AB$1397,28,FALSE),""),"")</f>
        <v/>
      </c>
      <c r="G1927" s="15" t="str">
        <f>IFERROR(IF($A1927&lt;&gt;"",VLOOKUP($A1927,'LISTE ARTICLES PA-PV'!$A$2:$AB$1397,27,FALSE),""),"")</f>
        <v/>
      </c>
      <c r="H1927" s="50" t="str">
        <f>IF($A1927&lt;&gt;"",VLOOKUP($A1927,'LISTE ARTICLES PA-PV'!$A$2:$AB$1397,7,FALSE),"0")</f>
        <v>0</v>
      </c>
    </row>
    <row r="1928" spans="1:8" x14ac:dyDescent="0.3">
      <c r="A1928" s="70"/>
      <c r="B1928" s="50"/>
      <c r="C1928" s="15" t="str">
        <f>IFERROR(IF(A1928&lt;&gt;"",VLOOKUP($A1928,'LISTE ARTICLES PA-PV'!$A$2:$AB$1397,4,FALSE),""),"")</f>
        <v/>
      </c>
      <c r="D1928" s="46" t="str">
        <f>IFERROR(IF($A1928&lt;&gt;"",VLOOKUP($A1928,'LISTE ARTICLES PA-PV'!$A$2:$AB$1397,6,FALSE),"0"),"")</f>
        <v>0</v>
      </c>
      <c r="E1928" s="49"/>
      <c r="F1928" s="15" t="str">
        <f>IFERROR(IF($A1928&lt;&gt;"",VLOOKUP($A1928,'LISTE ARTICLES PA-PV'!$A$2:$AB$1397,28,FALSE),""),"")</f>
        <v/>
      </c>
      <c r="G1928" s="15" t="str">
        <f>IFERROR(IF($A1928&lt;&gt;"",VLOOKUP($A1928,'LISTE ARTICLES PA-PV'!$A$2:$AB$1397,27,FALSE),""),"")</f>
        <v/>
      </c>
      <c r="H1928" s="50" t="str">
        <f>IF($A1928&lt;&gt;"",VLOOKUP($A1928,'LISTE ARTICLES PA-PV'!$A$2:$AB$1397,7,FALSE),"0")</f>
        <v>0</v>
      </c>
    </row>
    <row r="1929" spans="1:8" x14ac:dyDescent="0.3">
      <c r="A1929" s="70"/>
      <c r="B1929" s="50"/>
      <c r="C1929" s="15" t="str">
        <f>IFERROR(IF(A1929&lt;&gt;"",VLOOKUP($A1929,'LISTE ARTICLES PA-PV'!$A$2:$AB$1397,4,FALSE),""),"")</f>
        <v/>
      </c>
      <c r="D1929" s="46" t="str">
        <f>IFERROR(IF($A1929&lt;&gt;"",VLOOKUP($A1929,'LISTE ARTICLES PA-PV'!$A$2:$AB$1397,6,FALSE),"0"),"")</f>
        <v>0</v>
      </c>
      <c r="E1929" s="49"/>
      <c r="F1929" s="15" t="str">
        <f>IFERROR(IF($A1929&lt;&gt;"",VLOOKUP($A1929,'LISTE ARTICLES PA-PV'!$A$2:$AB$1397,28,FALSE),""),"")</f>
        <v/>
      </c>
      <c r="G1929" s="15" t="str">
        <f>IFERROR(IF($A1929&lt;&gt;"",VLOOKUP($A1929,'LISTE ARTICLES PA-PV'!$A$2:$AB$1397,27,FALSE),""),"")</f>
        <v/>
      </c>
      <c r="H1929" s="50" t="str">
        <f>IF($A1929&lt;&gt;"",VLOOKUP($A1929,'LISTE ARTICLES PA-PV'!$A$2:$AB$1397,7,FALSE),"0")</f>
        <v>0</v>
      </c>
    </row>
    <row r="1930" spans="1:8" x14ac:dyDescent="0.3">
      <c r="A1930" s="70"/>
      <c r="B1930" s="50"/>
      <c r="C1930" s="15" t="str">
        <f>IFERROR(IF(A1930&lt;&gt;"",VLOOKUP($A1930,'LISTE ARTICLES PA-PV'!$A$2:$AB$1397,4,FALSE),""),"")</f>
        <v/>
      </c>
      <c r="D1930" s="46" t="str">
        <f>IFERROR(IF($A1930&lt;&gt;"",VLOOKUP($A1930,'LISTE ARTICLES PA-PV'!$A$2:$AB$1397,6,FALSE),"0"),"")</f>
        <v>0</v>
      </c>
      <c r="E1930" s="49"/>
      <c r="F1930" s="15" t="str">
        <f>IFERROR(IF($A1930&lt;&gt;"",VLOOKUP($A1930,'LISTE ARTICLES PA-PV'!$A$2:$AB$1397,28,FALSE),""),"")</f>
        <v/>
      </c>
      <c r="G1930" s="15" t="str">
        <f>IFERROR(IF($A1930&lt;&gt;"",VLOOKUP($A1930,'LISTE ARTICLES PA-PV'!$A$2:$AB$1397,27,FALSE),""),"")</f>
        <v/>
      </c>
      <c r="H1930" s="50" t="str">
        <f>IF($A1930&lt;&gt;"",VLOOKUP($A1930,'LISTE ARTICLES PA-PV'!$A$2:$AB$1397,7,FALSE),"0")</f>
        <v>0</v>
      </c>
    </row>
    <row r="1931" spans="1:8" x14ac:dyDescent="0.3">
      <c r="A1931" s="70"/>
      <c r="B1931" s="50"/>
      <c r="C1931" s="15" t="str">
        <f>IFERROR(IF(A1931&lt;&gt;"",VLOOKUP($A1931,'LISTE ARTICLES PA-PV'!$A$2:$AB$1397,4,FALSE),""),"")</f>
        <v/>
      </c>
      <c r="D1931" s="46" t="str">
        <f>IFERROR(IF($A1931&lt;&gt;"",VLOOKUP($A1931,'LISTE ARTICLES PA-PV'!$A$2:$AB$1397,6,FALSE),"0"),"")</f>
        <v>0</v>
      </c>
      <c r="E1931" s="49"/>
      <c r="F1931" s="15" t="str">
        <f>IFERROR(IF($A1931&lt;&gt;"",VLOOKUP($A1931,'LISTE ARTICLES PA-PV'!$A$2:$AB$1397,28,FALSE),""),"")</f>
        <v/>
      </c>
      <c r="G1931" s="15" t="str">
        <f>IFERROR(IF($A1931&lt;&gt;"",VLOOKUP($A1931,'LISTE ARTICLES PA-PV'!$A$2:$AB$1397,27,FALSE),""),"")</f>
        <v/>
      </c>
      <c r="H1931" s="50" t="str">
        <f>IF($A1931&lt;&gt;"",VLOOKUP($A1931,'LISTE ARTICLES PA-PV'!$A$2:$AB$1397,7,FALSE),"0")</f>
        <v>0</v>
      </c>
    </row>
    <row r="1932" spans="1:8" x14ac:dyDescent="0.3">
      <c r="A1932" s="70"/>
      <c r="B1932" s="50"/>
      <c r="C1932" s="15" t="str">
        <f>IFERROR(IF(A1932&lt;&gt;"",VLOOKUP($A1932,'LISTE ARTICLES PA-PV'!$A$2:$AB$1397,4,FALSE),""),"")</f>
        <v/>
      </c>
      <c r="D1932" s="46" t="str">
        <f>IFERROR(IF($A1932&lt;&gt;"",VLOOKUP($A1932,'LISTE ARTICLES PA-PV'!$A$2:$AB$1397,6,FALSE),"0"),"")</f>
        <v>0</v>
      </c>
      <c r="E1932" s="49"/>
      <c r="F1932" s="15" t="str">
        <f>IFERROR(IF($A1932&lt;&gt;"",VLOOKUP($A1932,'LISTE ARTICLES PA-PV'!$A$2:$AB$1397,28,FALSE),""),"")</f>
        <v/>
      </c>
      <c r="G1932" s="15" t="str">
        <f>IFERROR(IF($A1932&lt;&gt;"",VLOOKUP($A1932,'LISTE ARTICLES PA-PV'!$A$2:$AB$1397,27,FALSE),""),"")</f>
        <v/>
      </c>
      <c r="H1932" s="50" t="str">
        <f>IF($A1932&lt;&gt;"",VLOOKUP($A1932,'LISTE ARTICLES PA-PV'!$A$2:$AB$1397,7,FALSE),"0")</f>
        <v>0</v>
      </c>
    </row>
    <row r="1933" spans="1:8" x14ac:dyDescent="0.3">
      <c r="A1933" s="70"/>
      <c r="B1933" s="50"/>
      <c r="C1933" s="15" t="str">
        <f>IFERROR(IF(A1933&lt;&gt;"",VLOOKUP($A1933,'LISTE ARTICLES PA-PV'!$A$2:$AB$1397,4,FALSE),""),"")</f>
        <v/>
      </c>
      <c r="D1933" s="46" t="str">
        <f>IFERROR(IF($A1933&lt;&gt;"",VLOOKUP($A1933,'LISTE ARTICLES PA-PV'!$A$2:$AB$1397,6,FALSE),"0"),"")</f>
        <v>0</v>
      </c>
      <c r="E1933" s="49"/>
      <c r="F1933" s="15" t="str">
        <f>IFERROR(IF($A1933&lt;&gt;"",VLOOKUP($A1933,'LISTE ARTICLES PA-PV'!$A$2:$AB$1397,28,FALSE),""),"")</f>
        <v/>
      </c>
      <c r="G1933" s="15" t="str">
        <f>IFERROR(IF($A1933&lt;&gt;"",VLOOKUP($A1933,'LISTE ARTICLES PA-PV'!$A$2:$AB$1397,27,FALSE),""),"")</f>
        <v/>
      </c>
      <c r="H1933" s="50" t="str">
        <f>IF($A1933&lt;&gt;"",VLOOKUP($A1933,'LISTE ARTICLES PA-PV'!$A$2:$AB$1397,7,FALSE),"0")</f>
        <v>0</v>
      </c>
    </row>
    <row r="1934" spans="1:8" x14ac:dyDescent="0.3">
      <c r="A1934" s="70"/>
      <c r="B1934" s="50"/>
      <c r="C1934" s="15" t="str">
        <f>IFERROR(IF(A1934&lt;&gt;"",VLOOKUP($A1934,'LISTE ARTICLES PA-PV'!$A$2:$AB$1397,4,FALSE),""),"")</f>
        <v/>
      </c>
      <c r="D1934" s="46" t="str">
        <f>IFERROR(IF($A1934&lt;&gt;"",VLOOKUP($A1934,'LISTE ARTICLES PA-PV'!$A$2:$AB$1397,6,FALSE),"0"),"")</f>
        <v>0</v>
      </c>
      <c r="E1934" s="49"/>
      <c r="F1934" s="15" t="str">
        <f>IFERROR(IF($A1934&lt;&gt;"",VLOOKUP($A1934,'LISTE ARTICLES PA-PV'!$A$2:$AB$1397,28,FALSE),""),"")</f>
        <v/>
      </c>
      <c r="G1934" s="15" t="str">
        <f>IFERROR(IF($A1934&lt;&gt;"",VLOOKUP($A1934,'LISTE ARTICLES PA-PV'!$A$2:$AB$1397,27,FALSE),""),"")</f>
        <v/>
      </c>
      <c r="H1934" s="50" t="str">
        <f>IF($A1934&lt;&gt;"",VLOOKUP($A1934,'LISTE ARTICLES PA-PV'!$A$2:$AB$1397,7,FALSE),"0")</f>
        <v>0</v>
      </c>
    </row>
    <row r="1935" spans="1:8" x14ac:dyDescent="0.3">
      <c r="A1935" s="70"/>
      <c r="B1935" s="50"/>
      <c r="C1935" s="15" t="str">
        <f>IFERROR(IF(A1935&lt;&gt;"",VLOOKUP($A1935,'LISTE ARTICLES PA-PV'!$A$2:$AB$1397,4,FALSE),""),"")</f>
        <v/>
      </c>
      <c r="D1935" s="46" t="str">
        <f>IFERROR(IF($A1935&lt;&gt;"",VLOOKUP($A1935,'LISTE ARTICLES PA-PV'!$A$2:$AB$1397,6,FALSE),"0"),"")</f>
        <v>0</v>
      </c>
      <c r="E1935" s="49"/>
      <c r="F1935" s="15" t="str">
        <f>IFERROR(IF($A1935&lt;&gt;"",VLOOKUP($A1935,'LISTE ARTICLES PA-PV'!$A$2:$AB$1397,28,FALSE),""),"")</f>
        <v/>
      </c>
      <c r="G1935" s="15" t="str">
        <f>IFERROR(IF($A1935&lt;&gt;"",VLOOKUP($A1935,'LISTE ARTICLES PA-PV'!$A$2:$AB$1397,27,FALSE),""),"")</f>
        <v/>
      </c>
      <c r="H1935" s="50" t="str">
        <f>IF($A1935&lt;&gt;"",VLOOKUP($A1935,'LISTE ARTICLES PA-PV'!$A$2:$AB$1397,7,FALSE),"0")</f>
        <v>0</v>
      </c>
    </row>
    <row r="1936" spans="1:8" x14ac:dyDescent="0.3">
      <c r="A1936" s="70"/>
      <c r="B1936" s="50"/>
      <c r="C1936" s="15" t="str">
        <f>IFERROR(IF(A1936&lt;&gt;"",VLOOKUP($A1936,'LISTE ARTICLES PA-PV'!$A$2:$AB$1397,4,FALSE),""),"")</f>
        <v/>
      </c>
      <c r="D1936" s="46" t="str">
        <f>IFERROR(IF($A1936&lt;&gt;"",VLOOKUP($A1936,'LISTE ARTICLES PA-PV'!$A$2:$AB$1397,6,FALSE),"0"),"")</f>
        <v>0</v>
      </c>
      <c r="E1936" s="49"/>
      <c r="F1936" s="15" t="str">
        <f>IFERROR(IF($A1936&lt;&gt;"",VLOOKUP($A1936,'LISTE ARTICLES PA-PV'!$A$2:$AB$1397,28,FALSE),""),"")</f>
        <v/>
      </c>
      <c r="G1936" s="15" t="str">
        <f>IFERROR(IF($A1936&lt;&gt;"",VLOOKUP($A1936,'LISTE ARTICLES PA-PV'!$A$2:$AB$1397,27,FALSE),""),"")</f>
        <v/>
      </c>
      <c r="H1936" s="50" t="str">
        <f>IF($A1936&lt;&gt;"",VLOOKUP($A1936,'LISTE ARTICLES PA-PV'!$A$2:$AB$1397,7,FALSE),"0")</f>
        <v>0</v>
      </c>
    </row>
    <row r="1937" spans="1:8" x14ac:dyDescent="0.3">
      <c r="A1937" s="70"/>
      <c r="B1937" s="50"/>
      <c r="C1937" s="15" t="str">
        <f>IFERROR(IF(A1937&lt;&gt;"",VLOOKUP($A1937,'LISTE ARTICLES PA-PV'!$A$2:$AB$1397,4,FALSE),""),"")</f>
        <v/>
      </c>
      <c r="D1937" s="46" t="str">
        <f>IFERROR(IF($A1937&lt;&gt;"",VLOOKUP($A1937,'LISTE ARTICLES PA-PV'!$A$2:$AB$1397,6,FALSE),"0"),"")</f>
        <v>0</v>
      </c>
      <c r="E1937" s="49"/>
      <c r="F1937" s="15" t="str">
        <f>IFERROR(IF($A1937&lt;&gt;"",VLOOKUP($A1937,'LISTE ARTICLES PA-PV'!$A$2:$AB$1397,28,FALSE),""),"")</f>
        <v/>
      </c>
      <c r="G1937" s="15" t="str">
        <f>IFERROR(IF($A1937&lt;&gt;"",VLOOKUP($A1937,'LISTE ARTICLES PA-PV'!$A$2:$AB$1397,27,FALSE),""),"")</f>
        <v/>
      </c>
      <c r="H1937" s="50" t="str">
        <f>IF($A1937&lt;&gt;"",VLOOKUP($A1937,'LISTE ARTICLES PA-PV'!$A$2:$AB$1397,7,FALSE),"0")</f>
        <v>0</v>
      </c>
    </row>
    <row r="1938" spans="1:8" x14ac:dyDescent="0.3">
      <c r="A1938" s="70"/>
      <c r="B1938" s="50"/>
      <c r="C1938" s="15" t="str">
        <f>IFERROR(IF(A1938&lt;&gt;"",VLOOKUP($A1938,'LISTE ARTICLES PA-PV'!$A$2:$AB$1397,4,FALSE),""),"")</f>
        <v/>
      </c>
      <c r="D1938" s="46" t="str">
        <f>IFERROR(IF($A1938&lt;&gt;"",VLOOKUP($A1938,'LISTE ARTICLES PA-PV'!$A$2:$AB$1397,6,FALSE),"0"),"")</f>
        <v>0</v>
      </c>
      <c r="E1938" s="49"/>
      <c r="F1938" s="15" t="str">
        <f>IFERROR(IF($A1938&lt;&gt;"",VLOOKUP($A1938,'LISTE ARTICLES PA-PV'!$A$2:$AB$1397,28,FALSE),""),"")</f>
        <v/>
      </c>
      <c r="G1938" s="15" t="str">
        <f>IFERROR(IF($A1938&lt;&gt;"",VLOOKUP($A1938,'LISTE ARTICLES PA-PV'!$A$2:$AB$1397,27,FALSE),""),"")</f>
        <v/>
      </c>
      <c r="H1938" s="50" t="str">
        <f>IF($A1938&lt;&gt;"",VLOOKUP($A1938,'LISTE ARTICLES PA-PV'!$A$2:$AB$1397,7,FALSE),"0")</f>
        <v>0</v>
      </c>
    </row>
    <row r="1939" spans="1:8" x14ac:dyDescent="0.3">
      <c r="A1939" s="70"/>
      <c r="B1939" s="50"/>
      <c r="C1939" s="15" t="str">
        <f>IFERROR(IF(A1939&lt;&gt;"",VLOOKUP($A1939,'LISTE ARTICLES PA-PV'!$A$2:$AB$1397,4,FALSE),""),"")</f>
        <v/>
      </c>
      <c r="D1939" s="46" t="str">
        <f>IFERROR(IF($A1939&lt;&gt;"",VLOOKUP($A1939,'LISTE ARTICLES PA-PV'!$A$2:$AB$1397,6,FALSE),"0"),"")</f>
        <v>0</v>
      </c>
      <c r="E1939" s="49"/>
      <c r="F1939" s="15" t="str">
        <f>IFERROR(IF($A1939&lt;&gt;"",VLOOKUP($A1939,'LISTE ARTICLES PA-PV'!$A$2:$AB$1397,28,FALSE),""),"")</f>
        <v/>
      </c>
      <c r="G1939" s="15" t="str">
        <f>IFERROR(IF($A1939&lt;&gt;"",VLOOKUP($A1939,'LISTE ARTICLES PA-PV'!$A$2:$AB$1397,27,FALSE),""),"")</f>
        <v/>
      </c>
      <c r="H1939" s="50" t="str">
        <f>IF($A1939&lt;&gt;"",VLOOKUP($A1939,'LISTE ARTICLES PA-PV'!$A$2:$AB$1397,7,FALSE),"0")</f>
        <v>0</v>
      </c>
    </row>
    <row r="1940" spans="1:8" x14ac:dyDescent="0.3">
      <c r="A1940" s="70"/>
      <c r="B1940" s="50"/>
      <c r="C1940" s="15" t="str">
        <f>IFERROR(IF(A1940&lt;&gt;"",VLOOKUP($A1940,'LISTE ARTICLES PA-PV'!$A$2:$AB$1397,4,FALSE),""),"")</f>
        <v/>
      </c>
      <c r="D1940" s="46" t="str">
        <f>IFERROR(IF($A1940&lt;&gt;"",VLOOKUP($A1940,'LISTE ARTICLES PA-PV'!$A$2:$AB$1397,6,FALSE),"0"),"")</f>
        <v>0</v>
      </c>
      <c r="E1940" s="49"/>
      <c r="F1940" s="15" t="str">
        <f>IFERROR(IF($A1940&lt;&gt;"",VLOOKUP($A1940,'LISTE ARTICLES PA-PV'!$A$2:$AB$1397,28,FALSE),""),"")</f>
        <v/>
      </c>
      <c r="G1940" s="15" t="str">
        <f>IFERROR(IF($A1940&lt;&gt;"",VLOOKUP($A1940,'LISTE ARTICLES PA-PV'!$A$2:$AB$1397,27,FALSE),""),"")</f>
        <v/>
      </c>
      <c r="H1940" s="50" t="str">
        <f>IF($A1940&lt;&gt;"",VLOOKUP($A1940,'LISTE ARTICLES PA-PV'!$A$2:$AB$1397,7,FALSE),"0")</f>
        <v>0</v>
      </c>
    </row>
    <row r="1941" spans="1:8" x14ac:dyDescent="0.3">
      <c r="A1941" s="70"/>
      <c r="B1941" s="50"/>
      <c r="C1941" s="15" t="str">
        <f>IFERROR(IF(A1941&lt;&gt;"",VLOOKUP($A1941,'LISTE ARTICLES PA-PV'!$A$2:$AB$1397,4,FALSE),""),"")</f>
        <v/>
      </c>
      <c r="D1941" s="46" t="str">
        <f>IFERROR(IF($A1941&lt;&gt;"",VLOOKUP($A1941,'LISTE ARTICLES PA-PV'!$A$2:$AB$1397,6,FALSE),"0"),"")</f>
        <v>0</v>
      </c>
      <c r="E1941" s="49"/>
      <c r="F1941" s="15" t="str">
        <f>IFERROR(IF($A1941&lt;&gt;"",VLOOKUP($A1941,'LISTE ARTICLES PA-PV'!$A$2:$AB$1397,28,FALSE),""),"")</f>
        <v/>
      </c>
      <c r="G1941" s="15" t="str">
        <f>IFERROR(IF($A1941&lt;&gt;"",VLOOKUP($A1941,'LISTE ARTICLES PA-PV'!$A$2:$AB$1397,27,FALSE),""),"")</f>
        <v/>
      </c>
      <c r="H1941" s="50" t="str">
        <f>IF($A1941&lt;&gt;"",VLOOKUP($A1941,'LISTE ARTICLES PA-PV'!$A$2:$AB$1397,7,FALSE),"0")</f>
        <v>0</v>
      </c>
    </row>
    <row r="1942" spans="1:8" x14ac:dyDescent="0.3">
      <c r="A1942" s="70"/>
      <c r="B1942" s="50"/>
      <c r="C1942" s="15" t="str">
        <f>IFERROR(IF(A1942&lt;&gt;"",VLOOKUP($A1942,'LISTE ARTICLES PA-PV'!$A$2:$AB$1397,4,FALSE),""),"")</f>
        <v/>
      </c>
      <c r="D1942" s="46" t="str">
        <f>IFERROR(IF($A1942&lt;&gt;"",VLOOKUP($A1942,'LISTE ARTICLES PA-PV'!$A$2:$AB$1397,6,FALSE),"0"),"")</f>
        <v>0</v>
      </c>
      <c r="E1942" s="49"/>
      <c r="F1942" s="15" t="str">
        <f>IFERROR(IF($A1942&lt;&gt;"",VLOOKUP($A1942,'LISTE ARTICLES PA-PV'!$A$2:$AB$1397,28,FALSE),""),"")</f>
        <v/>
      </c>
      <c r="G1942" s="15" t="str">
        <f>IFERROR(IF($A1942&lt;&gt;"",VLOOKUP($A1942,'LISTE ARTICLES PA-PV'!$A$2:$AB$1397,27,FALSE),""),"")</f>
        <v/>
      </c>
      <c r="H1942" s="50" t="str">
        <f>IF($A1942&lt;&gt;"",VLOOKUP($A1942,'LISTE ARTICLES PA-PV'!$A$2:$AB$1397,7,FALSE),"0")</f>
        <v>0</v>
      </c>
    </row>
    <row r="1943" spans="1:8" x14ac:dyDescent="0.3">
      <c r="A1943" s="70"/>
      <c r="B1943" s="50"/>
      <c r="C1943" s="15" t="str">
        <f>IFERROR(IF(A1943&lt;&gt;"",VLOOKUP($A1943,'LISTE ARTICLES PA-PV'!$A$2:$AB$1397,4,FALSE),""),"")</f>
        <v/>
      </c>
      <c r="D1943" s="46" t="str">
        <f>IFERROR(IF($A1943&lt;&gt;"",VLOOKUP($A1943,'LISTE ARTICLES PA-PV'!$A$2:$AB$1397,6,FALSE),"0"),"")</f>
        <v>0</v>
      </c>
      <c r="E1943" s="49"/>
      <c r="F1943" s="15" t="str">
        <f>IFERROR(IF($A1943&lt;&gt;"",VLOOKUP($A1943,'LISTE ARTICLES PA-PV'!$A$2:$AB$1397,28,FALSE),""),"")</f>
        <v/>
      </c>
      <c r="G1943" s="15" t="str">
        <f>IFERROR(IF($A1943&lt;&gt;"",VLOOKUP($A1943,'LISTE ARTICLES PA-PV'!$A$2:$AB$1397,27,FALSE),""),"")</f>
        <v/>
      </c>
      <c r="H1943" s="50" t="str">
        <f>IF($A1943&lt;&gt;"",VLOOKUP($A1943,'LISTE ARTICLES PA-PV'!$A$2:$AB$1397,7,FALSE),"0")</f>
        <v>0</v>
      </c>
    </row>
    <row r="1944" spans="1:8" x14ac:dyDescent="0.3">
      <c r="A1944" s="70"/>
      <c r="B1944" s="50"/>
      <c r="C1944" s="15" t="str">
        <f>IFERROR(IF(A1944&lt;&gt;"",VLOOKUP($A1944,'LISTE ARTICLES PA-PV'!$A$2:$AB$1397,4,FALSE),""),"")</f>
        <v/>
      </c>
      <c r="D1944" s="46" t="str">
        <f>IFERROR(IF($A1944&lt;&gt;"",VLOOKUP($A1944,'LISTE ARTICLES PA-PV'!$A$2:$AB$1397,6,FALSE),"0"),"")</f>
        <v>0</v>
      </c>
      <c r="E1944" s="49"/>
      <c r="F1944" s="15" t="str">
        <f>IFERROR(IF($A1944&lt;&gt;"",VLOOKUP($A1944,'LISTE ARTICLES PA-PV'!$A$2:$AB$1397,28,FALSE),""),"")</f>
        <v/>
      </c>
      <c r="G1944" s="15" t="str">
        <f>IFERROR(IF($A1944&lt;&gt;"",VLOOKUP($A1944,'LISTE ARTICLES PA-PV'!$A$2:$AB$1397,27,FALSE),""),"")</f>
        <v/>
      </c>
      <c r="H1944" s="50" t="str">
        <f>IF($A1944&lt;&gt;"",VLOOKUP($A1944,'LISTE ARTICLES PA-PV'!$A$2:$AB$1397,7,FALSE),"0")</f>
        <v>0</v>
      </c>
    </row>
    <row r="1945" spans="1:8" x14ac:dyDescent="0.3">
      <c r="A1945" s="70"/>
      <c r="B1945" s="50"/>
      <c r="C1945" s="15" t="str">
        <f>IFERROR(IF(A1945&lt;&gt;"",VLOOKUP($A1945,'LISTE ARTICLES PA-PV'!$A$2:$AB$1397,4,FALSE),""),"")</f>
        <v/>
      </c>
      <c r="D1945" s="46" t="str">
        <f>IFERROR(IF($A1945&lt;&gt;"",VLOOKUP($A1945,'LISTE ARTICLES PA-PV'!$A$2:$AB$1397,6,FALSE),"0"),"")</f>
        <v>0</v>
      </c>
      <c r="E1945" s="49"/>
      <c r="F1945" s="15" t="str">
        <f>IFERROR(IF($A1945&lt;&gt;"",VLOOKUP($A1945,'LISTE ARTICLES PA-PV'!$A$2:$AB$1397,28,FALSE),""),"")</f>
        <v/>
      </c>
      <c r="G1945" s="15" t="str">
        <f>IFERROR(IF($A1945&lt;&gt;"",VLOOKUP($A1945,'LISTE ARTICLES PA-PV'!$A$2:$AB$1397,27,FALSE),""),"")</f>
        <v/>
      </c>
      <c r="H1945" s="50" t="str">
        <f>IF($A1945&lt;&gt;"",VLOOKUP($A1945,'LISTE ARTICLES PA-PV'!$A$2:$AB$1397,7,FALSE),"0")</f>
        <v>0</v>
      </c>
    </row>
    <row r="1946" spans="1:8" x14ac:dyDescent="0.3">
      <c r="A1946" s="70"/>
      <c r="B1946" s="50"/>
      <c r="C1946" s="15" t="str">
        <f>IFERROR(IF(A1946&lt;&gt;"",VLOOKUP($A1946,'LISTE ARTICLES PA-PV'!$A$2:$AB$1397,4,FALSE),""),"")</f>
        <v/>
      </c>
      <c r="D1946" s="46" t="str">
        <f>IFERROR(IF($A1946&lt;&gt;"",VLOOKUP($A1946,'LISTE ARTICLES PA-PV'!$A$2:$AB$1397,6,FALSE),"0"),"")</f>
        <v>0</v>
      </c>
      <c r="E1946" s="49"/>
      <c r="F1946" s="15" t="str">
        <f>IFERROR(IF($A1946&lt;&gt;"",VLOOKUP($A1946,'LISTE ARTICLES PA-PV'!$A$2:$AB$1397,28,FALSE),""),"")</f>
        <v/>
      </c>
      <c r="G1946" s="15" t="str">
        <f>IFERROR(IF($A1946&lt;&gt;"",VLOOKUP($A1946,'LISTE ARTICLES PA-PV'!$A$2:$AB$1397,27,FALSE),""),"")</f>
        <v/>
      </c>
      <c r="H1946" s="50" t="str">
        <f>IF($A1946&lt;&gt;"",VLOOKUP($A1946,'LISTE ARTICLES PA-PV'!$A$2:$AB$1397,7,FALSE),"0")</f>
        <v>0</v>
      </c>
    </row>
    <row r="1947" spans="1:8" x14ac:dyDescent="0.3">
      <c r="A1947" s="70"/>
      <c r="B1947" s="50"/>
      <c r="C1947" s="15" t="str">
        <f>IFERROR(IF(A1947&lt;&gt;"",VLOOKUP($A1947,'LISTE ARTICLES PA-PV'!$A$2:$AB$1397,4,FALSE),""),"")</f>
        <v/>
      </c>
      <c r="D1947" s="46" t="str">
        <f>IFERROR(IF($A1947&lt;&gt;"",VLOOKUP($A1947,'LISTE ARTICLES PA-PV'!$A$2:$AB$1397,6,FALSE),"0"),"")</f>
        <v>0</v>
      </c>
      <c r="E1947" s="49"/>
      <c r="F1947" s="15" t="str">
        <f>IFERROR(IF($A1947&lt;&gt;"",VLOOKUP($A1947,'LISTE ARTICLES PA-PV'!$A$2:$AB$1397,28,FALSE),""),"")</f>
        <v/>
      </c>
      <c r="G1947" s="15" t="str">
        <f>IFERROR(IF($A1947&lt;&gt;"",VLOOKUP($A1947,'LISTE ARTICLES PA-PV'!$A$2:$AB$1397,27,FALSE),""),"")</f>
        <v/>
      </c>
      <c r="H1947" s="50" t="str">
        <f>IF($A1947&lt;&gt;"",VLOOKUP($A1947,'LISTE ARTICLES PA-PV'!$A$2:$AB$1397,7,FALSE),"0")</f>
        <v>0</v>
      </c>
    </row>
    <row r="1948" spans="1:8" x14ac:dyDescent="0.3">
      <c r="A1948" s="70"/>
      <c r="B1948" s="50"/>
      <c r="C1948" s="15" t="str">
        <f>IFERROR(IF(A1948&lt;&gt;"",VLOOKUP($A1948,'LISTE ARTICLES PA-PV'!$A$2:$AB$1397,4,FALSE),""),"")</f>
        <v/>
      </c>
      <c r="D1948" s="46" t="str">
        <f>IFERROR(IF($A1948&lt;&gt;"",VLOOKUP($A1948,'LISTE ARTICLES PA-PV'!$A$2:$AB$1397,6,FALSE),"0"),"")</f>
        <v>0</v>
      </c>
      <c r="E1948" s="49"/>
      <c r="F1948" s="15" t="str">
        <f>IFERROR(IF($A1948&lt;&gt;"",VLOOKUP($A1948,'LISTE ARTICLES PA-PV'!$A$2:$AB$1397,28,FALSE),""),"")</f>
        <v/>
      </c>
      <c r="G1948" s="15" t="str">
        <f>IFERROR(IF($A1948&lt;&gt;"",VLOOKUP($A1948,'LISTE ARTICLES PA-PV'!$A$2:$AB$1397,27,FALSE),""),"")</f>
        <v/>
      </c>
      <c r="H1948" s="50" t="str">
        <f>IF($A1948&lt;&gt;"",VLOOKUP($A1948,'LISTE ARTICLES PA-PV'!$A$2:$AB$1397,7,FALSE),"0")</f>
        <v>0</v>
      </c>
    </row>
    <row r="1949" spans="1:8" x14ac:dyDescent="0.3">
      <c r="A1949" s="70"/>
      <c r="B1949" s="50"/>
      <c r="C1949" s="15" t="str">
        <f>IFERROR(IF(A1949&lt;&gt;"",VLOOKUP($A1949,'LISTE ARTICLES PA-PV'!$A$2:$AB$1397,4,FALSE),""),"")</f>
        <v/>
      </c>
      <c r="D1949" s="46" t="str">
        <f>IFERROR(IF($A1949&lt;&gt;"",VLOOKUP($A1949,'LISTE ARTICLES PA-PV'!$A$2:$AB$1397,6,FALSE),"0"),"")</f>
        <v>0</v>
      </c>
      <c r="E1949" s="49"/>
      <c r="F1949" s="15" t="str">
        <f>IFERROR(IF($A1949&lt;&gt;"",VLOOKUP($A1949,'LISTE ARTICLES PA-PV'!$A$2:$AB$1397,28,FALSE),""),"")</f>
        <v/>
      </c>
      <c r="G1949" s="15" t="str">
        <f>IFERROR(IF($A1949&lt;&gt;"",VLOOKUP($A1949,'LISTE ARTICLES PA-PV'!$A$2:$AB$1397,27,FALSE),""),"")</f>
        <v/>
      </c>
      <c r="H1949" s="50" t="str">
        <f>IF($A1949&lt;&gt;"",VLOOKUP($A1949,'LISTE ARTICLES PA-PV'!$A$2:$AB$1397,7,FALSE),"0")</f>
        <v>0</v>
      </c>
    </row>
    <row r="1950" spans="1:8" x14ac:dyDescent="0.3">
      <c r="A1950" s="70"/>
      <c r="B1950" s="50"/>
      <c r="C1950" s="15" t="str">
        <f>IFERROR(IF(A1950&lt;&gt;"",VLOOKUP($A1950,'LISTE ARTICLES PA-PV'!$A$2:$AB$1397,4,FALSE),""),"")</f>
        <v/>
      </c>
      <c r="D1950" s="46" t="str">
        <f>IFERROR(IF($A1950&lt;&gt;"",VLOOKUP($A1950,'LISTE ARTICLES PA-PV'!$A$2:$AB$1397,6,FALSE),"0"),"")</f>
        <v>0</v>
      </c>
      <c r="E1950" s="49"/>
      <c r="F1950" s="15" t="str">
        <f>IFERROR(IF($A1950&lt;&gt;"",VLOOKUP($A1950,'LISTE ARTICLES PA-PV'!$A$2:$AB$1397,28,FALSE),""),"")</f>
        <v/>
      </c>
      <c r="G1950" s="15" t="str">
        <f>IFERROR(IF($A1950&lt;&gt;"",VLOOKUP($A1950,'LISTE ARTICLES PA-PV'!$A$2:$AB$1397,27,FALSE),""),"")</f>
        <v/>
      </c>
      <c r="H1950" s="50" t="str">
        <f>IF($A1950&lt;&gt;"",VLOOKUP($A1950,'LISTE ARTICLES PA-PV'!$A$2:$AB$1397,7,FALSE),"0")</f>
        <v>0</v>
      </c>
    </row>
    <row r="1951" spans="1:8" x14ac:dyDescent="0.3">
      <c r="A1951" s="70"/>
      <c r="B1951" s="50"/>
      <c r="C1951" s="15" t="str">
        <f>IFERROR(IF(A1951&lt;&gt;"",VLOOKUP($A1951,'LISTE ARTICLES PA-PV'!$A$2:$AB$1397,4,FALSE),""),"")</f>
        <v/>
      </c>
      <c r="D1951" s="46" t="str">
        <f>IFERROR(IF($A1951&lt;&gt;"",VLOOKUP($A1951,'LISTE ARTICLES PA-PV'!$A$2:$AB$1397,6,FALSE),"0"),"")</f>
        <v>0</v>
      </c>
      <c r="E1951" s="49"/>
      <c r="F1951" s="15" t="str">
        <f>IFERROR(IF($A1951&lt;&gt;"",VLOOKUP($A1951,'LISTE ARTICLES PA-PV'!$A$2:$AB$1397,28,FALSE),""),"")</f>
        <v/>
      </c>
      <c r="G1951" s="15" t="str">
        <f>IFERROR(IF($A1951&lt;&gt;"",VLOOKUP($A1951,'LISTE ARTICLES PA-PV'!$A$2:$AB$1397,27,FALSE),""),"")</f>
        <v/>
      </c>
      <c r="H1951" s="50" t="str">
        <f>IF($A1951&lt;&gt;"",VLOOKUP($A1951,'LISTE ARTICLES PA-PV'!$A$2:$AB$1397,7,FALSE),"0")</f>
        <v>0</v>
      </c>
    </row>
    <row r="1952" spans="1:8" x14ac:dyDescent="0.3">
      <c r="A1952" s="70"/>
      <c r="B1952" s="50"/>
      <c r="C1952" s="15" t="str">
        <f>IFERROR(IF(A1952&lt;&gt;"",VLOOKUP($A1952,'LISTE ARTICLES PA-PV'!$A$2:$AB$1397,4,FALSE),""),"")</f>
        <v/>
      </c>
      <c r="D1952" s="46" t="str">
        <f>IFERROR(IF($A1952&lt;&gt;"",VLOOKUP($A1952,'LISTE ARTICLES PA-PV'!$A$2:$AB$1397,6,FALSE),"0"),"")</f>
        <v>0</v>
      </c>
      <c r="E1952" s="49"/>
      <c r="F1952" s="15" t="str">
        <f>IFERROR(IF($A1952&lt;&gt;"",VLOOKUP($A1952,'LISTE ARTICLES PA-PV'!$A$2:$AB$1397,28,FALSE),""),"")</f>
        <v/>
      </c>
      <c r="G1952" s="15" t="str">
        <f>IFERROR(IF($A1952&lt;&gt;"",VLOOKUP($A1952,'LISTE ARTICLES PA-PV'!$A$2:$AB$1397,27,FALSE),""),"")</f>
        <v/>
      </c>
      <c r="H1952" s="50" t="str">
        <f>IF($A1952&lt;&gt;"",VLOOKUP($A1952,'LISTE ARTICLES PA-PV'!$A$2:$AB$1397,7,FALSE),"0")</f>
        <v>0</v>
      </c>
    </row>
    <row r="1953" spans="1:8" x14ac:dyDescent="0.3">
      <c r="A1953" s="70"/>
      <c r="B1953" s="50"/>
      <c r="C1953" s="15" t="str">
        <f>IFERROR(IF(A1953&lt;&gt;"",VLOOKUP($A1953,'LISTE ARTICLES PA-PV'!$A$2:$AB$1397,4,FALSE),""),"")</f>
        <v/>
      </c>
      <c r="D1953" s="46" t="str">
        <f>IFERROR(IF($A1953&lt;&gt;"",VLOOKUP($A1953,'LISTE ARTICLES PA-PV'!$A$2:$AB$1397,6,FALSE),"0"),"")</f>
        <v>0</v>
      </c>
      <c r="E1953" s="49"/>
      <c r="F1953" s="15" t="str">
        <f>IFERROR(IF($A1953&lt;&gt;"",VLOOKUP($A1953,'LISTE ARTICLES PA-PV'!$A$2:$AB$1397,28,FALSE),""),"")</f>
        <v/>
      </c>
      <c r="G1953" s="15" t="str">
        <f>IFERROR(IF($A1953&lt;&gt;"",VLOOKUP($A1953,'LISTE ARTICLES PA-PV'!$A$2:$AB$1397,27,FALSE),""),"")</f>
        <v/>
      </c>
      <c r="H1953" s="50" t="str">
        <f>IF($A1953&lt;&gt;"",VLOOKUP($A1953,'LISTE ARTICLES PA-PV'!$A$2:$AB$1397,7,FALSE),"0")</f>
        <v>0</v>
      </c>
    </row>
    <row r="1954" spans="1:8" x14ac:dyDescent="0.3">
      <c r="A1954" s="70"/>
      <c r="B1954" s="50"/>
      <c r="C1954" s="15" t="str">
        <f>IFERROR(IF(A1954&lt;&gt;"",VLOOKUP($A1954,'LISTE ARTICLES PA-PV'!$A$2:$AB$1397,4,FALSE),""),"")</f>
        <v/>
      </c>
      <c r="D1954" s="46" t="str">
        <f>IFERROR(IF($A1954&lt;&gt;"",VLOOKUP($A1954,'LISTE ARTICLES PA-PV'!$A$2:$AB$1397,6,FALSE),"0"),"")</f>
        <v>0</v>
      </c>
      <c r="E1954" s="49"/>
      <c r="F1954" s="15" t="str">
        <f>IFERROR(IF($A1954&lt;&gt;"",VLOOKUP($A1954,'LISTE ARTICLES PA-PV'!$A$2:$AB$1397,28,FALSE),""),"")</f>
        <v/>
      </c>
      <c r="G1954" s="15" t="str">
        <f>IFERROR(IF($A1954&lt;&gt;"",VLOOKUP($A1954,'LISTE ARTICLES PA-PV'!$A$2:$AB$1397,27,FALSE),""),"")</f>
        <v/>
      </c>
      <c r="H1954" s="50" t="str">
        <f>IF($A1954&lt;&gt;"",VLOOKUP($A1954,'LISTE ARTICLES PA-PV'!$A$2:$AB$1397,7,FALSE),"0")</f>
        <v>0</v>
      </c>
    </row>
    <row r="1955" spans="1:8" x14ac:dyDescent="0.3">
      <c r="A1955" s="70"/>
      <c r="B1955" s="50"/>
      <c r="C1955" s="15" t="str">
        <f>IFERROR(IF(A1955&lt;&gt;"",VLOOKUP($A1955,'LISTE ARTICLES PA-PV'!$A$2:$AB$1397,4,FALSE),""),"")</f>
        <v/>
      </c>
      <c r="D1955" s="46" t="str">
        <f>IFERROR(IF($A1955&lt;&gt;"",VLOOKUP($A1955,'LISTE ARTICLES PA-PV'!$A$2:$AB$1397,6,FALSE),"0"),"")</f>
        <v>0</v>
      </c>
      <c r="E1955" s="49"/>
      <c r="F1955" s="15" t="str">
        <f>IFERROR(IF($A1955&lt;&gt;"",VLOOKUP($A1955,'LISTE ARTICLES PA-PV'!$A$2:$AB$1397,28,FALSE),""),"")</f>
        <v/>
      </c>
      <c r="G1955" s="15" t="str">
        <f>IFERROR(IF($A1955&lt;&gt;"",VLOOKUP($A1955,'LISTE ARTICLES PA-PV'!$A$2:$AB$1397,27,FALSE),""),"")</f>
        <v/>
      </c>
      <c r="H1955" s="50" t="str">
        <f>IF($A1955&lt;&gt;"",VLOOKUP($A1955,'LISTE ARTICLES PA-PV'!$A$2:$AB$1397,7,FALSE),"0")</f>
        <v>0</v>
      </c>
    </row>
    <row r="1956" spans="1:8" x14ac:dyDescent="0.3">
      <c r="A1956" s="70"/>
      <c r="B1956" s="50"/>
      <c r="C1956" s="15" t="str">
        <f>IFERROR(IF(A1956&lt;&gt;"",VLOOKUP($A1956,'LISTE ARTICLES PA-PV'!$A$2:$AB$1397,4,FALSE),""),"")</f>
        <v/>
      </c>
      <c r="D1956" s="46" t="str">
        <f>IFERROR(IF($A1956&lt;&gt;"",VLOOKUP($A1956,'LISTE ARTICLES PA-PV'!$A$2:$AB$1397,6,FALSE),"0"),"")</f>
        <v>0</v>
      </c>
      <c r="E1956" s="49"/>
      <c r="F1956" s="15" t="str">
        <f>IFERROR(IF($A1956&lt;&gt;"",VLOOKUP($A1956,'LISTE ARTICLES PA-PV'!$A$2:$AB$1397,28,FALSE),""),"")</f>
        <v/>
      </c>
      <c r="G1956" s="15" t="str">
        <f>IFERROR(IF($A1956&lt;&gt;"",VLOOKUP($A1956,'LISTE ARTICLES PA-PV'!$A$2:$AB$1397,27,FALSE),""),"")</f>
        <v/>
      </c>
      <c r="H1956" s="50" t="str">
        <f>IF($A1956&lt;&gt;"",VLOOKUP($A1956,'LISTE ARTICLES PA-PV'!$A$2:$AB$1397,7,FALSE),"0")</f>
        <v>0</v>
      </c>
    </row>
    <row r="1957" spans="1:8" x14ac:dyDescent="0.3">
      <c r="A1957" s="70"/>
      <c r="B1957" s="50"/>
      <c r="C1957" s="15" t="str">
        <f>IFERROR(IF(A1957&lt;&gt;"",VLOOKUP($A1957,'LISTE ARTICLES PA-PV'!$A$2:$AB$1397,4,FALSE),""),"")</f>
        <v/>
      </c>
      <c r="D1957" s="46" t="str">
        <f>IFERROR(IF($A1957&lt;&gt;"",VLOOKUP($A1957,'LISTE ARTICLES PA-PV'!$A$2:$AB$1397,6,FALSE),"0"),"")</f>
        <v>0</v>
      </c>
      <c r="E1957" s="49"/>
      <c r="F1957" s="15" t="str">
        <f>IFERROR(IF($A1957&lt;&gt;"",VLOOKUP($A1957,'LISTE ARTICLES PA-PV'!$A$2:$AB$1397,28,FALSE),""),"")</f>
        <v/>
      </c>
      <c r="G1957" s="15" t="str">
        <f>IFERROR(IF($A1957&lt;&gt;"",VLOOKUP($A1957,'LISTE ARTICLES PA-PV'!$A$2:$AB$1397,27,FALSE),""),"")</f>
        <v/>
      </c>
      <c r="H1957" s="50" t="str">
        <f>IF($A1957&lt;&gt;"",VLOOKUP($A1957,'LISTE ARTICLES PA-PV'!$A$2:$AB$1397,7,FALSE),"0")</f>
        <v>0</v>
      </c>
    </row>
    <row r="1958" spans="1:8" x14ac:dyDescent="0.3">
      <c r="A1958" s="70"/>
      <c r="B1958" s="50"/>
      <c r="C1958" s="15" t="str">
        <f>IFERROR(IF(A1958&lt;&gt;"",VLOOKUP($A1958,'LISTE ARTICLES PA-PV'!$A$2:$AB$1397,4,FALSE),""),"")</f>
        <v/>
      </c>
      <c r="D1958" s="46" t="str">
        <f>IFERROR(IF($A1958&lt;&gt;"",VLOOKUP($A1958,'LISTE ARTICLES PA-PV'!$A$2:$AB$1397,6,FALSE),"0"),"")</f>
        <v>0</v>
      </c>
      <c r="E1958" s="49"/>
      <c r="F1958" s="15" t="str">
        <f>IFERROR(IF($A1958&lt;&gt;"",VLOOKUP($A1958,'LISTE ARTICLES PA-PV'!$A$2:$AB$1397,28,FALSE),""),"")</f>
        <v/>
      </c>
      <c r="G1958" s="15" t="str">
        <f>IFERROR(IF($A1958&lt;&gt;"",VLOOKUP($A1958,'LISTE ARTICLES PA-PV'!$A$2:$AB$1397,27,FALSE),""),"")</f>
        <v/>
      </c>
      <c r="H1958" s="50" t="str">
        <f>IF($A1958&lt;&gt;"",VLOOKUP($A1958,'LISTE ARTICLES PA-PV'!$A$2:$AB$1397,7,FALSE),"0")</f>
        <v>0</v>
      </c>
    </row>
    <row r="1959" spans="1:8" x14ac:dyDescent="0.3">
      <c r="A1959" s="70"/>
      <c r="B1959" s="50"/>
      <c r="C1959" s="15" t="str">
        <f>IFERROR(IF(A1959&lt;&gt;"",VLOOKUP($A1959,'LISTE ARTICLES PA-PV'!$A$2:$AB$1397,4,FALSE),""),"")</f>
        <v/>
      </c>
      <c r="D1959" s="46" t="str">
        <f>IFERROR(IF($A1959&lt;&gt;"",VLOOKUP($A1959,'LISTE ARTICLES PA-PV'!$A$2:$AB$1397,6,FALSE),"0"),"")</f>
        <v>0</v>
      </c>
      <c r="E1959" s="49"/>
      <c r="F1959" s="15" t="str">
        <f>IFERROR(IF($A1959&lt;&gt;"",VLOOKUP($A1959,'LISTE ARTICLES PA-PV'!$A$2:$AB$1397,28,FALSE),""),"")</f>
        <v/>
      </c>
      <c r="G1959" s="15" t="str">
        <f>IFERROR(IF($A1959&lt;&gt;"",VLOOKUP($A1959,'LISTE ARTICLES PA-PV'!$A$2:$AB$1397,27,FALSE),""),"")</f>
        <v/>
      </c>
      <c r="H1959" s="50" t="str">
        <f>IF($A1959&lt;&gt;"",VLOOKUP($A1959,'LISTE ARTICLES PA-PV'!$A$2:$AB$1397,7,FALSE),"0")</f>
        <v>0</v>
      </c>
    </row>
    <row r="1960" spans="1:8" x14ac:dyDescent="0.3">
      <c r="A1960" s="70"/>
      <c r="B1960" s="50"/>
      <c r="C1960" s="15" t="str">
        <f>IFERROR(IF(A1960&lt;&gt;"",VLOOKUP($A1960,'LISTE ARTICLES PA-PV'!$A$2:$AB$1397,4,FALSE),""),"")</f>
        <v/>
      </c>
      <c r="D1960" s="46" t="str">
        <f>IFERROR(IF($A1960&lt;&gt;"",VLOOKUP($A1960,'LISTE ARTICLES PA-PV'!$A$2:$AB$1397,6,FALSE),"0"),"")</f>
        <v>0</v>
      </c>
      <c r="E1960" s="49"/>
      <c r="F1960" s="15" t="str">
        <f>IFERROR(IF($A1960&lt;&gt;"",VLOOKUP($A1960,'LISTE ARTICLES PA-PV'!$A$2:$AB$1397,28,FALSE),""),"")</f>
        <v/>
      </c>
      <c r="G1960" s="15" t="str">
        <f>IFERROR(IF($A1960&lt;&gt;"",VLOOKUP($A1960,'LISTE ARTICLES PA-PV'!$A$2:$AB$1397,27,FALSE),""),"")</f>
        <v/>
      </c>
      <c r="H1960" s="50" t="str">
        <f>IF($A1960&lt;&gt;"",VLOOKUP($A1960,'LISTE ARTICLES PA-PV'!$A$2:$AB$1397,7,FALSE),"0")</f>
        <v>0</v>
      </c>
    </row>
    <row r="1961" spans="1:8" x14ac:dyDescent="0.3">
      <c r="A1961" s="70"/>
      <c r="B1961" s="50"/>
      <c r="C1961" s="15" t="str">
        <f>IFERROR(IF(A1961&lt;&gt;"",VLOOKUP($A1961,'LISTE ARTICLES PA-PV'!$A$2:$AB$1397,4,FALSE),""),"")</f>
        <v/>
      </c>
      <c r="D1961" s="46" t="str">
        <f>IFERROR(IF($A1961&lt;&gt;"",VLOOKUP($A1961,'LISTE ARTICLES PA-PV'!$A$2:$AB$1397,6,FALSE),"0"),"")</f>
        <v>0</v>
      </c>
      <c r="E1961" s="49"/>
      <c r="F1961" s="15" t="str">
        <f>IFERROR(IF($A1961&lt;&gt;"",VLOOKUP($A1961,'LISTE ARTICLES PA-PV'!$A$2:$AB$1397,28,FALSE),""),"")</f>
        <v/>
      </c>
      <c r="G1961" s="15" t="str">
        <f>IFERROR(IF($A1961&lt;&gt;"",VLOOKUP($A1961,'LISTE ARTICLES PA-PV'!$A$2:$AB$1397,27,FALSE),""),"")</f>
        <v/>
      </c>
      <c r="H1961" s="50" t="str">
        <f>IF($A1961&lt;&gt;"",VLOOKUP($A1961,'LISTE ARTICLES PA-PV'!$A$2:$AB$1397,7,FALSE),"0")</f>
        <v>0</v>
      </c>
    </row>
    <row r="1962" spans="1:8" x14ac:dyDescent="0.3">
      <c r="A1962" s="70"/>
      <c r="B1962" s="50"/>
      <c r="C1962" s="15" t="str">
        <f>IFERROR(IF(A1962&lt;&gt;"",VLOOKUP($A1962,'LISTE ARTICLES PA-PV'!$A$2:$AB$1397,4,FALSE),""),"")</f>
        <v/>
      </c>
      <c r="D1962" s="46" t="str">
        <f>IFERROR(IF($A1962&lt;&gt;"",VLOOKUP($A1962,'LISTE ARTICLES PA-PV'!$A$2:$AB$1397,6,FALSE),"0"),"")</f>
        <v>0</v>
      </c>
      <c r="E1962" s="49"/>
      <c r="F1962" s="15" t="str">
        <f>IFERROR(IF($A1962&lt;&gt;"",VLOOKUP($A1962,'LISTE ARTICLES PA-PV'!$A$2:$AB$1397,28,FALSE),""),"")</f>
        <v/>
      </c>
      <c r="G1962" s="15" t="str">
        <f>IFERROR(IF($A1962&lt;&gt;"",VLOOKUP($A1962,'LISTE ARTICLES PA-PV'!$A$2:$AB$1397,27,FALSE),""),"")</f>
        <v/>
      </c>
      <c r="H1962" s="50" t="str">
        <f>IF($A1962&lt;&gt;"",VLOOKUP($A1962,'LISTE ARTICLES PA-PV'!$A$2:$AB$1397,7,FALSE),"0")</f>
        <v>0</v>
      </c>
    </row>
    <row r="1963" spans="1:8" x14ac:dyDescent="0.3">
      <c r="A1963" s="70"/>
      <c r="B1963" s="50"/>
      <c r="C1963" s="15" t="str">
        <f>IFERROR(IF(A1963&lt;&gt;"",VLOOKUP($A1963,'LISTE ARTICLES PA-PV'!$A$2:$AB$1397,4,FALSE),""),"")</f>
        <v/>
      </c>
      <c r="D1963" s="46" t="str">
        <f>IFERROR(IF($A1963&lt;&gt;"",VLOOKUP($A1963,'LISTE ARTICLES PA-PV'!$A$2:$AB$1397,6,FALSE),"0"),"")</f>
        <v>0</v>
      </c>
      <c r="E1963" s="49"/>
      <c r="F1963" s="15" t="str">
        <f>IFERROR(IF($A1963&lt;&gt;"",VLOOKUP($A1963,'LISTE ARTICLES PA-PV'!$A$2:$AB$1397,28,FALSE),""),"")</f>
        <v/>
      </c>
      <c r="G1963" s="15" t="str">
        <f>IFERROR(IF($A1963&lt;&gt;"",VLOOKUP($A1963,'LISTE ARTICLES PA-PV'!$A$2:$AB$1397,27,FALSE),""),"")</f>
        <v/>
      </c>
      <c r="H1963" s="50" t="str">
        <f>IF($A1963&lt;&gt;"",VLOOKUP($A1963,'LISTE ARTICLES PA-PV'!$A$2:$AB$1397,7,FALSE),"0")</f>
        <v>0</v>
      </c>
    </row>
    <row r="1964" spans="1:8" x14ac:dyDescent="0.3">
      <c r="A1964" s="70"/>
      <c r="B1964" s="50"/>
      <c r="C1964" s="15" t="str">
        <f>IFERROR(IF(A1964&lt;&gt;"",VLOOKUP($A1964,'LISTE ARTICLES PA-PV'!$A$2:$AB$1397,4,FALSE),""),"")</f>
        <v/>
      </c>
      <c r="D1964" s="46" t="str">
        <f>IFERROR(IF($A1964&lt;&gt;"",VLOOKUP($A1964,'LISTE ARTICLES PA-PV'!$A$2:$AB$1397,6,FALSE),"0"),"")</f>
        <v>0</v>
      </c>
      <c r="E1964" s="49"/>
      <c r="F1964" s="15" t="str">
        <f>IFERROR(IF($A1964&lt;&gt;"",VLOOKUP($A1964,'LISTE ARTICLES PA-PV'!$A$2:$AB$1397,28,FALSE),""),"")</f>
        <v/>
      </c>
      <c r="G1964" s="15" t="str">
        <f>IFERROR(IF($A1964&lt;&gt;"",VLOOKUP($A1964,'LISTE ARTICLES PA-PV'!$A$2:$AB$1397,27,FALSE),""),"")</f>
        <v/>
      </c>
      <c r="H1964" s="50" t="str">
        <f>IF($A1964&lt;&gt;"",VLOOKUP($A1964,'LISTE ARTICLES PA-PV'!$A$2:$AB$1397,7,FALSE),"0")</f>
        <v>0</v>
      </c>
    </row>
    <row r="1965" spans="1:8" x14ac:dyDescent="0.3">
      <c r="A1965" s="70"/>
      <c r="B1965" s="50"/>
      <c r="C1965" s="15" t="str">
        <f>IFERROR(IF(A1965&lt;&gt;"",VLOOKUP($A1965,'LISTE ARTICLES PA-PV'!$A$2:$AB$1397,4,FALSE),""),"")</f>
        <v/>
      </c>
      <c r="D1965" s="46" t="str">
        <f>IFERROR(IF($A1965&lt;&gt;"",VLOOKUP($A1965,'LISTE ARTICLES PA-PV'!$A$2:$AB$1397,6,FALSE),"0"),"")</f>
        <v>0</v>
      </c>
      <c r="E1965" s="49"/>
      <c r="F1965" s="15" t="str">
        <f>IFERROR(IF($A1965&lt;&gt;"",VLOOKUP($A1965,'LISTE ARTICLES PA-PV'!$A$2:$AB$1397,28,FALSE),""),"")</f>
        <v/>
      </c>
      <c r="G1965" s="15" t="str">
        <f>IFERROR(IF($A1965&lt;&gt;"",VLOOKUP($A1965,'LISTE ARTICLES PA-PV'!$A$2:$AB$1397,27,FALSE),""),"")</f>
        <v/>
      </c>
      <c r="H1965" s="50" t="str">
        <f>IF($A1965&lt;&gt;"",VLOOKUP($A1965,'LISTE ARTICLES PA-PV'!$A$2:$AB$1397,7,FALSE),"0")</f>
        <v>0</v>
      </c>
    </row>
    <row r="1966" spans="1:8" x14ac:dyDescent="0.3">
      <c r="A1966" s="70"/>
      <c r="B1966" s="50"/>
      <c r="C1966" s="15" t="str">
        <f>IFERROR(IF(A1966&lt;&gt;"",VLOOKUP($A1966,'LISTE ARTICLES PA-PV'!$A$2:$AB$1397,4,FALSE),""),"")</f>
        <v/>
      </c>
      <c r="D1966" s="46" t="str">
        <f>IFERROR(IF($A1966&lt;&gt;"",VLOOKUP($A1966,'LISTE ARTICLES PA-PV'!$A$2:$AB$1397,6,FALSE),"0"),"")</f>
        <v>0</v>
      </c>
      <c r="E1966" s="49"/>
      <c r="F1966" s="15" t="str">
        <f>IFERROR(IF($A1966&lt;&gt;"",VLOOKUP($A1966,'LISTE ARTICLES PA-PV'!$A$2:$AB$1397,28,FALSE),""),"")</f>
        <v/>
      </c>
      <c r="G1966" s="15" t="str">
        <f>IFERROR(IF($A1966&lt;&gt;"",VLOOKUP($A1966,'LISTE ARTICLES PA-PV'!$A$2:$AB$1397,27,FALSE),""),"")</f>
        <v/>
      </c>
      <c r="H1966" s="50" t="str">
        <f>IF($A1966&lt;&gt;"",VLOOKUP($A1966,'LISTE ARTICLES PA-PV'!$A$2:$AB$1397,7,FALSE),"0")</f>
        <v>0</v>
      </c>
    </row>
    <row r="1967" spans="1:8" x14ac:dyDescent="0.3">
      <c r="A1967" s="70"/>
      <c r="B1967" s="50"/>
      <c r="C1967" s="15" t="str">
        <f>IFERROR(IF(A1967&lt;&gt;"",VLOOKUP($A1967,'LISTE ARTICLES PA-PV'!$A$2:$AB$1397,4,FALSE),""),"")</f>
        <v/>
      </c>
      <c r="D1967" s="46" t="str">
        <f>IFERROR(IF($A1967&lt;&gt;"",VLOOKUP($A1967,'LISTE ARTICLES PA-PV'!$A$2:$AB$1397,6,FALSE),"0"),"")</f>
        <v>0</v>
      </c>
      <c r="E1967" s="49"/>
      <c r="F1967" s="15" t="str">
        <f>IFERROR(IF($A1967&lt;&gt;"",VLOOKUP($A1967,'LISTE ARTICLES PA-PV'!$A$2:$AB$1397,28,FALSE),""),"")</f>
        <v/>
      </c>
      <c r="G1967" s="15" t="str">
        <f>IFERROR(IF($A1967&lt;&gt;"",VLOOKUP($A1967,'LISTE ARTICLES PA-PV'!$A$2:$AB$1397,27,FALSE),""),"")</f>
        <v/>
      </c>
      <c r="H1967" s="50" t="str">
        <f>IF($A1967&lt;&gt;"",VLOOKUP($A1967,'LISTE ARTICLES PA-PV'!$A$2:$AB$1397,7,FALSE),"0")</f>
        <v>0</v>
      </c>
    </row>
    <row r="1968" spans="1:8" x14ac:dyDescent="0.3">
      <c r="A1968" s="70"/>
      <c r="B1968" s="50"/>
      <c r="C1968" s="15" t="str">
        <f>IFERROR(IF(A1968&lt;&gt;"",VLOOKUP($A1968,'LISTE ARTICLES PA-PV'!$A$2:$AB$1397,4,FALSE),""),"")</f>
        <v/>
      </c>
      <c r="D1968" s="46" t="str">
        <f>IFERROR(IF($A1968&lt;&gt;"",VLOOKUP($A1968,'LISTE ARTICLES PA-PV'!$A$2:$AB$1397,6,FALSE),"0"),"")</f>
        <v>0</v>
      </c>
      <c r="E1968" s="49"/>
      <c r="F1968" s="15" t="str">
        <f>IFERROR(IF($A1968&lt;&gt;"",VLOOKUP($A1968,'LISTE ARTICLES PA-PV'!$A$2:$AB$1397,28,FALSE),""),"")</f>
        <v/>
      </c>
      <c r="G1968" s="15" t="str">
        <f>IFERROR(IF($A1968&lt;&gt;"",VLOOKUP($A1968,'LISTE ARTICLES PA-PV'!$A$2:$AB$1397,27,FALSE),""),"")</f>
        <v/>
      </c>
      <c r="H1968" s="50" t="str">
        <f>IF($A1968&lt;&gt;"",VLOOKUP($A1968,'LISTE ARTICLES PA-PV'!$A$2:$AB$1397,7,FALSE),"0")</f>
        <v>0</v>
      </c>
    </row>
    <row r="1969" spans="1:8" x14ac:dyDescent="0.3">
      <c r="A1969" s="70"/>
      <c r="B1969" s="50"/>
      <c r="C1969" s="15" t="str">
        <f>IFERROR(IF(A1969&lt;&gt;"",VLOOKUP($A1969,'LISTE ARTICLES PA-PV'!$A$2:$AB$1397,4,FALSE),""),"")</f>
        <v/>
      </c>
      <c r="D1969" s="46" t="str">
        <f>IFERROR(IF($A1969&lt;&gt;"",VLOOKUP($A1969,'LISTE ARTICLES PA-PV'!$A$2:$AB$1397,6,FALSE),"0"),"")</f>
        <v>0</v>
      </c>
      <c r="E1969" s="49"/>
      <c r="F1969" s="15" t="str">
        <f>IFERROR(IF($A1969&lt;&gt;"",VLOOKUP($A1969,'LISTE ARTICLES PA-PV'!$A$2:$AB$1397,28,FALSE),""),"")</f>
        <v/>
      </c>
      <c r="G1969" s="15" t="str">
        <f>IFERROR(IF($A1969&lt;&gt;"",VLOOKUP($A1969,'LISTE ARTICLES PA-PV'!$A$2:$AB$1397,27,FALSE),""),"")</f>
        <v/>
      </c>
      <c r="H1969" s="50" t="str">
        <f>IF($A1969&lt;&gt;"",VLOOKUP($A1969,'LISTE ARTICLES PA-PV'!$A$2:$AB$1397,7,FALSE),"0")</f>
        <v>0</v>
      </c>
    </row>
    <row r="1970" spans="1:8" x14ac:dyDescent="0.3">
      <c r="A1970" s="70"/>
      <c r="B1970" s="50"/>
      <c r="C1970" s="15" t="str">
        <f>IFERROR(IF(A1970&lt;&gt;"",VLOOKUP($A1970,'LISTE ARTICLES PA-PV'!$A$2:$AB$1397,4,FALSE),""),"")</f>
        <v/>
      </c>
      <c r="D1970" s="46" t="str">
        <f>IFERROR(IF($A1970&lt;&gt;"",VLOOKUP($A1970,'LISTE ARTICLES PA-PV'!$A$2:$AB$1397,6,FALSE),"0"),"")</f>
        <v>0</v>
      </c>
      <c r="E1970" s="49"/>
      <c r="F1970" s="15" t="str">
        <f>IFERROR(IF($A1970&lt;&gt;"",VLOOKUP($A1970,'LISTE ARTICLES PA-PV'!$A$2:$AB$1397,28,FALSE),""),"")</f>
        <v/>
      </c>
      <c r="G1970" s="15" t="str">
        <f>IFERROR(IF($A1970&lt;&gt;"",VLOOKUP($A1970,'LISTE ARTICLES PA-PV'!$A$2:$AB$1397,27,FALSE),""),"")</f>
        <v/>
      </c>
      <c r="H1970" s="50" t="str">
        <f>IF($A1970&lt;&gt;"",VLOOKUP($A1970,'LISTE ARTICLES PA-PV'!$A$2:$AB$1397,7,FALSE),"0")</f>
        <v>0</v>
      </c>
    </row>
    <row r="1971" spans="1:8" x14ac:dyDescent="0.3">
      <c r="A1971" s="70"/>
      <c r="B1971" s="50"/>
      <c r="C1971" s="15" t="str">
        <f>IFERROR(IF(A1971&lt;&gt;"",VLOOKUP($A1971,'LISTE ARTICLES PA-PV'!$A$2:$AB$1397,4,FALSE),""),"")</f>
        <v/>
      </c>
      <c r="D1971" s="46" t="str">
        <f>IFERROR(IF($A1971&lt;&gt;"",VLOOKUP($A1971,'LISTE ARTICLES PA-PV'!$A$2:$AB$1397,6,FALSE),"0"),"")</f>
        <v>0</v>
      </c>
      <c r="E1971" s="49"/>
      <c r="F1971" s="15" t="str">
        <f>IFERROR(IF($A1971&lt;&gt;"",VLOOKUP($A1971,'LISTE ARTICLES PA-PV'!$A$2:$AB$1397,28,FALSE),""),"")</f>
        <v/>
      </c>
      <c r="G1971" s="15" t="str">
        <f>IFERROR(IF($A1971&lt;&gt;"",VLOOKUP($A1971,'LISTE ARTICLES PA-PV'!$A$2:$AB$1397,27,FALSE),""),"")</f>
        <v/>
      </c>
      <c r="H1971" s="50" t="str">
        <f>IF($A1971&lt;&gt;"",VLOOKUP($A1971,'LISTE ARTICLES PA-PV'!$A$2:$AB$1397,7,FALSE),"0")</f>
        <v>0</v>
      </c>
    </row>
    <row r="1972" spans="1:8" x14ac:dyDescent="0.3">
      <c r="A1972" s="70"/>
      <c r="B1972" s="50"/>
      <c r="C1972" s="15" t="str">
        <f>IFERROR(IF(A1972&lt;&gt;"",VLOOKUP($A1972,'LISTE ARTICLES PA-PV'!$A$2:$AB$1397,4,FALSE),""),"")</f>
        <v/>
      </c>
      <c r="D1972" s="46" t="str">
        <f>IFERROR(IF($A1972&lt;&gt;"",VLOOKUP($A1972,'LISTE ARTICLES PA-PV'!$A$2:$AB$1397,6,FALSE),"0"),"")</f>
        <v>0</v>
      </c>
      <c r="E1972" s="49"/>
      <c r="F1972" s="15" t="str">
        <f>IFERROR(IF($A1972&lt;&gt;"",VLOOKUP($A1972,'LISTE ARTICLES PA-PV'!$A$2:$AB$1397,28,FALSE),""),"")</f>
        <v/>
      </c>
      <c r="G1972" s="15" t="str">
        <f>IFERROR(IF($A1972&lt;&gt;"",VLOOKUP($A1972,'LISTE ARTICLES PA-PV'!$A$2:$AB$1397,27,FALSE),""),"")</f>
        <v/>
      </c>
      <c r="H1972" s="50" t="str">
        <f>IF($A1972&lt;&gt;"",VLOOKUP($A1972,'LISTE ARTICLES PA-PV'!$A$2:$AB$1397,7,FALSE),"0")</f>
        <v>0</v>
      </c>
    </row>
    <row r="1973" spans="1:8" x14ac:dyDescent="0.3">
      <c r="A1973" s="70"/>
      <c r="B1973" s="50"/>
      <c r="C1973" s="15" t="str">
        <f>IFERROR(IF(A1973&lt;&gt;"",VLOOKUP($A1973,'LISTE ARTICLES PA-PV'!$A$2:$AB$1397,4,FALSE),""),"")</f>
        <v/>
      </c>
      <c r="D1973" s="46" t="str">
        <f>IFERROR(IF($A1973&lt;&gt;"",VLOOKUP($A1973,'LISTE ARTICLES PA-PV'!$A$2:$AB$1397,6,FALSE),"0"),"")</f>
        <v>0</v>
      </c>
      <c r="E1973" s="49"/>
      <c r="F1973" s="15" t="str">
        <f>IFERROR(IF($A1973&lt;&gt;"",VLOOKUP($A1973,'LISTE ARTICLES PA-PV'!$A$2:$AB$1397,28,FALSE),""),"")</f>
        <v/>
      </c>
      <c r="G1973" s="15" t="str">
        <f>IFERROR(IF($A1973&lt;&gt;"",VLOOKUP($A1973,'LISTE ARTICLES PA-PV'!$A$2:$AB$1397,27,FALSE),""),"")</f>
        <v/>
      </c>
      <c r="H1973" s="50" t="str">
        <f>IF($A1973&lt;&gt;"",VLOOKUP($A1973,'LISTE ARTICLES PA-PV'!$A$2:$AB$1397,7,FALSE),"0")</f>
        <v>0</v>
      </c>
    </row>
    <row r="1974" spans="1:8" x14ac:dyDescent="0.3">
      <c r="A1974" s="70"/>
      <c r="B1974" s="50"/>
      <c r="C1974" s="15" t="str">
        <f>IFERROR(IF(A1974&lt;&gt;"",VLOOKUP($A1974,'LISTE ARTICLES PA-PV'!$A$2:$AB$1397,4,FALSE),""),"")</f>
        <v/>
      </c>
      <c r="D1974" s="46" t="str">
        <f>IFERROR(IF($A1974&lt;&gt;"",VLOOKUP($A1974,'LISTE ARTICLES PA-PV'!$A$2:$AB$1397,6,FALSE),"0"),"")</f>
        <v>0</v>
      </c>
      <c r="E1974" s="49"/>
      <c r="F1974" s="15" t="str">
        <f>IFERROR(IF($A1974&lt;&gt;"",VLOOKUP($A1974,'LISTE ARTICLES PA-PV'!$A$2:$AB$1397,28,FALSE),""),"")</f>
        <v/>
      </c>
      <c r="G1974" s="15" t="str">
        <f>IFERROR(IF($A1974&lt;&gt;"",VLOOKUP($A1974,'LISTE ARTICLES PA-PV'!$A$2:$AB$1397,27,FALSE),""),"")</f>
        <v/>
      </c>
      <c r="H1974" s="50" t="str">
        <f>IF($A1974&lt;&gt;"",VLOOKUP($A1974,'LISTE ARTICLES PA-PV'!$A$2:$AB$1397,7,FALSE),"0")</f>
        <v>0</v>
      </c>
    </row>
    <row r="1975" spans="1:8" x14ac:dyDescent="0.3">
      <c r="A1975" s="70"/>
      <c r="B1975" s="50"/>
      <c r="C1975" s="15" t="str">
        <f>IFERROR(IF(A1975&lt;&gt;"",VLOOKUP($A1975,'LISTE ARTICLES PA-PV'!$A$2:$AB$1397,4,FALSE),""),"")</f>
        <v/>
      </c>
      <c r="D1975" s="46" t="str">
        <f>IFERROR(IF($A1975&lt;&gt;"",VLOOKUP($A1975,'LISTE ARTICLES PA-PV'!$A$2:$AB$1397,6,FALSE),"0"),"")</f>
        <v>0</v>
      </c>
      <c r="E1975" s="49"/>
      <c r="F1975" s="15" t="str">
        <f>IFERROR(IF($A1975&lt;&gt;"",VLOOKUP($A1975,'LISTE ARTICLES PA-PV'!$A$2:$AB$1397,28,FALSE),""),"")</f>
        <v/>
      </c>
      <c r="G1975" s="15" t="str">
        <f>IFERROR(IF($A1975&lt;&gt;"",VLOOKUP($A1975,'LISTE ARTICLES PA-PV'!$A$2:$AB$1397,27,FALSE),""),"")</f>
        <v/>
      </c>
      <c r="H1975" s="50" t="str">
        <f>IF($A1975&lt;&gt;"",VLOOKUP($A1975,'LISTE ARTICLES PA-PV'!$A$2:$AB$1397,7,FALSE),"0")</f>
        <v>0</v>
      </c>
    </row>
    <row r="1976" spans="1:8" x14ac:dyDescent="0.3">
      <c r="A1976" s="70"/>
      <c r="B1976" s="50"/>
      <c r="C1976" s="15" t="str">
        <f>IFERROR(IF(A1976&lt;&gt;"",VLOOKUP($A1976,'LISTE ARTICLES PA-PV'!$A$2:$AB$1397,4,FALSE),""),"")</f>
        <v/>
      </c>
      <c r="D1976" s="46" t="str">
        <f>IFERROR(IF($A1976&lt;&gt;"",VLOOKUP($A1976,'LISTE ARTICLES PA-PV'!$A$2:$AB$1397,6,FALSE),"0"),"")</f>
        <v>0</v>
      </c>
      <c r="E1976" s="49"/>
      <c r="F1976" s="15" t="str">
        <f>IFERROR(IF($A1976&lt;&gt;"",VLOOKUP($A1976,'LISTE ARTICLES PA-PV'!$A$2:$AB$1397,28,FALSE),""),"")</f>
        <v/>
      </c>
      <c r="G1976" s="15" t="str">
        <f>IFERROR(IF($A1976&lt;&gt;"",VLOOKUP($A1976,'LISTE ARTICLES PA-PV'!$A$2:$AB$1397,27,FALSE),""),"")</f>
        <v/>
      </c>
      <c r="H1976" s="50" t="str">
        <f>IF($A1976&lt;&gt;"",VLOOKUP($A1976,'LISTE ARTICLES PA-PV'!$A$2:$AB$1397,7,FALSE),"0")</f>
        <v>0</v>
      </c>
    </row>
    <row r="1977" spans="1:8" x14ac:dyDescent="0.3">
      <c r="A1977" s="70"/>
      <c r="B1977" s="50"/>
      <c r="C1977" s="15" t="str">
        <f>IFERROR(IF(A1977&lt;&gt;"",VLOOKUP($A1977,'LISTE ARTICLES PA-PV'!$A$2:$AB$1397,4,FALSE),""),"")</f>
        <v/>
      </c>
      <c r="D1977" s="46" t="str">
        <f>IFERROR(IF($A1977&lt;&gt;"",VLOOKUP($A1977,'LISTE ARTICLES PA-PV'!$A$2:$AB$1397,6,FALSE),"0"),"")</f>
        <v>0</v>
      </c>
      <c r="E1977" s="49"/>
      <c r="F1977" s="15" t="str">
        <f>IFERROR(IF($A1977&lt;&gt;"",VLOOKUP($A1977,'LISTE ARTICLES PA-PV'!$A$2:$AB$1397,28,FALSE),""),"")</f>
        <v/>
      </c>
      <c r="G1977" s="15" t="str">
        <f>IFERROR(IF($A1977&lt;&gt;"",VLOOKUP($A1977,'LISTE ARTICLES PA-PV'!$A$2:$AB$1397,27,FALSE),""),"")</f>
        <v/>
      </c>
      <c r="H1977" s="50" t="str">
        <f>IF($A1977&lt;&gt;"",VLOOKUP($A1977,'LISTE ARTICLES PA-PV'!$A$2:$AB$1397,7,FALSE),"0")</f>
        <v>0</v>
      </c>
    </row>
    <row r="1978" spans="1:8" x14ac:dyDescent="0.3">
      <c r="A1978" s="70"/>
      <c r="B1978" s="50"/>
      <c r="C1978" s="15" t="str">
        <f>IFERROR(IF(A1978&lt;&gt;"",VLOOKUP($A1978,'LISTE ARTICLES PA-PV'!$A$2:$AB$1397,4,FALSE),""),"")</f>
        <v/>
      </c>
      <c r="D1978" s="46" t="str">
        <f>IFERROR(IF($A1978&lt;&gt;"",VLOOKUP($A1978,'LISTE ARTICLES PA-PV'!$A$2:$AB$1397,6,FALSE),"0"),"")</f>
        <v>0</v>
      </c>
      <c r="E1978" s="49"/>
      <c r="F1978" s="15" t="str">
        <f>IFERROR(IF($A1978&lt;&gt;"",VLOOKUP($A1978,'LISTE ARTICLES PA-PV'!$A$2:$AB$1397,28,FALSE),""),"")</f>
        <v/>
      </c>
      <c r="G1978" s="15" t="str">
        <f>IFERROR(IF($A1978&lt;&gt;"",VLOOKUP($A1978,'LISTE ARTICLES PA-PV'!$A$2:$AB$1397,27,FALSE),""),"")</f>
        <v/>
      </c>
      <c r="H1978" s="50" t="str">
        <f>IF($A1978&lt;&gt;"",VLOOKUP($A1978,'LISTE ARTICLES PA-PV'!$A$2:$AB$1397,7,FALSE),"0")</f>
        <v>0</v>
      </c>
    </row>
    <row r="1979" spans="1:8" x14ac:dyDescent="0.3">
      <c r="A1979" s="70"/>
      <c r="B1979" s="50"/>
      <c r="C1979" s="15" t="str">
        <f>IFERROR(IF(A1979&lt;&gt;"",VLOOKUP($A1979,'LISTE ARTICLES PA-PV'!$A$2:$AB$1397,4,FALSE),""),"")</f>
        <v/>
      </c>
      <c r="D1979" s="46" t="str">
        <f>IFERROR(IF($A1979&lt;&gt;"",VLOOKUP($A1979,'LISTE ARTICLES PA-PV'!$A$2:$AB$1397,6,FALSE),"0"),"")</f>
        <v>0</v>
      </c>
      <c r="E1979" s="49"/>
      <c r="F1979" s="15" t="str">
        <f>IFERROR(IF($A1979&lt;&gt;"",VLOOKUP($A1979,'LISTE ARTICLES PA-PV'!$A$2:$AB$1397,28,FALSE),""),"")</f>
        <v/>
      </c>
      <c r="G1979" s="15" t="str">
        <f>IFERROR(IF($A1979&lt;&gt;"",VLOOKUP($A1979,'LISTE ARTICLES PA-PV'!$A$2:$AB$1397,27,FALSE),""),"")</f>
        <v/>
      </c>
      <c r="H1979" s="50" t="str">
        <f>IF($A1979&lt;&gt;"",VLOOKUP($A1979,'LISTE ARTICLES PA-PV'!$A$2:$AB$1397,7,FALSE),"0")</f>
        <v>0</v>
      </c>
    </row>
    <row r="1980" spans="1:8" x14ac:dyDescent="0.3">
      <c r="A1980" s="70"/>
      <c r="B1980" s="50"/>
      <c r="C1980" s="15" t="str">
        <f>IFERROR(IF(A1980&lt;&gt;"",VLOOKUP($A1980,'LISTE ARTICLES PA-PV'!$A$2:$AB$1397,4,FALSE),""),"")</f>
        <v/>
      </c>
      <c r="D1980" s="46" t="str">
        <f>IFERROR(IF($A1980&lt;&gt;"",VLOOKUP($A1980,'LISTE ARTICLES PA-PV'!$A$2:$AB$1397,6,FALSE),"0"),"")</f>
        <v>0</v>
      </c>
      <c r="E1980" s="49"/>
      <c r="F1980" s="15" t="str">
        <f>IFERROR(IF($A1980&lt;&gt;"",VLOOKUP($A1980,'LISTE ARTICLES PA-PV'!$A$2:$AB$1397,28,FALSE),""),"")</f>
        <v/>
      </c>
      <c r="G1980" s="15" t="str">
        <f>IFERROR(IF($A1980&lt;&gt;"",VLOOKUP($A1980,'LISTE ARTICLES PA-PV'!$A$2:$AB$1397,27,FALSE),""),"")</f>
        <v/>
      </c>
      <c r="H1980" s="50" t="str">
        <f>IF($A1980&lt;&gt;"",VLOOKUP($A1980,'LISTE ARTICLES PA-PV'!$A$2:$AB$1397,7,FALSE),"0")</f>
        <v>0</v>
      </c>
    </row>
    <row r="1981" spans="1:8" x14ac:dyDescent="0.3">
      <c r="D1981" s="14"/>
    </row>
    <row r="1982" spans="1:8" x14ac:dyDescent="0.3">
      <c r="D1982" s="14"/>
    </row>
    <row r="1983" spans="1:8" x14ac:dyDescent="0.3">
      <c r="D1983" s="14"/>
    </row>
    <row r="1984" spans="1:8" x14ac:dyDescent="0.3">
      <c r="D1984" s="14"/>
    </row>
    <row r="1985" spans="4:4" x14ac:dyDescent="0.3">
      <c r="D1985" s="14"/>
    </row>
    <row r="1986" spans="4:4" x14ac:dyDescent="0.3">
      <c r="D1986" s="14"/>
    </row>
    <row r="1987" spans="4:4" x14ac:dyDescent="0.3">
      <c r="D1987" s="14"/>
    </row>
    <row r="1988" spans="4:4" x14ac:dyDescent="0.3">
      <c r="D1988" s="14"/>
    </row>
    <row r="1989" spans="4:4" x14ac:dyDescent="0.3">
      <c r="D1989" s="14"/>
    </row>
    <row r="1990" spans="4:4" x14ac:dyDescent="0.3">
      <c r="D1990" s="14"/>
    </row>
    <row r="1991" spans="4:4" x14ac:dyDescent="0.3">
      <c r="D1991" s="14"/>
    </row>
    <row r="1992" spans="4:4" x14ac:dyDescent="0.3">
      <c r="D1992" s="14"/>
    </row>
    <row r="1993" spans="4:4" x14ac:dyDescent="0.3">
      <c r="D1993" s="14"/>
    </row>
    <row r="1994" spans="4:4" x14ac:dyDescent="0.3">
      <c r="D1994" s="14"/>
    </row>
    <row r="1995" spans="4:4" x14ac:dyDescent="0.3">
      <c r="D1995" s="14"/>
    </row>
    <row r="1996" spans="4:4" x14ac:dyDescent="0.3">
      <c r="D1996" s="14"/>
    </row>
    <row r="1997" spans="4:4" x14ac:dyDescent="0.3">
      <c r="D1997" s="14"/>
    </row>
    <row r="1998" spans="4:4" x14ac:dyDescent="0.3">
      <c r="D1998" s="14"/>
    </row>
    <row r="1999" spans="4:4" x14ac:dyDescent="0.3">
      <c r="D1999" s="14"/>
    </row>
    <row r="2000" spans="4:4" x14ac:dyDescent="0.3">
      <c r="D2000" s="14"/>
    </row>
    <row r="2001" spans="4:4" x14ac:dyDescent="0.3">
      <c r="D2001" s="14"/>
    </row>
    <row r="2002" spans="4:4" x14ac:dyDescent="0.3">
      <c r="D2002" s="14"/>
    </row>
    <row r="2003" spans="4:4" x14ac:dyDescent="0.3">
      <c r="D2003" s="14"/>
    </row>
    <row r="2004" spans="4:4" x14ac:dyDescent="0.3">
      <c r="D2004" s="14"/>
    </row>
    <row r="2005" spans="4:4" x14ac:dyDescent="0.3">
      <c r="D2005" s="14"/>
    </row>
    <row r="2006" spans="4:4" x14ac:dyDescent="0.3">
      <c r="D2006" s="14"/>
    </row>
    <row r="2007" spans="4:4" x14ac:dyDescent="0.3">
      <c r="D2007" s="14"/>
    </row>
    <row r="2008" spans="4:4" x14ac:dyDescent="0.3">
      <c r="D2008" s="14"/>
    </row>
    <row r="2009" spans="4:4" x14ac:dyDescent="0.3">
      <c r="D2009" s="14"/>
    </row>
    <row r="2010" spans="4:4" x14ac:dyDescent="0.3">
      <c r="D2010" s="14"/>
    </row>
    <row r="2011" spans="4:4" x14ac:dyDescent="0.3">
      <c r="D2011" s="14"/>
    </row>
    <row r="2012" spans="4:4" x14ac:dyDescent="0.3">
      <c r="D2012" s="14"/>
    </row>
    <row r="2013" spans="4:4" x14ac:dyDescent="0.3">
      <c r="D2013" s="14"/>
    </row>
    <row r="2014" spans="4:4" x14ac:dyDescent="0.3">
      <c r="D2014" s="14"/>
    </row>
    <row r="2015" spans="4:4" x14ac:dyDescent="0.3">
      <c r="D2015" s="14"/>
    </row>
    <row r="2016" spans="4:4" x14ac:dyDescent="0.3">
      <c r="D2016" s="14"/>
    </row>
    <row r="2017" spans="4:4" x14ac:dyDescent="0.3">
      <c r="D2017" s="14"/>
    </row>
    <row r="2018" spans="4:4" x14ac:dyDescent="0.3">
      <c r="D2018" s="14"/>
    </row>
    <row r="2019" spans="4:4" x14ac:dyDescent="0.3">
      <c r="D2019" s="14"/>
    </row>
    <row r="2020" spans="4:4" x14ac:dyDescent="0.3">
      <c r="D2020" s="14"/>
    </row>
    <row r="2021" spans="4:4" x14ac:dyDescent="0.3">
      <c r="D2021" s="14"/>
    </row>
    <row r="2022" spans="4:4" x14ac:dyDescent="0.3">
      <c r="D2022" s="14"/>
    </row>
    <row r="2023" spans="4:4" x14ac:dyDescent="0.3">
      <c r="D2023" s="14"/>
    </row>
    <row r="2024" spans="4:4" x14ac:dyDescent="0.3">
      <c r="D2024" s="14"/>
    </row>
    <row r="2025" spans="4:4" x14ac:dyDescent="0.3">
      <c r="D2025" s="14"/>
    </row>
    <row r="2026" spans="4:4" x14ac:dyDescent="0.3">
      <c r="D2026" s="14"/>
    </row>
    <row r="2027" spans="4:4" x14ac:dyDescent="0.3">
      <c r="D2027" s="14"/>
    </row>
    <row r="2028" spans="4:4" x14ac:dyDescent="0.3">
      <c r="D2028" s="14"/>
    </row>
    <row r="2029" spans="4:4" x14ac:dyDescent="0.3">
      <c r="D2029" s="14"/>
    </row>
    <row r="2030" spans="4:4" x14ac:dyDescent="0.3">
      <c r="D2030" s="14"/>
    </row>
    <row r="2031" spans="4:4" x14ac:dyDescent="0.3">
      <c r="D2031" s="14"/>
    </row>
    <row r="2032" spans="4:4" x14ac:dyDescent="0.3">
      <c r="D2032" s="14"/>
    </row>
    <row r="2033" spans="4:4" x14ac:dyDescent="0.3">
      <c r="D2033" s="14"/>
    </row>
    <row r="2034" spans="4:4" x14ac:dyDescent="0.3">
      <c r="D2034" s="14"/>
    </row>
    <row r="2035" spans="4:4" x14ac:dyDescent="0.3">
      <c r="D2035" s="14"/>
    </row>
    <row r="2036" spans="4:4" x14ac:dyDescent="0.3">
      <c r="D2036" s="14"/>
    </row>
    <row r="2037" spans="4:4" x14ac:dyDescent="0.3">
      <c r="D2037" s="14"/>
    </row>
    <row r="2038" spans="4:4" x14ac:dyDescent="0.3">
      <c r="D2038" s="14"/>
    </row>
    <row r="2039" spans="4:4" x14ac:dyDescent="0.3">
      <c r="D2039" s="14"/>
    </row>
    <row r="2040" spans="4:4" x14ac:dyDescent="0.3">
      <c r="D2040" s="14"/>
    </row>
    <row r="2041" spans="4:4" x14ac:dyDescent="0.3">
      <c r="D2041" s="14"/>
    </row>
    <row r="2042" spans="4:4" x14ac:dyDescent="0.3">
      <c r="D2042" s="14"/>
    </row>
    <row r="2043" spans="4:4" x14ac:dyDescent="0.3">
      <c r="D2043" s="14"/>
    </row>
    <row r="2044" spans="4:4" x14ac:dyDescent="0.3">
      <c r="D2044" s="14"/>
    </row>
    <row r="2045" spans="4:4" x14ac:dyDescent="0.3">
      <c r="D2045" s="14"/>
    </row>
    <row r="2046" spans="4:4" x14ac:dyDescent="0.3">
      <c r="D2046" s="14"/>
    </row>
    <row r="2047" spans="4:4" x14ac:dyDescent="0.3">
      <c r="D2047" s="14"/>
    </row>
    <row r="2048" spans="4:4" x14ac:dyDescent="0.3">
      <c r="D2048" s="14"/>
    </row>
    <row r="2049" spans="4:4" x14ac:dyDescent="0.3">
      <c r="D2049" s="14"/>
    </row>
    <row r="2050" spans="4:4" x14ac:dyDescent="0.3">
      <c r="D2050" s="14"/>
    </row>
    <row r="2051" spans="4:4" x14ac:dyDescent="0.3">
      <c r="D2051" s="14"/>
    </row>
    <row r="2052" spans="4:4" x14ac:dyDescent="0.3">
      <c r="D2052" s="14"/>
    </row>
    <row r="2053" spans="4:4" x14ac:dyDescent="0.3">
      <c r="D2053" s="14"/>
    </row>
    <row r="2054" spans="4:4" x14ac:dyDescent="0.3">
      <c r="D2054" s="14"/>
    </row>
    <row r="2055" spans="4:4" x14ac:dyDescent="0.3">
      <c r="D2055" s="14"/>
    </row>
    <row r="2056" spans="4:4" x14ac:dyDescent="0.3">
      <c r="D2056" s="14"/>
    </row>
    <row r="2057" spans="4:4" x14ac:dyDescent="0.3">
      <c r="D2057" s="14"/>
    </row>
    <row r="2058" spans="4:4" x14ac:dyDescent="0.3">
      <c r="D2058" s="14"/>
    </row>
    <row r="2059" spans="4:4" x14ac:dyDescent="0.3">
      <c r="D2059" s="14"/>
    </row>
    <row r="2060" spans="4:4" x14ac:dyDescent="0.3">
      <c r="D2060" s="14"/>
    </row>
    <row r="2061" spans="4:4" x14ac:dyDescent="0.3">
      <c r="D2061" s="14"/>
    </row>
    <row r="2062" spans="4:4" x14ac:dyDescent="0.3">
      <c r="D2062" s="14"/>
    </row>
    <row r="2063" spans="4:4" x14ac:dyDescent="0.3">
      <c r="D2063" s="14"/>
    </row>
    <row r="2064" spans="4:4" x14ac:dyDescent="0.3">
      <c r="D2064" s="14"/>
    </row>
    <row r="2065" spans="4:4" x14ac:dyDescent="0.3">
      <c r="D2065" s="14"/>
    </row>
    <row r="2066" spans="4:4" x14ac:dyDescent="0.3">
      <c r="D2066" s="14"/>
    </row>
    <row r="2067" spans="4:4" x14ac:dyDescent="0.3">
      <c r="D2067" s="14"/>
    </row>
    <row r="2068" spans="4:4" x14ac:dyDescent="0.3">
      <c r="D2068" s="14"/>
    </row>
    <row r="2069" spans="4:4" x14ac:dyDescent="0.3">
      <c r="D2069" s="14"/>
    </row>
    <row r="2070" spans="4:4" x14ac:dyDescent="0.3">
      <c r="D2070" s="14"/>
    </row>
    <row r="2071" spans="4:4" x14ac:dyDescent="0.3">
      <c r="D2071" s="14"/>
    </row>
    <row r="2072" spans="4:4" x14ac:dyDescent="0.3">
      <c r="D2072" s="14"/>
    </row>
    <row r="2073" spans="4:4" x14ac:dyDescent="0.3">
      <c r="D2073" s="14"/>
    </row>
    <row r="2074" spans="4:4" x14ac:dyDescent="0.3">
      <c r="D2074" s="14"/>
    </row>
    <row r="2075" spans="4:4" x14ac:dyDescent="0.3">
      <c r="D2075" s="14"/>
    </row>
    <row r="2076" spans="4:4" x14ac:dyDescent="0.3">
      <c r="D2076" s="14"/>
    </row>
    <row r="2077" spans="4:4" x14ac:dyDescent="0.3">
      <c r="D2077" s="14"/>
    </row>
    <row r="2078" spans="4:4" x14ac:dyDescent="0.3">
      <c r="D2078" s="14"/>
    </row>
    <row r="2079" spans="4:4" x14ac:dyDescent="0.3">
      <c r="D2079" s="14"/>
    </row>
    <row r="2080" spans="4:4" x14ac:dyDescent="0.3">
      <c r="D2080" s="14"/>
    </row>
    <row r="2081" spans="4:4" x14ac:dyDescent="0.3">
      <c r="D2081" s="14"/>
    </row>
    <row r="2082" spans="4:4" x14ac:dyDescent="0.3">
      <c r="D2082" s="14"/>
    </row>
    <row r="2083" spans="4:4" x14ac:dyDescent="0.3">
      <c r="D2083" s="14"/>
    </row>
    <row r="2084" spans="4:4" x14ac:dyDescent="0.3">
      <c r="D2084" s="14"/>
    </row>
    <row r="2085" spans="4:4" x14ac:dyDescent="0.3">
      <c r="D2085" s="14"/>
    </row>
    <row r="2086" spans="4:4" x14ac:dyDescent="0.3">
      <c r="D2086" s="14"/>
    </row>
    <row r="2087" spans="4:4" x14ac:dyDescent="0.3">
      <c r="D2087" s="14"/>
    </row>
    <row r="2088" spans="4:4" x14ac:dyDescent="0.3">
      <c r="D2088" s="14"/>
    </row>
    <row r="2089" spans="4:4" x14ac:dyDescent="0.3">
      <c r="D2089" s="14"/>
    </row>
    <row r="2090" spans="4:4" x14ac:dyDescent="0.3">
      <c r="D2090" s="14"/>
    </row>
    <row r="2091" spans="4:4" x14ac:dyDescent="0.3">
      <c r="D2091" s="14"/>
    </row>
    <row r="2092" spans="4:4" x14ac:dyDescent="0.3">
      <c r="D2092" s="14"/>
    </row>
    <row r="2093" spans="4:4" x14ac:dyDescent="0.3">
      <c r="D2093" s="14"/>
    </row>
    <row r="2094" spans="4:4" x14ac:dyDescent="0.3">
      <c r="D2094" s="14"/>
    </row>
    <row r="2095" spans="4:4" x14ac:dyDescent="0.3">
      <c r="D2095" s="14"/>
    </row>
    <row r="2096" spans="4:4" x14ac:dyDescent="0.3">
      <c r="D2096" s="14"/>
    </row>
    <row r="2097" spans="4:4" x14ac:dyDescent="0.3">
      <c r="D2097" s="14"/>
    </row>
    <row r="2098" spans="4:4" x14ac:dyDescent="0.3">
      <c r="D2098" s="14"/>
    </row>
    <row r="2099" spans="4:4" x14ac:dyDescent="0.3">
      <c r="D2099" s="14"/>
    </row>
    <row r="2100" spans="4:4" x14ac:dyDescent="0.3">
      <c r="D2100" s="14"/>
    </row>
    <row r="2101" spans="4:4" x14ac:dyDescent="0.3">
      <c r="D2101" s="14"/>
    </row>
    <row r="2102" spans="4:4" x14ac:dyDescent="0.3">
      <c r="D2102" s="14"/>
    </row>
    <row r="2103" spans="4:4" x14ac:dyDescent="0.3">
      <c r="D2103" s="14"/>
    </row>
    <row r="2104" spans="4:4" x14ac:dyDescent="0.3">
      <c r="D2104" s="14"/>
    </row>
    <row r="2105" spans="4:4" x14ac:dyDescent="0.3">
      <c r="D2105" s="14"/>
    </row>
    <row r="2106" spans="4:4" x14ac:dyDescent="0.3">
      <c r="D2106" s="14"/>
    </row>
    <row r="2107" spans="4:4" x14ac:dyDescent="0.3">
      <c r="D2107" s="14"/>
    </row>
    <row r="2108" spans="4:4" x14ac:dyDescent="0.3">
      <c r="D2108" s="14"/>
    </row>
    <row r="2109" spans="4:4" x14ac:dyDescent="0.3">
      <c r="D2109" s="14"/>
    </row>
    <row r="2110" spans="4:4" x14ac:dyDescent="0.3">
      <c r="D2110" s="14"/>
    </row>
    <row r="2111" spans="4:4" x14ac:dyDescent="0.3">
      <c r="D2111" s="14"/>
    </row>
    <row r="2112" spans="4:4" x14ac:dyDescent="0.3">
      <c r="D2112" s="14"/>
    </row>
    <row r="2113" spans="4:4" x14ac:dyDescent="0.3">
      <c r="D2113" s="14"/>
    </row>
    <row r="2114" spans="4:4" x14ac:dyDescent="0.3">
      <c r="D2114" s="14"/>
    </row>
    <row r="2115" spans="4:4" x14ac:dyDescent="0.3">
      <c r="D2115" s="14"/>
    </row>
    <row r="2116" spans="4:4" x14ac:dyDescent="0.3">
      <c r="D2116" s="14"/>
    </row>
    <row r="2117" spans="4:4" x14ac:dyDescent="0.3">
      <c r="D2117" s="14"/>
    </row>
    <row r="2118" spans="4:4" x14ac:dyDescent="0.3">
      <c r="D2118" s="14"/>
    </row>
    <row r="2119" spans="4:4" x14ac:dyDescent="0.3">
      <c r="D2119" s="14"/>
    </row>
    <row r="2120" spans="4:4" x14ac:dyDescent="0.3">
      <c r="D2120" s="14"/>
    </row>
    <row r="2121" spans="4:4" x14ac:dyDescent="0.3">
      <c r="D2121" s="14"/>
    </row>
    <row r="2122" spans="4:4" x14ac:dyDescent="0.3">
      <c r="D2122" s="14"/>
    </row>
    <row r="2123" spans="4:4" x14ac:dyDescent="0.3">
      <c r="D2123" s="14"/>
    </row>
    <row r="2124" spans="4:4" x14ac:dyDescent="0.3">
      <c r="D2124" s="14"/>
    </row>
    <row r="2125" spans="4:4" x14ac:dyDescent="0.3">
      <c r="D2125" s="14"/>
    </row>
    <row r="2126" spans="4:4" x14ac:dyDescent="0.3">
      <c r="D2126" s="14"/>
    </row>
    <row r="2127" spans="4:4" x14ac:dyDescent="0.3">
      <c r="D2127" s="14"/>
    </row>
    <row r="2128" spans="4:4" x14ac:dyDescent="0.3">
      <c r="D2128" s="14"/>
    </row>
    <row r="2129" spans="4:4" x14ac:dyDescent="0.3">
      <c r="D2129" s="14"/>
    </row>
    <row r="2130" spans="4:4" x14ac:dyDescent="0.3">
      <c r="D2130" s="14"/>
    </row>
    <row r="2131" spans="4:4" x14ac:dyDescent="0.3">
      <c r="D2131" s="14"/>
    </row>
    <row r="2132" spans="4:4" x14ac:dyDescent="0.3">
      <c r="D2132" s="14"/>
    </row>
    <row r="2133" spans="4:4" x14ac:dyDescent="0.3">
      <c r="D2133" s="14"/>
    </row>
    <row r="2134" spans="4:4" x14ac:dyDescent="0.3">
      <c r="D2134" s="14"/>
    </row>
    <row r="2135" spans="4:4" x14ac:dyDescent="0.3">
      <c r="D2135" s="14"/>
    </row>
    <row r="2136" spans="4:4" x14ac:dyDescent="0.3">
      <c r="D2136" s="14"/>
    </row>
    <row r="2137" spans="4:4" x14ac:dyDescent="0.3">
      <c r="D2137" s="14"/>
    </row>
    <row r="2138" spans="4:4" x14ac:dyDescent="0.3">
      <c r="D2138" s="14"/>
    </row>
    <row r="2139" spans="4:4" x14ac:dyDescent="0.3">
      <c r="D2139" s="14"/>
    </row>
    <row r="2140" spans="4:4" x14ac:dyDescent="0.3">
      <c r="D2140" s="14"/>
    </row>
    <row r="2141" spans="4:4" x14ac:dyDescent="0.3">
      <c r="D2141" s="14"/>
    </row>
    <row r="2142" spans="4:4" x14ac:dyDescent="0.3">
      <c r="D2142" s="14"/>
    </row>
    <row r="2143" spans="4:4" x14ac:dyDescent="0.3">
      <c r="D2143" s="14"/>
    </row>
    <row r="2144" spans="4:4" x14ac:dyDescent="0.3">
      <c r="D2144" s="14"/>
    </row>
    <row r="2145" spans="4:4" x14ac:dyDescent="0.3">
      <c r="D2145" s="14"/>
    </row>
    <row r="2146" spans="4:4" x14ac:dyDescent="0.3">
      <c r="D2146" s="14"/>
    </row>
    <row r="2147" spans="4:4" x14ac:dyDescent="0.3">
      <c r="D2147" s="14"/>
    </row>
    <row r="2148" spans="4:4" x14ac:dyDescent="0.3">
      <c r="D2148" s="14"/>
    </row>
    <row r="2149" spans="4:4" x14ac:dyDescent="0.3">
      <c r="D2149" s="14"/>
    </row>
    <row r="2150" spans="4:4" x14ac:dyDescent="0.3">
      <c r="D2150" s="14"/>
    </row>
    <row r="2151" spans="4:4" x14ac:dyDescent="0.3">
      <c r="D2151" s="14"/>
    </row>
    <row r="2152" spans="4:4" x14ac:dyDescent="0.3">
      <c r="D2152" s="14"/>
    </row>
    <row r="2153" spans="4:4" x14ac:dyDescent="0.3">
      <c r="D2153" s="14"/>
    </row>
    <row r="2154" spans="4:4" x14ac:dyDescent="0.3">
      <c r="D2154" s="14"/>
    </row>
    <row r="2155" spans="4:4" x14ac:dyDescent="0.3">
      <c r="D2155" s="14"/>
    </row>
    <row r="2156" spans="4:4" x14ac:dyDescent="0.3">
      <c r="D2156" s="14"/>
    </row>
    <row r="2157" spans="4:4" x14ac:dyDescent="0.3">
      <c r="D2157" s="14"/>
    </row>
    <row r="2158" spans="4:4" x14ac:dyDescent="0.3">
      <c r="D2158" s="14"/>
    </row>
    <row r="2159" spans="4:4" x14ac:dyDescent="0.3">
      <c r="D2159" s="14"/>
    </row>
    <row r="2160" spans="4:4" x14ac:dyDescent="0.3">
      <c r="D2160" s="14"/>
    </row>
    <row r="2161" spans="4:4" x14ac:dyDescent="0.3">
      <c r="D2161" s="14"/>
    </row>
    <row r="2162" spans="4:4" x14ac:dyDescent="0.3">
      <c r="D2162" s="14"/>
    </row>
    <row r="2163" spans="4:4" x14ac:dyDescent="0.3">
      <c r="D2163" s="14"/>
    </row>
    <row r="2164" spans="4:4" x14ac:dyDescent="0.3">
      <c r="D2164" s="14"/>
    </row>
    <row r="2165" spans="4:4" x14ac:dyDescent="0.3">
      <c r="D2165" s="14"/>
    </row>
    <row r="2166" spans="4:4" x14ac:dyDescent="0.3">
      <c r="D2166" s="14"/>
    </row>
    <row r="2167" spans="4:4" x14ac:dyDescent="0.3">
      <c r="D2167" s="14"/>
    </row>
    <row r="2168" spans="4:4" x14ac:dyDescent="0.3">
      <c r="D2168" s="14"/>
    </row>
    <row r="2169" spans="4:4" x14ac:dyDescent="0.3">
      <c r="D2169" s="14"/>
    </row>
    <row r="2170" spans="4:4" x14ac:dyDescent="0.3">
      <c r="D2170" s="14"/>
    </row>
    <row r="2171" spans="4:4" x14ac:dyDescent="0.3">
      <c r="D2171" s="14"/>
    </row>
    <row r="2172" spans="4:4" x14ac:dyDescent="0.3">
      <c r="D2172" s="14"/>
    </row>
    <row r="2173" spans="4:4" x14ac:dyDescent="0.3">
      <c r="D2173" s="14"/>
    </row>
    <row r="2174" spans="4:4" x14ac:dyDescent="0.3">
      <c r="D2174" s="14"/>
    </row>
    <row r="2175" spans="4:4" x14ac:dyDescent="0.3">
      <c r="D2175" s="14"/>
    </row>
    <row r="2176" spans="4:4" x14ac:dyDescent="0.3">
      <c r="D2176" s="14"/>
    </row>
    <row r="2177" spans="4:4" x14ac:dyDescent="0.3">
      <c r="D2177" s="14"/>
    </row>
    <row r="2178" spans="4:4" x14ac:dyDescent="0.3">
      <c r="D2178" s="14"/>
    </row>
    <row r="2179" spans="4:4" x14ac:dyDescent="0.3">
      <c r="D2179" s="14"/>
    </row>
    <row r="2180" spans="4:4" x14ac:dyDescent="0.3">
      <c r="D2180" s="14"/>
    </row>
    <row r="2181" spans="4:4" x14ac:dyDescent="0.3">
      <c r="D2181" s="14"/>
    </row>
    <row r="2182" spans="4:4" x14ac:dyDescent="0.3">
      <c r="D2182" s="14"/>
    </row>
    <row r="2183" spans="4:4" x14ac:dyDescent="0.3">
      <c r="D2183" s="14"/>
    </row>
    <row r="2184" spans="4:4" x14ac:dyDescent="0.3">
      <c r="D2184" s="14"/>
    </row>
    <row r="2185" spans="4:4" x14ac:dyDescent="0.3">
      <c r="D2185" s="14"/>
    </row>
    <row r="2186" spans="4:4" x14ac:dyDescent="0.3">
      <c r="D2186" s="14"/>
    </row>
    <row r="2187" spans="4:4" x14ac:dyDescent="0.3">
      <c r="D2187" s="14"/>
    </row>
    <row r="2188" spans="4:4" x14ac:dyDescent="0.3">
      <c r="D2188" s="14"/>
    </row>
    <row r="2189" spans="4:4" x14ac:dyDescent="0.3">
      <c r="D2189" s="14"/>
    </row>
    <row r="2190" spans="4:4" x14ac:dyDescent="0.3">
      <c r="D2190" s="14"/>
    </row>
    <row r="2191" spans="4:4" x14ac:dyDescent="0.3">
      <c r="D2191" s="14"/>
    </row>
    <row r="2192" spans="4:4" x14ac:dyDescent="0.3">
      <c r="D2192" s="14"/>
    </row>
    <row r="2193" spans="4:4" x14ac:dyDescent="0.3">
      <c r="D2193" s="14"/>
    </row>
    <row r="2194" spans="4:4" x14ac:dyDescent="0.3">
      <c r="D2194" s="14"/>
    </row>
    <row r="2195" spans="4:4" x14ac:dyDescent="0.3">
      <c r="D2195" s="14"/>
    </row>
    <row r="2196" spans="4:4" x14ac:dyDescent="0.3">
      <c r="D2196" s="14"/>
    </row>
    <row r="2197" spans="4:4" x14ac:dyDescent="0.3">
      <c r="D2197" s="14"/>
    </row>
    <row r="2198" spans="4:4" x14ac:dyDescent="0.3">
      <c r="D2198" s="14"/>
    </row>
    <row r="2199" spans="4:4" x14ac:dyDescent="0.3">
      <c r="D2199" s="14"/>
    </row>
    <row r="2200" spans="4:4" x14ac:dyDescent="0.3">
      <c r="D2200" s="14"/>
    </row>
    <row r="2201" spans="4:4" x14ac:dyDescent="0.3">
      <c r="D2201" s="14"/>
    </row>
    <row r="2202" spans="4:4" x14ac:dyDescent="0.3">
      <c r="D2202" s="14"/>
    </row>
    <row r="2203" spans="4:4" x14ac:dyDescent="0.3">
      <c r="D2203" s="14"/>
    </row>
    <row r="2204" spans="4:4" x14ac:dyDescent="0.3">
      <c r="D2204" s="14"/>
    </row>
    <row r="2205" spans="4:4" x14ac:dyDescent="0.3">
      <c r="D2205" s="14"/>
    </row>
    <row r="2206" spans="4:4" x14ac:dyDescent="0.3">
      <c r="D2206" s="14"/>
    </row>
    <row r="2207" spans="4:4" x14ac:dyDescent="0.3">
      <c r="D2207" s="14"/>
    </row>
    <row r="2208" spans="4:4" x14ac:dyDescent="0.3">
      <c r="D2208" s="14"/>
    </row>
    <row r="2209" spans="4:4" x14ac:dyDescent="0.3">
      <c r="D2209" s="14"/>
    </row>
    <row r="2210" spans="4:4" x14ac:dyDescent="0.3">
      <c r="D2210" s="14"/>
    </row>
    <row r="2211" spans="4:4" x14ac:dyDescent="0.3">
      <c r="D2211" s="14"/>
    </row>
    <row r="2212" spans="4:4" x14ac:dyDescent="0.3">
      <c r="D2212" s="14"/>
    </row>
    <row r="2213" spans="4:4" x14ac:dyDescent="0.3">
      <c r="D2213" s="14"/>
    </row>
    <row r="2214" spans="4:4" x14ac:dyDescent="0.3">
      <c r="D2214" s="14"/>
    </row>
    <row r="2215" spans="4:4" x14ac:dyDescent="0.3">
      <c r="D2215" s="14"/>
    </row>
    <row r="2216" spans="4:4" x14ac:dyDescent="0.3">
      <c r="D2216" s="14"/>
    </row>
    <row r="2217" spans="4:4" x14ac:dyDescent="0.3">
      <c r="D2217" s="14"/>
    </row>
    <row r="2218" spans="4:4" x14ac:dyDescent="0.3">
      <c r="D2218" s="14"/>
    </row>
    <row r="2219" spans="4:4" x14ac:dyDescent="0.3">
      <c r="D2219" s="14"/>
    </row>
    <row r="2220" spans="4:4" x14ac:dyDescent="0.3">
      <c r="D2220" s="14"/>
    </row>
    <row r="2221" spans="4:4" x14ac:dyDescent="0.3">
      <c r="D2221" s="14"/>
    </row>
    <row r="2222" spans="4:4" x14ac:dyDescent="0.3">
      <c r="D2222" s="14"/>
    </row>
    <row r="2223" spans="4:4" x14ac:dyDescent="0.3">
      <c r="D2223" s="14"/>
    </row>
    <row r="2224" spans="4:4" x14ac:dyDescent="0.3">
      <c r="D2224" s="14"/>
    </row>
    <row r="2225" spans="4:4" x14ac:dyDescent="0.3">
      <c r="D2225" s="14"/>
    </row>
    <row r="2226" spans="4:4" x14ac:dyDescent="0.3">
      <c r="D2226" s="14"/>
    </row>
    <row r="2227" spans="4:4" x14ac:dyDescent="0.3">
      <c r="D2227" s="14"/>
    </row>
    <row r="2228" spans="4:4" x14ac:dyDescent="0.3">
      <c r="D2228" s="14"/>
    </row>
    <row r="2229" spans="4:4" x14ac:dyDescent="0.3">
      <c r="D2229" s="14"/>
    </row>
    <row r="2230" spans="4:4" x14ac:dyDescent="0.3">
      <c r="D2230" s="14"/>
    </row>
    <row r="2231" spans="4:4" x14ac:dyDescent="0.3">
      <c r="D2231" s="14"/>
    </row>
    <row r="2232" spans="4:4" x14ac:dyDescent="0.3">
      <c r="D2232" s="14"/>
    </row>
    <row r="2233" spans="4:4" x14ac:dyDescent="0.3">
      <c r="D2233" s="14"/>
    </row>
    <row r="2234" spans="4:4" x14ac:dyDescent="0.3">
      <c r="D2234" s="14"/>
    </row>
    <row r="2235" spans="4:4" x14ac:dyDescent="0.3">
      <c r="D2235" s="14"/>
    </row>
    <row r="2236" spans="4:4" x14ac:dyDescent="0.3">
      <c r="D2236" s="14"/>
    </row>
    <row r="2237" spans="4:4" x14ac:dyDescent="0.3">
      <c r="D2237" s="14"/>
    </row>
    <row r="2238" spans="4:4" x14ac:dyDescent="0.3">
      <c r="D2238" s="14"/>
    </row>
  </sheetData>
  <autoFilter ref="A2:H1781" xr:uid="{00000000-0009-0000-0000-000001000000}"/>
  <sortState xmlns:xlrd2="http://schemas.microsoft.com/office/spreadsheetml/2017/richdata2" ref="A3:H714">
    <sortCondition ref="G3:G714"/>
  </sortState>
  <mergeCells count="18">
    <mergeCell ref="I684:K687"/>
    <mergeCell ref="I445:K448"/>
    <mergeCell ref="I507:K510"/>
    <mergeCell ref="I558:K561"/>
    <mergeCell ref="I611:K614"/>
    <mergeCell ref="I646:K649"/>
    <mergeCell ref="A1:H1"/>
    <mergeCell ref="I1:K1"/>
    <mergeCell ref="I6:J6"/>
    <mergeCell ref="I12:J12"/>
    <mergeCell ref="I380:K383"/>
    <mergeCell ref="I332:K335"/>
    <mergeCell ref="I284:K287"/>
    <mergeCell ref="I213:K216"/>
    <mergeCell ref="I158:K161"/>
    <mergeCell ref="I95:K98"/>
    <mergeCell ref="I67:K70"/>
    <mergeCell ref="I15:K18"/>
  </mergeCells>
  <conditionalFormatting sqref="A468:A472">
    <cfRule type="duplicateValues" dxfId="11" priority="9"/>
  </conditionalFormatting>
  <conditionalFormatting sqref="C2:C726 C728:C1048576">
    <cfRule type="cellIs" dxfId="10" priority="5" operator="equal">
      <formula>""</formula>
    </cfRule>
  </conditionalFormatting>
  <conditionalFormatting sqref="D3:D671">
    <cfRule type="cellIs" dxfId="9" priority="1" operator="equal">
      <formula>0</formula>
    </cfRule>
  </conditionalFormatting>
  <conditionalFormatting sqref="I460:I466 I473:I506 I511:I557 I562:I610 I615:I645 I650:I672">
    <cfRule type="duplicateValues" dxfId="8" priority="23"/>
  </conditionalFormatting>
  <conditionalFormatting sqref="I474:I506 I511:I532">
    <cfRule type="duplicateValues" dxfId="7" priority="3"/>
  </conditionalFormatting>
  <pageMargins left="0.11811023622047245" right="0" top="0.74803149606299213" bottom="0.74803149606299213" header="0.31496062992125984" footer="0.31496062992125984"/>
  <pageSetup paperSize="9" scale="43" fitToHeight="1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992"/>
  <sheetViews>
    <sheetView tabSelected="1" workbookViewId="0">
      <selection activeCell="C8" sqref="C8"/>
    </sheetView>
  </sheetViews>
  <sheetFormatPr baseColWidth="10" defaultRowHeight="14.4" x14ac:dyDescent="0.3"/>
  <cols>
    <col min="1" max="1" width="23.44140625" customWidth="1"/>
    <col min="2" max="2" width="20.5546875" customWidth="1"/>
    <col min="3" max="3" width="40.109375" customWidth="1"/>
    <col min="6" max="6" width="21.5546875" customWidth="1"/>
    <col min="8" max="8" width="20.44140625" customWidth="1"/>
    <col min="10" max="10" width="14.88671875" customWidth="1"/>
    <col min="15" max="15" width="21.88671875" customWidth="1"/>
  </cols>
  <sheetData>
    <row r="1" spans="1:15" x14ac:dyDescent="0.3">
      <c r="A1" t="s">
        <v>2963</v>
      </c>
      <c r="B1" t="s">
        <v>2964</v>
      </c>
      <c r="C1" t="s">
        <v>1</v>
      </c>
      <c r="O1" s="1" t="s">
        <v>1819</v>
      </c>
    </row>
    <row r="2" spans="1:15" x14ac:dyDescent="0.3">
      <c r="A2" t="s">
        <v>1974</v>
      </c>
      <c r="B2">
        <v>1</v>
      </c>
      <c r="C2" t="str">
        <f>INDEX(ListeArticlesPA_PV[Désignation],MATCH(Tableau2[[#This Row],[Codes report scanpet]],ListeArticlesPA_PV[MAJ 12/12/2024  Code barres],0))</f>
        <v>MUG ASTERIX A L'ATTAQUE</v>
      </c>
      <c r="F2" s="47" t="str">
        <f>Tableau2[[#This Row],[Codes report scanpet]]</f>
        <v>3760052695087</v>
      </c>
      <c r="G2">
        <f>SUMIF(A$2:A$1798,F2,B$2:B$1798)</f>
        <v>3</v>
      </c>
      <c r="H2" t="str">
        <f>IFERROR(VLOOKUP(F2,'LISTE ARTICLES PA-PV'!$A$21:$AB$1400,4,FALSE),"erreur")</f>
        <v>MUG ASTERIX A L'ATTAQUE</v>
      </c>
      <c r="O2" s="1" t="s">
        <v>21</v>
      </c>
    </row>
    <row r="3" spans="1:15" x14ac:dyDescent="0.3">
      <c r="A3" t="s">
        <v>1966</v>
      </c>
      <c r="B3">
        <v>1</v>
      </c>
      <c r="C3" t="str">
        <f>INDEX(ListeArticlesPA_PV[Désignation],MATCH(Tableau2[[#This Row],[Codes report scanpet]],ListeArticlesPA_PV[MAJ 12/12/2024  Code barres],0))</f>
        <v>GODET CYANBLUE WILDFLOWERS</v>
      </c>
      <c r="F3" s="47" t="str">
        <f>Tableau2[[#This Row],[Codes report scanpet]]</f>
        <v>3760052691324</v>
      </c>
      <c r="G3">
        <f>SUMIF(A$2:A$1798,F3,B$2:B$1798)</f>
        <v>1</v>
      </c>
      <c r="H3" t="str">
        <f>IFERROR(VLOOKUP(F3,'LISTE ARTICLES PA-PV'!$A$2:$AB$1400,4,FALSE),"erreur")</f>
        <v>GODET CYANBLUE WILDFLOWERS</v>
      </c>
      <c r="O3" s="1" t="s">
        <v>24</v>
      </c>
    </row>
    <row r="4" spans="1:15" x14ac:dyDescent="0.3">
      <c r="A4" t="s">
        <v>1412</v>
      </c>
      <c r="B4">
        <v>3</v>
      </c>
      <c r="C4" t="str">
        <f>INDEX(ListeArticlesPA_PV[Désignation],MATCH(Tableau2[[#This Row],[Codes report scanpet]],ListeArticlesPA_PV[MAJ 12/12/2024  Code barres],0))</f>
        <v>EARL GREY POINTES BLANCHES TN</v>
      </c>
      <c r="F4" s="47" t="str">
        <f>Tableau2[[#This Row],[Codes report scanpet]]</f>
        <v>3701474902650</v>
      </c>
      <c r="G4">
        <f>SUMIF(A$2:A$1798,F4,B$2:B$1798)</f>
        <v>3</v>
      </c>
      <c r="H4" t="str">
        <f>IFERROR(VLOOKUP(F4,'LISTE ARTICLES PA-PV'!$A$2:$AB$2000,4,FALSE),"erreur")</f>
        <v>EARL GREY POINTES BLANCHES TN</v>
      </c>
      <c r="O4" s="1" t="s">
        <v>27</v>
      </c>
    </row>
    <row r="5" spans="1:15" x14ac:dyDescent="0.3">
      <c r="A5" t="s">
        <v>1974</v>
      </c>
      <c r="B5">
        <v>2</v>
      </c>
      <c r="C5" t="str">
        <f>INDEX(ListeArticlesPA_PV[Désignation],MATCH(Tableau2[[#This Row],[Codes report scanpet]],ListeArticlesPA_PV[MAJ 12/12/2024  Code barres],0))</f>
        <v>MUG ASTERIX A L'ATTAQUE</v>
      </c>
      <c r="F5" s="47" t="str">
        <f>Tableau2[[#This Row],[Codes report scanpet]]</f>
        <v>3760052695087</v>
      </c>
      <c r="G5">
        <f>SUMIF(A$2:A$1798,F5,B$2:B$1798)</f>
        <v>3</v>
      </c>
      <c r="H5" t="str">
        <f>IFERROR(VLOOKUP(F5,'LISTE ARTICLES PA-PV'!$A$2:$AB$2000,4,FALSE),"erreur")</f>
        <v>MUG ASTERIX A L'ATTAQUE</v>
      </c>
      <c r="O5" s="1" t="s">
        <v>32</v>
      </c>
    </row>
    <row r="6" spans="1:15" x14ac:dyDescent="0.3">
      <c r="C6" t="str">
        <f>IF(A6&lt;&gt;"",VLOOKUP($A6,'LISTE ARTICLES PA-PV'!$A$2:$AB$1397,4,FALSE),"---")</f>
        <v>---</v>
      </c>
      <c r="O6" s="1" t="s">
        <v>39</v>
      </c>
    </row>
    <row r="7" spans="1:15" x14ac:dyDescent="0.3">
      <c r="C7" t="str">
        <f>IFERROR(IF(A7&lt;&gt;"",VLOOKUP($A7,'LISTE ARTICLES PA-PV'!$A$2:$AB$1397,4,FALSE),""),"")</f>
        <v/>
      </c>
      <c r="O7" s="1" t="s">
        <v>48</v>
      </c>
    </row>
    <row r="8" spans="1:15" x14ac:dyDescent="0.3">
      <c r="A8" s="48"/>
      <c r="C8" t="str">
        <f>IFERROR(IF(A8&lt;&gt;"",VLOOKUP($A8,'LISTE ARTICLES PA-PV'!$A$2:$AB$1397,4,FALSE),""),"")</f>
        <v/>
      </c>
      <c r="O8" s="1" t="s">
        <v>63</v>
      </c>
    </row>
    <row r="9" spans="1:15" x14ac:dyDescent="0.3">
      <c r="A9" s="24"/>
      <c r="C9" t="str">
        <f>IFERROR(IF(A9&lt;&gt;"",VLOOKUP($A9,'LISTE ARTICLES PA-PV'!$A$2:$AB$1397,4,FALSE),""),"")</f>
        <v/>
      </c>
      <c r="O9" s="1" t="s">
        <v>74</v>
      </c>
    </row>
    <row r="10" spans="1:15" x14ac:dyDescent="0.3">
      <c r="A10" s="24"/>
      <c r="C10" t="str">
        <f>IFERROR(IF(A10&lt;&gt;"",VLOOKUP($A10,'LISTE ARTICLES PA-PV'!$A$2:$AB$1397,4,FALSE),""),"")</f>
        <v/>
      </c>
      <c r="O10" s="1" t="s">
        <v>86</v>
      </c>
    </row>
    <row r="11" spans="1:15" x14ac:dyDescent="0.3">
      <c r="A11" s="24"/>
      <c r="C11" t="str">
        <f>IFERROR(IF(A11&lt;&gt;"",VLOOKUP($A11,'LISTE ARTICLES PA-PV'!$A$2:$AB$1397,4,FALSE),""),"")</f>
        <v/>
      </c>
      <c r="O11" s="1" t="s">
        <v>103</v>
      </c>
    </row>
    <row r="12" spans="1:15" x14ac:dyDescent="0.3">
      <c r="A12" s="24"/>
      <c r="C12" t="str">
        <f>IFERROR(IF(A12&lt;&gt;"",VLOOKUP($A12,'LISTE ARTICLES PA-PV'!$A$2:$AB$1397,4,FALSE),""),"")</f>
        <v/>
      </c>
      <c r="O12" s="1" t="s">
        <v>114</v>
      </c>
    </row>
    <row r="13" spans="1:15" x14ac:dyDescent="0.3">
      <c r="A13" s="24"/>
      <c r="C13" t="str">
        <f>IFERROR(IF(A13&lt;&gt;"",VLOOKUP($A13,'LISTE ARTICLES PA-PV'!$A$2:$AB$1397,4,FALSE),""),"")</f>
        <v/>
      </c>
      <c r="O13" s="1" t="s">
        <v>117</v>
      </c>
    </row>
    <row r="14" spans="1:15" x14ac:dyDescent="0.3">
      <c r="A14" s="24"/>
      <c r="C14" t="str">
        <f>IFERROR(IF(A14&lt;&gt;"",VLOOKUP($A14,'LISTE ARTICLES PA-PV'!$A$2:$AB$1397,4,FALSE),""),"")</f>
        <v/>
      </c>
      <c r="O14" s="1" t="s">
        <v>123</v>
      </c>
    </row>
    <row r="15" spans="1:15" x14ac:dyDescent="0.3">
      <c r="A15" s="24"/>
      <c r="C15" t="str">
        <f>IFERROR(IF(A15&lt;&gt;"",VLOOKUP($A15,'LISTE ARTICLES PA-PV'!$A$2:$AB$1397,4,FALSE),""),"")</f>
        <v/>
      </c>
      <c r="O15" s="1" t="s">
        <v>139</v>
      </c>
    </row>
    <row r="16" spans="1:15" x14ac:dyDescent="0.3">
      <c r="A16" s="24"/>
      <c r="C16" t="str">
        <f>IFERROR(IF(A16&lt;&gt;"",VLOOKUP($A16,'LISTE ARTICLES PA-PV'!$A$2:$AB$1397,4,FALSE),""),"")</f>
        <v/>
      </c>
      <c r="O16" s="1" t="s">
        <v>144</v>
      </c>
    </row>
    <row r="17" spans="1:15" x14ac:dyDescent="0.3">
      <c r="A17" s="24"/>
      <c r="C17" t="str">
        <f>IFERROR(IF(A17&lt;&gt;"",VLOOKUP($A17,'LISTE ARTICLES PA-PV'!$A$2:$AB$1397,4,FALSE),""),"")</f>
        <v/>
      </c>
      <c r="O17" s="1" t="s">
        <v>169</v>
      </c>
    </row>
    <row r="18" spans="1:15" x14ac:dyDescent="0.3">
      <c r="A18" s="24"/>
      <c r="C18" t="str">
        <f>IFERROR(IF(A18&lt;&gt;"",VLOOKUP($A18,'LISTE ARTICLES PA-PV'!$A$2:$AB$1397,4,FALSE),""),"")</f>
        <v/>
      </c>
      <c r="O18" s="1" t="s">
        <v>178</v>
      </c>
    </row>
    <row r="19" spans="1:15" x14ac:dyDescent="0.3">
      <c r="A19" s="24"/>
      <c r="C19" t="str">
        <f>IFERROR(IF(A19&lt;&gt;"",VLOOKUP($A19,'LISTE ARTICLES PA-PV'!$A$2:$AB$1397,4,FALSE),""),"")</f>
        <v/>
      </c>
      <c r="O19" s="1" t="s">
        <v>201</v>
      </c>
    </row>
    <row r="20" spans="1:15" x14ac:dyDescent="0.3">
      <c r="A20" s="24"/>
      <c r="C20" t="str">
        <f>IFERROR(IF(A20&lt;&gt;"",VLOOKUP($A20,'LISTE ARTICLES PA-PV'!$A$2:$AB$1397,4,FALSE),""),"")</f>
        <v/>
      </c>
      <c r="O20" s="1" t="s">
        <v>252</v>
      </c>
    </row>
    <row r="21" spans="1:15" x14ac:dyDescent="0.3">
      <c r="A21" s="24"/>
      <c r="C21" t="str">
        <f>IFERROR(IF(A21&lt;&gt;"",VLOOKUP($A21,'LISTE ARTICLES PA-PV'!$A$2:$AB$1397,4,FALSE),""),"")</f>
        <v/>
      </c>
      <c r="O21" s="1" t="s">
        <v>256</v>
      </c>
    </row>
    <row r="22" spans="1:15" x14ac:dyDescent="0.3">
      <c r="A22" s="24"/>
      <c r="C22" t="str">
        <f>IFERROR(IF(A22&lt;&gt;"",VLOOKUP($A22,'LISTE ARTICLES PA-PV'!$A$2:$AB$1397,4,FALSE),""),"")</f>
        <v/>
      </c>
      <c r="O22" s="1" t="s">
        <v>259</v>
      </c>
    </row>
    <row r="23" spans="1:15" x14ac:dyDescent="0.3">
      <c r="A23" s="24"/>
      <c r="C23" t="str">
        <f>IFERROR(IF(A23&lt;&gt;"",VLOOKUP($A23,'LISTE ARTICLES PA-PV'!$A$2:$AB$1397,4,FALSE),""),"")</f>
        <v/>
      </c>
      <c r="O23" s="1" t="s">
        <v>299</v>
      </c>
    </row>
    <row r="24" spans="1:15" x14ac:dyDescent="0.3">
      <c r="A24" s="24"/>
      <c r="C24" t="str">
        <f>IFERROR(IF(A24&lt;&gt;"",VLOOKUP($A24,'LISTE ARTICLES PA-PV'!$A$2:$AB$1397,4,FALSE),""),"")</f>
        <v/>
      </c>
      <c r="O24" s="1" t="s">
        <v>457</v>
      </c>
    </row>
    <row r="25" spans="1:15" x14ac:dyDescent="0.3">
      <c r="A25" s="24"/>
      <c r="C25" t="str">
        <f>IFERROR(IF(A25&lt;&gt;"",VLOOKUP($A25,'LISTE ARTICLES PA-PV'!$A$2:$AB$1397,4,FALSE),""),"")</f>
        <v/>
      </c>
      <c r="O25" s="1" t="s">
        <v>471</v>
      </c>
    </row>
    <row r="26" spans="1:15" x14ac:dyDescent="0.3">
      <c r="C26" t="str">
        <f>IFERROR(IF(A26&lt;&gt;"",VLOOKUP($A26,'LISTE ARTICLES PA-PV'!$A$2:$AB$1397,4,FALSE),""),"")</f>
        <v/>
      </c>
      <c r="O26" s="1" t="s">
        <v>474</v>
      </c>
    </row>
    <row r="27" spans="1:15" x14ac:dyDescent="0.3">
      <c r="C27" t="str">
        <f>IFERROR(IF(A27&lt;&gt;"",VLOOKUP($A27,'LISTE ARTICLES PA-PV'!$A$2:$AB$1397,4,FALSE),""),"")</f>
        <v/>
      </c>
      <c r="O27" s="1" t="s">
        <v>481</v>
      </c>
    </row>
    <row r="28" spans="1:15" x14ac:dyDescent="0.3">
      <c r="C28" t="str">
        <f>IFERROR(IF(A28&lt;&gt;"",VLOOKUP($A28,'LISTE ARTICLES PA-PV'!$A$2:$AB$1397,4,FALSE),""),"")</f>
        <v/>
      </c>
      <c r="O28" s="1" t="s">
        <v>484</v>
      </c>
    </row>
    <row r="29" spans="1:15" x14ac:dyDescent="0.3">
      <c r="C29" t="str">
        <f>IFERROR(IF(A29&lt;&gt;"",VLOOKUP($A29,'LISTE ARTICLES PA-PV'!$A$2:$AB$1397,4,FALSE),""),"")</f>
        <v/>
      </c>
      <c r="O29" s="1" t="s">
        <v>512</v>
      </c>
    </row>
    <row r="30" spans="1:15" x14ac:dyDescent="0.3">
      <c r="C30" t="str">
        <f>IFERROR(IF(A30&lt;&gt;"",VLOOKUP($A30,'LISTE ARTICLES PA-PV'!$A$2:$AB$1397,4,FALSE),""),"")</f>
        <v/>
      </c>
      <c r="O30" s="1" t="s">
        <v>693</v>
      </c>
    </row>
    <row r="31" spans="1:15" x14ac:dyDescent="0.3">
      <c r="C31" t="str">
        <f>IFERROR(IF(A31&lt;&gt;"",VLOOKUP($A31,'LISTE ARTICLES PA-PV'!$A$2:$AB$1397,4,FALSE),""),"")</f>
        <v/>
      </c>
      <c r="O31" s="1" t="s">
        <v>798</v>
      </c>
    </row>
    <row r="32" spans="1:15" x14ac:dyDescent="0.3">
      <c r="C32" t="str">
        <f>IFERROR(IF(A32&lt;&gt;"",VLOOKUP($A32,'LISTE ARTICLES PA-PV'!$A$2:$AB$1397,4,FALSE),""),"")</f>
        <v/>
      </c>
      <c r="O32" s="1" t="s">
        <v>935</v>
      </c>
    </row>
    <row r="33" spans="3:15" x14ac:dyDescent="0.3">
      <c r="C33" t="str">
        <f>IFERROR(IF(A33&lt;&gt;"",VLOOKUP($A33,'LISTE ARTICLES PA-PV'!$A$2:$AB$1397,4,FALSE),""),"")</f>
        <v/>
      </c>
      <c r="O33" s="1"/>
    </row>
    <row r="34" spans="3:15" x14ac:dyDescent="0.3">
      <c r="C34" t="str">
        <f>IFERROR(IF(A34&lt;&gt;"",VLOOKUP($A34,'LISTE ARTICLES PA-PV'!$A$2:$AB$1397,4,FALSE),""),"")</f>
        <v/>
      </c>
      <c r="O34" s="1" t="s">
        <v>1082</v>
      </c>
    </row>
    <row r="35" spans="3:15" x14ac:dyDescent="0.3">
      <c r="C35" t="str">
        <f>IFERROR(IF(A35&lt;&gt;"",VLOOKUP($A35,'LISTE ARTICLES PA-PV'!$A$2:$AB$1397,4,FALSE),""),"")</f>
        <v/>
      </c>
      <c r="O35" s="1" t="s">
        <v>1131</v>
      </c>
    </row>
    <row r="36" spans="3:15" x14ac:dyDescent="0.3">
      <c r="C36" t="str">
        <f>IFERROR(IF(A36&lt;&gt;"",VLOOKUP($A36,'LISTE ARTICLES PA-PV'!$A$2:$AB$1397,4,FALSE),""),"")</f>
        <v/>
      </c>
      <c r="O36" s="1" t="s">
        <v>1166</v>
      </c>
    </row>
    <row r="37" spans="3:15" x14ac:dyDescent="0.3">
      <c r="C37" t="str">
        <f>IFERROR(IF(A37&lt;&gt;"",VLOOKUP($A37,'LISTE ARTICLES PA-PV'!$A$2:$AB$1397,4,FALSE),""),"")</f>
        <v/>
      </c>
      <c r="O37" s="1" t="s">
        <v>1285</v>
      </c>
    </row>
    <row r="38" spans="3:15" x14ac:dyDescent="0.3">
      <c r="C38" t="str">
        <f>IFERROR(IF(A38&lt;&gt;"",VLOOKUP($A38,'LISTE ARTICLES PA-PV'!$A$2:$AB$1397,4,FALSE),""),"")</f>
        <v/>
      </c>
      <c r="O38" s="1" t="s">
        <v>1397</v>
      </c>
    </row>
    <row r="39" spans="3:15" x14ac:dyDescent="0.3">
      <c r="C39" t="str">
        <f>IFERROR(IF(A39&lt;&gt;"",VLOOKUP($A39,'LISTE ARTICLES PA-PV'!$A$2:$AB$1397,4,FALSE),""),"")</f>
        <v/>
      </c>
      <c r="O39" s="1" t="s">
        <v>1716</v>
      </c>
    </row>
    <row r="40" spans="3:15" x14ac:dyDescent="0.3">
      <c r="C40" t="str">
        <f>IFERROR(IF(A40&lt;&gt;"",VLOOKUP($A40,'LISTE ARTICLES PA-PV'!$A$2:$AB$1397,4,FALSE),""),"")</f>
        <v/>
      </c>
      <c r="O40" s="1" t="s">
        <v>2189</v>
      </c>
    </row>
    <row r="41" spans="3:15" x14ac:dyDescent="0.3">
      <c r="C41" t="str">
        <f>IFERROR(IF(A41&lt;&gt;"",VLOOKUP($A41,'LISTE ARTICLES PA-PV'!$A$2:$AB$1397,4,FALSE),""),"")</f>
        <v/>
      </c>
      <c r="O41" s="1" t="s">
        <v>2358</v>
      </c>
    </row>
    <row r="42" spans="3:15" x14ac:dyDescent="0.3">
      <c r="C42" t="str">
        <f>IFERROR(IF(A42&lt;&gt;"",VLOOKUP($A42,'LISTE ARTICLES PA-PV'!$A$2:$AB$1397,4,FALSE),""),"")</f>
        <v/>
      </c>
      <c r="O42" s="1" t="s">
        <v>2497</v>
      </c>
    </row>
    <row r="43" spans="3:15" x14ac:dyDescent="0.3">
      <c r="C43" t="str">
        <f>IFERROR(IF(A43&lt;&gt;"",VLOOKUP($A43,'LISTE ARTICLES PA-PV'!$A$2:$AB$1397,4,FALSE),""),"")</f>
        <v/>
      </c>
      <c r="O43" s="1" t="s">
        <v>2510</v>
      </c>
    </row>
    <row r="44" spans="3:15" x14ac:dyDescent="0.3">
      <c r="C44" t="str">
        <f>IFERROR(IF(A44&lt;&gt;"",VLOOKUP($A44,'LISTE ARTICLES PA-PV'!$A$2:$AB$1397,4,FALSE),""),"")</f>
        <v/>
      </c>
      <c r="O44" s="1" t="s">
        <v>2834</v>
      </c>
    </row>
    <row r="45" spans="3:15" x14ac:dyDescent="0.3">
      <c r="C45" t="str">
        <f>IFERROR(IF(A45&lt;&gt;"",VLOOKUP($A45,'LISTE ARTICLES PA-PV'!$A$2:$AB$1397,4,FALSE),""),"")</f>
        <v/>
      </c>
    </row>
    <row r="46" spans="3:15" x14ac:dyDescent="0.3">
      <c r="C46" t="str">
        <f>IFERROR(IF(A46&lt;&gt;"",VLOOKUP($A46,'LISTE ARTICLES PA-PV'!$A$2:$AB$1397,4,FALSE),""),"")</f>
        <v/>
      </c>
    </row>
    <row r="47" spans="3:15" x14ac:dyDescent="0.3">
      <c r="C47" t="str">
        <f>IFERROR(IF(A47&lt;&gt;"",VLOOKUP($A47,'LISTE ARTICLES PA-PV'!$A$2:$AB$1397,4,FALSE),""),"")</f>
        <v/>
      </c>
    </row>
    <row r="48" spans="3:15" x14ac:dyDescent="0.3">
      <c r="C48" t="str">
        <f>IFERROR(IF(A48&lt;&gt;"",VLOOKUP($A48,'LISTE ARTICLES PA-PV'!$A$2:$AB$1397,4,FALSE),""),"")</f>
        <v/>
      </c>
    </row>
    <row r="49" spans="3:3" x14ac:dyDescent="0.3">
      <c r="C49" t="str">
        <f>IFERROR(IF(A49&lt;&gt;"",VLOOKUP($A49,'LISTE ARTICLES PA-PV'!$A$2:$AB$1397,4,FALSE),""),"")</f>
        <v/>
      </c>
    </row>
    <row r="50" spans="3:3" x14ac:dyDescent="0.3">
      <c r="C50" t="str">
        <f>IFERROR(IF(A50&lt;&gt;"",VLOOKUP($A50,'LISTE ARTICLES PA-PV'!$A$2:$AB$1397,4,FALSE),""),"")</f>
        <v/>
      </c>
    </row>
    <row r="51" spans="3:3" x14ac:dyDescent="0.3">
      <c r="C51" t="str">
        <f>IFERROR(IF(A51&lt;&gt;"",VLOOKUP($A51,'LISTE ARTICLES PA-PV'!$A$2:$AB$1397,4,FALSE),""),"")</f>
        <v/>
      </c>
    </row>
    <row r="52" spans="3:3" x14ac:dyDescent="0.3">
      <c r="C52" t="str">
        <f>IFERROR(IF(A52&lt;&gt;"",VLOOKUP($A52,'LISTE ARTICLES PA-PV'!$A$2:$AB$1397,4,FALSE),""),"")</f>
        <v/>
      </c>
    </row>
    <row r="53" spans="3:3" x14ac:dyDescent="0.3">
      <c r="C53" t="str">
        <f>IFERROR(IF(A53&lt;&gt;"",VLOOKUP($A53,'LISTE ARTICLES PA-PV'!$A$2:$AB$1397,4,FALSE),""),"")</f>
        <v/>
      </c>
    </row>
    <row r="54" spans="3:3" x14ac:dyDescent="0.3">
      <c r="C54" t="str">
        <f>IFERROR(IF(A54&lt;&gt;"",VLOOKUP($A54,'LISTE ARTICLES PA-PV'!$A$2:$AB$1397,4,FALSE),""),"")</f>
        <v/>
      </c>
    </row>
    <row r="55" spans="3:3" x14ac:dyDescent="0.3">
      <c r="C55" t="str">
        <f>IFERROR(IF(A55&lt;&gt;"",VLOOKUP($A55,'LISTE ARTICLES PA-PV'!$A$2:$AB$1397,4,FALSE),""),"")</f>
        <v/>
      </c>
    </row>
    <row r="56" spans="3:3" x14ac:dyDescent="0.3">
      <c r="C56" t="str">
        <f>IFERROR(IF(A56&lt;&gt;"",VLOOKUP($A56,'LISTE ARTICLES PA-PV'!$A$2:$AB$1397,4,FALSE),""),"")</f>
        <v/>
      </c>
    </row>
    <row r="57" spans="3:3" x14ac:dyDescent="0.3">
      <c r="C57" t="str">
        <f>IFERROR(IF(A57&lt;&gt;"",VLOOKUP($A57,'LISTE ARTICLES PA-PV'!$A$2:$AB$1397,4,FALSE),""),"")</f>
        <v/>
      </c>
    </row>
    <row r="58" spans="3:3" x14ac:dyDescent="0.3">
      <c r="C58" t="str">
        <f>IFERROR(IF(A58&lt;&gt;"",VLOOKUP($A58,'LISTE ARTICLES PA-PV'!$A$2:$AB$1397,4,FALSE),""),"")</f>
        <v/>
      </c>
    </row>
    <row r="59" spans="3:3" x14ac:dyDescent="0.3">
      <c r="C59" t="str">
        <f>IFERROR(IF(A59&lt;&gt;"",VLOOKUP($A59,'LISTE ARTICLES PA-PV'!$A$2:$AB$1397,4,FALSE),""),"")</f>
        <v/>
      </c>
    </row>
    <row r="60" spans="3:3" x14ac:dyDescent="0.3">
      <c r="C60" t="str">
        <f>IFERROR(IF(A60&lt;&gt;"",VLOOKUP($A60,'LISTE ARTICLES PA-PV'!$A$2:$AB$1397,4,FALSE),""),"")</f>
        <v/>
      </c>
    </row>
    <row r="61" spans="3:3" x14ac:dyDescent="0.3">
      <c r="C61" t="str">
        <f>IFERROR(IF(A61&lt;&gt;"",VLOOKUP($A61,'LISTE ARTICLES PA-PV'!$A$2:$AB$1397,4,FALSE),""),"")</f>
        <v/>
      </c>
    </row>
    <row r="62" spans="3:3" x14ac:dyDescent="0.3">
      <c r="C62" t="str">
        <f>IFERROR(IF(A62&lt;&gt;"",VLOOKUP($A62,'LISTE ARTICLES PA-PV'!$A$2:$AB$1397,4,FALSE),""),"")</f>
        <v/>
      </c>
    </row>
    <row r="63" spans="3:3" x14ac:dyDescent="0.3">
      <c r="C63" t="str">
        <f>IFERROR(IF(A63&lt;&gt;"",VLOOKUP($A63,'LISTE ARTICLES PA-PV'!$A$2:$AB$1397,4,FALSE),""),"")</f>
        <v/>
      </c>
    </row>
    <row r="64" spans="3:3" x14ac:dyDescent="0.3">
      <c r="C64" t="str">
        <f>IFERROR(IF(A64&lt;&gt;"",VLOOKUP($A64,'LISTE ARTICLES PA-PV'!$A$2:$AB$1397,4,FALSE),""),"")</f>
        <v/>
      </c>
    </row>
    <row r="65" spans="3:11" x14ac:dyDescent="0.3">
      <c r="C65" t="str">
        <f>IFERROR(IF(A65&lt;&gt;"",VLOOKUP($A65,'LISTE ARTICLES PA-PV'!$A$2:$AB$1397,4,FALSE),""),"")</f>
        <v/>
      </c>
    </row>
    <row r="66" spans="3:11" x14ac:dyDescent="0.3">
      <c r="C66" t="str">
        <f>IFERROR(IF(A66&lt;&gt;"",VLOOKUP($A66,'LISTE ARTICLES PA-PV'!$A$2:$AB$1397,4,FALSE),""),"")</f>
        <v/>
      </c>
    </row>
    <row r="67" spans="3:11" x14ac:dyDescent="0.3">
      <c r="C67" t="str">
        <f>IFERROR(IF(A67&lt;&gt;"",VLOOKUP($A67,'LISTE ARTICLES PA-PV'!$A$2:$AB$1397,4,FALSE),""),"")</f>
        <v/>
      </c>
    </row>
    <row r="68" spans="3:11" x14ac:dyDescent="0.3">
      <c r="C68" t="str">
        <f>IFERROR(IF(A68&lt;&gt;"",VLOOKUP($A68,'LISTE ARTICLES PA-PV'!$A$2:$AB$1397,4,FALSE),""),"")</f>
        <v/>
      </c>
    </row>
    <row r="69" spans="3:11" x14ac:dyDescent="0.3">
      <c r="C69" t="str">
        <f>IFERROR(IF(A69&lt;&gt;"",VLOOKUP($A69,'LISTE ARTICLES PA-PV'!$A$2:$AB$1397,4,FALSE),""),"")</f>
        <v/>
      </c>
    </row>
    <row r="70" spans="3:11" x14ac:dyDescent="0.3">
      <c r="C70" t="str">
        <f>IFERROR(IF(A70&lt;&gt;"",VLOOKUP($A70,'LISTE ARTICLES PA-PV'!$A$2:$AB$1397,4,FALSE),""),"")</f>
        <v/>
      </c>
    </row>
    <row r="71" spans="3:11" x14ac:dyDescent="0.3">
      <c r="C71" t="str">
        <f>IFERROR(IF(A71&lt;&gt;"",VLOOKUP($A71,'LISTE ARTICLES PA-PV'!$A$2:$AB$1397,4,FALSE),""),"")</f>
        <v/>
      </c>
    </row>
    <row r="72" spans="3:11" x14ac:dyDescent="0.3">
      <c r="C72" t="str">
        <f>IFERROR(IF(A72&lt;&gt;"",VLOOKUP($A72,'LISTE ARTICLES PA-PV'!$A$2:$AB$1397,4,FALSE),""),"")</f>
        <v/>
      </c>
    </row>
    <row r="73" spans="3:11" x14ac:dyDescent="0.3">
      <c r="C73" t="str">
        <f>IFERROR(IF(A73&lt;&gt;"",VLOOKUP($A73,'LISTE ARTICLES PA-PV'!$A$2:$AB$1397,4,FALSE),""),"")</f>
        <v/>
      </c>
    </row>
    <row r="74" spans="3:11" x14ac:dyDescent="0.3">
      <c r="C74" t="str">
        <f>IFERROR(IF(A74&lt;&gt;"",VLOOKUP($A74,'LISTE ARTICLES PA-PV'!$A$2:$AB$1397,4,FALSE),""),"")</f>
        <v/>
      </c>
      <c r="J74" s="56">
        <v>2760102211923</v>
      </c>
      <c r="K74">
        <v>3</v>
      </c>
    </row>
    <row r="75" spans="3:11" x14ac:dyDescent="0.3">
      <c r="C75" t="str">
        <f>IFERROR(IF(A75&lt;&gt;"",VLOOKUP($A75,'LISTE ARTICLES PA-PV'!$A$2:$AB$1397,4,FALSE),""),"")</f>
        <v/>
      </c>
    </row>
    <row r="76" spans="3:11" x14ac:dyDescent="0.3">
      <c r="C76" t="str">
        <f>IFERROR(IF(A76&lt;&gt;"",VLOOKUP($A76,'LISTE ARTICLES PA-PV'!$A$2:$AB$1397,4,FALSE),""),"")</f>
        <v/>
      </c>
    </row>
    <row r="77" spans="3:11" x14ac:dyDescent="0.3">
      <c r="C77" t="str">
        <f>IFERROR(IF(A77&lt;&gt;"",VLOOKUP($A77,'LISTE ARTICLES PA-PV'!$A$2:$AB$1397,4,FALSE),""),"")</f>
        <v/>
      </c>
    </row>
    <row r="78" spans="3:11" x14ac:dyDescent="0.3">
      <c r="C78" t="str">
        <f>IFERROR(IF(A78&lt;&gt;"",VLOOKUP($A78,'LISTE ARTICLES PA-PV'!$A$2:$AB$1397,4,FALSE),""),"")</f>
        <v/>
      </c>
    </row>
    <row r="79" spans="3:11" x14ac:dyDescent="0.3">
      <c r="C79" t="str">
        <f>IFERROR(IF(A79&lt;&gt;"",VLOOKUP($A79,'LISTE ARTICLES PA-PV'!$A$2:$AB$1397,4,FALSE),""),"")</f>
        <v/>
      </c>
    </row>
    <row r="80" spans="3:11" x14ac:dyDescent="0.3">
      <c r="C80" t="str">
        <f>IFERROR(IF(A80&lt;&gt;"",VLOOKUP($A80,'LISTE ARTICLES PA-PV'!$A$2:$AB$1397,4,FALSE),""),"")</f>
        <v/>
      </c>
    </row>
    <row r="81" spans="3:3" x14ac:dyDescent="0.3">
      <c r="C81" t="str">
        <f>IFERROR(IF(A81&lt;&gt;"",VLOOKUP($A81,'LISTE ARTICLES PA-PV'!$A$2:$AB$1397,4,FALSE),""),"")</f>
        <v/>
      </c>
    </row>
    <row r="82" spans="3:3" x14ac:dyDescent="0.3">
      <c r="C82" t="str">
        <f>IFERROR(IF(A82&lt;&gt;"",VLOOKUP($A82,'LISTE ARTICLES PA-PV'!$A$2:$AB$1397,4,FALSE),""),"")</f>
        <v/>
      </c>
    </row>
    <row r="83" spans="3:3" x14ac:dyDescent="0.3">
      <c r="C83" t="str">
        <f>IFERROR(IF(A83&lt;&gt;"",VLOOKUP($A83,'LISTE ARTICLES PA-PV'!$A$2:$AB$1397,4,FALSE),""),"")</f>
        <v/>
      </c>
    </row>
    <row r="84" spans="3:3" x14ac:dyDescent="0.3">
      <c r="C84" t="str">
        <f>IFERROR(IF(A84&lt;&gt;"",VLOOKUP($A84,'LISTE ARTICLES PA-PV'!$A$2:$AB$1397,4,FALSE),""),"")</f>
        <v/>
      </c>
    </row>
    <row r="85" spans="3:3" x14ac:dyDescent="0.3">
      <c r="C85" t="str">
        <f>IFERROR(IF(A85&lt;&gt;"",VLOOKUP($A85,'LISTE ARTICLES PA-PV'!$A$2:$AB$1397,4,FALSE),""),"")</f>
        <v/>
      </c>
    </row>
    <row r="86" spans="3:3" x14ac:dyDescent="0.3">
      <c r="C86" t="str">
        <f>IFERROR(IF(A86&lt;&gt;"",VLOOKUP($A86,'LISTE ARTICLES PA-PV'!$A$2:$AB$1397,4,FALSE),""),"")</f>
        <v/>
      </c>
    </row>
    <row r="87" spans="3:3" x14ac:dyDescent="0.3">
      <c r="C87" t="str">
        <f>IFERROR(IF(A87&lt;&gt;"",VLOOKUP($A87,'LISTE ARTICLES PA-PV'!$A$2:$AB$1397,4,FALSE),""),"")</f>
        <v/>
      </c>
    </row>
    <row r="88" spans="3:3" x14ac:dyDescent="0.3">
      <c r="C88" t="str">
        <f>IFERROR(IF(A88&lt;&gt;"",VLOOKUP($A88,'LISTE ARTICLES PA-PV'!$A$2:$AB$1397,4,FALSE),""),"")</f>
        <v/>
      </c>
    </row>
    <row r="89" spans="3:3" x14ac:dyDescent="0.3">
      <c r="C89" t="str">
        <f>IFERROR(IF(A89&lt;&gt;"",VLOOKUP($A89,'LISTE ARTICLES PA-PV'!$A$2:$AB$1397,4,FALSE),""),"")</f>
        <v/>
      </c>
    </row>
    <row r="90" spans="3:3" x14ac:dyDescent="0.3">
      <c r="C90" t="str">
        <f>IFERROR(IF(A90&lt;&gt;"",VLOOKUP($A90,'LISTE ARTICLES PA-PV'!$A$2:$AB$1397,4,FALSE),""),"")</f>
        <v/>
      </c>
    </row>
    <row r="91" spans="3:3" x14ac:dyDescent="0.3">
      <c r="C91" t="str">
        <f>IFERROR(IF(A91&lt;&gt;"",VLOOKUP($A91,'LISTE ARTICLES PA-PV'!$A$2:$AB$1397,4,FALSE),""),"")</f>
        <v/>
      </c>
    </row>
    <row r="92" spans="3:3" x14ac:dyDescent="0.3">
      <c r="C92" t="str">
        <f>IFERROR(IF(A92&lt;&gt;"",VLOOKUP($A92,'LISTE ARTICLES PA-PV'!$A$2:$AB$1397,4,FALSE),""),"")</f>
        <v/>
      </c>
    </row>
    <row r="93" spans="3:3" x14ac:dyDescent="0.3">
      <c r="C93" t="str">
        <f>IFERROR(IF(A93&lt;&gt;"",VLOOKUP($A93,'LISTE ARTICLES PA-PV'!$A$2:$AB$1397,4,FALSE),""),"")</f>
        <v/>
      </c>
    </row>
    <row r="94" spans="3:3" x14ac:dyDescent="0.3">
      <c r="C94" t="str">
        <f>IFERROR(IF(A94&lt;&gt;"",VLOOKUP($A94,'LISTE ARTICLES PA-PV'!$A$2:$AB$1397,4,FALSE),""),"")</f>
        <v/>
      </c>
    </row>
    <row r="95" spans="3:3" x14ac:dyDescent="0.3">
      <c r="C95" t="str">
        <f>IFERROR(IF(A95&lt;&gt;"",VLOOKUP($A95,'LISTE ARTICLES PA-PV'!$A$2:$AB$1397,4,FALSE),""),"")</f>
        <v/>
      </c>
    </row>
    <row r="96" spans="3:3" x14ac:dyDescent="0.3">
      <c r="C96" t="str">
        <f>IFERROR(IF(A96&lt;&gt;"",VLOOKUP($A96,'LISTE ARTICLES PA-PV'!$A$2:$AB$1397,4,FALSE),""),"")</f>
        <v/>
      </c>
    </row>
    <row r="97" spans="3:3" x14ac:dyDescent="0.3">
      <c r="C97" t="str">
        <f>IFERROR(IF(A97&lt;&gt;"",VLOOKUP($A97,'LISTE ARTICLES PA-PV'!$A$2:$AB$1397,4,FALSE),""),"")</f>
        <v/>
      </c>
    </row>
    <row r="98" spans="3:3" x14ac:dyDescent="0.3">
      <c r="C98" t="str">
        <f>IFERROR(IF(A98&lt;&gt;"",VLOOKUP($A98,'LISTE ARTICLES PA-PV'!$A$2:$AB$1397,4,FALSE),""),"")</f>
        <v/>
      </c>
    </row>
    <row r="99" spans="3:3" x14ac:dyDescent="0.3">
      <c r="C99" t="str">
        <f>IFERROR(IF(A99&lt;&gt;"",VLOOKUP($A99,'LISTE ARTICLES PA-PV'!$A$2:$AB$1397,4,FALSE),""),"")</f>
        <v/>
      </c>
    </row>
    <row r="100" spans="3:3" x14ac:dyDescent="0.3">
      <c r="C100" t="str">
        <f>IFERROR(IF(A100&lt;&gt;"",VLOOKUP($A100,'LISTE ARTICLES PA-PV'!$A$2:$AB$1397,4,FALSE),""),"")</f>
        <v/>
      </c>
    </row>
    <row r="101" spans="3:3" x14ac:dyDescent="0.3">
      <c r="C101" t="str">
        <f>IFERROR(IF(A101&lt;&gt;"",VLOOKUP($A101,'LISTE ARTICLES PA-PV'!$A$2:$AB$1397,4,FALSE),""),"")</f>
        <v/>
      </c>
    </row>
    <row r="102" spans="3:3" x14ac:dyDescent="0.3">
      <c r="C102" t="str">
        <f>IFERROR(IF(A102&lt;&gt;"",VLOOKUP($A102,'LISTE ARTICLES PA-PV'!$A$2:$AB$1397,4,FALSE),""),"")</f>
        <v/>
      </c>
    </row>
    <row r="103" spans="3:3" x14ac:dyDescent="0.3">
      <c r="C103" t="str">
        <f>IFERROR(IF(A103&lt;&gt;"",VLOOKUP($A103,'LISTE ARTICLES PA-PV'!$A$2:$AB$1397,4,FALSE),""),"")</f>
        <v/>
      </c>
    </row>
    <row r="104" spans="3:3" x14ac:dyDescent="0.3">
      <c r="C104" t="str">
        <f>IFERROR(IF(A104&lt;&gt;"",VLOOKUP($A104,'LISTE ARTICLES PA-PV'!$A$2:$AB$1397,4,FALSE),""),"")</f>
        <v/>
      </c>
    </row>
    <row r="105" spans="3:3" x14ac:dyDescent="0.3">
      <c r="C105" t="str">
        <f>IFERROR(IF(A105&lt;&gt;"",VLOOKUP($A105,'LISTE ARTICLES PA-PV'!$A$2:$AB$1397,4,FALSE),""),"")</f>
        <v/>
      </c>
    </row>
    <row r="106" spans="3:3" x14ac:dyDescent="0.3">
      <c r="C106" t="str">
        <f>IFERROR(IF(A106&lt;&gt;"",VLOOKUP($A106,'LISTE ARTICLES PA-PV'!$A$2:$AB$1397,4,FALSE),""),"")</f>
        <v/>
      </c>
    </row>
    <row r="107" spans="3:3" x14ac:dyDescent="0.3">
      <c r="C107" t="str">
        <f>IFERROR(IF(A107&lt;&gt;"",VLOOKUP($A107,'LISTE ARTICLES PA-PV'!$A$2:$AB$1397,4,FALSE),""),"")</f>
        <v/>
      </c>
    </row>
    <row r="108" spans="3:3" x14ac:dyDescent="0.3">
      <c r="C108" t="str">
        <f>IFERROR(IF(A108&lt;&gt;"",VLOOKUP($A108,'LISTE ARTICLES PA-PV'!$A$2:$AB$1397,4,FALSE),""),"")</f>
        <v/>
      </c>
    </row>
    <row r="109" spans="3:3" x14ac:dyDescent="0.3">
      <c r="C109" t="str">
        <f>IFERROR(IF(A109&lt;&gt;"",VLOOKUP($A109,'LISTE ARTICLES PA-PV'!$A$2:$AB$1397,4,FALSE),""),"")</f>
        <v/>
      </c>
    </row>
    <row r="110" spans="3:3" x14ac:dyDescent="0.3">
      <c r="C110" t="str">
        <f>IFERROR(IF(A110&lt;&gt;"",VLOOKUP($A110,'LISTE ARTICLES PA-PV'!$A$2:$AB$1397,4,FALSE),""),"")</f>
        <v/>
      </c>
    </row>
    <row r="111" spans="3:3" x14ac:dyDescent="0.3">
      <c r="C111" t="str">
        <f>IFERROR(IF(A111&lt;&gt;"",VLOOKUP($A111,'LISTE ARTICLES PA-PV'!$A$2:$AB$1397,4,FALSE),""),"")</f>
        <v/>
      </c>
    </row>
    <row r="112" spans="3:3" x14ac:dyDescent="0.3">
      <c r="C112" t="str">
        <f>IFERROR(IF(A112&lt;&gt;"",VLOOKUP($A112,'LISTE ARTICLES PA-PV'!$A$2:$AB$1397,4,FALSE),""),"")</f>
        <v/>
      </c>
    </row>
    <row r="113" spans="3:3" x14ac:dyDescent="0.3">
      <c r="C113" t="str">
        <f>IFERROR(IF(A113&lt;&gt;"",VLOOKUP($A113,'LISTE ARTICLES PA-PV'!$A$2:$AB$1397,4,FALSE),""),"")</f>
        <v/>
      </c>
    </row>
    <row r="114" spans="3:3" x14ac:dyDescent="0.3">
      <c r="C114" t="str">
        <f>IFERROR(IF(A114&lt;&gt;"",VLOOKUP($A114,'LISTE ARTICLES PA-PV'!$A$2:$AB$1397,4,FALSE),""),"")</f>
        <v/>
      </c>
    </row>
    <row r="115" spans="3:3" x14ac:dyDescent="0.3">
      <c r="C115" t="str">
        <f>IFERROR(IF(A115&lt;&gt;"",VLOOKUP($A115,'LISTE ARTICLES PA-PV'!$A$2:$AB$1397,4,FALSE),""),"")</f>
        <v/>
      </c>
    </row>
    <row r="116" spans="3:3" x14ac:dyDescent="0.3">
      <c r="C116" t="str">
        <f>IFERROR(IF(A116&lt;&gt;"",VLOOKUP($A116,'LISTE ARTICLES PA-PV'!$A$2:$AB$1397,4,FALSE),""),"")</f>
        <v/>
      </c>
    </row>
    <row r="117" spans="3:3" x14ac:dyDescent="0.3">
      <c r="C117" t="str">
        <f>IFERROR(IF(A117&lt;&gt;"",VLOOKUP($A117,'LISTE ARTICLES PA-PV'!$A$2:$AB$1397,4,FALSE),""),"")</f>
        <v/>
      </c>
    </row>
    <row r="118" spans="3:3" x14ac:dyDescent="0.3">
      <c r="C118" t="str">
        <f>IFERROR(IF(A118&lt;&gt;"",VLOOKUP($A118,'LISTE ARTICLES PA-PV'!$A$2:$AB$1397,4,FALSE),""),"")</f>
        <v/>
      </c>
    </row>
    <row r="119" spans="3:3" x14ac:dyDescent="0.3">
      <c r="C119" t="str">
        <f>IFERROR(IF(A119&lt;&gt;"",VLOOKUP($A119,'LISTE ARTICLES PA-PV'!$A$2:$AB$1397,4,FALSE),""),"")</f>
        <v/>
      </c>
    </row>
    <row r="120" spans="3:3" x14ac:dyDescent="0.3">
      <c r="C120" t="str">
        <f>IFERROR(IF(A120&lt;&gt;"",VLOOKUP($A120,'LISTE ARTICLES PA-PV'!$A$2:$AB$1397,4,FALSE),""),"")</f>
        <v/>
      </c>
    </row>
    <row r="121" spans="3:3" x14ac:dyDescent="0.3">
      <c r="C121" t="str">
        <f>IFERROR(IF(A121&lt;&gt;"",VLOOKUP($A121,'LISTE ARTICLES PA-PV'!$A$2:$AB$1397,4,FALSE),""),"")</f>
        <v/>
      </c>
    </row>
    <row r="122" spans="3:3" x14ac:dyDescent="0.3">
      <c r="C122" t="str">
        <f>IFERROR(IF(A122&lt;&gt;"",VLOOKUP($A122,'LISTE ARTICLES PA-PV'!$A$2:$AB$1397,4,FALSE),""),"")</f>
        <v/>
      </c>
    </row>
    <row r="123" spans="3:3" x14ac:dyDescent="0.3">
      <c r="C123" t="str">
        <f>IFERROR(IF(A123&lt;&gt;"",VLOOKUP($A123,'LISTE ARTICLES PA-PV'!$A$2:$AB$1397,4,FALSE),""),"")</f>
        <v/>
      </c>
    </row>
    <row r="124" spans="3:3" x14ac:dyDescent="0.3">
      <c r="C124" t="str">
        <f>IFERROR(IF(A124&lt;&gt;"",VLOOKUP($A124,'LISTE ARTICLES PA-PV'!$A$2:$AB$1397,4,FALSE),""),"")</f>
        <v/>
      </c>
    </row>
    <row r="125" spans="3:3" x14ac:dyDescent="0.3">
      <c r="C125" t="str">
        <f>IFERROR(IF(A125&lt;&gt;"",VLOOKUP($A125,'LISTE ARTICLES PA-PV'!$A$2:$AB$1397,4,FALSE),""),"")</f>
        <v/>
      </c>
    </row>
    <row r="126" spans="3:3" x14ac:dyDescent="0.3">
      <c r="C126" t="str">
        <f>IFERROR(IF(A126&lt;&gt;"",VLOOKUP($A126,'LISTE ARTICLES PA-PV'!$A$2:$AB$1397,4,FALSE),""),"")</f>
        <v/>
      </c>
    </row>
    <row r="127" spans="3:3" x14ac:dyDescent="0.3">
      <c r="C127" t="str">
        <f>IFERROR(IF(A127&lt;&gt;"",VLOOKUP($A127,'LISTE ARTICLES PA-PV'!$A$2:$AB$1397,4,FALSE),""),"")</f>
        <v/>
      </c>
    </row>
    <row r="128" spans="3:3" x14ac:dyDescent="0.3">
      <c r="C128" t="str">
        <f>IFERROR(IF(A128&lt;&gt;"",VLOOKUP($A128,'LISTE ARTICLES PA-PV'!$A$2:$AB$1397,4,FALSE),""),"")</f>
        <v/>
      </c>
    </row>
    <row r="129" spans="3:11" x14ac:dyDescent="0.3">
      <c r="C129" t="str">
        <f>IFERROR(IF(A129&lt;&gt;"",VLOOKUP($A129,'LISTE ARTICLES PA-PV'!$A$2:$AB$1397,4,FALSE),""),"")</f>
        <v/>
      </c>
    </row>
    <row r="130" spans="3:11" x14ac:dyDescent="0.3">
      <c r="C130" t="str">
        <f>IFERROR(IF(A130&lt;&gt;"",VLOOKUP($A130,'LISTE ARTICLES PA-PV'!$A$2:$AB$1397,4,FALSE),""),"")</f>
        <v/>
      </c>
    </row>
    <row r="131" spans="3:11" x14ac:dyDescent="0.3">
      <c r="C131" t="str">
        <f>IFERROR(IF(A131&lt;&gt;"",VLOOKUP($A131,'LISTE ARTICLES PA-PV'!$A$2:$AB$1397,4,FALSE),""),"")</f>
        <v/>
      </c>
    </row>
    <row r="132" spans="3:11" x14ac:dyDescent="0.3">
      <c r="C132" t="str">
        <f>IFERROR(IF(A132&lt;&gt;"",VLOOKUP($A132,'LISTE ARTICLES PA-PV'!$A$2:$AB$1397,4,FALSE),""),"")</f>
        <v/>
      </c>
    </row>
    <row r="133" spans="3:11" x14ac:dyDescent="0.3">
      <c r="C133" t="str">
        <f>IFERROR(IF(A133&lt;&gt;"",VLOOKUP($A133,'LISTE ARTICLES PA-PV'!$A$2:$AB$1397,4,FALSE),""),"")</f>
        <v/>
      </c>
    </row>
    <row r="134" spans="3:11" x14ac:dyDescent="0.3">
      <c r="C134" t="str">
        <f>IFERROR(IF(A134&lt;&gt;"",VLOOKUP($A134,'LISTE ARTICLES PA-PV'!$A$2:$AB$1397,4,FALSE),""),"")</f>
        <v/>
      </c>
    </row>
    <row r="135" spans="3:11" x14ac:dyDescent="0.3">
      <c r="C135" t="str">
        <f>IFERROR(IF(A135&lt;&gt;"",VLOOKUP($A135,'LISTE ARTICLES PA-PV'!$A$2:$AB$1397,4,FALSE),""),"")</f>
        <v/>
      </c>
    </row>
    <row r="136" spans="3:11" x14ac:dyDescent="0.3">
      <c r="C136" t="str">
        <f>IFERROR(IF(A136&lt;&gt;"",VLOOKUP($A136,'LISTE ARTICLES PA-PV'!$A$2:$AB$1397,4,FALSE),""),"")</f>
        <v/>
      </c>
    </row>
    <row r="137" spans="3:11" x14ac:dyDescent="0.3">
      <c r="C137" t="str">
        <f>IFERROR(IF(A137&lt;&gt;"",VLOOKUP($A137,'LISTE ARTICLES PA-PV'!$A$2:$AB$1397,4,FALSE),""),"")</f>
        <v/>
      </c>
    </row>
    <row r="138" spans="3:11" x14ac:dyDescent="0.3">
      <c r="C138" t="str">
        <f>IFERROR(IF(A138&lt;&gt;"",VLOOKUP($A138,'LISTE ARTICLES PA-PV'!$A$2:$AB$1397,4,FALSE),""),"")</f>
        <v/>
      </c>
      <c r="J138" s="56">
        <v>14668805</v>
      </c>
      <c r="K138" s="56">
        <v>2</v>
      </c>
    </row>
    <row r="139" spans="3:11" x14ac:dyDescent="0.3">
      <c r="C139" t="str">
        <f>IFERROR(IF(A139&lt;&gt;"",VLOOKUP($A139,'LISTE ARTICLES PA-PV'!$A$2:$AB$1397,4,FALSE),""),"")</f>
        <v/>
      </c>
    </row>
    <row r="140" spans="3:11" x14ac:dyDescent="0.3">
      <c r="C140" t="str">
        <f>IFERROR(IF(A140&lt;&gt;"",VLOOKUP($A140,'LISTE ARTICLES PA-PV'!$A$2:$AB$1397,4,FALSE),""),"")</f>
        <v/>
      </c>
    </row>
    <row r="141" spans="3:11" x14ac:dyDescent="0.3">
      <c r="C141" t="str">
        <f>IFERROR(IF(A141&lt;&gt;"",VLOOKUP($A141,'LISTE ARTICLES PA-PV'!$A$2:$AB$1397,4,FALSE),""),"")</f>
        <v/>
      </c>
    </row>
    <row r="142" spans="3:11" x14ac:dyDescent="0.3">
      <c r="C142" t="str">
        <f>IFERROR(IF(A142&lt;&gt;"",VLOOKUP($A142,'LISTE ARTICLES PA-PV'!$A$2:$AB$1397,4,FALSE),""),"")</f>
        <v/>
      </c>
    </row>
    <row r="143" spans="3:11" x14ac:dyDescent="0.3">
      <c r="C143" t="str">
        <f>IFERROR(IF(A143&lt;&gt;"",VLOOKUP($A143,'LISTE ARTICLES PA-PV'!$A$2:$AB$1397,4,FALSE),""),"")</f>
        <v/>
      </c>
    </row>
    <row r="144" spans="3:11" x14ac:dyDescent="0.3">
      <c r="C144" t="str">
        <f>IFERROR(IF(A144&lt;&gt;"",VLOOKUP($A144,'LISTE ARTICLES PA-PV'!$A$2:$AB$1397,4,FALSE),""),"")</f>
        <v/>
      </c>
    </row>
    <row r="145" spans="3:3" x14ac:dyDescent="0.3">
      <c r="C145" t="str">
        <f>IFERROR(IF(A145&lt;&gt;"",VLOOKUP($A145,'LISTE ARTICLES PA-PV'!$A$2:$AB$1397,4,FALSE),""),"")</f>
        <v/>
      </c>
    </row>
    <row r="146" spans="3:3" x14ac:dyDescent="0.3">
      <c r="C146" t="str">
        <f>IFERROR(IF(A146&lt;&gt;"",VLOOKUP($A146,'LISTE ARTICLES PA-PV'!$A$2:$AB$1397,4,FALSE),""),"")</f>
        <v/>
      </c>
    </row>
    <row r="147" spans="3:3" x14ac:dyDescent="0.3">
      <c r="C147" t="str">
        <f>IFERROR(IF(A147&lt;&gt;"",VLOOKUP($A147,'LISTE ARTICLES PA-PV'!$A$2:$AB$1397,4,FALSE),""),"")</f>
        <v/>
      </c>
    </row>
    <row r="148" spans="3:3" x14ac:dyDescent="0.3">
      <c r="C148" t="str">
        <f>IFERROR(IF(A148&lt;&gt;"",VLOOKUP($A148,'LISTE ARTICLES PA-PV'!$A$2:$AB$1397,4,FALSE),""),"")</f>
        <v/>
      </c>
    </row>
    <row r="149" spans="3:3" x14ac:dyDescent="0.3">
      <c r="C149" t="str">
        <f>IFERROR(IF(A149&lt;&gt;"",VLOOKUP($A149,'LISTE ARTICLES PA-PV'!$A$2:$AB$1397,4,FALSE),""),"")</f>
        <v/>
      </c>
    </row>
    <row r="150" spans="3:3" x14ac:dyDescent="0.3">
      <c r="C150" t="str">
        <f>IFERROR(IF(A150&lt;&gt;"",VLOOKUP($A150,'LISTE ARTICLES PA-PV'!$A$2:$AB$1397,4,FALSE),""),"")</f>
        <v/>
      </c>
    </row>
    <row r="151" spans="3:3" x14ac:dyDescent="0.3">
      <c r="C151" t="str">
        <f>IFERROR(IF(A151&lt;&gt;"",VLOOKUP($A151,'LISTE ARTICLES PA-PV'!$A$2:$AB$1397,4,FALSE),""),"")</f>
        <v/>
      </c>
    </row>
    <row r="152" spans="3:3" x14ac:dyDescent="0.3">
      <c r="C152" t="str">
        <f>IFERROR(IF(A152&lt;&gt;"",VLOOKUP($A152,'LISTE ARTICLES PA-PV'!$A$2:$AB$1397,4,FALSE),""),"")</f>
        <v/>
      </c>
    </row>
    <row r="153" spans="3:3" x14ac:dyDescent="0.3">
      <c r="C153" t="str">
        <f>IFERROR(IF(A153&lt;&gt;"",VLOOKUP($A153,'LISTE ARTICLES PA-PV'!$A$2:$AB$1397,4,FALSE),""),"")</f>
        <v/>
      </c>
    </row>
    <row r="154" spans="3:3" x14ac:dyDescent="0.3">
      <c r="C154" t="str">
        <f>IFERROR(IF(A154&lt;&gt;"",VLOOKUP($A154,'LISTE ARTICLES PA-PV'!$A$2:$AB$1397,4,FALSE),""),"")</f>
        <v/>
      </c>
    </row>
    <row r="155" spans="3:3" x14ac:dyDescent="0.3">
      <c r="C155" t="str">
        <f>IFERROR(IF(A155&lt;&gt;"",VLOOKUP($A155,'LISTE ARTICLES PA-PV'!$A$2:$AB$1397,4,FALSE),""),"")</f>
        <v/>
      </c>
    </row>
    <row r="156" spans="3:3" x14ac:dyDescent="0.3">
      <c r="C156" t="str">
        <f>IFERROR(IF(A156&lt;&gt;"",VLOOKUP($A156,'LISTE ARTICLES PA-PV'!$A$2:$AB$1397,4,FALSE),""),"")</f>
        <v/>
      </c>
    </row>
    <row r="157" spans="3:3" x14ac:dyDescent="0.3">
      <c r="C157" t="str">
        <f>IFERROR(IF(A157&lt;&gt;"",VLOOKUP($A157,'LISTE ARTICLES PA-PV'!$A$2:$AB$1397,4,FALSE),""),"")</f>
        <v/>
      </c>
    </row>
    <row r="158" spans="3:3" x14ac:dyDescent="0.3">
      <c r="C158" t="str">
        <f>IFERROR(IF(A158&lt;&gt;"",VLOOKUP($A158,'LISTE ARTICLES PA-PV'!$A$2:$AB$1397,4,FALSE),""),"")</f>
        <v/>
      </c>
    </row>
    <row r="159" spans="3:3" x14ac:dyDescent="0.3">
      <c r="C159" t="str">
        <f>IFERROR(IF(A159&lt;&gt;"",VLOOKUP($A159,'LISTE ARTICLES PA-PV'!$A$2:$AB$1397,4,FALSE),""),"")</f>
        <v/>
      </c>
    </row>
    <row r="160" spans="3:3" x14ac:dyDescent="0.3">
      <c r="C160" t="str">
        <f>IFERROR(IF(A160&lt;&gt;"",VLOOKUP($A160,'LISTE ARTICLES PA-PV'!$A$2:$AB$1397,4,FALSE),""),"")</f>
        <v/>
      </c>
    </row>
    <row r="161" spans="1:3" x14ac:dyDescent="0.3">
      <c r="C161" t="str">
        <f>IFERROR(IF(A161&lt;&gt;"",VLOOKUP($A161,'LISTE ARTICLES PA-PV'!$A$2:$AB$1397,4,FALSE),""),"")</f>
        <v/>
      </c>
    </row>
    <row r="162" spans="1:3" x14ac:dyDescent="0.3">
      <c r="C162" t="str">
        <f>IFERROR(IF(A162&lt;&gt;"",VLOOKUP($A162,'LISTE ARTICLES PA-PV'!$A$2:$AB$1397,4,FALSE),""),"")</f>
        <v/>
      </c>
    </row>
    <row r="163" spans="1:3" x14ac:dyDescent="0.3">
      <c r="C163" t="str">
        <f>IFERROR(IF(A163&lt;&gt;"",VLOOKUP($A163,'LISTE ARTICLES PA-PV'!$A$2:$AB$1397,4,FALSE),""),"")</f>
        <v/>
      </c>
    </row>
    <row r="164" spans="1:3" x14ac:dyDescent="0.3">
      <c r="C164" t="str">
        <f>IFERROR(IF(A164&lt;&gt;"",VLOOKUP($A164,'LISTE ARTICLES PA-PV'!$A$2:$AB$1397,4,FALSE),""),"")</f>
        <v/>
      </c>
    </row>
    <row r="165" spans="1:3" x14ac:dyDescent="0.3">
      <c r="C165" t="str">
        <f>IFERROR(IF(A165&lt;&gt;"",VLOOKUP($A165,'LISTE ARTICLES PA-PV'!$A$2:$AB$1397,4,FALSE),""),"")</f>
        <v/>
      </c>
    </row>
    <row r="166" spans="1:3" x14ac:dyDescent="0.3">
      <c r="A166" s="63"/>
      <c r="C166" t="str">
        <f>IFERROR(IF(A166&lt;&gt;"",VLOOKUP($A166,'LISTE ARTICLES PA-PV'!$A$2:$AB$1397,4,FALSE),""),"")</f>
        <v/>
      </c>
    </row>
    <row r="167" spans="1:3" x14ac:dyDescent="0.3">
      <c r="C167" t="str">
        <f>IFERROR(IF(A167&lt;&gt;"",VLOOKUP($A167,'LISTE ARTICLES PA-PV'!$A$2:$AB$1397,4,FALSE),""),"")</f>
        <v/>
      </c>
    </row>
    <row r="168" spans="1:3" x14ac:dyDescent="0.3">
      <c r="C168" t="str">
        <f>IFERROR(IF(A168&lt;&gt;"",VLOOKUP($A168,'LISTE ARTICLES PA-PV'!$A$2:$AB$1397,4,FALSE),""),"")</f>
        <v/>
      </c>
    </row>
    <row r="169" spans="1:3" x14ac:dyDescent="0.3">
      <c r="C169" t="str">
        <f>IFERROR(IF(A169&lt;&gt;"",VLOOKUP($A169,'LISTE ARTICLES PA-PV'!$A$2:$AB$1397,4,FALSE),""),"")</f>
        <v/>
      </c>
    </row>
    <row r="170" spans="1:3" x14ac:dyDescent="0.3">
      <c r="C170" t="str">
        <f>IFERROR(IF(A170&lt;&gt;"",VLOOKUP($A170,'LISTE ARTICLES PA-PV'!$A$2:$AB$1397,4,FALSE),""),"")</f>
        <v/>
      </c>
    </row>
    <row r="171" spans="1:3" x14ac:dyDescent="0.3">
      <c r="C171" t="str">
        <f>IFERROR(IF(A171&lt;&gt;"",VLOOKUP($A171,'LISTE ARTICLES PA-PV'!$A$2:$AB$1397,4,FALSE),""),"")</f>
        <v/>
      </c>
    </row>
    <row r="172" spans="1:3" x14ac:dyDescent="0.3">
      <c r="C172" t="str">
        <f>IFERROR(IF(A172&lt;&gt;"",VLOOKUP($A172,'LISTE ARTICLES PA-PV'!$A$2:$AB$1397,4,FALSE),""),"")</f>
        <v/>
      </c>
    </row>
    <row r="173" spans="1:3" x14ac:dyDescent="0.3">
      <c r="C173" t="str">
        <f>IFERROR(IF(A173&lt;&gt;"",VLOOKUP($A173,'LISTE ARTICLES PA-PV'!$A$2:$AB$1397,4,FALSE),""),"")</f>
        <v/>
      </c>
    </row>
    <row r="174" spans="1:3" x14ac:dyDescent="0.3">
      <c r="C174" t="str">
        <f>IFERROR(IF(A174&lt;&gt;"",VLOOKUP($A174,'LISTE ARTICLES PA-PV'!$A$2:$AB$1397,4,FALSE),""),"")</f>
        <v/>
      </c>
    </row>
    <row r="175" spans="1:3" x14ac:dyDescent="0.3">
      <c r="C175" t="str">
        <f>IFERROR(IF(A175&lt;&gt;"",VLOOKUP($A175,'LISTE ARTICLES PA-PV'!$A$2:$AB$1397,4,FALSE),""),"")</f>
        <v/>
      </c>
    </row>
    <row r="176" spans="1:3" x14ac:dyDescent="0.3">
      <c r="C176" t="str">
        <f>IFERROR(IF(A176&lt;&gt;"",VLOOKUP($A176,'LISTE ARTICLES PA-PV'!$A$2:$AB$1397,4,FALSE),""),"")</f>
        <v/>
      </c>
    </row>
    <row r="177" spans="1:3" x14ac:dyDescent="0.3">
      <c r="C177" t="str">
        <f>IFERROR(IF(A177&lt;&gt;"",VLOOKUP($A177,'LISTE ARTICLES PA-PV'!$A$2:$AB$1397,4,FALSE),""),"")</f>
        <v/>
      </c>
    </row>
    <row r="178" spans="1:3" x14ac:dyDescent="0.3">
      <c r="C178" t="str">
        <f>IFERROR(IF(A178&lt;&gt;"",VLOOKUP($A178,'LISTE ARTICLES PA-PV'!$A$2:$AB$1397,4,FALSE),""),"")</f>
        <v/>
      </c>
    </row>
    <row r="179" spans="1:3" x14ac:dyDescent="0.3">
      <c r="C179" t="str">
        <f>IFERROR(IF(A179&lt;&gt;"",VLOOKUP($A179,'LISTE ARTICLES PA-PV'!$A$2:$AB$1397,4,FALSE),""),"")</f>
        <v/>
      </c>
    </row>
    <row r="180" spans="1:3" x14ac:dyDescent="0.3">
      <c r="C180" t="str">
        <f>IFERROR(IF(A180&lt;&gt;"",VLOOKUP($A180,'LISTE ARTICLES PA-PV'!$A$2:$AB$1397,4,FALSE),""),"")</f>
        <v/>
      </c>
    </row>
    <row r="181" spans="1:3" x14ac:dyDescent="0.3">
      <c r="C181" t="str">
        <f>IFERROR(IF(A181&lt;&gt;"",VLOOKUP($A181,'LISTE ARTICLES PA-PV'!$A$2:$AB$1397,4,FALSE),""),"")</f>
        <v/>
      </c>
    </row>
    <row r="182" spans="1:3" x14ac:dyDescent="0.3">
      <c r="C182" t="str">
        <f>IFERROR(IF(A182&lt;&gt;"",VLOOKUP($A182,'LISTE ARTICLES PA-PV'!$A$2:$AB$1397,4,FALSE),""),"")</f>
        <v/>
      </c>
    </row>
    <row r="183" spans="1:3" x14ac:dyDescent="0.3">
      <c r="C183" t="str">
        <f>IFERROR(IF(A183&lt;&gt;"",VLOOKUP($A183,'LISTE ARTICLES PA-PV'!$A$2:$AB$1397,4,FALSE),""),"")</f>
        <v/>
      </c>
    </row>
    <row r="184" spans="1:3" x14ac:dyDescent="0.3">
      <c r="C184" t="str">
        <f>IFERROR(IF(A184&lt;&gt;"",VLOOKUP($A184,'LISTE ARTICLES PA-PV'!$A$2:$AB$1397,4,FALSE),""),"")</f>
        <v/>
      </c>
    </row>
    <row r="185" spans="1:3" x14ac:dyDescent="0.3">
      <c r="C185" t="str">
        <f>IFERROR(IF(A185&lt;&gt;"",VLOOKUP($A185,'LISTE ARTICLES PA-PV'!$A$2:$AB$1397,4,FALSE),""),"")</f>
        <v/>
      </c>
    </row>
    <row r="186" spans="1:3" x14ac:dyDescent="0.3">
      <c r="C186" t="str">
        <f>IFERROR(IF(A186&lt;&gt;"",VLOOKUP($A186,'LISTE ARTICLES PA-PV'!$A$2:$AB$1397,4,FALSE),""),"")</f>
        <v/>
      </c>
    </row>
    <row r="187" spans="1:3" x14ac:dyDescent="0.3">
      <c r="C187" t="str">
        <f>IFERROR(IF(A187&lt;&gt;"",VLOOKUP($A187,'LISTE ARTICLES PA-PV'!$A$2:$AB$1397,4,FALSE),""),"")</f>
        <v/>
      </c>
    </row>
    <row r="188" spans="1:3" x14ac:dyDescent="0.3">
      <c r="A188" s="48"/>
      <c r="C188" t="str">
        <f>IFERROR(IF(A188&lt;&gt;"",VLOOKUP($A188,'LISTE ARTICLES PA-PV'!$A$2:$AB$1397,4,FALSE),""),"")</f>
        <v/>
      </c>
    </row>
    <row r="189" spans="1:3" x14ac:dyDescent="0.3">
      <c r="C189" t="str">
        <f>IFERROR(IF(A189&lt;&gt;"",VLOOKUP($A189,'LISTE ARTICLES PA-PV'!$A$2:$AB$1397,4,FALSE),""),"")</f>
        <v/>
      </c>
    </row>
    <row r="190" spans="1:3" x14ac:dyDescent="0.3">
      <c r="C190" t="str">
        <f>IFERROR(IF(A190&lt;&gt;"",VLOOKUP($A190,'LISTE ARTICLES PA-PV'!$A$2:$AB$1397,4,FALSE),""),"")</f>
        <v/>
      </c>
    </row>
    <row r="191" spans="1:3" x14ac:dyDescent="0.3">
      <c r="C191" t="str">
        <f>IFERROR(IF(A191&lt;&gt;"",VLOOKUP($A191,'LISTE ARTICLES PA-PV'!$A$2:$AB$1397,4,FALSE),""),"")</f>
        <v/>
      </c>
    </row>
    <row r="192" spans="1:3" x14ac:dyDescent="0.3">
      <c r="C192" t="str">
        <f>IFERROR(IF(A192&lt;&gt;"",VLOOKUP($A192,'LISTE ARTICLES PA-PV'!$A$2:$AB$1397,4,FALSE),""),"")</f>
        <v/>
      </c>
    </row>
    <row r="193" spans="3:3" x14ac:dyDescent="0.3">
      <c r="C193" t="str">
        <f>IFERROR(IF(A193&lt;&gt;"",VLOOKUP($A193,'LISTE ARTICLES PA-PV'!$A$2:$AB$1397,4,FALSE),""),"")</f>
        <v/>
      </c>
    </row>
    <row r="194" spans="3:3" x14ac:dyDescent="0.3">
      <c r="C194" t="str">
        <f>IFERROR(IF(A194&lt;&gt;"",VLOOKUP($A194,'LISTE ARTICLES PA-PV'!$A$2:$AB$1397,4,FALSE),""),"")</f>
        <v/>
      </c>
    </row>
    <row r="195" spans="3:3" x14ac:dyDescent="0.3">
      <c r="C195" t="str">
        <f>IFERROR(IF(A195&lt;&gt;"",VLOOKUP($A195,'LISTE ARTICLES PA-PV'!$A$2:$AB$1397,4,FALSE),""),"")</f>
        <v/>
      </c>
    </row>
    <row r="196" spans="3:3" x14ac:dyDescent="0.3">
      <c r="C196" t="str">
        <f>IFERROR(IF(A196&lt;&gt;"",VLOOKUP($A196,'LISTE ARTICLES PA-PV'!$A$2:$AB$1397,4,FALSE),""),"")</f>
        <v/>
      </c>
    </row>
    <row r="197" spans="3:3" x14ac:dyDescent="0.3">
      <c r="C197" t="str">
        <f>IFERROR(IF(A197&lt;&gt;"",VLOOKUP($A197,'LISTE ARTICLES PA-PV'!$A$2:$AB$1397,4,FALSE),""),"")</f>
        <v/>
      </c>
    </row>
    <row r="198" spans="3:3" x14ac:dyDescent="0.3">
      <c r="C198" t="str">
        <f>IFERROR(IF(A198&lt;&gt;"",VLOOKUP($A198,'LISTE ARTICLES PA-PV'!$A$2:$AB$1397,4,FALSE),""),"")</f>
        <v/>
      </c>
    </row>
    <row r="199" spans="3:3" x14ac:dyDescent="0.3">
      <c r="C199" t="str">
        <f>IFERROR(IF(A199&lt;&gt;"",VLOOKUP($A199,'LISTE ARTICLES PA-PV'!$A$2:$AB$1397,4,FALSE),""),"")</f>
        <v/>
      </c>
    </row>
    <row r="200" spans="3:3" x14ac:dyDescent="0.3">
      <c r="C200" t="str">
        <f>IFERROR(IF(A200&lt;&gt;"",VLOOKUP($A200,'LISTE ARTICLES PA-PV'!$A$2:$AB$1397,4,FALSE),""),"")</f>
        <v/>
      </c>
    </row>
    <row r="201" spans="3:3" x14ac:dyDescent="0.3">
      <c r="C201" t="str">
        <f>IFERROR(IF(A201&lt;&gt;"",VLOOKUP($A201,'LISTE ARTICLES PA-PV'!$A$2:$AB$1397,4,FALSE),""),"")</f>
        <v/>
      </c>
    </row>
    <row r="202" spans="3:3" x14ac:dyDescent="0.3">
      <c r="C202" t="str">
        <f>IFERROR(IF(A202&lt;&gt;"",VLOOKUP($A202,'LISTE ARTICLES PA-PV'!$A$2:$AB$1397,4,FALSE),""),"")</f>
        <v/>
      </c>
    </row>
    <row r="203" spans="3:3" x14ac:dyDescent="0.3">
      <c r="C203" t="str">
        <f>IFERROR(IF(A203&lt;&gt;"",VLOOKUP($A203,'LISTE ARTICLES PA-PV'!$A$2:$AB$1397,4,FALSE),""),"")</f>
        <v/>
      </c>
    </row>
    <row r="204" spans="3:3" x14ac:dyDescent="0.3">
      <c r="C204" t="str">
        <f>IFERROR(IF(A204&lt;&gt;"",VLOOKUP($A204,'LISTE ARTICLES PA-PV'!$A$2:$AB$1397,4,FALSE),""),"")</f>
        <v/>
      </c>
    </row>
    <row r="205" spans="3:3" x14ac:dyDescent="0.3">
      <c r="C205" t="str">
        <f>IFERROR(IF(A205&lt;&gt;"",VLOOKUP($A205,'LISTE ARTICLES PA-PV'!$A$2:$AB$1397,4,FALSE),""),"")</f>
        <v/>
      </c>
    </row>
    <row r="206" spans="3:3" x14ac:dyDescent="0.3">
      <c r="C206" t="str">
        <f>IFERROR(IF(A206&lt;&gt;"",VLOOKUP($A206,'LISTE ARTICLES PA-PV'!$A$2:$AB$1397,4,FALSE),""),"")</f>
        <v/>
      </c>
    </row>
    <row r="207" spans="3:3" x14ac:dyDescent="0.3">
      <c r="C207" t="str">
        <f>IFERROR(IF(A207&lt;&gt;"",VLOOKUP($A207,'LISTE ARTICLES PA-PV'!$A$2:$AB$1397,4,FALSE),""),"")</f>
        <v/>
      </c>
    </row>
    <row r="208" spans="3:3" x14ac:dyDescent="0.3">
      <c r="C208" t="str">
        <f>IFERROR(IF(A208&lt;&gt;"",VLOOKUP($A208,'LISTE ARTICLES PA-PV'!$A$2:$AB$1397,4,FALSE),""),"")</f>
        <v/>
      </c>
    </row>
    <row r="209" spans="3:3" x14ac:dyDescent="0.3">
      <c r="C209" t="str">
        <f>IFERROR(IF(A209&lt;&gt;"",VLOOKUP($A209,'LISTE ARTICLES PA-PV'!$A$2:$AB$1397,4,FALSE),""),"")</f>
        <v/>
      </c>
    </row>
    <row r="210" spans="3:3" x14ac:dyDescent="0.3">
      <c r="C210" t="str">
        <f>IFERROR(IF(A210&lt;&gt;"",VLOOKUP($A210,'LISTE ARTICLES PA-PV'!$A$2:$AB$1397,4,FALSE),""),"")</f>
        <v/>
      </c>
    </row>
    <row r="211" spans="3:3" x14ac:dyDescent="0.3">
      <c r="C211" t="str">
        <f>IFERROR(IF(A211&lt;&gt;"",VLOOKUP($A211,'LISTE ARTICLES PA-PV'!$A$2:$AB$1397,4,FALSE),""),"")</f>
        <v/>
      </c>
    </row>
    <row r="212" spans="3:3" x14ac:dyDescent="0.3">
      <c r="C212" t="str">
        <f>IFERROR(IF(A212&lt;&gt;"",VLOOKUP($A212,'LISTE ARTICLES PA-PV'!$A$2:$AB$1397,4,FALSE),""),"")</f>
        <v/>
      </c>
    </row>
    <row r="213" spans="3:3" x14ac:dyDescent="0.3">
      <c r="C213" t="str">
        <f>IFERROR(IF(A213&lt;&gt;"",VLOOKUP($A213,'LISTE ARTICLES PA-PV'!$A$2:$AB$1397,4,FALSE),""),"")</f>
        <v/>
      </c>
    </row>
    <row r="214" spans="3:3" x14ac:dyDescent="0.3">
      <c r="C214" t="str">
        <f>IFERROR(IF(A214&lt;&gt;"",VLOOKUP($A214,'LISTE ARTICLES PA-PV'!$A$2:$AB$1397,4,FALSE),""),"")</f>
        <v/>
      </c>
    </row>
    <row r="215" spans="3:3" x14ac:dyDescent="0.3">
      <c r="C215" t="str">
        <f>IFERROR(IF(A215&lt;&gt;"",VLOOKUP($A215,'LISTE ARTICLES PA-PV'!$A$2:$AB$1397,4,FALSE),""),"")</f>
        <v/>
      </c>
    </row>
    <row r="216" spans="3:3" x14ac:dyDescent="0.3">
      <c r="C216" t="str">
        <f>IFERROR(IF(A216&lt;&gt;"",VLOOKUP($A216,'LISTE ARTICLES PA-PV'!$A$2:$AB$1397,4,FALSE),""),"")</f>
        <v/>
      </c>
    </row>
    <row r="217" spans="3:3" x14ac:dyDescent="0.3">
      <c r="C217" t="str">
        <f>IFERROR(IF(A217&lt;&gt;"",VLOOKUP($A217,'LISTE ARTICLES PA-PV'!$A$2:$AB$1397,4,FALSE),""),"")</f>
        <v/>
      </c>
    </row>
    <row r="218" spans="3:3" x14ac:dyDescent="0.3">
      <c r="C218" t="str">
        <f>IFERROR(IF(A218&lt;&gt;"",VLOOKUP($A218,'LISTE ARTICLES PA-PV'!$A$2:$AB$1397,4,FALSE),""),"")</f>
        <v/>
      </c>
    </row>
    <row r="219" spans="3:3" x14ac:dyDescent="0.3">
      <c r="C219" t="str">
        <f>IFERROR(IF(A219&lt;&gt;"",VLOOKUP($A219,'LISTE ARTICLES PA-PV'!$A$2:$AB$1397,4,FALSE),""),"")</f>
        <v/>
      </c>
    </row>
    <row r="220" spans="3:3" x14ac:dyDescent="0.3">
      <c r="C220" t="str">
        <f>IFERROR(IF(A220&lt;&gt;"",VLOOKUP($A220,'LISTE ARTICLES PA-PV'!$A$2:$AB$1397,4,FALSE),""),"")</f>
        <v/>
      </c>
    </row>
    <row r="221" spans="3:3" x14ac:dyDescent="0.3">
      <c r="C221" t="str">
        <f>IFERROR(IF(A221&lt;&gt;"",VLOOKUP($A221,'LISTE ARTICLES PA-PV'!$A$2:$AB$1397,4,FALSE),""),"")</f>
        <v/>
      </c>
    </row>
    <row r="222" spans="3:3" x14ac:dyDescent="0.3">
      <c r="C222" t="str">
        <f>IFERROR(IF(A222&lt;&gt;"",VLOOKUP($A222,'LISTE ARTICLES PA-PV'!$A$2:$AB$1397,4,FALSE),""),"")</f>
        <v/>
      </c>
    </row>
    <row r="223" spans="3:3" x14ac:dyDescent="0.3">
      <c r="C223" t="str">
        <f>IFERROR(IF(A223&lt;&gt;"",VLOOKUP($A223,'LISTE ARTICLES PA-PV'!$A$2:$AB$1397,4,FALSE),""),"")</f>
        <v/>
      </c>
    </row>
    <row r="224" spans="3:3" x14ac:dyDescent="0.3">
      <c r="C224" t="str">
        <f>IFERROR(IF(A224&lt;&gt;"",VLOOKUP($A224,'LISTE ARTICLES PA-PV'!$A$2:$AB$1397,4,FALSE),""),"")</f>
        <v/>
      </c>
    </row>
    <row r="225" spans="3:3" x14ac:dyDescent="0.3">
      <c r="C225" t="str">
        <f>IFERROR(IF(A225&lt;&gt;"",VLOOKUP($A225,'LISTE ARTICLES PA-PV'!$A$2:$AB$1397,4,FALSE),""),"")</f>
        <v/>
      </c>
    </row>
    <row r="226" spans="3:3" x14ac:dyDescent="0.3">
      <c r="C226" t="str">
        <f>IFERROR(IF(A226&lt;&gt;"",VLOOKUP($A226,'LISTE ARTICLES PA-PV'!$A$2:$AB$1397,4,FALSE),""),"")</f>
        <v/>
      </c>
    </row>
    <row r="227" spans="3:3" x14ac:dyDescent="0.3">
      <c r="C227" t="str">
        <f>IFERROR(IF(A227&lt;&gt;"",VLOOKUP($A227,'LISTE ARTICLES PA-PV'!$A$2:$AB$1397,4,FALSE),""),"")</f>
        <v/>
      </c>
    </row>
    <row r="228" spans="3:3" x14ac:dyDescent="0.3">
      <c r="C228" t="str">
        <f>IFERROR(IF(A228&lt;&gt;"",VLOOKUP($A228,'LISTE ARTICLES PA-PV'!$A$2:$AB$1397,4,FALSE),""),"")</f>
        <v/>
      </c>
    </row>
    <row r="229" spans="3:3" x14ac:dyDescent="0.3">
      <c r="C229" t="str">
        <f>IFERROR(IF(A229&lt;&gt;"",VLOOKUP($A229,'LISTE ARTICLES PA-PV'!$A$2:$AB$1397,4,FALSE),""),"")</f>
        <v/>
      </c>
    </row>
    <row r="230" spans="3:3" x14ac:dyDescent="0.3">
      <c r="C230" t="str">
        <f>IFERROR(IF(A230&lt;&gt;"",VLOOKUP($A230,'LISTE ARTICLES PA-PV'!$A$2:$AB$1397,4,FALSE),""),"")</f>
        <v/>
      </c>
    </row>
    <row r="231" spans="3:3" x14ac:dyDescent="0.3">
      <c r="C231" t="str">
        <f>IFERROR(IF(A231&lt;&gt;"",VLOOKUP($A231,'LISTE ARTICLES PA-PV'!$A$2:$AB$1397,4,FALSE),""),"")</f>
        <v/>
      </c>
    </row>
    <row r="232" spans="3:3" x14ac:dyDescent="0.3">
      <c r="C232" t="str">
        <f>IFERROR(IF(A232&lt;&gt;"",VLOOKUP($A232,'LISTE ARTICLES PA-PV'!$A$2:$AB$1397,4,FALSE),""),"")</f>
        <v/>
      </c>
    </row>
    <row r="233" spans="3:3" x14ac:dyDescent="0.3">
      <c r="C233" t="str">
        <f>IFERROR(IF(A233&lt;&gt;"",VLOOKUP($A233,'LISTE ARTICLES PA-PV'!$A$2:$AB$1397,4,FALSE),""),"")</f>
        <v/>
      </c>
    </row>
    <row r="234" spans="3:3" x14ac:dyDescent="0.3">
      <c r="C234" t="str">
        <f>IFERROR(IF(A234&lt;&gt;"",VLOOKUP($A234,'LISTE ARTICLES PA-PV'!$A$2:$AB$1397,4,FALSE),""),"")</f>
        <v/>
      </c>
    </row>
    <row r="235" spans="3:3" x14ac:dyDescent="0.3">
      <c r="C235" t="str">
        <f>IFERROR(IF(A235&lt;&gt;"",VLOOKUP($A235,'LISTE ARTICLES PA-PV'!$A$2:$AB$1397,4,FALSE),""),"")</f>
        <v/>
      </c>
    </row>
    <row r="236" spans="3:3" x14ac:dyDescent="0.3">
      <c r="C236" t="str">
        <f>IFERROR(IF(A236&lt;&gt;"",VLOOKUP($A236,'LISTE ARTICLES PA-PV'!$A$2:$AB$1397,4,FALSE),""),"")</f>
        <v/>
      </c>
    </row>
    <row r="237" spans="3:3" x14ac:dyDescent="0.3">
      <c r="C237" t="str">
        <f>IFERROR(IF(A237&lt;&gt;"",VLOOKUP($A237,'LISTE ARTICLES PA-PV'!$A$2:$AB$1397,4,FALSE),""),"")</f>
        <v/>
      </c>
    </row>
    <row r="238" spans="3:3" x14ac:dyDescent="0.3">
      <c r="C238" t="str">
        <f>IFERROR(IF(A238&lt;&gt;"",VLOOKUP($A238,'LISTE ARTICLES PA-PV'!$A$2:$AB$1397,4,FALSE),""),"")</f>
        <v/>
      </c>
    </row>
    <row r="239" spans="3:3" x14ac:dyDescent="0.3">
      <c r="C239" t="str">
        <f>IFERROR(IF(A239&lt;&gt;"",VLOOKUP($A239,'LISTE ARTICLES PA-PV'!$A$2:$AB$1397,4,FALSE),""),"")</f>
        <v/>
      </c>
    </row>
    <row r="240" spans="3:3" x14ac:dyDescent="0.3">
      <c r="C240" t="str">
        <f>IFERROR(IF(A240&lt;&gt;"",VLOOKUP($A240,'LISTE ARTICLES PA-PV'!$A$2:$AB$1397,4,FALSE),""),"")</f>
        <v/>
      </c>
    </row>
    <row r="241" spans="3:3" x14ac:dyDescent="0.3">
      <c r="C241" t="str">
        <f>IFERROR(IF(A241&lt;&gt;"",VLOOKUP($A241,'LISTE ARTICLES PA-PV'!$A$2:$AB$1397,4,FALSE),""),"")</f>
        <v/>
      </c>
    </row>
    <row r="242" spans="3:3" x14ac:dyDescent="0.3">
      <c r="C242" t="str">
        <f>IFERROR(IF(A242&lt;&gt;"",VLOOKUP($A242,'LISTE ARTICLES PA-PV'!$A$2:$AB$1397,4,FALSE),""),"")</f>
        <v/>
      </c>
    </row>
    <row r="243" spans="3:3" x14ac:dyDescent="0.3">
      <c r="C243" t="str">
        <f>IFERROR(IF(A243&lt;&gt;"",VLOOKUP($A243,'LISTE ARTICLES PA-PV'!$A$2:$AB$1397,4,FALSE),""),"")</f>
        <v/>
      </c>
    </row>
    <row r="244" spans="3:3" x14ac:dyDescent="0.3">
      <c r="C244" t="str">
        <f>IFERROR(IF(A244&lt;&gt;"",VLOOKUP($A244,'LISTE ARTICLES PA-PV'!$A$2:$AB$1397,4,FALSE),""),"")</f>
        <v/>
      </c>
    </row>
    <row r="245" spans="3:3" x14ac:dyDescent="0.3">
      <c r="C245" t="str">
        <f>IFERROR(IF(A245&lt;&gt;"",VLOOKUP($A245,'LISTE ARTICLES PA-PV'!$A$2:$AB$1397,4,FALSE),""),"")</f>
        <v/>
      </c>
    </row>
    <row r="246" spans="3:3" x14ac:dyDescent="0.3">
      <c r="C246" t="str">
        <f>IFERROR(IF(A246&lt;&gt;"",VLOOKUP($A246,'LISTE ARTICLES PA-PV'!$A$2:$AB$1397,4,FALSE),""),"")</f>
        <v/>
      </c>
    </row>
    <row r="247" spans="3:3" x14ac:dyDescent="0.3">
      <c r="C247" t="str">
        <f>IFERROR(IF(A247&lt;&gt;"",VLOOKUP($A247,'LISTE ARTICLES PA-PV'!$A$2:$AB$1397,4,FALSE),""),"")</f>
        <v/>
      </c>
    </row>
    <row r="248" spans="3:3" x14ac:dyDescent="0.3">
      <c r="C248" t="str">
        <f>IFERROR(IF(A248&lt;&gt;"",VLOOKUP($A248,'LISTE ARTICLES PA-PV'!$A$2:$AB$1397,4,FALSE),""),"")</f>
        <v/>
      </c>
    </row>
    <row r="249" spans="3:3" x14ac:dyDescent="0.3">
      <c r="C249" t="str">
        <f>IFERROR(IF(A249&lt;&gt;"",VLOOKUP($A249,'LISTE ARTICLES PA-PV'!$A$2:$AB$1397,4,FALSE),""),"")</f>
        <v/>
      </c>
    </row>
    <row r="250" spans="3:3" x14ac:dyDescent="0.3">
      <c r="C250" t="str">
        <f>IFERROR(IF(A250&lt;&gt;"",VLOOKUP($A250,'LISTE ARTICLES PA-PV'!$A$2:$AB$1397,4,FALSE),""),"")</f>
        <v/>
      </c>
    </row>
    <row r="251" spans="3:3" x14ac:dyDescent="0.3">
      <c r="C251" t="str">
        <f>IFERROR(IF(A251&lt;&gt;"",VLOOKUP($A251,'LISTE ARTICLES PA-PV'!$A$2:$AB$1397,4,FALSE),""),"")</f>
        <v/>
      </c>
    </row>
    <row r="252" spans="3:3" x14ac:dyDescent="0.3">
      <c r="C252" t="str">
        <f>IFERROR(IF(A252&lt;&gt;"",VLOOKUP($A252,'LISTE ARTICLES PA-PV'!$A$2:$AB$1397,4,FALSE),""),"")</f>
        <v/>
      </c>
    </row>
    <row r="253" spans="3:3" x14ac:dyDescent="0.3">
      <c r="C253" t="str">
        <f>IFERROR(IF(A253&lt;&gt;"",VLOOKUP($A253,'LISTE ARTICLES PA-PV'!$A$2:$AB$1397,4,FALSE),""),"")</f>
        <v/>
      </c>
    </row>
    <row r="254" spans="3:3" x14ac:dyDescent="0.3">
      <c r="C254" t="str">
        <f>IFERROR(IF(A254&lt;&gt;"",VLOOKUP($A254,'LISTE ARTICLES PA-PV'!$A$2:$AB$1397,4,FALSE),""),"")</f>
        <v/>
      </c>
    </row>
    <row r="255" spans="3:3" x14ac:dyDescent="0.3">
      <c r="C255" t="str">
        <f>IFERROR(IF(A255&lt;&gt;"",VLOOKUP($A255,'LISTE ARTICLES PA-PV'!$A$2:$AB$1397,4,FALSE),""),"")</f>
        <v/>
      </c>
    </row>
    <row r="256" spans="3:3" x14ac:dyDescent="0.3">
      <c r="C256" t="str">
        <f>IFERROR(IF(A256&lt;&gt;"",VLOOKUP($A256,'LISTE ARTICLES PA-PV'!$A$2:$AB$1397,4,FALSE),""),"")</f>
        <v/>
      </c>
    </row>
    <row r="257" spans="3:3" x14ac:dyDescent="0.3">
      <c r="C257" t="str">
        <f>IFERROR(IF(A257&lt;&gt;"",VLOOKUP($A257,'LISTE ARTICLES PA-PV'!$A$2:$AB$1397,4,FALSE),""),"")</f>
        <v/>
      </c>
    </row>
    <row r="258" spans="3:3" x14ac:dyDescent="0.3">
      <c r="C258" t="str">
        <f>IFERROR(IF(A258&lt;&gt;"",VLOOKUP($A258,'LISTE ARTICLES PA-PV'!$A$2:$AB$1397,4,FALSE),""),"")</f>
        <v/>
      </c>
    </row>
    <row r="259" spans="3:3" x14ac:dyDescent="0.3">
      <c r="C259" t="str">
        <f>IFERROR(IF(A259&lt;&gt;"",VLOOKUP($A259,'LISTE ARTICLES PA-PV'!$A$2:$AB$1397,4,FALSE),""),"")</f>
        <v/>
      </c>
    </row>
    <row r="260" spans="3:3" x14ac:dyDescent="0.3">
      <c r="C260" t="str">
        <f>IFERROR(IF(A260&lt;&gt;"",VLOOKUP($A260,'LISTE ARTICLES PA-PV'!$A$2:$AB$1397,4,FALSE),""),"")</f>
        <v/>
      </c>
    </row>
    <row r="261" spans="3:3" x14ac:dyDescent="0.3">
      <c r="C261" t="str">
        <f>IFERROR(IF(A261&lt;&gt;"",VLOOKUP($A261,'LISTE ARTICLES PA-PV'!$A$2:$AB$1397,4,FALSE),""),"")</f>
        <v/>
      </c>
    </row>
    <row r="262" spans="3:3" x14ac:dyDescent="0.3">
      <c r="C262" t="str">
        <f>IFERROR(IF(A262&lt;&gt;"",VLOOKUP($A262,'LISTE ARTICLES PA-PV'!$A$2:$AB$1397,4,FALSE),""),"")</f>
        <v/>
      </c>
    </row>
    <row r="263" spans="3:3" x14ac:dyDescent="0.3">
      <c r="C263" t="str">
        <f>IFERROR(IF(A263&lt;&gt;"",VLOOKUP($A263,'LISTE ARTICLES PA-PV'!$A$2:$AB$1397,4,FALSE),""),"")</f>
        <v/>
      </c>
    </row>
    <row r="264" spans="3:3" x14ac:dyDescent="0.3">
      <c r="C264" t="str">
        <f>IFERROR(IF(A264&lt;&gt;"",VLOOKUP($A264,'LISTE ARTICLES PA-PV'!$A$2:$AB$1397,4,FALSE),""),"")</f>
        <v/>
      </c>
    </row>
    <row r="265" spans="3:3" x14ac:dyDescent="0.3">
      <c r="C265" t="str">
        <f>IFERROR(IF(A265&lt;&gt;"",VLOOKUP($A265,'LISTE ARTICLES PA-PV'!$A$2:$AB$1397,4,FALSE),""),"")</f>
        <v/>
      </c>
    </row>
    <row r="266" spans="3:3" x14ac:dyDescent="0.3">
      <c r="C266" t="str">
        <f>IFERROR(IF(A266&lt;&gt;"",VLOOKUP($A266,'LISTE ARTICLES PA-PV'!$A$2:$AB$1397,4,FALSE),""),"")</f>
        <v/>
      </c>
    </row>
    <row r="267" spans="3:3" x14ac:dyDescent="0.3">
      <c r="C267" t="str">
        <f>IFERROR(IF(A267&lt;&gt;"",VLOOKUP($A267,'LISTE ARTICLES PA-PV'!$A$2:$AB$1397,4,FALSE),""),"")</f>
        <v/>
      </c>
    </row>
    <row r="268" spans="3:3" x14ac:dyDescent="0.3">
      <c r="C268" t="str">
        <f>IFERROR(IF(A268&lt;&gt;"",VLOOKUP($A268,'LISTE ARTICLES PA-PV'!$A$2:$AB$1397,4,FALSE),""),"")</f>
        <v/>
      </c>
    </row>
    <row r="269" spans="3:3" x14ac:dyDescent="0.3">
      <c r="C269" t="str">
        <f>IFERROR(IF(A269&lt;&gt;"",VLOOKUP($A269,'LISTE ARTICLES PA-PV'!$A$2:$AB$1397,4,FALSE),""),"")</f>
        <v/>
      </c>
    </row>
    <row r="270" spans="3:3" x14ac:dyDescent="0.3">
      <c r="C270" t="str">
        <f>IFERROR(IF(A270&lt;&gt;"",VLOOKUP($A270,'LISTE ARTICLES PA-PV'!$A$2:$AB$1397,4,FALSE),""),"")</f>
        <v/>
      </c>
    </row>
    <row r="271" spans="3:3" x14ac:dyDescent="0.3">
      <c r="C271" t="str">
        <f>IFERROR(IF(A271&lt;&gt;"",VLOOKUP($A271,'LISTE ARTICLES PA-PV'!$A$2:$AB$1397,4,FALSE),""),"")</f>
        <v/>
      </c>
    </row>
    <row r="272" spans="3:3" x14ac:dyDescent="0.3">
      <c r="C272" t="str">
        <f>IFERROR(IF(A272&lt;&gt;"",VLOOKUP($A272,'LISTE ARTICLES PA-PV'!$A$2:$AB$1397,4,FALSE),""),"")</f>
        <v/>
      </c>
    </row>
    <row r="273" spans="1:3" x14ac:dyDescent="0.3">
      <c r="C273" t="str">
        <f>IFERROR(IF(A273&lt;&gt;"",VLOOKUP($A273,'LISTE ARTICLES PA-PV'!$A$2:$AB$1397,4,FALSE),""),"")</f>
        <v/>
      </c>
    </row>
    <row r="274" spans="1:3" x14ac:dyDescent="0.3">
      <c r="C274" t="str">
        <f>IFERROR(IF(A274&lt;&gt;"",VLOOKUP($A274,'LISTE ARTICLES PA-PV'!$A$2:$AB$1397,4,FALSE),""),"")</f>
        <v/>
      </c>
    </row>
    <row r="275" spans="1:3" x14ac:dyDescent="0.3">
      <c r="C275" t="str">
        <f>IFERROR(IF(A275&lt;&gt;"",VLOOKUP($A275,'LISTE ARTICLES PA-PV'!$A$2:$AB$1397,4,FALSE),""),"")</f>
        <v/>
      </c>
    </row>
    <row r="276" spans="1:3" x14ac:dyDescent="0.3">
      <c r="C276" t="str">
        <f>IFERROR(IF(A276&lt;&gt;"",VLOOKUP($A276,'LISTE ARTICLES PA-PV'!$A$2:$AB$1397,4,FALSE),""),"")</f>
        <v/>
      </c>
    </row>
    <row r="277" spans="1:3" x14ac:dyDescent="0.3">
      <c r="C277" t="str">
        <f>IFERROR(IF(A277&lt;&gt;"",VLOOKUP($A277,'LISTE ARTICLES PA-PV'!$A$2:$AB$1397,4,FALSE),""),"")</f>
        <v/>
      </c>
    </row>
    <row r="278" spans="1:3" x14ac:dyDescent="0.3">
      <c r="C278" t="str">
        <f>IFERROR(IF(A278&lt;&gt;"",VLOOKUP($A278,'LISTE ARTICLES PA-PV'!$A$2:$AB$1397,4,FALSE),""),"")</f>
        <v/>
      </c>
    </row>
    <row r="279" spans="1:3" x14ac:dyDescent="0.3">
      <c r="C279" t="str">
        <f>IFERROR(IF(A279&lt;&gt;"",VLOOKUP($A279,'LISTE ARTICLES PA-PV'!$A$2:$AB$1397,4,FALSE),""),"")</f>
        <v/>
      </c>
    </row>
    <row r="280" spans="1:3" x14ac:dyDescent="0.3">
      <c r="C280" t="str">
        <f>IFERROR(IF(A280&lt;&gt;"",VLOOKUP($A280,'LISTE ARTICLES PA-PV'!$A$2:$AB$1397,4,FALSE),""),"")</f>
        <v/>
      </c>
    </row>
    <row r="281" spans="1:3" x14ac:dyDescent="0.3">
      <c r="A281" s="63"/>
      <c r="C281" t="str">
        <f>IFERROR(IF(A281&lt;&gt;"",VLOOKUP($A281,'LISTE ARTICLES PA-PV'!$A$2:$AB$1397,4,FALSE),""),"")</f>
        <v/>
      </c>
    </row>
    <row r="282" spans="1:3" x14ac:dyDescent="0.3">
      <c r="C282" t="str">
        <f>IFERROR(IF(A282&lt;&gt;"",VLOOKUP($A282,'LISTE ARTICLES PA-PV'!$A$2:$AB$1397,4,FALSE),""),"")</f>
        <v/>
      </c>
    </row>
    <row r="283" spans="1:3" x14ac:dyDescent="0.3">
      <c r="C283" t="str">
        <f>IFERROR(IF(A283&lt;&gt;"",VLOOKUP($A283,'LISTE ARTICLES PA-PV'!$A$2:$AB$1397,4,FALSE),""),"")</f>
        <v/>
      </c>
    </row>
    <row r="284" spans="1:3" x14ac:dyDescent="0.3">
      <c r="C284" t="str">
        <f>IFERROR(IF(A284&lt;&gt;"",VLOOKUP($A284,'LISTE ARTICLES PA-PV'!$A$2:$AB$1397,4,FALSE),""),"")</f>
        <v/>
      </c>
    </row>
    <row r="285" spans="1:3" x14ac:dyDescent="0.3">
      <c r="C285" t="str">
        <f>IFERROR(IF(A285&lt;&gt;"",VLOOKUP($A285,'LISTE ARTICLES PA-PV'!$A$2:$AB$1397,4,FALSE),""),"")</f>
        <v/>
      </c>
    </row>
    <row r="286" spans="1:3" x14ac:dyDescent="0.3">
      <c r="C286" t="str">
        <f>IFERROR(IF(A286&lt;&gt;"",VLOOKUP($A286,'LISTE ARTICLES PA-PV'!$A$2:$AB$1397,4,FALSE),""),"")</f>
        <v/>
      </c>
    </row>
    <row r="287" spans="1:3" x14ac:dyDescent="0.3">
      <c r="C287" t="str">
        <f>IFERROR(IF(A287&lt;&gt;"",VLOOKUP($A287,'LISTE ARTICLES PA-PV'!$A$2:$AB$1397,4,FALSE),""),"")</f>
        <v/>
      </c>
    </row>
    <row r="288" spans="1:3" x14ac:dyDescent="0.3">
      <c r="C288" t="str">
        <f>IFERROR(IF(A288&lt;&gt;"",VLOOKUP($A288,'LISTE ARTICLES PA-PV'!$A$2:$AB$1397,4,FALSE),""),"")</f>
        <v/>
      </c>
    </row>
    <row r="289" spans="3:3" x14ac:dyDescent="0.3">
      <c r="C289" t="str">
        <f>IFERROR(IF(A289&lt;&gt;"",VLOOKUP($A289,'LISTE ARTICLES PA-PV'!$A$2:$AB$1397,4,FALSE),""),"")</f>
        <v/>
      </c>
    </row>
    <row r="290" spans="3:3" x14ac:dyDescent="0.3">
      <c r="C290" t="str">
        <f>IFERROR(IF(A290&lt;&gt;"",VLOOKUP($A290,'LISTE ARTICLES PA-PV'!$A$2:$AB$1397,4,FALSE),""),"")</f>
        <v/>
      </c>
    </row>
    <row r="291" spans="3:3" x14ac:dyDescent="0.3">
      <c r="C291" t="str">
        <f>IFERROR(IF(A291&lt;&gt;"",VLOOKUP($A291,'LISTE ARTICLES PA-PV'!$A$2:$AB$1397,4,FALSE),""),"")</f>
        <v/>
      </c>
    </row>
    <row r="292" spans="3:3" x14ac:dyDescent="0.3">
      <c r="C292" t="str">
        <f>IFERROR(IF(A292&lt;&gt;"",VLOOKUP($A292,'LISTE ARTICLES PA-PV'!$A$2:$AB$1397,4,FALSE),""),"")</f>
        <v/>
      </c>
    </row>
    <row r="293" spans="3:3" x14ac:dyDescent="0.3">
      <c r="C293" t="str">
        <f>IFERROR(IF(A293&lt;&gt;"",VLOOKUP($A293,'LISTE ARTICLES PA-PV'!$A$2:$AB$1397,4,FALSE),""),"")</f>
        <v/>
      </c>
    </row>
    <row r="294" spans="3:3" x14ac:dyDescent="0.3">
      <c r="C294" t="str">
        <f>IFERROR(IF(A294&lt;&gt;"",VLOOKUP($A294,'LISTE ARTICLES PA-PV'!$A$2:$AB$1397,4,FALSE),""),"")</f>
        <v/>
      </c>
    </row>
    <row r="295" spans="3:3" x14ac:dyDescent="0.3">
      <c r="C295" t="str">
        <f>IFERROR(IF(A295&lt;&gt;"",VLOOKUP($A295,'LISTE ARTICLES PA-PV'!$A$2:$AB$1397,4,FALSE),""),"")</f>
        <v/>
      </c>
    </row>
    <row r="296" spans="3:3" x14ac:dyDescent="0.3">
      <c r="C296" t="str">
        <f>IFERROR(IF(A296&lt;&gt;"",VLOOKUP($A296,'LISTE ARTICLES PA-PV'!$A$2:$AB$1397,4,FALSE),""),"")</f>
        <v/>
      </c>
    </row>
    <row r="297" spans="3:3" x14ac:dyDescent="0.3">
      <c r="C297" t="str">
        <f>IFERROR(IF(A297&lt;&gt;"",VLOOKUP($A297,'LISTE ARTICLES PA-PV'!$A$2:$AB$1397,4,FALSE),""),"")</f>
        <v/>
      </c>
    </row>
    <row r="298" spans="3:3" x14ac:dyDescent="0.3">
      <c r="C298" t="str">
        <f>IFERROR(IF(A298&lt;&gt;"",VLOOKUP($A298,'LISTE ARTICLES PA-PV'!$A$2:$AB$1397,4,FALSE),""),"")</f>
        <v/>
      </c>
    </row>
    <row r="299" spans="3:3" x14ac:dyDescent="0.3">
      <c r="C299" t="str">
        <f>IFERROR(IF(A299&lt;&gt;"",VLOOKUP($A299,'LISTE ARTICLES PA-PV'!$A$2:$AB$1397,4,FALSE),""),"")</f>
        <v/>
      </c>
    </row>
    <row r="300" spans="3:3" x14ac:dyDescent="0.3">
      <c r="C300" t="str">
        <f>IFERROR(IF(A300&lt;&gt;"",VLOOKUP($A300,'LISTE ARTICLES PA-PV'!$A$2:$AB$1397,4,FALSE),""),"")</f>
        <v/>
      </c>
    </row>
    <row r="301" spans="3:3" x14ac:dyDescent="0.3">
      <c r="C301" t="str">
        <f>IFERROR(IF(A301&lt;&gt;"",VLOOKUP($A301,'LISTE ARTICLES PA-PV'!$A$2:$AB$1397,4,FALSE),""),"")</f>
        <v/>
      </c>
    </row>
    <row r="302" spans="3:3" x14ac:dyDescent="0.3">
      <c r="C302" t="str">
        <f>IFERROR(IF(A302&lt;&gt;"",VLOOKUP($A302,'LISTE ARTICLES PA-PV'!$A$2:$AB$1397,4,FALSE),""),"")</f>
        <v/>
      </c>
    </row>
    <row r="303" spans="3:3" x14ac:dyDescent="0.3">
      <c r="C303" t="str">
        <f>IFERROR(IF(A303&lt;&gt;"",VLOOKUP($A303,'LISTE ARTICLES PA-PV'!$A$2:$AB$1397,4,FALSE),""),"")</f>
        <v/>
      </c>
    </row>
    <row r="304" spans="3:3" x14ac:dyDescent="0.3">
      <c r="C304" t="str">
        <f>IFERROR(IF(A304&lt;&gt;"",VLOOKUP($A304,'LISTE ARTICLES PA-PV'!$A$2:$AB$1397,4,FALSE),""),"")</f>
        <v/>
      </c>
    </row>
    <row r="305" spans="3:3" x14ac:dyDescent="0.3">
      <c r="C305" t="str">
        <f>IFERROR(IF(A305&lt;&gt;"",VLOOKUP($A305,'LISTE ARTICLES PA-PV'!$A$2:$AB$1397,4,FALSE),""),"")</f>
        <v/>
      </c>
    </row>
    <row r="306" spans="3:3" x14ac:dyDescent="0.3">
      <c r="C306" t="str">
        <f>IFERROR(IF(A306&lt;&gt;"",VLOOKUP($A306,'LISTE ARTICLES PA-PV'!$A$2:$AB$1397,4,FALSE),""),"")</f>
        <v/>
      </c>
    </row>
    <row r="307" spans="3:3" x14ac:dyDescent="0.3">
      <c r="C307" t="str">
        <f>IFERROR(IF(A307&lt;&gt;"",VLOOKUP($A307,'LISTE ARTICLES PA-PV'!$A$2:$AB$1397,4,FALSE),""),"")</f>
        <v/>
      </c>
    </row>
    <row r="308" spans="3:3" x14ac:dyDescent="0.3">
      <c r="C308" t="str">
        <f>IFERROR(IF(A308&lt;&gt;"",VLOOKUP($A308,'LISTE ARTICLES PA-PV'!$A$2:$AB$1397,4,FALSE),""),"")</f>
        <v/>
      </c>
    </row>
    <row r="309" spans="3:3" x14ac:dyDescent="0.3">
      <c r="C309" t="str">
        <f>IFERROR(IF(A309&lt;&gt;"",VLOOKUP($A309,'LISTE ARTICLES PA-PV'!$A$2:$AB$1397,4,FALSE),""),"")</f>
        <v/>
      </c>
    </row>
    <row r="310" spans="3:3" x14ac:dyDescent="0.3">
      <c r="C310" t="str">
        <f>IFERROR(IF(A310&lt;&gt;"",VLOOKUP($A310,'LISTE ARTICLES PA-PV'!$A$2:$AB$1397,4,FALSE),""),"")</f>
        <v/>
      </c>
    </row>
    <row r="311" spans="3:3" x14ac:dyDescent="0.3">
      <c r="C311" t="str">
        <f>IFERROR(IF(A311&lt;&gt;"",VLOOKUP($A311,'LISTE ARTICLES PA-PV'!$A$2:$AB$1397,4,FALSE),""),"")</f>
        <v/>
      </c>
    </row>
    <row r="312" spans="3:3" x14ac:dyDescent="0.3">
      <c r="C312" t="str">
        <f>IFERROR(IF(A312&lt;&gt;"",VLOOKUP($A312,'LISTE ARTICLES PA-PV'!$A$2:$AB$1397,4,FALSE),""),"")</f>
        <v/>
      </c>
    </row>
    <row r="313" spans="3:3" x14ac:dyDescent="0.3">
      <c r="C313" t="str">
        <f>IFERROR(IF(A313&lt;&gt;"",VLOOKUP($A313,'LISTE ARTICLES PA-PV'!$A$2:$AB$1397,4,FALSE),""),"")</f>
        <v/>
      </c>
    </row>
    <row r="314" spans="3:3" x14ac:dyDescent="0.3">
      <c r="C314" t="str">
        <f>IFERROR(IF(A314&lt;&gt;"",VLOOKUP($A314,'LISTE ARTICLES PA-PV'!$A$2:$AB$1397,4,FALSE),""),"")</f>
        <v/>
      </c>
    </row>
    <row r="315" spans="3:3" x14ac:dyDescent="0.3">
      <c r="C315" t="str">
        <f>IFERROR(IF(A315&lt;&gt;"",VLOOKUP($A315,'LISTE ARTICLES PA-PV'!$A$2:$AB$1397,4,FALSE),""),"")</f>
        <v/>
      </c>
    </row>
    <row r="316" spans="3:3" x14ac:dyDescent="0.3">
      <c r="C316" t="str">
        <f>IFERROR(IF(A316&lt;&gt;"",VLOOKUP($A316,'LISTE ARTICLES PA-PV'!$A$2:$AB$1397,4,FALSE),""),"")</f>
        <v/>
      </c>
    </row>
    <row r="317" spans="3:3" x14ac:dyDescent="0.3">
      <c r="C317" t="str">
        <f>IFERROR(IF(A317&lt;&gt;"",VLOOKUP($A317,'LISTE ARTICLES PA-PV'!$A$2:$AB$1397,4,FALSE),""),"")</f>
        <v/>
      </c>
    </row>
    <row r="318" spans="3:3" x14ac:dyDescent="0.3">
      <c r="C318" t="str">
        <f>IFERROR(IF(A318&lt;&gt;"",VLOOKUP($A318,'LISTE ARTICLES PA-PV'!$A$2:$AB$1397,4,FALSE),""),"")</f>
        <v/>
      </c>
    </row>
    <row r="319" spans="3:3" x14ac:dyDescent="0.3">
      <c r="C319" t="str">
        <f>IFERROR(IF(A319&lt;&gt;"",VLOOKUP($A319,'LISTE ARTICLES PA-PV'!$A$2:$AB$1397,4,FALSE),""),"")</f>
        <v/>
      </c>
    </row>
    <row r="320" spans="3:3" x14ac:dyDescent="0.3">
      <c r="C320" t="str">
        <f>IFERROR(IF(A320&lt;&gt;"",VLOOKUP($A320,'LISTE ARTICLES PA-PV'!$A$2:$AB$1397,4,FALSE),""),"")</f>
        <v/>
      </c>
    </row>
    <row r="321" spans="3:3" x14ac:dyDescent="0.3">
      <c r="C321" t="str">
        <f>IFERROR(IF(A321&lt;&gt;"",VLOOKUP($A321,'LISTE ARTICLES PA-PV'!$A$2:$AB$1397,4,FALSE),""),"")</f>
        <v/>
      </c>
    </row>
    <row r="322" spans="3:3" x14ac:dyDescent="0.3">
      <c r="C322" t="str">
        <f>IFERROR(IF(A322&lt;&gt;"",VLOOKUP($A322,'LISTE ARTICLES PA-PV'!$A$2:$AB$1397,4,FALSE),""),"")</f>
        <v/>
      </c>
    </row>
    <row r="323" spans="3:3" x14ac:dyDescent="0.3">
      <c r="C323" t="str">
        <f>IFERROR(IF(A323&lt;&gt;"",VLOOKUP($A323,'LISTE ARTICLES PA-PV'!$A$2:$AB$1397,4,FALSE),""),"")</f>
        <v/>
      </c>
    </row>
    <row r="324" spans="3:3" x14ac:dyDescent="0.3">
      <c r="C324" t="str">
        <f>IFERROR(IF(A324&lt;&gt;"",VLOOKUP($A324,'LISTE ARTICLES PA-PV'!$A$2:$AB$1397,4,FALSE),""),"")</f>
        <v/>
      </c>
    </row>
    <row r="325" spans="3:3" x14ac:dyDescent="0.3">
      <c r="C325" t="str">
        <f>IFERROR(IF(A325&lt;&gt;"",VLOOKUP($A325,'LISTE ARTICLES PA-PV'!$A$2:$AB$1397,4,FALSE),""),"")</f>
        <v/>
      </c>
    </row>
    <row r="326" spans="3:3" x14ac:dyDescent="0.3">
      <c r="C326" t="str">
        <f>IFERROR(IF(A326&lt;&gt;"",VLOOKUP($A326,'LISTE ARTICLES PA-PV'!$A$2:$AB$1397,4,FALSE),""),"")</f>
        <v/>
      </c>
    </row>
    <row r="327" spans="3:3" x14ac:dyDescent="0.3">
      <c r="C327" t="str">
        <f>IFERROR(IF(A327&lt;&gt;"",VLOOKUP($A327,'LISTE ARTICLES PA-PV'!$A$2:$AB$1397,4,FALSE),""),"")</f>
        <v/>
      </c>
    </row>
    <row r="328" spans="3:3" x14ac:dyDescent="0.3">
      <c r="C328" t="str">
        <f>IFERROR(IF(A328&lt;&gt;"",VLOOKUP($A328,'LISTE ARTICLES PA-PV'!$A$2:$AB$1397,4,FALSE),""),"")</f>
        <v/>
      </c>
    </row>
    <row r="329" spans="3:3" x14ac:dyDescent="0.3">
      <c r="C329" t="str">
        <f>IFERROR(IF(A329&lt;&gt;"",VLOOKUP($A329,'LISTE ARTICLES PA-PV'!$A$2:$AB$1397,4,FALSE),""),"")</f>
        <v/>
      </c>
    </row>
    <row r="330" spans="3:3" x14ac:dyDescent="0.3">
      <c r="C330" t="str">
        <f>IFERROR(IF(A330&lt;&gt;"",VLOOKUP($A330,'LISTE ARTICLES PA-PV'!$A$2:$AB$1397,4,FALSE),""),"")</f>
        <v/>
      </c>
    </row>
    <row r="331" spans="3:3" x14ac:dyDescent="0.3">
      <c r="C331" t="str">
        <f>IFERROR(IF(A331&lt;&gt;"",VLOOKUP($A331,'LISTE ARTICLES PA-PV'!$A$2:$AB$1397,4,FALSE),""),"")</f>
        <v/>
      </c>
    </row>
    <row r="332" spans="3:3" x14ac:dyDescent="0.3">
      <c r="C332" t="str">
        <f>IFERROR(IF(A332&lt;&gt;"",VLOOKUP($A332,'LISTE ARTICLES PA-PV'!$A$2:$AB$1397,4,FALSE),""),"")</f>
        <v/>
      </c>
    </row>
    <row r="333" spans="3:3" x14ac:dyDescent="0.3">
      <c r="C333" t="str">
        <f>IFERROR(IF(A333&lt;&gt;"",VLOOKUP($A333,'LISTE ARTICLES PA-PV'!$A$2:$AB$1397,4,FALSE),""),"")</f>
        <v/>
      </c>
    </row>
    <row r="334" spans="3:3" x14ac:dyDescent="0.3">
      <c r="C334" t="str">
        <f>IFERROR(IF(A334&lt;&gt;"",VLOOKUP($A334,'LISTE ARTICLES PA-PV'!$A$2:$AB$1397,4,FALSE),""),"")</f>
        <v/>
      </c>
    </row>
    <row r="335" spans="3:3" x14ac:dyDescent="0.3">
      <c r="C335" t="str">
        <f>IFERROR(IF(A335&lt;&gt;"",VLOOKUP($A335,'LISTE ARTICLES PA-PV'!$A$2:$AB$1397,4,FALSE),""),"")</f>
        <v/>
      </c>
    </row>
    <row r="336" spans="3:3" x14ac:dyDescent="0.3">
      <c r="C336" t="str">
        <f>IFERROR(IF(A336&lt;&gt;"",VLOOKUP($A336,'LISTE ARTICLES PA-PV'!$A$2:$AB$1397,4,FALSE),""),"")</f>
        <v/>
      </c>
    </row>
    <row r="337" spans="3:3" x14ac:dyDescent="0.3">
      <c r="C337" t="str">
        <f>IFERROR(IF(A337&lt;&gt;"",VLOOKUP($A337,'LISTE ARTICLES PA-PV'!$A$2:$AB$1397,4,FALSE),""),"")</f>
        <v/>
      </c>
    </row>
    <row r="338" spans="3:3" x14ac:dyDescent="0.3">
      <c r="C338" t="str">
        <f>IFERROR(IF(A338&lt;&gt;"",VLOOKUP($A338,'LISTE ARTICLES PA-PV'!$A$2:$AB$1397,4,FALSE),""),"")</f>
        <v/>
      </c>
    </row>
    <row r="339" spans="3:3" x14ac:dyDescent="0.3">
      <c r="C339" t="str">
        <f>IFERROR(IF(A339&lt;&gt;"",VLOOKUP($A339,'LISTE ARTICLES PA-PV'!$A$2:$AB$1397,4,FALSE),""),"")</f>
        <v/>
      </c>
    </row>
    <row r="340" spans="3:3" x14ac:dyDescent="0.3">
      <c r="C340" t="str">
        <f>IFERROR(IF(A340&lt;&gt;"",VLOOKUP($A340,'LISTE ARTICLES PA-PV'!$A$2:$AB$1397,4,FALSE),""),"")</f>
        <v/>
      </c>
    </row>
    <row r="341" spans="3:3" x14ac:dyDescent="0.3">
      <c r="C341" t="str">
        <f>IFERROR(IF(A341&lt;&gt;"",VLOOKUP($A341,'LISTE ARTICLES PA-PV'!$A$2:$AB$1397,4,FALSE),""),"")</f>
        <v/>
      </c>
    </row>
    <row r="342" spans="3:3" x14ac:dyDescent="0.3">
      <c r="C342" t="str">
        <f>IFERROR(IF(A342&lt;&gt;"",VLOOKUP($A342,'LISTE ARTICLES PA-PV'!$A$2:$AB$1397,4,FALSE),""),"")</f>
        <v/>
      </c>
    </row>
    <row r="343" spans="3:3" x14ac:dyDescent="0.3">
      <c r="C343" t="str">
        <f>IFERROR(IF(A343&lt;&gt;"",VLOOKUP($A343,'LISTE ARTICLES PA-PV'!$A$2:$AB$1397,4,FALSE),""),"")</f>
        <v/>
      </c>
    </row>
    <row r="344" spans="3:3" x14ac:dyDescent="0.3">
      <c r="C344" t="str">
        <f>IFERROR(IF(A344&lt;&gt;"",VLOOKUP($A344,'LISTE ARTICLES PA-PV'!$A$2:$AB$1397,4,FALSE),""),"")</f>
        <v/>
      </c>
    </row>
    <row r="345" spans="3:3" x14ac:dyDescent="0.3">
      <c r="C345" t="str">
        <f>IFERROR(IF(A345&lt;&gt;"",VLOOKUP($A345,'LISTE ARTICLES PA-PV'!$A$2:$AB$1397,4,FALSE),""),"")</f>
        <v/>
      </c>
    </row>
    <row r="346" spans="3:3" x14ac:dyDescent="0.3">
      <c r="C346" t="str">
        <f>IFERROR(IF(A346&lt;&gt;"",VLOOKUP($A346,'LISTE ARTICLES PA-PV'!$A$2:$AB$1397,4,FALSE),""),"")</f>
        <v/>
      </c>
    </row>
    <row r="347" spans="3:3" x14ac:dyDescent="0.3">
      <c r="C347" t="str">
        <f>IFERROR(IF(A347&lt;&gt;"",VLOOKUP($A347,'LISTE ARTICLES PA-PV'!$A$2:$AB$1397,4,FALSE),""),"")</f>
        <v/>
      </c>
    </row>
    <row r="348" spans="3:3" x14ac:dyDescent="0.3">
      <c r="C348" t="str">
        <f>IFERROR(IF(A348&lt;&gt;"",VLOOKUP($A348,'LISTE ARTICLES PA-PV'!$A$2:$AB$1397,4,FALSE),""),"")</f>
        <v/>
      </c>
    </row>
    <row r="349" spans="3:3" x14ac:dyDescent="0.3">
      <c r="C349" t="str">
        <f>IFERROR(IF(A349&lt;&gt;"",VLOOKUP($A349,'LISTE ARTICLES PA-PV'!$A$2:$AB$1397,4,FALSE),""),"")</f>
        <v/>
      </c>
    </row>
    <row r="350" spans="3:3" x14ac:dyDescent="0.3">
      <c r="C350" t="str">
        <f>IFERROR(IF(A350&lt;&gt;"",VLOOKUP($A350,'LISTE ARTICLES PA-PV'!$A$2:$AB$1397,4,FALSE),""),"")</f>
        <v/>
      </c>
    </row>
    <row r="351" spans="3:3" x14ac:dyDescent="0.3">
      <c r="C351" t="str">
        <f>IFERROR(IF(A351&lt;&gt;"",VLOOKUP($A351,'LISTE ARTICLES PA-PV'!$A$2:$AB$1397,4,FALSE),""),"")</f>
        <v/>
      </c>
    </row>
    <row r="352" spans="3:3" x14ac:dyDescent="0.3">
      <c r="C352" t="str">
        <f>IFERROR(IF(A352&lt;&gt;"",VLOOKUP($A352,'LISTE ARTICLES PA-PV'!$A$2:$AB$1397,4,FALSE),""),"")</f>
        <v/>
      </c>
    </row>
    <row r="353" spans="3:3" x14ac:dyDescent="0.3">
      <c r="C353" t="str">
        <f>IFERROR(IF(A353&lt;&gt;"",VLOOKUP($A353,'LISTE ARTICLES PA-PV'!$A$2:$AB$1397,4,FALSE),""),"")</f>
        <v/>
      </c>
    </row>
    <row r="354" spans="3:3" x14ac:dyDescent="0.3">
      <c r="C354" t="str">
        <f>IFERROR(IF(A354&lt;&gt;"",VLOOKUP($A354,'LISTE ARTICLES PA-PV'!$A$2:$AB$1397,4,FALSE),""),"")</f>
        <v/>
      </c>
    </row>
    <row r="355" spans="3:3" x14ac:dyDescent="0.3">
      <c r="C355" t="str">
        <f>IFERROR(IF(A355&lt;&gt;"",VLOOKUP($A355,'LISTE ARTICLES PA-PV'!$A$2:$AB$1397,4,FALSE),""),"")</f>
        <v/>
      </c>
    </row>
    <row r="356" spans="3:3" x14ac:dyDescent="0.3">
      <c r="C356" t="str">
        <f>IFERROR(IF(A356&lt;&gt;"",VLOOKUP($A356,'LISTE ARTICLES PA-PV'!$A$2:$AB$1397,4,FALSE),""),"")</f>
        <v/>
      </c>
    </row>
    <row r="357" spans="3:3" x14ac:dyDescent="0.3">
      <c r="C357" t="str">
        <f>IFERROR(IF(A357&lt;&gt;"",VLOOKUP($A357,'LISTE ARTICLES PA-PV'!$A$2:$AB$1397,4,FALSE),""),"")</f>
        <v/>
      </c>
    </row>
    <row r="358" spans="3:3" x14ac:dyDescent="0.3">
      <c r="C358" t="str">
        <f>IFERROR(IF(A358&lt;&gt;"",VLOOKUP($A358,'LISTE ARTICLES PA-PV'!$A$2:$AB$1397,4,FALSE),""),"")</f>
        <v/>
      </c>
    </row>
    <row r="359" spans="3:3" x14ac:dyDescent="0.3">
      <c r="C359" t="str">
        <f>IFERROR(IF(A359&lt;&gt;"",VLOOKUP($A359,'LISTE ARTICLES PA-PV'!$A$2:$AB$1397,4,FALSE),""),"")</f>
        <v/>
      </c>
    </row>
    <row r="360" spans="3:3" x14ac:dyDescent="0.3">
      <c r="C360" t="str">
        <f>IFERROR(IF(A360&lt;&gt;"",VLOOKUP($A360,'LISTE ARTICLES PA-PV'!$A$2:$AB$1397,4,FALSE),""),"")</f>
        <v/>
      </c>
    </row>
    <row r="361" spans="3:3" x14ac:dyDescent="0.3">
      <c r="C361" t="str">
        <f>IFERROR(IF(A361&lt;&gt;"",VLOOKUP($A361,'LISTE ARTICLES PA-PV'!$A$2:$AB$1397,4,FALSE),""),"")</f>
        <v/>
      </c>
    </row>
    <row r="362" spans="3:3" x14ac:dyDescent="0.3">
      <c r="C362" t="str">
        <f>IFERROR(IF(A362&lt;&gt;"",VLOOKUP($A362,'LISTE ARTICLES PA-PV'!$A$2:$AB$1397,4,FALSE),""),"")</f>
        <v/>
      </c>
    </row>
    <row r="363" spans="3:3" x14ac:dyDescent="0.3">
      <c r="C363" t="str">
        <f>IFERROR(IF(A363&lt;&gt;"",VLOOKUP($A363,'LISTE ARTICLES PA-PV'!$A$2:$AB$1397,4,FALSE),""),"")</f>
        <v/>
      </c>
    </row>
    <row r="364" spans="3:3" x14ac:dyDescent="0.3">
      <c r="C364" t="str">
        <f>IFERROR(IF(A364&lt;&gt;"",VLOOKUP($A364,'LISTE ARTICLES PA-PV'!$A$2:$AB$1397,4,FALSE),""),"")</f>
        <v/>
      </c>
    </row>
    <row r="365" spans="3:3" x14ac:dyDescent="0.3">
      <c r="C365" t="str">
        <f>IFERROR(IF(A365&lt;&gt;"",VLOOKUP($A365,'LISTE ARTICLES PA-PV'!$A$2:$AB$1397,4,FALSE),""),"")</f>
        <v/>
      </c>
    </row>
    <row r="366" spans="3:3" x14ac:dyDescent="0.3">
      <c r="C366" t="str">
        <f>IFERROR(IF(A366&lt;&gt;"",VLOOKUP($A366,'LISTE ARTICLES PA-PV'!$A$2:$AB$1397,4,FALSE),""),"")</f>
        <v/>
      </c>
    </row>
    <row r="367" spans="3:3" x14ac:dyDescent="0.3">
      <c r="C367" t="str">
        <f>IFERROR(IF(A367&lt;&gt;"",VLOOKUP($A367,'LISTE ARTICLES PA-PV'!$A$2:$AB$1397,4,FALSE),""),"")</f>
        <v/>
      </c>
    </row>
    <row r="368" spans="3:3" x14ac:dyDescent="0.3">
      <c r="C368" t="str">
        <f>IFERROR(IF(A368&lt;&gt;"",VLOOKUP($A368,'LISTE ARTICLES PA-PV'!$A$2:$AB$1397,4,FALSE),""),"")</f>
        <v/>
      </c>
    </row>
    <row r="369" spans="3:3" x14ac:dyDescent="0.3">
      <c r="C369" t="str">
        <f>IFERROR(IF(A369&lt;&gt;"",VLOOKUP($A369,'LISTE ARTICLES PA-PV'!$A$2:$AB$1397,4,FALSE),""),"")</f>
        <v/>
      </c>
    </row>
    <row r="370" spans="3:3" x14ac:dyDescent="0.3">
      <c r="C370" t="str">
        <f>IFERROR(IF(A370&lt;&gt;"",VLOOKUP($A370,'LISTE ARTICLES PA-PV'!$A$2:$AB$1397,4,FALSE),""),"")</f>
        <v/>
      </c>
    </row>
    <row r="371" spans="3:3" x14ac:dyDescent="0.3">
      <c r="C371" t="str">
        <f>IFERROR(IF(A371&lt;&gt;"",VLOOKUP($A371,'LISTE ARTICLES PA-PV'!$A$2:$AB$1397,4,FALSE),""),"")</f>
        <v/>
      </c>
    </row>
    <row r="372" spans="3:3" x14ac:dyDescent="0.3">
      <c r="C372" t="str">
        <f>IFERROR(IF(A372&lt;&gt;"",VLOOKUP($A372,'LISTE ARTICLES PA-PV'!$A$2:$AB$1397,4,FALSE),""),"")</f>
        <v/>
      </c>
    </row>
    <row r="373" spans="3:3" x14ac:dyDescent="0.3">
      <c r="C373" t="str">
        <f>IFERROR(IF(A373&lt;&gt;"",VLOOKUP($A373,'LISTE ARTICLES PA-PV'!$A$2:$AB$1397,4,FALSE),""),"")</f>
        <v/>
      </c>
    </row>
    <row r="374" spans="3:3" x14ac:dyDescent="0.3">
      <c r="C374" t="str">
        <f>IFERROR(IF(A374&lt;&gt;"",VLOOKUP($A374,'LISTE ARTICLES PA-PV'!$A$2:$AB$1397,4,FALSE),""),"")</f>
        <v/>
      </c>
    </row>
    <row r="375" spans="3:3" x14ac:dyDescent="0.3">
      <c r="C375" t="str">
        <f>IFERROR(IF(A375&lt;&gt;"",VLOOKUP($A375,'LISTE ARTICLES PA-PV'!$A$2:$AB$1397,4,FALSE),""),"")</f>
        <v/>
      </c>
    </row>
    <row r="376" spans="3:3" x14ac:dyDescent="0.3">
      <c r="C376" t="str">
        <f>IFERROR(IF(A376&lt;&gt;"",VLOOKUP($A376,'LISTE ARTICLES PA-PV'!$A$2:$AB$1397,4,FALSE),""),"")</f>
        <v/>
      </c>
    </row>
    <row r="377" spans="3:3" x14ac:dyDescent="0.3">
      <c r="C377" t="str">
        <f>IFERROR(IF(A377&lt;&gt;"",VLOOKUP($A377,'LISTE ARTICLES PA-PV'!$A$2:$AB$1397,4,FALSE),""),"")</f>
        <v/>
      </c>
    </row>
    <row r="378" spans="3:3" x14ac:dyDescent="0.3">
      <c r="C378" t="str">
        <f>IFERROR(IF(A378&lt;&gt;"",VLOOKUP($A378,'LISTE ARTICLES PA-PV'!$A$2:$AB$1397,4,FALSE),""),"")</f>
        <v/>
      </c>
    </row>
    <row r="379" spans="3:3" x14ac:dyDescent="0.3">
      <c r="C379" t="str">
        <f>IFERROR(IF(A379&lt;&gt;"",VLOOKUP($A379,'LISTE ARTICLES PA-PV'!$A$2:$AB$1397,4,FALSE),""),"")</f>
        <v/>
      </c>
    </row>
    <row r="380" spans="3:3" x14ac:dyDescent="0.3">
      <c r="C380" t="str">
        <f>IFERROR(IF(A380&lt;&gt;"",VLOOKUP($A380,'LISTE ARTICLES PA-PV'!$A$2:$AB$1397,4,FALSE),""),"")</f>
        <v/>
      </c>
    </row>
    <row r="381" spans="3:3" x14ac:dyDescent="0.3">
      <c r="C381" t="str">
        <f>IFERROR(IF(A381&lt;&gt;"",VLOOKUP($A381,'LISTE ARTICLES PA-PV'!$A$2:$AB$1397,4,FALSE),""),"")</f>
        <v/>
      </c>
    </row>
    <row r="382" spans="3:3" x14ac:dyDescent="0.3">
      <c r="C382" t="str">
        <f>IFERROR(IF(A382&lt;&gt;"",VLOOKUP($A382,'LISTE ARTICLES PA-PV'!$A$2:$AB$1397,4,FALSE),""),"")</f>
        <v/>
      </c>
    </row>
    <row r="383" spans="3:3" x14ac:dyDescent="0.3">
      <c r="C383" t="str">
        <f>IFERROR(IF(A383&lt;&gt;"",VLOOKUP($A383,'LISTE ARTICLES PA-PV'!$A$2:$AB$1397,4,FALSE),""),"")</f>
        <v/>
      </c>
    </row>
    <row r="384" spans="3:3" x14ac:dyDescent="0.3">
      <c r="C384" t="str">
        <f>IFERROR(IF(A384&lt;&gt;"",VLOOKUP($A384,'LISTE ARTICLES PA-PV'!$A$2:$AB$1397,4,FALSE),""),"")</f>
        <v/>
      </c>
    </row>
    <row r="385" spans="3:3" x14ac:dyDescent="0.3">
      <c r="C385" t="str">
        <f>IFERROR(IF(A385&lt;&gt;"",VLOOKUP($A385,'LISTE ARTICLES PA-PV'!$A$2:$AB$1397,4,FALSE),""),"")</f>
        <v/>
      </c>
    </row>
    <row r="386" spans="3:3" x14ac:dyDescent="0.3">
      <c r="C386" t="str">
        <f>IFERROR(IF(A386&lt;&gt;"",VLOOKUP($A386,'LISTE ARTICLES PA-PV'!$A$2:$AB$1397,4,FALSE),""),"")</f>
        <v/>
      </c>
    </row>
    <row r="387" spans="3:3" x14ac:dyDescent="0.3">
      <c r="C387" t="str">
        <f>IFERROR(IF(A387&lt;&gt;"",VLOOKUP($A387,'LISTE ARTICLES PA-PV'!$A$2:$AB$1397,4,FALSE),""),"")</f>
        <v/>
      </c>
    </row>
    <row r="388" spans="3:3" x14ac:dyDescent="0.3">
      <c r="C388" t="str">
        <f>IFERROR(IF(A388&lt;&gt;"",VLOOKUP($A388,'LISTE ARTICLES PA-PV'!$A$2:$AB$1397,4,FALSE),""),"")</f>
        <v/>
      </c>
    </row>
    <row r="389" spans="3:3" x14ac:dyDescent="0.3">
      <c r="C389" t="str">
        <f>IFERROR(IF(A389&lt;&gt;"",VLOOKUP($A389,'LISTE ARTICLES PA-PV'!$A$2:$AB$1397,4,FALSE),""),"")</f>
        <v/>
      </c>
    </row>
    <row r="390" spans="3:3" x14ac:dyDescent="0.3">
      <c r="C390" t="str">
        <f>IFERROR(IF(A390&lt;&gt;"",VLOOKUP($A390,'LISTE ARTICLES PA-PV'!$A$2:$AB$1397,4,FALSE),""),"")</f>
        <v/>
      </c>
    </row>
    <row r="391" spans="3:3" x14ac:dyDescent="0.3">
      <c r="C391" t="str">
        <f>IFERROR(IF(A391&lt;&gt;"",VLOOKUP($A391,'LISTE ARTICLES PA-PV'!$A$2:$AB$1397,4,FALSE),""),"")</f>
        <v/>
      </c>
    </row>
    <row r="392" spans="3:3" x14ac:dyDescent="0.3">
      <c r="C392" t="str">
        <f>IFERROR(IF(A392&lt;&gt;"",VLOOKUP($A392,'LISTE ARTICLES PA-PV'!$A$2:$AB$1397,4,FALSE),""),"")</f>
        <v/>
      </c>
    </row>
    <row r="393" spans="3:3" x14ac:dyDescent="0.3">
      <c r="C393" t="str">
        <f>IFERROR(IF(A393&lt;&gt;"",VLOOKUP($A393,'LISTE ARTICLES PA-PV'!$A$2:$AB$1397,4,FALSE),""),"")</f>
        <v/>
      </c>
    </row>
    <row r="394" spans="3:3" x14ac:dyDescent="0.3">
      <c r="C394" t="str">
        <f>IFERROR(IF(A394&lt;&gt;"",VLOOKUP($A394,'LISTE ARTICLES PA-PV'!$A$2:$AB$1397,4,FALSE),""),"")</f>
        <v/>
      </c>
    </row>
    <row r="395" spans="3:3" x14ac:dyDescent="0.3">
      <c r="C395" t="str">
        <f>IFERROR(IF(A395&lt;&gt;"",VLOOKUP($A395,'LISTE ARTICLES PA-PV'!$A$2:$AB$1397,4,FALSE),""),"")</f>
        <v/>
      </c>
    </row>
    <row r="396" spans="3:3" x14ac:dyDescent="0.3">
      <c r="C396" t="str">
        <f>IFERROR(IF(A396&lt;&gt;"",VLOOKUP($A396,'LISTE ARTICLES PA-PV'!$A$2:$AB$1397,4,FALSE),""),"")</f>
        <v/>
      </c>
    </row>
    <row r="397" spans="3:3" x14ac:dyDescent="0.3">
      <c r="C397" t="str">
        <f>IFERROR(IF(A397&lt;&gt;"",VLOOKUP($A397,'LISTE ARTICLES PA-PV'!$A$2:$AB$1397,4,FALSE),""),"")</f>
        <v/>
      </c>
    </row>
    <row r="398" spans="3:3" x14ac:dyDescent="0.3">
      <c r="C398" t="str">
        <f>IFERROR(IF(A398&lt;&gt;"",VLOOKUP($A398,'LISTE ARTICLES PA-PV'!$A$2:$AB$1397,4,FALSE),""),"")</f>
        <v/>
      </c>
    </row>
    <row r="399" spans="3:3" x14ac:dyDescent="0.3">
      <c r="C399" t="str">
        <f>IFERROR(IF(A399&lt;&gt;"",VLOOKUP($A399,'LISTE ARTICLES PA-PV'!$A$2:$AB$1397,4,FALSE),""),"")</f>
        <v/>
      </c>
    </row>
    <row r="400" spans="3:3" x14ac:dyDescent="0.3">
      <c r="C400" t="str">
        <f>IFERROR(IF(A400&lt;&gt;"",VLOOKUP($A400,'LISTE ARTICLES PA-PV'!$A$2:$AB$1397,4,FALSE),""),"")</f>
        <v/>
      </c>
    </row>
    <row r="401" spans="3:3" x14ac:dyDescent="0.3">
      <c r="C401" t="str">
        <f>IFERROR(IF(A401&lt;&gt;"",VLOOKUP($A401,'LISTE ARTICLES PA-PV'!$A$2:$AB$1397,4,FALSE),""),"")</f>
        <v/>
      </c>
    </row>
    <row r="402" spans="3:3" x14ac:dyDescent="0.3">
      <c r="C402" t="str">
        <f>IFERROR(IF(A402&lt;&gt;"",VLOOKUP($A402,'LISTE ARTICLES PA-PV'!$A$2:$AB$1397,4,FALSE),""),"")</f>
        <v/>
      </c>
    </row>
    <row r="403" spans="3:3" x14ac:dyDescent="0.3">
      <c r="C403" t="str">
        <f>IFERROR(IF(A403&lt;&gt;"",VLOOKUP($A403,'LISTE ARTICLES PA-PV'!$A$2:$AB$1397,4,FALSE),""),"")</f>
        <v/>
      </c>
    </row>
    <row r="404" spans="3:3" x14ac:dyDescent="0.3">
      <c r="C404" t="str">
        <f>IFERROR(IF(A404&lt;&gt;"",VLOOKUP($A404,'LISTE ARTICLES PA-PV'!$A$2:$AB$1397,4,FALSE),""),"")</f>
        <v/>
      </c>
    </row>
    <row r="405" spans="3:3" x14ac:dyDescent="0.3">
      <c r="C405" t="str">
        <f>IFERROR(IF(A405&lt;&gt;"",VLOOKUP($A405,'LISTE ARTICLES PA-PV'!$A$2:$AB$1397,4,FALSE),""),"")</f>
        <v/>
      </c>
    </row>
    <row r="406" spans="3:3" x14ac:dyDescent="0.3">
      <c r="C406" t="str">
        <f>IFERROR(IF(A406&lt;&gt;"",VLOOKUP($A406,'LISTE ARTICLES PA-PV'!$A$2:$AB$1397,4,FALSE),""),"")</f>
        <v/>
      </c>
    </row>
    <row r="407" spans="3:3" x14ac:dyDescent="0.3">
      <c r="C407" t="str">
        <f>IFERROR(IF(A407&lt;&gt;"",VLOOKUP($A407,'LISTE ARTICLES PA-PV'!$A$2:$AB$1397,4,FALSE),""),"")</f>
        <v/>
      </c>
    </row>
    <row r="408" spans="3:3" x14ac:dyDescent="0.3">
      <c r="C408" t="str">
        <f>IFERROR(IF(A408&lt;&gt;"",VLOOKUP($A408,'LISTE ARTICLES PA-PV'!$A$2:$AB$1397,4,FALSE),""),"")</f>
        <v/>
      </c>
    </row>
    <row r="409" spans="3:3" x14ac:dyDescent="0.3">
      <c r="C409" t="str">
        <f>IFERROR(IF(A409&lt;&gt;"",VLOOKUP($A409,'LISTE ARTICLES PA-PV'!$A$2:$AB$1397,4,FALSE),""),"")</f>
        <v/>
      </c>
    </row>
    <row r="410" spans="3:3" x14ac:dyDescent="0.3">
      <c r="C410" t="str">
        <f>IFERROR(IF(A410&lt;&gt;"",VLOOKUP($A410,'LISTE ARTICLES PA-PV'!$A$2:$AB$1397,4,FALSE),""),"")</f>
        <v/>
      </c>
    </row>
    <row r="411" spans="3:3" x14ac:dyDescent="0.3">
      <c r="C411" t="str">
        <f>IFERROR(IF(A411&lt;&gt;"",VLOOKUP($A411,'LISTE ARTICLES PA-PV'!$A$2:$AB$1397,4,FALSE),""),"")</f>
        <v/>
      </c>
    </row>
    <row r="412" spans="3:3" x14ac:dyDescent="0.3">
      <c r="C412" t="str">
        <f>IFERROR(IF(A412&lt;&gt;"",VLOOKUP($A412,'LISTE ARTICLES PA-PV'!$A$2:$AB$1397,4,FALSE),""),"")</f>
        <v/>
      </c>
    </row>
    <row r="413" spans="3:3" x14ac:dyDescent="0.3">
      <c r="C413" t="str">
        <f>IFERROR(IF(A413&lt;&gt;"",VLOOKUP($A413,'LISTE ARTICLES PA-PV'!$A$2:$AB$1397,4,FALSE),""),"")</f>
        <v/>
      </c>
    </row>
    <row r="414" spans="3:3" x14ac:dyDescent="0.3">
      <c r="C414" t="str">
        <f>IFERROR(IF(A414&lt;&gt;"",VLOOKUP($A414,'LISTE ARTICLES PA-PV'!$A$2:$AB$1397,4,FALSE),""),"")</f>
        <v/>
      </c>
    </row>
    <row r="415" spans="3:3" x14ac:dyDescent="0.3">
      <c r="C415" t="str">
        <f>IFERROR(IF(A415&lt;&gt;"",VLOOKUP($A415,'LISTE ARTICLES PA-PV'!$A$2:$AB$1397,4,FALSE),""),"")</f>
        <v/>
      </c>
    </row>
    <row r="416" spans="3:3" x14ac:dyDescent="0.3">
      <c r="C416" t="str">
        <f>IFERROR(IF(A416&lt;&gt;"",VLOOKUP($A416,'LISTE ARTICLES PA-PV'!$A$2:$AB$1397,4,FALSE),""),"")</f>
        <v/>
      </c>
    </row>
    <row r="417" spans="3:3" x14ac:dyDescent="0.3">
      <c r="C417" t="str">
        <f>IFERROR(IF(A417&lt;&gt;"",VLOOKUP($A417,'LISTE ARTICLES PA-PV'!$A$2:$AB$1397,4,FALSE),""),"")</f>
        <v/>
      </c>
    </row>
    <row r="418" spans="3:3" x14ac:dyDescent="0.3">
      <c r="C418" t="str">
        <f>IFERROR(IF(A418&lt;&gt;"",VLOOKUP($A418,'LISTE ARTICLES PA-PV'!$A$2:$AB$1397,4,FALSE),""),"")</f>
        <v/>
      </c>
    </row>
    <row r="419" spans="3:3" x14ac:dyDescent="0.3">
      <c r="C419" t="str">
        <f>IFERROR(IF(A419&lt;&gt;"",VLOOKUP($A419,'LISTE ARTICLES PA-PV'!$A$2:$AB$1397,4,FALSE),""),"")</f>
        <v/>
      </c>
    </row>
    <row r="420" spans="3:3" x14ac:dyDescent="0.3">
      <c r="C420" t="str">
        <f>IFERROR(IF(A420&lt;&gt;"",VLOOKUP($A420,'LISTE ARTICLES PA-PV'!$A$2:$AB$1397,4,FALSE),""),"")</f>
        <v/>
      </c>
    </row>
    <row r="421" spans="3:3" x14ac:dyDescent="0.3">
      <c r="C421" t="str">
        <f>IFERROR(IF(A421&lt;&gt;"",VLOOKUP($A421,'LISTE ARTICLES PA-PV'!$A$2:$AB$1397,4,FALSE),""),"")</f>
        <v/>
      </c>
    </row>
    <row r="422" spans="3:3" x14ac:dyDescent="0.3">
      <c r="C422" t="str">
        <f>IFERROR(IF(A422&lt;&gt;"",VLOOKUP($A422,'LISTE ARTICLES PA-PV'!$A$2:$AB$1397,4,FALSE),""),"")</f>
        <v/>
      </c>
    </row>
    <row r="423" spans="3:3" x14ac:dyDescent="0.3">
      <c r="C423" t="str">
        <f>IFERROR(IF(A423&lt;&gt;"",VLOOKUP($A423,'LISTE ARTICLES PA-PV'!$A$2:$AB$1397,4,FALSE),""),"")</f>
        <v/>
      </c>
    </row>
    <row r="424" spans="3:3" x14ac:dyDescent="0.3">
      <c r="C424" t="str">
        <f>IFERROR(IF(A424&lt;&gt;"",VLOOKUP($A424,'LISTE ARTICLES PA-PV'!$A$2:$AB$1397,4,FALSE),""),"")</f>
        <v/>
      </c>
    </row>
    <row r="425" spans="3:3" x14ac:dyDescent="0.3">
      <c r="C425" t="str">
        <f>IFERROR(IF(A425&lt;&gt;"",VLOOKUP($A425,'LISTE ARTICLES PA-PV'!$A$2:$AB$1397,4,FALSE),""),"")</f>
        <v/>
      </c>
    </row>
    <row r="426" spans="3:3" x14ac:dyDescent="0.3">
      <c r="C426" t="str">
        <f>IFERROR(IF(A426&lt;&gt;"",VLOOKUP($A426,'LISTE ARTICLES PA-PV'!$A$2:$AB$1397,4,FALSE),""),"")</f>
        <v/>
      </c>
    </row>
    <row r="427" spans="3:3" x14ac:dyDescent="0.3">
      <c r="C427" t="str">
        <f>IFERROR(IF(A427&lt;&gt;"",VLOOKUP($A427,'LISTE ARTICLES PA-PV'!$A$2:$AB$1397,4,FALSE),""),"")</f>
        <v/>
      </c>
    </row>
    <row r="428" spans="3:3" x14ac:dyDescent="0.3">
      <c r="C428" t="str">
        <f>IFERROR(IF(A428&lt;&gt;"",VLOOKUP($A428,'LISTE ARTICLES PA-PV'!$A$2:$AB$1397,4,FALSE),""),"")</f>
        <v/>
      </c>
    </row>
    <row r="429" spans="3:3" x14ac:dyDescent="0.3">
      <c r="C429" t="str">
        <f>IFERROR(IF(A429&lt;&gt;"",VLOOKUP($A429,'LISTE ARTICLES PA-PV'!$A$2:$AB$1397,4,FALSE),""),"")</f>
        <v/>
      </c>
    </row>
    <row r="430" spans="3:3" x14ac:dyDescent="0.3">
      <c r="C430" t="str">
        <f>IFERROR(IF(A430&lt;&gt;"",VLOOKUP($A430,'LISTE ARTICLES PA-PV'!$A$2:$AB$1397,4,FALSE),""),"")</f>
        <v/>
      </c>
    </row>
    <row r="431" spans="3:3" x14ac:dyDescent="0.3">
      <c r="C431" t="str">
        <f>IFERROR(IF(A431&lt;&gt;"",VLOOKUP($A431,'LISTE ARTICLES PA-PV'!$A$2:$AB$1397,4,FALSE),""),"")</f>
        <v/>
      </c>
    </row>
    <row r="432" spans="3:3" x14ac:dyDescent="0.3">
      <c r="C432" t="str">
        <f>IFERROR(IF(A432&lt;&gt;"",VLOOKUP($A432,'LISTE ARTICLES PA-PV'!$A$2:$AB$1397,4,FALSE),""),"")</f>
        <v/>
      </c>
    </row>
    <row r="433" spans="3:3" x14ac:dyDescent="0.3">
      <c r="C433" t="str">
        <f>IFERROR(IF(A433&lt;&gt;"",VLOOKUP($A433,'LISTE ARTICLES PA-PV'!$A$2:$AB$1397,4,FALSE),""),"")</f>
        <v/>
      </c>
    </row>
    <row r="434" spans="3:3" x14ac:dyDescent="0.3">
      <c r="C434" t="str">
        <f>IFERROR(IF(A434&lt;&gt;"",VLOOKUP($A434,'LISTE ARTICLES PA-PV'!$A$2:$AB$1397,4,FALSE),""),"")</f>
        <v/>
      </c>
    </row>
    <row r="435" spans="3:3" x14ac:dyDescent="0.3">
      <c r="C435" t="str">
        <f>IFERROR(IF(A435&lt;&gt;"",VLOOKUP($A435,'LISTE ARTICLES PA-PV'!$A$2:$AB$1397,4,FALSE),""),"")</f>
        <v/>
      </c>
    </row>
    <row r="436" spans="3:3" x14ac:dyDescent="0.3">
      <c r="C436" t="str">
        <f>IFERROR(IF(A436&lt;&gt;"",VLOOKUP($A436,'LISTE ARTICLES PA-PV'!$A$2:$AB$1397,4,FALSE),""),"")</f>
        <v/>
      </c>
    </row>
    <row r="437" spans="3:3" x14ac:dyDescent="0.3">
      <c r="C437" t="str">
        <f>IFERROR(IF(A437&lt;&gt;"",VLOOKUP($A437,'LISTE ARTICLES PA-PV'!$A$2:$AB$1397,4,FALSE),""),"")</f>
        <v/>
      </c>
    </row>
    <row r="438" spans="3:3" x14ac:dyDescent="0.3">
      <c r="C438" t="str">
        <f>IFERROR(IF(A438&lt;&gt;"",VLOOKUP($A438,'LISTE ARTICLES PA-PV'!$A$2:$AB$1397,4,FALSE),""),"")</f>
        <v/>
      </c>
    </row>
    <row r="439" spans="3:3" x14ac:dyDescent="0.3">
      <c r="C439" t="str">
        <f>IFERROR(IF(A439&lt;&gt;"",VLOOKUP($A439,'LISTE ARTICLES PA-PV'!$A$2:$AB$1397,4,FALSE),""),"")</f>
        <v/>
      </c>
    </row>
    <row r="440" spans="3:3" x14ac:dyDescent="0.3">
      <c r="C440" t="str">
        <f>IFERROR(IF(A440&lt;&gt;"",VLOOKUP($A440,'LISTE ARTICLES PA-PV'!$A$2:$AB$1397,4,FALSE),""),"")</f>
        <v/>
      </c>
    </row>
    <row r="441" spans="3:3" x14ac:dyDescent="0.3">
      <c r="C441" t="str">
        <f>IFERROR(IF(A441&lt;&gt;"",VLOOKUP($A441,'LISTE ARTICLES PA-PV'!$A$2:$AB$1397,4,FALSE),""),"")</f>
        <v/>
      </c>
    </row>
    <row r="442" spans="3:3" x14ac:dyDescent="0.3">
      <c r="C442" t="str">
        <f>IFERROR(IF(A442&lt;&gt;"",VLOOKUP($A442,'LISTE ARTICLES PA-PV'!$A$2:$AB$1397,4,FALSE),""),"")</f>
        <v/>
      </c>
    </row>
    <row r="443" spans="3:3" x14ac:dyDescent="0.3">
      <c r="C443" t="str">
        <f>IFERROR(IF(A443&lt;&gt;"",VLOOKUP($A443,'LISTE ARTICLES PA-PV'!$A$2:$AB$1397,4,FALSE),""),"")</f>
        <v/>
      </c>
    </row>
    <row r="444" spans="3:3" x14ac:dyDescent="0.3">
      <c r="C444" t="str">
        <f>IFERROR(IF(A444&lt;&gt;"",VLOOKUP($A444,'LISTE ARTICLES PA-PV'!$A$2:$AB$1397,4,FALSE),""),"")</f>
        <v/>
      </c>
    </row>
    <row r="445" spans="3:3" x14ac:dyDescent="0.3">
      <c r="C445" t="str">
        <f>IFERROR(IF(A445&lt;&gt;"",VLOOKUP($A445,'LISTE ARTICLES PA-PV'!$A$2:$AB$1397,4,FALSE),""),"")</f>
        <v/>
      </c>
    </row>
    <row r="446" spans="3:3" x14ac:dyDescent="0.3">
      <c r="C446" t="str">
        <f>IFERROR(IF(A446&lt;&gt;"",VLOOKUP($A446,'LISTE ARTICLES PA-PV'!$A$2:$AB$1397,4,FALSE),""),"")</f>
        <v/>
      </c>
    </row>
    <row r="447" spans="3:3" x14ac:dyDescent="0.3">
      <c r="C447" t="str">
        <f>IFERROR(IF(A447&lt;&gt;"",VLOOKUP($A447,'LISTE ARTICLES PA-PV'!$A$2:$AB$1397,4,FALSE),""),"")</f>
        <v/>
      </c>
    </row>
    <row r="448" spans="3:3" x14ac:dyDescent="0.3">
      <c r="C448" t="str">
        <f>IFERROR(IF(A448&lt;&gt;"",VLOOKUP($A448,'LISTE ARTICLES PA-PV'!$A$2:$AB$1397,4,FALSE),""),"")</f>
        <v/>
      </c>
    </row>
    <row r="449" spans="3:3" x14ac:dyDescent="0.3">
      <c r="C449" t="str">
        <f>IFERROR(IF(A449&lt;&gt;"",VLOOKUP($A449,'LISTE ARTICLES PA-PV'!$A$2:$AB$1397,4,FALSE),""),"")</f>
        <v/>
      </c>
    </row>
    <row r="450" spans="3:3" x14ac:dyDescent="0.3">
      <c r="C450" t="str">
        <f>IFERROR(IF(A450&lt;&gt;"",VLOOKUP($A450,'LISTE ARTICLES PA-PV'!$A$2:$AB$1397,4,FALSE),""),"")</f>
        <v/>
      </c>
    </row>
    <row r="451" spans="3:3" x14ac:dyDescent="0.3">
      <c r="C451" t="str">
        <f>IFERROR(IF(A451&lt;&gt;"",VLOOKUP($A451,'LISTE ARTICLES PA-PV'!$A$2:$AB$1397,4,FALSE),""),"")</f>
        <v/>
      </c>
    </row>
    <row r="452" spans="3:3" x14ac:dyDescent="0.3">
      <c r="C452" t="str">
        <f>IFERROR(IF(A452&lt;&gt;"",VLOOKUP($A452,'LISTE ARTICLES PA-PV'!$A$2:$AB$1397,4,FALSE),""),"")</f>
        <v/>
      </c>
    </row>
    <row r="453" spans="3:3" x14ac:dyDescent="0.3">
      <c r="C453" t="str">
        <f>IFERROR(IF(A453&lt;&gt;"",VLOOKUP($A453,'LISTE ARTICLES PA-PV'!$A$2:$AB$1397,4,FALSE),""),"")</f>
        <v/>
      </c>
    </row>
    <row r="454" spans="3:3" x14ac:dyDescent="0.3">
      <c r="C454" t="str">
        <f>IFERROR(IF(A454&lt;&gt;"",VLOOKUP($A454,'LISTE ARTICLES PA-PV'!$A$2:$AB$1397,4,FALSE),""),"")</f>
        <v/>
      </c>
    </row>
    <row r="455" spans="3:3" x14ac:dyDescent="0.3">
      <c r="C455" t="str">
        <f>IFERROR(IF(A455&lt;&gt;"",VLOOKUP($A455,'LISTE ARTICLES PA-PV'!$A$2:$AB$1397,4,FALSE),""),"")</f>
        <v/>
      </c>
    </row>
    <row r="456" spans="3:3" x14ac:dyDescent="0.3">
      <c r="C456" t="str">
        <f>IFERROR(IF(A456&lt;&gt;"",VLOOKUP($A456,'LISTE ARTICLES PA-PV'!$A$2:$AB$1397,4,FALSE),""),"")</f>
        <v/>
      </c>
    </row>
    <row r="457" spans="3:3" x14ac:dyDescent="0.3">
      <c r="C457" t="str">
        <f>IFERROR(IF(A457&lt;&gt;"",VLOOKUP($A457,'LISTE ARTICLES PA-PV'!$A$2:$AB$1397,4,FALSE),""),"")</f>
        <v/>
      </c>
    </row>
    <row r="458" spans="3:3" x14ac:dyDescent="0.3">
      <c r="C458" t="str">
        <f>IFERROR(IF(A458&lt;&gt;"",VLOOKUP($A458,'LISTE ARTICLES PA-PV'!$A$2:$AB$1397,4,FALSE),""),"")</f>
        <v/>
      </c>
    </row>
    <row r="459" spans="3:3" x14ac:dyDescent="0.3">
      <c r="C459" t="str">
        <f>IFERROR(IF(A459&lt;&gt;"",VLOOKUP($A459,'LISTE ARTICLES PA-PV'!$A$2:$AB$1397,4,FALSE),""),"")</f>
        <v/>
      </c>
    </row>
    <row r="460" spans="3:3" x14ac:dyDescent="0.3">
      <c r="C460" t="str">
        <f>IFERROR(IF(A460&lt;&gt;"",VLOOKUP($A460,'LISTE ARTICLES PA-PV'!$A$2:$AB$1397,4,FALSE),""),"")</f>
        <v/>
      </c>
    </row>
    <row r="461" spans="3:3" x14ac:dyDescent="0.3">
      <c r="C461" t="str">
        <f>IFERROR(IF(A461&lt;&gt;"",VLOOKUP($A461,'LISTE ARTICLES PA-PV'!$A$2:$AB$1397,4,FALSE),""),"")</f>
        <v/>
      </c>
    </row>
    <row r="462" spans="3:3" x14ac:dyDescent="0.3">
      <c r="C462" t="str">
        <f>IFERROR(IF(A462&lt;&gt;"",VLOOKUP($A462,'LISTE ARTICLES PA-PV'!$A$2:$AB$1397,4,FALSE),""),"")</f>
        <v/>
      </c>
    </row>
    <row r="463" spans="3:3" x14ac:dyDescent="0.3">
      <c r="C463" t="str">
        <f>IFERROR(IF(A463&lt;&gt;"",VLOOKUP($A463,'LISTE ARTICLES PA-PV'!$A$2:$AB$1397,4,FALSE),""),"")</f>
        <v/>
      </c>
    </row>
    <row r="464" spans="3:3" x14ac:dyDescent="0.3">
      <c r="C464" t="str">
        <f>IFERROR(IF(A464&lt;&gt;"",VLOOKUP($A464,'LISTE ARTICLES PA-PV'!$A$2:$AB$1397,4,FALSE),""),"")</f>
        <v/>
      </c>
    </row>
    <row r="465" spans="3:3" x14ac:dyDescent="0.3">
      <c r="C465" t="str">
        <f>IFERROR(IF(A465&lt;&gt;"",VLOOKUP($A465,'LISTE ARTICLES PA-PV'!$A$2:$AB$1397,4,FALSE),""),"")</f>
        <v/>
      </c>
    </row>
    <row r="466" spans="3:3" x14ac:dyDescent="0.3">
      <c r="C466" t="str">
        <f>IFERROR(IF(A466&lt;&gt;"",VLOOKUP($A466,'LISTE ARTICLES PA-PV'!$A$2:$AB$1397,4,FALSE),""),"")</f>
        <v/>
      </c>
    </row>
    <row r="467" spans="3:3" x14ac:dyDescent="0.3">
      <c r="C467" t="str">
        <f>IFERROR(IF(A467&lt;&gt;"",VLOOKUP($A467,'LISTE ARTICLES PA-PV'!$A$2:$AB$1397,4,FALSE),""),"")</f>
        <v/>
      </c>
    </row>
    <row r="468" spans="3:3" x14ac:dyDescent="0.3">
      <c r="C468" t="str">
        <f>IFERROR(IF(A468&lt;&gt;"",VLOOKUP($A468,'LISTE ARTICLES PA-PV'!$A$2:$AB$1397,4,FALSE),""),"")</f>
        <v/>
      </c>
    </row>
    <row r="469" spans="3:3" x14ac:dyDescent="0.3">
      <c r="C469" t="str">
        <f>IFERROR(IF(A469&lt;&gt;"",VLOOKUP($A469,'LISTE ARTICLES PA-PV'!$A$2:$AB$1397,4,FALSE),""),"")</f>
        <v/>
      </c>
    </row>
    <row r="470" spans="3:3" x14ac:dyDescent="0.3">
      <c r="C470" t="str">
        <f>IFERROR(IF(A470&lt;&gt;"",VLOOKUP($A470,'LISTE ARTICLES PA-PV'!$A$2:$AB$1397,4,FALSE),""),"")</f>
        <v/>
      </c>
    </row>
    <row r="471" spans="3:3" x14ac:dyDescent="0.3">
      <c r="C471" t="str">
        <f>IFERROR(IF(A471&lt;&gt;"",VLOOKUP($A471,'LISTE ARTICLES PA-PV'!$A$2:$AB$1397,4,FALSE),""),"")</f>
        <v/>
      </c>
    </row>
    <row r="472" spans="3:3" x14ac:dyDescent="0.3">
      <c r="C472" t="str">
        <f>IFERROR(IF(A472&lt;&gt;"",VLOOKUP($A472,'LISTE ARTICLES PA-PV'!$A$2:$AB$1397,4,FALSE),""),"")</f>
        <v/>
      </c>
    </row>
    <row r="473" spans="3:3" x14ac:dyDescent="0.3">
      <c r="C473" t="str">
        <f>IFERROR(IF(A473&lt;&gt;"",VLOOKUP($A473,'LISTE ARTICLES PA-PV'!$A$2:$AB$1397,4,FALSE),""),"")</f>
        <v/>
      </c>
    </row>
    <row r="474" spans="3:3" x14ac:dyDescent="0.3">
      <c r="C474" t="str">
        <f>IFERROR(IF(A474&lt;&gt;"",VLOOKUP($A474,'LISTE ARTICLES PA-PV'!$A$2:$AB$1397,4,FALSE),""),"")</f>
        <v/>
      </c>
    </row>
    <row r="475" spans="3:3" x14ac:dyDescent="0.3">
      <c r="C475" t="str">
        <f>IFERROR(IF(A475&lt;&gt;"",VLOOKUP($A475,'LISTE ARTICLES PA-PV'!$A$2:$AB$1397,4,FALSE),""),"")</f>
        <v/>
      </c>
    </row>
    <row r="476" spans="3:3" x14ac:dyDescent="0.3">
      <c r="C476" t="str">
        <f>IFERROR(IF(A476&lt;&gt;"",VLOOKUP($A476,'LISTE ARTICLES PA-PV'!$A$2:$AB$1397,4,FALSE),""),"")</f>
        <v/>
      </c>
    </row>
    <row r="477" spans="3:3" x14ac:dyDescent="0.3">
      <c r="C477" t="str">
        <f>IFERROR(IF(A477&lt;&gt;"",VLOOKUP($A477,'LISTE ARTICLES PA-PV'!$A$2:$AB$1397,4,FALSE),""),"")</f>
        <v/>
      </c>
    </row>
    <row r="478" spans="3:3" x14ac:dyDescent="0.3">
      <c r="C478" t="str">
        <f>IFERROR(IF(A478&lt;&gt;"",VLOOKUP($A478,'LISTE ARTICLES PA-PV'!$A$2:$AB$1397,4,FALSE),""),"")</f>
        <v/>
      </c>
    </row>
    <row r="479" spans="3:3" x14ac:dyDescent="0.3">
      <c r="C479" t="str">
        <f>IFERROR(IF(A479&lt;&gt;"",VLOOKUP($A479,'LISTE ARTICLES PA-PV'!$A$2:$AB$1397,4,FALSE),""),"")</f>
        <v/>
      </c>
    </row>
    <row r="480" spans="3:3" x14ac:dyDescent="0.3">
      <c r="C480" t="str">
        <f>IFERROR(IF(A480&lt;&gt;"",VLOOKUP($A480,'LISTE ARTICLES PA-PV'!$A$2:$AB$1397,4,FALSE),""),"")</f>
        <v/>
      </c>
    </row>
    <row r="481" spans="3:3" x14ac:dyDescent="0.3">
      <c r="C481" t="str">
        <f>IFERROR(IF(A481&lt;&gt;"",VLOOKUP($A481,'LISTE ARTICLES PA-PV'!$A$2:$AB$1397,4,FALSE),""),"")</f>
        <v/>
      </c>
    </row>
    <row r="482" spans="3:3" x14ac:dyDescent="0.3">
      <c r="C482" t="str">
        <f>IFERROR(IF(A482&lt;&gt;"",VLOOKUP($A482,'LISTE ARTICLES PA-PV'!$A$2:$AB$1397,4,FALSE),""),"")</f>
        <v/>
      </c>
    </row>
    <row r="483" spans="3:3" x14ac:dyDescent="0.3">
      <c r="C483" t="str">
        <f>IFERROR(IF(A483&lt;&gt;"",VLOOKUP($A483,'LISTE ARTICLES PA-PV'!$A$2:$AB$1397,4,FALSE),""),"")</f>
        <v/>
      </c>
    </row>
    <row r="484" spans="3:3" x14ac:dyDescent="0.3">
      <c r="C484" t="str">
        <f>IFERROR(IF(A484&lt;&gt;"",VLOOKUP($A484,'LISTE ARTICLES PA-PV'!$A$2:$AB$1397,4,FALSE),""),"")</f>
        <v/>
      </c>
    </row>
    <row r="485" spans="3:3" x14ac:dyDescent="0.3">
      <c r="C485" t="str">
        <f>IFERROR(IF(A485&lt;&gt;"",VLOOKUP($A485,'LISTE ARTICLES PA-PV'!$A$2:$AB$1397,4,FALSE),""),"")</f>
        <v/>
      </c>
    </row>
    <row r="486" spans="3:3" x14ac:dyDescent="0.3">
      <c r="C486" t="str">
        <f>IFERROR(IF(A486&lt;&gt;"",VLOOKUP($A486,'LISTE ARTICLES PA-PV'!$A$2:$AB$1397,4,FALSE),""),"")</f>
        <v/>
      </c>
    </row>
    <row r="487" spans="3:3" x14ac:dyDescent="0.3">
      <c r="C487" t="str">
        <f>IFERROR(IF(A487&lt;&gt;"",VLOOKUP($A487,'LISTE ARTICLES PA-PV'!$A$2:$AB$1397,4,FALSE),""),"")</f>
        <v/>
      </c>
    </row>
    <row r="488" spans="3:3" x14ac:dyDescent="0.3">
      <c r="C488" t="str">
        <f>IFERROR(IF(A488&lt;&gt;"",VLOOKUP($A488,'LISTE ARTICLES PA-PV'!$A$2:$AB$1397,4,FALSE),""),"")</f>
        <v/>
      </c>
    </row>
    <row r="489" spans="3:3" x14ac:dyDescent="0.3">
      <c r="C489" t="str">
        <f>IFERROR(IF(A489&lt;&gt;"",VLOOKUP($A489,'LISTE ARTICLES PA-PV'!$A$2:$AB$1397,4,FALSE),""),"")</f>
        <v/>
      </c>
    </row>
    <row r="490" spans="3:3" x14ac:dyDescent="0.3">
      <c r="C490" t="str">
        <f>IFERROR(IF(A490&lt;&gt;"",VLOOKUP($A490,'LISTE ARTICLES PA-PV'!$A$2:$AB$1397,4,FALSE),""),"")</f>
        <v/>
      </c>
    </row>
    <row r="491" spans="3:3" x14ac:dyDescent="0.3">
      <c r="C491" t="str">
        <f>IFERROR(IF(A491&lt;&gt;"",VLOOKUP($A491,'LISTE ARTICLES PA-PV'!$A$2:$AB$1397,4,FALSE),""),"")</f>
        <v/>
      </c>
    </row>
    <row r="492" spans="3:3" x14ac:dyDescent="0.3">
      <c r="C492" t="str">
        <f>IFERROR(IF(A492&lt;&gt;"",VLOOKUP($A492,'LISTE ARTICLES PA-PV'!$A$2:$AB$1397,4,FALSE),""),"")</f>
        <v/>
      </c>
    </row>
    <row r="493" spans="3:3" x14ac:dyDescent="0.3">
      <c r="C493" t="str">
        <f>IFERROR(IF(A493&lt;&gt;"",VLOOKUP($A493,'LISTE ARTICLES PA-PV'!$A$2:$AB$1397,4,FALSE),""),"")</f>
        <v/>
      </c>
    </row>
    <row r="494" spans="3:3" x14ac:dyDescent="0.3">
      <c r="C494" t="str">
        <f>IFERROR(IF(A494&lt;&gt;"",VLOOKUP($A494,'LISTE ARTICLES PA-PV'!$A$2:$AB$1397,4,FALSE),""),"")</f>
        <v/>
      </c>
    </row>
    <row r="495" spans="3:3" x14ac:dyDescent="0.3">
      <c r="C495" t="str">
        <f>IFERROR(IF(A495&lt;&gt;"",VLOOKUP($A495,'LISTE ARTICLES PA-PV'!$A$2:$AB$1397,4,FALSE),""),"")</f>
        <v/>
      </c>
    </row>
    <row r="496" spans="3:3" x14ac:dyDescent="0.3">
      <c r="C496" t="str">
        <f>IFERROR(IF(A496&lt;&gt;"",VLOOKUP($A496,'LISTE ARTICLES PA-PV'!$A$2:$AB$1397,4,FALSE),""),"")</f>
        <v/>
      </c>
    </row>
    <row r="497" spans="3:3" x14ac:dyDescent="0.3">
      <c r="C497" t="str">
        <f>IFERROR(IF(A497&lt;&gt;"",VLOOKUP($A497,'LISTE ARTICLES PA-PV'!$A$2:$AB$1397,4,FALSE),""),"")</f>
        <v/>
      </c>
    </row>
    <row r="498" spans="3:3" x14ac:dyDescent="0.3">
      <c r="C498" t="str">
        <f>IFERROR(IF(A498&lt;&gt;"",VLOOKUP($A498,'LISTE ARTICLES PA-PV'!$A$2:$AB$1397,4,FALSE),""),"")</f>
        <v/>
      </c>
    </row>
    <row r="499" spans="3:3" x14ac:dyDescent="0.3">
      <c r="C499" t="str">
        <f>IFERROR(IF(A499&lt;&gt;"",VLOOKUP($A499,'LISTE ARTICLES PA-PV'!$A$2:$AB$1397,4,FALSE),""),"")</f>
        <v/>
      </c>
    </row>
    <row r="500" spans="3:3" x14ac:dyDescent="0.3">
      <c r="C500" t="str">
        <f>IFERROR(IF(A500&lt;&gt;"",VLOOKUP($A500,'LISTE ARTICLES PA-PV'!$A$2:$AB$1397,4,FALSE),""),"")</f>
        <v/>
      </c>
    </row>
    <row r="501" spans="3:3" x14ac:dyDescent="0.3">
      <c r="C501" t="str">
        <f>IFERROR(IF(A501&lt;&gt;"",VLOOKUP($A501,'LISTE ARTICLES PA-PV'!$A$2:$AB$1397,4,FALSE),""),"")</f>
        <v/>
      </c>
    </row>
    <row r="502" spans="3:3" x14ac:dyDescent="0.3">
      <c r="C502" t="str">
        <f>IFERROR(IF(A502&lt;&gt;"",VLOOKUP($A502,'LISTE ARTICLES PA-PV'!$A$2:$AB$1397,4,FALSE),""),"")</f>
        <v/>
      </c>
    </row>
    <row r="503" spans="3:3" x14ac:dyDescent="0.3">
      <c r="C503" t="str">
        <f>IFERROR(IF(A503&lt;&gt;"",VLOOKUP($A503,'LISTE ARTICLES PA-PV'!$A$2:$AB$1397,4,FALSE),""),"")</f>
        <v/>
      </c>
    </row>
    <row r="504" spans="3:3" x14ac:dyDescent="0.3">
      <c r="C504" t="str">
        <f>IFERROR(IF(A504&lt;&gt;"",VLOOKUP($A504,'LISTE ARTICLES PA-PV'!$A$2:$AB$1397,4,FALSE),""),"")</f>
        <v/>
      </c>
    </row>
    <row r="505" spans="3:3" x14ac:dyDescent="0.3">
      <c r="C505" t="str">
        <f>IFERROR(IF(A505&lt;&gt;"",VLOOKUP($A505,'LISTE ARTICLES PA-PV'!$A$2:$AB$1397,4,FALSE),""),"")</f>
        <v/>
      </c>
    </row>
    <row r="506" spans="3:3" x14ac:dyDescent="0.3">
      <c r="C506" t="str">
        <f>IFERROR(IF(A506&lt;&gt;"",VLOOKUP($A506,'LISTE ARTICLES PA-PV'!$A$2:$AB$1397,4,FALSE),""),"")</f>
        <v/>
      </c>
    </row>
    <row r="507" spans="3:3" x14ac:dyDescent="0.3">
      <c r="C507" t="str">
        <f>IFERROR(IF(A507&lt;&gt;"",VLOOKUP($A507,'LISTE ARTICLES PA-PV'!$A$2:$AB$1397,4,FALSE),""),"")</f>
        <v/>
      </c>
    </row>
    <row r="508" spans="3:3" x14ac:dyDescent="0.3">
      <c r="C508" t="str">
        <f>IFERROR(IF(A508&lt;&gt;"",VLOOKUP($A508,'LISTE ARTICLES PA-PV'!$A$2:$AB$1397,4,FALSE),""),"")</f>
        <v/>
      </c>
    </row>
    <row r="509" spans="3:3" x14ac:dyDescent="0.3">
      <c r="C509" t="str">
        <f>IFERROR(IF(A509&lt;&gt;"",VLOOKUP($A509,'LISTE ARTICLES PA-PV'!$A$2:$AB$1397,4,FALSE),""),"")</f>
        <v/>
      </c>
    </row>
    <row r="510" spans="3:3" x14ac:dyDescent="0.3">
      <c r="C510" t="str">
        <f>IFERROR(IF(A510&lt;&gt;"",VLOOKUP($A510,'LISTE ARTICLES PA-PV'!$A$2:$AB$1397,4,FALSE),""),"")</f>
        <v/>
      </c>
    </row>
    <row r="511" spans="3:3" x14ac:dyDescent="0.3">
      <c r="C511" t="str">
        <f>IFERROR(IF(A511&lt;&gt;"",VLOOKUP($A511,'LISTE ARTICLES PA-PV'!$A$2:$AB$1397,4,FALSE),""),"")</f>
        <v/>
      </c>
    </row>
    <row r="512" spans="3:3" x14ac:dyDescent="0.3">
      <c r="C512" t="str">
        <f>IFERROR(IF(A512&lt;&gt;"",VLOOKUP($A512,'LISTE ARTICLES PA-PV'!$A$2:$AB$1397,4,FALSE),""),"")</f>
        <v/>
      </c>
    </row>
    <row r="513" spans="3:3" x14ac:dyDescent="0.3">
      <c r="C513" t="str">
        <f>IFERROR(IF(A513&lt;&gt;"",VLOOKUP($A513,'LISTE ARTICLES PA-PV'!$A$2:$AB$1397,4,FALSE),""),"")</f>
        <v/>
      </c>
    </row>
    <row r="514" spans="3:3" x14ac:dyDescent="0.3">
      <c r="C514" t="str">
        <f>IFERROR(IF(A514&lt;&gt;"",VLOOKUP($A514,'LISTE ARTICLES PA-PV'!$A$2:$AB$1397,4,FALSE),""),"")</f>
        <v/>
      </c>
    </row>
    <row r="515" spans="3:3" x14ac:dyDescent="0.3">
      <c r="C515" t="str">
        <f>IFERROR(IF(A515&lt;&gt;"",VLOOKUP($A515,'LISTE ARTICLES PA-PV'!$A$2:$AB$1397,4,FALSE),""),"")</f>
        <v/>
      </c>
    </row>
    <row r="516" spans="3:3" x14ac:dyDescent="0.3">
      <c r="C516" t="str">
        <f>IFERROR(IF(A516&lt;&gt;"",VLOOKUP($A516,'LISTE ARTICLES PA-PV'!$A$2:$AB$1397,4,FALSE),""),"")</f>
        <v/>
      </c>
    </row>
    <row r="517" spans="3:3" x14ac:dyDescent="0.3">
      <c r="C517" t="str">
        <f>IFERROR(IF(A517&lt;&gt;"",VLOOKUP($A517,'LISTE ARTICLES PA-PV'!$A$2:$AB$1397,4,FALSE),""),"")</f>
        <v/>
      </c>
    </row>
    <row r="518" spans="3:3" x14ac:dyDescent="0.3">
      <c r="C518" t="str">
        <f>IFERROR(IF(A518&lt;&gt;"",VLOOKUP($A518,'LISTE ARTICLES PA-PV'!$A$2:$AB$1397,4,FALSE),""),"")</f>
        <v/>
      </c>
    </row>
    <row r="519" spans="3:3" x14ac:dyDescent="0.3">
      <c r="C519" t="str">
        <f>IFERROR(IF(A519&lt;&gt;"",VLOOKUP($A519,'LISTE ARTICLES PA-PV'!$A$2:$AB$1397,4,FALSE),""),"")</f>
        <v/>
      </c>
    </row>
    <row r="520" spans="3:3" x14ac:dyDescent="0.3">
      <c r="C520" t="str">
        <f>IFERROR(IF(A520&lt;&gt;"",VLOOKUP($A520,'LISTE ARTICLES PA-PV'!$A$2:$AB$1397,4,FALSE),""),"")</f>
        <v/>
      </c>
    </row>
    <row r="521" spans="3:3" x14ac:dyDescent="0.3">
      <c r="C521" t="str">
        <f>IFERROR(IF(A521&lt;&gt;"",VLOOKUP($A521,'LISTE ARTICLES PA-PV'!$A$2:$AB$1397,4,FALSE),""),"")</f>
        <v/>
      </c>
    </row>
    <row r="522" spans="3:3" x14ac:dyDescent="0.3">
      <c r="C522" t="str">
        <f>IFERROR(IF(A522&lt;&gt;"",VLOOKUP($A522,'LISTE ARTICLES PA-PV'!$A$2:$AB$1397,4,FALSE),""),"")</f>
        <v/>
      </c>
    </row>
    <row r="523" spans="3:3" x14ac:dyDescent="0.3">
      <c r="C523" t="str">
        <f>IFERROR(IF(A523&lt;&gt;"",VLOOKUP($A523,'LISTE ARTICLES PA-PV'!$A$2:$AB$1397,4,FALSE),""),"")</f>
        <v/>
      </c>
    </row>
    <row r="524" spans="3:3" x14ac:dyDescent="0.3">
      <c r="C524" t="str">
        <f>IFERROR(IF(A524&lt;&gt;"",VLOOKUP($A524,'LISTE ARTICLES PA-PV'!$A$2:$AB$1397,4,FALSE),""),"")</f>
        <v/>
      </c>
    </row>
    <row r="525" spans="3:3" x14ac:dyDescent="0.3">
      <c r="C525" t="str">
        <f>IFERROR(IF(A525&lt;&gt;"",VLOOKUP($A525,'LISTE ARTICLES PA-PV'!$A$2:$AB$1397,4,FALSE),""),"")</f>
        <v/>
      </c>
    </row>
    <row r="526" spans="3:3" x14ac:dyDescent="0.3">
      <c r="C526" t="str">
        <f>IFERROR(IF(A526&lt;&gt;"",VLOOKUP($A526,'LISTE ARTICLES PA-PV'!$A$2:$AB$1397,4,FALSE),""),"")</f>
        <v/>
      </c>
    </row>
    <row r="527" spans="3:3" x14ac:dyDescent="0.3">
      <c r="C527" t="str">
        <f>IFERROR(IF(A527&lt;&gt;"",VLOOKUP($A527,'LISTE ARTICLES PA-PV'!$A$2:$AB$1397,4,FALSE),""),"")</f>
        <v/>
      </c>
    </row>
    <row r="528" spans="3:3" x14ac:dyDescent="0.3">
      <c r="C528" t="str">
        <f>IFERROR(IF(A528&lt;&gt;"",VLOOKUP($A528,'LISTE ARTICLES PA-PV'!$A$2:$AB$1397,4,FALSE),""),"")</f>
        <v/>
      </c>
    </row>
    <row r="529" spans="3:3" x14ac:dyDescent="0.3">
      <c r="C529" t="str">
        <f>IFERROR(IF(A529&lt;&gt;"",VLOOKUP($A529,'LISTE ARTICLES PA-PV'!$A$2:$AB$1397,4,FALSE),""),"")</f>
        <v/>
      </c>
    </row>
    <row r="530" spans="3:3" x14ac:dyDescent="0.3">
      <c r="C530" t="str">
        <f>IFERROR(IF(A530&lt;&gt;"",VLOOKUP($A530,'LISTE ARTICLES PA-PV'!$A$2:$AB$1397,4,FALSE),""),"")</f>
        <v/>
      </c>
    </row>
    <row r="531" spans="3:3" x14ac:dyDescent="0.3">
      <c r="C531" t="str">
        <f>IFERROR(IF(A531&lt;&gt;"",VLOOKUP($A531,'LISTE ARTICLES PA-PV'!$A$2:$AB$1397,4,FALSE),""),"")</f>
        <v/>
      </c>
    </row>
    <row r="532" spans="3:3" x14ac:dyDescent="0.3">
      <c r="C532" t="str">
        <f>IFERROR(IF(A532&lt;&gt;"",VLOOKUP($A532,'LISTE ARTICLES PA-PV'!$A$2:$AB$1397,4,FALSE),""),"")</f>
        <v/>
      </c>
    </row>
    <row r="533" spans="3:3" x14ac:dyDescent="0.3">
      <c r="C533" t="str">
        <f>IFERROR(IF(A533&lt;&gt;"",VLOOKUP($A533,'LISTE ARTICLES PA-PV'!$A$2:$AB$1397,4,FALSE),""),"")</f>
        <v/>
      </c>
    </row>
    <row r="534" spans="3:3" x14ac:dyDescent="0.3">
      <c r="C534" t="str">
        <f>IFERROR(IF(A534&lt;&gt;"",VLOOKUP($A534,'LISTE ARTICLES PA-PV'!$A$2:$AB$1397,4,FALSE),""),"")</f>
        <v/>
      </c>
    </row>
    <row r="535" spans="3:3" x14ac:dyDescent="0.3">
      <c r="C535" t="str">
        <f>IFERROR(IF(A535&lt;&gt;"",VLOOKUP($A535,'LISTE ARTICLES PA-PV'!$A$2:$AB$1397,4,FALSE),""),"")</f>
        <v/>
      </c>
    </row>
    <row r="536" spans="3:3" x14ac:dyDescent="0.3">
      <c r="C536" t="str">
        <f>IFERROR(IF(A536&lt;&gt;"",VLOOKUP($A536,'LISTE ARTICLES PA-PV'!$A$2:$AB$1397,4,FALSE),""),"")</f>
        <v/>
      </c>
    </row>
    <row r="537" spans="3:3" x14ac:dyDescent="0.3">
      <c r="C537" t="str">
        <f>IFERROR(IF(A537&lt;&gt;"",VLOOKUP($A537,'LISTE ARTICLES PA-PV'!$A$2:$AB$1397,4,FALSE),""),"")</f>
        <v/>
      </c>
    </row>
    <row r="538" spans="3:3" x14ac:dyDescent="0.3">
      <c r="C538" t="str">
        <f>IFERROR(IF(A538&lt;&gt;"",VLOOKUP($A538,'LISTE ARTICLES PA-PV'!$A$2:$AB$1397,4,FALSE),""),"")</f>
        <v/>
      </c>
    </row>
    <row r="539" spans="3:3" x14ac:dyDescent="0.3">
      <c r="C539" t="str">
        <f>IFERROR(IF(A539&lt;&gt;"",VLOOKUP($A539,'LISTE ARTICLES PA-PV'!$A$2:$AB$1397,4,FALSE),""),"")</f>
        <v/>
      </c>
    </row>
    <row r="540" spans="3:3" x14ac:dyDescent="0.3">
      <c r="C540" t="str">
        <f>IFERROR(IF(A540&lt;&gt;"",VLOOKUP($A540,'LISTE ARTICLES PA-PV'!$A$2:$AB$1397,4,FALSE),""),"")</f>
        <v/>
      </c>
    </row>
    <row r="541" spans="3:3" x14ac:dyDescent="0.3">
      <c r="C541" t="str">
        <f>IFERROR(IF(A541&lt;&gt;"",VLOOKUP($A541,'LISTE ARTICLES PA-PV'!$A$2:$AB$1397,4,FALSE),""),"")</f>
        <v/>
      </c>
    </row>
    <row r="542" spans="3:3" x14ac:dyDescent="0.3">
      <c r="C542" t="str">
        <f>IFERROR(IF(A542&lt;&gt;"",VLOOKUP($A542,'LISTE ARTICLES PA-PV'!$A$2:$AB$1397,4,FALSE),""),"")</f>
        <v/>
      </c>
    </row>
    <row r="543" spans="3:3" x14ac:dyDescent="0.3">
      <c r="C543" t="str">
        <f>IFERROR(IF(A543&lt;&gt;"",VLOOKUP($A543,'LISTE ARTICLES PA-PV'!$A$2:$AB$1397,4,FALSE),""),"")</f>
        <v/>
      </c>
    </row>
    <row r="544" spans="3:3" x14ac:dyDescent="0.3">
      <c r="C544" t="str">
        <f>IFERROR(IF(A544&lt;&gt;"",VLOOKUP($A544,'LISTE ARTICLES PA-PV'!$A$2:$AB$1397,4,FALSE),""),"")</f>
        <v/>
      </c>
    </row>
    <row r="545" spans="3:3" x14ac:dyDescent="0.3">
      <c r="C545" t="str">
        <f>IFERROR(IF(A545&lt;&gt;"",VLOOKUP($A545,'LISTE ARTICLES PA-PV'!$A$2:$AB$1397,4,FALSE),""),"")</f>
        <v/>
      </c>
    </row>
    <row r="546" spans="3:3" x14ac:dyDescent="0.3">
      <c r="C546" t="str">
        <f>IFERROR(IF(A546&lt;&gt;"",VLOOKUP($A546,'LISTE ARTICLES PA-PV'!$A$2:$AB$1397,4,FALSE),""),"")</f>
        <v/>
      </c>
    </row>
    <row r="547" spans="3:3" x14ac:dyDescent="0.3">
      <c r="C547" t="str">
        <f>IFERROR(IF(A547&lt;&gt;"",VLOOKUP($A547,'LISTE ARTICLES PA-PV'!$A$2:$AB$1397,4,FALSE),""),"")</f>
        <v/>
      </c>
    </row>
    <row r="548" spans="3:3" x14ac:dyDescent="0.3">
      <c r="C548" t="str">
        <f>IFERROR(IF(A548&lt;&gt;"",VLOOKUP($A548,'LISTE ARTICLES PA-PV'!$A$2:$AB$1397,4,FALSE),""),"")</f>
        <v/>
      </c>
    </row>
    <row r="549" spans="3:3" x14ac:dyDescent="0.3">
      <c r="C549" t="str">
        <f>IFERROR(IF(A549&lt;&gt;"",VLOOKUP($A549,'LISTE ARTICLES PA-PV'!$A$2:$AB$1397,4,FALSE),""),"")</f>
        <v/>
      </c>
    </row>
    <row r="550" spans="3:3" x14ac:dyDescent="0.3">
      <c r="C550" t="str">
        <f>IFERROR(IF(A550&lt;&gt;"",VLOOKUP($A550,'LISTE ARTICLES PA-PV'!$A$2:$AB$1397,4,FALSE),""),"")</f>
        <v/>
      </c>
    </row>
    <row r="551" spans="3:3" x14ac:dyDescent="0.3">
      <c r="C551" t="str">
        <f>IFERROR(IF(A551&lt;&gt;"",VLOOKUP($A551,'LISTE ARTICLES PA-PV'!$A$2:$AB$1397,4,FALSE),""),"")</f>
        <v/>
      </c>
    </row>
    <row r="552" spans="3:3" x14ac:dyDescent="0.3">
      <c r="C552" t="str">
        <f>IFERROR(IF(A552&lt;&gt;"",VLOOKUP($A552,'LISTE ARTICLES PA-PV'!$A$2:$AB$1397,4,FALSE),""),"")</f>
        <v/>
      </c>
    </row>
    <row r="553" spans="3:3" x14ac:dyDescent="0.3">
      <c r="C553" t="str">
        <f>IFERROR(IF(A553&lt;&gt;"",VLOOKUP($A553,'LISTE ARTICLES PA-PV'!$A$2:$AB$1397,4,FALSE),""),"")</f>
        <v/>
      </c>
    </row>
    <row r="554" spans="3:3" x14ac:dyDescent="0.3">
      <c r="C554" t="str">
        <f>IFERROR(IF(A554&lt;&gt;"",VLOOKUP($A554,'LISTE ARTICLES PA-PV'!$A$2:$AB$1397,4,FALSE),""),"")</f>
        <v/>
      </c>
    </row>
    <row r="555" spans="3:3" x14ac:dyDescent="0.3">
      <c r="C555" t="str">
        <f>IFERROR(IF(A555&lt;&gt;"",VLOOKUP($A555,'LISTE ARTICLES PA-PV'!$A$2:$AB$1397,4,FALSE),""),"")</f>
        <v/>
      </c>
    </row>
    <row r="556" spans="3:3" x14ac:dyDescent="0.3">
      <c r="C556" t="str">
        <f>IFERROR(IF(A556&lt;&gt;"",VLOOKUP($A556,'LISTE ARTICLES PA-PV'!$A$2:$AB$1397,4,FALSE),""),"")</f>
        <v/>
      </c>
    </row>
    <row r="557" spans="3:3" x14ac:dyDescent="0.3">
      <c r="C557" t="str">
        <f>IFERROR(IF(A557&lt;&gt;"",VLOOKUP($A557,'LISTE ARTICLES PA-PV'!$A$2:$AB$1397,4,FALSE),""),"")</f>
        <v/>
      </c>
    </row>
    <row r="558" spans="3:3" x14ac:dyDescent="0.3">
      <c r="C558" t="str">
        <f>IFERROR(IF(A558&lt;&gt;"",VLOOKUP($A558,'LISTE ARTICLES PA-PV'!$A$2:$AB$1397,4,FALSE),""),"")</f>
        <v/>
      </c>
    </row>
    <row r="559" spans="3:3" x14ac:dyDescent="0.3">
      <c r="C559" t="str">
        <f>IFERROR(IF(A559&lt;&gt;"",VLOOKUP($A559,'LISTE ARTICLES PA-PV'!$A$2:$AB$1397,4,FALSE),""),"")</f>
        <v/>
      </c>
    </row>
    <row r="560" spans="3:3" x14ac:dyDescent="0.3">
      <c r="C560" t="str">
        <f>IFERROR(IF(A560&lt;&gt;"",VLOOKUP($A560,'LISTE ARTICLES PA-PV'!$A$2:$AB$1397,4,FALSE),""),"")</f>
        <v/>
      </c>
    </row>
    <row r="561" spans="3:3" x14ac:dyDescent="0.3">
      <c r="C561" t="str">
        <f>IFERROR(IF(A561&lt;&gt;"",VLOOKUP($A561,'LISTE ARTICLES PA-PV'!$A$2:$AB$1397,4,FALSE),""),"")</f>
        <v/>
      </c>
    </row>
    <row r="562" spans="3:3" x14ac:dyDescent="0.3">
      <c r="C562" t="str">
        <f>IFERROR(IF(A562&lt;&gt;"",VLOOKUP($A562,'LISTE ARTICLES PA-PV'!$A$2:$AB$1397,4,FALSE),""),"")</f>
        <v/>
      </c>
    </row>
    <row r="563" spans="3:3" x14ac:dyDescent="0.3">
      <c r="C563" t="str">
        <f>IFERROR(IF(A563&lt;&gt;"",VLOOKUP($A563,'LISTE ARTICLES PA-PV'!$A$2:$AB$1397,4,FALSE),""),"")</f>
        <v/>
      </c>
    </row>
    <row r="564" spans="3:3" x14ac:dyDescent="0.3">
      <c r="C564" t="str">
        <f>IFERROR(IF(A564&lt;&gt;"",VLOOKUP($A564,'LISTE ARTICLES PA-PV'!$A$2:$AB$1397,4,FALSE),""),"")</f>
        <v/>
      </c>
    </row>
    <row r="565" spans="3:3" x14ac:dyDescent="0.3">
      <c r="C565" t="str">
        <f>IFERROR(IF(A565&lt;&gt;"",VLOOKUP($A565,'LISTE ARTICLES PA-PV'!$A$2:$AB$1397,4,FALSE),""),"")</f>
        <v/>
      </c>
    </row>
    <row r="566" spans="3:3" x14ac:dyDescent="0.3">
      <c r="C566" t="str">
        <f>IFERROR(IF(A566&lt;&gt;"",VLOOKUP($A566,'LISTE ARTICLES PA-PV'!$A$2:$AB$1397,4,FALSE),""),"")</f>
        <v/>
      </c>
    </row>
    <row r="567" spans="3:3" x14ac:dyDescent="0.3">
      <c r="C567" t="str">
        <f>IFERROR(IF(A567&lt;&gt;"",VLOOKUP($A567,'LISTE ARTICLES PA-PV'!$A$2:$AB$1397,4,FALSE),""),"")</f>
        <v/>
      </c>
    </row>
    <row r="568" spans="3:3" x14ac:dyDescent="0.3">
      <c r="C568" t="str">
        <f>IFERROR(IF(A568&lt;&gt;"",VLOOKUP($A568,'LISTE ARTICLES PA-PV'!$A$2:$AB$1397,4,FALSE),""),"")</f>
        <v/>
      </c>
    </row>
    <row r="569" spans="3:3" x14ac:dyDescent="0.3">
      <c r="C569" t="str">
        <f>IFERROR(IF(A569&lt;&gt;"",VLOOKUP($A569,'LISTE ARTICLES PA-PV'!$A$2:$AB$1397,4,FALSE),""),"")</f>
        <v/>
      </c>
    </row>
    <row r="570" spans="3:3" x14ac:dyDescent="0.3">
      <c r="C570" t="str">
        <f>IFERROR(IF(A570&lt;&gt;"",VLOOKUP($A570,'LISTE ARTICLES PA-PV'!$A$2:$AB$1397,4,FALSE),""),"")</f>
        <v/>
      </c>
    </row>
    <row r="571" spans="3:3" x14ac:dyDescent="0.3">
      <c r="C571" t="str">
        <f>IFERROR(IF(A571&lt;&gt;"",VLOOKUP($A571,'LISTE ARTICLES PA-PV'!$A$2:$AB$1397,4,FALSE),""),"")</f>
        <v/>
      </c>
    </row>
    <row r="572" spans="3:3" x14ac:dyDescent="0.3">
      <c r="C572" t="str">
        <f>IFERROR(IF(A572&lt;&gt;"",VLOOKUP($A572,'LISTE ARTICLES PA-PV'!$A$2:$AB$1397,4,FALSE),""),"")</f>
        <v/>
      </c>
    </row>
    <row r="573" spans="3:3" x14ac:dyDescent="0.3">
      <c r="C573" t="str">
        <f>IFERROR(IF(A573&lt;&gt;"",VLOOKUP($A573,'LISTE ARTICLES PA-PV'!$A$2:$AB$1397,4,FALSE),""),"")</f>
        <v/>
      </c>
    </row>
    <row r="574" spans="3:3" x14ac:dyDescent="0.3">
      <c r="C574" t="str">
        <f>IFERROR(IF(A574&lt;&gt;"",VLOOKUP($A574,'LISTE ARTICLES PA-PV'!$A$2:$AB$1397,4,FALSE),""),"")</f>
        <v/>
      </c>
    </row>
    <row r="575" spans="3:3" x14ac:dyDescent="0.3">
      <c r="C575" t="str">
        <f>IFERROR(IF(A575&lt;&gt;"",VLOOKUP($A575,'LISTE ARTICLES PA-PV'!$A$2:$AB$1397,4,FALSE),""),"")</f>
        <v/>
      </c>
    </row>
    <row r="576" spans="3:3" x14ac:dyDescent="0.3">
      <c r="C576" t="str">
        <f>IFERROR(IF(A576&lt;&gt;"",VLOOKUP($A576,'LISTE ARTICLES PA-PV'!$A$2:$AB$1397,4,FALSE),""),"")</f>
        <v/>
      </c>
    </row>
    <row r="577" spans="3:3" x14ac:dyDescent="0.3">
      <c r="C577" t="str">
        <f>IFERROR(IF(A577&lt;&gt;"",VLOOKUP($A577,'LISTE ARTICLES PA-PV'!$A$2:$AB$1397,4,FALSE),""),"")</f>
        <v/>
      </c>
    </row>
    <row r="578" spans="3:3" x14ac:dyDescent="0.3">
      <c r="C578" t="str">
        <f>IFERROR(IF(A578&lt;&gt;"",VLOOKUP($A578,'LISTE ARTICLES PA-PV'!$A$2:$AB$1397,4,FALSE),""),"")</f>
        <v/>
      </c>
    </row>
    <row r="579" spans="3:3" x14ac:dyDescent="0.3">
      <c r="C579" t="str">
        <f>IFERROR(IF(A579&lt;&gt;"",VLOOKUP($A579,'LISTE ARTICLES PA-PV'!$A$2:$AB$1397,4,FALSE),""),"")</f>
        <v/>
      </c>
    </row>
    <row r="580" spans="3:3" x14ac:dyDescent="0.3">
      <c r="C580" t="str">
        <f>IFERROR(IF(A580&lt;&gt;"",VLOOKUP($A580,'LISTE ARTICLES PA-PV'!$A$2:$AB$1397,4,FALSE),""),"")</f>
        <v/>
      </c>
    </row>
    <row r="581" spans="3:3" x14ac:dyDescent="0.3">
      <c r="C581" t="str">
        <f>IFERROR(IF(A581&lt;&gt;"",VLOOKUP($A581,'LISTE ARTICLES PA-PV'!$A$2:$AB$1397,4,FALSE),""),"")</f>
        <v/>
      </c>
    </row>
    <row r="582" spans="3:3" x14ac:dyDescent="0.3">
      <c r="C582" t="str">
        <f>IFERROR(IF(A582&lt;&gt;"",VLOOKUP($A582,'LISTE ARTICLES PA-PV'!$A$2:$AB$1397,4,FALSE),""),"")</f>
        <v/>
      </c>
    </row>
    <row r="583" spans="3:3" x14ac:dyDescent="0.3">
      <c r="C583" t="str">
        <f>IFERROR(IF(A583&lt;&gt;"",VLOOKUP($A583,'LISTE ARTICLES PA-PV'!$A$2:$AB$1397,4,FALSE),""),"")</f>
        <v/>
      </c>
    </row>
    <row r="584" spans="3:3" x14ac:dyDescent="0.3">
      <c r="C584" t="str">
        <f>IFERROR(IF(A584&lt;&gt;"",VLOOKUP($A584,'LISTE ARTICLES PA-PV'!$A$2:$AB$1397,4,FALSE),""),"")</f>
        <v/>
      </c>
    </row>
    <row r="585" spans="3:3" x14ac:dyDescent="0.3">
      <c r="C585" t="str">
        <f>IFERROR(IF(A585&lt;&gt;"",VLOOKUP($A585,'LISTE ARTICLES PA-PV'!$A$2:$AB$1397,4,FALSE),""),"")</f>
        <v/>
      </c>
    </row>
    <row r="586" spans="3:3" x14ac:dyDescent="0.3">
      <c r="C586" t="str">
        <f>IFERROR(IF(A586&lt;&gt;"",VLOOKUP($A586,'LISTE ARTICLES PA-PV'!$A$2:$AB$1397,4,FALSE),""),"")</f>
        <v/>
      </c>
    </row>
    <row r="587" spans="3:3" x14ac:dyDescent="0.3">
      <c r="C587" t="str">
        <f>IFERROR(IF(A587&lt;&gt;"",VLOOKUP($A587,'LISTE ARTICLES PA-PV'!$A$2:$AB$1397,4,FALSE),""),"")</f>
        <v/>
      </c>
    </row>
    <row r="588" spans="3:3" x14ac:dyDescent="0.3">
      <c r="C588" t="str">
        <f>IFERROR(IF(A588&lt;&gt;"",VLOOKUP($A588,'LISTE ARTICLES PA-PV'!$A$2:$AB$1397,4,FALSE),""),"")</f>
        <v/>
      </c>
    </row>
    <row r="589" spans="3:3" x14ac:dyDescent="0.3">
      <c r="C589" t="str">
        <f>IFERROR(IF(A589&lt;&gt;"",VLOOKUP($A589,'LISTE ARTICLES PA-PV'!$A$2:$AB$1397,4,FALSE),""),"")</f>
        <v/>
      </c>
    </row>
    <row r="590" spans="3:3" x14ac:dyDescent="0.3">
      <c r="C590" t="str">
        <f>IFERROR(IF(A590&lt;&gt;"",VLOOKUP($A590,'LISTE ARTICLES PA-PV'!$A$2:$AB$1397,4,FALSE),""),"")</f>
        <v/>
      </c>
    </row>
    <row r="591" spans="3:3" x14ac:dyDescent="0.3">
      <c r="C591" t="str">
        <f>IFERROR(IF(A591&lt;&gt;"",VLOOKUP($A591,'LISTE ARTICLES PA-PV'!$A$2:$AB$1397,4,FALSE),""),"")</f>
        <v/>
      </c>
    </row>
    <row r="592" spans="3:3" x14ac:dyDescent="0.3">
      <c r="C592" t="str">
        <f>IFERROR(IF(A592&lt;&gt;"",VLOOKUP($A592,'LISTE ARTICLES PA-PV'!$A$2:$AB$1397,4,FALSE),""),"")</f>
        <v/>
      </c>
    </row>
    <row r="593" spans="3:3" x14ac:dyDescent="0.3">
      <c r="C593" t="str">
        <f>IFERROR(IF(A593&lt;&gt;"",VLOOKUP($A593,'LISTE ARTICLES PA-PV'!$A$2:$AB$1397,4,FALSE),""),"")</f>
        <v/>
      </c>
    </row>
    <row r="594" spans="3:3" x14ac:dyDescent="0.3">
      <c r="C594" t="str">
        <f>IFERROR(IF(A594&lt;&gt;"",VLOOKUP($A594,'LISTE ARTICLES PA-PV'!$A$2:$AB$1397,4,FALSE),""),"")</f>
        <v/>
      </c>
    </row>
    <row r="595" spans="3:3" x14ac:dyDescent="0.3">
      <c r="C595" t="str">
        <f>IFERROR(IF(A595&lt;&gt;"",VLOOKUP($A595,'LISTE ARTICLES PA-PV'!$A$2:$AB$1397,4,FALSE),""),"")</f>
        <v/>
      </c>
    </row>
    <row r="596" spans="3:3" x14ac:dyDescent="0.3">
      <c r="C596" t="str">
        <f>IFERROR(IF(A596&lt;&gt;"",VLOOKUP($A596,'LISTE ARTICLES PA-PV'!$A$2:$AB$1397,4,FALSE),""),"")</f>
        <v/>
      </c>
    </row>
    <row r="597" spans="3:3" x14ac:dyDescent="0.3">
      <c r="C597" t="str">
        <f>IFERROR(IF(A597&lt;&gt;"",VLOOKUP($A597,'LISTE ARTICLES PA-PV'!$A$2:$AB$1397,4,FALSE),""),"")</f>
        <v/>
      </c>
    </row>
    <row r="598" spans="3:3" x14ac:dyDescent="0.3">
      <c r="C598" t="str">
        <f>IFERROR(IF(A598&lt;&gt;"",VLOOKUP($A598,'LISTE ARTICLES PA-PV'!$A$2:$AB$1397,4,FALSE),""),"")</f>
        <v/>
      </c>
    </row>
    <row r="599" spans="3:3" x14ac:dyDescent="0.3">
      <c r="C599" t="str">
        <f>IFERROR(IF(A599&lt;&gt;"",VLOOKUP($A599,'LISTE ARTICLES PA-PV'!$A$2:$AB$1397,4,FALSE),""),"")</f>
        <v/>
      </c>
    </row>
    <row r="600" spans="3:3" x14ac:dyDescent="0.3">
      <c r="C600" t="str">
        <f>IFERROR(IF(A600&lt;&gt;"",VLOOKUP($A600,'LISTE ARTICLES PA-PV'!$A$2:$AB$1397,4,FALSE),""),"")</f>
        <v/>
      </c>
    </row>
    <row r="601" spans="3:3" x14ac:dyDescent="0.3">
      <c r="C601" t="str">
        <f>IFERROR(IF(A601&lt;&gt;"",VLOOKUP($A601,'LISTE ARTICLES PA-PV'!$A$2:$AB$1397,4,FALSE),""),"")</f>
        <v/>
      </c>
    </row>
    <row r="602" spans="3:3" x14ac:dyDescent="0.3">
      <c r="C602" t="str">
        <f>IFERROR(IF(A602&lt;&gt;"",VLOOKUP($A602,'LISTE ARTICLES PA-PV'!$A$2:$AB$1397,4,FALSE),""),"")</f>
        <v/>
      </c>
    </row>
    <row r="603" spans="3:3" x14ac:dyDescent="0.3">
      <c r="C603" t="str">
        <f>IFERROR(IF(A603&lt;&gt;"",VLOOKUP($A603,'LISTE ARTICLES PA-PV'!$A$2:$AB$1397,4,FALSE),""),"")</f>
        <v/>
      </c>
    </row>
    <row r="604" spans="3:3" x14ac:dyDescent="0.3">
      <c r="C604" t="str">
        <f>IFERROR(IF(A604&lt;&gt;"",VLOOKUP($A604,'LISTE ARTICLES PA-PV'!$A$2:$AB$1397,4,FALSE),""),"")</f>
        <v/>
      </c>
    </row>
    <row r="605" spans="3:3" x14ac:dyDescent="0.3">
      <c r="C605" t="str">
        <f>IFERROR(IF(A605&lt;&gt;"",VLOOKUP($A605,'LISTE ARTICLES PA-PV'!$A$2:$AB$1397,4,FALSE),""),"")</f>
        <v/>
      </c>
    </row>
    <row r="606" spans="3:3" x14ac:dyDescent="0.3">
      <c r="C606" t="str">
        <f>IFERROR(IF(A606&lt;&gt;"",VLOOKUP($A606,'LISTE ARTICLES PA-PV'!$A$2:$AB$1397,4,FALSE),""),"")</f>
        <v/>
      </c>
    </row>
    <row r="607" spans="3:3" x14ac:dyDescent="0.3">
      <c r="C607" t="str">
        <f>IFERROR(IF(A607&lt;&gt;"",VLOOKUP($A607,'LISTE ARTICLES PA-PV'!$A$2:$AB$1397,4,FALSE),""),"")</f>
        <v/>
      </c>
    </row>
    <row r="608" spans="3:3" x14ac:dyDescent="0.3">
      <c r="C608" t="str">
        <f>IFERROR(IF(A608&lt;&gt;"",VLOOKUP($A608,'LISTE ARTICLES PA-PV'!$A$2:$AB$1397,4,FALSE),""),"")</f>
        <v/>
      </c>
    </row>
    <row r="609" spans="3:3" x14ac:dyDescent="0.3">
      <c r="C609" t="str">
        <f>IFERROR(IF(A609&lt;&gt;"",VLOOKUP($A609,'LISTE ARTICLES PA-PV'!$A$2:$AB$1397,4,FALSE),""),"")</f>
        <v/>
      </c>
    </row>
    <row r="610" spans="3:3" x14ac:dyDescent="0.3">
      <c r="C610" t="str">
        <f>IFERROR(IF(A610&lt;&gt;"",VLOOKUP($A610,'LISTE ARTICLES PA-PV'!$A$2:$AB$1397,4,FALSE),""),"")</f>
        <v/>
      </c>
    </row>
    <row r="611" spans="3:3" x14ac:dyDescent="0.3">
      <c r="C611" t="str">
        <f>IFERROR(IF(A611&lt;&gt;"",VLOOKUP($A611,'LISTE ARTICLES PA-PV'!$A$2:$AB$1397,4,FALSE),""),"")</f>
        <v/>
      </c>
    </row>
    <row r="612" spans="3:3" x14ac:dyDescent="0.3">
      <c r="C612" t="str">
        <f>IFERROR(IF(A612&lt;&gt;"",VLOOKUP($A612,'LISTE ARTICLES PA-PV'!$A$2:$AB$1397,4,FALSE),""),"")</f>
        <v/>
      </c>
    </row>
    <row r="613" spans="3:3" x14ac:dyDescent="0.3">
      <c r="C613" t="str">
        <f>IFERROR(IF(A613&lt;&gt;"",VLOOKUP($A613,'LISTE ARTICLES PA-PV'!$A$2:$AB$1397,4,FALSE),""),"")</f>
        <v/>
      </c>
    </row>
    <row r="614" spans="3:3" x14ac:dyDescent="0.3">
      <c r="C614" t="str">
        <f>IFERROR(IF(A614&lt;&gt;"",VLOOKUP($A614,'LISTE ARTICLES PA-PV'!$A$2:$AB$1397,4,FALSE),""),"")</f>
        <v/>
      </c>
    </row>
    <row r="615" spans="3:3" x14ac:dyDescent="0.3">
      <c r="C615" t="str">
        <f>IFERROR(IF(A615&lt;&gt;"",VLOOKUP($A615,'LISTE ARTICLES PA-PV'!$A$2:$AB$1397,4,FALSE),""),"")</f>
        <v/>
      </c>
    </row>
    <row r="616" spans="3:3" x14ac:dyDescent="0.3">
      <c r="C616" t="str">
        <f>IFERROR(IF(A616&lt;&gt;"",VLOOKUP($A616,'LISTE ARTICLES PA-PV'!$A$2:$AB$1397,4,FALSE),""),"")</f>
        <v/>
      </c>
    </row>
    <row r="617" spans="3:3" x14ac:dyDescent="0.3">
      <c r="C617" t="str">
        <f>IFERROR(IF(A617&lt;&gt;"",VLOOKUP($A617,'LISTE ARTICLES PA-PV'!$A$2:$AB$1397,4,FALSE),""),"")</f>
        <v/>
      </c>
    </row>
    <row r="618" spans="3:3" x14ac:dyDescent="0.3">
      <c r="C618" t="str">
        <f>IFERROR(IF(A618&lt;&gt;"",VLOOKUP($A618,'LISTE ARTICLES PA-PV'!$A$2:$AB$1397,4,FALSE),""),"")</f>
        <v/>
      </c>
    </row>
    <row r="619" spans="3:3" x14ac:dyDescent="0.3">
      <c r="C619" t="str">
        <f>IFERROR(IF(A619&lt;&gt;"",VLOOKUP($A619,'LISTE ARTICLES PA-PV'!$A$2:$AB$1397,4,FALSE),""),"")</f>
        <v/>
      </c>
    </row>
    <row r="620" spans="3:3" x14ac:dyDescent="0.3">
      <c r="C620" t="str">
        <f>IFERROR(IF(A620&lt;&gt;"",VLOOKUP($A620,'LISTE ARTICLES PA-PV'!$A$2:$AB$1397,4,FALSE),""),"")</f>
        <v/>
      </c>
    </row>
    <row r="621" spans="3:3" x14ac:dyDescent="0.3">
      <c r="C621" t="str">
        <f>IFERROR(IF(A621&lt;&gt;"",VLOOKUP($A621,'LISTE ARTICLES PA-PV'!$A$2:$AB$1397,4,FALSE),""),"")</f>
        <v/>
      </c>
    </row>
    <row r="622" spans="3:3" x14ac:dyDescent="0.3">
      <c r="C622" t="str">
        <f>IFERROR(IF(A622&lt;&gt;"",VLOOKUP($A622,'LISTE ARTICLES PA-PV'!$A$2:$AB$1397,4,FALSE),""),"")</f>
        <v/>
      </c>
    </row>
    <row r="623" spans="3:3" x14ac:dyDescent="0.3">
      <c r="C623" t="str">
        <f>IFERROR(IF(A623&lt;&gt;"",VLOOKUP($A623,'LISTE ARTICLES PA-PV'!$A$2:$AB$1397,4,FALSE),""),"")</f>
        <v/>
      </c>
    </row>
    <row r="624" spans="3:3" x14ac:dyDescent="0.3">
      <c r="C624" t="str">
        <f>IFERROR(IF(A624&lt;&gt;"",VLOOKUP($A624,'LISTE ARTICLES PA-PV'!$A$2:$AB$1397,4,FALSE),""),"")</f>
        <v/>
      </c>
    </row>
    <row r="625" spans="3:3" x14ac:dyDescent="0.3">
      <c r="C625" t="str">
        <f>IFERROR(IF(A625&lt;&gt;"",VLOOKUP($A625,'LISTE ARTICLES PA-PV'!$A$2:$AB$1397,4,FALSE),""),"")</f>
        <v/>
      </c>
    </row>
    <row r="626" spans="3:3" x14ac:dyDescent="0.3">
      <c r="C626" t="str">
        <f>IFERROR(IF(A626&lt;&gt;"",VLOOKUP($A626,'LISTE ARTICLES PA-PV'!$A$2:$AB$1397,4,FALSE),""),"")</f>
        <v/>
      </c>
    </row>
    <row r="627" spans="3:3" x14ac:dyDescent="0.3">
      <c r="C627" t="str">
        <f>IFERROR(IF(A627&lt;&gt;"",VLOOKUP($A627,'LISTE ARTICLES PA-PV'!$A$2:$AB$1397,4,FALSE),""),"")</f>
        <v/>
      </c>
    </row>
    <row r="628" spans="3:3" x14ac:dyDescent="0.3">
      <c r="C628" t="str">
        <f>IFERROR(IF(A628&lt;&gt;"",VLOOKUP($A628,'LISTE ARTICLES PA-PV'!$A$2:$AB$1397,4,FALSE),""),"")</f>
        <v/>
      </c>
    </row>
    <row r="629" spans="3:3" x14ac:dyDescent="0.3">
      <c r="C629" t="str">
        <f>IFERROR(IF(A629&lt;&gt;"",VLOOKUP($A629,'LISTE ARTICLES PA-PV'!$A$2:$AB$1397,4,FALSE),""),"")</f>
        <v/>
      </c>
    </row>
    <row r="630" spans="3:3" x14ac:dyDescent="0.3">
      <c r="C630" t="str">
        <f>IFERROR(IF(A630&lt;&gt;"",VLOOKUP($A630,'LISTE ARTICLES PA-PV'!$A$2:$AB$1397,4,FALSE),""),"")</f>
        <v/>
      </c>
    </row>
    <row r="631" spans="3:3" x14ac:dyDescent="0.3">
      <c r="C631" t="str">
        <f>IFERROR(IF(A631&lt;&gt;"",VLOOKUP($A631,'LISTE ARTICLES PA-PV'!$A$2:$AB$1397,4,FALSE),""),"")</f>
        <v/>
      </c>
    </row>
    <row r="632" spans="3:3" x14ac:dyDescent="0.3">
      <c r="C632" t="str">
        <f>IFERROR(IF(A632&lt;&gt;"",VLOOKUP($A632,'LISTE ARTICLES PA-PV'!$A$2:$AB$1397,4,FALSE),""),"")</f>
        <v/>
      </c>
    </row>
    <row r="633" spans="3:3" x14ac:dyDescent="0.3">
      <c r="C633" t="str">
        <f>IFERROR(IF(A633&lt;&gt;"",VLOOKUP($A633,'LISTE ARTICLES PA-PV'!$A$2:$AB$1397,4,FALSE),""),"")</f>
        <v/>
      </c>
    </row>
    <row r="634" spans="3:3" x14ac:dyDescent="0.3">
      <c r="C634" t="str">
        <f>IFERROR(IF(A634&lt;&gt;"",VLOOKUP($A634,'LISTE ARTICLES PA-PV'!$A$2:$AB$1397,4,FALSE),""),"")</f>
        <v/>
      </c>
    </row>
    <row r="635" spans="3:3" x14ac:dyDescent="0.3">
      <c r="C635" t="str">
        <f>IFERROR(IF(A635&lt;&gt;"",VLOOKUP($A635,'LISTE ARTICLES PA-PV'!$A$2:$AB$1397,4,FALSE),""),"")</f>
        <v/>
      </c>
    </row>
    <row r="636" spans="3:3" x14ac:dyDescent="0.3">
      <c r="C636" t="str">
        <f>IFERROR(IF(A636&lt;&gt;"",VLOOKUP($A636,'LISTE ARTICLES PA-PV'!$A$2:$AB$1397,4,FALSE),""),"")</f>
        <v/>
      </c>
    </row>
    <row r="637" spans="3:3" x14ac:dyDescent="0.3">
      <c r="C637" t="str">
        <f>IFERROR(IF(A637&lt;&gt;"",VLOOKUP($A637,'LISTE ARTICLES PA-PV'!$A$2:$AB$1397,4,FALSE),""),"")</f>
        <v/>
      </c>
    </row>
    <row r="638" spans="3:3" x14ac:dyDescent="0.3">
      <c r="C638" t="str">
        <f>IFERROR(IF(A638&lt;&gt;"",VLOOKUP($A638,'LISTE ARTICLES PA-PV'!$A$2:$AB$1397,4,FALSE),""),"")</f>
        <v/>
      </c>
    </row>
    <row r="639" spans="3:3" x14ac:dyDescent="0.3">
      <c r="C639" t="str">
        <f>IFERROR(IF(A639&lt;&gt;"",VLOOKUP($A639,'LISTE ARTICLES PA-PV'!$A$2:$AB$1397,4,FALSE),""),"")</f>
        <v/>
      </c>
    </row>
    <row r="640" spans="3:3" x14ac:dyDescent="0.3">
      <c r="C640" t="str">
        <f>IFERROR(IF(A640&lt;&gt;"",VLOOKUP($A640,'LISTE ARTICLES PA-PV'!$A$2:$AB$1397,4,FALSE),""),"")</f>
        <v/>
      </c>
    </row>
    <row r="641" spans="3:3" x14ac:dyDescent="0.3">
      <c r="C641" t="str">
        <f>IFERROR(IF(A641&lt;&gt;"",VLOOKUP($A641,'LISTE ARTICLES PA-PV'!$A$2:$AB$1397,4,FALSE),""),"")</f>
        <v/>
      </c>
    </row>
    <row r="642" spans="3:3" x14ac:dyDescent="0.3">
      <c r="C642" t="str">
        <f>IFERROR(IF(A642&lt;&gt;"",VLOOKUP($A642,'LISTE ARTICLES PA-PV'!$A$2:$AB$1397,4,FALSE),""),"")</f>
        <v/>
      </c>
    </row>
    <row r="643" spans="3:3" x14ac:dyDescent="0.3">
      <c r="C643" t="str">
        <f>IFERROR(IF(A643&lt;&gt;"",VLOOKUP($A643,'LISTE ARTICLES PA-PV'!$A$2:$AB$1397,4,FALSE),""),"")</f>
        <v/>
      </c>
    </row>
    <row r="644" spans="3:3" x14ac:dyDescent="0.3">
      <c r="C644" t="str">
        <f>IFERROR(IF(A644&lt;&gt;"",VLOOKUP($A644,'LISTE ARTICLES PA-PV'!$A$2:$AB$1397,4,FALSE),""),"")</f>
        <v/>
      </c>
    </row>
    <row r="645" spans="3:3" x14ac:dyDescent="0.3">
      <c r="C645" t="str">
        <f>IFERROR(IF(A645&lt;&gt;"",VLOOKUP($A645,'LISTE ARTICLES PA-PV'!$A$2:$AB$1397,4,FALSE),""),"")</f>
        <v/>
      </c>
    </row>
    <row r="646" spans="3:3" x14ac:dyDescent="0.3">
      <c r="C646" t="str">
        <f>IFERROR(IF(A646&lt;&gt;"",VLOOKUP($A646,'LISTE ARTICLES PA-PV'!$A$2:$AB$1397,4,FALSE),""),"")</f>
        <v/>
      </c>
    </row>
    <row r="647" spans="3:3" x14ac:dyDescent="0.3">
      <c r="C647" t="str">
        <f>IFERROR(IF(A647&lt;&gt;"",VLOOKUP($A647,'LISTE ARTICLES PA-PV'!$A$2:$AB$1397,4,FALSE),""),"")</f>
        <v/>
      </c>
    </row>
    <row r="648" spans="3:3" x14ac:dyDescent="0.3">
      <c r="C648" t="str">
        <f>IFERROR(IF(A648&lt;&gt;"",VLOOKUP($A648,'LISTE ARTICLES PA-PV'!$A$2:$AB$1397,4,FALSE),""),"")</f>
        <v/>
      </c>
    </row>
    <row r="649" spans="3:3" x14ac:dyDescent="0.3">
      <c r="C649" t="str">
        <f>IFERROR(IF(A649&lt;&gt;"",VLOOKUP($A649,'LISTE ARTICLES PA-PV'!$A$2:$AB$1397,4,FALSE),""),"")</f>
        <v/>
      </c>
    </row>
    <row r="650" spans="3:3" x14ac:dyDescent="0.3">
      <c r="C650" t="str">
        <f>IFERROR(IF(A650&lt;&gt;"",VLOOKUP($A650,'LISTE ARTICLES PA-PV'!$A$2:$AB$1397,4,FALSE),""),"")</f>
        <v/>
      </c>
    </row>
    <row r="651" spans="3:3" x14ac:dyDescent="0.3">
      <c r="C651" t="str">
        <f>IFERROR(IF(A651&lt;&gt;"",VLOOKUP($A651,'LISTE ARTICLES PA-PV'!$A$2:$AB$1397,4,FALSE),""),"")</f>
        <v/>
      </c>
    </row>
    <row r="652" spans="3:3" x14ac:dyDescent="0.3">
      <c r="C652" t="str">
        <f>IFERROR(IF(A652&lt;&gt;"",VLOOKUP($A652,'LISTE ARTICLES PA-PV'!$A$2:$AB$1397,4,FALSE),""),"")</f>
        <v/>
      </c>
    </row>
    <row r="653" spans="3:3" x14ac:dyDescent="0.3">
      <c r="C653" t="str">
        <f>IFERROR(IF(A653&lt;&gt;"",VLOOKUP($A653,'LISTE ARTICLES PA-PV'!$A$2:$AB$1397,4,FALSE),""),"")</f>
        <v/>
      </c>
    </row>
    <row r="654" spans="3:3" x14ac:dyDescent="0.3">
      <c r="C654" t="str">
        <f>IFERROR(IF(A654&lt;&gt;"",VLOOKUP($A654,'LISTE ARTICLES PA-PV'!$A$2:$AB$1397,4,FALSE),""),"")</f>
        <v/>
      </c>
    </row>
    <row r="655" spans="3:3" x14ac:dyDescent="0.3">
      <c r="C655" t="str">
        <f>IFERROR(IF(A655&lt;&gt;"",VLOOKUP($A655,'LISTE ARTICLES PA-PV'!$A$2:$AB$1397,4,FALSE),""),"")</f>
        <v/>
      </c>
    </row>
    <row r="656" spans="3:3" x14ac:dyDescent="0.3">
      <c r="C656" t="str">
        <f>IFERROR(IF(A656&lt;&gt;"",VLOOKUP($A656,'LISTE ARTICLES PA-PV'!$A$2:$AB$1397,4,FALSE),""),"")</f>
        <v/>
      </c>
    </row>
    <row r="657" spans="3:3" x14ac:dyDescent="0.3">
      <c r="C657" t="str">
        <f>IFERROR(IF(A657&lt;&gt;"",VLOOKUP($A657,'LISTE ARTICLES PA-PV'!$A$2:$AB$1397,4,FALSE),""),"")</f>
        <v/>
      </c>
    </row>
    <row r="658" spans="3:3" x14ac:dyDescent="0.3">
      <c r="C658" t="str">
        <f>IFERROR(IF(A658&lt;&gt;"",VLOOKUP($A658,'LISTE ARTICLES PA-PV'!$A$2:$AB$1397,4,FALSE),""),"")</f>
        <v/>
      </c>
    </row>
    <row r="659" spans="3:3" x14ac:dyDescent="0.3">
      <c r="C659" t="str">
        <f>IFERROR(IF(A659&lt;&gt;"",VLOOKUP($A659,'LISTE ARTICLES PA-PV'!$A$2:$AB$1397,4,FALSE),""),"")</f>
        <v/>
      </c>
    </row>
    <row r="660" spans="3:3" x14ac:dyDescent="0.3">
      <c r="C660" t="str">
        <f>IFERROR(IF(A660&lt;&gt;"",VLOOKUP($A660,'LISTE ARTICLES PA-PV'!$A$2:$AB$1397,4,FALSE),""),"")</f>
        <v/>
      </c>
    </row>
    <row r="661" spans="3:3" x14ac:dyDescent="0.3">
      <c r="C661" t="str">
        <f>IFERROR(IF(A661&lt;&gt;"",VLOOKUP($A661,'LISTE ARTICLES PA-PV'!$A$2:$AB$1397,4,FALSE),""),"")</f>
        <v/>
      </c>
    </row>
    <row r="662" spans="3:3" x14ac:dyDescent="0.3">
      <c r="C662" t="str">
        <f>IFERROR(IF(A662&lt;&gt;"",VLOOKUP($A662,'LISTE ARTICLES PA-PV'!$A$2:$AB$1397,4,FALSE),""),"")</f>
        <v/>
      </c>
    </row>
    <row r="663" spans="3:3" x14ac:dyDescent="0.3">
      <c r="C663" t="str">
        <f>IFERROR(IF(A663&lt;&gt;"",VLOOKUP($A663,'LISTE ARTICLES PA-PV'!$A$2:$AB$1397,4,FALSE),""),"")</f>
        <v/>
      </c>
    </row>
    <row r="664" spans="3:3" x14ac:dyDescent="0.3">
      <c r="C664" t="str">
        <f>IFERROR(IF(A664&lt;&gt;"",VLOOKUP($A664,'LISTE ARTICLES PA-PV'!$A$2:$AB$1397,4,FALSE),""),"")</f>
        <v/>
      </c>
    </row>
    <row r="665" spans="3:3" x14ac:dyDescent="0.3">
      <c r="C665" t="str">
        <f>IFERROR(IF(A665&lt;&gt;"",VLOOKUP($A665,'LISTE ARTICLES PA-PV'!$A$2:$AB$1397,4,FALSE),""),"")</f>
        <v/>
      </c>
    </row>
    <row r="666" spans="3:3" x14ac:dyDescent="0.3">
      <c r="C666" t="str">
        <f>IFERROR(IF(A666&lt;&gt;"",VLOOKUP($A666,'LISTE ARTICLES PA-PV'!$A$2:$AB$1397,4,FALSE),""),"")</f>
        <v/>
      </c>
    </row>
    <row r="667" spans="3:3" x14ac:dyDescent="0.3">
      <c r="C667" t="str">
        <f>IFERROR(IF(A667&lt;&gt;"",VLOOKUP($A667,'LISTE ARTICLES PA-PV'!$A$2:$AB$1397,4,FALSE),""),"")</f>
        <v/>
      </c>
    </row>
    <row r="668" spans="3:3" x14ac:dyDescent="0.3">
      <c r="C668" t="str">
        <f>IFERROR(IF(A668&lt;&gt;"",VLOOKUP($A668,'LISTE ARTICLES PA-PV'!$A$2:$AB$1397,4,FALSE),""),"")</f>
        <v/>
      </c>
    </row>
    <row r="669" spans="3:3" x14ac:dyDescent="0.3">
      <c r="C669" t="str">
        <f>IFERROR(IF(A669&lt;&gt;"",VLOOKUP($A669,'LISTE ARTICLES PA-PV'!$A$2:$AB$1397,4,FALSE),""),"")</f>
        <v/>
      </c>
    </row>
    <row r="670" spans="3:3" x14ac:dyDescent="0.3">
      <c r="C670" t="str">
        <f>IFERROR(IF(A670&lt;&gt;"",VLOOKUP($A670,'LISTE ARTICLES PA-PV'!$A$2:$AB$1397,4,FALSE),""),"")</f>
        <v/>
      </c>
    </row>
    <row r="671" spans="3:3" x14ac:dyDescent="0.3">
      <c r="C671" t="str">
        <f>IFERROR(IF(A671&lt;&gt;"",VLOOKUP($A671,'LISTE ARTICLES PA-PV'!$A$2:$AB$1397,4,FALSE),""),"")</f>
        <v/>
      </c>
    </row>
    <row r="672" spans="3:3" x14ac:dyDescent="0.3">
      <c r="C672" t="str">
        <f>IFERROR(IF(A672&lt;&gt;"",VLOOKUP($A672,'LISTE ARTICLES PA-PV'!$A$2:$AB$1397,4,FALSE),""),"")</f>
        <v/>
      </c>
    </row>
    <row r="673" spans="3:3" x14ac:dyDescent="0.3">
      <c r="C673" t="str">
        <f>IFERROR(IF(A673&lt;&gt;"",VLOOKUP($A673,'LISTE ARTICLES PA-PV'!$A$2:$AB$1397,4,FALSE),""),"")</f>
        <v/>
      </c>
    </row>
    <row r="674" spans="3:3" x14ac:dyDescent="0.3">
      <c r="C674" t="str">
        <f>IFERROR(IF(A674&lt;&gt;"",VLOOKUP($A674,'LISTE ARTICLES PA-PV'!$A$2:$AB$1397,4,FALSE),""),"")</f>
        <v/>
      </c>
    </row>
    <row r="675" spans="3:3" x14ac:dyDescent="0.3">
      <c r="C675" t="str">
        <f>IFERROR(IF(A675&lt;&gt;"",VLOOKUP($A675,'LISTE ARTICLES PA-PV'!$A$2:$AB$1397,4,FALSE),""),"")</f>
        <v/>
      </c>
    </row>
    <row r="676" spans="3:3" x14ac:dyDescent="0.3">
      <c r="C676" t="str">
        <f>IFERROR(IF(A676&lt;&gt;"",VLOOKUP($A676,'LISTE ARTICLES PA-PV'!$A$2:$AB$1397,4,FALSE),""),"")</f>
        <v/>
      </c>
    </row>
    <row r="677" spans="3:3" x14ac:dyDescent="0.3">
      <c r="C677" t="str">
        <f>IFERROR(IF(A677&lt;&gt;"",VLOOKUP($A677,'LISTE ARTICLES PA-PV'!$A$2:$AB$1397,4,FALSE),""),"")</f>
        <v/>
      </c>
    </row>
    <row r="678" spans="3:3" x14ac:dyDescent="0.3">
      <c r="C678" t="str">
        <f>IFERROR(IF(A678&lt;&gt;"",VLOOKUP($A678,'LISTE ARTICLES PA-PV'!$A$2:$AB$1397,4,FALSE),""),"")</f>
        <v/>
      </c>
    </row>
    <row r="679" spans="3:3" x14ac:dyDescent="0.3">
      <c r="C679" t="str">
        <f>IFERROR(IF(A679&lt;&gt;"",VLOOKUP($A679,'LISTE ARTICLES PA-PV'!$A$2:$AB$1397,4,FALSE),""),"")</f>
        <v/>
      </c>
    </row>
    <row r="680" spans="3:3" x14ac:dyDescent="0.3">
      <c r="C680" t="str">
        <f>IFERROR(IF(A680&lt;&gt;"",VLOOKUP($A680,'LISTE ARTICLES PA-PV'!$A$2:$AB$1397,4,FALSE),""),"")</f>
        <v/>
      </c>
    </row>
    <row r="681" spans="3:3" x14ac:dyDescent="0.3">
      <c r="C681" t="str">
        <f>IFERROR(IF(A681&lt;&gt;"",VLOOKUP($A681,'LISTE ARTICLES PA-PV'!$A$2:$AB$1397,4,FALSE),""),"")</f>
        <v/>
      </c>
    </row>
    <row r="682" spans="3:3" x14ac:dyDescent="0.3">
      <c r="C682" t="str">
        <f>IFERROR(IF(A682&lt;&gt;"",VLOOKUP($A682,'LISTE ARTICLES PA-PV'!$A$2:$AB$1397,4,FALSE),""),"")</f>
        <v/>
      </c>
    </row>
    <row r="683" spans="3:3" x14ac:dyDescent="0.3">
      <c r="C683" t="str">
        <f>IFERROR(IF(A683&lt;&gt;"",VLOOKUP($A683,'LISTE ARTICLES PA-PV'!$A$2:$AB$1397,4,FALSE),""),"")</f>
        <v/>
      </c>
    </row>
    <row r="684" spans="3:3" x14ac:dyDescent="0.3">
      <c r="C684" t="str">
        <f>IFERROR(IF(A684&lt;&gt;"",VLOOKUP($A684,'LISTE ARTICLES PA-PV'!$A$2:$AB$1397,4,FALSE),""),"")</f>
        <v/>
      </c>
    </row>
    <row r="685" spans="3:3" x14ac:dyDescent="0.3">
      <c r="C685" t="str">
        <f>IFERROR(IF(A685&lt;&gt;"",VLOOKUP($A685,'LISTE ARTICLES PA-PV'!$A$2:$AB$1397,4,FALSE),""),"")</f>
        <v/>
      </c>
    </row>
    <row r="686" spans="3:3" x14ac:dyDescent="0.3">
      <c r="C686" t="str">
        <f>IFERROR(IF(A686&lt;&gt;"",VLOOKUP($A686,'LISTE ARTICLES PA-PV'!$A$2:$AB$1397,4,FALSE),""),"")</f>
        <v/>
      </c>
    </row>
    <row r="687" spans="3:3" x14ac:dyDescent="0.3">
      <c r="C687" t="str">
        <f>IFERROR(IF(A687&lt;&gt;"",VLOOKUP($A687,'LISTE ARTICLES PA-PV'!$A$2:$AB$1397,4,FALSE),""),"")</f>
        <v/>
      </c>
    </row>
    <row r="688" spans="3:3" x14ac:dyDescent="0.3">
      <c r="C688" t="str">
        <f>IFERROR(IF(A688&lt;&gt;"",VLOOKUP($A688,'LISTE ARTICLES PA-PV'!$A$2:$AB$1397,4,FALSE),""),"")</f>
        <v/>
      </c>
    </row>
    <row r="689" spans="3:3" x14ac:dyDescent="0.3">
      <c r="C689" t="str">
        <f>IFERROR(IF(A689&lt;&gt;"",VLOOKUP($A689,'LISTE ARTICLES PA-PV'!$A$2:$AB$1397,4,FALSE),""),"")</f>
        <v/>
      </c>
    </row>
    <row r="690" spans="3:3" x14ac:dyDescent="0.3">
      <c r="C690" t="str">
        <f>IFERROR(IF(A690&lt;&gt;"",VLOOKUP($A690,'LISTE ARTICLES PA-PV'!$A$2:$AB$1397,4,FALSE),""),"")</f>
        <v/>
      </c>
    </row>
    <row r="691" spans="3:3" x14ac:dyDescent="0.3">
      <c r="C691" t="str">
        <f>IFERROR(IF(A691&lt;&gt;"",VLOOKUP($A691,'LISTE ARTICLES PA-PV'!$A$2:$AB$1397,4,FALSE),""),"")</f>
        <v/>
      </c>
    </row>
    <row r="692" spans="3:3" x14ac:dyDescent="0.3">
      <c r="C692" t="str">
        <f>IFERROR(IF(A692&lt;&gt;"",VLOOKUP($A692,'LISTE ARTICLES PA-PV'!$A$2:$AB$1397,4,FALSE),""),"")</f>
        <v/>
      </c>
    </row>
    <row r="693" spans="3:3" x14ac:dyDescent="0.3">
      <c r="C693" t="str">
        <f>IFERROR(IF(A693&lt;&gt;"",VLOOKUP($A693,'LISTE ARTICLES PA-PV'!$A$2:$AB$1397,4,FALSE),""),"")</f>
        <v/>
      </c>
    </row>
    <row r="694" spans="3:3" x14ac:dyDescent="0.3">
      <c r="C694" t="str">
        <f>IFERROR(IF(A694&lt;&gt;"",VLOOKUP($A694,'LISTE ARTICLES PA-PV'!$A$2:$AB$1397,4,FALSE),""),"")</f>
        <v/>
      </c>
    </row>
    <row r="695" spans="3:3" x14ac:dyDescent="0.3">
      <c r="C695" t="str">
        <f>IFERROR(IF(A695&lt;&gt;"",VLOOKUP($A695,'LISTE ARTICLES PA-PV'!$A$2:$AB$1397,4,FALSE),""),"")</f>
        <v/>
      </c>
    </row>
    <row r="696" spans="3:3" x14ac:dyDescent="0.3">
      <c r="C696" t="str">
        <f>IFERROR(IF(A696&lt;&gt;"",VLOOKUP($A696,'LISTE ARTICLES PA-PV'!$A$2:$AB$1397,4,FALSE),""),"")</f>
        <v/>
      </c>
    </row>
    <row r="697" spans="3:3" x14ac:dyDescent="0.3">
      <c r="C697" t="str">
        <f>IFERROR(IF(A697&lt;&gt;"",VLOOKUP($A697,'LISTE ARTICLES PA-PV'!$A$2:$AB$1397,4,FALSE),""),"")</f>
        <v/>
      </c>
    </row>
    <row r="698" spans="3:3" x14ac:dyDescent="0.3">
      <c r="C698" t="str">
        <f>IFERROR(IF(A698&lt;&gt;"",VLOOKUP($A698,'LISTE ARTICLES PA-PV'!$A$2:$AB$1397,4,FALSE),""),"")</f>
        <v/>
      </c>
    </row>
    <row r="699" spans="3:3" x14ac:dyDescent="0.3">
      <c r="C699" t="str">
        <f>IFERROR(IF(A699&lt;&gt;"",VLOOKUP($A699,'LISTE ARTICLES PA-PV'!$A$2:$AB$1397,4,FALSE),""),"")</f>
        <v/>
      </c>
    </row>
    <row r="700" spans="3:3" x14ac:dyDescent="0.3">
      <c r="C700" t="str">
        <f>IFERROR(IF(A700&lt;&gt;"",VLOOKUP($A700,'LISTE ARTICLES PA-PV'!$A$2:$AB$1397,4,FALSE),""),"")</f>
        <v/>
      </c>
    </row>
    <row r="701" spans="3:3" x14ac:dyDescent="0.3">
      <c r="C701" t="str">
        <f>IFERROR(IF(A701&lt;&gt;"",VLOOKUP($A701,'LISTE ARTICLES PA-PV'!$A$2:$AB$1397,4,FALSE),""),"")</f>
        <v/>
      </c>
    </row>
    <row r="702" spans="3:3" x14ac:dyDescent="0.3">
      <c r="C702" t="str">
        <f>IFERROR(IF(A702&lt;&gt;"",VLOOKUP($A702,'LISTE ARTICLES PA-PV'!$A$2:$AB$1397,4,FALSE),""),"")</f>
        <v/>
      </c>
    </row>
    <row r="703" spans="3:3" x14ac:dyDescent="0.3">
      <c r="C703" t="str">
        <f>IFERROR(IF(A703&lt;&gt;"",VLOOKUP($A703,'LISTE ARTICLES PA-PV'!$A$2:$AB$1397,4,FALSE),""),"")</f>
        <v/>
      </c>
    </row>
    <row r="704" spans="3:3" x14ac:dyDescent="0.3">
      <c r="C704" t="str">
        <f>IFERROR(IF(A704&lt;&gt;"",VLOOKUP($A704,'LISTE ARTICLES PA-PV'!$A$2:$AB$1397,4,FALSE),""),"")</f>
        <v/>
      </c>
    </row>
    <row r="705" spans="3:3" x14ac:dyDescent="0.3">
      <c r="C705" t="str">
        <f>IFERROR(IF(A705&lt;&gt;"",VLOOKUP($A705,'LISTE ARTICLES PA-PV'!$A$2:$AB$1397,4,FALSE),""),"")</f>
        <v/>
      </c>
    </row>
    <row r="706" spans="3:3" x14ac:dyDescent="0.3">
      <c r="C706" t="str">
        <f>IFERROR(IF(A706&lt;&gt;"",VLOOKUP($A706,'LISTE ARTICLES PA-PV'!$A$2:$AB$1397,4,FALSE),""),"")</f>
        <v/>
      </c>
    </row>
    <row r="707" spans="3:3" x14ac:dyDescent="0.3">
      <c r="C707" t="str">
        <f>IFERROR(IF(A707&lt;&gt;"",VLOOKUP($A707,'LISTE ARTICLES PA-PV'!$A$2:$AB$1397,4,FALSE),""),"")</f>
        <v/>
      </c>
    </row>
    <row r="708" spans="3:3" x14ac:dyDescent="0.3">
      <c r="C708" t="str">
        <f>IFERROR(IF(A708&lt;&gt;"",VLOOKUP($A708,'LISTE ARTICLES PA-PV'!$A$2:$AB$1397,4,FALSE),""),"")</f>
        <v/>
      </c>
    </row>
    <row r="709" spans="3:3" x14ac:dyDescent="0.3">
      <c r="C709" t="str">
        <f>IFERROR(IF(A709&lt;&gt;"",VLOOKUP($A709,'LISTE ARTICLES PA-PV'!$A$2:$AB$1397,4,FALSE),""),"")</f>
        <v/>
      </c>
    </row>
    <row r="710" spans="3:3" x14ac:dyDescent="0.3">
      <c r="C710" t="str">
        <f>IFERROR(IF(A710&lt;&gt;"",VLOOKUP($A710,'LISTE ARTICLES PA-PV'!$A$2:$AB$1397,4,FALSE),""),"")</f>
        <v/>
      </c>
    </row>
    <row r="711" spans="3:3" x14ac:dyDescent="0.3">
      <c r="C711" t="str">
        <f>IFERROR(IF(A711&lt;&gt;"",VLOOKUP($A711,'LISTE ARTICLES PA-PV'!$A$2:$AB$1397,4,FALSE),""),"")</f>
        <v/>
      </c>
    </row>
    <row r="712" spans="3:3" x14ac:dyDescent="0.3">
      <c r="C712" t="str">
        <f>IFERROR(IF(A712&lt;&gt;"",VLOOKUP($A712,'LISTE ARTICLES PA-PV'!$A$2:$AB$1397,4,FALSE),""),"")</f>
        <v/>
      </c>
    </row>
    <row r="713" spans="3:3" x14ac:dyDescent="0.3">
      <c r="C713" t="str">
        <f>IFERROR(IF(A713&lt;&gt;"",VLOOKUP($A713,'LISTE ARTICLES PA-PV'!$A$2:$AB$1397,4,FALSE),""),"")</f>
        <v/>
      </c>
    </row>
    <row r="714" spans="3:3" x14ac:dyDescent="0.3">
      <c r="C714" t="str">
        <f>IFERROR(IF(A714&lt;&gt;"",VLOOKUP($A714,'LISTE ARTICLES PA-PV'!$A$2:$AB$1397,4,FALSE),""),"")</f>
        <v/>
      </c>
    </row>
    <row r="715" spans="3:3" x14ac:dyDescent="0.3">
      <c r="C715" t="str">
        <f>IFERROR(IF(A715&lt;&gt;"",VLOOKUP($A715,'LISTE ARTICLES PA-PV'!$A$2:$AB$1397,4,FALSE),""),"")</f>
        <v/>
      </c>
    </row>
    <row r="716" spans="3:3" x14ac:dyDescent="0.3">
      <c r="C716" t="str">
        <f>IFERROR(IF(A716&lt;&gt;"",VLOOKUP($A716,'LISTE ARTICLES PA-PV'!$A$2:$AB$1397,4,FALSE),""),"")</f>
        <v/>
      </c>
    </row>
    <row r="717" spans="3:3" x14ac:dyDescent="0.3">
      <c r="C717" t="str">
        <f>IFERROR(IF(A717&lt;&gt;"",VLOOKUP($A717,'LISTE ARTICLES PA-PV'!$A$2:$AB$1397,4,FALSE),""),"")</f>
        <v/>
      </c>
    </row>
    <row r="718" spans="3:3" x14ac:dyDescent="0.3">
      <c r="C718" t="str">
        <f>IFERROR(IF(A718&lt;&gt;"",VLOOKUP($A718,'LISTE ARTICLES PA-PV'!$A$2:$AB$1397,4,FALSE),""),"")</f>
        <v/>
      </c>
    </row>
    <row r="719" spans="3:3" x14ac:dyDescent="0.3">
      <c r="C719" t="str">
        <f>IFERROR(IF(A719&lt;&gt;"",VLOOKUP($A719,'LISTE ARTICLES PA-PV'!$A$2:$AB$1397,4,FALSE),""),"")</f>
        <v/>
      </c>
    </row>
    <row r="720" spans="3:3" x14ac:dyDescent="0.3">
      <c r="C720" t="str">
        <f>IFERROR(IF(A720&lt;&gt;"",VLOOKUP($A720,'LISTE ARTICLES PA-PV'!$A$2:$AB$1397,4,FALSE),""),"")</f>
        <v/>
      </c>
    </row>
    <row r="721" spans="3:3" x14ac:dyDescent="0.3">
      <c r="C721" t="str">
        <f>IFERROR(IF(A721&lt;&gt;"",VLOOKUP($A721,'LISTE ARTICLES PA-PV'!$A$2:$AB$1397,4,FALSE),""),"")</f>
        <v/>
      </c>
    </row>
    <row r="722" spans="3:3" x14ac:dyDescent="0.3">
      <c r="C722" t="str">
        <f>IFERROR(IF(A722&lt;&gt;"",VLOOKUP($A722,'LISTE ARTICLES PA-PV'!$A$2:$AB$1397,4,FALSE),""),"")</f>
        <v/>
      </c>
    </row>
    <row r="723" spans="3:3" x14ac:dyDescent="0.3">
      <c r="C723" t="str">
        <f>IFERROR(IF(A723&lt;&gt;"",VLOOKUP($A723,'LISTE ARTICLES PA-PV'!$A$2:$AB$1397,4,FALSE),""),"")</f>
        <v/>
      </c>
    </row>
    <row r="724" spans="3:3" x14ac:dyDescent="0.3">
      <c r="C724" t="str">
        <f>IFERROR(IF(A724&lt;&gt;"",VLOOKUP($A724,'LISTE ARTICLES PA-PV'!$A$2:$AB$1397,4,FALSE),""),"")</f>
        <v/>
      </c>
    </row>
    <row r="725" spans="3:3" x14ac:dyDescent="0.3">
      <c r="C725" t="str">
        <f>IFERROR(IF(A725&lt;&gt;"",VLOOKUP($A725,'LISTE ARTICLES PA-PV'!$A$2:$AB$1397,4,FALSE),""),"")</f>
        <v/>
      </c>
    </row>
    <row r="726" spans="3:3" x14ac:dyDescent="0.3">
      <c r="C726" t="str">
        <f>IFERROR(IF(A726&lt;&gt;"",VLOOKUP($A726,'LISTE ARTICLES PA-PV'!$A$2:$AB$1397,4,FALSE),""),"")</f>
        <v/>
      </c>
    </row>
    <row r="727" spans="3:3" x14ac:dyDescent="0.3">
      <c r="C727" t="str">
        <f>IFERROR(IF(A727&lt;&gt;"",VLOOKUP($A727,'LISTE ARTICLES PA-PV'!$A$2:$AB$1397,4,FALSE),""),"")</f>
        <v/>
      </c>
    </row>
    <row r="728" spans="3:3" x14ac:dyDescent="0.3">
      <c r="C728" t="str">
        <f>IFERROR(IF(A728&lt;&gt;"",VLOOKUP($A728,'LISTE ARTICLES PA-PV'!$A$2:$AB$1397,4,FALSE),""),"")</f>
        <v/>
      </c>
    </row>
    <row r="729" spans="3:3" x14ac:dyDescent="0.3">
      <c r="C729" t="str">
        <f>IFERROR(IF(A729&lt;&gt;"",VLOOKUP($A729,'LISTE ARTICLES PA-PV'!$A$2:$AB$1397,4,FALSE),""),"")</f>
        <v/>
      </c>
    </row>
    <row r="730" spans="3:3" x14ac:dyDescent="0.3">
      <c r="C730" t="str">
        <f>IFERROR(IF(A730&lt;&gt;"",VLOOKUP($A730,'LISTE ARTICLES PA-PV'!$A$2:$AB$1397,4,FALSE),""),"")</f>
        <v/>
      </c>
    </row>
    <row r="731" spans="3:3" x14ac:dyDescent="0.3">
      <c r="C731" t="str">
        <f>IFERROR(IF(A731&lt;&gt;"",VLOOKUP($A731,'LISTE ARTICLES PA-PV'!$A$2:$AB$1397,4,FALSE),""),"")</f>
        <v/>
      </c>
    </row>
    <row r="732" spans="3:3" x14ac:dyDescent="0.3">
      <c r="C732" t="str">
        <f>IFERROR(IF(A732&lt;&gt;"",VLOOKUP($A732,'LISTE ARTICLES PA-PV'!$A$2:$AB$1397,4,FALSE),""),"")</f>
        <v/>
      </c>
    </row>
    <row r="733" spans="3:3" x14ac:dyDescent="0.3">
      <c r="C733" t="str">
        <f>IFERROR(IF(A733&lt;&gt;"",VLOOKUP($A733,'LISTE ARTICLES PA-PV'!$A$2:$AB$1397,4,FALSE),""),"")</f>
        <v/>
      </c>
    </row>
    <row r="734" spans="3:3" x14ac:dyDescent="0.3">
      <c r="C734" t="str">
        <f>IFERROR(IF(A734&lt;&gt;"",VLOOKUP($A734,'LISTE ARTICLES PA-PV'!$A$2:$AB$1397,4,FALSE),""),"")</f>
        <v/>
      </c>
    </row>
    <row r="735" spans="3:3" x14ac:dyDescent="0.3">
      <c r="C735" t="str">
        <f>IFERROR(IF(A735&lt;&gt;"",VLOOKUP($A735,'LISTE ARTICLES PA-PV'!$A$2:$AB$1397,4,FALSE),""),"")</f>
        <v/>
      </c>
    </row>
    <row r="736" spans="3:3" x14ac:dyDescent="0.3">
      <c r="C736" t="str">
        <f>IFERROR(IF(A736&lt;&gt;"",VLOOKUP($A736,'LISTE ARTICLES PA-PV'!$A$2:$AB$1397,4,FALSE),""),"")</f>
        <v/>
      </c>
    </row>
    <row r="737" spans="3:3" x14ac:dyDescent="0.3">
      <c r="C737" t="str">
        <f>IFERROR(IF(A737&lt;&gt;"",VLOOKUP($A737,'LISTE ARTICLES PA-PV'!$A$2:$AB$1397,4,FALSE),""),"")</f>
        <v/>
      </c>
    </row>
    <row r="738" spans="3:3" x14ac:dyDescent="0.3">
      <c r="C738" t="str">
        <f>IFERROR(IF(A738&lt;&gt;"",VLOOKUP($A738,'LISTE ARTICLES PA-PV'!$A$2:$AB$1397,4,FALSE),""),"")</f>
        <v/>
      </c>
    </row>
    <row r="739" spans="3:3" x14ac:dyDescent="0.3">
      <c r="C739" t="str">
        <f>IFERROR(IF(A739&lt;&gt;"",VLOOKUP($A739,'LISTE ARTICLES PA-PV'!$A$2:$AB$1397,4,FALSE),""),"")</f>
        <v/>
      </c>
    </row>
    <row r="740" spans="3:3" x14ac:dyDescent="0.3">
      <c r="C740" t="str">
        <f>IFERROR(IF(A740&lt;&gt;"",VLOOKUP($A740,'LISTE ARTICLES PA-PV'!$A$2:$AB$1397,4,FALSE),""),"")</f>
        <v/>
      </c>
    </row>
    <row r="741" spans="3:3" x14ac:dyDescent="0.3">
      <c r="C741" t="str">
        <f>IFERROR(IF(A741&lt;&gt;"",VLOOKUP($A741,'LISTE ARTICLES PA-PV'!$A$2:$AB$1397,4,FALSE),""),"")</f>
        <v/>
      </c>
    </row>
    <row r="742" spans="3:3" x14ac:dyDescent="0.3">
      <c r="C742" t="str">
        <f>IFERROR(IF(A742&lt;&gt;"",VLOOKUP($A742,'LISTE ARTICLES PA-PV'!$A$2:$AB$1397,4,FALSE),""),"")</f>
        <v/>
      </c>
    </row>
    <row r="743" spans="3:3" x14ac:dyDescent="0.3">
      <c r="C743" t="str">
        <f>IFERROR(IF(A743&lt;&gt;"",VLOOKUP($A743,'LISTE ARTICLES PA-PV'!$A$2:$AB$1397,4,FALSE),""),"")</f>
        <v/>
      </c>
    </row>
    <row r="744" spans="3:3" x14ac:dyDescent="0.3">
      <c r="C744" t="str">
        <f>IFERROR(IF(A744&lt;&gt;"",VLOOKUP($A744,'LISTE ARTICLES PA-PV'!$A$2:$AB$1397,4,FALSE),""),"")</f>
        <v/>
      </c>
    </row>
    <row r="745" spans="3:3" x14ac:dyDescent="0.3">
      <c r="C745" t="str">
        <f>IFERROR(IF(A745&lt;&gt;"",VLOOKUP($A745,'LISTE ARTICLES PA-PV'!$A$2:$AB$1397,4,FALSE),""),"")</f>
        <v/>
      </c>
    </row>
    <row r="746" spans="3:3" x14ac:dyDescent="0.3">
      <c r="C746" t="str">
        <f>IFERROR(IF(A746&lt;&gt;"",VLOOKUP($A746,'LISTE ARTICLES PA-PV'!$A$2:$AB$1397,4,FALSE),""),"")</f>
        <v/>
      </c>
    </row>
    <row r="747" spans="3:3" x14ac:dyDescent="0.3">
      <c r="C747" t="str">
        <f>IFERROR(IF(A747&lt;&gt;"",VLOOKUP($A747,'LISTE ARTICLES PA-PV'!$A$2:$AB$1397,4,FALSE),""),"")</f>
        <v/>
      </c>
    </row>
    <row r="748" spans="3:3" x14ac:dyDescent="0.3">
      <c r="C748" t="str">
        <f>IFERROR(IF(A748&lt;&gt;"",VLOOKUP($A748,'LISTE ARTICLES PA-PV'!$A$2:$AB$1397,4,FALSE),""),"")</f>
        <v/>
      </c>
    </row>
    <row r="749" spans="3:3" x14ac:dyDescent="0.3">
      <c r="C749" t="str">
        <f>IFERROR(IF(A749&lt;&gt;"",VLOOKUP($A749,'LISTE ARTICLES PA-PV'!$A$2:$AB$1397,4,FALSE),""),"")</f>
        <v/>
      </c>
    </row>
    <row r="750" spans="3:3" x14ac:dyDescent="0.3">
      <c r="C750" t="str">
        <f>IFERROR(IF(A750&lt;&gt;"",VLOOKUP($A750,'LISTE ARTICLES PA-PV'!$A$2:$AB$1397,4,FALSE),""),"")</f>
        <v/>
      </c>
    </row>
    <row r="751" spans="3:3" x14ac:dyDescent="0.3">
      <c r="C751" t="str">
        <f>IFERROR(IF(A751&lt;&gt;"",VLOOKUP($A751,'LISTE ARTICLES PA-PV'!$A$2:$AB$1397,4,FALSE),""),"")</f>
        <v/>
      </c>
    </row>
    <row r="752" spans="3:3" x14ac:dyDescent="0.3">
      <c r="C752" t="str">
        <f>IFERROR(IF(A752&lt;&gt;"",VLOOKUP($A752,'LISTE ARTICLES PA-PV'!$A$2:$AB$1397,4,FALSE),""),"")</f>
        <v/>
      </c>
    </row>
    <row r="753" spans="3:3" x14ac:dyDescent="0.3">
      <c r="C753" t="str">
        <f>IFERROR(IF(A753&lt;&gt;"",VLOOKUP($A753,'LISTE ARTICLES PA-PV'!$A$2:$AB$1397,4,FALSE),""),"")</f>
        <v/>
      </c>
    </row>
    <row r="754" spans="3:3" x14ac:dyDescent="0.3">
      <c r="C754" t="str">
        <f>IFERROR(IF(A754&lt;&gt;"",VLOOKUP($A754,'LISTE ARTICLES PA-PV'!$A$2:$AB$1397,4,FALSE),""),"")</f>
        <v/>
      </c>
    </row>
    <row r="755" spans="3:3" x14ac:dyDescent="0.3">
      <c r="C755" t="str">
        <f>IFERROR(IF(A755&lt;&gt;"",VLOOKUP($A755,'LISTE ARTICLES PA-PV'!$A$2:$AB$1397,4,FALSE),""),"")</f>
        <v/>
      </c>
    </row>
    <row r="756" spans="3:3" x14ac:dyDescent="0.3">
      <c r="C756" t="str">
        <f>IFERROR(IF(A756&lt;&gt;"",VLOOKUP($A756,'LISTE ARTICLES PA-PV'!$A$2:$AB$1397,4,FALSE),""),"")</f>
        <v/>
      </c>
    </row>
    <row r="757" spans="3:3" x14ac:dyDescent="0.3">
      <c r="C757" t="str">
        <f>IFERROR(IF(A757&lt;&gt;"",VLOOKUP($A757,'LISTE ARTICLES PA-PV'!$A$2:$AB$1397,4,FALSE),""),"")</f>
        <v/>
      </c>
    </row>
    <row r="758" spans="3:3" x14ac:dyDescent="0.3">
      <c r="C758" t="str">
        <f>IFERROR(IF(A758&lt;&gt;"",VLOOKUP($A758,'LISTE ARTICLES PA-PV'!$A$2:$AB$1397,4,FALSE),""),"")</f>
        <v/>
      </c>
    </row>
    <row r="759" spans="3:3" x14ac:dyDescent="0.3">
      <c r="C759" t="str">
        <f>IFERROR(IF(A759&lt;&gt;"",VLOOKUP($A759,'LISTE ARTICLES PA-PV'!$A$2:$AB$1397,4,FALSE),""),"")</f>
        <v/>
      </c>
    </row>
    <row r="760" spans="3:3" x14ac:dyDescent="0.3">
      <c r="C760" t="str">
        <f>IFERROR(IF(A760&lt;&gt;"",VLOOKUP($A760,'LISTE ARTICLES PA-PV'!$A$2:$AB$1397,4,FALSE),""),"")</f>
        <v/>
      </c>
    </row>
    <row r="761" spans="3:3" x14ac:dyDescent="0.3">
      <c r="C761" t="str">
        <f>IFERROR(IF(A761&lt;&gt;"",VLOOKUP($A761,'LISTE ARTICLES PA-PV'!$A$2:$AB$1397,4,FALSE),""),"")</f>
        <v/>
      </c>
    </row>
    <row r="762" spans="3:3" x14ac:dyDescent="0.3">
      <c r="C762" t="str">
        <f>IFERROR(IF(A762&lt;&gt;"",VLOOKUP($A762,'LISTE ARTICLES PA-PV'!$A$2:$AB$1397,4,FALSE),""),"")</f>
        <v/>
      </c>
    </row>
    <row r="763" spans="3:3" x14ac:dyDescent="0.3">
      <c r="C763" t="str">
        <f>IFERROR(IF(A763&lt;&gt;"",VLOOKUP($A763,'LISTE ARTICLES PA-PV'!$A$2:$AB$1397,4,FALSE),""),"")</f>
        <v/>
      </c>
    </row>
    <row r="764" spans="3:3" x14ac:dyDescent="0.3">
      <c r="C764" t="str">
        <f>IFERROR(IF(A764&lt;&gt;"",VLOOKUP($A764,'LISTE ARTICLES PA-PV'!$A$2:$AB$1397,4,FALSE),""),"")</f>
        <v/>
      </c>
    </row>
    <row r="765" spans="3:3" x14ac:dyDescent="0.3">
      <c r="C765" t="str">
        <f>IFERROR(IF(A765&lt;&gt;"",VLOOKUP($A765,'LISTE ARTICLES PA-PV'!$A$2:$AB$1397,4,FALSE),""),"")</f>
        <v/>
      </c>
    </row>
    <row r="766" spans="3:3" x14ac:dyDescent="0.3">
      <c r="C766" t="str">
        <f>IFERROR(IF(A766&lt;&gt;"",VLOOKUP($A766,'LISTE ARTICLES PA-PV'!$A$2:$AB$1397,4,FALSE),""),"")</f>
        <v/>
      </c>
    </row>
    <row r="767" spans="3:3" x14ac:dyDescent="0.3">
      <c r="C767" t="str">
        <f>IFERROR(IF(A767&lt;&gt;"",VLOOKUP($A767,'LISTE ARTICLES PA-PV'!$A$2:$AB$1397,4,FALSE),""),"")</f>
        <v/>
      </c>
    </row>
    <row r="768" spans="3:3" x14ac:dyDescent="0.3">
      <c r="C768" t="str">
        <f>IFERROR(IF(A768&lt;&gt;"",VLOOKUP($A768,'LISTE ARTICLES PA-PV'!$A$2:$AB$1397,4,FALSE),""),"")</f>
        <v/>
      </c>
    </row>
    <row r="769" spans="3:3" x14ac:dyDescent="0.3">
      <c r="C769" t="str">
        <f>IFERROR(IF(A769&lt;&gt;"",VLOOKUP($A769,'LISTE ARTICLES PA-PV'!$A$2:$AB$1397,4,FALSE),""),"")</f>
        <v/>
      </c>
    </row>
    <row r="770" spans="3:3" x14ac:dyDescent="0.3">
      <c r="C770" t="str">
        <f>IFERROR(IF(A770&lt;&gt;"",VLOOKUP($A770,'LISTE ARTICLES PA-PV'!$A$2:$AB$1397,4,FALSE),""),"")</f>
        <v/>
      </c>
    </row>
    <row r="771" spans="3:3" x14ac:dyDescent="0.3">
      <c r="C771" t="str">
        <f>IFERROR(IF(A771&lt;&gt;"",VLOOKUP($A771,'LISTE ARTICLES PA-PV'!$A$2:$AB$1397,4,FALSE),""),"")</f>
        <v/>
      </c>
    </row>
    <row r="772" spans="3:3" x14ac:dyDescent="0.3">
      <c r="C772" t="str">
        <f>IFERROR(IF(A772&lt;&gt;"",VLOOKUP($A772,'LISTE ARTICLES PA-PV'!$A$2:$AB$1397,4,FALSE),""),"")</f>
        <v/>
      </c>
    </row>
    <row r="773" spans="3:3" x14ac:dyDescent="0.3">
      <c r="C773" t="str">
        <f>IFERROR(IF(A773&lt;&gt;"",VLOOKUP($A773,'LISTE ARTICLES PA-PV'!$A$2:$AB$1397,4,FALSE),""),"")</f>
        <v/>
      </c>
    </row>
    <row r="774" spans="3:3" x14ac:dyDescent="0.3">
      <c r="C774" t="str">
        <f>IFERROR(IF(A774&lt;&gt;"",VLOOKUP($A774,'LISTE ARTICLES PA-PV'!$A$2:$AB$1397,4,FALSE),""),"")</f>
        <v/>
      </c>
    </row>
    <row r="775" spans="3:3" x14ac:dyDescent="0.3">
      <c r="C775" t="str">
        <f>IFERROR(IF(A775&lt;&gt;"",VLOOKUP($A775,'LISTE ARTICLES PA-PV'!$A$2:$AB$1397,4,FALSE),""),"")</f>
        <v/>
      </c>
    </row>
    <row r="776" spans="3:3" x14ac:dyDescent="0.3">
      <c r="C776" t="str">
        <f>IFERROR(IF(A776&lt;&gt;"",VLOOKUP($A776,'LISTE ARTICLES PA-PV'!$A$2:$AB$1397,4,FALSE),""),"")</f>
        <v/>
      </c>
    </row>
    <row r="777" spans="3:3" x14ac:dyDescent="0.3">
      <c r="C777" t="str">
        <f>IFERROR(IF(A777&lt;&gt;"",VLOOKUP($A777,'LISTE ARTICLES PA-PV'!$A$2:$AB$1397,4,FALSE),""),"")</f>
        <v/>
      </c>
    </row>
    <row r="778" spans="3:3" x14ac:dyDescent="0.3">
      <c r="C778" t="str">
        <f>IFERROR(IF(A778&lt;&gt;"",VLOOKUP($A778,'LISTE ARTICLES PA-PV'!$A$2:$AB$1397,4,FALSE),""),"")</f>
        <v/>
      </c>
    </row>
    <row r="779" spans="3:3" x14ac:dyDescent="0.3">
      <c r="C779" t="str">
        <f>IFERROR(IF(A779&lt;&gt;"",VLOOKUP($A779,'LISTE ARTICLES PA-PV'!$A$2:$AB$1397,4,FALSE),""),"")</f>
        <v/>
      </c>
    </row>
    <row r="780" spans="3:3" x14ac:dyDescent="0.3">
      <c r="C780" t="str">
        <f>IFERROR(IF(A780&lt;&gt;"",VLOOKUP($A780,'LISTE ARTICLES PA-PV'!$A$2:$AB$1397,4,FALSE),""),"")</f>
        <v/>
      </c>
    </row>
    <row r="781" spans="3:3" x14ac:dyDescent="0.3">
      <c r="C781" t="str">
        <f>IFERROR(IF(A781&lt;&gt;"",VLOOKUP($A781,'LISTE ARTICLES PA-PV'!$A$2:$AB$1397,4,FALSE),""),"")</f>
        <v/>
      </c>
    </row>
    <row r="782" spans="3:3" x14ac:dyDescent="0.3">
      <c r="C782" t="str">
        <f>IFERROR(IF(A782&lt;&gt;"",VLOOKUP($A782,'LISTE ARTICLES PA-PV'!$A$2:$AB$1397,4,FALSE),""),"")</f>
        <v/>
      </c>
    </row>
    <row r="783" spans="3:3" x14ac:dyDescent="0.3">
      <c r="C783" t="str">
        <f>IFERROR(IF(A783&lt;&gt;"",VLOOKUP($A783,'LISTE ARTICLES PA-PV'!$A$2:$AB$1397,4,FALSE),""),"")</f>
        <v/>
      </c>
    </row>
    <row r="784" spans="3:3" x14ac:dyDescent="0.3">
      <c r="C784" t="str">
        <f>IFERROR(IF(A784&lt;&gt;"",VLOOKUP($A784,'LISTE ARTICLES PA-PV'!$A$2:$AB$1397,4,FALSE),""),"")</f>
        <v/>
      </c>
    </row>
    <row r="785" spans="3:3" x14ac:dyDescent="0.3">
      <c r="C785" t="str">
        <f>IFERROR(IF(A785&lt;&gt;"",VLOOKUP($A785,'LISTE ARTICLES PA-PV'!$A$2:$AB$1397,4,FALSE),""),"")</f>
        <v/>
      </c>
    </row>
    <row r="786" spans="3:3" x14ac:dyDescent="0.3">
      <c r="C786" t="str">
        <f>IFERROR(IF(A786&lt;&gt;"",VLOOKUP($A786,'LISTE ARTICLES PA-PV'!$A$2:$AB$1397,4,FALSE),""),"")</f>
        <v/>
      </c>
    </row>
    <row r="787" spans="3:3" x14ac:dyDescent="0.3">
      <c r="C787" t="str">
        <f>IFERROR(IF(A787&lt;&gt;"",VLOOKUP($A787,'LISTE ARTICLES PA-PV'!$A$2:$AB$1397,4,FALSE),""),"")</f>
        <v/>
      </c>
    </row>
    <row r="788" spans="3:3" x14ac:dyDescent="0.3">
      <c r="C788" t="str">
        <f>IFERROR(IF(A788&lt;&gt;"",VLOOKUP($A788,'LISTE ARTICLES PA-PV'!$A$2:$AB$1397,4,FALSE),""),"")</f>
        <v/>
      </c>
    </row>
    <row r="789" spans="3:3" x14ac:dyDescent="0.3">
      <c r="C789" t="str">
        <f>IFERROR(IF(A789&lt;&gt;"",VLOOKUP($A789,'LISTE ARTICLES PA-PV'!$A$2:$AB$1397,4,FALSE),""),"")</f>
        <v/>
      </c>
    </row>
    <row r="790" spans="3:3" x14ac:dyDescent="0.3">
      <c r="C790" t="str">
        <f>IFERROR(IF(A790&lt;&gt;"",VLOOKUP($A790,'LISTE ARTICLES PA-PV'!$A$2:$AB$1397,4,FALSE),""),"")</f>
        <v/>
      </c>
    </row>
    <row r="791" spans="3:3" x14ac:dyDescent="0.3">
      <c r="C791" t="str">
        <f>IFERROR(IF(A791&lt;&gt;"",VLOOKUP($A791,'LISTE ARTICLES PA-PV'!$A$2:$AB$1397,4,FALSE),""),"")</f>
        <v/>
      </c>
    </row>
    <row r="792" spans="3:3" x14ac:dyDescent="0.3">
      <c r="C792" t="str">
        <f>IFERROR(IF(A792&lt;&gt;"",VLOOKUP($A792,'LISTE ARTICLES PA-PV'!$A$2:$AB$1397,4,FALSE),""),"")</f>
        <v/>
      </c>
    </row>
    <row r="793" spans="3:3" x14ac:dyDescent="0.3">
      <c r="C793" t="str">
        <f>IFERROR(IF(A793&lt;&gt;"",VLOOKUP($A793,'LISTE ARTICLES PA-PV'!$A$2:$AB$1397,4,FALSE),""),"")</f>
        <v/>
      </c>
    </row>
    <row r="794" spans="3:3" x14ac:dyDescent="0.3">
      <c r="C794" t="str">
        <f>IFERROR(IF(A794&lt;&gt;"",VLOOKUP($A794,'LISTE ARTICLES PA-PV'!$A$2:$AB$1397,4,FALSE),""),"")</f>
        <v/>
      </c>
    </row>
    <row r="795" spans="3:3" x14ac:dyDescent="0.3">
      <c r="C795" t="str">
        <f>IFERROR(IF(A795&lt;&gt;"",VLOOKUP($A795,'LISTE ARTICLES PA-PV'!$A$2:$AB$1397,4,FALSE),""),"")</f>
        <v/>
      </c>
    </row>
    <row r="796" spans="3:3" x14ac:dyDescent="0.3">
      <c r="C796" t="str">
        <f>IFERROR(IF(A796&lt;&gt;"",VLOOKUP($A796,'LISTE ARTICLES PA-PV'!$A$2:$AB$1397,4,FALSE),""),"")</f>
        <v/>
      </c>
    </row>
    <row r="797" spans="3:3" x14ac:dyDescent="0.3">
      <c r="C797" t="str">
        <f>IFERROR(IF(A797&lt;&gt;"",VLOOKUP($A797,'LISTE ARTICLES PA-PV'!$A$2:$AB$1397,4,FALSE),""),"")</f>
        <v/>
      </c>
    </row>
    <row r="798" spans="3:3" x14ac:dyDescent="0.3">
      <c r="C798" t="str">
        <f>IFERROR(IF(A798&lt;&gt;"",VLOOKUP($A798,'LISTE ARTICLES PA-PV'!$A$2:$AB$1397,4,FALSE),""),"")</f>
        <v/>
      </c>
    </row>
    <row r="799" spans="3:3" x14ac:dyDescent="0.3">
      <c r="C799" t="str">
        <f>IFERROR(IF(A799&lt;&gt;"",VLOOKUP($A799,'LISTE ARTICLES PA-PV'!$A$2:$AB$1397,4,FALSE),""),"")</f>
        <v/>
      </c>
    </row>
    <row r="800" spans="3:3" x14ac:dyDescent="0.3">
      <c r="C800" t="str">
        <f>IFERROR(IF(A800&lt;&gt;"",VLOOKUP($A800,'LISTE ARTICLES PA-PV'!$A$2:$AB$1397,4,FALSE),""),"")</f>
        <v/>
      </c>
    </row>
    <row r="801" spans="3:3" x14ac:dyDescent="0.3">
      <c r="C801" t="str">
        <f>IFERROR(IF(A801&lt;&gt;"",VLOOKUP($A801,'LISTE ARTICLES PA-PV'!$A$2:$AB$1397,4,FALSE),""),"")</f>
        <v/>
      </c>
    </row>
    <row r="802" spans="3:3" x14ac:dyDescent="0.3">
      <c r="C802" t="str">
        <f>IFERROR(IF(A802&lt;&gt;"",VLOOKUP($A802,'LISTE ARTICLES PA-PV'!$A$2:$AB$1397,4,FALSE),""),"")</f>
        <v/>
      </c>
    </row>
    <row r="803" spans="3:3" x14ac:dyDescent="0.3">
      <c r="C803" t="str">
        <f>IFERROR(IF(A803&lt;&gt;"",VLOOKUP($A803,'LISTE ARTICLES PA-PV'!$A$2:$AB$1397,4,FALSE),""),"")</f>
        <v/>
      </c>
    </row>
    <row r="804" spans="3:3" x14ac:dyDescent="0.3">
      <c r="C804" t="str">
        <f>IFERROR(IF(A804&lt;&gt;"",VLOOKUP($A804,'LISTE ARTICLES PA-PV'!$A$2:$AB$1397,4,FALSE),""),"")</f>
        <v/>
      </c>
    </row>
    <row r="805" spans="3:3" x14ac:dyDescent="0.3">
      <c r="C805" t="str">
        <f>IFERROR(IF(A805&lt;&gt;"",VLOOKUP($A805,'LISTE ARTICLES PA-PV'!$A$2:$AB$1397,4,FALSE),""),"")</f>
        <v/>
      </c>
    </row>
    <row r="806" spans="3:3" x14ac:dyDescent="0.3">
      <c r="C806" t="str">
        <f>IFERROR(IF(A806&lt;&gt;"",VLOOKUP($A806,'LISTE ARTICLES PA-PV'!$A$2:$AB$1397,4,FALSE),""),"")</f>
        <v/>
      </c>
    </row>
    <row r="807" spans="3:3" x14ac:dyDescent="0.3">
      <c r="C807" t="str">
        <f>IFERROR(IF(A807&lt;&gt;"",VLOOKUP($A807,'LISTE ARTICLES PA-PV'!$A$2:$AB$1397,4,FALSE),""),"")</f>
        <v/>
      </c>
    </row>
    <row r="808" spans="3:3" x14ac:dyDescent="0.3">
      <c r="C808" t="str">
        <f>IFERROR(IF(A808&lt;&gt;"",VLOOKUP($A808,'LISTE ARTICLES PA-PV'!$A$2:$AB$1397,4,FALSE),""),"")</f>
        <v/>
      </c>
    </row>
    <row r="809" spans="3:3" x14ac:dyDescent="0.3">
      <c r="C809" t="str">
        <f>IFERROR(IF(A809&lt;&gt;"",VLOOKUP($A809,'LISTE ARTICLES PA-PV'!$A$2:$AB$1397,4,FALSE),""),"")</f>
        <v/>
      </c>
    </row>
    <row r="810" spans="3:3" x14ac:dyDescent="0.3">
      <c r="C810" t="str">
        <f>IFERROR(IF(A810&lt;&gt;"",VLOOKUP($A810,'LISTE ARTICLES PA-PV'!$A$2:$AB$1397,4,FALSE),""),"")</f>
        <v/>
      </c>
    </row>
    <row r="811" spans="3:3" x14ac:dyDescent="0.3">
      <c r="C811" t="str">
        <f>IFERROR(IF(A811&lt;&gt;"",VLOOKUP($A811,'LISTE ARTICLES PA-PV'!$A$2:$AB$1397,4,FALSE),""),"")</f>
        <v/>
      </c>
    </row>
    <row r="812" spans="3:3" x14ac:dyDescent="0.3">
      <c r="C812" t="str">
        <f>IFERROR(IF(A812&lt;&gt;"",VLOOKUP($A812,'LISTE ARTICLES PA-PV'!$A$2:$AB$1397,4,FALSE),""),"")</f>
        <v/>
      </c>
    </row>
    <row r="813" spans="3:3" x14ac:dyDescent="0.3">
      <c r="C813" t="str">
        <f>IFERROR(IF(A813&lt;&gt;"",VLOOKUP($A813,'LISTE ARTICLES PA-PV'!$A$2:$AB$1397,4,FALSE),""),"")</f>
        <v/>
      </c>
    </row>
    <row r="814" spans="3:3" x14ac:dyDescent="0.3">
      <c r="C814" t="str">
        <f>IFERROR(IF(A814&lt;&gt;"",VLOOKUP($A814,'LISTE ARTICLES PA-PV'!$A$2:$AB$1397,4,FALSE),""),"")</f>
        <v/>
      </c>
    </row>
    <row r="815" spans="3:3" x14ac:dyDescent="0.3">
      <c r="C815" t="str">
        <f>IFERROR(IF(A815&lt;&gt;"",VLOOKUP($A815,'LISTE ARTICLES PA-PV'!$A$2:$AB$1397,4,FALSE),""),"")</f>
        <v/>
      </c>
    </row>
    <row r="816" spans="3:3" x14ac:dyDescent="0.3">
      <c r="C816" t="str">
        <f>IFERROR(IF(A816&lt;&gt;"",VLOOKUP($A816,'LISTE ARTICLES PA-PV'!$A$2:$AB$1397,4,FALSE),""),"")</f>
        <v/>
      </c>
    </row>
    <row r="817" spans="3:3" x14ac:dyDescent="0.3">
      <c r="C817" t="str">
        <f>IFERROR(IF(A817&lt;&gt;"",VLOOKUP($A817,'LISTE ARTICLES PA-PV'!$A$2:$AB$1397,4,FALSE),""),"")</f>
        <v/>
      </c>
    </row>
    <row r="818" spans="3:3" x14ac:dyDescent="0.3">
      <c r="C818" t="str">
        <f>IFERROR(IF(A818&lt;&gt;"",VLOOKUP($A818,'LISTE ARTICLES PA-PV'!$A$2:$AB$1397,4,FALSE),""),"")</f>
        <v/>
      </c>
    </row>
    <row r="819" spans="3:3" x14ac:dyDescent="0.3">
      <c r="C819" t="str">
        <f>IFERROR(IF(A819&lt;&gt;"",VLOOKUP($A819,'LISTE ARTICLES PA-PV'!$A$2:$AB$1397,4,FALSE),""),"")</f>
        <v/>
      </c>
    </row>
    <row r="820" spans="3:3" x14ac:dyDescent="0.3">
      <c r="C820" t="str">
        <f>IFERROR(IF(A820&lt;&gt;"",VLOOKUP($A820,'LISTE ARTICLES PA-PV'!$A$2:$AB$1397,4,FALSE),""),"")</f>
        <v/>
      </c>
    </row>
    <row r="821" spans="3:3" x14ac:dyDescent="0.3">
      <c r="C821" t="str">
        <f>IFERROR(IF(A821&lt;&gt;"",VLOOKUP($A821,'LISTE ARTICLES PA-PV'!$A$2:$AB$1397,4,FALSE),""),"")</f>
        <v/>
      </c>
    </row>
    <row r="822" spans="3:3" x14ac:dyDescent="0.3">
      <c r="C822" t="str">
        <f>IFERROR(IF(A822&lt;&gt;"",VLOOKUP($A822,'LISTE ARTICLES PA-PV'!$A$2:$AB$1397,4,FALSE),""),"")</f>
        <v/>
      </c>
    </row>
    <row r="823" spans="3:3" x14ac:dyDescent="0.3">
      <c r="C823" t="str">
        <f>IFERROR(IF(A823&lt;&gt;"",VLOOKUP($A823,'LISTE ARTICLES PA-PV'!$A$2:$AB$1397,4,FALSE),""),"")</f>
        <v/>
      </c>
    </row>
    <row r="824" spans="3:3" x14ac:dyDescent="0.3">
      <c r="C824" t="str">
        <f>IFERROR(IF(A824&lt;&gt;"",VLOOKUP($A824,'LISTE ARTICLES PA-PV'!$A$2:$AB$1397,4,FALSE),""),"")</f>
        <v/>
      </c>
    </row>
    <row r="825" spans="3:3" x14ac:dyDescent="0.3">
      <c r="C825" t="str">
        <f>IFERROR(IF(A825&lt;&gt;"",VLOOKUP($A825,'LISTE ARTICLES PA-PV'!$A$2:$AB$1397,4,FALSE),""),"")</f>
        <v/>
      </c>
    </row>
    <row r="826" spans="3:3" x14ac:dyDescent="0.3">
      <c r="C826" t="str">
        <f>IFERROR(IF(A826&lt;&gt;"",VLOOKUP($A826,'LISTE ARTICLES PA-PV'!$A$2:$AB$1397,4,FALSE),""),"")</f>
        <v/>
      </c>
    </row>
    <row r="827" spans="3:3" x14ac:dyDescent="0.3">
      <c r="C827" t="str">
        <f>IFERROR(IF(A827&lt;&gt;"",VLOOKUP($A827,'LISTE ARTICLES PA-PV'!$A$2:$AB$1397,4,FALSE),""),"")</f>
        <v/>
      </c>
    </row>
    <row r="828" spans="3:3" x14ac:dyDescent="0.3">
      <c r="C828" t="str">
        <f>IFERROR(IF(A828&lt;&gt;"",VLOOKUP($A828,'LISTE ARTICLES PA-PV'!$A$2:$AB$1397,4,FALSE),""),"")</f>
        <v/>
      </c>
    </row>
    <row r="829" spans="3:3" x14ac:dyDescent="0.3">
      <c r="C829" t="str">
        <f>IFERROR(IF(A829&lt;&gt;"",VLOOKUP($A829,'LISTE ARTICLES PA-PV'!$A$2:$AB$1397,4,FALSE),""),"")</f>
        <v/>
      </c>
    </row>
    <row r="830" spans="3:3" x14ac:dyDescent="0.3">
      <c r="C830" t="str">
        <f>IFERROR(IF(A830&lt;&gt;"",VLOOKUP($A830,'LISTE ARTICLES PA-PV'!$A$2:$AB$1397,4,FALSE),""),"")</f>
        <v/>
      </c>
    </row>
    <row r="831" spans="3:3" x14ac:dyDescent="0.3">
      <c r="C831" t="str">
        <f>IFERROR(IF(A831&lt;&gt;"",VLOOKUP($A831,'LISTE ARTICLES PA-PV'!$A$2:$AB$1397,4,FALSE),""),"")</f>
        <v/>
      </c>
    </row>
    <row r="832" spans="3:3" x14ac:dyDescent="0.3">
      <c r="C832" t="str">
        <f>IFERROR(IF(A832&lt;&gt;"",VLOOKUP($A832,'LISTE ARTICLES PA-PV'!$A$2:$AB$1397,4,FALSE),""),"")</f>
        <v/>
      </c>
    </row>
    <row r="833" spans="3:3" x14ac:dyDescent="0.3">
      <c r="C833" t="str">
        <f>IFERROR(IF(A833&lt;&gt;"",VLOOKUP($A833,'LISTE ARTICLES PA-PV'!$A$2:$AB$1397,4,FALSE),""),"")</f>
        <v/>
      </c>
    </row>
    <row r="834" spans="3:3" x14ac:dyDescent="0.3">
      <c r="C834" t="str">
        <f>IFERROR(IF(A834&lt;&gt;"",VLOOKUP($A834,'LISTE ARTICLES PA-PV'!$A$2:$AB$1397,4,FALSE),""),"")</f>
        <v/>
      </c>
    </row>
    <row r="835" spans="3:3" x14ac:dyDescent="0.3">
      <c r="C835" t="str">
        <f>IFERROR(IF(A835&lt;&gt;"",VLOOKUP($A835,'LISTE ARTICLES PA-PV'!$A$2:$AB$1397,4,FALSE),""),"")</f>
        <v/>
      </c>
    </row>
    <row r="836" spans="3:3" x14ac:dyDescent="0.3">
      <c r="C836" t="str">
        <f>IFERROR(IF(A836&lt;&gt;"",VLOOKUP($A836,'LISTE ARTICLES PA-PV'!$A$2:$AB$1397,4,FALSE),""),"")</f>
        <v/>
      </c>
    </row>
    <row r="837" spans="3:3" x14ac:dyDescent="0.3">
      <c r="C837" t="str">
        <f>IFERROR(IF(A837&lt;&gt;"",VLOOKUP($A837,'LISTE ARTICLES PA-PV'!$A$2:$AB$1397,4,FALSE),""),"")</f>
        <v/>
      </c>
    </row>
    <row r="838" spans="3:3" x14ac:dyDescent="0.3">
      <c r="C838" t="str">
        <f>IFERROR(IF(A838&lt;&gt;"",VLOOKUP($A838,'LISTE ARTICLES PA-PV'!$A$2:$AB$1397,4,FALSE),""),"")</f>
        <v/>
      </c>
    </row>
    <row r="839" spans="3:3" x14ac:dyDescent="0.3">
      <c r="C839" t="str">
        <f>IFERROR(IF(A839&lt;&gt;"",VLOOKUP($A839,'LISTE ARTICLES PA-PV'!$A$2:$AB$1397,4,FALSE),""),"")</f>
        <v/>
      </c>
    </row>
    <row r="840" spans="3:3" x14ac:dyDescent="0.3">
      <c r="C840" t="str">
        <f>IFERROR(IF(A840&lt;&gt;"",VLOOKUP($A840,'LISTE ARTICLES PA-PV'!$A$2:$AB$1397,4,FALSE),""),"")</f>
        <v/>
      </c>
    </row>
    <row r="841" spans="3:3" x14ac:dyDescent="0.3">
      <c r="C841" t="str">
        <f>IFERROR(IF(A841&lt;&gt;"",VLOOKUP($A841,'LISTE ARTICLES PA-PV'!$A$2:$AB$1397,4,FALSE),""),"")</f>
        <v/>
      </c>
    </row>
    <row r="842" spans="3:3" x14ac:dyDescent="0.3">
      <c r="C842" t="str">
        <f>IFERROR(IF(A842&lt;&gt;"",VLOOKUP($A842,'LISTE ARTICLES PA-PV'!$A$2:$AB$1397,4,FALSE),""),"")</f>
        <v/>
      </c>
    </row>
    <row r="843" spans="3:3" x14ac:dyDescent="0.3">
      <c r="C843" t="str">
        <f>IFERROR(IF(A843&lt;&gt;"",VLOOKUP($A843,'LISTE ARTICLES PA-PV'!$A$2:$AB$1397,4,FALSE),""),"")</f>
        <v/>
      </c>
    </row>
    <row r="844" spans="3:3" x14ac:dyDescent="0.3">
      <c r="C844" t="str">
        <f>IFERROR(IF(A844&lt;&gt;"",VLOOKUP($A844,'LISTE ARTICLES PA-PV'!$A$2:$AB$1397,4,FALSE),""),"")</f>
        <v/>
      </c>
    </row>
    <row r="845" spans="3:3" x14ac:dyDescent="0.3">
      <c r="C845" t="str">
        <f>IFERROR(IF(A845&lt;&gt;"",VLOOKUP($A845,'LISTE ARTICLES PA-PV'!$A$2:$AB$1397,4,FALSE),""),"")</f>
        <v/>
      </c>
    </row>
    <row r="846" spans="3:3" x14ac:dyDescent="0.3">
      <c r="C846" t="str">
        <f>IFERROR(IF(A846&lt;&gt;"",VLOOKUP($A846,'LISTE ARTICLES PA-PV'!$A$2:$AB$1397,4,FALSE),""),"")</f>
        <v/>
      </c>
    </row>
    <row r="847" spans="3:3" x14ac:dyDescent="0.3">
      <c r="C847" t="str">
        <f>IFERROR(IF(A847&lt;&gt;"",VLOOKUP($A847,'LISTE ARTICLES PA-PV'!$A$2:$AB$1397,4,FALSE),""),"")</f>
        <v/>
      </c>
    </row>
    <row r="848" spans="3:3" x14ac:dyDescent="0.3">
      <c r="C848" t="str">
        <f>IFERROR(IF(A848&lt;&gt;"",VLOOKUP($A848,'LISTE ARTICLES PA-PV'!$A$2:$AB$1397,4,FALSE),""),"")</f>
        <v/>
      </c>
    </row>
    <row r="849" spans="3:3" x14ac:dyDescent="0.3">
      <c r="C849" t="str">
        <f>IFERROR(IF(A849&lt;&gt;"",VLOOKUP($A849,'LISTE ARTICLES PA-PV'!$A$2:$AB$1397,4,FALSE),""),"")</f>
        <v/>
      </c>
    </row>
    <row r="850" spans="3:3" x14ac:dyDescent="0.3">
      <c r="C850" t="str">
        <f>IFERROR(IF(A850&lt;&gt;"",VLOOKUP($A850,'LISTE ARTICLES PA-PV'!$A$2:$AB$1397,4,FALSE),""),"")</f>
        <v/>
      </c>
    </row>
    <row r="851" spans="3:3" x14ac:dyDescent="0.3">
      <c r="C851" t="str">
        <f>IFERROR(IF(A851&lt;&gt;"",VLOOKUP($A851,'LISTE ARTICLES PA-PV'!$A$2:$AB$1397,4,FALSE),""),"")</f>
        <v/>
      </c>
    </row>
    <row r="852" spans="3:3" x14ac:dyDescent="0.3">
      <c r="C852" t="str">
        <f>IFERROR(IF(A852&lt;&gt;"",VLOOKUP($A852,'LISTE ARTICLES PA-PV'!$A$2:$AB$1397,4,FALSE),""),"")</f>
        <v/>
      </c>
    </row>
    <row r="853" spans="3:3" x14ac:dyDescent="0.3">
      <c r="C853" t="str">
        <f>IFERROR(IF(A853&lt;&gt;"",VLOOKUP($A853,'LISTE ARTICLES PA-PV'!$A$2:$AB$1397,4,FALSE),""),"")</f>
        <v/>
      </c>
    </row>
    <row r="854" spans="3:3" x14ac:dyDescent="0.3">
      <c r="C854" t="str">
        <f>IFERROR(IF(A854&lt;&gt;"",VLOOKUP($A854,'LISTE ARTICLES PA-PV'!$A$2:$AB$1397,4,FALSE),""),"")</f>
        <v/>
      </c>
    </row>
    <row r="855" spans="3:3" x14ac:dyDescent="0.3">
      <c r="C855" t="str">
        <f>IFERROR(IF(A855&lt;&gt;"",VLOOKUP($A855,'LISTE ARTICLES PA-PV'!$A$2:$AB$1397,4,FALSE),""),"")</f>
        <v/>
      </c>
    </row>
    <row r="856" spans="3:3" x14ac:dyDescent="0.3">
      <c r="C856" t="str">
        <f>IFERROR(IF(A856&lt;&gt;"",VLOOKUP($A856,'LISTE ARTICLES PA-PV'!$A$2:$AB$1397,4,FALSE),""),"")</f>
        <v/>
      </c>
    </row>
    <row r="857" spans="3:3" x14ac:dyDescent="0.3">
      <c r="C857" t="str">
        <f>IFERROR(IF(A857&lt;&gt;"",VLOOKUP($A857,'LISTE ARTICLES PA-PV'!$A$2:$AB$1397,4,FALSE),""),"")</f>
        <v/>
      </c>
    </row>
    <row r="858" spans="3:3" x14ac:dyDescent="0.3">
      <c r="C858" t="str">
        <f>IFERROR(IF(A858&lt;&gt;"",VLOOKUP($A858,'LISTE ARTICLES PA-PV'!$A$2:$AB$1397,4,FALSE),""),"")</f>
        <v/>
      </c>
    </row>
    <row r="859" spans="3:3" x14ac:dyDescent="0.3">
      <c r="C859" t="str">
        <f>IFERROR(IF(A859&lt;&gt;"",VLOOKUP($A859,'LISTE ARTICLES PA-PV'!$A$2:$AB$1397,4,FALSE),""),"")</f>
        <v/>
      </c>
    </row>
    <row r="860" spans="3:3" x14ac:dyDescent="0.3">
      <c r="C860" t="str">
        <f>IFERROR(IF(A860&lt;&gt;"",VLOOKUP($A860,'LISTE ARTICLES PA-PV'!$A$2:$AB$1397,4,FALSE),""),"")</f>
        <v/>
      </c>
    </row>
    <row r="861" spans="3:3" x14ac:dyDescent="0.3">
      <c r="C861" t="str">
        <f>IFERROR(IF(A861&lt;&gt;"",VLOOKUP($A861,'LISTE ARTICLES PA-PV'!$A$2:$AB$1397,4,FALSE),""),"")</f>
        <v/>
      </c>
    </row>
    <row r="862" spans="3:3" x14ac:dyDescent="0.3">
      <c r="C862" t="str">
        <f>IFERROR(IF(A862&lt;&gt;"",VLOOKUP($A862,'LISTE ARTICLES PA-PV'!$A$2:$AB$1397,4,FALSE),""),"")</f>
        <v/>
      </c>
    </row>
    <row r="863" spans="3:3" x14ac:dyDescent="0.3">
      <c r="C863" t="str">
        <f>IFERROR(IF(A863&lt;&gt;"",VLOOKUP($A863,'LISTE ARTICLES PA-PV'!$A$2:$AB$1397,4,FALSE),""),"")</f>
        <v/>
      </c>
    </row>
    <row r="864" spans="3:3" x14ac:dyDescent="0.3">
      <c r="C864" t="str">
        <f>IFERROR(IF(A864&lt;&gt;"",VLOOKUP($A864,'LISTE ARTICLES PA-PV'!$A$2:$AB$1397,4,FALSE),""),"")</f>
        <v/>
      </c>
    </row>
    <row r="865" spans="3:3" x14ac:dyDescent="0.3">
      <c r="C865" t="str">
        <f>IFERROR(IF(A865&lt;&gt;"",VLOOKUP($A865,'LISTE ARTICLES PA-PV'!$A$2:$AB$1397,4,FALSE),""),"")</f>
        <v/>
      </c>
    </row>
    <row r="866" spans="3:3" x14ac:dyDescent="0.3">
      <c r="C866" t="str">
        <f>IFERROR(IF(A866&lt;&gt;"",VLOOKUP($A866,'LISTE ARTICLES PA-PV'!$A$2:$AB$1397,4,FALSE),""),"")</f>
        <v/>
      </c>
    </row>
    <row r="867" spans="3:3" x14ac:dyDescent="0.3">
      <c r="C867" t="str">
        <f>IFERROR(IF(A867&lt;&gt;"",VLOOKUP($A867,'LISTE ARTICLES PA-PV'!$A$2:$AB$1397,4,FALSE),""),"")</f>
        <v/>
      </c>
    </row>
    <row r="868" spans="3:3" x14ac:dyDescent="0.3">
      <c r="C868" t="str">
        <f>IFERROR(IF(A868&lt;&gt;"",VLOOKUP($A868,'LISTE ARTICLES PA-PV'!$A$2:$AB$1397,4,FALSE),""),"")</f>
        <v/>
      </c>
    </row>
    <row r="869" spans="3:3" x14ac:dyDescent="0.3">
      <c r="C869" t="str">
        <f>IFERROR(IF(A869&lt;&gt;"",VLOOKUP($A869,'LISTE ARTICLES PA-PV'!$A$2:$AB$1397,4,FALSE),""),"")</f>
        <v/>
      </c>
    </row>
    <row r="870" spans="3:3" x14ac:dyDescent="0.3">
      <c r="C870" t="str">
        <f>IFERROR(IF(A870&lt;&gt;"",VLOOKUP($A870,'LISTE ARTICLES PA-PV'!$A$2:$AB$1397,4,FALSE),""),"")</f>
        <v/>
      </c>
    </row>
    <row r="871" spans="3:3" x14ac:dyDescent="0.3">
      <c r="C871" t="str">
        <f>IFERROR(IF(A871&lt;&gt;"",VLOOKUP($A871,'LISTE ARTICLES PA-PV'!$A$2:$AB$1397,4,FALSE),""),"")</f>
        <v/>
      </c>
    </row>
    <row r="872" spans="3:3" x14ac:dyDescent="0.3">
      <c r="C872" t="str">
        <f>IFERROR(IF(A872&lt;&gt;"",VLOOKUP($A872,'LISTE ARTICLES PA-PV'!$A$2:$AB$1397,4,FALSE),""),"")</f>
        <v/>
      </c>
    </row>
    <row r="873" spans="3:3" x14ac:dyDescent="0.3">
      <c r="C873" t="str">
        <f>IFERROR(IF(A873&lt;&gt;"",VLOOKUP($A873,'LISTE ARTICLES PA-PV'!$A$2:$AB$1397,4,FALSE),""),"")</f>
        <v/>
      </c>
    </row>
    <row r="874" spans="3:3" x14ac:dyDescent="0.3">
      <c r="C874" t="str">
        <f>IFERROR(IF(A874&lt;&gt;"",VLOOKUP($A874,'LISTE ARTICLES PA-PV'!$A$2:$AB$1397,4,FALSE),""),"")</f>
        <v/>
      </c>
    </row>
    <row r="875" spans="3:3" x14ac:dyDescent="0.3">
      <c r="C875" t="str">
        <f>IFERROR(IF(A875&lt;&gt;"",VLOOKUP($A875,'LISTE ARTICLES PA-PV'!$A$2:$AB$1397,4,FALSE),""),"")</f>
        <v/>
      </c>
    </row>
    <row r="876" spans="3:3" x14ac:dyDescent="0.3">
      <c r="C876" t="str">
        <f>IFERROR(IF(A876&lt;&gt;"",VLOOKUP($A876,'LISTE ARTICLES PA-PV'!$A$2:$AB$1397,4,FALSE),""),"")</f>
        <v/>
      </c>
    </row>
    <row r="877" spans="3:3" x14ac:dyDescent="0.3">
      <c r="C877" t="str">
        <f>IFERROR(IF(A877&lt;&gt;"",VLOOKUP($A877,'LISTE ARTICLES PA-PV'!$A$2:$AB$1397,4,FALSE),""),"")</f>
        <v/>
      </c>
    </row>
    <row r="878" spans="3:3" x14ac:dyDescent="0.3">
      <c r="C878" t="str">
        <f>IFERROR(IF(A878&lt;&gt;"",VLOOKUP($A878,'LISTE ARTICLES PA-PV'!$A$2:$AB$1397,4,FALSE),""),"")</f>
        <v/>
      </c>
    </row>
    <row r="879" spans="3:3" x14ac:dyDescent="0.3">
      <c r="C879" t="str">
        <f>IFERROR(IF(A879&lt;&gt;"",VLOOKUP($A879,'LISTE ARTICLES PA-PV'!$A$2:$AB$1397,4,FALSE),""),"")</f>
        <v/>
      </c>
    </row>
    <row r="880" spans="3:3" x14ac:dyDescent="0.3">
      <c r="C880" t="str">
        <f>IFERROR(IF(A880&lt;&gt;"",VLOOKUP($A880,'LISTE ARTICLES PA-PV'!$A$2:$AB$1397,4,FALSE),""),"")</f>
        <v/>
      </c>
    </row>
    <row r="881" spans="3:3" x14ac:dyDescent="0.3">
      <c r="C881" t="str">
        <f>IFERROR(IF(A881&lt;&gt;"",VLOOKUP($A881,'LISTE ARTICLES PA-PV'!$A$2:$AB$1397,4,FALSE),""),"")</f>
        <v/>
      </c>
    </row>
    <row r="882" spans="3:3" x14ac:dyDescent="0.3">
      <c r="C882" t="str">
        <f>IFERROR(IF(A882&lt;&gt;"",VLOOKUP($A882,'LISTE ARTICLES PA-PV'!$A$2:$AB$1397,4,FALSE),""),"")</f>
        <v/>
      </c>
    </row>
    <row r="883" spans="3:3" x14ac:dyDescent="0.3">
      <c r="C883" t="str">
        <f>IFERROR(IF(A883&lt;&gt;"",VLOOKUP($A883,'LISTE ARTICLES PA-PV'!$A$2:$AB$1397,4,FALSE),""),"")</f>
        <v/>
      </c>
    </row>
    <row r="884" spans="3:3" x14ac:dyDescent="0.3">
      <c r="C884" t="str">
        <f>IFERROR(IF(A884&lt;&gt;"",VLOOKUP($A884,'LISTE ARTICLES PA-PV'!$A$2:$AB$1397,4,FALSE),""),"")</f>
        <v/>
      </c>
    </row>
    <row r="885" spans="3:3" x14ac:dyDescent="0.3">
      <c r="C885" t="str">
        <f>IFERROR(IF(A885&lt;&gt;"",VLOOKUP($A885,'LISTE ARTICLES PA-PV'!$A$2:$AB$1397,4,FALSE),""),"")</f>
        <v/>
      </c>
    </row>
    <row r="886" spans="3:3" x14ac:dyDescent="0.3">
      <c r="C886" t="str">
        <f>IFERROR(IF(A886&lt;&gt;"",VLOOKUP($A886,'LISTE ARTICLES PA-PV'!$A$2:$AB$1397,4,FALSE),""),"")</f>
        <v/>
      </c>
    </row>
    <row r="887" spans="3:3" x14ac:dyDescent="0.3">
      <c r="C887" t="str">
        <f>IFERROR(IF(A887&lt;&gt;"",VLOOKUP($A887,'LISTE ARTICLES PA-PV'!$A$2:$AB$1397,4,FALSE),""),"")</f>
        <v/>
      </c>
    </row>
    <row r="888" spans="3:3" x14ac:dyDescent="0.3">
      <c r="C888" t="str">
        <f>IFERROR(IF(A888&lt;&gt;"",VLOOKUP($A888,'LISTE ARTICLES PA-PV'!$A$2:$AB$1397,4,FALSE),""),"")</f>
        <v/>
      </c>
    </row>
    <row r="889" spans="3:3" x14ac:dyDescent="0.3">
      <c r="C889" t="str">
        <f>IFERROR(IF(A889&lt;&gt;"",VLOOKUP($A889,'LISTE ARTICLES PA-PV'!$A$2:$AB$1397,4,FALSE),""),"")</f>
        <v/>
      </c>
    </row>
    <row r="890" spans="3:3" x14ac:dyDescent="0.3">
      <c r="C890" t="str">
        <f>IFERROR(IF(A890&lt;&gt;"",VLOOKUP($A890,'LISTE ARTICLES PA-PV'!$A$2:$AB$1397,4,FALSE),""),"")</f>
        <v/>
      </c>
    </row>
    <row r="891" spans="3:3" x14ac:dyDescent="0.3">
      <c r="C891" t="str">
        <f>IFERROR(IF(A891&lt;&gt;"",VLOOKUP($A891,'LISTE ARTICLES PA-PV'!$A$2:$AB$1397,4,FALSE),""),"")</f>
        <v/>
      </c>
    </row>
    <row r="892" spans="3:3" x14ac:dyDescent="0.3">
      <c r="C892" t="str">
        <f>IFERROR(IF(A892&lt;&gt;"",VLOOKUP($A892,'LISTE ARTICLES PA-PV'!$A$2:$AB$1397,4,FALSE),""),"")</f>
        <v/>
      </c>
    </row>
    <row r="893" spans="3:3" x14ac:dyDescent="0.3">
      <c r="C893" t="str">
        <f>IFERROR(IF(A893&lt;&gt;"",VLOOKUP($A893,'LISTE ARTICLES PA-PV'!$A$2:$AB$1397,4,FALSE),""),"")</f>
        <v/>
      </c>
    </row>
    <row r="894" spans="3:3" x14ac:dyDescent="0.3">
      <c r="C894" t="str">
        <f>IFERROR(IF(A894&lt;&gt;"",VLOOKUP($A894,'LISTE ARTICLES PA-PV'!$A$2:$AB$1397,4,FALSE),""),"")</f>
        <v/>
      </c>
    </row>
    <row r="895" spans="3:3" x14ac:dyDescent="0.3">
      <c r="C895" t="str">
        <f>IFERROR(IF(A895&lt;&gt;"",VLOOKUP($A895,'LISTE ARTICLES PA-PV'!$A$2:$AB$1397,4,FALSE),""),"")</f>
        <v/>
      </c>
    </row>
    <row r="896" spans="3:3" x14ac:dyDescent="0.3">
      <c r="C896" t="str">
        <f>IFERROR(IF(A896&lt;&gt;"",VLOOKUP($A896,'LISTE ARTICLES PA-PV'!$A$2:$AB$1397,4,FALSE),""),"")</f>
        <v/>
      </c>
    </row>
    <row r="897" spans="3:3" x14ac:dyDescent="0.3">
      <c r="C897" t="str">
        <f>IFERROR(IF(A897&lt;&gt;"",VLOOKUP($A897,'LISTE ARTICLES PA-PV'!$A$2:$AB$1397,4,FALSE),""),"")</f>
        <v/>
      </c>
    </row>
    <row r="898" spans="3:3" x14ac:dyDescent="0.3">
      <c r="C898" t="str">
        <f>IFERROR(IF(A898&lt;&gt;"",VLOOKUP($A898,'LISTE ARTICLES PA-PV'!$A$2:$AB$1397,4,FALSE),""),"")</f>
        <v/>
      </c>
    </row>
    <row r="899" spans="3:3" x14ac:dyDescent="0.3">
      <c r="C899" t="str">
        <f>IFERROR(IF(A899&lt;&gt;"",VLOOKUP($A899,'LISTE ARTICLES PA-PV'!$A$2:$AB$1397,4,FALSE),""),"")</f>
        <v/>
      </c>
    </row>
    <row r="900" spans="3:3" x14ac:dyDescent="0.3">
      <c r="C900" t="str">
        <f>IFERROR(IF(A900&lt;&gt;"",VLOOKUP($A900,'LISTE ARTICLES PA-PV'!$A$2:$AB$1397,4,FALSE),""),"")</f>
        <v/>
      </c>
    </row>
    <row r="901" spans="3:3" x14ac:dyDescent="0.3">
      <c r="C901" t="str">
        <f>IFERROR(IF(A901&lt;&gt;"",VLOOKUP($A901,'LISTE ARTICLES PA-PV'!$A$2:$AB$1397,4,FALSE),""),"")</f>
        <v/>
      </c>
    </row>
    <row r="902" spans="3:3" x14ac:dyDescent="0.3">
      <c r="C902" t="str">
        <f>IFERROR(IF(A902&lt;&gt;"",VLOOKUP($A902,'LISTE ARTICLES PA-PV'!$A$2:$AB$1397,4,FALSE),""),"")</f>
        <v/>
      </c>
    </row>
    <row r="903" spans="3:3" x14ac:dyDescent="0.3">
      <c r="C903" t="str">
        <f>IFERROR(IF(A903&lt;&gt;"",VLOOKUP($A903,'LISTE ARTICLES PA-PV'!$A$2:$AB$1397,4,FALSE),""),"")</f>
        <v/>
      </c>
    </row>
    <row r="904" spans="3:3" x14ac:dyDescent="0.3">
      <c r="C904" t="str">
        <f>IFERROR(IF(A904&lt;&gt;"",VLOOKUP($A904,'LISTE ARTICLES PA-PV'!$A$2:$AB$1397,4,FALSE),""),"")</f>
        <v/>
      </c>
    </row>
    <row r="905" spans="3:3" x14ac:dyDescent="0.3">
      <c r="C905" t="str">
        <f>IFERROR(IF(A905&lt;&gt;"",VLOOKUP($A905,'LISTE ARTICLES PA-PV'!$A$2:$AB$1397,4,FALSE),""),"")</f>
        <v/>
      </c>
    </row>
    <row r="906" spans="3:3" x14ac:dyDescent="0.3">
      <c r="C906" t="str">
        <f>IFERROR(IF(A906&lt;&gt;"",VLOOKUP($A906,'LISTE ARTICLES PA-PV'!$A$2:$AB$1397,4,FALSE),""),"")</f>
        <v/>
      </c>
    </row>
    <row r="907" spans="3:3" x14ac:dyDescent="0.3">
      <c r="C907" t="str">
        <f>IFERROR(IF(A907&lt;&gt;"",VLOOKUP($A907,'LISTE ARTICLES PA-PV'!$A$2:$AB$1397,4,FALSE),""),"")</f>
        <v/>
      </c>
    </row>
    <row r="908" spans="3:3" x14ac:dyDescent="0.3">
      <c r="C908" t="str">
        <f>IFERROR(IF(A908&lt;&gt;"",VLOOKUP($A908,'LISTE ARTICLES PA-PV'!$A$2:$AB$1397,4,FALSE),""),"")</f>
        <v/>
      </c>
    </row>
    <row r="909" spans="3:3" x14ac:dyDescent="0.3">
      <c r="C909" t="str">
        <f>IFERROR(IF(A909&lt;&gt;"",VLOOKUP($A909,'LISTE ARTICLES PA-PV'!$A$2:$AB$1397,4,FALSE),""),"")</f>
        <v/>
      </c>
    </row>
    <row r="910" spans="3:3" x14ac:dyDescent="0.3">
      <c r="C910" t="str">
        <f>IFERROR(IF(A910&lt;&gt;"",VLOOKUP($A910,'LISTE ARTICLES PA-PV'!$A$2:$AB$1397,4,FALSE),""),"")</f>
        <v/>
      </c>
    </row>
    <row r="911" spans="3:3" x14ac:dyDescent="0.3">
      <c r="C911" t="str">
        <f>IFERROR(IF(A911&lt;&gt;"",VLOOKUP($A911,'LISTE ARTICLES PA-PV'!$A$2:$AB$1397,4,FALSE),""),"")</f>
        <v/>
      </c>
    </row>
    <row r="912" spans="3:3" x14ac:dyDescent="0.3">
      <c r="C912" t="str">
        <f>IFERROR(IF(A912&lt;&gt;"",VLOOKUP($A912,'LISTE ARTICLES PA-PV'!$A$2:$AB$1397,4,FALSE),""),"")</f>
        <v/>
      </c>
    </row>
    <row r="913" spans="3:3" x14ac:dyDescent="0.3">
      <c r="C913" t="str">
        <f>IFERROR(IF(A913&lt;&gt;"",VLOOKUP($A913,'LISTE ARTICLES PA-PV'!$A$2:$AB$1397,4,FALSE),""),"")</f>
        <v/>
      </c>
    </row>
    <row r="914" spans="3:3" x14ac:dyDescent="0.3">
      <c r="C914" t="str">
        <f>IFERROR(IF(A914&lt;&gt;"",VLOOKUP($A914,'LISTE ARTICLES PA-PV'!$A$2:$AB$1397,4,FALSE),""),"")</f>
        <v/>
      </c>
    </row>
    <row r="915" spans="3:3" x14ac:dyDescent="0.3">
      <c r="C915" t="str">
        <f>IFERROR(IF(A915&lt;&gt;"",VLOOKUP($A915,'LISTE ARTICLES PA-PV'!$A$2:$AB$1397,4,FALSE),""),"")</f>
        <v/>
      </c>
    </row>
    <row r="916" spans="3:3" x14ac:dyDescent="0.3">
      <c r="C916" t="str">
        <f>IFERROR(IF(A916&lt;&gt;"",VLOOKUP($A916,'LISTE ARTICLES PA-PV'!$A$2:$AB$1397,4,FALSE),""),"")</f>
        <v/>
      </c>
    </row>
    <row r="917" spans="3:3" x14ac:dyDescent="0.3">
      <c r="C917" t="str">
        <f>IFERROR(IF(A917&lt;&gt;"",VLOOKUP($A917,'LISTE ARTICLES PA-PV'!$A$2:$AB$1397,4,FALSE),""),"")</f>
        <v/>
      </c>
    </row>
    <row r="918" spans="3:3" x14ac:dyDescent="0.3">
      <c r="C918" t="str">
        <f>IFERROR(IF(A918&lt;&gt;"",VLOOKUP($A918,'LISTE ARTICLES PA-PV'!$A$2:$AB$1397,4,FALSE),""),"")</f>
        <v/>
      </c>
    </row>
    <row r="919" spans="3:3" x14ac:dyDescent="0.3">
      <c r="C919" t="str">
        <f>IFERROR(IF(A919&lt;&gt;"",VLOOKUP($A919,'LISTE ARTICLES PA-PV'!$A$2:$AB$1397,4,FALSE),""),"")</f>
        <v/>
      </c>
    </row>
    <row r="920" spans="3:3" x14ac:dyDescent="0.3">
      <c r="C920" t="str">
        <f>IFERROR(IF(A920&lt;&gt;"",VLOOKUP($A920,'LISTE ARTICLES PA-PV'!$A$2:$AB$1397,4,FALSE),""),"")</f>
        <v/>
      </c>
    </row>
    <row r="921" spans="3:3" x14ac:dyDescent="0.3">
      <c r="C921" t="str">
        <f>IFERROR(IF(A921&lt;&gt;"",VLOOKUP($A921,'LISTE ARTICLES PA-PV'!$A$2:$AB$1397,4,FALSE),""),"")</f>
        <v/>
      </c>
    </row>
    <row r="922" spans="3:3" x14ac:dyDescent="0.3">
      <c r="C922" t="str">
        <f>IFERROR(IF(A922&lt;&gt;"",VLOOKUP($A922,'LISTE ARTICLES PA-PV'!$A$2:$AB$1397,4,FALSE),""),"")</f>
        <v/>
      </c>
    </row>
    <row r="923" spans="3:3" x14ac:dyDescent="0.3">
      <c r="C923" t="str">
        <f>IFERROR(IF(A923&lt;&gt;"",VLOOKUP($A923,'LISTE ARTICLES PA-PV'!$A$2:$AB$1397,4,FALSE),""),"")</f>
        <v/>
      </c>
    </row>
    <row r="924" spans="3:3" x14ac:dyDescent="0.3">
      <c r="C924" t="str">
        <f>IFERROR(IF(A924&lt;&gt;"",VLOOKUP($A924,'LISTE ARTICLES PA-PV'!$A$2:$AB$1397,4,FALSE),""),"")</f>
        <v/>
      </c>
    </row>
    <row r="925" spans="3:3" x14ac:dyDescent="0.3">
      <c r="C925" t="str">
        <f>IFERROR(IF(A925&lt;&gt;"",VLOOKUP($A925,'LISTE ARTICLES PA-PV'!$A$2:$AB$1397,4,FALSE),""),"")</f>
        <v/>
      </c>
    </row>
    <row r="926" spans="3:3" x14ac:dyDescent="0.3">
      <c r="C926" t="str">
        <f>IFERROR(IF(A926&lt;&gt;"",VLOOKUP($A926,'LISTE ARTICLES PA-PV'!$A$2:$AB$1397,4,FALSE),""),"")</f>
        <v/>
      </c>
    </row>
    <row r="927" spans="3:3" x14ac:dyDescent="0.3">
      <c r="C927" t="str">
        <f>IFERROR(IF(A927&lt;&gt;"",VLOOKUP($A927,'LISTE ARTICLES PA-PV'!$A$2:$AB$1397,4,FALSE),""),"")</f>
        <v/>
      </c>
    </row>
    <row r="928" spans="3:3" x14ac:dyDescent="0.3">
      <c r="C928" t="str">
        <f>IFERROR(IF(A928&lt;&gt;"",VLOOKUP($A928,'LISTE ARTICLES PA-PV'!$A$2:$AB$1397,4,FALSE),""),"")</f>
        <v/>
      </c>
    </row>
    <row r="929" spans="3:3" x14ac:dyDescent="0.3">
      <c r="C929" t="str">
        <f>IFERROR(IF(A929&lt;&gt;"",VLOOKUP($A929,'LISTE ARTICLES PA-PV'!$A$2:$AB$1397,4,FALSE),""),"")</f>
        <v/>
      </c>
    </row>
    <row r="930" spans="3:3" x14ac:dyDescent="0.3">
      <c r="C930" t="str">
        <f>IFERROR(IF(A930&lt;&gt;"",VLOOKUP($A930,'LISTE ARTICLES PA-PV'!$A$2:$AB$1397,4,FALSE),""),"")</f>
        <v/>
      </c>
    </row>
    <row r="931" spans="3:3" x14ac:dyDescent="0.3">
      <c r="C931" t="str">
        <f>IFERROR(IF(A931&lt;&gt;"",VLOOKUP($A931,'LISTE ARTICLES PA-PV'!$A$2:$AB$1397,4,FALSE),""),"")</f>
        <v/>
      </c>
    </row>
    <row r="932" spans="3:3" x14ac:dyDescent="0.3">
      <c r="C932" t="str">
        <f>IFERROR(IF(A932&lt;&gt;"",VLOOKUP($A932,'LISTE ARTICLES PA-PV'!$A$2:$AB$1397,4,FALSE),""),"")</f>
        <v/>
      </c>
    </row>
    <row r="933" spans="3:3" x14ac:dyDescent="0.3">
      <c r="C933" t="str">
        <f>IFERROR(IF(A933&lt;&gt;"",VLOOKUP($A933,'LISTE ARTICLES PA-PV'!$A$2:$AB$1397,4,FALSE),""),"")</f>
        <v/>
      </c>
    </row>
    <row r="934" spans="3:3" x14ac:dyDescent="0.3">
      <c r="C934" t="str">
        <f>IFERROR(IF(A934&lt;&gt;"",VLOOKUP($A934,'LISTE ARTICLES PA-PV'!$A$2:$AB$1397,4,FALSE),""),"")</f>
        <v/>
      </c>
    </row>
    <row r="935" spans="3:3" x14ac:dyDescent="0.3">
      <c r="C935" t="str">
        <f>IFERROR(IF(A935&lt;&gt;"",VLOOKUP($A935,'LISTE ARTICLES PA-PV'!$A$2:$AB$1397,4,FALSE),""),"")</f>
        <v/>
      </c>
    </row>
    <row r="936" spans="3:3" x14ac:dyDescent="0.3">
      <c r="C936" t="str">
        <f>IFERROR(IF(A936&lt;&gt;"",VLOOKUP($A936,'LISTE ARTICLES PA-PV'!$A$2:$AB$1397,4,FALSE),""),"")</f>
        <v/>
      </c>
    </row>
    <row r="937" spans="3:3" x14ac:dyDescent="0.3">
      <c r="C937" t="str">
        <f>IFERROR(IF(A937&lt;&gt;"",VLOOKUP($A937,'LISTE ARTICLES PA-PV'!$A$2:$AB$1397,4,FALSE),""),"")</f>
        <v/>
      </c>
    </row>
    <row r="938" spans="3:3" x14ac:dyDescent="0.3">
      <c r="C938" t="str">
        <f>IFERROR(IF(A938&lt;&gt;"",VLOOKUP($A938,'LISTE ARTICLES PA-PV'!$A$2:$AB$1397,4,FALSE),""),"")</f>
        <v/>
      </c>
    </row>
    <row r="939" spans="3:3" x14ac:dyDescent="0.3">
      <c r="C939" t="str">
        <f>IFERROR(IF(A939&lt;&gt;"",VLOOKUP($A939,'LISTE ARTICLES PA-PV'!$A$2:$AB$1397,4,FALSE),""),"")</f>
        <v/>
      </c>
    </row>
    <row r="940" spans="3:3" x14ac:dyDescent="0.3">
      <c r="C940" t="str">
        <f>IFERROR(IF(A940&lt;&gt;"",VLOOKUP($A940,'LISTE ARTICLES PA-PV'!$A$2:$AB$1397,4,FALSE),""),"")</f>
        <v/>
      </c>
    </row>
    <row r="941" spans="3:3" x14ac:dyDescent="0.3">
      <c r="C941" t="str">
        <f>IFERROR(IF(A941&lt;&gt;"",VLOOKUP($A941,'LISTE ARTICLES PA-PV'!$A$2:$AB$1397,4,FALSE),""),"")</f>
        <v/>
      </c>
    </row>
    <row r="942" spans="3:3" x14ac:dyDescent="0.3">
      <c r="C942" t="str">
        <f>IFERROR(IF(A942&lt;&gt;"",VLOOKUP($A942,'LISTE ARTICLES PA-PV'!$A$2:$AB$1397,4,FALSE),""),"")</f>
        <v/>
      </c>
    </row>
    <row r="943" spans="3:3" x14ac:dyDescent="0.3">
      <c r="C943" t="str">
        <f>IFERROR(IF(A943&lt;&gt;"",VLOOKUP($A943,'LISTE ARTICLES PA-PV'!$A$2:$AB$1397,4,FALSE),""),"")</f>
        <v/>
      </c>
    </row>
    <row r="944" spans="3:3" x14ac:dyDescent="0.3">
      <c r="C944" t="str">
        <f>IFERROR(IF(A944&lt;&gt;"",VLOOKUP($A944,'LISTE ARTICLES PA-PV'!$A$2:$AB$1397,4,FALSE),""),"")</f>
        <v/>
      </c>
    </row>
    <row r="945" spans="3:3" x14ac:dyDescent="0.3">
      <c r="C945" t="str">
        <f>IFERROR(IF(A945&lt;&gt;"",VLOOKUP($A945,'LISTE ARTICLES PA-PV'!$A$2:$AB$1397,4,FALSE),""),"")</f>
        <v/>
      </c>
    </row>
    <row r="946" spans="3:3" x14ac:dyDescent="0.3">
      <c r="C946" t="str">
        <f>IFERROR(IF(A946&lt;&gt;"",VLOOKUP($A946,'LISTE ARTICLES PA-PV'!$A$2:$AB$1397,4,FALSE),""),"")</f>
        <v/>
      </c>
    </row>
    <row r="947" spans="3:3" x14ac:dyDescent="0.3">
      <c r="C947" t="str">
        <f>IFERROR(IF(A947&lt;&gt;"",VLOOKUP($A947,'LISTE ARTICLES PA-PV'!$A$2:$AB$1397,4,FALSE),""),"")</f>
        <v/>
      </c>
    </row>
    <row r="948" spans="3:3" x14ac:dyDescent="0.3">
      <c r="C948" t="str">
        <f>IFERROR(IF(A948&lt;&gt;"",VLOOKUP($A948,'LISTE ARTICLES PA-PV'!$A$2:$AB$1397,4,FALSE),""),"")</f>
        <v/>
      </c>
    </row>
    <row r="949" spans="3:3" x14ac:dyDescent="0.3">
      <c r="C949" t="str">
        <f>IFERROR(IF(A949&lt;&gt;"",VLOOKUP($A949,'LISTE ARTICLES PA-PV'!$A$2:$AB$1397,4,FALSE),""),"")</f>
        <v/>
      </c>
    </row>
    <row r="950" spans="3:3" x14ac:dyDescent="0.3">
      <c r="C950" t="str">
        <f>IFERROR(IF(A950&lt;&gt;"",VLOOKUP($A950,'LISTE ARTICLES PA-PV'!$A$2:$AB$1397,4,FALSE),""),"")</f>
        <v/>
      </c>
    </row>
    <row r="951" spans="3:3" x14ac:dyDescent="0.3">
      <c r="C951" t="str">
        <f>IFERROR(IF(A951&lt;&gt;"",VLOOKUP($A951,'LISTE ARTICLES PA-PV'!$A$2:$AB$1397,4,FALSE),""),"")</f>
        <v/>
      </c>
    </row>
    <row r="952" spans="3:3" x14ac:dyDescent="0.3">
      <c r="C952" t="str">
        <f>IFERROR(IF(A952&lt;&gt;"",VLOOKUP($A952,'LISTE ARTICLES PA-PV'!$A$2:$AB$1397,4,FALSE),""),"")</f>
        <v/>
      </c>
    </row>
    <row r="953" spans="3:3" x14ac:dyDescent="0.3">
      <c r="C953" t="str">
        <f>IFERROR(IF(A953&lt;&gt;"",VLOOKUP($A953,'LISTE ARTICLES PA-PV'!$A$2:$AB$1397,4,FALSE),""),"")</f>
        <v/>
      </c>
    </row>
    <row r="954" spans="3:3" x14ac:dyDescent="0.3">
      <c r="C954" t="str">
        <f>IFERROR(IF(A954&lt;&gt;"",VLOOKUP($A954,'LISTE ARTICLES PA-PV'!$A$2:$AB$1397,4,FALSE),""),"")</f>
        <v/>
      </c>
    </row>
    <row r="955" spans="3:3" x14ac:dyDescent="0.3">
      <c r="C955" t="str">
        <f>IFERROR(IF(A955&lt;&gt;"",VLOOKUP($A955,'LISTE ARTICLES PA-PV'!$A$2:$AB$1397,4,FALSE),""),"")</f>
        <v/>
      </c>
    </row>
    <row r="956" spans="3:3" x14ac:dyDescent="0.3">
      <c r="C956" t="str">
        <f>IFERROR(IF(A956&lt;&gt;"",VLOOKUP($A956,'LISTE ARTICLES PA-PV'!$A$2:$AB$1397,4,FALSE),""),"")</f>
        <v/>
      </c>
    </row>
    <row r="957" spans="3:3" x14ac:dyDescent="0.3">
      <c r="C957" t="str">
        <f>IFERROR(IF(A957&lt;&gt;"",VLOOKUP($A957,'LISTE ARTICLES PA-PV'!$A$2:$AB$1397,4,FALSE),""),"")</f>
        <v/>
      </c>
    </row>
    <row r="958" spans="3:3" x14ac:dyDescent="0.3">
      <c r="C958" t="str">
        <f>IFERROR(IF(A958&lt;&gt;"",VLOOKUP($A958,'LISTE ARTICLES PA-PV'!$A$2:$AB$1397,4,FALSE),""),"")</f>
        <v/>
      </c>
    </row>
    <row r="959" spans="3:3" x14ac:dyDescent="0.3">
      <c r="C959" t="str">
        <f>IFERROR(IF(A959&lt;&gt;"",VLOOKUP($A959,'LISTE ARTICLES PA-PV'!$A$2:$AB$1397,4,FALSE),""),"")</f>
        <v/>
      </c>
    </row>
    <row r="960" spans="3:3" x14ac:dyDescent="0.3">
      <c r="C960" t="str">
        <f>IFERROR(IF(A960&lt;&gt;"",VLOOKUP($A960,'LISTE ARTICLES PA-PV'!$A$2:$AB$1397,4,FALSE),""),"")</f>
        <v/>
      </c>
    </row>
    <row r="961" spans="3:3" x14ac:dyDescent="0.3">
      <c r="C961" t="str">
        <f>IFERROR(IF(A961&lt;&gt;"",VLOOKUP($A961,'LISTE ARTICLES PA-PV'!$A$2:$AB$1397,4,FALSE),""),"")</f>
        <v/>
      </c>
    </row>
    <row r="962" spans="3:3" x14ac:dyDescent="0.3">
      <c r="C962" t="str">
        <f>IFERROR(IF(A962&lt;&gt;"",VLOOKUP($A962,'LISTE ARTICLES PA-PV'!$A$2:$AB$1397,4,FALSE),""),"")</f>
        <v/>
      </c>
    </row>
    <row r="963" spans="3:3" x14ac:dyDescent="0.3">
      <c r="C963" t="str">
        <f>IFERROR(IF(A963&lt;&gt;"",VLOOKUP($A963,'LISTE ARTICLES PA-PV'!$A$2:$AB$1397,4,FALSE),""),"")</f>
        <v/>
      </c>
    </row>
    <row r="964" spans="3:3" x14ac:dyDescent="0.3">
      <c r="C964" t="str">
        <f>IFERROR(IF(A964&lt;&gt;"",VLOOKUP($A964,'LISTE ARTICLES PA-PV'!$A$2:$AB$1397,4,FALSE),""),"")</f>
        <v/>
      </c>
    </row>
    <row r="965" spans="3:3" x14ac:dyDescent="0.3">
      <c r="C965" t="str">
        <f>IFERROR(IF(A965&lt;&gt;"",VLOOKUP($A965,'LISTE ARTICLES PA-PV'!$A$2:$AB$1397,4,FALSE),""),"")</f>
        <v/>
      </c>
    </row>
    <row r="966" spans="3:3" x14ac:dyDescent="0.3">
      <c r="C966" t="str">
        <f>IFERROR(IF(A966&lt;&gt;"",VLOOKUP($A966,'LISTE ARTICLES PA-PV'!$A$2:$AB$1397,4,FALSE),""),"")</f>
        <v/>
      </c>
    </row>
    <row r="967" spans="3:3" x14ac:dyDescent="0.3">
      <c r="C967" t="str">
        <f>IFERROR(IF(A967&lt;&gt;"",VLOOKUP($A967,'LISTE ARTICLES PA-PV'!$A$2:$AB$1397,4,FALSE),""),"")</f>
        <v/>
      </c>
    </row>
    <row r="968" spans="3:3" x14ac:dyDescent="0.3">
      <c r="C968" t="str">
        <f>IFERROR(IF(A968&lt;&gt;"",VLOOKUP($A968,'LISTE ARTICLES PA-PV'!$A$2:$AB$1397,4,FALSE),""),"")</f>
        <v/>
      </c>
    </row>
    <row r="969" spans="3:3" x14ac:dyDescent="0.3">
      <c r="C969" t="str">
        <f>IFERROR(IF(A969&lt;&gt;"",VLOOKUP($A969,'LISTE ARTICLES PA-PV'!$A$2:$AB$1397,4,FALSE),""),"")</f>
        <v/>
      </c>
    </row>
    <row r="970" spans="3:3" x14ac:dyDescent="0.3">
      <c r="C970" t="str">
        <f>IFERROR(IF(A970&lt;&gt;"",VLOOKUP($A970,'LISTE ARTICLES PA-PV'!$A$2:$AB$1397,4,FALSE),""),"")</f>
        <v/>
      </c>
    </row>
    <row r="971" spans="3:3" x14ac:dyDescent="0.3">
      <c r="C971" t="str">
        <f>IFERROR(IF(A971&lt;&gt;"",VLOOKUP($A971,'LISTE ARTICLES PA-PV'!$A$2:$AB$1397,4,FALSE),""),"")</f>
        <v/>
      </c>
    </row>
    <row r="972" spans="3:3" x14ac:dyDescent="0.3">
      <c r="C972" t="str">
        <f>IFERROR(IF(A972&lt;&gt;"",VLOOKUP($A972,'LISTE ARTICLES PA-PV'!$A$2:$AB$1397,4,FALSE),""),"")</f>
        <v/>
      </c>
    </row>
    <row r="973" spans="3:3" x14ac:dyDescent="0.3">
      <c r="C973" t="str">
        <f>IFERROR(IF(A973&lt;&gt;"",VLOOKUP($A973,'LISTE ARTICLES PA-PV'!$A$2:$AB$1397,4,FALSE),""),"")</f>
        <v/>
      </c>
    </row>
    <row r="974" spans="3:3" x14ac:dyDescent="0.3">
      <c r="C974" t="str">
        <f>IFERROR(IF(A974&lt;&gt;"",VLOOKUP($A974,'LISTE ARTICLES PA-PV'!$A$2:$AB$1397,4,FALSE),""),"")</f>
        <v/>
      </c>
    </row>
    <row r="975" spans="3:3" x14ac:dyDescent="0.3">
      <c r="C975" t="str">
        <f>IFERROR(IF(A975&lt;&gt;"",VLOOKUP($A975,'LISTE ARTICLES PA-PV'!$A$2:$AB$1397,4,FALSE),""),"")</f>
        <v/>
      </c>
    </row>
    <row r="976" spans="3:3" x14ac:dyDescent="0.3">
      <c r="C976" t="str">
        <f>IFERROR(IF(A976&lt;&gt;"",VLOOKUP($A976,'LISTE ARTICLES PA-PV'!$A$2:$AB$1397,4,FALSE),""),"")</f>
        <v/>
      </c>
    </row>
    <row r="977" spans="3:3" x14ac:dyDescent="0.3">
      <c r="C977" t="str">
        <f>IFERROR(IF(A977&lt;&gt;"",VLOOKUP($A977,'LISTE ARTICLES PA-PV'!$A$2:$AB$1397,4,FALSE),""),"")</f>
        <v/>
      </c>
    </row>
    <row r="978" spans="3:3" x14ac:dyDescent="0.3">
      <c r="C978" t="str">
        <f>IFERROR(IF(A978&lt;&gt;"",VLOOKUP($A978,'LISTE ARTICLES PA-PV'!$A$2:$AB$1397,4,FALSE),""),"")</f>
        <v/>
      </c>
    </row>
    <row r="979" spans="3:3" x14ac:dyDescent="0.3">
      <c r="C979" t="str">
        <f>IFERROR(IF(A979&lt;&gt;"",VLOOKUP($A979,'LISTE ARTICLES PA-PV'!$A$2:$AB$1397,4,FALSE),""),"")</f>
        <v/>
      </c>
    </row>
    <row r="980" spans="3:3" x14ac:dyDescent="0.3">
      <c r="C980" t="str">
        <f>IFERROR(IF(A980&lt;&gt;"",VLOOKUP($A980,'LISTE ARTICLES PA-PV'!$A$2:$AB$1397,4,FALSE),""),"")</f>
        <v/>
      </c>
    </row>
    <row r="981" spans="3:3" x14ac:dyDescent="0.3">
      <c r="C981" t="str">
        <f>IFERROR(IF(A981&lt;&gt;"",VLOOKUP($A981,'LISTE ARTICLES PA-PV'!$A$2:$AB$1397,4,FALSE),""),"")</f>
        <v/>
      </c>
    </row>
    <row r="982" spans="3:3" x14ac:dyDescent="0.3">
      <c r="C982" t="str">
        <f>IFERROR(IF(A982&lt;&gt;"",VLOOKUP($A982,'LISTE ARTICLES PA-PV'!$A$2:$AB$1397,4,FALSE),""),"")</f>
        <v/>
      </c>
    </row>
    <row r="983" spans="3:3" x14ac:dyDescent="0.3">
      <c r="C983" t="str">
        <f>IFERROR(IF(A983&lt;&gt;"",VLOOKUP($A983,'LISTE ARTICLES PA-PV'!$A$2:$AB$1397,4,FALSE),""),"")</f>
        <v/>
      </c>
    </row>
    <row r="984" spans="3:3" x14ac:dyDescent="0.3">
      <c r="C984" t="str">
        <f>IFERROR(IF(A984&lt;&gt;"",VLOOKUP($A984,'LISTE ARTICLES PA-PV'!$A$2:$AB$1397,4,FALSE),""),"")</f>
        <v/>
      </c>
    </row>
    <row r="985" spans="3:3" x14ac:dyDescent="0.3">
      <c r="C985" t="str">
        <f>IFERROR(IF(A985&lt;&gt;"",VLOOKUP($A985,'LISTE ARTICLES PA-PV'!$A$2:$AB$1397,4,FALSE),""),"")</f>
        <v/>
      </c>
    </row>
    <row r="986" spans="3:3" x14ac:dyDescent="0.3">
      <c r="C986" t="str">
        <f>IFERROR(IF(A986&lt;&gt;"",VLOOKUP($A986,'LISTE ARTICLES PA-PV'!$A$2:$AB$1397,4,FALSE),""),"")</f>
        <v/>
      </c>
    </row>
    <row r="987" spans="3:3" x14ac:dyDescent="0.3">
      <c r="C987" t="str">
        <f>IFERROR(IF(A987&lt;&gt;"",VLOOKUP($A987,'LISTE ARTICLES PA-PV'!$A$2:$AB$1397,4,FALSE),""),"")</f>
        <v/>
      </c>
    </row>
    <row r="988" spans="3:3" x14ac:dyDescent="0.3">
      <c r="C988" t="str">
        <f>IFERROR(IF(A988&lt;&gt;"",VLOOKUP($A988,'LISTE ARTICLES PA-PV'!$A$2:$AB$1397,4,FALSE),""),"")</f>
        <v/>
      </c>
    </row>
    <row r="989" spans="3:3" x14ac:dyDescent="0.3">
      <c r="C989" t="str">
        <f>IFERROR(IF(A989&lt;&gt;"",VLOOKUP($A989,'LISTE ARTICLES PA-PV'!$A$2:$AB$1397,4,FALSE),""),"")</f>
        <v/>
      </c>
    </row>
    <row r="990" spans="3:3" x14ac:dyDescent="0.3">
      <c r="C990" t="str">
        <f>IFERROR(IF(A990&lt;&gt;"",VLOOKUP($A990,'LISTE ARTICLES PA-PV'!$A$2:$AB$1397,4,FALSE),""),"")</f>
        <v/>
      </c>
    </row>
    <row r="991" spans="3:3" x14ac:dyDescent="0.3">
      <c r="C991" t="str">
        <f>IFERROR(IF(A991&lt;&gt;"",VLOOKUP($A991,'LISTE ARTICLES PA-PV'!$A$2:$AB$1397,4,FALSE),""),"")</f>
        <v/>
      </c>
    </row>
    <row r="992" spans="3:3" x14ac:dyDescent="0.3">
      <c r="C992" t="str">
        <f>IFERROR(IF(A992&lt;&gt;"",VLOOKUP($A992,'LISTE ARTICLES PA-PV'!$A$2:$AB$1397,4,FALSE),""),"")</f>
        <v/>
      </c>
    </row>
    <row r="993" spans="3:3" x14ac:dyDescent="0.3">
      <c r="C993" t="str">
        <f>IFERROR(IF(A993&lt;&gt;"",VLOOKUP($A993,'LISTE ARTICLES PA-PV'!$A$2:$AB$1397,4,FALSE),""),"")</f>
        <v/>
      </c>
    </row>
    <row r="994" spans="3:3" x14ac:dyDescent="0.3">
      <c r="C994" t="str">
        <f>IFERROR(IF(A994&lt;&gt;"",VLOOKUP($A994,'LISTE ARTICLES PA-PV'!$A$2:$AB$1397,4,FALSE),""),"")</f>
        <v/>
      </c>
    </row>
    <row r="995" spans="3:3" x14ac:dyDescent="0.3">
      <c r="C995" t="str">
        <f>IFERROR(IF(A995&lt;&gt;"",VLOOKUP($A995,'LISTE ARTICLES PA-PV'!$A$2:$AB$1397,4,FALSE),""),"")</f>
        <v/>
      </c>
    </row>
    <row r="996" spans="3:3" x14ac:dyDescent="0.3">
      <c r="C996" t="str">
        <f>IFERROR(IF(A996&lt;&gt;"",VLOOKUP($A996,'LISTE ARTICLES PA-PV'!$A$2:$AB$1397,4,FALSE),""),"")</f>
        <v/>
      </c>
    </row>
    <row r="997" spans="3:3" x14ac:dyDescent="0.3">
      <c r="C997" t="str">
        <f>IFERROR(IF(A997&lt;&gt;"",VLOOKUP($A997,'LISTE ARTICLES PA-PV'!$A$2:$AB$1397,4,FALSE),""),"")</f>
        <v/>
      </c>
    </row>
    <row r="998" spans="3:3" x14ac:dyDescent="0.3">
      <c r="C998" t="str">
        <f>IFERROR(IF(A998&lt;&gt;"",VLOOKUP($A998,'LISTE ARTICLES PA-PV'!$A$2:$AB$1397,4,FALSE),""),"")</f>
        <v/>
      </c>
    </row>
    <row r="999" spans="3:3" x14ac:dyDescent="0.3">
      <c r="C999" t="str">
        <f>IFERROR(IF(A999&lt;&gt;"",VLOOKUP($A999,'LISTE ARTICLES PA-PV'!$A$2:$AB$1397,4,FALSE),""),"")</f>
        <v/>
      </c>
    </row>
    <row r="1000" spans="3:3" x14ac:dyDescent="0.3">
      <c r="C1000" t="str">
        <f>IFERROR(IF(A1000&lt;&gt;"",VLOOKUP($A1000,'LISTE ARTICLES PA-PV'!$A$2:$AB$1397,4,FALSE),""),"")</f>
        <v/>
      </c>
    </row>
    <row r="1001" spans="3:3" x14ac:dyDescent="0.3">
      <c r="C1001" t="str">
        <f>IFERROR(IF(A1001&lt;&gt;"",VLOOKUP($A1001,'LISTE ARTICLES PA-PV'!$A$2:$AB$1397,4,FALSE),""),"")</f>
        <v/>
      </c>
    </row>
    <row r="1002" spans="3:3" x14ac:dyDescent="0.3">
      <c r="C1002" t="str">
        <f>IFERROR(IF(A1002&lt;&gt;"",VLOOKUP($A1002,'LISTE ARTICLES PA-PV'!$A$2:$AB$1397,4,FALSE),""),"")</f>
        <v/>
      </c>
    </row>
    <row r="1003" spans="3:3" x14ac:dyDescent="0.3">
      <c r="C1003" t="str">
        <f>IFERROR(IF(A1003&lt;&gt;"",VLOOKUP($A1003,'LISTE ARTICLES PA-PV'!$A$2:$AB$1397,4,FALSE),""),"")</f>
        <v/>
      </c>
    </row>
    <row r="1004" spans="3:3" x14ac:dyDescent="0.3">
      <c r="C1004" t="str">
        <f>IFERROR(IF(A1004&lt;&gt;"",VLOOKUP($A1004,'LISTE ARTICLES PA-PV'!$A$2:$AB$1397,4,FALSE),""),"")</f>
        <v/>
      </c>
    </row>
    <row r="1005" spans="3:3" x14ac:dyDescent="0.3">
      <c r="C1005" t="str">
        <f>IFERROR(IF(A1005&lt;&gt;"",VLOOKUP($A1005,'LISTE ARTICLES PA-PV'!$A$2:$AB$1397,4,FALSE),""),"")</f>
        <v/>
      </c>
    </row>
    <row r="1006" spans="3:3" x14ac:dyDescent="0.3">
      <c r="C1006" t="str">
        <f>IFERROR(IF(A1006&lt;&gt;"",VLOOKUP($A1006,'LISTE ARTICLES PA-PV'!$A$2:$AB$1397,4,FALSE),""),"")</f>
        <v/>
      </c>
    </row>
    <row r="1007" spans="3:3" x14ac:dyDescent="0.3">
      <c r="C1007" t="str">
        <f>IFERROR(IF(A1007&lt;&gt;"",VLOOKUP($A1007,'LISTE ARTICLES PA-PV'!$A$2:$AB$1397,4,FALSE),""),"")</f>
        <v/>
      </c>
    </row>
    <row r="1008" spans="3:3" x14ac:dyDescent="0.3">
      <c r="C1008" t="str">
        <f>IFERROR(IF(A1008&lt;&gt;"",VLOOKUP($A1008,'LISTE ARTICLES PA-PV'!$A$2:$AB$1397,4,FALSE),""),"")</f>
        <v/>
      </c>
    </row>
    <row r="1009" spans="3:3" x14ac:dyDescent="0.3">
      <c r="C1009" t="str">
        <f>IFERROR(IF(A1009&lt;&gt;"",VLOOKUP($A1009,'LISTE ARTICLES PA-PV'!$A$2:$AB$1397,4,FALSE),""),"")</f>
        <v/>
      </c>
    </row>
    <row r="1010" spans="3:3" x14ac:dyDescent="0.3">
      <c r="C1010" t="str">
        <f>IFERROR(IF(A1010&lt;&gt;"",VLOOKUP($A1010,'LISTE ARTICLES PA-PV'!$A$2:$AB$1397,4,FALSE),""),"")</f>
        <v/>
      </c>
    </row>
    <row r="1011" spans="3:3" x14ac:dyDescent="0.3">
      <c r="C1011" t="str">
        <f>IFERROR(IF(A1011&lt;&gt;"",VLOOKUP($A1011,'LISTE ARTICLES PA-PV'!$A$2:$AB$1397,4,FALSE),""),"")</f>
        <v/>
      </c>
    </row>
    <row r="1012" spans="3:3" x14ac:dyDescent="0.3">
      <c r="C1012" t="str">
        <f>IFERROR(IF(A1012&lt;&gt;"",VLOOKUP($A1012,'LISTE ARTICLES PA-PV'!$A$2:$AB$1397,4,FALSE),""),"")</f>
        <v/>
      </c>
    </row>
    <row r="1013" spans="3:3" x14ac:dyDescent="0.3">
      <c r="C1013" t="str">
        <f>IFERROR(IF(A1013&lt;&gt;"",VLOOKUP($A1013,'LISTE ARTICLES PA-PV'!$A$2:$AB$1397,4,FALSE),""),"")</f>
        <v/>
      </c>
    </row>
    <row r="1014" spans="3:3" x14ac:dyDescent="0.3">
      <c r="C1014" t="str">
        <f>IFERROR(IF(A1014&lt;&gt;"",VLOOKUP($A1014,'LISTE ARTICLES PA-PV'!$A$2:$AB$1397,4,FALSE),""),"")</f>
        <v/>
      </c>
    </row>
    <row r="1015" spans="3:3" x14ac:dyDescent="0.3">
      <c r="C1015" t="str">
        <f>IFERROR(IF(A1015&lt;&gt;"",VLOOKUP($A1015,'LISTE ARTICLES PA-PV'!$A$2:$AB$1397,4,FALSE),""),"")</f>
        <v/>
      </c>
    </row>
    <row r="1016" spans="3:3" x14ac:dyDescent="0.3">
      <c r="C1016" t="str">
        <f>IFERROR(IF(A1016&lt;&gt;"",VLOOKUP($A1016,'LISTE ARTICLES PA-PV'!$A$2:$AB$1397,4,FALSE),""),"")</f>
        <v/>
      </c>
    </row>
    <row r="1017" spans="3:3" x14ac:dyDescent="0.3">
      <c r="C1017" t="str">
        <f>IFERROR(IF(A1017&lt;&gt;"",VLOOKUP($A1017,'LISTE ARTICLES PA-PV'!$A$2:$AB$1397,4,FALSE),""),"")</f>
        <v/>
      </c>
    </row>
    <row r="1018" spans="3:3" x14ac:dyDescent="0.3">
      <c r="C1018" t="str">
        <f>IFERROR(IF(A1018&lt;&gt;"",VLOOKUP($A1018,'LISTE ARTICLES PA-PV'!$A$2:$AB$1397,4,FALSE),""),"")</f>
        <v/>
      </c>
    </row>
    <row r="1019" spans="3:3" x14ac:dyDescent="0.3">
      <c r="C1019" t="str">
        <f>IFERROR(IF(A1019&lt;&gt;"",VLOOKUP($A1019,'LISTE ARTICLES PA-PV'!$A$2:$AB$1397,4,FALSE),""),"")</f>
        <v/>
      </c>
    </row>
    <row r="1020" spans="3:3" x14ac:dyDescent="0.3">
      <c r="C1020" t="str">
        <f>IFERROR(IF(A1020&lt;&gt;"",VLOOKUP($A1020,'LISTE ARTICLES PA-PV'!$A$2:$AB$1397,4,FALSE),""),"")</f>
        <v/>
      </c>
    </row>
    <row r="1021" spans="3:3" x14ac:dyDescent="0.3">
      <c r="C1021" t="str">
        <f>IFERROR(IF(A1021&lt;&gt;"",VLOOKUP($A1021,'LISTE ARTICLES PA-PV'!$A$2:$AB$1397,4,FALSE),""),"")</f>
        <v/>
      </c>
    </row>
    <row r="1022" spans="3:3" x14ac:dyDescent="0.3">
      <c r="C1022" t="str">
        <f>IFERROR(IF(A1022&lt;&gt;"",VLOOKUP($A1022,'LISTE ARTICLES PA-PV'!$A$2:$AB$1397,4,FALSE),""),"")</f>
        <v/>
      </c>
    </row>
    <row r="1023" spans="3:3" x14ac:dyDescent="0.3">
      <c r="C1023" t="str">
        <f>IFERROR(IF(A1023&lt;&gt;"",VLOOKUP($A1023,'LISTE ARTICLES PA-PV'!$A$2:$AB$1397,4,FALSE),""),"")</f>
        <v/>
      </c>
    </row>
    <row r="1024" spans="3:3" x14ac:dyDescent="0.3">
      <c r="C1024" t="str">
        <f>IFERROR(IF(A1024&lt;&gt;"",VLOOKUP($A1024,'LISTE ARTICLES PA-PV'!$A$2:$AB$1397,4,FALSE),""),"")</f>
        <v/>
      </c>
    </row>
    <row r="1025" spans="3:3" x14ac:dyDescent="0.3">
      <c r="C1025" t="str">
        <f>IFERROR(IF(A1025&lt;&gt;"",VLOOKUP($A1025,'LISTE ARTICLES PA-PV'!$A$2:$AB$1397,4,FALSE),""),"")</f>
        <v/>
      </c>
    </row>
    <row r="1026" spans="3:3" x14ac:dyDescent="0.3">
      <c r="C1026" t="str">
        <f>IFERROR(IF(A1026&lt;&gt;"",VLOOKUP($A1026,'LISTE ARTICLES PA-PV'!$A$2:$AB$1397,4,FALSE),""),"")</f>
        <v/>
      </c>
    </row>
    <row r="1027" spans="3:3" x14ac:dyDescent="0.3">
      <c r="C1027" t="str">
        <f>IFERROR(IF(A1027&lt;&gt;"",VLOOKUP($A1027,'LISTE ARTICLES PA-PV'!$A$2:$AB$1397,4,FALSE),""),"")</f>
        <v/>
      </c>
    </row>
    <row r="1028" spans="3:3" x14ac:dyDescent="0.3">
      <c r="C1028" t="str">
        <f>IFERROR(IF(A1028&lt;&gt;"",VLOOKUP($A1028,'LISTE ARTICLES PA-PV'!$A$2:$AB$1397,4,FALSE),""),"")</f>
        <v/>
      </c>
    </row>
    <row r="1029" spans="3:3" x14ac:dyDescent="0.3">
      <c r="C1029" t="str">
        <f>IFERROR(IF(A1029&lt;&gt;"",VLOOKUP($A1029,'LISTE ARTICLES PA-PV'!$A$2:$AB$1397,4,FALSE),""),"")</f>
        <v/>
      </c>
    </row>
    <row r="1030" spans="3:3" x14ac:dyDescent="0.3">
      <c r="C1030" t="str">
        <f>IFERROR(IF(A1030&lt;&gt;"",VLOOKUP($A1030,'LISTE ARTICLES PA-PV'!$A$2:$AB$1397,4,FALSE),""),"")</f>
        <v/>
      </c>
    </row>
    <row r="1031" spans="3:3" x14ac:dyDescent="0.3">
      <c r="C1031" t="str">
        <f>IFERROR(IF(A1031&lt;&gt;"",VLOOKUP($A1031,'LISTE ARTICLES PA-PV'!$A$2:$AB$1397,4,FALSE),""),"")</f>
        <v/>
      </c>
    </row>
    <row r="1032" spans="3:3" x14ac:dyDescent="0.3">
      <c r="C1032" t="str">
        <f>IFERROR(IF(A1032&lt;&gt;"",VLOOKUP($A1032,'LISTE ARTICLES PA-PV'!$A$2:$AB$1397,4,FALSE),""),"")</f>
        <v/>
      </c>
    </row>
    <row r="1033" spans="3:3" x14ac:dyDescent="0.3">
      <c r="C1033" t="str">
        <f>IFERROR(IF(A1033&lt;&gt;"",VLOOKUP($A1033,'LISTE ARTICLES PA-PV'!$A$2:$AB$1397,4,FALSE),""),"")</f>
        <v/>
      </c>
    </row>
    <row r="1034" spans="3:3" x14ac:dyDescent="0.3">
      <c r="C1034" t="str">
        <f>IFERROR(IF(A1034&lt;&gt;"",VLOOKUP($A1034,'LISTE ARTICLES PA-PV'!$A$2:$AB$1397,4,FALSE),""),"")</f>
        <v/>
      </c>
    </row>
    <row r="1035" spans="3:3" x14ac:dyDescent="0.3">
      <c r="C1035" t="str">
        <f>IFERROR(IF(A1035&lt;&gt;"",VLOOKUP($A1035,'LISTE ARTICLES PA-PV'!$A$2:$AB$1397,4,FALSE),""),"")</f>
        <v/>
      </c>
    </row>
    <row r="1036" spans="3:3" x14ac:dyDescent="0.3">
      <c r="C1036" t="str">
        <f>IFERROR(IF(A1036&lt;&gt;"",VLOOKUP($A1036,'LISTE ARTICLES PA-PV'!$A$2:$AB$1397,4,FALSE),""),"")</f>
        <v/>
      </c>
    </row>
    <row r="1037" spans="3:3" x14ac:dyDescent="0.3">
      <c r="C1037" t="str">
        <f>IFERROR(IF(A1037&lt;&gt;"",VLOOKUP($A1037,'LISTE ARTICLES PA-PV'!$A$2:$AB$1397,4,FALSE),""),"")</f>
        <v/>
      </c>
    </row>
    <row r="1038" spans="3:3" x14ac:dyDescent="0.3">
      <c r="C1038" t="str">
        <f>IFERROR(IF(A1038&lt;&gt;"",VLOOKUP($A1038,'LISTE ARTICLES PA-PV'!$A$2:$AB$1397,4,FALSE),""),"")</f>
        <v/>
      </c>
    </row>
    <row r="1039" spans="3:3" x14ac:dyDescent="0.3">
      <c r="C1039" t="str">
        <f>IFERROR(IF(A1039&lt;&gt;"",VLOOKUP($A1039,'LISTE ARTICLES PA-PV'!$A$2:$AB$1397,4,FALSE),""),"")</f>
        <v/>
      </c>
    </row>
    <row r="1040" spans="3:3" x14ac:dyDescent="0.3">
      <c r="C1040" t="str">
        <f>IFERROR(IF(A1040&lt;&gt;"",VLOOKUP($A1040,'LISTE ARTICLES PA-PV'!$A$2:$AB$1397,4,FALSE),""),"")</f>
        <v/>
      </c>
    </row>
    <row r="1041" spans="3:3" x14ac:dyDescent="0.3">
      <c r="C1041" t="str">
        <f>IFERROR(IF(A1041&lt;&gt;"",VLOOKUP($A1041,'LISTE ARTICLES PA-PV'!$A$2:$AB$1397,4,FALSE),""),"")</f>
        <v/>
      </c>
    </row>
    <row r="1042" spans="3:3" x14ac:dyDescent="0.3">
      <c r="C1042" t="str">
        <f>IFERROR(IF(A1042&lt;&gt;"",VLOOKUP($A1042,'LISTE ARTICLES PA-PV'!$A$2:$AB$1397,4,FALSE),""),"")</f>
        <v/>
      </c>
    </row>
    <row r="1043" spans="3:3" x14ac:dyDescent="0.3">
      <c r="C1043" t="str">
        <f>IFERROR(IF(A1043&lt;&gt;"",VLOOKUP($A1043,'LISTE ARTICLES PA-PV'!$A$2:$AB$1397,4,FALSE),""),"")</f>
        <v/>
      </c>
    </row>
    <row r="1044" spans="3:3" x14ac:dyDescent="0.3">
      <c r="C1044" t="str">
        <f>IFERROR(IF(A1044&lt;&gt;"",VLOOKUP($A1044,'LISTE ARTICLES PA-PV'!$A$2:$AB$1397,4,FALSE),""),"")</f>
        <v/>
      </c>
    </row>
    <row r="1045" spans="3:3" x14ac:dyDescent="0.3">
      <c r="C1045" t="str">
        <f>IFERROR(IF(A1045&lt;&gt;"",VLOOKUP($A1045,'LISTE ARTICLES PA-PV'!$A$2:$AB$1397,4,FALSE),""),"")</f>
        <v/>
      </c>
    </row>
    <row r="1046" spans="3:3" x14ac:dyDescent="0.3">
      <c r="C1046" t="str">
        <f>IFERROR(IF(A1046&lt;&gt;"",VLOOKUP($A1046,'LISTE ARTICLES PA-PV'!$A$2:$AB$1397,4,FALSE),""),"")</f>
        <v/>
      </c>
    </row>
    <row r="1047" spans="3:3" x14ac:dyDescent="0.3">
      <c r="C1047" t="str">
        <f>IFERROR(IF(A1047&lt;&gt;"",VLOOKUP($A1047,'LISTE ARTICLES PA-PV'!$A$2:$AB$1397,4,FALSE),""),"")</f>
        <v/>
      </c>
    </row>
    <row r="1048" spans="3:3" x14ac:dyDescent="0.3">
      <c r="C1048" t="str">
        <f>IFERROR(IF(A1048&lt;&gt;"",VLOOKUP($A1048,'LISTE ARTICLES PA-PV'!$A$2:$AB$1397,4,FALSE),""),"")</f>
        <v/>
      </c>
    </row>
    <row r="1049" spans="3:3" x14ac:dyDescent="0.3">
      <c r="C1049" t="str">
        <f>IFERROR(IF(A1049&lt;&gt;"",VLOOKUP($A1049,'LISTE ARTICLES PA-PV'!$A$2:$AB$1397,4,FALSE),""),"")</f>
        <v/>
      </c>
    </row>
    <row r="1050" spans="3:3" x14ac:dyDescent="0.3">
      <c r="C1050" t="str">
        <f>IFERROR(IF(A1050&lt;&gt;"",VLOOKUP($A1050,'LISTE ARTICLES PA-PV'!$A$2:$AB$1397,4,FALSE),""),"")</f>
        <v/>
      </c>
    </row>
    <row r="1051" spans="3:3" x14ac:dyDescent="0.3">
      <c r="C1051" t="str">
        <f>IFERROR(IF(A1051&lt;&gt;"",VLOOKUP($A1051,'LISTE ARTICLES PA-PV'!$A$2:$AB$1397,4,FALSE),""),"")</f>
        <v/>
      </c>
    </row>
    <row r="1052" spans="3:3" x14ac:dyDescent="0.3">
      <c r="C1052" t="str">
        <f>IFERROR(IF(A1052&lt;&gt;"",VLOOKUP($A1052,'LISTE ARTICLES PA-PV'!$A$2:$AB$1397,4,FALSE),""),"")</f>
        <v/>
      </c>
    </row>
    <row r="1053" spans="3:3" x14ac:dyDescent="0.3">
      <c r="C1053" t="str">
        <f>IFERROR(IF(A1053&lt;&gt;"",VLOOKUP($A1053,'LISTE ARTICLES PA-PV'!$A$2:$AB$1397,4,FALSE),""),"")</f>
        <v/>
      </c>
    </row>
    <row r="1054" spans="3:3" x14ac:dyDescent="0.3">
      <c r="C1054" t="str">
        <f>IFERROR(IF(A1054&lt;&gt;"",VLOOKUP($A1054,'LISTE ARTICLES PA-PV'!$A$2:$AB$1397,4,FALSE),""),"")</f>
        <v/>
      </c>
    </row>
    <row r="1055" spans="3:3" x14ac:dyDescent="0.3">
      <c r="C1055" t="str">
        <f>IFERROR(IF(A1055&lt;&gt;"",VLOOKUP($A1055,'LISTE ARTICLES PA-PV'!$A$2:$AB$1397,4,FALSE),""),"")</f>
        <v/>
      </c>
    </row>
    <row r="1056" spans="3:3" x14ac:dyDescent="0.3">
      <c r="C1056" t="str">
        <f>IFERROR(IF(A1056&lt;&gt;"",VLOOKUP($A1056,'LISTE ARTICLES PA-PV'!$A$2:$AB$1397,4,FALSE),""),"")</f>
        <v/>
      </c>
    </row>
    <row r="1057" spans="3:3" x14ac:dyDescent="0.3">
      <c r="C1057" t="str">
        <f>IFERROR(IF(A1057&lt;&gt;"",VLOOKUP($A1057,'LISTE ARTICLES PA-PV'!$A$2:$AB$1397,4,FALSE),""),"")</f>
        <v/>
      </c>
    </row>
    <row r="1058" spans="3:3" x14ac:dyDescent="0.3">
      <c r="C1058" t="str">
        <f>IFERROR(IF(A1058&lt;&gt;"",VLOOKUP($A1058,'LISTE ARTICLES PA-PV'!$A$2:$AB$1397,4,FALSE),""),"")</f>
        <v/>
      </c>
    </row>
    <row r="1059" spans="3:3" x14ac:dyDescent="0.3">
      <c r="C1059" t="str">
        <f>IFERROR(IF(A1059&lt;&gt;"",VLOOKUP($A1059,'LISTE ARTICLES PA-PV'!$A$2:$AB$1397,4,FALSE),""),"")</f>
        <v/>
      </c>
    </row>
    <row r="1060" spans="3:3" x14ac:dyDescent="0.3">
      <c r="C1060" t="str">
        <f>IFERROR(IF(A1060&lt;&gt;"",VLOOKUP($A1060,'LISTE ARTICLES PA-PV'!$A$2:$AB$1397,4,FALSE),""),"")</f>
        <v/>
      </c>
    </row>
    <row r="1061" spans="3:3" x14ac:dyDescent="0.3">
      <c r="C1061" t="str">
        <f>IFERROR(IF(A1061&lt;&gt;"",VLOOKUP($A1061,'LISTE ARTICLES PA-PV'!$A$2:$AB$1397,4,FALSE),""),"")</f>
        <v/>
      </c>
    </row>
    <row r="1062" spans="3:3" x14ac:dyDescent="0.3">
      <c r="C1062" t="str">
        <f>IFERROR(IF(A1062&lt;&gt;"",VLOOKUP($A1062,'LISTE ARTICLES PA-PV'!$A$2:$AB$1397,4,FALSE),""),"")</f>
        <v/>
      </c>
    </row>
    <row r="1063" spans="3:3" x14ac:dyDescent="0.3">
      <c r="C1063" t="str">
        <f>IFERROR(IF(A1063&lt;&gt;"",VLOOKUP($A1063,'LISTE ARTICLES PA-PV'!$A$2:$AB$1397,4,FALSE),""),"")</f>
        <v/>
      </c>
    </row>
    <row r="1064" spans="3:3" x14ac:dyDescent="0.3">
      <c r="C1064" t="str">
        <f>IFERROR(IF(A1064&lt;&gt;"",VLOOKUP($A1064,'LISTE ARTICLES PA-PV'!$A$2:$AB$1397,4,FALSE),""),"")</f>
        <v/>
      </c>
    </row>
    <row r="1065" spans="3:3" x14ac:dyDescent="0.3">
      <c r="C1065" t="str">
        <f>IFERROR(IF(A1065&lt;&gt;"",VLOOKUP($A1065,'LISTE ARTICLES PA-PV'!$A$2:$AB$1397,4,FALSE),""),"")</f>
        <v/>
      </c>
    </row>
    <row r="1066" spans="3:3" x14ac:dyDescent="0.3">
      <c r="C1066" t="str">
        <f>IFERROR(IF(A1066&lt;&gt;"",VLOOKUP($A1066,'LISTE ARTICLES PA-PV'!$A$2:$AB$1397,4,FALSE),""),"")</f>
        <v/>
      </c>
    </row>
    <row r="1067" spans="3:3" x14ac:dyDescent="0.3">
      <c r="C1067" t="str">
        <f>IFERROR(IF(A1067&lt;&gt;"",VLOOKUP($A1067,'LISTE ARTICLES PA-PV'!$A$2:$AB$1397,4,FALSE),""),"")</f>
        <v/>
      </c>
    </row>
    <row r="1068" spans="3:3" x14ac:dyDescent="0.3">
      <c r="C1068" t="str">
        <f>IFERROR(IF(A1068&lt;&gt;"",VLOOKUP($A1068,'LISTE ARTICLES PA-PV'!$A$2:$AB$1397,4,FALSE),""),"")</f>
        <v/>
      </c>
    </row>
    <row r="1069" spans="3:3" x14ac:dyDescent="0.3">
      <c r="C1069" t="str">
        <f>IFERROR(IF(A1069&lt;&gt;"",VLOOKUP($A1069,'LISTE ARTICLES PA-PV'!$A$2:$AB$1397,4,FALSE),""),"")</f>
        <v/>
      </c>
    </row>
    <row r="1070" spans="3:3" x14ac:dyDescent="0.3">
      <c r="C1070" t="str">
        <f>IFERROR(IF(A1070&lt;&gt;"",VLOOKUP($A1070,'LISTE ARTICLES PA-PV'!$A$2:$AB$1397,4,FALSE),""),"")</f>
        <v/>
      </c>
    </row>
    <row r="1071" spans="3:3" x14ac:dyDescent="0.3">
      <c r="C1071" t="str">
        <f>IFERROR(IF(A1071&lt;&gt;"",VLOOKUP($A1071,'LISTE ARTICLES PA-PV'!$A$2:$AB$1397,4,FALSE),""),"")</f>
        <v/>
      </c>
    </row>
    <row r="1072" spans="3:3" x14ac:dyDescent="0.3">
      <c r="C1072" t="str">
        <f>IFERROR(IF(A1072&lt;&gt;"",VLOOKUP($A1072,'LISTE ARTICLES PA-PV'!$A$2:$AB$1397,4,FALSE),""),"")</f>
        <v/>
      </c>
    </row>
    <row r="1073" spans="3:3" x14ac:dyDescent="0.3">
      <c r="C1073" t="str">
        <f>IFERROR(IF(A1073&lt;&gt;"",VLOOKUP($A1073,'LISTE ARTICLES PA-PV'!$A$2:$AB$1397,4,FALSE),""),"")</f>
        <v/>
      </c>
    </row>
    <row r="1074" spans="3:3" x14ac:dyDescent="0.3">
      <c r="C1074" t="str">
        <f>IFERROR(IF(A1074&lt;&gt;"",VLOOKUP($A1074,'LISTE ARTICLES PA-PV'!$A$2:$AB$1397,4,FALSE),""),"")</f>
        <v/>
      </c>
    </row>
    <row r="1075" spans="3:3" x14ac:dyDescent="0.3">
      <c r="C1075" t="str">
        <f>IFERROR(IF(A1075&lt;&gt;"",VLOOKUP($A1075,'LISTE ARTICLES PA-PV'!$A$2:$AB$1397,4,FALSE),""),"")</f>
        <v/>
      </c>
    </row>
    <row r="1076" spans="3:3" x14ac:dyDescent="0.3">
      <c r="C1076" t="str">
        <f>IFERROR(IF(A1076&lt;&gt;"",VLOOKUP($A1076,'LISTE ARTICLES PA-PV'!$A$2:$AB$1397,4,FALSE),""),"")</f>
        <v/>
      </c>
    </row>
    <row r="1077" spans="3:3" x14ac:dyDescent="0.3">
      <c r="C1077" t="str">
        <f>IFERROR(IF(A1077&lt;&gt;"",VLOOKUP($A1077,'LISTE ARTICLES PA-PV'!$A$2:$AB$1397,4,FALSE),""),"")</f>
        <v/>
      </c>
    </row>
    <row r="1078" spans="3:3" x14ac:dyDescent="0.3">
      <c r="C1078" t="str">
        <f>IFERROR(IF(A1078&lt;&gt;"",VLOOKUP($A1078,'LISTE ARTICLES PA-PV'!$A$2:$AB$1397,4,FALSE),""),"")</f>
        <v/>
      </c>
    </row>
    <row r="1079" spans="3:3" x14ac:dyDescent="0.3">
      <c r="C1079" t="str">
        <f>IFERROR(IF(A1079&lt;&gt;"",VLOOKUP($A1079,'LISTE ARTICLES PA-PV'!$A$2:$AB$1397,4,FALSE),""),"")</f>
        <v/>
      </c>
    </row>
    <row r="1080" spans="3:3" x14ac:dyDescent="0.3">
      <c r="C1080" t="str">
        <f>IFERROR(IF(A1080&lt;&gt;"",VLOOKUP($A1080,'LISTE ARTICLES PA-PV'!$A$2:$AB$1397,4,FALSE),""),"")</f>
        <v/>
      </c>
    </row>
    <row r="1081" spans="3:3" x14ac:dyDescent="0.3">
      <c r="C1081" t="str">
        <f>IFERROR(IF(A1081&lt;&gt;"",VLOOKUP($A1081,'LISTE ARTICLES PA-PV'!$A$2:$AB$1397,4,FALSE),""),"")</f>
        <v/>
      </c>
    </row>
    <row r="1082" spans="3:3" x14ac:dyDescent="0.3">
      <c r="C1082" t="str">
        <f>IFERROR(IF(A1082&lt;&gt;"",VLOOKUP($A1082,'LISTE ARTICLES PA-PV'!$A$2:$AB$1397,4,FALSE),""),"")</f>
        <v/>
      </c>
    </row>
    <row r="1083" spans="3:3" x14ac:dyDescent="0.3">
      <c r="C1083" t="str">
        <f>IFERROR(IF(A1083&lt;&gt;"",VLOOKUP($A1083,'LISTE ARTICLES PA-PV'!$A$2:$AB$1397,4,FALSE),""),"")</f>
        <v/>
      </c>
    </row>
    <row r="1084" spans="3:3" x14ac:dyDescent="0.3">
      <c r="C1084" t="str">
        <f>IFERROR(IF(A1084&lt;&gt;"",VLOOKUP($A1084,'LISTE ARTICLES PA-PV'!$A$2:$AB$1397,4,FALSE),""),"")</f>
        <v/>
      </c>
    </row>
    <row r="1085" spans="3:3" x14ac:dyDescent="0.3">
      <c r="C1085" t="str">
        <f>IFERROR(IF(A1085&lt;&gt;"",VLOOKUP($A1085,'LISTE ARTICLES PA-PV'!$A$2:$AB$1397,4,FALSE),""),"")</f>
        <v/>
      </c>
    </row>
    <row r="1086" spans="3:3" x14ac:dyDescent="0.3">
      <c r="C1086" t="str">
        <f>IFERROR(IF(A1086&lt;&gt;"",VLOOKUP($A1086,'LISTE ARTICLES PA-PV'!$A$2:$AB$1397,4,FALSE),""),"")</f>
        <v/>
      </c>
    </row>
    <row r="1087" spans="3:3" x14ac:dyDescent="0.3">
      <c r="C1087" t="str">
        <f>IFERROR(IF(A1087&lt;&gt;"",VLOOKUP($A1087,'LISTE ARTICLES PA-PV'!$A$2:$AB$1397,4,FALSE),""),"")</f>
        <v/>
      </c>
    </row>
    <row r="1088" spans="3:3" x14ac:dyDescent="0.3">
      <c r="C1088" t="str">
        <f>IFERROR(IF(A1088&lt;&gt;"",VLOOKUP($A1088,'LISTE ARTICLES PA-PV'!$A$2:$AB$1397,4,FALSE),""),"")</f>
        <v/>
      </c>
    </row>
    <row r="1089" spans="3:3" x14ac:dyDescent="0.3">
      <c r="C1089" t="str">
        <f>IFERROR(IF(A1089&lt;&gt;"",VLOOKUP($A1089,'LISTE ARTICLES PA-PV'!$A$2:$AB$1397,4,FALSE),""),"")</f>
        <v/>
      </c>
    </row>
    <row r="1090" spans="3:3" x14ac:dyDescent="0.3">
      <c r="C1090" t="str">
        <f>IFERROR(IF(A1090&lt;&gt;"",VLOOKUP($A1090,'LISTE ARTICLES PA-PV'!$A$2:$AB$1397,4,FALSE),""),"")</f>
        <v/>
      </c>
    </row>
    <row r="1091" spans="3:3" x14ac:dyDescent="0.3">
      <c r="C1091" t="str">
        <f>IFERROR(IF(A1091&lt;&gt;"",VLOOKUP($A1091,'LISTE ARTICLES PA-PV'!$A$2:$AB$1397,4,FALSE),""),"")</f>
        <v/>
      </c>
    </row>
    <row r="1092" spans="3:3" x14ac:dyDescent="0.3">
      <c r="C1092" t="str">
        <f>IFERROR(IF(A1092&lt;&gt;"",VLOOKUP($A1092,'LISTE ARTICLES PA-PV'!$A$2:$AB$1397,4,FALSE),""),"")</f>
        <v/>
      </c>
    </row>
    <row r="1093" spans="3:3" x14ac:dyDescent="0.3">
      <c r="C1093" t="str">
        <f>IFERROR(IF(A1093&lt;&gt;"",VLOOKUP($A1093,'LISTE ARTICLES PA-PV'!$A$2:$AB$1397,4,FALSE),""),"")</f>
        <v/>
      </c>
    </row>
    <row r="1094" spans="3:3" x14ac:dyDescent="0.3">
      <c r="C1094" t="str">
        <f>IFERROR(IF(A1094&lt;&gt;"",VLOOKUP($A1094,'LISTE ARTICLES PA-PV'!$A$2:$AB$1397,4,FALSE),""),"")</f>
        <v/>
      </c>
    </row>
    <row r="1095" spans="3:3" x14ac:dyDescent="0.3">
      <c r="C1095" t="str">
        <f>IFERROR(IF(A1095&lt;&gt;"",VLOOKUP($A1095,'LISTE ARTICLES PA-PV'!$A$2:$AB$1397,4,FALSE),""),"")</f>
        <v/>
      </c>
    </row>
    <row r="1096" spans="3:3" x14ac:dyDescent="0.3">
      <c r="C1096" t="str">
        <f>IFERROR(IF(A1096&lt;&gt;"",VLOOKUP($A1096,'LISTE ARTICLES PA-PV'!$A$2:$AB$1397,4,FALSE),""),"")</f>
        <v/>
      </c>
    </row>
    <row r="1097" spans="3:3" x14ac:dyDescent="0.3">
      <c r="C1097" t="str">
        <f>IFERROR(IF(A1097&lt;&gt;"",VLOOKUP($A1097,'LISTE ARTICLES PA-PV'!$A$2:$AB$1397,4,FALSE),""),"")</f>
        <v/>
      </c>
    </row>
    <row r="1098" spans="3:3" x14ac:dyDescent="0.3">
      <c r="C1098" t="str">
        <f>IFERROR(IF(A1098&lt;&gt;"",VLOOKUP($A1098,'LISTE ARTICLES PA-PV'!$A$2:$AB$1397,4,FALSE),""),"")</f>
        <v/>
      </c>
    </row>
    <row r="1099" spans="3:3" x14ac:dyDescent="0.3">
      <c r="C1099" t="str">
        <f>IFERROR(IF(A1099&lt;&gt;"",VLOOKUP($A1099,'LISTE ARTICLES PA-PV'!$A$2:$AB$1397,4,FALSE),""),"")</f>
        <v/>
      </c>
    </row>
    <row r="1100" spans="3:3" x14ac:dyDescent="0.3">
      <c r="C1100" t="str">
        <f>IFERROR(IF(A1100&lt;&gt;"",VLOOKUP($A1100,'LISTE ARTICLES PA-PV'!$A$2:$AB$1397,4,FALSE),""),"")</f>
        <v/>
      </c>
    </row>
    <row r="1101" spans="3:3" x14ac:dyDescent="0.3">
      <c r="C1101" t="str">
        <f>IFERROR(IF(A1101&lt;&gt;"",VLOOKUP($A1101,'LISTE ARTICLES PA-PV'!$A$2:$AB$1397,4,FALSE),""),"")</f>
        <v/>
      </c>
    </row>
    <row r="1102" spans="3:3" x14ac:dyDescent="0.3">
      <c r="C1102" t="str">
        <f>IFERROR(IF(A1102&lt;&gt;"",VLOOKUP($A1102,'LISTE ARTICLES PA-PV'!$A$2:$AB$1397,4,FALSE),""),"")</f>
        <v/>
      </c>
    </row>
    <row r="1103" spans="3:3" x14ac:dyDescent="0.3">
      <c r="C1103" t="str">
        <f>IFERROR(IF(A1103&lt;&gt;"",VLOOKUP($A1103,'LISTE ARTICLES PA-PV'!$A$2:$AB$1397,4,FALSE),""),"")</f>
        <v/>
      </c>
    </row>
    <row r="1104" spans="3:3" x14ac:dyDescent="0.3">
      <c r="C1104" t="str">
        <f>IFERROR(IF(A1104&lt;&gt;"",VLOOKUP($A1104,'LISTE ARTICLES PA-PV'!$A$2:$AB$1397,4,FALSE),""),"")</f>
        <v/>
      </c>
    </row>
    <row r="1105" spans="3:3" x14ac:dyDescent="0.3">
      <c r="C1105" t="str">
        <f>IFERROR(IF(A1105&lt;&gt;"",VLOOKUP($A1105,'LISTE ARTICLES PA-PV'!$A$2:$AB$1397,4,FALSE),""),"")</f>
        <v/>
      </c>
    </row>
    <row r="1106" spans="3:3" x14ac:dyDescent="0.3">
      <c r="C1106" t="str">
        <f>IFERROR(IF(A1106&lt;&gt;"",VLOOKUP($A1106,'LISTE ARTICLES PA-PV'!$A$2:$AB$1397,4,FALSE),""),"")</f>
        <v/>
      </c>
    </row>
    <row r="1107" spans="3:3" x14ac:dyDescent="0.3">
      <c r="C1107" t="str">
        <f>IFERROR(IF(A1107&lt;&gt;"",VLOOKUP($A1107,'LISTE ARTICLES PA-PV'!$A$2:$AB$1397,4,FALSE),""),"")</f>
        <v/>
      </c>
    </row>
    <row r="1108" spans="3:3" x14ac:dyDescent="0.3">
      <c r="C1108" t="str">
        <f>IFERROR(IF(A1108&lt;&gt;"",VLOOKUP($A1108,'LISTE ARTICLES PA-PV'!$A$2:$AB$1397,4,FALSE),""),"")</f>
        <v/>
      </c>
    </row>
    <row r="1109" spans="3:3" x14ac:dyDescent="0.3">
      <c r="C1109" t="str">
        <f>IFERROR(IF(A1109&lt;&gt;"",VLOOKUP($A1109,'LISTE ARTICLES PA-PV'!$A$2:$AB$1397,4,FALSE),""),"")</f>
        <v/>
      </c>
    </row>
    <row r="1110" spans="3:3" x14ac:dyDescent="0.3">
      <c r="C1110" t="str">
        <f>IFERROR(IF(A1110&lt;&gt;"",VLOOKUP($A1110,'LISTE ARTICLES PA-PV'!$A$2:$AB$1397,4,FALSE),""),"")</f>
        <v/>
      </c>
    </row>
    <row r="1111" spans="3:3" x14ac:dyDescent="0.3">
      <c r="C1111" t="str">
        <f>IFERROR(IF(A1111&lt;&gt;"",VLOOKUP($A1111,'LISTE ARTICLES PA-PV'!$A$2:$AB$1397,4,FALSE),""),"")</f>
        <v/>
      </c>
    </row>
    <row r="1112" spans="3:3" x14ac:dyDescent="0.3">
      <c r="C1112" t="str">
        <f>IFERROR(IF(A1112&lt;&gt;"",VLOOKUP($A1112,'LISTE ARTICLES PA-PV'!$A$2:$AB$1397,4,FALSE),""),"")</f>
        <v/>
      </c>
    </row>
    <row r="1113" spans="3:3" x14ac:dyDescent="0.3">
      <c r="C1113" t="str">
        <f>IFERROR(IF(A1113&lt;&gt;"",VLOOKUP($A1113,'LISTE ARTICLES PA-PV'!$A$2:$AB$1397,4,FALSE),""),"")</f>
        <v/>
      </c>
    </row>
    <row r="1114" spans="3:3" x14ac:dyDescent="0.3">
      <c r="C1114" t="str">
        <f>IFERROR(IF(A1114&lt;&gt;"",VLOOKUP($A1114,'LISTE ARTICLES PA-PV'!$A$2:$AB$1397,4,FALSE),""),"")</f>
        <v/>
      </c>
    </row>
    <row r="1115" spans="3:3" x14ac:dyDescent="0.3">
      <c r="C1115" t="str">
        <f>IFERROR(IF(A1115&lt;&gt;"",VLOOKUP($A1115,'LISTE ARTICLES PA-PV'!$A$2:$AB$1397,4,FALSE),""),"")</f>
        <v/>
      </c>
    </row>
    <row r="1116" spans="3:3" x14ac:dyDescent="0.3">
      <c r="C1116" t="str">
        <f>IFERROR(IF(A1116&lt;&gt;"",VLOOKUP($A1116,'LISTE ARTICLES PA-PV'!$A$2:$AB$1397,4,FALSE),""),"")</f>
        <v/>
      </c>
    </row>
    <row r="1117" spans="3:3" x14ac:dyDescent="0.3">
      <c r="C1117" t="str">
        <f>IFERROR(IF(A1117&lt;&gt;"",VLOOKUP($A1117,'LISTE ARTICLES PA-PV'!$A$2:$AB$1397,4,FALSE),""),"")</f>
        <v/>
      </c>
    </row>
    <row r="1118" spans="3:3" x14ac:dyDescent="0.3">
      <c r="C1118" t="str">
        <f>IFERROR(IF(A1118&lt;&gt;"",VLOOKUP($A1118,'LISTE ARTICLES PA-PV'!$A$2:$AB$1397,4,FALSE),""),"")</f>
        <v/>
      </c>
    </row>
    <row r="1119" spans="3:3" x14ac:dyDescent="0.3">
      <c r="C1119" t="str">
        <f>IFERROR(IF(A1119&lt;&gt;"",VLOOKUP($A1119,'LISTE ARTICLES PA-PV'!$A$2:$AB$1397,4,FALSE),""),"")</f>
        <v/>
      </c>
    </row>
    <row r="1120" spans="3:3" x14ac:dyDescent="0.3">
      <c r="C1120" t="str">
        <f>IFERROR(IF(A1120&lt;&gt;"",VLOOKUP($A1120,'LISTE ARTICLES PA-PV'!$A$2:$AB$1397,4,FALSE),""),"")</f>
        <v/>
      </c>
    </row>
    <row r="1121" spans="3:3" x14ac:dyDescent="0.3">
      <c r="C1121" t="str">
        <f>IFERROR(IF(A1121&lt;&gt;"",VLOOKUP($A1121,'LISTE ARTICLES PA-PV'!$A$2:$AB$1397,4,FALSE),""),"")</f>
        <v/>
      </c>
    </row>
    <row r="1122" spans="3:3" x14ac:dyDescent="0.3">
      <c r="C1122" t="str">
        <f>IFERROR(IF(A1122&lt;&gt;"",VLOOKUP($A1122,'LISTE ARTICLES PA-PV'!$A$2:$AB$1397,4,FALSE),""),"")</f>
        <v/>
      </c>
    </row>
    <row r="1123" spans="3:3" x14ac:dyDescent="0.3">
      <c r="C1123" t="str">
        <f>IFERROR(IF(A1123&lt;&gt;"",VLOOKUP($A1123,'LISTE ARTICLES PA-PV'!$A$2:$AB$1397,4,FALSE),""),"")</f>
        <v/>
      </c>
    </row>
    <row r="1124" spans="3:3" x14ac:dyDescent="0.3">
      <c r="C1124" t="str">
        <f>IFERROR(IF(A1124&lt;&gt;"",VLOOKUP($A1124,'LISTE ARTICLES PA-PV'!$A$2:$AB$1397,4,FALSE),""),"")</f>
        <v/>
      </c>
    </row>
    <row r="1125" spans="3:3" x14ac:dyDescent="0.3">
      <c r="C1125" t="str">
        <f>IFERROR(IF(A1125&lt;&gt;"",VLOOKUP($A1125,'LISTE ARTICLES PA-PV'!$A$2:$AB$1397,4,FALSE),""),"")</f>
        <v/>
      </c>
    </row>
    <row r="1126" spans="3:3" x14ac:dyDescent="0.3">
      <c r="C1126" t="str">
        <f>IFERROR(IF(A1126&lt;&gt;"",VLOOKUP($A1126,'LISTE ARTICLES PA-PV'!$A$2:$AB$1397,4,FALSE),""),"")</f>
        <v/>
      </c>
    </row>
    <row r="1127" spans="3:3" x14ac:dyDescent="0.3">
      <c r="C1127" t="str">
        <f>IFERROR(IF(A1127&lt;&gt;"",VLOOKUP($A1127,'LISTE ARTICLES PA-PV'!$A$2:$AB$1397,4,FALSE),""),"")</f>
        <v/>
      </c>
    </row>
    <row r="1128" spans="3:3" x14ac:dyDescent="0.3">
      <c r="C1128" t="str">
        <f>IFERROR(IF(A1128&lt;&gt;"",VLOOKUP($A1128,'LISTE ARTICLES PA-PV'!$A$2:$AB$1397,4,FALSE),""),"")</f>
        <v/>
      </c>
    </row>
    <row r="1129" spans="3:3" x14ac:dyDescent="0.3">
      <c r="C1129" t="str">
        <f>IFERROR(IF(A1129&lt;&gt;"",VLOOKUP($A1129,'LISTE ARTICLES PA-PV'!$A$2:$AB$1397,4,FALSE),""),"")</f>
        <v/>
      </c>
    </row>
    <row r="1130" spans="3:3" x14ac:dyDescent="0.3">
      <c r="C1130" t="str">
        <f>IFERROR(IF(A1130&lt;&gt;"",VLOOKUP($A1130,'LISTE ARTICLES PA-PV'!$A$2:$AB$1397,4,FALSE),""),"")</f>
        <v/>
      </c>
    </row>
    <row r="1131" spans="3:3" x14ac:dyDescent="0.3">
      <c r="C1131" t="str">
        <f>IFERROR(IF(A1131&lt;&gt;"",VLOOKUP($A1131,'LISTE ARTICLES PA-PV'!$A$2:$AB$1397,4,FALSE),""),"")</f>
        <v/>
      </c>
    </row>
    <row r="1132" spans="3:3" x14ac:dyDescent="0.3">
      <c r="C1132" t="str">
        <f>IFERROR(IF(A1132&lt;&gt;"",VLOOKUP($A1132,'LISTE ARTICLES PA-PV'!$A$2:$AB$1397,4,FALSE),""),"")</f>
        <v/>
      </c>
    </row>
    <row r="1133" spans="3:3" x14ac:dyDescent="0.3">
      <c r="C1133" t="str">
        <f>IFERROR(IF(A1133&lt;&gt;"",VLOOKUP($A1133,'LISTE ARTICLES PA-PV'!$A$2:$AB$1397,4,FALSE),""),"")</f>
        <v/>
      </c>
    </row>
    <row r="1134" spans="3:3" x14ac:dyDescent="0.3">
      <c r="C1134" t="str">
        <f>IFERROR(IF(A1134&lt;&gt;"",VLOOKUP($A1134,'LISTE ARTICLES PA-PV'!$A$2:$AB$1397,4,FALSE),""),"")</f>
        <v/>
      </c>
    </row>
    <row r="1135" spans="3:3" x14ac:dyDescent="0.3">
      <c r="C1135" t="str">
        <f>IFERROR(IF(A1135&lt;&gt;"",VLOOKUP($A1135,'LISTE ARTICLES PA-PV'!$A$2:$AB$1397,4,FALSE),""),"")</f>
        <v/>
      </c>
    </row>
    <row r="1136" spans="3:3" x14ac:dyDescent="0.3">
      <c r="C1136" t="str">
        <f>IFERROR(IF(A1136&lt;&gt;"",VLOOKUP($A1136,'LISTE ARTICLES PA-PV'!$A$2:$AB$1397,4,FALSE),""),"")</f>
        <v/>
      </c>
    </row>
    <row r="1137" spans="3:3" x14ac:dyDescent="0.3">
      <c r="C1137" t="str">
        <f>IFERROR(IF(A1137&lt;&gt;"",VLOOKUP($A1137,'LISTE ARTICLES PA-PV'!$A$2:$AB$1397,4,FALSE),""),"")</f>
        <v/>
      </c>
    </row>
    <row r="1138" spans="3:3" x14ac:dyDescent="0.3">
      <c r="C1138" t="str">
        <f>IFERROR(IF(A1138&lt;&gt;"",VLOOKUP($A1138,'LISTE ARTICLES PA-PV'!$A$2:$AB$1397,4,FALSE),""),"")</f>
        <v/>
      </c>
    </row>
    <row r="1139" spans="3:3" x14ac:dyDescent="0.3">
      <c r="C1139" t="str">
        <f>IFERROR(IF(A1139&lt;&gt;"",VLOOKUP($A1139,'LISTE ARTICLES PA-PV'!$A$2:$AB$1397,4,FALSE),""),"")</f>
        <v/>
      </c>
    </row>
    <row r="1140" spans="3:3" x14ac:dyDescent="0.3">
      <c r="C1140" t="str">
        <f>IFERROR(IF(A1140&lt;&gt;"",VLOOKUP($A1140,'LISTE ARTICLES PA-PV'!$A$2:$AB$1397,4,FALSE),""),"")</f>
        <v/>
      </c>
    </row>
    <row r="1141" spans="3:3" x14ac:dyDescent="0.3">
      <c r="C1141" t="str">
        <f>IFERROR(IF(A1141&lt;&gt;"",VLOOKUP($A1141,'LISTE ARTICLES PA-PV'!$A$2:$AB$1397,4,FALSE),""),"")</f>
        <v/>
      </c>
    </row>
    <row r="1142" spans="3:3" x14ac:dyDescent="0.3">
      <c r="C1142" t="str">
        <f>IFERROR(IF(A1142&lt;&gt;"",VLOOKUP($A1142,'LISTE ARTICLES PA-PV'!$A$2:$AB$1397,4,FALSE),""),"")</f>
        <v/>
      </c>
    </row>
    <row r="1143" spans="3:3" x14ac:dyDescent="0.3">
      <c r="C1143" t="str">
        <f>IFERROR(IF(A1143&lt;&gt;"",VLOOKUP($A1143,'LISTE ARTICLES PA-PV'!$A$2:$AB$1397,4,FALSE),""),"")</f>
        <v/>
      </c>
    </row>
    <row r="1144" spans="3:3" x14ac:dyDescent="0.3">
      <c r="C1144" t="str">
        <f>IFERROR(IF(A1144&lt;&gt;"",VLOOKUP($A1144,'LISTE ARTICLES PA-PV'!$A$2:$AB$1397,4,FALSE),""),"")</f>
        <v/>
      </c>
    </row>
    <row r="1145" spans="3:3" x14ac:dyDescent="0.3">
      <c r="C1145" t="str">
        <f>IFERROR(IF(A1145&lt;&gt;"",VLOOKUP($A1145,'LISTE ARTICLES PA-PV'!$A$2:$AB$1397,4,FALSE),""),"")</f>
        <v/>
      </c>
    </row>
    <row r="1146" spans="3:3" x14ac:dyDescent="0.3">
      <c r="C1146" t="str">
        <f>IFERROR(IF(A1146&lt;&gt;"",VLOOKUP($A1146,'LISTE ARTICLES PA-PV'!$A$2:$AB$1397,4,FALSE),""),"")</f>
        <v/>
      </c>
    </row>
    <row r="1147" spans="3:3" x14ac:dyDescent="0.3">
      <c r="C1147" t="str">
        <f>IFERROR(IF(A1147&lt;&gt;"",VLOOKUP($A1147,'LISTE ARTICLES PA-PV'!$A$2:$AB$1397,4,FALSE),""),"")</f>
        <v/>
      </c>
    </row>
    <row r="1148" spans="3:3" x14ac:dyDescent="0.3">
      <c r="C1148" t="str">
        <f>IFERROR(IF(A1148&lt;&gt;"",VLOOKUP($A1148,'LISTE ARTICLES PA-PV'!$A$2:$AB$1397,4,FALSE),""),"")</f>
        <v/>
      </c>
    </row>
    <row r="1149" spans="3:3" x14ac:dyDescent="0.3">
      <c r="C1149" t="str">
        <f>IFERROR(IF(A1149&lt;&gt;"",VLOOKUP($A1149,'LISTE ARTICLES PA-PV'!$A$2:$AB$1397,4,FALSE),""),"")</f>
        <v/>
      </c>
    </row>
    <row r="1150" spans="3:3" x14ac:dyDescent="0.3">
      <c r="C1150" t="str">
        <f>IFERROR(IF(A1150&lt;&gt;"",VLOOKUP($A1150,'LISTE ARTICLES PA-PV'!$A$2:$AB$1397,4,FALSE),""),"")</f>
        <v/>
      </c>
    </row>
    <row r="1151" spans="3:3" x14ac:dyDescent="0.3">
      <c r="C1151" t="str">
        <f>IFERROR(IF(A1151&lt;&gt;"",VLOOKUP($A1151,'LISTE ARTICLES PA-PV'!$A$2:$AB$1397,4,FALSE),""),"")</f>
        <v/>
      </c>
    </row>
    <row r="1152" spans="3:3" x14ac:dyDescent="0.3">
      <c r="C1152" t="str">
        <f>IFERROR(IF(A1152&lt;&gt;"",VLOOKUP($A1152,'LISTE ARTICLES PA-PV'!$A$2:$AB$1397,4,FALSE),""),"")</f>
        <v/>
      </c>
    </row>
    <row r="1153" spans="3:3" x14ac:dyDescent="0.3">
      <c r="C1153" t="str">
        <f>IFERROR(IF(A1153&lt;&gt;"",VLOOKUP($A1153,'LISTE ARTICLES PA-PV'!$A$2:$AB$1397,4,FALSE),""),"")</f>
        <v/>
      </c>
    </row>
    <row r="1154" spans="3:3" x14ac:dyDescent="0.3">
      <c r="C1154" t="str">
        <f>IFERROR(IF(A1154&lt;&gt;"",VLOOKUP($A1154,'LISTE ARTICLES PA-PV'!$A$2:$AB$1397,4,FALSE),""),"")</f>
        <v/>
      </c>
    </row>
    <row r="1155" spans="3:3" x14ac:dyDescent="0.3">
      <c r="C1155" t="str">
        <f>IFERROR(IF(A1155&lt;&gt;"",VLOOKUP($A1155,'LISTE ARTICLES PA-PV'!$A$2:$AB$1397,4,FALSE),""),"")</f>
        <v/>
      </c>
    </row>
    <row r="1156" spans="3:3" x14ac:dyDescent="0.3">
      <c r="C1156" t="str">
        <f>IFERROR(IF(A1156&lt;&gt;"",VLOOKUP($A1156,'LISTE ARTICLES PA-PV'!$A$2:$AB$1397,4,FALSE),""),"")</f>
        <v/>
      </c>
    </row>
    <row r="1157" spans="3:3" x14ac:dyDescent="0.3">
      <c r="C1157" t="str">
        <f>IFERROR(IF(A1157&lt;&gt;"",VLOOKUP($A1157,'LISTE ARTICLES PA-PV'!$A$2:$AB$1397,4,FALSE),""),"")</f>
        <v/>
      </c>
    </row>
    <row r="1158" spans="3:3" x14ac:dyDescent="0.3">
      <c r="C1158" t="str">
        <f>IFERROR(IF(A1158&lt;&gt;"",VLOOKUP($A1158,'LISTE ARTICLES PA-PV'!$A$2:$AB$1397,4,FALSE),""),"")</f>
        <v/>
      </c>
    </row>
    <row r="1159" spans="3:3" x14ac:dyDescent="0.3">
      <c r="C1159" t="str">
        <f>IFERROR(IF(A1159&lt;&gt;"",VLOOKUP($A1159,'LISTE ARTICLES PA-PV'!$A$2:$AB$1397,4,FALSE),""),"")</f>
        <v/>
      </c>
    </row>
    <row r="1160" spans="3:3" x14ac:dyDescent="0.3">
      <c r="C1160" t="str">
        <f>IFERROR(IF(A1160&lt;&gt;"",VLOOKUP($A1160,'LISTE ARTICLES PA-PV'!$A$2:$AB$1397,4,FALSE),""),"")</f>
        <v/>
      </c>
    </row>
    <row r="1161" spans="3:3" x14ac:dyDescent="0.3">
      <c r="C1161" t="str">
        <f>IFERROR(IF(A1161&lt;&gt;"",VLOOKUP($A1161,'LISTE ARTICLES PA-PV'!$A$2:$AB$1397,4,FALSE),""),"")</f>
        <v/>
      </c>
    </row>
    <row r="1162" spans="3:3" x14ac:dyDescent="0.3">
      <c r="C1162" t="str">
        <f>IFERROR(IF(A1162&lt;&gt;"",VLOOKUP($A1162,'LISTE ARTICLES PA-PV'!$A$2:$AB$1397,4,FALSE),""),"")</f>
        <v/>
      </c>
    </row>
    <row r="1163" spans="3:3" x14ac:dyDescent="0.3">
      <c r="C1163" t="str">
        <f>IFERROR(IF(A1163&lt;&gt;"",VLOOKUP($A1163,'LISTE ARTICLES PA-PV'!$A$2:$AB$1397,4,FALSE),""),"")</f>
        <v/>
      </c>
    </row>
    <row r="1164" spans="3:3" x14ac:dyDescent="0.3">
      <c r="C1164" t="str">
        <f>IFERROR(IF(A1164&lt;&gt;"",VLOOKUP($A1164,'LISTE ARTICLES PA-PV'!$A$2:$AB$1397,4,FALSE),""),"")</f>
        <v/>
      </c>
    </row>
    <row r="1165" spans="3:3" x14ac:dyDescent="0.3">
      <c r="C1165" t="str">
        <f>IFERROR(IF(A1165&lt;&gt;"",VLOOKUP($A1165,'LISTE ARTICLES PA-PV'!$A$2:$AB$1397,4,FALSE),""),"")</f>
        <v/>
      </c>
    </row>
    <row r="1166" spans="3:3" x14ac:dyDescent="0.3">
      <c r="C1166" t="str">
        <f>IFERROR(IF(A1166&lt;&gt;"",VLOOKUP($A1166,'LISTE ARTICLES PA-PV'!$A$2:$AB$1397,4,FALSE),""),"")</f>
        <v/>
      </c>
    </row>
    <row r="1167" spans="3:3" x14ac:dyDescent="0.3">
      <c r="C1167" t="str">
        <f>IFERROR(IF(A1167&lt;&gt;"",VLOOKUP($A1167,'LISTE ARTICLES PA-PV'!$A$2:$AB$1397,4,FALSE),""),"")</f>
        <v/>
      </c>
    </row>
    <row r="1168" spans="3:3" x14ac:dyDescent="0.3">
      <c r="C1168" t="str">
        <f>IFERROR(IF(A1168&lt;&gt;"",VLOOKUP($A1168,'LISTE ARTICLES PA-PV'!$A$2:$AB$1397,4,FALSE),""),"")</f>
        <v/>
      </c>
    </row>
    <row r="1169" spans="3:3" x14ac:dyDescent="0.3">
      <c r="C1169" t="str">
        <f>IFERROR(IF(A1169&lt;&gt;"",VLOOKUP($A1169,'LISTE ARTICLES PA-PV'!$A$2:$AB$1397,4,FALSE),""),"")</f>
        <v/>
      </c>
    </row>
    <row r="1170" spans="3:3" x14ac:dyDescent="0.3">
      <c r="C1170" t="str">
        <f>IFERROR(IF(A1170&lt;&gt;"",VLOOKUP($A1170,'LISTE ARTICLES PA-PV'!$A$2:$AB$1397,4,FALSE),""),"")</f>
        <v/>
      </c>
    </row>
    <row r="1171" spans="3:3" x14ac:dyDescent="0.3">
      <c r="C1171" t="str">
        <f>IFERROR(IF(A1171&lt;&gt;"",VLOOKUP($A1171,'LISTE ARTICLES PA-PV'!$A$2:$AB$1397,4,FALSE),""),"")</f>
        <v/>
      </c>
    </row>
    <row r="1172" spans="3:3" x14ac:dyDescent="0.3">
      <c r="C1172" t="str">
        <f>IFERROR(IF(A1172&lt;&gt;"",VLOOKUP($A1172,'LISTE ARTICLES PA-PV'!$A$2:$AB$1397,4,FALSE),""),"")</f>
        <v/>
      </c>
    </row>
    <row r="1173" spans="3:3" x14ac:dyDescent="0.3">
      <c r="C1173" t="str">
        <f>IFERROR(IF(A1173&lt;&gt;"",VLOOKUP($A1173,'LISTE ARTICLES PA-PV'!$A$2:$AB$1397,4,FALSE),""),"")</f>
        <v/>
      </c>
    </row>
    <row r="1174" spans="3:3" x14ac:dyDescent="0.3">
      <c r="C1174" t="str">
        <f>IFERROR(IF(A1174&lt;&gt;"",VLOOKUP($A1174,'LISTE ARTICLES PA-PV'!$A$2:$AB$1397,4,FALSE),""),"")</f>
        <v/>
      </c>
    </row>
    <row r="1175" spans="3:3" x14ac:dyDescent="0.3">
      <c r="C1175" t="str">
        <f>IFERROR(IF(A1175&lt;&gt;"",VLOOKUP($A1175,'LISTE ARTICLES PA-PV'!$A$2:$AB$1397,4,FALSE),""),"")</f>
        <v/>
      </c>
    </row>
    <row r="1176" spans="3:3" x14ac:dyDescent="0.3">
      <c r="C1176" t="str">
        <f>IFERROR(IF(A1176&lt;&gt;"",VLOOKUP($A1176,'LISTE ARTICLES PA-PV'!$A$2:$AB$1397,4,FALSE),""),"")</f>
        <v/>
      </c>
    </row>
    <row r="1177" spans="3:3" x14ac:dyDescent="0.3">
      <c r="C1177" t="str">
        <f>IFERROR(IF(A1177&lt;&gt;"",VLOOKUP($A1177,'LISTE ARTICLES PA-PV'!$A$2:$AB$1397,4,FALSE),""),"")</f>
        <v/>
      </c>
    </row>
    <row r="1178" spans="3:3" x14ac:dyDescent="0.3">
      <c r="C1178" t="str">
        <f>IFERROR(IF(A1178&lt;&gt;"",VLOOKUP($A1178,'LISTE ARTICLES PA-PV'!$A$2:$AB$1397,4,FALSE),""),"")</f>
        <v/>
      </c>
    </row>
    <row r="1179" spans="3:3" x14ac:dyDescent="0.3">
      <c r="C1179" t="str">
        <f>IFERROR(IF(A1179&lt;&gt;"",VLOOKUP($A1179,'LISTE ARTICLES PA-PV'!$A$2:$AB$1397,4,FALSE),""),"")</f>
        <v/>
      </c>
    </row>
    <row r="1180" spans="3:3" x14ac:dyDescent="0.3">
      <c r="C1180" t="str">
        <f>IFERROR(IF(A1180&lt;&gt;"",VLOOKUP($A1180,'LISTE ARTICLES PA-PV'!$A$2:$AB$1397,4,FALSE),""),"")</f>
        <v/>
      </c>
    </row>
    <row r="1181" spans="3:3" x14ac:dyDescent="0.3">
      <c r="C1181" t="str">
        <f>IFERROR(IF(A1181&lt;&gt;"",VLOOKUP($A1181,'LISTE ARTICLES PA-PV'!$A$2:$AB$1397,4,FALSE),""),"")</f>
        <v/>
      </c>
    </row>
    <row r="1182" spans="3:3" x14ac:dyDescent="0.3">
      <c r="C1182" t="str">
        <f>IFERROR(IF(A1182&lt;&gt;"",VLOOKUP($A1182,'LISTE ARTICLES PA-PV'!$A$2:$AB$1397,4,FALSE),""),"")</f>
        <v/>
      </c>
    </row>
    <row r="1183" spans="3:3" x14ac:dyDescent="0.3">
      <c r="C1183" t="str">
        <f>IFERROR(IF(A1183&lt;&gt;"",VLOOKUP($A1183,'LISTE ARTICLES PA-PV'!$A$2:$AB$1397,4,FALSE),""),"")</f>
        <v/>
      </c>
    </row>
    <row r="1184" spans="3:3" x14ac:dyDescent="0.3">
      <c r="C1184" t="str">
        <f>IFERROR(IF(A1184&lt;&gt;"",VLOOKUP($A1184,'LISTE ARTICLES PA-PV'!$A$2:$AB$1397,4,FALSE),""),"")</f>
        <v/>
      </c>
    </row>
    <row r="1185" spans="3:3" x14ac:dyDescent="0.3">
      <c r="C1185" t="str">
        <f>IFERROR(IF(A1185&lt;&gt;"",VLOOKUP($A1185,'LISTE ARTICLES PA-PV'!$A$2:$AB$1397,4,FALSE),""),"")</f>
        <v/>
      </c>
    </row>
    <row r="1186" spans="3:3" x14ac:dyDescent="0.3">
      <c r="C1186" t="str">
        <f>IFERROR(IF(A1186&lt;&gt;"",VLOOKUP($A1186,'LISTE ARTICLES PA-PV'!$A$2:$AB$1397,4,FALSE),""),"")</f>
        <v/>
      </c>
    </row>
    <row r="1187" spans="3:3" x14ac:dyDescent="0.3">
      <c r="C1187" t="str">
        <f>IFERROR(IF(A1187&lt;&gt;"",VLOOKUP($A1187,'LISTE ARTICLES PA-PV'!$A$2:$AB$1397,4,FALSE),""),"")</f>
        <v/>
      </c>
    </row>
    <row r="1188" spans="3:3" x14ac:dyDescent="0.3">
      <c r="C1188" t="str">
        <f>IFERROR(IF(A1188&lt;&gt;"",VLOOKUP($A1188,'LISTE ARTICLES PA-PV'!$A$2:$AB$1397,4,FALSE),""),"")</f>
        <v/>
      </c>
    </row>
    <row r="1189" spans="3:3" x14ac:dyDescent="0.3">
      <c r="C1189" t="str">
        <f>IFERROR(IF(A1189&lt;&gt;"",VLOOKUP($A1189,'LISTE ARTICLES PA-PV'!$A$2:$AB$1397,4,FALSE),""),"")</f>
        <v/>
      </c>
    </row>
    <row r="1190" spans="3:3" x14ac:dyDescent="0.3">
      <c r="C1190" t="str">
        <f>IFERROR(IF(A1190&lt;&gt;"",VLOOKUP($A1190,'LISTE ARTICLES PA-PV'!$A$2:$AB$1397,4,FALSE),""),"")</f>
        <v/>
      </c>
    </row>
    <row r="1191" spans="3:3" x14ac:dyDescent="0.3">
      <c r="C1191" t="str">
        <f>IFERROR(IF(A1191&lt;&gt;"",VLOOKUP($A1191,'LISTE ARTICLES PA-PV'!$A$2:$AB$1397,4,FALSE),""),"")</f>
        <v/>
      </c>
    </row>
    <row r="1192" spans="3:3" x14ac:dyDescent="0.3">
      <c r="C1192" t="str">
        <f>IFERROR(IF(A1192&lt;&gt;"",VLOOKUP($A1192,'LISTE ARTICLES PA-PV'!$A$2:$AB$1397,4,FALSE),""),"")</f>
        <v/>
      </c>
    </row>
    <row r="1193" spans="3:3" x14ac:dyDescent="0.3">
      <c r="C1193" t="str">
        <f>IFERROR(IF(A1193&lt;&gt;"",VLOOKUP($A1193,'LISTE ARTICLES PA-PV'!$A$2:$AB$1397,4,FALSE),""),"")</f>
        <v/>
      </c>
    </row>
    <row r="1194" spans="3:3" x14ac:dyDescent="0.3">
      <c r="C1194" t="str">
        <f>IFERROR(IF(A1194&lt;&gt;"",VLOOKUP($A1194,'LISTE ARTICLES PA-PV'!$A$2:$AB$1397,4,FALSE),""),"")</f>
        <v/>
      </c>
    </row>
    <row r="1195" spans="3:3" x14ac:dyDescent="0.3">
      <c r="C1195" t="str">
        <f>IFERROR(IF(A1195&lt;&gt;"",VLOOKUP($A1195,'LISTE ARTICLES PA-PV'!$A$2:$AB$1397,4,FALSE),""),"")</f>
        <v/>
      </c>
    </row>
    <row r="1196" spans="3:3" x14ac:dyDescent="0.3">
      <c r="C1196" t="str">
        <f>IFERROR(IF(A1196&lt;&gt;"",VLOOKUP($A1196,'LISTE ARTICLES PA-PV'!$A$2:$AB$1397,4,FALSE),""),"")</f>
        <v/>
      </c>
    </row>
    <row r="1197" spans="3:3" x14ac:dyDescent="0.3">
      <c r="C1197" t="str">
        <f>IFERROR(IF(A1197&lt;&gt;"",VLOOKUP($A1197,'LISTE ARTICLES PA-PV'!$A$2:$AB$1397,4,FALSE),""),"")</f>
        <v/>
      </c>
    </row>
    <row r="1198" spans="3:3" x14ac:dyDescent="0.3">
      <c r="C1198" t="str">
        <f>IFERROR(IF(A1198&lt;&gt;"",VLOOKUP($A1198,'LISTE ARTICLES PA-PV'!$A$2:$AB$1397,4,FALSE),""),"")</f>
        <v/>
      </c>
    </row>
    <row r="1199" spans="3:3" x14ac:dyDescent="0.3">
      <c r="C1199" t="str">
        <f>IFERROR(IF(A1199&lt;&gt;"",VLOOKUP($A1199,'LISTE ARTICLES PA-PV'!$A$2:$AB$1397,4,FALSE),""),"")</f>
        <v/>
      </c>
    </row>
    <row r="1200" spans="3:3" x14ac:dyDescent="0.3">
      <c r="C1200" t="str">
        <f>IFERROR(IF(A1200&lt;&gt;"",VLOOKUP($A1200,'LISTE ARTICLES PA-PV'!$A$2:$AB$1397,4,FALSE),""),"")</f>
        <v/>
      </c>
    </row>
    <row r="1201" spans="3:3" x14ac:dyDescent="0.3">
      <c r="C1201" t="str">
        <f>IFERROR(IF(A1201&lt;&gt;"",VLOOKUP($A1201,'LISTE ARTICLES PA-PV'!$A$2:$AB$1397,4,FALSE),""),"")</f>
        <v/>
      </c>
    </row>
    <row r="1202" spans="3:3" x14ac:dyDescent="0.3">
      <c r="C1202" t="str">
        <f>IFERROR(IF(A1202&lt;&gt;"",VLOOKUP($A1202,'LISTE ARTICLES PA-PV'!$A$2:$AB$1397,4,FALSE),""),"")</f>
        <v/>
      </c>
    </row>
    <row r="1203" spans="3:3" x14ac:dyDescent="0.3">
      <c r="C1203" t="str">
        <f>IFERROR(IF(A1203&lt;&gt;"",VLOOKUP($A1203,'LISTE ARTICLES PA-PV'!$A$2:$AB$1397,4,FALSE),""),"")</f>
        <v/>
      </c>
    </row>
    <row r="1204" spans="3:3" x14ac:dyDescent="0.3">
      <c r="C1204" t="str">
        <f>IFERROR(IF(A1204&lt;&gt;"",VLOOKUP($A1204,'LISTE ARTICLES PA-PV'!$A$2:$AB$1397,4,FALSE),""),"")</f>
        <v/>
      </c>
    </row>
    <row r="1205" spans="3:3" x14ac:dyDescent="0.3">
      <c r="C1205" t="str">
        <f>IFERROR(IF(A1205&lt;&gt;"",VLOOKUP($A1205,'LISTE ARTICLES PA-PV'!$A$2:$AB$1397,4,FALSE),""),"")</f>
        <v/>
      </c>
    </row>
    <row r="1206" spans="3:3" x14ac:dyDescent="0.3">
      <c r="C1206" t="str">
        <f>IFERROR(IF(A1206&lt;&gt;"",VLOOKUP($A1206,'LISTE ARTICLES PA-PV'!$A$2:$AB$1397,4,FALSE),""),"")</f>
        <v/>
      </c>
    </row>
    <row r="1207" spans="3:3" x14ac:dyDescent="0.3">
      <c r="C1207" t="str">
        <f>IFERROR(IF(A1207&lt;&gt;"",VLOOKUP($A1207,'LISTE ARTICLES PA-PV'!$A$2:$AB$1397,4,FALSE),""),"")</f>
        <v/>
      </c>
    </row>
    <row r="1208" spans="3:3" x14ac:dyDescent="0.3">
      <c r="C1208" t="str">
        <f>IFERROR(IF(A1208&lt;&gt;"",VLOOKUP($A1208,'LISTE ARTICLES PA-PV'!$A$2:$AB$1397,4,FALSE),""),"")</f>
        <v/>
      </c>
    </row>
    <row r="1209" spans="3:3" x14ac:dyDescent="0.3">
      <c r="C1209" t="str">
        <f>IFERROR(IF(A1209&lt;&gt;"",VLOOKUP($A1209,'LISTE ARTICLES PA-PV'!$A$2:$AB$1397,4,FALSE),""),"")</f>
        <v/>
      </c>
    </row>
    <row r="1210" spans="3:3" x14ac:dyDescent="0.3">
      <c r="C1210" t="str">
        <f>IFERROR(IF(A1210&lt;&gt;"",VLOOKUP($A1210,'LISTE ARTICLES PA-PV'!$A$2:$AB$1397,4,FALSE),""),"")</f>
        <v/>
      </c>
    </row>
    <row r="1211" spans="3:3" x14ac:dyDescent="0.3">
      <c r="C1211" t="str">
        <f>IFERROR(IF(A1211&lt;&gt;"",VLOOKUP($A1211,'LISTE ARTICLES PA-PV'!$A$2:$AB$1397,4,FALSE),""),"")</f>
        <v/>
      </c>
    </row>
    <row r="1212" spans="3:3" x14ac:dyDescent="0.3">
      <c r="C1212" t="str">
        <f>IFERROR(IF(A1212&lt;&gt;"",VLOOKUP($A1212,'LISTE ARTICLES PA-PV'!$A$2:$AB$1397,4,FALSE),""),"")</f>
        <v/>
      </c>
    </row>
    <row r="1213" spans="3:3" x14ac:dyDescent="0.3">
      <c r="C1213" t="str">
        <f>IFERROR(IF(A1213&lt;&gt;"",VLOOKUP($A1213,'LISTE ARTICLES PA-PV'!$A$2:$AB$1397,4,FALSE),""),"")</f>
        <v/>
      </c>
    </row>
    <row r="1214" spans="3:3" x14ac:dyDescent="0.3">
      <c r="C1214" t="str">
        <f>IFERROR(IF(A1214&lt;&gt;"",VLOOKUP($A1214,'LISTE ARTICLES PA-PV'!$A$2:$AB$1397,4,FALSE),""),"")</f>
        <v/>
      </c>
    </row>
    <row r="1215" spans="3:3" x14ac:dyDescent="0.3">
      <c r="C1215" t="str">
        <f>IFERROR(IF(A1215&lt;&gt;"",VLOOKUP($A1215,'LISTE ARTICLES PA-PV'!$A$2:$AB$1397,4,FALSE),""),"")</f>
        <v/>
      </c>
    </row>
    <row r="1216" spans="3:3" x14ac:dyDescent="0.3">
      <c r="C1216" t="str">
        <f>IFERROR(IF(A1216&lt;&gt;"",VLOOKUP($A1216,'LISTE ARTICLES PA-PV'!$A$2:$AB$1397,4,FALSE),""),"")</f>
        <v/>
      </c>
    </row>
    <row r="1217" spans="3:3" x14ac:dyDescent="0.3">
      <c r="C1217" t="str">
        <f>IFERROR(IF(A1217&lt;&gt;"",VLOOKUP($A1217,'LISTE ARTICLES PA-PV'!$A$2:$AB$1397,4,FALSE),""),"")</f>
        <v/>
      </c>
    </row>
    <row r="1218" spans="3:3" x14ac:dyDescent="0.3">
      <c r="C1218" t="str">
        <f>IFERROR(IF(A1218&lt;&gt;"",VLOOKUP($A1218,'LISTE ARTICLES PA-PV'!$A$2:$AB$1397,4,FALSE),""),"")</f>
        <v/>
      </c>
    </row>
    <row r="1219" spans="3:3" x14ac:dyDescent="0.3">
      <c r="C1219" t="str">
        <f>IFERROR(IF(A1219&lt;&gt;"",VLOOKUP($A1219,'LISTE ARTICLES PA-PV'!$A$2:$AB$1397,4,FALSE),""),"")</f>
        <v/>
      </c>
    </row>
    <row r="1220" spans="3:3" x14ac:dyDescent="0.3">
      <c r="C1220" t="str">
        <f>IFERROR(IF(A1220&lt;&gt;"",VLOOKUP($A1220,'LISTE ARTICLES PA-PV'!$A$2:$AB$1397,4,FALSE),""),"")</f>
        <v/>
      </c>
    </row>
    <row r="1221" spans="3:3" x14ac:dyDescent="0.3">
      <c r="C1221" t="str">
        <f>IFERROR(IF(A1221&lt;&gt;"",VLOOKUP($A1221,'LISTE ARTICLES PA-PV'!$A$2:$AB$1397,4,FALSE),""),"")</f>
        <v/>
      </c>
    </row>
    <row r="1222" spans="3:3" x14ac:dyDescent="0.3">
      <c r="C1222" t="str">
        <f>IFERROR(IF(A1222&lt;&gt;"",VLOOKUP($A1222,'LISTE ARTICLES PA-PV'!$A$2:$AB$1397,4,FALSE),""),"")</f>
        <v/>
      </c>
    </row>
    <row r="1223" spans="3:3" x14ac:dyDescent="0.3">
      <c r="C1223" t="str">
        <f>IFERROR(IF(A1223&lt;&gt;"",VLOOKUP($A1223,'LISTE ARTICLES PA-PV'!$A$2:$AB$1397,4,FALSE),""),"")</f>
        <v/>
      </c>
    </row>
    <row r="1224" spans="3:3" x14ac:dyDescent="0.3">
      <c r="C1224" t="str">
        <f>IFERROR(IF(A1224&lt;&gt;"",VLOOKUP($A1224,'LISTE ARTICLES PA-PV'!$A$2:$AB$1397,4,FALSE),""),"")</f>
        <v/>
      </c>
    </row>
    <row r="1225" spans="3:3" x14ac:dyDescent="0.3">
      <c r="C1225" t="str">
        <f>IFERROR(IF(A1225&lt;&gt;"",VLOOKUP($A1225,'LISTE ARTICLES PA-PV'!$A$2:$AB$1397,4,FALSE),""),"")</f>
        <v/>
      </c>
    </row>
    <row r="1226" spans="3:3" x14ac:dyDescent="0.3">
      <c r="C1226" t="str">
        <f>IFERROR(IF(A1226&lt;&gt;"",VLOOKUP($A1226,'LISTE ARTICLES PA-PV'!$A$2:$AB$1397,4,FALSE),""),"")</f>
        <v/>
      </c>
    </row>
    <row r="1227" spans="3:3" x14ac:dyDescent="0.3">
      <c r="C1227" t="str">
        <f>IFERROR(IF(A1227&lt;&gt;"",VLOOKUP($A1227,'LISTE ARTICLES PA-PV'!$A$2:$AB$1397,4,FALSE),""),"")</f>
        <v/>
      </c>
    </row>
    <row r="1228" spans="3:3" x14ac:dyDescent="0.3">
      <c r="C1228" t="str">
        <f>IFERROR(IF(A1228&lt;&gt;"",VLOOKUP($A1228,'LISTE ARTICLES PA-PV'!$A$2:$AB$1397,4,FALSE),""),"")</f>
        <v/>
      </c>
    </row>
    <row r="1229" spans="3:3" x14ac:dyDescent="0.3">
      <c r="C1229" t="str">
        <f>IFERROR(IF(A1229&lt;&gt;"",VLOOKUP($A1229,'LISTE ARTICLES PA-PV'!$A$2:$AB$1397,4,FALSE),""),"")</f>
        <v/>
      </c>
    </row>
    <row r="1230" spans="3:3" x14ac:dyDescent="0.3">
      <c r="C1230" t="str">
        <f>IFERROR(IF(A1230&lt;&gt;"",VLOOKUP($A1230,'LISTE ARTICLES PA-PV'!$A$2:$AB$1397,4,FALSE),""),"")</f>
        <v/>
      </c>
    </row>
    <row r="1231" spans="3:3" x14ac:dyDescent="0.3">
      <c r="C1231" t="str">
        <f>IFERROR(IF(A1231&lt;&gt;"",VLOOKUP($A1231,'LISTE ARTICLES PA-PV'!$A$2:$AB$1397,4,FALSE),""),"")</f>
        <v/>
      </c>
    </row>
    <row r="1232" spans="3:3" x14ac:dyDescent="0.3">
      <c r="C1232" t="str">
        <f>IFERROR(IF(A1232&lt;&gt;"",VLOOKUP($A1232,'LISTE ARTICLES PA-PV'!$A$2:$AB$1397,4,FALSE),""),"")</f>
        <v/>
      </c>
    </row>
    <row r="1233" spans="3:3" x14ac:dyDescent="0.3">
      <c r="C1233" t="str">
        <f>IFERROR(IF(A1233&lt;&gt;"",VLOOKUP($A1233,'LISTE ARTICLES PA-PV'!$A$2:$AB$1397,4,FALSE),""),"")</f>
        <v/>
      </c>
    </row>
    <row r="1234" spans="3:3" x14ac:dyDescent="0.3">
      <c r="C1234" t="str">
        <f>IFERROR(IF(A1234&lt;&gt;"",VLOOKUP($A1234,'LISTE ARTICLES PA-PV'!$A$2:$AB$1397,4,FALSE),""),"")</f>
        <v/>
      </c>
    </row>
    <row r="1235" spans="3:3" x14ac:dyDescent="0.3">
      <c r="C1235" t="str">
        <f>IFERROR(IF(A1235&lt;&gt;"",VLOOKUP($A1235,'LISTE ARTICLES PA-PV'!$A$2:$AB$1397,4,FALSE),""),"")</f>
        <v/>
      </c>
    </row>
    <row r="1236" spans="3:3" x14ac:dyDescent="0.3">
      <c r="C1236" t="str">
        <f>IFERROR(IF(A1236&lt;&gt;"",VLOOKUP($A1236,'LISTE ARTICLES PA-PV'!$A$2:$AB$1397,4,FALSE),""),"")</f>
        <v/>
      </c>
    </row>
    <row r="1237" spans="3:3" x14ac:dyDescent="0.3">
      <c r="C1237" t="str">
        <f>IFERROR(IF(A1237&lt;&gt;"",VLOOKUP($A1237,'LISTE ARTICLES PA-PV'!$A$2:$AB$1397,4,FALSE),""),"")</f>
        <v/>
      </c>
    </row>
    <row r="1238" spans="3:3" x14ac:dyDescent="0.3">
      <c r="C1238" t="str">
        <f>IFERROR(IF(A1238&lt;&gt;"",VLOOKUP($A1238,'LISTE ARTICLES PA-PV'!$A$2:$AB$1397,4,FALSE),""),"")</f>
        <v/>
      </c>
    </row>
    <row r="1239" spans="3:3" x14ac:dyDescent="0.3">
      <c r="C1239" t="str">
        <f>IFERROR(IF(A1239&lt;&gt;"",VLOOKUP($A1239,'LISTE ARTICLES PA-PV'!$A$2:$AB$1397,4,FALSE),""),"")</f>
        <v/>
      </c>
    </row>
    <row r="1240" spans="3:3" x14ac:dyDescent="0.3">
      <c r="C1240" t="str">
        <f>IFERROR(IF(A1240&lt;&gt;"",VLOOKUP($A1240,'LISTE ARTICLES PA-PV'!$A$2:$AB$1397,4,FALSE),""),"")</f>
        <v/>
      </c>
    </row>
    <row r="1241" spans="3:3" x14ac:dyDescent="0.3">
      <c r="C1241" t="str">
        <f>IFERROR(IF(A1241&lt;&gt;"",VLOOKUP($A1241,'LISTE ARTICLES PA-PV'!$A$2:$AB$1397,4,FALSE),""),"")</f>
        <v/>
      </c>
    </row>
    <row r="1242" spans="3:3" x14ac:dyDescent="0.3">
      <c r="C1242" t="str">
        <f>IFERROR(IF(A1242&lt;&gt;"",VLOOKUP($A1242,'LISTE ARTICLES PA-PV'!$A$2:$AB$1397,4,FALSE),""),"")</f>
        <v/>
      </c>
    </row>
    <row r="1243" spans="3:3" x14ac:dyDescent="0.3">
      <c r="C1243" t="str">
        <f>IFERROR(IF(A1243&lt;&gt;"",VLOOKUP($A1243,'LISTE ARTICLES PA-PV'!$A$2:$AB$1397,4,FALSE),""),"")</f>
        <v/>
      </c>
    </row>
    <row r="1244" spans="3:3" x14ac:dyDescent="0.3">
      <c r="C1244" t="str">
        <f>IFERROR(IF(A1244&lt;&gt;"",VLOOKUP($A1244,'LISTE ARTICLES PA-PV'!$A$2:$AB$1397,4,FALSE),""),"")</f>
        <v/>
      </c>
    </row>
    <row r="1245" spans="3:3" x14ac:dyDescent="0.3">
      <c r="C1245" t="str">
        <f>IFERROR(IF(A1245&lt;&gt;"",VLOOKUP($A1245,'LISTE ARTICLES PA-PV'!$A$2:$AB$1397,4,FALSE),""),"")</f>
        <v/>
      </c>
    </row>
    <row r="1246" spans="3:3" x14ac:dyDescent="0.3">
      <c r="C1246" t="str">
        <f>IFERROR(IF(A1246&lt;&gt;"",VLOOKUP($A1246,'LISTE ARTICLES PA-PV'!$A$2:$AB$1397,4,FALSE),""),"")</f>
        <v/>
      </c>
    </row>
    <row r="1247" spans="3:3" x14ac:dyDescent="0.3">
      <c r="C1247" t="str">
        <f>IFERROR(IF(A1247&lt;&gt;"",VLOOKUP($A1247,'LISTE ARTICLES PA-PV'!$A$2:$AB$1397,4,FALSE),""),"")</f>
        <v/>
      </c>
    </row>
    <row r="1248" spans="3:3" x14ac:dyDescent="0.3">
      <c r="C1248" t="str">
        <f>IFERROR(IF(A1248&lt;&gt;"",VLOOKUP($A1248,'LISTE ARTICLES PA-PV'!$A$2:$AB$1397,4,FALSE),""),"")</f>
        <v/>
      </c>
    </row>
    <row r="1249" spans="3:3" x14ac:dyDescent="0.3">
      <c r="C1249" t="str">
        <f>IFERROR(IF(A1249&lt;&gt;"",VLOOKUP($A1249,'LISTE ARTICLES PA-PV'!$A$2:$AB$1397,4,FALSE),""),"")</f>
        <v/>
      </c>
    </row>
    <row r="1250" spans="3:3" x14ac:dyDescent="0.3">
      <c r="C1250" t="str">
        <f>IFERROR(IF(A1250&lt;&gt;"",VLOOKUP($A1250,'LISTE ARTICLES PA-PV'!$A$2:$AB$1397,4,FALSE),""),"")</f>
        <v/>
      </c>
    </row>
    <row r="1251" spans="3:3" x14ac:dyDescent="0.3">
      <c r="C1251" t="str">
        <f>IFERROR(IF(A1251&lt;&gt;"",VLOOKUP($A1251,'LISTE ARTICLES PA-PV'!$A$2:$AB$1397,4,FALSE),""),"")</f>
        <v/>
      </c>
    </row>
    <row r="1252" spans="3:3" x14ac:dyDescent="0.3">
      <c r="C1252" t="str">
        <f>IFERROR(IF(A1252&lt;&gt;"",VLOOKUP($A1252,'LISTE ARTICLES PA-PV'!$A$2:$AB$1397,4,FALSE),""),"")</f>
        <v/>
      </c>
    </row>
    <row r="1253" spans="3:3" x14ac:dyDescent="0.3">
      <c r="C1253" t="str">
        <f>IFERROR(IF(A1253&lt;&gt;"",VLOOKUP($A1253,'LISTE ARTICLES PA-PV'!$A$2:$AB$1397,4,FALSE),""),"")</f>
        <v/>
      </c>
    </row>
    <row r="1254" spans="3:3" x14ac:dyDescent="0.3">
      <c r="C1254" t="str">
        <f>IFERROR(IF(A1254&lt;&gt;"",VLOOKUP($A1254,'LISTE ARTICLES PA-PV'!$A$2:$AB$1397,4,FALSE),""),"")</f>
        <v/>
      </c>
    </row>
    <row r="1255" spans="3:3" x14ac:dyDescent="0.3">
      <c r="C1255" t="str">
        <f>IFERROR(IF(A1255&lt;&gt;"",VLOOKUP($A1255,'LISTE ARTICLES PA-PV'!$A$2:$AB$1397,4,FALSE),""),"")</f>
        <v/>
      </c>
    </row>
    <row r="1256" spans="3:3" x14ac:dyDescent="0.3">
      <c r="C1256" t="str">
        <f>IFERROR(IF(A1256&lt;&gt;"",VLOOKUP($A1256,'LISTE ARTICLES PA-PV'!$A$2:$AB$1397,4,FALSE),""),"")</f>
        <v/>
      </c>
    </row>
    <row r="1257" spans="3:3" x14ac:dyDescent="0.3">
      <c r="C1257" t="str">
        <f>IFERROR(IF(A1257&lt;&gt;"",VLOOKUP($A1257,'LISTE ARTICLES PA-PV'!$A$2:$AB$1397,4,FALSE),""),"")</f>
        <v/>
      </c>
    </row>
    <row r="1258" spans="3:3" x14ac:dyDescent="0.3">
      <c r="C1258" t="str">
        <f>IFERROR(IF(A1258&lt;&gt;"",VLOOKUP($A1258,'LISTE ARTICLES PA-PV'!$A$2:$AB$1397,4,FALSE),""),"")</f>
        <v/>
      </c>
    </row>
    <row r="1259" spans="3:3" x14ac:dyDescent="0.3">
      <c r="C1259" t="str">
        <f>IFERROR(IF(A1259&lt;&gt;"",VLOOKUP($A1259,'LISTE ARTICLES PA-PV'!$A$2:$AB$1397,4,FALSE),""),"")</f>
        <v/>
      </c>
    </row>
    <row r="1260" spans="3:3" x14ac:dyDescent="0.3">
      <c r="C1260" t="str">
        <f>IFERROR(IF(A1260&lt;&gt;"",VLOOKUP($A1260,'LISTE ARTICLES PA-PV'!$A$2:$AB$1397,4,FALSE),""),"")</f>
        <v/>
      </c>
    </row>
    <row r="1261" spans="3:3" x14ac:dyDescent="0.3">
      <c r="C1261" t="str">
        <f>IFERROR(IF(A1261&lt;&gt;"",VLOOKUP($A1261,'LISTE ARTICLES PA-PV'!$A$2:$AB$1397,4,FALSE),""),"")</f>
        <v/>
      </c>
    </row>
    <row r="1262" spans="3:3" x14ac:dyDescent="0.3">
      <c r="C1262" t="str">
        <f>IFERROR(IF(A1262&lt;&gt;"",VLOOKUP($A1262,'LISTE ARTICLES PA-PV'!$A$2:$AB$1397,4,FALSE),""),"")</f>
        <v/>
      </c>
    </row>
    <row r="1263" spans="3:3" x14ac:dyDescent="0.3">
      <c r="C1263" t="str">
        <f>IFERROR(IF(A1263&lt;&gt;"",VLOOKUP($A1263,'LISTE ARTICLES PA-PV'!$A$2:$AB$1397,4,FALSE),""),"")</f>
        <v/>
      </c>
    </row>
    <row r="1264" spans="3:3" x14ac:dyDescent="0.3">
      <c r="C1264" t="str">
        <f>IFERROR(IF(A1264&lt;&gt;"",VLOOKUP($A1264,'LISTE ARTICLES PA-PV'!$A$2:$AB$1397,4,FALSE),""),"")</f>
        <v/>
      </c>
    </row>
    <row r="1265" spans="3:3" x14ac:dyDescent="0.3">
      <c r="C1265" t="str">
        <f>IFERROR(IF(A1265&lt;&gt;"",VLOOKUP($A1265,'LISTE ARTICLES PA-PV'!$A$2:$AB$1397,4,FALSE),""),"")</f>
        <v/>
      </c>
    </row>
    <row r="1266" spans="3:3" x14ac:dyDescent="0.3">
      <c r="C1266" t="str">
        <f>IFERROR(IF(A1266&lt;&gt;"",VLOOKUP($A1266,'LISTE ARTICLES PA-PV'!$A$2:$AB$1397,4,FALSE),""),"")</f>
        <v/>
      </c>
    </row>
    <row r="1267" spans="3:3" x14ac:dyDescent="0.3">
      <c r="C1267" t="str">
        <f>IFERROR(IF(A1267&lt;&gt;"",VLOOKUP($A1267,'LISTE ARTICLES PA-PV'!$A$2:$AB$1397,4,FALSE),""),"")</f>
        <v/>
      </c>
    </row>
    <row r="1268" spans="3:3" x14ac:dyDescent="0.3">
      <c r="C1268" t="str">
        <f>IFERROR(IF(A1268&lt;&gt;"",VLOOKUP($A1268,'LISTE ARTICLES PA-PV'!$A$2:$AB$1397,4,FALSE),""),"")</f>
        <v/>
      </c>
    </row>
    <row r="1269" spans="3:3" x14ac:dyDescent="0.3">
      <c r="C1269" t="str">
        <f>IFERROR(IF(A1269&lt;&gt;"",VLOOKUP($A1269,'LISTE ARTICLES PA-PV'!$A$2:$AB$1397,4,FALSE),""),"")</f>
        <v/>
      </c>
    </row>
    <row r="1270" spans="3:3" x14ac:dyDescent="0.3">
      <c r="C1270" t="str">
        <f>IFERROR(IF(A1270&lt;&gt;"",VLOOKUP($A1270,'LISTE ARTICLES PA-PV'!$A$2:$AB$1397,4,FALSE),""),"")</f>
        <v/>
      </c>
    </row>
    <row r="1271" spans="3:3" x14ac:dyDescent="0.3">
      <c r="C1271" t="str">
        <f>IFERROR(IF(A1271&lt;&gt;"",VLOOKUP($A1271,'LISTE ARTICLES PA-PV'!$A$2:$AB$1397,4,FALSE),""),"")</f>
        <v/>
      </c>
    </row>
    <row r="1272" spans="3:3" x14ac:dyDescent="0.3">
      <c r="C1272" t="str">
        <f>IFERROR(IF(A1272&lt;&gt;"",VLOOKUP($A1272,'LISTE ARTICLES PA-PV'!$A$2:$AB$1397,4,FALSE),""),"")</f>
        <v/>
      </c>
    </row>
    <row r="1273" spans="3:3" x14ac:dyDescent="0.3">
      <c r="C1273" t="str">
        <f>IFERROR(IF(A1273&lt;&gt;"",VLOOKUP($A1273,'LISTE ARTICLES PA-PV'!$A$2:$AB$1397,4,FALSE),""),"")</f>
        <v/>
      </c>
    </row>
    <row r="1274" spans="3:3" x14ac:dyDescent="0.3">
      <c r="C1274" t="str">
        <f>IFERROR(IF(A1274&lt;&gt;"",VLOOKUP($A1274,'LISTE ARTICLES PA-PV'!$A$2:$AB$1397,4,FALSE),""),"")</f>
        <v/>
      </c>
    </row>
    <row r="1275" spans="3:3" x14ac:dyDescent="0.3">
      <c r="C1275" t="str">
        <f>IFERROR(IF(A1275&lt;&gt;"",VLOOKUP($A1275,'LISTE ARTICLES PA-PV'!$A$2:$AB$1397,4,FALSE),""),"")</f>
        <v/>
      </c>
    </row>
    <row r="1276" spans="3:3" x14ac:dyDescent="0.3">
      <c r="C1276" t="str">
        <f>IFERROR(IF(A1276&lt;&gt;"",VLOOKUP($A1276,'LISTE ARTICLES PA-PV'!$A$2:$AB$1397,4,FALSE),""),"")</f>
        <v/>
      </c>
    </row>
    <row r="1277" spans="3:3" x14ac:dyDescent="0.3">
      <c r="C1277" t="str">
        <f>IFERROR(IF(A1277&lt;&gt;"",VLOOKUP($A1277,'LISTE ARTICLES PA-PV'!$A$2:$AB$1397,4,FALSE),""),"")</f>
        <v/>
      </c>
    </row>
    <row r="1278" spans="3:3" x14ac:dyDescent="0.3">
      <c r="C1278" t="str">
        <f>IFERROR(IF(A1278&lt;&gt;"",VLOOKUP($A1278,'LISTE ARTICLES PA-PV'!$A$2:$AB$1397,4,FALSE),""),"")</f>
        <v/>
      </c>
    </row>
    <row r="1279" spans="3:3" x14ac:dyDescent="0.3">
      <c r="C1279" t="str">
        <f>IFERROR(IF(A1279&lt;&gt;"",VLOOKUP($A1279,'LISTE ARTICLES PA-PV'!$A$2:$AB$1397,4,FALSE),""),"")</f>
        <v/>
      </c>
    </row>
    <row r="1280" spans="3:3" x14ac:dyDescent="0.3">
      <c r="C1280" t="str">
        <f>IFERROR(IF(A1280&lt;&gt;"",VLOOKUP($A1280,'LISTE ARTICLES PA-PV'!$A$2:$AB$1397,4,FALSE),""),"")</f>
        <v/>
      </c>
    </row>
    <row r="1281" spans="3:3" x14ac:dyDescent="0.3">
      <c r="C1281" t="str">
        <f>IFERROR(IF(A1281&lt;&gt;"",VLOOKUP($A1281,'LISTE ARTICLES PA-PV'!$A$2:$AB$1397,4,FALSE),""),"")</f>
        <v/>
      </c>
    </row>
    <row r="1282" spans="3:3" x14ac:dyDescent="0.3">
      <c r="C1282" t="str">
        <f>IFERROR(IF(A1282&lt;&gt;"",VLOOKUP($A1282,'LISTE ARTICLES PA-PV'!$A$2:$AB$1397,4,FALSE),""),"")</f>
        <v/>
      </c>
    </row>
    <row r="1283" spans="3:3" x14ac:dyDescent="0.3">
      <c r="C1283" t="str">
        <f>IFERROR(IF(A1283&lt;&gt;"",VLOOKUP($A1283,'LISTE ARTICLES PA-PV'!$A$2:$AB$1397,4,FALSE),""),"")</f>
        <v/>
      </c>
    </row>
    <row r="1284" spans="3:3" x14ac:dyDescent="0.3">
      <c r="C1284" t="str">
        <f>IFERROR(IF(A1284&lt;&gt;"",VLOOKUP($A1284,'LISTE ARTICLES PA-PV'!$A$2:$AB$1397,4,FALSE),""),"")</f>
        <v/>
      </c>
    </row>
    <row r="1285" spans="3:3" x14ac:dyDescent="0.3">
      <c r="C1285" t="str">
        <f>IFERROR(IF(A1285&lt;&gt;"",VLOOKUP($A1285,'LISTE ARTICLES PA-PV'!$A$2:$AB$1397,4,FALSE),""),"")</f>
        <v/>
      </c>
    </row>
    <row r="1286" spans="3:3" x14ac:dyDescent="0.3">
      <c r="C1286" t="str">
        <f>IFERROR(IF(A1286&lt;&gt;"",VLOOKUP($A1286,'LISTE ARTICLES PA-PV'!$A$2:$AB$1397,4,FALSE),""),"")</f>
        <v/>
      </c>
    </row>
    <row r="1287" spans="3:3" x14ac:dyDescent="0.3">
      <c r="C1287" t="str">
        <f>IFERROR(IF(A1287&lt;&gt;"",VLOOKUP($A1287,'LISTE ARTICLES PA-PV'!$A$2:$AB$1397,4,FALSE),""),"")</f>
        <v/>
      </c>
    </row>
    <row r="1288" spans="3:3" x14ac:dyDescent="0.3">
      <c r="C1288" t="str">
        <f>IFERROR(IF(A1288&lt;&gt;"",VLOOKUP($A1288,'LISTE ARTICLES PA-PV'!$A$2:$AB$1397,4,FALSE),""),"")</f>
        <v/>
      </c>
    </row>
    <row r="1289" spans="3:3" x14ac:dyDescent="0.3">
      <c r="C1289" t="str">
        <f>IFERROR(IF(A1289&lt;&gt;"",VLOOKUP($A1289,'LISTE ARTICLES PA-PV'!$A$2:$AB$1397,4,FALSE),""),"")</f>
        <v/>
      </c>
    </row>
    <row r="1290" spans="3:3" x14ac:dyDescent="0.3">
      <c r="C1290" t="str">
        <f>IFERROR(IF(A1290&lt;&gt;"",VLOOKUP($A1290,'LISTE ARTICLES PA-PV'!$A$2:$AB$1397,4,FALSE),""),"")</f>
        <v/>
      </c>
    </row>
    <row r="1291" spans="3:3" x14ac:dyDescent="0.3">
      <c r="C1291" t="str">
        <f>IFERROR(IF(A1291&lt;&gt;"",VLOOKUP($A1291,'LISTE ARTICLES PA-PV'!$A$2:$AB$1397,4,FALSE),""),"")</f>
        <v/>
      </c>
    </row>
    <row r="1292" spans="3:3" x14ac:dyDescent="0.3">
      <c r="C1292" t="str">
        <f>IFERROR(IF(A1292&lt;&gt;"",VLOOKUP($A1292,'LISTE ARTICLES PA-PV'!$A$2:$AB$1397,4,FALSE),""),"")</f>
        <v/>
      </c>
    </row>
    <row r="1293" spans="3:3" x14ac:dyDescent="0.3">
      <c r="C1293" t="str">
        <f>IFERROR(IF(A1293&lt;&gt;"",VLOOKUP($A1293,'LISTE ARTICLES PA-PV'!$A$2:$AB$1397,4,FALSE),""),"")</f>
        <v/>
      </c>
    </row>
    <row r="1294" spans="3:3" x14ac:dyDescent="0.3">
      <c r="C1294" t="str">
        <f>IFERROR(IF(A1294&lt;&gt;"",VLOOKUP($A1294,'LISTE ARTICLES PA-PV'!$A$2:$AB$1397,4,FALSE),""),"")</f>
        <v/>
      </c>
    </row>
    <row r="1295" spans="3:3" x14ac:dyDescent="0.3">
      <c r="C1295" t="str">
        <f>IFERROR(IF(A1295&lt;&gt;"",VLOOKUP($A1295,'LISTE ARTICLES PA-PV'!$A$2:$AB$1397,4,FALSE),""),"")</f>
        <v/>
      </c>
    </row>
    <row r="1296" spans="3:3" x14ac:dyDescent="0.3">
      <c r="C1296" t="str">
        <f>IFERROR(IF(A1296&lt;&gt;"",VLOOKUP($A1296,'LISTE ARTICLES PA-PV'!$A$2:$AB$1397,4,FALSE),""),"")</f>
        <v/>
      </c>
    </row>
    <row r="1297" spans="3:3" x14ac:dyDescent="0.3">
      <c r="C1297" t="str">
        <f>IFERROR(IF(A1297&lt;&gt;"",VLOOKUP($A1297,'LISTE ARTICLES PA-PV'!$A$2:$AB$1397,4,FALSE),""),"")</f>
        <v/>
      </c>
    </row>
    <row r="1298" spans="3:3" x14ac:dyDescent="0.3">
      <c r="C1298" t="str">
        <f>IFERROR(IF(A1298&lt;&gt;"",VLOOKUP($A1298,'LISTE ARTICLES PA-PV'!$A$2:$AB$1397,4,FALSE),""),"")</f>
        <v/>
      </c>
    </row>
    <row r="1299" spans="3:3" x14ac:dyDescent="0.3">
      <c r="C1299" t="str">
        <f>IFERROR(IF(A1299&lt;&gt;"",VLOOKUP($A1299,'LISTE ARTICLES PA-PV'!$A$2:$AB$1397,4,FALSE),""),"")</f>
        <v/>
      </c>
    </row>
    <row r="1300" spans="3:3" x14ac:dyDescent="0.3">
      <c r="C1300" t="str">
        <f>IFERROR(IF(A1300&lt;&gt;"",VLOOKUP($A1300,'LISTE ARTICLES PA-PV'!$A$2:$AB$1397,4,FALSE),""),"")</f>
        <v/>
      </c>
    </row>
    <row r="1301" spans="3:3" x14ac:dyDescent="0.3">
      <c r="C1301" t="str">
        <f>IFERROR(IF(A1301&lt;&gt;"",VLOOKUP($A1301,'LISTE ARTICLES PA-PV'!$A$2:$AB$1397,4,FALSE),""),"")</f>
        <v/>
      </c>
    </row>
    <row r="1302" spans="3:3" x14ac:dyDescent="0.3">
      <c r="C1302" t="str">
        <f>IFERROR(IF(A1302&lt;&gt;"",VLOOKUP($A1302,'LISTE ARTICLES PA-PV'!$A$2:$AB$1397,4,FALSE),""),"")</f>
        <v/>
      </c>
    </row>
    <row r="1303" spans="3:3" x14ac:dyDescent="0.3">
      <c r="C1303" t="str">
        <f>IFERROR(IF(A1303&lt;&gt;"",VLOOKUP($A1303,'LISTE ARTICLES PA-PV'!$A$2:$AB$1397,4,FALSE),""),"")</f>
        <v/>
      </c>
    </row>
    <row r="1304" spans="3:3" x14ac:dyDescent="0.3">
      <c r="C1304" t="str">
        <f>IFERROR(IF(A1304&lt;&gt;"",VLOOKUP($A1304,'LISTE ARTICLES PA-PV'!$A$2:$AB$1397,4,FALSE),""),"")</f>
        <v/>
      </c>
    </row>
    <row r="1305" spans="3:3" x14ac:dyDescent="0.3">
      <c r="C1305" t="str">
        <f>IFERROR(IF(A1305&lt;&gt;"",VLOOKUP($A1305,'LISTE ARTICLES PA-PV'!$A$2:$AB$1397,4,FALSE),""),"")</f>
        <v/>
      </c>
    </row>
    <row r="1306" spans="3:3" x14ac:dyDescent="0.3">
      <c r="C1306" t="str">
        <f>IFERROR(IF(A1306&lt;&gt;"",VLOOKUP($A1306,'LISTE ARTICLES PA-PV'!$A$2:$AB$1397,4,FALSE),""),"")</f>
        <v/>
      </c>
    </row>
    <row r="1307" spans="3:3" x14ac:dyDescent="0.3">
      <c r="C1307" t="str">
        <f>IFERROR(IF(A1307&lt;&gt;"",VLOOKUP($A1307,'LISTE ARTICLES PA-PV'!$A$2:$AB$1397,4,FALSE),""),"")</f>
        <v/>
      </c>
    </row>
    <row r="1308" spans="3:3" x14ac:dyDescent="0.3">
      <c r="C1308" t="str">
        <f>IFERROR(IF(A1308&lt;&gt;"",VLOOKUP($A1308,'LISTE ARTICLES PA-PV'!$A$2:$AB$1397,4,FALSE),""),"")</f>
        <v/>
      </c>
    </row>
    <row r="1309" spans="3:3" x14ac:dyDescent="0.3">
      <c r="C1309" t="str">
        <f>IFERROR(IF(A1309&lt;&gt;"",VLOOKUP($A1309,'LISTE ARTICLES PA-PV'!$A$2:$AB$1397,4,FALSE),""),"")</f>
        <v/>
      </c>
    </row>
    <row r="1310" spans="3:3" x14ac:dyDescent="0.3">
      <c r="C1310" t="str">
        <f>IFERROR(IF(A1310&lt;&gt;"",VLOOKUP($A1310,'LISTE ARTICLES PA-PV'!$A$2:$AB$1397,4,FALSE),""),"")</f>
        <v/>
      </c>
    </row>
    <row r="1311" spans="3:3" x14ac:dyDescent="0.3">
      <c r="C1311" t="str">
        <f>IFERROR(IF(A1311&lt;&gt;"",VLOOKUP($A1311,'LISTE ARTICLES PA-PV'!$A$2:$AB$1397,4,FALSE),""),"")</f>
        <v/>
      </c>
    </row>
    <row r="1312" spans="3:3" x14ac:dyDescent="0.3">
      <c r="C1312" t="str">
        <f>IFERROR(IF(A1312&lt;&gt;"",VLOOKUP($A1312,'LISTE ARTICLES PA-PV'!$A$2:$AB$1397,4,FALSE),""),"")</f>
        <v/>
      </c>
    </row>
    <row r="1313" spans="3:3" x14ac:dyDescent="0.3">
      <c r="C1313" t="str">
        <f>IFERROR(IF(A1313&lt;&gt;"",VLOOKUP($A1313,'LISTE ARTICLES PA-PV'!$A$2:$AB$1397,4,FALSE),""),"")</f>
        <v/>
      </c>
    </row>
    <row r="1314" spans="3:3" x14ac:dyDescent="0.3">
      <c r="C1314" t="str">
        <f>IFERROR(IF(A1314&lt;&gt;"",VLOOKUP($A1314,'LISTE ARTICLES PA-PV'!$A$2:$AB$1397,4,FALSE),""),"")</f>
        <v/>
      </c>
    </row>
    <row r="1315" spans="3:3" x14ac:dyDescent="0.3">
      <c r="C1315" t="str">
        <f>IFERROR(IF(A1315&lt;&gt;"",VLOOKUP($A1315,'LISTE ARTICLES PA-PV'!$A$2:$AB$1397,4,FALSE),""),"")</f>
        <v/>
      </c>
    </row>
    <row r="1316" spans="3:3" x14ac:dyDescent="0.3">
      <c r="C1316" t="str">
        <f>IFERROR(IF(A1316&lt;&gt;"",VLOOKUP($A1316,'LISTE ARTICLES PA-PV'!$A$2:$AB$1397,4,FALSE),""),"")</f>
        <v/>
      </c>
    </row>
    <row r="1317" spans="3:3" x14ac:dyDescent="0.3">
      <c r="C1317" t="str">
        <f>IFERROR(IF(A1317&lt;&gt;"",VLOOKUP($A1317,'LISTE ARTICLES PA-PV'!$A$2:$AB$1397,4,FALSE),""),"")</f>
        <v/>
      </c>
    </row>
    <row r="1318" spans="3:3" x14ac:dyDescent="0.3">
      <c r="C1318" t="str">
        <f>IFERROR(IF(A1318&lt;&gt;"",VLOOKUP($A1318,'LISTE ARTICLES PA-PV'!$A$2:$AB$1397,4,FALSE),""),"")</f>
        <v/>
      </c>
    </row>
    <row r="1319" spans="3:3" x14ac:dyDescent="0.3">
      <c r="C1319" t="str">
        <f>IFERROR(IF(A1319&lt;&gt;"",VLOOKUP($A1319,'LISTE ARTICLES PA-PV'!$A$2:$AB$1397,4,FALSE),""),"")</f>
        <v/>
      </c>
    </row>
    <row r="1320" spans="3:3" x14ac:dyDescent="0.3">
      <c r="C1320" t="str">
        <f>IFERROR(IF(A1320&lt;&gt;"",VLOOKUP($A1320,'LISTE ARTICLES PA-PV'!$A$2:$AB$1397,4,FALSE),""),"")</f>
        <v/>
      </c>
    </row>
    <row r="1321" spans="3:3" x14ac:dyDescent="0.3">
      <c r="C1321" t="str">
        <f>IFERROR(IF(A1321&lt;&gt;"",VLOOKUP($A1321,'LISTE ARTICLES PA-PV'!$A$2:$AB$1397,4,FALSE),""),"")</f>
        <v/>
      </c>
    </row>
    <row r="1322" spans="3:3" x14ac:dyDescent="0.3">
      <c r="C1322" t="str">
        <f>IFERROR(IF(A1322&lt;&gt;"",VLOOKUP($A1322,'LISTE ARTICLES PA-PV'!$A$2:$AB$1397,4,FALSE),""),"")</f>
        <v/>
      </c>
    </row>
    <row r="1323" spans="3:3" x14ac:dyDescent="0.3">
      <c r="C1323" t="str">
        <f>IFERROR(IF(A1323&lt;&gt;"",VLOOKUP($A1323,'LISTE ARTICLES PA-PV'!$A$2:$AB$1397,4,FALSE),""),"")</f>
        <v/>
      </c>
    </row>
    <row r="1324" spans="3:3" x14ac:dyDescent="0.3">
      <c r="C1324" t="str">
        <f>IFERROR(IF(A1324&lt;&gt;"",VLOOKUP($A1324,'LISTE ARTICLES PA-PV'!$A$2:$AB$1397,4,FALSE),""),"")</f>
        <v/>
      </c>
    </row>
    <row r="1325" spans="3:3" x14ac:dyDescent="0.3">
      <c r="C1325" t="str">
        <f>IFERROR(IF(A1325&lt;&gt;"",VLOOKUP($A1325,'LISTE ARTICLES PA-PV'!$A$2:$AB$1397,4,FALSE),""),"")</f>
        <v/>
      </c>
    </row>
    <row r="1326" spans="3:3" x14ac:dyDescent="0.3">
      <c r="C1326" t="str">
        <f>IFERROR(IF(A1326&lt;&gt;"",VLOOKUP($A1326,'LISTE ARTICLES PA-PV'!$A$2:$AB$1397,4,FALSE),""),"")</f>
        <v/>
      </c>
    </row>
    <row r="1327" spans="3:3" x14ac:dyDescent="0.3">
      <c r="C1327" t="str">
        <f>IFERROR(IF(A1327&lt;&gt;"",VLOOKUP($A1327,'LISTE ARTICLES PA-PV'!$A$2:$AB$1397,4,FALSE),""),"")</f>
        <v/>
      </c>
    </row>
    <row r="1328" spans="3:3" x14ac:dyDescent="0.3">
      <c r="C1328" t="str">
        <f>IFERROR(IF(A1328&lt;&gt;"",VLOOKUP($A1328,'LISTE ARTICLES PA-PV'!$A$2:$AB$1397,4,FALSE),""),"")</f>
        <v/>
      </c>
    </row>
    <row r="1329" spans="3:3" x14ac:dyDescent="0.3">
      <c r="C1329" t="str">
        <f>IFERROR(IF(A1329&lt;&gt;"",VLOOKUP($A1329,'LISTE ARTICLES PA-PV'!$A$2:$AB$1397,4,FALSE),""),"")</f>
        <v/>
      </c>
    </row>
    <row r="1330" spans="3:3" x14ac:dyDescent="0.3">
      <c r="C1330" t="str">
        <f>IFERROR(IF(A1330&lt;&gt;"",VLOOKUP($A1330,'LISTE ARTICLES PA-PV'!$A$2:$AB$1397,4,FALSE),""),"")</f>
        <v/>
      </c>
    </row>
    <row r="1331" spans="3:3" x14ac:dyDescent="0.3">
      <c r="C1331" t="str">
        <f>IFERROR(IF(A1331&lt;&gt;"",VLOOKUP($A1331,'LISTE ARTICLES PA-PV'!$A$2:$AB$1397,4,FALSE),""),"")</f>
        <v/>
      </c>
    </row>
    <row r="1332" spans="3:3" x14ac:dyDescent="0.3">
      <c r="C1332" t="str">
        <f>IFERROR(IF(A1332&lt;&gt;"",VLOOKUP($A1332,'LISTE ARTICLES PA-PV'!$A$2:$AB$1397,4,FALSE),""),"")</f>
        <v/>
      </c>
    </row>
    <row r="1333" spans="3:3" x14ac:dyDescent="0.3">
      <c r="C1333" t="str">
        <f>IFERROR(IF(A1333&lt;&gt;"",VLOOKUP($A1333,'LISTE ARTICLES PA-PV'!$A$2:$AB$1397,4,FALSE),""),"")</f>
        <v/>
      </c>
    </row>
    <row r="1334" spans="3:3" x14ac:dyDescent="0.3">
      <c r="C1334" t="str">
        <f>IFERROR(IF(A1334&lt;&gt;"",VLOOKUP($A1334,'LISTE ARTICLES PA-PV'!$A$2:$AB$1397,4,FALSE),""),"")</f>
        <v/>
      </c>
    </row>
    <row r="1335" spans="3:3" x14ac:dyDescent="0.3">
      <c r="C1335" t="str">
        <f>IFERROR(IF(A1335&lt;&gt;"",VLOOKUP($A1335,'LISTE ARTICLES PA-PV'!$A$2:$AB$1397,4,FALSE),""),"")</f>
        <v/>
      </c>
    </row>
    <row r="1336" spans="3:3" x14ac:dyDescent="0.3">
      <c r="C1336" t="str">
        <f>IFERROR(IF(A1336&lt;&gt;"",VLOOKUP($A1336,'LISTE ARTICLES PA-PV'!$A$2:$AB$1397,4,FALSE),""),"")</f>
        <v/>
      </c>
    </row>
    <row r="1337" spans="3:3" x14ac:dyDescent="0.3">
      <c r="C1337" t="str">
        <f>IFERROR(IF(A1337&lt;&gt;"",VLOOKUP($A1337,'LISTE ARTICLES PA-PV'!$A$2:$AB$1397,4,FALSE),""),"")</f>
        <v/>
      </c>
    </row>
    <row r="1338" spans="3:3" x14ac:dyDescent="0.3">
      <c r="C1338" t="str">
        <f>IFERROR(IF(A1338&lt;&gt;"",VLOOKUP($A1338,'LISTE ARTICLES PA-PV'!$A$2:$AB$1397,4,FALSE),""),"")</f>
        <v/>
      </c>
    </row>
    <row r="1339" spans="3:3" x14ac:dyDescent="0.3">
      <c r="C1339" t="str">
        <f>IFERROR(IF(A1339&lt;&gt;"",VLOOKUP($A1339,'LISTE ARTICLES PA-PV'!$A$2:$AB$1397,4,FALSE),""),"")</f>
        <v/>
      </c>
    </row>
    <row r="1340" spans="3:3" x14ac:dyDescent="0.3">
      <c r="C1340" t="str">
        <f>IFERROR(IF(A1340&lt;&gt;"",VLOOKUP($A1340,'LISTE ARTICLES PA-PV'!$A$2:$AB$1397,4,FALSE),""),"")</f>
        <v/>
      </c>
    </row>
    <row r="1341" spans="3:3" x14ac:dyDescent="0.3">
      <c r="C1341" t="str">
        <f>IFERROR(IF(A1341&lt;&gt;"",VLOOKUP($A1341,'LISTE ARTICLES PA-PV'!$A$2:$AB$1397,4,FALSE),""),"")</f>
        <v/>
      </c>
    </row>
    <row r="1342" spans="3:3" x14ac:dyDescent="0.3">
      <c r="C1342" t="str">
        <f>IFERROR(IF(A1342&lt;&gt;"",VLOOKUP($A1342,'LISTE ARTICLES PA-PV'!$A$2:$AB$1397,4,FALSE),""),"")</f>
        <v/>
      </c>
    </row>
    <row r="1343" spans="3:3" x14ac:dyDescent="0.3">
      <c r="C1343" t="str">
        <f>IFERROR(IF(A1343&lt;&gt;"",VLOOKUP($A1343,'LISTE ARTICLES PA-PV'!$A$2:$AB$1397,4,FALSE),""),"")</f>
        <v/>
      </c>
    </row>
    <row r="1344" spans="3:3" x14ac:dyDescent="0.3">
      <c r="C1344" t="str">
        <f>IFERROR(IF(A1344&lt;&gt;"",VLOOKUP($A1344,'LISTE ARTICLES PA-PV'!$A$2:$AB$1397,4,FALSE),""),"")</f>
        <v/>
      </c>
    </row>
    <row r="1345" spans="3:3" x14ac:dyDescent="0.3">
      <c r="C1345" t="str">
        <f>IFERROR(IF(A1345&lt;&gt;"",VLOOKUP($A1345,'LISTE ARTICLES PA-PV'!$A$2:$AB$1397,4,FALSE),""),"")</f>
        <v/>
      </c>
    </row>
    <row r="1346" spans="3:3" x14ac:dyDescent="0.3">
      <c r="C1346" t="str">
        <f>IFERROR(IF(A1346&lt;&gt;"",VLOOKUP($A1346,'LISTE ARTICLES PA-PV'!$A$2:$AB$1397,4,FALSE),""),"")</f>
        <v/>
      </c>
    </row>
    <row r="1347" spans="3:3" x14ac:dyDescent="0.3">
      <c r="C1347" t="str">
        <f>IFERROR(IF(A1347&lt;&gt;"",VLOOKUP($A1347,'LISTE ARTICLES PA-PV'!$A$2:$AB$1397,4,FALSE),""),"")</f>
        <v/>
      </c>
    </row>
    <row r="1348" spans="3:3" x14ac:dyDescent="0.3">
      <c r="C1348" t="str">
        <f>IFERROR(IF(A1348&lt;&gt;"",VLOOKUP($A1348,'LISTE ARTICLES PA-PV'!$A$2:$AB$1397,4,FALSE),""),"")</f>
        <v/>
      </c>
    </row>
    <row r="1349" spans="3:3" x14ac:dyDescent="0.3">
      <c r="C1349" t="str">
        <f>IFERROR(IF(A1349&lt;&gt;"",VLOOKUP($A1349,'LISTE ARTICLES PA-PV'!$A$2:$AB$1397,4,FALSE),""),"")</f>
        <v/>
      </c>
    </row>
    <row r="1350" spans="3:3" x14ac:dyDescent="0.3">
      <c r="C1350" t="str">
        <f>IFERROR(IF(A1350&lt;&gt;"",VLOOKUP($A1350,'LISTE ARTICLES PA-PV'!$A$2:$AB$1397,4,FALSE),""),"")</f>
        <v/>
      </c>
    </row>
    <row r="1351" spans="3:3" x14ac:dyDescent="0.3">
      <c r="C1351" t="str">
        <f>IFERROR(IF(A1351&lt;&gt;"",VLOOKUP($A1351,'LISTE ARTICLES PA-PV'!$A$2:$AB$1397,4,FALSE),""),"")</f>
        <v/>
      </c>
    </row>
    <row r="1352" spans="3:3" x14ac:dyDescent="0.3">
      <c r="C1352" t="str">
        <f>IFERROR(IF(A1352&lt;&gt;"",VLOOKUP($A1352,'LISTE ARTICLES PA-PV'!$A$2:$AB$1397,4,FALSE),""),"")</f>
        <v/>
      </c>
    </row>
    <row r="1353" spans="3:3" x14ac:dyDescent="0.3">
      <c r="C1353" t="str">
        <f>IFERROR(IF(A1353&lt;&gt;"",VLOOKUP($A1353,'LISTE ARTICLES PA-PV'!$A$2:$AB$1397,4,FALSE),""),"")</f>
        <v/>
      </c>
    </row>
    <row r="1354" spans="3:3" x14ac:dyDescent="0.3">
      <c r="C1354" t="str">
        <f>IFERROR(IF(A1354&lt;&gt;"",VLOOKUP($A1354,'LISTE ARTICLES PA-PV'!$A$2:$AB$1397,4,FALSE),""),"")</f>
        <v/>
      </c>
    </row>
    <row r="1355" spans="3:3" x14ac:dyDescent="0.3">
      <c r="C1355" t="str">
        <f>IFERROR(IF(A1355&lt;&gt;"",VLOOKUP($A1355,'LISTE ARTICLES PA-PV'!$A$2:$AB$1397,4,FALSE),""),"")</f>
        <v/>
      </c>
    </row>
    <row r="1356" spans="3:3" x14ac:dyDescent="0.3">
      <c r="C1356" t="str">
        <f>IFERROR(IF(A1356&lt;&gt;"",VLOOKUP($A1356,'LISTE ARTICLES PA-PV'!$A$2:$AB$1397,4,FALSE),""),"")</f>
        <v/>
      </c>
    </row>
    <row r="1357" spans="3:3" x14ac:dyDescent="0.3">
      <c r="C1357" t="str">
        <f>IFERROR(IF(A1357&lt;&gt;"",VLOOKUP($A1357,'LISTE ARTICLES PA-PV'!$A$2:$AB$1397,4,FALSE),""),"")</f>
        <v/>
      </c>
    </row>
    <row r="1358" spans="3:3" x14ac:dyDescent="0.3">
      <c r="C1358" t="str">
        <f>IFERROR(IF(A1358&lt;&gt;"",VLOOKUP($A1358,'LISTE ARTICLES PA-PV'!$A$2:$AB$1397,4,FALSE),""),"")</f>
        <v/>
      </c>
    </row>
    <row r="1359" spans="3:3" x14ac:dyDescent="0.3">
      <c r="C1359" t="str">
        <f>IFERROR(IF(A1359&lt;&gt;"",VLOOKUP($A1359,'LISTE ARTICLES PA-PV'!$A$2:$AB$1397,4,FALSE),""),"")</f>
        <v/>
      </c>
    </row>
    <row r="1360" spans="3:3" x14ac:dyDescent="0.3">
      <c r="C1360" t="str">
        <f>IFERROR(IF(A1360&lt;&gt;"",VLOOKUP($A1360,'LISTE ARTICLES PA-PV'!$A$2:$AB$1397,4,FALSE),""),"")</f>
        <v/>
      </c>
    </row>
    <row r="1361" spans="3:3" x14ac:dyDescent="0.3">
      <c r="C1361" t="str">
        <f>IFERROR(IF(A1361&lt;&gt;"",VLOOKUP($A1361,'LISTE ARTICLES PA-PV'!$A$2:$AB$1397,4,FALSE),""),"")</f>
        <v/>
      </c>
    </row>
    <row r="1362" spans="3:3" x14ac:dyDescent="0.3">
      <c r="C1362" t="str">
        <f>IFERROR(IF(A1362&lt;&gt;"",VLOOKUP($A1362,'LISTE ARTICLES PA-PV'!$A$2:$AB$1397,4,FALSE),""),"")</f>
        <v/>
      </c>
    </row>
    <row r="1363" spans="3:3" x14ac:dyDescent="0.3">
      <c r="C1363" t="str">
        <f>IFERROR(IF(A1363&lt;&gt;"",VLOOKUP($A1363,'LISTE ARTICLES PA-PV'!$A$2:$AB$1397,4,FALSE),""),"")</f>
        <v/>
      </c>
    </row>
    <row r="1364" spans="3:3" x14ac:dyDescent="0.3">
      <c r="C1364" t="str">
        <f>IFERROR(IF(A1364&lt;&gt;"",VLOOKUP($A1364,'LISTE ARTICLES PA-PV'!$A$2:$AB$1397,4,FALSE),""),"")</f>
        <v/>
      </c>
    </row>
    <row r="1365" spans="3:3" x14ac:dyDescent="0.3">
      <c r="C1365" t="str">
        <f>IFERROR(IF(A1365&lt;&gt;"",VLOOKUP($A1365,'LISTE ARTICLES PA-PV'!$A$2:$AB$1397,4,FALSE),""),"")</f>
        <v/>
      </c>
    </row>
    <row r="1366" spans="3:3" x14ac:dyDescent="0.3">
      <c r="C1366" t="str">
        <f>IFERROR(IF(A1366&lt;&gt;"",VLOOKUP($A1366,'LISTE ARTICLES PA-PV'!$A$2:$AB$1397,4,FALSE),""),"")</f>
        <v/>
      </c>
    </row>
    <row r="1367" spans="3:3" x14ac:dyDescent="0.3">
      <c r="C1367" t="str">
        <f>IFERROR(IF(A1367&lt;&gt;"",VLOOKUP($A1367,'LISTE ARTICLES PA-PV'!$A$2:$AB$1397,4,FALSE),""),"")</f>
        <v/>
      </c>
    </row>
    <row r="1368" spans="3:3" x14ac:dyDescent="0.3">
      <c r="C1368" t="str">
        <f>IFERROR(IF(A1368&lt;&gt;"",VLOOKUP($A1368,'LISTE ARTICLES PA-PV'!$A$2:$AB$1397,4,FALSE),""),"")</f>
        <v/>
      </c>
    </row>
    <row r="1369" spans="3:3" x14ac:dyDescent="0.3">
      <c r="C1369" t="str">
        <f>IFERROR(IF(A1369&lt;&gt;"",VLOOKUP($A1369,'LISTE ARTICLES PA-PV'!$A$2:$AB$1397,4,FALSE),""),"")</f>
        <v/>
      </c>
    </row>
    <row r="1370" spans="3:3" x14ac:dyDescent="0.3">
      <c r="C1370" t="str">
        <f>IFERROR(IF(A1370&lt;&gt;"",VLOOKUP($A1370,'LISTE ARTICLES PA-PV'!$A$2:$AB$1397,4,FALSE),""),"")</f>
        <v/>
      </c>
    </row>
    <row r="1371" spans="3:3" x14ac:dyDescent="0.3">
      <c r="C1371" t="str">
        <f>IFERROR(IF(A1371&lt;&gt;"",VLOOKUP($A1371,'LISTE ARTICLES PA-PV'!$A$2:$AB$1397,4,FALSE),""),"")</f>
        <v/>
      </c>
    </row>
    <row r="1372" spans="3:3" x14ac:dyDescent="0.3">
      <c r="C1372" t="str">
        <f>IFERROR(IF(A1372&lt;&gt;"",VLOOKUP($A1372,'LISTE ARTICLES PA-PV'!$A$2:$AB$1397,4,FALSE),""),"")</f>
        <v/>
      </c>
    </row>
    <row r="1373" spans="3:3" x14ac:dyDescent="0.3">
      <c r="C1373" t="str">
        <f>IFERROR(IF(A1373&lt;&gt;"",VLOOKUP($A1373,'LISTE ARTICLES PA-PV'!$A$2:$AB$1397,4,FALSE),""),"")</f>
        <v/>
      </c>
    </row>
    <row r="1374" spans="3:3" x14ac:dyDescent="0.3">
      <c r="C1374" t="str">
        <f>IFERROR(IF(A1374&lt;&gt;"",VLOOKUP($A1374,'LISTE ARTICLES PA-PV'!$A$2:$AB$1397,4,FALSE),""),"")</f>
        <v/>
      </c>
    </row>
    <row r="1375" spans="3:3" x14ac:dyDescent="0.3">
      <c r="C1375" t="str">
        <f>IFERROR(IF(A1375&lt;&gt;"",VLOOKUP($A1375,'LISTE ARTICLES PA-PV'!$A$2:$AB$1397,4,FALSE),""),"")</f>
        <v/>
      </c>
    </row>
    <row r="1376" spans="3:3" x14ac:dyDescent="0.3">
      <c r="C1376" t="str">
        <f>IFERROR(IF(A1376&lt;&gt;"",VLOOKUP($A1376,'LISTE ARTICLES PA-PV'!$A$2:$AB$1397,4,FALSE),""),"")</f>
        <v/>
      </c>
    </row>
    <row r="1377" spans="3:3" x14ac:dyDescent="0.3">
      <c r="C1377" t="str">
        <f>IFERROR(IF(A1377&lt;&gt;"",VLOOKUP($A1377,'LISTE ARTICLES PA-PV'!$A$2:$AB$1397,4,FALSE),""),"")</f>
        <v/>
      </c>
    </row>
    <row r="1378" spans="3:3" x14ac:dyDescent="0.3">
      <c r="C1378" t="str">
        <f>IFERROR(IF(A1378&lt;&gt;"",VLOOKUP($A1378,'LISTE ARTICLES PA-PV'!$A$2:$AB$1397,4,FALSE),""),"")</f>
        <v/>
      </c>
    </row>
    <row r="1379" spans="3:3" x14ac:dyDescent="0.3">
      <c r="C1379" t="str">
        <f>IFERROR(IF(A1379&lt;&gt;"",VLOOKUP($A1379,'LISTE ARTICLES PA-PV'!$A$2:$AB$1397,4,FALSE),""),"")</f>
        <v/>
      </c>
    </row>
    <row r="1380" spans="3:3" x14ac:dyDescent="0.3">
      <c r="C1380" t="str">
        <f>IFERROR(IF(A1380&lt;&gt;"",VLOOKUP($A1380,'LISTE ARTICLES PA-PV'!$A$2:$AB$1397,4,FALSE),""),"")</f>
        <v/>
      </c>
    </row>
    <row r="1381" spans="3:3" x14ac:dyDescent="0.3">
      <c r="C1381" t="str">
        <f>IFERROR(IF(A1381&lt;&gt;"",VLOOKUP($A1381,'LISTE ARTICLES PA-PV'!$A$2:$AB$1397,4,FALSE),""),"")</f>
        <v/>
      </c>
    </row>
    <row r="1382" spans="3:3" x14ac:dyDescent="0.3">
      <c r="C1382" t="str">
        <f>IFERROR(IF(A1382&lt;&gt;"",VLOOKUP($A1382,'LISTE ARTICLES PA-PV'!$A$2:$AB$1397,4,FALSE),""),"")</f>
        <v/>
      </c>
    </row>
    <row r="1383" spans="3:3" x14ac:dyDescent="0.3">
      <c r="C1383" t="str">
        <f>IFERROR(IF(A1383&lt;&gt;"",VLOOKUP($A1383,'LISTE ARTICLES PA-PV'!$A$2:$AB$1397,4,FALSE),""),"")</f>
        <v/>
      </c>
    </row>
    <row r="1384" spans="3:3" x14ac:dyDescent="0.3">
      <c r="C1384" t="str">
        <f>IFERROR(IF(A1384&lt;&gt;"",VLOOKUP($A1384,'LISTE ARTICLES PA-PV'!$A$2:$AB$1397,4,FALSE),""),"")</f>
        <v/>
      </c>
    </row>
    <row r="1385" spans="3:3" x14ac:dyDescent="0.3">
      <c r="C1385" t="str">
        <f>IFERROR(IF(A1385&lt;&gt;"",VLOOKUP($A1385,'LISTE ARTICLES PA-PV'!$A$2:$AB$1397,4,FALSE),""),"")</f>
        <v/>
      </c>
    </row>
    <row r="1386" spans="3:3" x14ac:dyDescent="0.3">
      <c r="C1386" t="str">
        <f>IFERROR(IF(A1386&lt;&gt;"",VLOOKUP($A1386,'LISTE ARTICLES PA-PV'!$A$2:$AB$1397,4,FALSE),""),"")</f>
        <v/>
      </c>
    </row>
    <row r="1387" spans="3:3" x14ac:dyDescent="0.3">
      <c r="C1387" t="str">
        <f>IFERROR(IF(A1387&lt;&gt;"",VLOOKUP($A1387,'LISTE ARTICLES PA-PV'!$A$2:$AB$1397,4,FALSE),""),"")</f>
        <v/>
      </c>
    </row>
    <row r="1388" spans="3:3" x14ac:dyDescent="0.3">
      <c r="C1388" t="str">
        <f>IFERROR(IF(A1388&lt;&gt;"",VLOOKUP($A1388,'LISTE ARTICLES PA-PV'!$A$2:$AB$1397,4,FALSE),""),"")</f>
        <v/>
      </c>
    </row>
    <row r="1389" spans="3:3" x14ac:dyDescent="0.3">
      <c r="C1389" t="str">
        <f>IFERROR(IF(A1389&lt;&gt;"",VLOOKUP($A1389,'LISTE ARTICLES PA-PV'!$A$2:$AB$1397,4,FALSE),""),"")</f>
        <v/>
      </c>
    </row>
    <row r="1390" spans="3:3" x14ac:dyDescent="0.3">
      <c r="C1390" t="str">
        <f>IFERROR(IF(A1390&lt;&gt;"",VLOOKUP($A1390,'LISTE ARTICLES PA-PV'!$A$2:$AB$1397,4,FALSE),""),"")</f>
        <v/>
      </c>
    </row>
    <row r="1391" spans="3:3" x14ac:dyDescent="0.3">
      <c r="C1391" t="str">
        <f>IFERROR(IF(A1391&lt;&gt;"",VLOOKUP($A1391,'LISTE ARTICLES PA-PV'!$A$2:$AB$1397,4,FALSE),""),"")</f>
        <v/>
      </c>
    </row>
    <row r="1392" spans="3:3" x14ac:dyDescent="0.3">
      <c r="C1392" t="str">
        <f>IFERROR(IF(A1392&lt;&gt;"",VLOOKUP($A1392,'LISTE ARTICLES PA-PV'!$A$2:$AB$1397,4,FALSE),""),"")</f>
        <v/>
      </c>
    </row>
    <row r="1393" spans="3:3" x14ac:dyDescent="0.3">
      <c r="C1393" t="str">
        <f>IFERROR(IF(A1393&lt;&gt;"",VLOOKUP($A1393,'LISTE ARTICLES PA-PV'!$A$2:$AB$1397,4,FALSE),""),"")</f>
        <v/>
      </c>
    </row>
    <row r="1394" spans="3:3" x14ac:dyDescent="0.3">
      <c r="C1394" t="str">
        <f>IFERROR(IF(A1394&lt;&gt;"",VLOOKUP($A1394,'LISTE ARTICLES PA-PV'!$A$2:$AB$1397,4,FALSE),""),"")</f>
        <v/>
      </c>
    </row>
    <row r="1395" spans="3:3" x14ac:dyDescent="0.3">
      <c r="C1395" t="str">
        <f>IFERROR(IF(A1395&lt;&gt;"",VLOOKUP($A1395,'LISTE ARTICLES PA-PV'!$A$2:$AB$1397,4,FALSE),""),"")</f>
        <v/>
      </c>
    </row>
    <row r="1396" spans="3:3" x14ac:dyDescent="0.3">
      <c r="C1396" t="str">
        <f>IFERROR(IF(A1396&lt;&gt;"",VLOOKUP($A1396,'LISTE ARTICLES PA-PV'!$A$2:$AB$1397,4,FALSE),""),"")</f>
        <v/>
      </c>
    </row>
    <row r="1397" spans="3:3" x14ac:dyDescent="0.3">
      <c r="C1397" t="str">
        <f>IFERROR(IF(A1397&lt;&gt;"",VLOOKUP($A1397,'LISTE ARTICLES PA-PV'!$A$2:$AB$1397,4,FALSE),""),"")</f>
        <v/>
      </c>
    </row>
    <row r="1398" spans="3:3" x14ac:dyDescent="0.3">
      <c r="C1398" t="str">
        <f>IFERROR(IF(A1398&lt;&gt;"",VLOOKUP($A1398,'LISTE ARTICLES PA-PV'!$A$2:$AB$1397,4,FALSE),""),"")</f>
        <v/>
      </c>
    </row>
    <row r="1399" spans="3:3" x14ac:dyDescent="0.3">
      <c r="C1399" t="str">
        <f>IFERROR(IF(A1399&lt;&gt;"",VLOOKUP($A1399,'LISTE ARTICLES PA-PV'!$A$2:$AB$1397,4,FALSE),""),"")</f>
        <v/>
      </c>
    </row>
    <row r="1400" spans="3:3" x14ac:dyDescent="0.3">
      <c r="C1400" t="str">
        <f>IFERROR(IF(A1400&lt;&gt;"",VLOOKUP($A1400,'LISTE ARTICLES PA-PV'!$A$2:$AB$1397,4,FALSE),""),"")</f>
        <v/>
      </c>
    </row>
    <row r="1401" spans="3:3" x14ac:dyDescent="0.3">
      <c r="C1401" t="str">
        <f>IFERROR(IF(A1401&lt;&gt;"",VLOOKUP($A1401,'LISTE ARTICLES PA-PV'!$A$2:$AB$1397,4,FALSE),""),"")</f>
        <v/>
      </c>
    </row>
    <row r="1402" spans="3:3" x14ac:dyDescent="0.3">
      <c r="C1402" t="str">
        <f>IFERROR(IF(A1402&lt;&gt;"",VLOOKUP($A1402,'LISTE ARTICLES PA-PV'!$A$2:$AB$1397,4,FALSE),""),"")</f>
        <v/>
      </c>
    </row>
    <row r="1403" spans="3:3" x14ac:dyDescent="0.3">
      <c r="C1403" t="str">
        <f>IFERROR(IF(A1403&lt;&gt;"",VLOOKUP($A1403,'LISTE ARTICLES PA-PV'!$A$2:$AB$1397,4,FALSE),""),"")</f>
        <v/>
      </c>
    </row>
    <row r="1404" spans="3:3" x14ac:dyDescent="0.3">
      <c r="C1404" t="str">
        <f>IFERROR(IF(A1404&lt;&gt;"",VLOOKUP($A1404,'LISTE ARTICLES PA-PV'!$A$2:$AB$1397,4,FALSE),""),"")</f>
        <v/>
      </c>
    </row>
    <row r="1405" spans="3:3" x14ac:dyDescent="0.3">
      <c r="C1405" t="str">
        <f>IFERROR(IF(A1405&lt;&gt;"",VLOOKUP($A1405,'LISTE ARTICLES PA-PV'!$A$2:$AB$1397,4,FALSE),""),"")</f>
        <v/>
      </c>
    </row>
    <row r="1406" spans="3:3" x14ac:dyDescent="0.3">
      <c r="C1406" t="str">
        <f>IFERROR(IF(A1406&lt;&gt;"",VLOOKUP($A1406,'LISTE ARTICLES PA-PV'!$A$2:$AB$1397,4,FALSE),""),"")</f>
        <v/>
      </c>
    </row>
    <row r="1407" spans="3:3" x14ac:dyDescent="0.3">
      <c r="C1407" t="str">
        <f>IFERROR(IF(A1407&lt;&gt;"",VLOOKUP($A1407,'LISTE ARTICLES PA-PV'!$A$2:$AB$1397,4,FALSE),""),"")</f>
        <v/>
      </c>
    </row>
    <row r="1408" spans="3:3" x14ac:dyDescent="0.3">
      <c r="C1408" t="str">
        <f>IFERROR(IF(A1408&lt;&gt;"",VLOOKUP($A1408,'LISTE ARTICLES PA-PV'!$A$2:$AB$1397,4,FALSE),""),"")</f>
        <v/>
      </c>
    </row>
    <row r="1409" spans="3:3" x14ac:dyDescent="0.3">
      <c r="C1409" t="str">
        <f>IFERROR(IF(A1409&lt;&gt;"",VLOOKUP($A1409,'LISTE ARTICLES PA-PV'!$A$2:$AB$1397,4,FALSE),""),"")</f>
        <v/>
      </c>
    </row>
    <row r="1410" spans="3:3" x14ac:dyDescent="0.3">
      <c r="C1410" t="str">
        <f>IFERROR(IF(A1410&lt;&gt;"",VLOOKUP($A1410,'LISTE ARTICLES PA-PV'!$A$2:$AB$1397,4,FALSE),""),"")</f>
        <v/>
      </c>
    </row>
    <row r="1411" spans="3:3" x14ac:dyDescent="0.3">
      <c r="C1411" t="str">
        <f>IFERROR(IF(A1411&lt;&gt;"",VLOOKUP($A1411,'LISTE ARTICLES PA-PV'!$A$2:$AB$1397,4,FALSE),""),"")</f>
        <v/>
      </c>
    </row>
    <row r="1412" spans="3:3" x14ac:dyDescent="0.3">
      <c r="C1412" t="str">
        <f>IFERROR(IF(A1412&lt;&gt;"",VLOOKUP($A1412,'LISTE ARTICLES PA-PV'!$A$2:$AB$1397,4,FALSE),""),"")</f>
        <v/>
      </c>
    </row>
    <row r="1413" spans="3:3" x14ac:dyDescent="0.3">
      <c r="C1413" t="str">
        <f>IFERROR(IF(A1413&lt;&gt;"",VLOOKUP($A1413,'LISTE ARTICLES PA-PV'!$A$2:$AB$1397,4,FALSE),""),"")</f>
        <v/>
      </c>
    </row>
    <row r="1414" spans="3:3" x14ac:dyDescent="0.3">
      <c r="C1414" t="str">
        <f>IFERROR(IF(A1414&lt;&gt;"",VLOOKUP($A1414,'LISTE ARTICLES PA-PV'!$A$2:$AB$1397,4,FALSE),""),"")</f>
        <v/>
      </c>
    </row>
    <row r="1415" spans="3:3" x14ac:dyDescent="0.3">
      <c r="C1415" t="str">
        <f>IFERROR(IF(A1415&lt;&gt;"",VLOOKUP($A1415,'LISTE ARTICLES PA-PV'!$A$2:$AB$1397,4,FALSE),""),"")</f>
        <v/>
      </c>
    </row>
    <row r="1416" spans="3:3" x14ac:dyDescent="0.3">
      <c r="C1416" t="str">
        <f>IFERROR(IF(A1416&lt;&gt;"",VLOOKUP($A1416,'LISTE ARTICLES PA-PV'!$A$2:$AB$1397,4,FALSE),""),"")</f>
        <v/>
      </c>
    </row>
    <row r="1417" spans="3:3" x14ac:dyDescent="0.3">
      <c r="C1417" t="str">
        <f>IFERROR(IF(A1417&lt;&gt;"",VLOOKUP($A1417,'LISTE ARTICLES PA-PV'!$A$2:$AB$1397,4,FALSE),""),"")</f>
        <v/>
      </c>
    </row>
    <row r="1418" spans="3:3" x14ac:dyDescent="0.3">
      <c r="C1418" t="str">
        <f>IFERROR(IF(A1418&lt;&gt;"",VLOOKUP($A1418,'LISTE ARTICLES PA-PV'!$A$2:$AB$1397,4,FALSE),""),"")</f>
        <v/>
      </c>
    </row>
    <row r="1419" spans="3:3" x14ac:dyDescent="0.3">
      <c r="C1419" t="str">
        <f>IFERROR(IF(A1419&lt;&gt;"",VLOOKUP($A1419,'LISTE ARTICLES PA-PV'!$A$2:$AB$1397,4,FALSE),""),"")</f>
        <v/>
      </c>
    </row>
    <row r="1420" spans="3:3" x14ac:dyDescent="0.3">
      <c r="C1420" t="str">
        <f>IFERROR(IF(A1420&lt;&gt;"",VLOOKUP($A1420,'LISTE ARTICLES PA-PV'!$A$2:$AB$1397,4,FALSE),""),"")</f>
        <v/>
      </c>
    </row>
    <row r="1421" spans="3:3" x14ac:dyDescent="0.3">
      <c r="C1421" t="str">
        <f>IFERROR(IF(A1421&lt;&gt;"",VLOOKUP($A1421,'LISTE ARTICLES PA-PV'!$A$2:$AB$1397,4,FALSE),""),"")</f>
        <v/>
      </c>
    </row>
    <row r="1422" spans="3:3" x14ac:dyDescent="0.3">
      <c r="C1422" t="str">
        <f>IFERROR(IF(A1422&lt;&gt;"",VLOOKUP($A1422,'LISTE ARTICLES PA-PV'!$A$2:$AB$1397,4,FALSE),""),"")</f>
        <v/>
      </c>
    </row>
    <row r="1423" spans="3:3" x14ac:dyDescent="0.3">
      <c r="C1423" t="str">
        <f>IFERROR(IF(A1423&lt;&gt;"",VLOOKUP($A1423,'LISTE ARTICLES PA-PV'!$A$2:$AB$1397,4,FALSE),""),"")</f>
        <v/>
      </c>
    </row>
    <row r="1424" spans="3:3" x14ac:dyDescent="0.3">
      <c r="C1424" t="str">
        <f>IFERROR(IF(A1424&lt;&gt;"",VLOOKUP($A1424,'LISTE ARTICLES PA-PV'!$A$2:$AB$1397,4,FALSE),""),"")</f>
        <v/>
      </c>
    </row>
    <row r="1425" spans="3:3" x14ac:dyDescent="0.3">
      <c r="C1425" t="str">
        <f>IFERROR(IF(A1425&lt;&gt;"",VLOOKUP($A1425,'LISTE ARTICLES PA-PV'!$A$2:$AB$1397,4,FALSE),""),"")</f>
        <v/>
      </c>
    </row>
    <row r="1426" spans="3:3" x14ac:dyDescent="0.3">
      <c r="C1426" t="str">
        <f>IFERROR(IF(A1426&lt;&gt;"",VLOOKUP($A1426,'LISTE ARTICLES PA-PV'!$A$2:$AB$1397,4,FALSE),""),"")</f>
        <v/>
      </c>
    </row>
    <row r="1427" spans="3:3" x14ac:dyDescent="0.3">
      <c r="C1427" t="str">
        <f>IFERROR(IF(A1427&lt;&gt;"",VLOOKUP($A1427,'LISTE ARTICLES PA-PV'!$A$2:$AB$1397,4,FALSE),""),"")</f>
        <v/>
      </c>
    </row>
    <row r="1428" spans="3:3" x14ac:dyDescent="0.3">
      <c r="C1428" t="str">
        <f>IFERROR(IF(A1428&lt;&gt;"",VLOOKUP($A1428,'LISTE ARTICLES PA-PV'!$A$2:$AB$1397,4,FALSE),""),"")</f>
        <v/>
      </c>
    </row>
    <row r="1429" spans="3:3" x14ac:dyDescent="0.3">
      <c r="C1429" t="str">
        <f>IFERROR(IF(A1429&lt;&gt;"",VLOOKUP($A1429,'LISTE ARTICLES PA-PV'!$A$2:$AB$1397,4,FALSE),""),"")</f>
        <v/>
      </c>
    </row>
    <row r="1430" spans="3:3" x14ac:dyDescent="0.3">
      <c r="C1430" t="str">
        <f>IFERROR(IF(A1430&lt;&gt;"",VLOOKUP($A1430,'LISTE ARTICLES PA-PV'!$A$2:$AB$1397,4,FALSE),""),"")</f>
        <v/>
      </c>
    </row>
    <row r="1431" spans="3:3" x14ac:dyDescent="0.3">
      <c r="C1431" t="str">
        <f>IFERROR(IF(A1431&lt;&gt;"",VLOOKUP($A1431,'LISTE ARTICLES PA-PV'!$A$2:$AB$1397,4,FALSE),""),"")</f>
        <v/>
      </c>
    </row>
    <row r="1432" spans="3:3" x14ac:dyDescent="0.3">
      <c r="C1432" t="str">
        <f>IFERROR(IF(A1432&lt;&gt;"",VLOOKUP($A1432,'LISTE ARTICLES PA-PV'!$A$2:$AB$1397,4,FALSE),""),"")</f>
        <v/>
      </c>
    </row>
    <row r="1433" spans="3:3" x14ac:dyDescent="0.3">
      <c r="C1433" t="str">
        <f>IFERROR(IF(A1433&lt;&gt;"",VLOOKUP($A1433,'LISTE ARTICLES PA-PV'!$A$2:$AB$1397,4,FALSE),""),"")</f>
        <v/>
      </c>
    </row>
    <row r="1434" spans="3:3" x14ac:dyDescent="0.3">
      <c r="C1434" t="str">
        <f>IFERROR(IF(A1434&lt;&gt;"",VLOOKUP($A1434,'LISTE ARTICLES PA-PV'!$A$2:$AB$1397,4,FALSE),""),"")</f>
        <v/>
      </c>
    </row>
    <row r="1435" spans="3:3" x14ac:dyDescent="0.3">
      <c r="C1435" t="str">
        <f>IFERROR(IF(A1435&lt;&gt;"",VLOOKUP($A1435,'LISTE ARTICLES PA-PV'!$A$2:$AB$1397,4,FALSE),""),"")</f>
        <v/>
      </c>
    </row>
    <row r="1436" spans="3:3" x14ac:dyDescent="0.3">
      <c r="C1436" t="str">
        <f>IFERROR(IF(A1436&lt;&gt;"",VLOOKUP($A1436,'LISTE ARTICLES PA-PV'!$A$2:$AB$1397,4,FALSE),""),"")</f>
        <v/>
      </c>
    </row>
    <row r="1437" spans="3:3" x14ac:dyDescent="0.3">
      <c r="C1437" t="str">
        <f>IFERROR(IF(A1437&lt;&gt;"",VLOOKUP($A1437,'LISTE ARTICLES PA-PV'!$A$2:$AB$1397,4,FALSE),""),"")</f>
        <v/>
      </c>
    </row>
    <row r="1438" spans="3:3" x14ac:dyDescent="0.3">
      <c r="C1438" t="str">
        <f>IFERROR(IF(A1438&lt;&gt;"",VLOOKUP($A1438,'LISTE ARTICLES PA-PV'!$A$2:$AB$1397,4,FALSE),""),"")</f>
        <v/>
      </c>
    </row>
    <row r="1439" spans="3:3" x14ac:dyDescent="0.3">
      <c r="C1439" t="str">
        <f>IFERROR(IF(A1439&lt;&gt;"",VLOOKUP($A1439,'LISTE ARTICLES PA-PV'!$A$2:$AB$1397,4,FALSE),""),"")</f>
        <v/>
      </c>
    </row>
    <row r="1440" spans="3:3" x14ac:dyDescent="0.3">
      <c r="C1440" t="str">
        <f>IFERROR(IF(A1440&lt;&gt;"",VLOOKUP($A1440,'LISTE ARTICLES PA-PV'!$A$2:$AB$1397,4,FALSE),""),"")</f>
        <v/>
      </c>
    </row>
    <row r="1441" spans="3:3" x14ac:dyDescent="0.3">
      <c r="C1441" t="str">
        <f>IFERROR(IF(A1441&lt;&gt;"",VLOOKUP($A1441,'LISTE ARTICLES PA-PV'!$A$2:$AB$1397,4,FALSE),""),"")</f>
        <v/>
      </c>
    </row>
    <row r="1442" spans="3:3" x14ac:dyDescent="0.3">
      <c r="C1442" t="str">
        <f>IFERROR(IF(A1442&lt;&gt;"",VLOOKUP($A1442,'LISTE ARTICLES PA-PV'!$A$2:$AB$1397,4,FALSE),""),"")</f>
        <v/>
      </c>
    </row>
    <row r="1443" spans="3:3" x14ac:dyDescent="0.3">
      <c r="C1443" t="str">
        <f>IFERROR(IF(A1443&lt;&gt;"",VLOOKUP($A1443,'LISTE ARTICLES PA-PV'!$A$2:$AB$1397,4,FALSE),""),"")</f>
        <v/>
      </c>
    </row>
    <row r="1444" spans="3:3" x14ac:dyDescent="0.3">
      <c r="C1444" t="str">
        <f>IFERROR(IF(A1444&lt;&gt;"",VLOOKUP($A1444,'LISTE ARTICLES PA-PV'!$A$2:$AB$1397,4,FALSE),""),"")</f>
        <v/>
      </c>
    </row>
    <row r="1445" spans="3:3" x14ac:dyDescent="0.3">
      <c r="C1445" t="str">
        <f>IFERROR(IF(A1445&lt;&gt;"",VLOOKUP($A1445,'LISTE ARTICLES PA-PV'!$A$2:$AB$1397,4,FALSE),""),"")</f>
        <v/>
      </c>
    </row>
    <row r="1446" spans="3:3" x14ac:dyDescent="0.3">
      <c r="C1446" t="str">
        <f>IFERROR(IF(A1446&lt;&gt;"",VLOOKUP($A1446,'LISTE ARTICLES PA-PV'!$A$2:$AB$1397,4,FALSE),""),"")</f>
        <v/>
      </c>
    </row>
    <row r="1447" spans="3:3" x14ac:dyDescent="0.3">
      <c r="C1447" t="str">
        <f>IFERROR(IF(A1447&lt;&gt;"",VLOOKUP($A1447,'LISTE ARTICLES PA-PV'!$A$2:$AB$1397,4,FALSE),""),"")</f>
        <v/>
      </c>
    </row>
    <row r="1448" spans="3:3" x14ac:dyDescent="0.3">
      <c r="C1448" t="str">
        <f>IFERROR(IF(A1448&lt;&gt;"",VLOOKUP($A1448,'LISTE ARTICLES PA-PV'!$A$2:$AB$1397,4,FALSE),""),"")</f>
        <v/>
      </c>
    </row>
    <row r="1449" spans="3:3" x14ac:dyDescent="0.3">
      <c r="C1449" t="str">
        <f>IFERROR(IF(A1449&lt;&gt;"",VLOOKUP($A1449,'LISTE ARTICLES PA-PV'!$A$2:$AB$1397,4,FALSE),""),"")</f>
        <v/>
      </c>
    </row>
    <row r="1450" spans="3:3" x14ac:dyDescent="0.3">
      <c r="C1450" t="str">
        <f>IFERROR(IF(A1450&lt;&gt;"",VLOOKUP($A1450,'LISTE ARTICLES PA-PV'!$A$2:$AB$1397,4,FALSE),""),"")</f>
        <v/>
      </c>
    </row>
    <row r="1451" spans="3:3" x14ac:dyDescent="0.3">
      <c r="C1451" t="str">
        <f>IFERROR(IF(A1451&lt;&gt;"",VLOOKUP($A1451,'LISTE ARTICLES PA-PV'!$A$2:$AB$1397,4,FALSE),""),"")</f>
        <v/>
      </c>
    </row>
    <row r="1452" spans="3:3" x14ac:dyDescent="0.3">
      <c r="C1452" t="str">
        <f>IFERROR(IF(A1452&lt;&gt;"",VLOOKUP($A1452,'LISTE ARTICLES PA-PV'!$A$2:$AB$1397,4,FALSE),""),"")</f>
        <v/>
      </c>
    </row>
    <row r="1453" spans="3:3" x14ac:dyDescent="0.3">
      <c r="C1453" t="str">
        <f>IFERROR(IF(A1453&lt;&gt;"",VLOOKUP($A1453,'LISTE ARTICLES PA-PV'!$A$2:$AB$1397,4,FALSE),""),"")</f>
        <v/>
      </c>
    </row>
    <row r="1454" spans="3:3" x14ac:dyDescent="0.3">
      <c r="C1454" t="str">
        <f>IFERROR(IF(A1454&lt;&gt;"",VLOOKUP($A1454,'LISTE ARTICLES PA-PV'!$A$2:$AB$1397,4,FALSE),""),"")</f>
        <v/>
      </c>
    </row>
    <row r="1455" spans="3:3" x14ac:dyDescent="0.3">
      <c r="C1455" t="str">
        <f>IFERROR(IF(A1455&lt;&gt;"",VLOOKUP($A1455,'LISTE ARTICLES PA-PV'!$A$2:$AB$1397,4,FALSE),""),"")</f>
        <v/>
      </c>
    </row>
    <row r="1456" spans="3:3" x14ac:dyDescent="0.3">
      <c r="C1456" t="str">
        <f>IFERROR(IF(A1456&lt;&gt;"",VLOOKUP($A1456,'LISTE ARTICLES PA-PV'!$A$2:$AB$1397,4,FALSE),""),"")</f>
        <v/>
      </c>
    </row>
    <row r="1457" spans="3:3" x14ac:dyDescent="0.3">
      <c r="C1457" t="str">
        <f>IFERROR(IF(A1457&lt;&gt;"",VLOOKUP($A1457,'LISTE ARTICLES PA-PV'!$A$2:$AB$1397,4,FALSE),""),"")</f>
        <v/>
      </c>
    </row>
    <row r="1458" spans="3:3" x14ac:dyDescent="0.3">
      <c r="C1458" t="str">
        <f>IFERROR(IF(A1458&lt;&gt;"",VLOOKUP($A1458,'LISTE ARTICLES PA-PV'!$A$2:$AB$1397,4,FALSE),""),"")</f>
        <v/>
      </c>
    </row>
    <row r="1459" spans="3:3" x14ac:dyDescent="0.3">
      <c r="C1459" t="str">
        <f>IFERROR(IF(A1459&lt;&gt;"",VLOOKUP($A1459,'LISTE ARTICLES PA-PV'!$A$2:$AB$1397,4,FALSE),""),"")</f>
        <v/>
      </c>
    </row>
    <row r="1460" spans="3:3" x14ac:dyDescent="0.3">
      <c r="C1460" t="str">
        <f>IFERROR(IF(A1460&lt;&gt;"",VLOOKUP($A1460,'LISTE ARTICLES PA-PV'!$A$2:$AB$1397,4,FALSE),""),"")</f>
        <v/>
      </c>
    </row>
    <row r="1461" spans="3:3" x14ac:dyDescent="0.3">
      <c r="C1461" t="str">
        <f>IFERROR(IF(A1461&lt;&gt;"",VLOOKUP($A1461,'LISTE ARTICLES PA-PV'!$A$2:$AB$1397,4,FALSE),""),"")</f>
        <v/>
      </c>
    </row>
    <row r="1462" spans="3:3" x14ac:dyDescent="0.3">
      <c r="C1462" t="str">
        <f>IFERROR(IF(A1462&lt;&gt;"",VLOOKUP($A1462,'LISTE ARTICLES PA-PV'!$A$2:$AB$1397,4,FALSE),""),"")</f>
        <v/>
      </c>
    </row>
    <row r="1463" spans="3:3" x14ac:dyDescent="0.3">
      <c r="C1463" t="str">
        <f>IFERROR(IF(A1463&lt;&gt;"",VLOOKUP($A1463,'LISTE ARTICLES PA-PV'!$A$2:$AB$1397,4,FALSE),""),"")</f>
        <v/>
      </c>
    </row>
    <row r="1464" spans="3:3" x14ac:dyDescent="0.3">
      <c r="C1464" t="str">
        <f>IFERROR(IF(A1464&lt;&gt;"",VLOOKUP($A1464,'LISTE ARTICLES PA-PV'!$A$2:$AB$1397,4,FALSE),""),"")</f>
        <v/>
      </c>
    </row>
    <row r="1465" spans="3:3" x14ac:dyDescent="0.3">
      <c r="C1465" t="str">
        <f>IFERROR(IF(A1465&lt;&gt;"",VLOOKUP($A1465,'LISTE ARTICLES PA-PV'!$A$2:$AB$1397,4,FALSE),""),"")</f>
        <v/>
      </c>
    </row>
    <row r="1466" spans="3:3" x14ac:dyDescent="0.3">
      <c r="C1466" t="str">
        <f>IFERROR(IF(A1466&lt;&gt;"",VLOOKUP($A1466,'LISTE ARTICLES PA-PV'!$A$2:$AB$1397,4,FALSE),""),"")</f>
        <v/>
      </c>
    </row>
    <row r="1467" spans="3:3" x14ac:dyDescent="0.3">
      <c r="C1467" t="str">
        <f>IFERROR(IF(A1467&lt;&gt;"",VLOOKUP($A1467,'LISTE ARTICLES PA-PV'!$A$2:$AB$1397,4,FALSE),""),"")</f>
        <v/>
      </c>
    </row>
    <row r="1468" spans="3:3" x14ac:dyDescent="0.3">
      <c r="C1468" t="str">
        <f>IFERROR(IF(A1468&lt;&gt;"",VLOOKUP($A1468,'LISTE ARTICLES PA-PV'!$A$2:$AB$1397,4,FALSE),""),"")</f>
        <v/>
      </c>
    </row>
    <row r="1469" spans="3:3" x14ac:dyDescent="0.3">
      <c r="C1469" t="str">
        <f>IFERROR(IF(A1469&lt;&gt;"",VLOOKUP($A1469,'LISTE ARTICLES PA-PV'!$A$2:$AB$1397,4,FALSE),""),"")</f>
        <v/>
      </c>
    </row>
    <row r="1470" spans="3:3" x14ac:dyDescent="0.3">
      <c r="C1470" t="str">
        <f>IFERROR(IF(A1470&lt;&gt;"",VLOOKUP($A1470,'LISTE ARTICLES PA-PV'!$A$2:$AB$1397,4,FALSE),""),"")</f>
        <v/>
      </c>
    </row>
    <row r="1471" spans="3:3" x14ac:dyDescent="0.3">
      <c r="C1471" t="str">
        <f>IFERROR(IF(A1471&lt;&gt;"",VLOOKUP($A1471,'LISTE ARTICLES PA-PV'!$A$2:$AB$1397,4,FALSE),""),"")</f>
        <v/>
      </c>
    </row>
    <row r="1472" spans="3:3" x14ac:dyDescent="0.3">
      <c r="C1472" t="str">
        <f>IFERROR(IF(A1472&lt;&gt;"",VLOOKUP($A1472,'LISTE ARTICLES PA-PV'!$A$2:$AB$1397,4,FALSE),""),"")</f>
        <v/>
      </c>
    </row>
    <row r="1473" spans="3:3" x14ac:dyDescent="0.3">
      <c r="C1473" t="str">
        <f>IFERROR(IF(A1473&lt;&gt;"",VLOOKUP($A1473,'LISTE ARTICLES PA-PV'!$A$2:$AB$1397,4,FALSE),""),"")</f>
        <v/>
      </c>
    </row>
    <row r="1474" spans="3:3" x14ac:dyDescent="0.3">
      <c r="C1474" t="str">
        <f>IFERROR(IF(A1474&lt;&gt;"",VLOOKUP($A1474,'LISTE ARTICLES PA-PV'!$A$2:$AB$1397,4,FALSE),""),"")</f>
        <v/>
      </c>
    </row>
    <row r="1475" spans="3:3" x14ac:dyDescent="0.3">
      <c r="C1475" t="str">
        <f>IFERROR(IF(A1475&lt;&gt;"",VLOOKUP($A1475,'LISTE ARTICLES PA-PV'!$A$2:$AB$1397,4,FALSE),""),"")</f>
        <v/>
      </c>
    </row>
    <row r="1476" spans="3:3" x14ac:dyDescent="0.3">
      <c r="C1476" t="str">
        <f>IFERROR(IF(A1476&lt;&gt;"",VLOOKUP($A1476,'LISTE ARTICLES PA-PV'!$A$2:$AB$1397,4,FALSE),""),"")</f>
        <v/>
      </c>
    </row>
    <row r="1477" spans="3:3" x14ac:dyDescent="0.3">
      <c r="C1477" t="str">
        <f>IFERROR(IF(A1477&lt;&gt;"",VLOOKUP($A1477,'LISTE ARTICLES PA-PV'!$A$2:$AB$1397,4,FALSE),""),"")</f>
        <v/>
      </c>
    </row>
    <row r="1478" spans="3:3" x14ac:dyDescent="0.3">
      <c r="C1478" t="str">
        <f>IFERROR(IF(A1478&lt;&gt;"",VLOOKUP($A1478,'LISTE ARTICLES PA-PV'!$A$2:$AB$1397,4,FALSE),""),"")</f>
        <v/>
      </c>
    </row>
    <row r="1479" spans="3:3" x14ac:dyDescent="0.3">
      <c r="C1479" t="str">
        <f>IFERROR(IF(A1479&lt;&gt;"",VLOOKUP($A1479,'LISTE ARTICLES PA-PV'!$A$2:$AB$1397,4,FALSE),""),"")</f>
        <v/>
      </c>
    </row>
    <row r="1480" spans="3:3" x14ac:dyDescent="0.3">
      <c r="C1480" t="str">
        <f>IFERROR(IF(A1480&lt;&gt;"",VLOOKUP($A1480,'LISTE ARTICLES PA-PV'!$A$2:$AB$1397,4,FALSE),""),"")</f>
        <v/>
      </c>
    </row>
    <row r="1481" spans="3:3" x14ac:dyDescent="0.3">
      <c r="C1481" t="str">
        <f>IFERROR(IF(A1481&lt;&gt;"",VLOOKUP($A1481,'LISTE ARTICLES PA-PV'!$A$2:$AB$1397,4,FALSE),""),"")</f>
        <v/>
      </c>
    </row>
    <row r="1482" spans="3:3" x14ac:dyDescent="0.3">
      <c r="C1482" t="str">
        <f>IFERROR(IF(A1482&lt;&gt;"",VLOOKUP($A1482,'LISTE ARTICLES PA-PV'!$A$2:$AB$1397,4,FALSE),""),"")</f>
        <v/>
      </c>
    </row>
    <row r="1483" spans="3:3" x14ac:dyDescent="0.3">
      <c r="C1483" t="str">
        <f>IFERROR(IF(A1483&lt;&gt;"",VLOOKUP($A1483,'LISTE ARTICLES PA-PV'!$A$2:$AB$1397,4,FALSE),""),"")</f>
        <v/>
      </c>
    </row>
    <row r="1484" spans="3:3" x14ac:dyDescent="0.3">
      <c r="C1484" t="str">
        <f>IFERROR(IF(A1484&lt;&gt;"",VLOOKUP($A1484,'LISTE ARTICLES PA-PV'!$A$2:$AB$1397,4,FALSE),""),"")</f>
        <v/>
      </c>
    </row>
    <row r="1485" spans="3:3" x14ac:dyDescent="0.3">
      <c r="C1485" t="str">
        <f>IFERROR(IF(A1485&lt;&gt;"",VLOOKUP($A1485,'LISTE ARTICLES PA-PV'!$A$2:$AB$1397,4,FALSE),""),"")</f>
        <v/>
      </c>
    </row>
    <row r="1486" spans="3:3" x14ac:dyDescent="0.3">
      <c r="C1486" t="str">
        <f>IFERROR(IF(A1486&lt;&gt;"",VLOOKUP($A1486,'LISTE ARTICLES PA-PV'!$A$2:$AB$1397,4,FALSE),""),"")</f>
        <v/>
      </c>
    </row>
    <row r="1487" spans="3:3" x14ac:dyDescent="0.3">
      <c r="C1487" t="str">
        <f>IFERROR(IF(A1487&lt;&gt;"",VLOOKUP($A1487,'LISTE ARTICLES PA-PV'!$A$2:$AB$1397,4,FALSE),""),"")</f>
        <v/>
      </c>
    </row>
    <row r="1488" spans="3:3" x14ac:dyDescent="0.3">
      <c r="C1488" t="str">
        <f>IFERROR(IF(A1488&lt;&gt;"",VLOOKUP($A1488,'LISTE ARTICLES PA-PV'!$A$2:$AB$1397,4,FALSE),""),"")</f>
        <v/>
      </c>
    </row>
    <row r="1489" spans="3:3" x14ac:dyDescent="0.3">
      <c r="C1489" t="str">
        <f>IFERROR(IF(A1489&lt;&gt;"",VLOOKUP($A1489,'LISTE ARTICLES PA-PV'!$A$2:$AB$1397,4,FALSE),""),"")</f>
        <v/>
      </c>
    </row>
    <row r="1490" spans="3:3" x14ac:dyDescent="0.3">
      <c r="C1490" t="str">
        <f>IFERROR(IF(A1490&lt;&gt;"",VLOOKUP($A1490,'LISTE ARTICLES PA-PV'!$A$2:$AB$1397,4,FALSE),""),"")</f>
        <v/>
      </c>
    </row>
    <row r="1491" spans="3:3" x14ac:dyDescent="0.3">
      <c r="C1491" t="str">
        <f>IFERROR(IF(A1491&lt;&gt;"",VLOOKUP($A1491,'LISTE ARTICLES PA-PV'!$A$2:$AB$1397,4,FALSE),""),"")</f>
        <v/>
      </c>
    </row>
    <row r="1492" spans="3:3" x14ac:dyDescent="0.3">
      <c r="C1492" t="str">
        <f>IFERROR(IF(A1492&lt;&gt;"",VLOOKUP($A1492,'LISTE ARTICLES PA-PV'!$A$2:$AB$1397,4,FALSE),""),"")</f>
        <v/>
      </c>
    </row>
    <row r="1493" spans="3:3" x14ac:dyDescent="0.3">
      <c r="C1493" t="str">
        <f>IFERROR(IF(A1493&lt;&gt;"",VLOOKUP($A1493,'LISTE ARTICLES PA-PV'!$A$2:$AB$1397,4,FALSE),""),"")</f>
        <v/>
      </c>
    </row>
    <row r="1494" spans="3:3" x14ac:dyDescent="0.3">
      <c r="C1494" t="str">
        <f>IFERROR(IF(A1494&lt;&gt;"",VLOOKUP($A1494,'LISTE ARTICLES PA-PV'!$A$2:$AB$1397,4,FALSE),""),"")</f>
        <v/>
      </c>
    </row>
    <row r="1495" spans="3:3" x14ac:dyDescent="0.3">
      <c r="C1495" t="str">
        <f>IFERROR(IF(A1495&lt;&gt;"",VLOOKUP($A1495,'LISTE ARTICLES PA-PV'!$A$2:$AB$1397,4,FALSE),""),"")</f>
        <v/>
      </c>
    </row>
    <row r="1496" spans="3:3" x14ac:dyDescent="0.3">
      <c r="C1496" t="str">
        <f>IFERROR(IF(A1496&lt;&gt;"",VLOOKUP($A1496,'LISTE ARTICLES PA-PV'!$A$2:$AB$1397,4,FALSE),""),"")</f>
        <v/>
      </c>
    </row>
    <row r="1497" spans="3:3" x14ac:dyDescent="0.3">
      <c r="C1497" t="str">
        <f>IFERROR(IF(A1497&lt;&gt;"",VLOOKUP($A1497,'LISTE ARTICLES PA-PV'!$A$2:$AB$1397,4,FALSE),""),"")</f>
        <v/>
      </c>
    </row>
    <row r="1498" spans="3:3" x14ac:dyDescent="0.3">
      <c r="C1498" t="str">
        <f>IFERROR(IF(A1498&lt;&gt;"",VLOOKUP($A1498,'LISTE ARTICLES PA-PV'!$A$2:$AB$1397,4,FALSE),""),"")</f>
        <v/>
      </c>
    </row>
    <row r="1499" spans="3:3" x14ac:dyDescent="0.3">
      <c r="C1499" t="str">
        <f>IFERROR(IF(A1499&lt;&gt;"",VLOOKUP($A1499,'LISTE ARTICLES PA-PV'!$A$2:$AB$1397,4,FALSE),""),"")</f>
        <v/>
      </c>
    </row>
    <row r="1500" spans="3:3" x14ac:dyDescent="0.3">
      <c r="C1500" t="str">
        <f>IFERROR(IF(A1500&lt;&gt;"",VLOOKUP($A1500,'LISTE ARTICLES PA-PV'!$A$2:$AB$1397,4,FALSE),""),"")</f>
        <v/>
      </c>
    </row>
    <row r="1501" spans="3:3" x14ac:dyDescent="0.3">
      <c r="C1501" t="str">
        <f>IFERROR(IF(A1501&lt;&gt;"",VLOOKUP($A1501,'LISTE ARTICLES PA-PV'!$A$2:$AB$1397,4,FALSE),""),"")</f>
        <v/>
      </c>
    </row>
    <row r="1502" spans="3:3" x14ac:dyDescent="0.3">
      <c r="C1502" t="str">
        <f>IFERROR(IF(A1502&lt;&gt;"",VLOOKUP($A1502,'LISTE ARTICLES PA-PV'!$A$2:$AB$1397,4,FALSE),""),"")</f>
        <v/>
      </c>
    </row>
    <row r="1503" spans="3:3" x14ac:dyDescent="0.3">
      <c r="C1503" t="str">
        <f>IFERROR(IF(A1503&lt;&gt;"",VLOOKUP($A1503,'LISTE ARTICLES PA-PV'!$A$2:$AB$1397,4,FALSE),""),"")</f>
        <v/>
      </c>
    </row>
    <row r="1504" spans="3:3" x14ac:dyDescent="0.3">
      <c r="C1504" t="str">
        <f>IFERROR(IF(A1504&lt;&gt;"",VLOOKUP($A1504,'LISTE ARTICLES PA-PV'!$A$2:$AB$1397,4,FALSE),""),"")</f>
        <v/>
      </c>
    </row>
    <row r="1505" spans="3:3" x14ac:dyDescent="0.3">
      <c r="C1505" t="str">
        <f>IFERROR(IF(A1505&lt;&gt;"",VLOOKUP($A1505,'LISTE ARTICLES PA-PV'!$A$2:$AB$1397,4,FALSE),""),"")</f>
        <v/>
      </c>
    </row>
    <row r="1506" spans="3:3" x14ac:dyDescent="0.3">
      <c r="C1506" t="str">
        <f>IFERROR(IF(A1506&lt;&gt;"",VLOOKUP($A1506,'LISTE ARTICLES PA-PV'!$A$2:$AB$1397,4,FALSE),""),"")</f>
        <v/>
      </c>
    </row>
    <row r="1507" spans="3:3" x14ac:dyDescent="0.3">
      <c r="C1507" t="str">
        <f>IFERROR(IF(A1507&lt;&gt;"",VLOOKUP($A1507,'LISTE ARTICLES PA-PV'!$A$2:$AB$1397,4,FALSE),""),"")</f>
        <v/>
      </c>
    </row>
    <row r="1508" spans="3:3" x14ac:dyDescent="0.3">
      <c r="C1508" t="str">
        <f>IFERROR(IF(A1508&lt;&gt;"",VLOOKUP($A1508,'LISTE ARTICLES PA-PV'!$A$2:$AB$1397,4,FALSE),""),"")</f>
        <v/>
      </c>
    </row>
    <row r="1509" spans="3:3" x14ac:dyDescent="0.3">
      <c r="C1509" t="str">
        <f>IFERROR(IF(A1509&lt;&gt;"",VLOOKUP($A1509,'LISTE ARTICLES PA-PV'!$A$2:$AB$1397,4,FALSE),""),"")</f>
        <v/>
      </c>
    </row>
    <row r="1510" spans="3:3" x14ac:dyDescent="0.3">
      <c r="C1510" t="str">
        <f>IFERROR(IF(A1510&lt;&gt;"",VLOOKUP($A1510,'LISTE ARTICLES PA-PV'!$A$2:$AB$1397,4,FALSE),""),"")</f>
        <v/>
      </c>
    </row>
    <row r="1511" spans="3:3" x14ac:dyDescent="0.3">
      <c r="C1511" t="str">
        <f>IFERROR(IF(A1511&lt;&gt;"",VLOOKUP($A1511,'LISTE ARTICLES PA-PV'!$A$2:$AB$1397,4,FALSE),""),"")</f>
        <v/>
      </c>
    </row>
    <row r="1512" spans="3:3" x14ac:dyDescent="0.3">
      <c r="C1512" t="str">
        <f>IFERROR(IF(A1512&lt;&gt;"",VLOOKUP($A1512,'LISTE ARTICLES PA-PV'!$A$2:$AB$1397,4,FALSE),""),"")</f>
        <v/>
      </c>
    </row>
    <row r="1513" spans="3:3" x14ac:dyDescent="0.3">
      <c r="C1513" t="str">
        <f>IFERROR(IF(A1513&lt;&gt;"",VLOOKUP($A1513,'LISTE ARTICLES PA-PV'!$A$2:$AB$1397,4,FALSE),""),"")</f>
        <v/>
      </c>
    </row>
    <row r="1514" spans="3:3" x14ac:dyDescent="0.3">
      <c r="C1514" t="str">
        <f>IFERROR(IF(A1514&lt;&gt;"",VLOOKUP($A1514,'LISTE ARTICLES PA-PV'!$A$2:$AB$1397,4,FALSE),""),"")</f>
        <v/>
      </c>
    </row>
    <row r="1515" spans="3:3" x14ac:dyDescent="0.3">
      <c r="C1515" t="str">
        <f>IFERROR(IF(A1515&lt;&gt;"",VLOOKUP($A1515,'LISTE ARTICLES PA-PV'!$A$2:$AB$1397,4,FALSE),""),"")</f>
        <v/>
      </c>
    </row>
    <row r="1516" spans="3:3" x14ac:dyDescent="0.3">
      <c r="C1516" t="str">
        <f>IFERROR(IF(A1516&lt;&gt;"",VLOOKUP($A1516,'LISTE ARTICLES PA-PV'!$A$2:$AB$1397,4,FALSE),""),"")</f>
        <v/>
      </c>
    </row>
    <row r="1517" spans="3:3" x14ac:dyDescent="0.3">
      <c r="C1517" t="str">
        <f>IFERROR(IF(A1517&lt;&gt;"",VLOOKUP($A1517,'LISTE ARTICLES PA-PV'!$A$2:$AB$1397,4,FALSE),""),"")</f>
        <v/>
      </c>
    </row>
    <row r="1518" spans="3:3" x14ac:dyDescent="0.3">
      <c r="C1518" t="str">
        <f>IFERROR(IF(A1518&lt;&gt;"",VLOOKUP($A1518,'LISTE ARTICLES PA-PV'!$A$2:$AB$1397,4,FALSE),""),"")</f>
        <v/>
      </c>
    </row>
    <row r="1519" spans="3:3" x14ac:dyDescent="0.3">
      <c r="C1519" t="str">
        <f>IFERROR(IF(A1519&lt;&gt;"",VLOOKUP($A1519,'LISTE ARTICLES PA-PV'!$A$2:$AB$1397,4,FALSE),""),"")</f>
        <v/>
      </c>
    </row>
    <row r="1520" spans="3:3" x14ac:dyDescent="0.3">
      <c r="C1520" t="str">
        <f>IFERROR(IF(A1520&lt;&gt;"",VLOOKUP($A1520,'LISTE ARTICLES PA-PV'!$A$2:$AB$1397,4,FALSE),""),"")</f>
        <v/>
      </c>
    </row>
    <row r="1521" spans="3:3" x14ac:dyDescent="0.3">
      <c r="C1521" t="str">
        <f>IFERROR(IF(A1521&lt;&gt;"",VLOOKUP($A1521,'LISTE ARTICLES PA-PV'!$A$2:$AB$1397,4,FALSE),""),"")</f>
        <v/>
      </c>
    </row>
    <row r="1522" spans="3:3" x14ac:dyDescent="0.3">
      <c r="C1522" t="str">
        <f>IFERROR(IF(A1522&lt;&gt;"",VLOOKUP($A1522,'LISTE ARTICLES PA-PV'!$A$2:$AB$1397,4,FALSE),""),"")</f>
        <v/>
      </c>
    </row>
    <row r="1523" spans="3:3" x14ac:dyDescent="0.3">
      <c r="C1523" t="str">
        <f>IFERROR(IF(A1523&lt;&gt;"",VLOOKUP($A1523,'LISTE ARTICLES PA-PV'!$A$2:$AB$1397,4,FALSE),""),"")</f>
        <v/>
      </c>
    </row>
    <row r="1524" spans="3:3" x14ac:dyDescent="0.3">
      <c r="C1524" t="str">
        <f>IFERROR(IF(A1524&lt;&gt;"",VLOOKUP($A1524,'LISTE ARTICLES PA-PV'!$A$2:$AB$1397,4,FALSE),""),"")</f>
        <v/>
      </c>
    </row>
    <row r="1525" spans="3:3" x14ac:dyDescent="0.3">
      <c r="C1525" t="str">
        <f>IFERROR(IF(A1525&lt;&gt;"",VLOOKUP($A1525,'LISTE ARTICLES PA-PV'!$A$2:$AB$1397,4,FALSE),""),"")</f>
        <v/>
      </c>
    </row>
    <row r="1526" spans="3:3" x14ac:dyDescent="0.3">
      <c r="C1526" t="str">
        <f>IFERROR(IF(A1526&lt;&gt;"",VLOOKUP($A1526,'LISTE ARTICLES PA-PV'!$A$2:$AB$1397,4,FALSE),""),"")</f>
        <v/>
      </c>
    </row>
    <row r="1527" spans="3:3" x14ac:dyDescent="0.3">
      <c r="C1527" t="str">
        <f>IFERROR(IF(A1527&lt;&gt;"",VLOOKUP($A1527,'LISTE ARTICLES PA-PV'!$A$2:$AB$1397,4,FALSE),""),"")</f>
        <v/>
      </c>
    </row>
    <row r="1528" spans="3:3" x14ac:dyDescent="0.3">
      <c r="C1528" t="str">
        <f>IFERROR(IF(A1528&lt;&gt;"",VLOOKUP($A1528,'LISTE ARTICLES PA-PV'!$A$2:$AB$1397,4,FALSE),""),"")</f>
        <v/>
      </c>
    </row>
    <row r="1529" spans="3:3" x14ac:dyDescent="0.3">
      <c r="C1529" t="str">
        <f>IFERROR(IF(A1529&lt;&gt;"",VLOOKUP($A1529,'LISTE ARTICLES PA-PV'!$A$2:$AB$1397,4,FALSE),""),"")</f>
        <v/>
      </c>
    </row>
    <row r="1530" spans="3:3" x14ac:dyDescent="0.3">
      <c r="C1530" t="str">
        <f>IFERROR(IF(A1530&lt;&gt;"",VLOOKUP($A1530,'LISTE ARTICLES PA-PV'!$A$2:$AB$1397,4,FALSE),""),"")</f>
        <v/>
      </c>
    </row>
    <row r="1531" spans="3:3" x14ac:dyDescent="0.3">
      <c r="C1531" t="str">
        <f>IFERROR(IF(A1531&lt;&gt;"",VLOOKUP($A1531,'LISTE ARTICLES PA-PV'!$A$2:$AB$1397,4,FALSE),""),"")</f>
        <v/>
      </c>
    </row>
    <row r="1532" spans="3:3" x14ac:dyDescent="0.3">
      <c r="C1532" t="str">
        <f>IFERROR(IF(A1532&lt;&gt;"",VLOOKUP($A1532,'LISTE ARTICLES PA-PV'!$A$2:$AB$1397,4,FALSE),""),"")</f>
        <v/>
      </c>
    </row>
    <row r="1533" spans="3:3" x14ac:dyDescent="0.3">
      <c r="C1533" t="str">
        <f>IFERROR(IF(A1533&lt;&gt;"",VLOOKUP($A1533,'LISTE ARTICLES PA-PV'!$A$2:$AB$1397,4,FALSE),""),"")</f>
        <v/>
      </c>
    </row>
    <row r="1534" spans="3:3" x14ac:dyDescent="0.3">
      <c r="C1534" t="str">
        <f>IFERROR(IF(A1534&lt;&gt;"",VLOOKUP($A1534,'LISTE ARTICLES PA-PV'!$A$2:$AB$1397,4,FALSE),""),"")</f>
        <v/>
      </c>
    </row>
    <row r="1535" spans="3:3" x14ac:dyDescent="0.3">
      <c r="C1535" t="str">
        <f>IFERROR(IF(A1535&lt;&gt;"",VLOOKUP($A1535,'LISTE ARTICLES PA-PV'!$A$2:$AB$1397,4,FALSE),""),"")</f>
        <v/>
      </c>
    </row>
    <row r="1536" spans="3:3" x14ac:dyDescent="0.3">
      <c r="C1536" t="str">
        <f>IFERROR(IF(A1536&lt;&gt;"",VLOOKUP($A1536,'LISTE ARTICLES PA-PV'!$A$2:$AB$1397,4,FALSE),""),"")</f>
        <v/>
      </c>
    </row>
    <row r="1537" spans="3:3" x14ac:dyDescent="0.3">
      <c r="C1537" t="str">
        <f>IFERROR(IF(A1537&lt;&gt;"",VLOOKUP($A1537,'LISTE ARTICLES PA-PV'!$A$2:$AB$1397,4,FALSE),""),"")</f>
        <v/>
      </c>
    </row>
    <row r="1538" spans="3:3" x14ac:dyDescent="0.3">
      <c r="C1538" t="str">
        <f>IFERROR(IF(A1538&lt;&gt;"",VLOOKUP($A1538,'LISTE ARTICLES PA-PV'!$A$2:$AB$1397,4,FALSE),""),"")</f>
        <v/>
      </c>
    </row>
    <row r="1539" spans="3:3" x14ac:dyDescent="0.3">
      <c r="C1539" t="str">
        <f>IFERROR(IF(A1539&lt;&gt;"",VLOOKUP($A1539,'LISTE ARTICLES PA-PV'!$A$2:$AB$1397,4,FALSE),""),"")</f>
        <v/>
      </c>
    </row>
    <row r="1540" spans="3:3" x14ac:dyDescent="0.3">
      <c r="C1540" t="str">
        <f>IFERROR(IF(A1540&lt;&gt;"",VLOOKUP($A1540,'LISTE ARTICLES PA-PV'!$A$2:$AB$1397,4,FALSE),""),"")</f>
        <v/>
      </c>
    </row>
    <row r="1541" spans="3:3" x14ac:dyDescent="0.3">
      <c r="C1541" t="str">
        <f>IFERROR(IF(A1541&lt;&gt;"",VLOOKUP($A1541,'LISTE ARTICLES PA-PV'!$A$2:$AB$1397,4,FALSE),""),"")</f>
        <v/>
      </c>
    </row>
    <row r="1542" spans="3:3" x14ac:dyDescent="0.3">
      <c r="C1542" t="str">
        <f>IFERROR(IF(A1542&lt;&gt;"",VLOOKUP($A1542,'LISTE ARTICLES PA-PV'!$A$2:$AB$1397,4,FALSE),""),"")</f>
        <v/>
      </c>
    </row>
    <row r="1543" spans="3:3" x14ac:dyDescent="0.3">
      <c r="C1543" t="str">
        <f>IFERROR(IF(A1543&lt;&gt;"",VLOOKUP($A1543,'LISTE ARTICLES PA-PV'!$A$2:$AB$1397,4,FALSE),""),"")</f>
        <v/>
      </c>
    </row>
    <row r="1544" spans="3:3" x14ac:dyDescent="0.3">
      <c r="C1544" t="str">
        <f>IFERROR(IF(A1544&lt;&gt;"",VLOOKUP($A1544,'LISTE ARTICLES PA-PV'!$A$2:$AB$1397,4,FALSE),""),"")</f>
        <v/>
      </c>
    </row>
    <row r="1545" spans="3:3" x14ac:dyDescent="0.3">
      <c r="C1545" t="str">
        <f>IFERROR(IF(A1545&lt;&gt;"",VLOOKUP($A1545,'LISTE ARTICLES PA-PV'!$A$2:$AB$1397,4,FALSE),""),"")</f>
        <v/>
      </c>
    </row>
    <row r="1546" spans="3:3" x14ac:dyDescent="0.3">
      <c r="C1546" t="str">
        <f>IFERROR(IF(A1546&lt;&gt;"",VLOOKUP($A1546,'LISTE ARTICLES PA-PV'!$A$2:$AB$1397,4,FALSE),""),"")</f>
        <v/>
      </c>
    </row>
    <row r="1547" spans="3:3" x14ac:dyDescent="0.3">
      <c r="C1547" t="str">
        <f>IFERROR(IF(A1547&lt;&gt;"",VLOOKUP($A1547,'LISTE ARTICLES PA-PV'!$A$2:$AB$1397,4,FALSE),""),"")</f>
        <v/>
      </c>
    </row>
    <row r="1548" spans="3:3" x14ac:dyDescent="0.3">
      <c r="C1548" t="str">
        <f>IFERROR(IF(A1548&lt;&gt;"",VLOOKUP($A1548,'LISTE ARTICLES PA-PV'!$A$2:$AB$1397,4,FALSE),""),"")</f>
        <v/>
      </c>
    </row>
    <row r="1549" spans="3:3" x14ac:dyDescent="0.3">
      <c r="C1549" t="str">
        <f>IFERROR(IF(A1549&lt;&gt;"",VLOOKUP($A1549,'LISTE ARTICLES PA-PV'!$A$2:$AB$1397,4,FALSE),""),"")</f>
        <v/>
      </c>
    </row>
    <row r="1550" spans="3:3" x14ac:dyDescent="0.3">
      <c r="C1550" t="str">
        <f>IFERROR(IF(A1550&lt;&gt;"",VLOOKUP($A1550,'LISTE ARTICLES PA-PV'!$A$2:$AB$1397,4,FALSE),""),"")</f>
        <v/>
      </c>
    </row>
    <row r="1551" spans="3:3" x14ac:dyDescent="0.3">
      <c r="C1551" t="str">
        <f>IFERROR(IF(A1551&lt;&gt;"",VLOOKUP($A1551,'LISTE ARTICLES PA-PV'!$A$2:$AB$1397,4,FALSE),""),"")</f>
        <v/>
      </c>
    </row>
    <row r="1552" spans="3:3" x14ac:dyDescent="0.3">
      <c r="C1552" t="str">
        <f>IFERROR(IF(A1552&lt;&gt;"",VLOOKUP($A1552,'LISTE ARTICLES PA-PV'!$A$2:$AB$1397,4,FALSE),""),"")</f>
        <v/>
      </c>
    </row>
    <row r="1553" spans="3:3" x14ac:dyDescent="0.3">
      <c r="C1553" t="str">
        <f>IFERROR(IF(A1553&lt;&gt;"",VLOOKUP($A1553,'LISTE ARTICLES PA-PV'!$A$2:$AB$1397,4,FALSE),""),"")</f>
        <v/>
      </c>
    </row>
    <row r="1554" spans="3:3" x14ac:dyDescent="0.3">
      <c r="C1554" t="str">
        <f>IFERROR(IF(A1554&lt;&gt;"",VLOOKUP($A1554,'LISTE ARTICLES PA-PV'!$A$2:$AB$1397,4,FALSE),""),"")</f>
        <v/>
      </c>
    </row>
    <row r="1555" spans="3:3" x14ac:dyDescent="0.3">
      <c r="C1555" t="str">
        <f>IFERROR(IF(A1555&lt;&gt;"",VLOOKUP($A1555,'LISTE ARTICLES PA-PV'!$A$2:$AB$1397,4,FALSE),""),"")</f>
        <v/>
      </c>
    </row>
    <row r="1556" spans="3:3" x14ac:dyDescent="0.3">
      <c r="C1556" t="str">
        <f>IFERROR(IF(A1556&lt;&gt;"",VLOOKUP($A1556,'LISTE ARTICLES PA-PV'!$A$2:$AB$1397,4,FALSE),""),"")</f>
        <v/>
      </c>
    </row>
    <row r="1557" spans="3:3" x14ac:dyDescent="0.3">
      <c r="C1557" t="str">
        <f>IFERROR(IF(A1557&lt;&gt;"",VLOOKUP($A1557,'LISTE ARTICLES PA-PV'!$A$2:$AB$1397,4,FALSE),""),"")</f>
        <v/>
      </c>
    </row>
    <row r="1558" spans="3:3" x14ac:dyDescent="0.3">
      <c r="C1558" t="str">
        <f>IFERROR(IF(A1558&lt;&gt;"",VLOOKUP($A1558,'LISTE ARTICLES PA-PV'!$A$2:$AB$1397,4,FALSE),""),"")</f>
        <v/>
      </c>
    </row>
    <row r="1559" spans="3:3" x14ac:dyDescent="0.3">
      <c r="C1559" t="str">
        <f>IFERROR(IF(A1559&lt;&gt;"",VLOOKUP($A1559,'LISTE ARTICLES PA-PV'!$A$2:$AB$1397,4,FALSE),""),"")</f>
        <v/>
      </c>
    </row>
    <row r="1560" spans="3:3" x14ac:dyDescent="0.3">
      <c r="C1560" t="str">
        <f>IFERROR(IF(A1560&lt;&gt;"",VLOOKUP($A1560,'LISTE ARTICLES PA-PV'!$A$2:$AB$1397,4,FALSE),""),"")</f>
        <v/>
      </c>
    </row>
    <row r="1561" spans="3:3" x14ac:dyDescent="0.3">
      <c r="C1561" t="str">
        <f>IFERROR(IF(A1561&lt;&gt;"",VLOOKUP($A1561,'LISTE ARTICLES PA-PV'!$A$2:$AB$1397,4,FALSE),""),"")</f>
        <v/>
      </c>
    </row>
    <row r="1562" spans="3:3" x14ac:dyDescent="0.3">
      <c r="C1562" t="str">
        <f>IFERROR(IF(A1562&lt;&gt;"",VLOOKUP($A1562,'LISTE ARTICLES PA-PV'!$A$2:$AB$1397,4,FALSE),""),"")</f>
        <v/>
      </c>
    </row>
    <row r="1563" spans="3:3" x14ac:dyDescent="0.3">
      <c r="C1563" t="str">
        <f>IFERROR(IF(A1563&lt;&gt;"",VLOOKUP($A1563,'LISTE ARTICLES PA-PV'!$A$2:$AB$1397,4,FALSE),""),"")</f>
        <v/>
      </c>
    </row>
    <row r="1564" spans="3:3" x14ac:dyDescent="0.3">
      <c r="C1564" t="str">
        <f>IFERROR(IF(A1564&lt;&gt;"",VLOOKUP($A1564,'LISTE ARTICLES PA-PV'!$A$2:$AB$1397,4,FALSE),""),"")</f>
        <v/>
      </c>
    </row>
    <row r="1565" spans="3:3" x14ac:dyDescent="0.3">
      <c r="C1565" t="str">
        <f>IFERROR(IF(A1565&lt;&gt;"",VLOOKUP($A1565,'LISTE ARTICLES PA-PV'!$A$2:$AB$1397,4,FALSE),""),"")</f>
        <v/>
      </c>
    </row>
    <row r="1566" spans="3:3" x14ac:dyDescent="0.3">
      <c r="C1566" t="str">
        <f>IFERROR(IF(A1566&lt;&gt;"",VLOOKUP($A1566,'LISTE ARTICLES PA-PV'!$A$2:$AB$1397,4,FALSE),""),"")</f>
        <v/>
      </c>
    </row>
    <row r="1567" spans="3:3" x14ac:dyDescent="0.3">
      <c r="C1567" t="str">
        <f>IFERROR(IF(A1567&lt;&gt;"",VLOOKUP($A1567,'LISTE ARTICLES PA-PV'!$A$2:$AB$1397,4,FALSE),""),"")</f>
        <v/>
      </c>
    </row>
    <row r="1568" spans="3:3" x14ac:dyDescent="0.3">
      <c r="C1568" t="str">
        <f>IFERROR(IF(A1568&lt;&gt;"",VLOOKUP($A1568,'LISTE ARTICLES PA-PV'!$A$2:$AB$1397,4,FALSE),""),"")</f>
        <v/>
      </c>
    </row>
    <row r="1569" spans="3:3" x14ac:dyDescent="0.3">
      <c r="C1569" t="str">
        <f>IFERROR(IF(A1569&lt;&gt;"",VLOOKUP($A1569,'LISTE ARTICLES PA-PV'!$A$2:$AB$1397,4,FALSE),""),"")</f>
        <v/>
      </c>
    </row>
    <row r="1570" spans="3:3" x14ac:dyDescent="0.3">
      <c r="C1570" t="str">
        <f>IFERROR(IF(A1570&lt;&gt;"",VLOOKUP($A1570,'LISTE ARTICLES PA-PV'!$A$2:$AB$1397,4,FALSE),""),"")</f>
        <v/>
      </c>
    </row>
    <row r="1571" spans="3:3" x14ac:dyDescent="0.3">
      <c r="C1571" t="str">
        <f>IFERROR(IF(A1571&lt;&gt;"",VLOOKUP($A1571,'LISTE ARTICLES PA-PV'!$A$2:$AB$1397,4,FALSE),""),"")</f>
        <v/>
      </c>
    </row>
    <row r="1572" spans="3:3" x14ac:dyDescent="0.3">
      <c r="C1572" t="str">
        <f>IFERROR(IF(A1572&lt;&gt;"",VLOOKUP($A1572,'LISTE ARTICLES PA-PV'!$A$2:$AB$1397,4,FALSE),""),"")</f>
        <v/>
      </c>
    </row>
    <row r="1573" spans="3:3" x14ac:dyDescent="0.3">
      <c r="C1573" t="str">
        <f>IFERROR(IF(A1573&lt;&gt;"",VLOOKUP($A1573,'LISTE ARTICLES PA-PV'!$A$2:$AB$1397,4,FALSE),""),"")</f>
        <v/>
      </c>
    </row>
    <row r="1574" spans="3:3" x14ac:dyDescent="0.3">
      <c r="C1574" t="str">
        <f>IFERROR(IF(A1574&lt;&gt;"",VLOOKUP($A1574,'LISTE ARTICLES PA-PV'!$A$2:$AB$1397,4,FALSE),""),"")</f>
        <v/>
      </c>
    </row>
    <row r="1575" spans="3:3" x14ac:dyDescent="0.3">
      <c r="C1575" t="str">
        <f>IFERROR(IF(A1575&lt;&gt;"",VLOOKUP($A1575,'LISTE ARTICLES PA-PV'!$A$2:$AB$1397,4,FALSE),""),"")</f>
        <v/>
      </c>
    </row>
    <row r="1576" spans="3:3" x14ac:dyDescent="0.3">
      <c r="C1576" t="str">
        <f>IFERROR(IF(A1576&lt;&gt;"",VLOOKUP($A1576,'LISTE ARTICLES PA-PV'!$A$2:$AB$1397,4,FALSE),""),"")</f>
        <v/>
      </c>
    </row>
    <row r="1577" spans="3:3" x14ac:dyDescent="0.3">
      <c r="C1577" t="str">
        <f>IFERROR(IF(A1577&lt;&gt;"",VLOOKUP($A1577,'LISTE ARTICLES PA-PV'!$A$2:$AB$1397,4,FALSE),""),"")</f>
        <v/>
      </c>
    </row>
    <row r="1578" spans="3:3" x14ac:dyDescent="0.3">
      <c r="C1578" t="str">
        <f>IFERROR(IF(A1578&lt;&gt;"",VLOOKUP($A1578,'LISTE ARTICLES PA-PV'!$A$2:$AB$1397,4,FALSE),""),"")</f>
        <v/>
      </c>
    </row>
    <row r="1579" spans="3:3" x14ac:dyDescent="0.3">
      <c r="C1579" t="str">
        <f>IFERROR(IF(A1579&lt;&gt;"",VLOOKUP($A1579,'LISTE ARTICLES PA-PV'!$A$2:$AB$1397,4,FALSE),""),"")</f>
        <v/>
      </c>
    </row>
    <row r="1580" spans="3:3" x14ac:dyDescent="0.3">
      <c r="C1580" t="str">
        <f>IFERROR(IF(A1580&lt;&gt;"",VLOOKUP($A1580,'LISTE ARTICLES PA-PV'!$A$2:$AB$1397,4,FALSE),""),"")</f>
        <v/>
      </c>
    </row>
    <row r="1581" spans="3:3" x14ac:dyDescent="0.3">
      <c r="C1581" t="str">
        <f>IFERROR(IF(A1581&lt;&gt;"",VLOOKUP($A1581,'LISTE ARTICLES PA-PV'!$A$2:$AB$1397,4,FALSE),""),"")</f>
        <v/>
      </c>
    </row>
    <row r="1582" spans="3:3" x14ac:dyDescent="0.3">
      <c r="C1582" t="str">
        <f>IFERROR(IF(A1582&lt;&gt;"",VLOOKUP($A1582,'LISTE ARTICLES PA-PV'!$A$2:$AB$1397,4,FALSE),""),"")</f>
        <v/>
      </c>
    </row>
    <row r="1583" spans="3:3" x14ac:dyDescent="0.3">
      <c r="C1583" t="str">
        <f>IFERROR(IF(A1583&lt;&gt;"",VLOOKUP($A1583,'LISTE ARTICLES PA-PV'!$A$2:$AB$1397,4,FALSE),""),"")</f>
        <v/>
      </c>
    </row>
    <row r="1584" spans="3:3" x14ac:dyDescent="0.3">
      <c r="C1584" t="str">
        <f>IFERROR(IF(A1584&lt;&gt;"",VLOOKUP($A1584,'LISTE ARTICLES PA-PV'!$A$2:$AB$1397,4,FALSE),""),"")</f>
        <v/>
      </c>
    </row>
    <row r="1585" spans="3:3" x14ac:dyDescent="0.3">
      <c r="C1585" t="str">
        <f>IFERROR(IF(A1585&lt;&gt;"",VLOOKUP($A1585,'LISTE ARTICLES PA-PV'!$A$2:$AB$1397,4,FALSE),""),"")</f>
        <v/>
      </c>
    </row>
    <row r="1586" spans="3:3" x14ac:dyDescent="0.3">
      <c r="C1586" t="str">
        <f>IFERROR(IF(A1586&lt;&gt;"",VLOOKUP($A1586,'LISTE ARTICLES PA-PV'!$A$2:$AB$1397,4,FALSE),""),"")</f>
        <v/>
      </c>
    </row>
    <row r="1587" spans="3:3" x14ac:dyDescent="0.3">
      <c r="C1587" t="str">
        <f>IFERROR(IF(A1587&lt;&gt;"",VLOOKUP($A1587,'LISTE ARTICLES PA-PV'!$A$2:$AB$1397,4,FALSE),""),"")</f>
        <v/>
      </c>
    </row>
    <row r="1588" spans="3:3" x14ac:dyDescent="0.3">
      <c r="C1588" t="str">
        <f>IFERROR(IF(A1588&lt;&gt;"",VLOOKUP($A1588,'LISTE ARTICLES PA-PV'!$A$2:$AB$1397,4,FALSE),""),"")</f>
        <v/>
      </c>
    </row>
    <row r="1589" spans="3:3" x14ac:dyDescent="0.3">
      <c r="C1589" t="str">
        <f>IFERROR(IF(A1589&lt;&gt;"",VLOOKUP($A1589,'LISTE ARTICLES PA-PV'!$A$2:$AB$1397,4,FALSE),""),"")</f>
        <v/>
      </c>
    </row>
    <row r="1590" spans="3:3" x14ac:dyDescent="0.3">
      <c r="C1590" t="str">
        <f>IFERROR(IF(A1590&lt;&gt;"",VLOOKUP($A1590,'LISTE ARTICLES PA-PV'!$A$2:$AB$1397,4,FALSE),""),"")</f>
        <v/>
      </c>
    </row>
    <row r="1591" spans="3:3" x14ac:dyDescent="0.3">
      <c r="C1591" t="str">
        <f>IFERROR(IF(A1591&lt;&gt;"",VLOOKUP($A1591,'LISTE ARTICLES PA-PV'!$A$2:$AB$1397,4,FALSE),""),"")</f>
        <v/>
      </c>
    </row>
    <row r="1592" spans="3:3" x14ac:dyDescent="0.3">
      <c r="C1592" t="str">
        <f>IFERROR(IF(A1592&lt;&gt;"",VLOOKUP($A1592,'LISTE ARTICLES PA-PV'!$A$2:$AB$1397,4,FALSE),""),"")</f>
        <v/>
      </c>
    </row>
    <row r="1593" spans="3:3" x14ac:dyDescent="0.3">
      <c r="C1593" t="str">
        <f>IFERROR(IF(A1593&lt;&gt;"",VLOOKUP($A1593,'LISTE ARTICLES PA-PV'!$A$2:$AB$1397,4,FALSE),""),"")</f>
        <v/>
      </c>
    </row>
    <row r="1594" spans="3:3" x14ac:dyDescent="0.3">
      <c r="C1594" t="str">
        <f>IFERROR(IF(A1594&lt;&gt;"",VLOOKUP($A1594,'LISTE ARTICLES PA-PV'!$A$2:$AB$1397,4,FALSE),""),"")</f>
        <v/>
      </c>
    </row>
    <row r="1595" spans="3:3" x14ac:dyDescent="0.3">
      <c r="C1595" t="str">
        <f>IFERROR(IF(A1595&lt;&gt;"",VLOOKUP($A1595,'LISTE ARTICLES PA-PV'!$A$2:$AB$1397,4,FALSE),""),"")</f>
        <v/>
      </c>
    </row>
    <row r="1596" spans="3:3" x14ac:dyDescent="0.3">
      <c r="C1596" t="str">
        <f>IFERROR(IF(A1596&lt;&gt;"",VLOOKUP($A1596,'LISTE ARTICLES PA-PV'!$A$2:$AB$1397,4,FALSE),""),"")</f>
        <v/>
      </c>
    </row>
    <row r="1597" spans="3:3" x14ac:dyDescent="0.3">
      <c r="C1597" t="str">
        <f>IFERROR(IF(A1597&lt;&gt;"",VLOOKUP($A1597,'LISTE ARTICLES PA-PV'!$A$2:$AB$1397,4,FALSE),""),"")</f>
        <v/>
      </c>
    </row>
    <row r="1598" spans="3:3" x14ac:dyDescent="0.3">
      <c r="C1598" t="str">
        <f>IFERROR(IF(A1598&lt;&gt;"",VLOOKUP($A1598,'LISTE ARTICLES PA-PV'!$A$2:$AB$1397,4,FALSE),""),"")</f>
        <v/>
      </c>
    </row>
    <row r="1599" spans="3:3" x14ac:dyDescent="0.3">
      <c r="C1599" t="str">
        <f>IFERROR(IF(A1599&lt;&gt;"",VLOOKUP($A1599,'LISTE ARTICLES PA-PV'!$A$2:$AB$1397,4,FALSE),""),"")</f>
        <v/>
      </c>
    </row>
    <row r="1600" spans="3:3" x14ac:dyDescent="0.3">
      <c r="C1600" t="str">
        <f>IFERROR(IF(A1600&lt;&gt;"",VLOOKUP($A1600,'LISTE ARTICLES PA-PV'!$A$2:$AB$1397,4,FALSE),""),"")</f>
        <v/>
      </c>
    </row>
    <row r="1601" spans="3:3" x14ac:dyDescent="0.3">
      <c r="C1601" t="str">
        <f>IFERROR(IF(A1601&lt;&gt;"",VLOOKUP($A1601,'LISTE ARTICLES PA-PV'!$A$2:$AB$1397,4,FALSE),""),"")</f>
        <v/>
      </c>
    </row>
    <row r="1602" spans="3:3" x14ac:dyDescent="0.3">
      <c r="C1602" t="str">
        <f>IFERROR(IF(A1602&lt;&gt;"",VLOOKUP($A1602,'LISTE ARTICLES PA-PV'!$A$2:$AB$1397,4,FALSE),""),"")</f>
        <v/>
      </c>
    </row>
    <row r="1603" spans="3:3" x14ac:dyDescent="0.3">
      <c r="C1603" t="str">
        <f>IFERROR(IF(A1603&lt;&gt;"",VLOOKUP($A1603,'LISTE ARTICLES PA-PV'!$A$2:$AB$1397,4,FALSE),""),"")</f>
        <v/>
      </c>
    </row>
    <row r="1604" spans="3:3" x14ac:dyDescent="0.3">
      <c r="C1604" t="str">
        <f>IFERROR(IF(A1604&lt;&gt;"",VLOOKUP($A1604,'LISTE ARTICLES PA-PV'!$A$2:$AB$1397,4,FALSE),""),"")</f>
        <v/>
      </c>
    </row>
    <row r="1605" spans="3:3" x14ac:dyDescent="0.3">
      <c r="C1605" t="str">
        <f>IFERROR(IF(A1605&lt;&gt;"",VLOOKUP($A1605,'LISTE ARTICLES PA-PV'!$A$2:$AB$1397,4,FALSE),""),"")</f>
        <v/>
      </c>
    </row>
    <row r="1606" spans="3:3" x14ac:dyDescent="0.3">
      <c r="C1606" t="str">
        <f>IFERROR(IF(A1606&lt;&gt;"",VLOOKUP($A1606,'LISTE ARTICLES PA-PV'!$A$2:$AB$1397,4,FALSE),""),"")</f>
        <v/>
      </c>
    </row>
    <row r="1607" spans="3:3" x14ac:dyDescent="0.3">
      <c r="C1607" t="str">
        <f>IFERROR(IF(A1607&lt;&gt;"",VLOOKUP($A1607,'LISTE ARTICLES PA-PV'!$A$2:$AB$1397,4,FALSE),""),"")</f>
        <v/>
      </c>
    </row>
    <row r="1608" spans="3:3" x14ac:dyDescent="0.3">
      <c r="C1608" t="str">
        <f>IFERROR(IF(A1608&lt;&gt;"",VLOOKUP($A1608,'LISTE ARTICLES PA-PV'!$A$2:$AB$1397,4,FALSE),""),"")</f>
        <v/>
      </c>
    </row>
    <row r="1609" spans="3:3" x14ac:dyDescent="0.3">
      <c r="C1609" t="str">
        <f>IFERROR(IF(A1609&lt;&gt;"",VLOOKUP($A1609,'LISTE ARTICLES PA-PV'!$A$2:$AB$1397,4,FALSE),""),"")</f>
        <v/>
      </c>
    </row>
    <row r="1610" spans="3:3" x14ac:dyDescent="0.3">
      <c r="C1610" t="str">
        <f>IFERROR(IF(A1610&lt;&gt;"",VLOOKUP($A1610,'LISTE ARTICLES PA-PV'!$A$2:$AB$1397,4,FALSE),""),"")</f>
        <v/>
      </c>
    </row>
    <row r="1611" spans="3:3" x14ac:dyDescent="0.3">
      <c r="C1611" t="str">
        <f>IFERROR(IF(A1611&lt;&gt;"",VLOOKUP($A1611,'LISTE ARTICLES PA-PV'!$A$2:$AB$1397,4,FALSE),""),"")</f>
        <v/>
      </c>
    </row>
    <row r="1612" spans="3:3" x14ac:dyDescent="0.3">
      <c r="C1612" t="str">
        <f>IFERROR(IF(A1612&lt;&gt;"",VLOOKUP($A1612,'LISTE ARTICLES PA-PV'!$A$2:$AB$1397,4,FALSE),""),"")</f>
        <v/>
      </c>
    </row>
    <row r="1613" spans="3:3" x14ac:dyDescent="0.3">
      <c r="C1613" t="str">
        <f>IFERROR(IF(A1613&lt;&gt;"",VLOOKUP($A1613,'LISTE ARTICLES PA-PV'!$A$2:$AB$1397,4,FALSE),""),"")</f>
        <v/>
      </c>
    </row>
    <row r="1614" spans="3:3" x14ac:dyDescent="0.3">
      <c r="C1614" t="str">
        <f>IFERROR(IF(A1614&lt;&gt;"",VLOOKUP($A1614,'LISTE ARTICLES PA-PV'!$A$2:$AB$1397,4,FALSE),""),"")</f>
        <v/>
      </c>
    </row>
    <row r="1615" spans="3:3" x14ac:dyDescent="0.3">
      <c r="C1615" t="str">
        <f>IFERROR(IF(A1615&lt;&gt;"",VLOOKUP($A1615,'LISTE ARTICLES PA-PV'!$A$2:$AB$1397,4,FALSE),""),"")</f>
        <v/>
      </c>
    </row>
    <row r="1616" spans="3:3" x14ac:dyDescent="0.3">
      <c r="C1616" t="str">
        <f>IFERROR(IF(A1616&lt;&gt;"",VLOOKUP($A1616,'LISTE ARTICLES PA-PV'!$A$2:$AB$1397,4,FALSE),""),"")</f>
        <v/>
      </c>
    </row>
    <row r="1617" spans="3:3" x14ac:dyDescent="0.3">
      <c r="C1617" t="str">
        <f>IFERROR(IF(A1617&lt;&gt;"",VLOOKUP($A1617,'LISTE ARTICLES PA-PV'!$A$2:$AB$1397,4,FALSE),""),"")</f>
        <v/>
      </c>
    </row>
    <row r="1618" spans="3:3" x14ac:dyDescent="0.3">
      <c r="C1618" t="str">
        <f>IFERROR(IF(A1618&lt;&gt;"",VLOOKUP($A1618,'LISTE ARTICLES PA-PV'!$A$2:$AB$1397,4,FALSE),""),"")</f>
        <v/>
      </c>
    </row>
    <row r="1619" spans="3:3" x14ac:dyDescent="0.3">
      <c r="C1619" t="str">
        <f>IFERROR(IF(A1619&lt;&gt;"",VLOOKUP($A1619,'LISTE ARTICLES PA-PV'!$A$2:$AB$1397,4,FALSE),""),"")</f>
        <v/>
      </c>
    </row>
    <row r="1620" spans="3:3" x14ac:dyDescent="0.3">
      <c r="C1620" t="str">
        <f>IFERROR(IF(A1620&lt;&gt;"",VLOOKUP($A1620,'LISTE ARTICLES PA-PV'!$A$2:$AB$1397,4,FALSE),""),"")</f>
        <v/>
      </c>
    </row>
    <row r="1621" spans="3:3" x14ac:dyDescent="0.3">
      <c r="C1621" t="str">
        <f>IFERROR(IF(A1621&lt;&gt;"",VLOOKUP($A1621,'LISTE ARTICLES PA-PV'!$A$2:$AB$1397,4,FALSE),""),"")</f>
        <v/>
      </c>
    </row>
    <row r="1622" spans="3:3" x14ac:dyDescent="0.3">
      <c r="C1622" t="str">
        <f>IFERROR(IF(A1622&lt;&gt;"",VLOOKUP($A1622,'LISTE ARTICLES PA-PV'!$A$2:$AB$1397,4,FALSE),""),"")</f>
        <v/>
      </c>
    </row>
    <row r="1623" spans="3:3" x14ac:dyDescent="0.3">
      <c r="C1623" t="str">
        <f>IFERROR(IF(A1623&lt;&gt;"",VLOOKUP($A1623,'LISTE ARTICLES PA-PV'!$A$2:$AB$1397,4,FALSE),""),"")</f>
        <v/>
      </c>
    </row>
    <row r="1624" spans="3:3" x14ac:dyDescent="0.3">
      <c r="C1624" t="str">
        <f>IFERROR(IF(A1624&lt;&gt;"",VLOOKUP($A1624,'LISTE ARTICLES PA-PV'!$A$2:$AB$1397,4,FALSE),""),"")</f>
        <v/>
      </c>
    </row>
    <row r="1625" spans="3:3" x14ac:dyDescent="0.3">
      <c r="C1625" t="str">
        <f>IFERROR(IF(A1625&lt;&gt;"",VLOOKUP($A1625,'LISTE ARTICLES PA-PV'!$A$2:$AB$1397,4,FALSE),""),"")</f>
        <v/>
      </c>
    </row>
    <row r="1626" spans="3:3" x14ac:dyDescent="0.3">
      <c r="C1626" t="str">
        <f>IFERROR(IF(A1626&lt;&gt;"",VLOOKUP($A1626,'LISTE ARTICLES PA-PV'!$A$2:$AB$1397,4,FALSE),""),"")</f>
        <v/>
      </c>
    </row>
    <row r="1627" spans="3:3" x14ac:dyDescent="0.3">
      <c r="C1627" t="str">
        <f>IFERROR(IF(A1627&lt;&gt;"",VLOOKUP($A1627,'LISTE ARTICLES PA-PV'!$A$2:$AB$1397,4,FALSE),""),"")</f>
        <v/>
      </c>
    </row>
    <row r="1628" spans="3:3" x14ac:dyDescent="0.3">
      <c r="C1628" t="str">
        <f>IFERROR(IF(A1628&lt;&gt;"",VLOOKUP($A1628,'LISTE ARTICLES PA-PV'!$A$2:$AB$1397,4,FALSE),""),"")</f>
        <v/>
      </c>
    </row>
    <row r="1629" spans="3:3" x14ac:dyDescent="0.3">
      <c r="C1629" t="str">
        <f>IFERROR(IF(A1629&lt;&gt;"",VLOOKUP($A1629,'LISTE ARTICLES PA-PV'!$A$2:$AB$1397,4,FALSE),""),"")</f>
        <v/>
      </c>
    </row>
    <row r="1630" spans="3:3" x14ac:dyDescent="0.3">
      <c r="C1630" t="str">
        <f>IFERROR(IF(A1630&lt;&gt;"",VLOOKUP($A1630,'LISTE ARTICLES PA-PV'!$A$2:$AB$1397,4,FALSE),""),"")</f>
        <v/>
      </c>
    </row>
    <row r="1631" spans="3:3" x14ac:dyDescent="0.3">
      <c r="C1631" t="str">
        <f>IFERROR(IF(A1631&lt;&gt;"",VLOOKUP($A1631,'LISTE ARTICLES PA-PV'!$A$2:$AB$1397,4,FALSE),""),"")</f>
        <v/>
      </c>
    </row>
    <row r="1632" spans="3:3" x14ac:dyDescent="0.3">
      <c r="C1632" t="str">
        <f>IFERROR(IF(A1632&lt;&gt;"",VLOOKUP($A1632,'LISTE ARTICLES PA-PV'!$A$2:$AB$1397,4,FALSE),""),"")</f>
        <v/>
      </c>
    </row>
    <row r="1633" spans="3:3" x14ac:dyDescent="0.3">
      <c r="C1633" t="str">
        <f>IFERROR(IF(A1633&lt;&gt;"",VLOOKUP($A1633,'LISTE ARTICLES PA-PV'!$A$2:$AB$1397,4,FALSE),""),"")</f>
        <v/>
      </c>
    </row>
    <row r="1634" spans="3:3" x14ac:dyDescent="0.3">
      <c r="C1634" t="str">
        <f>IFERROR(IF(A1634&lt;&gt;"",VLOOKUP($A1634,'LISTE ARTICLES PA-PV'!$A$2:$AB$1397,4,FALSE),""),"")</f>
        <v/>
      </c>
    </row>
    <row r="1635" spans="3:3" x14ac:dyDescent="0.3">
      <c r="C1635" t="str">
        <f>IFERROR(IF(A1635&lt;&gt;"",VLOOKUP($A1635,'LISTE ARTICLES PA-PV'!$A$2:$AB$1397,4,FALSE),""),"")</f>
        <v/>
      </c>
    </row>
    <row r="1636" spans="3:3" x14ac:dyDescent="0.3">
      <c r="C1636" t="str">
        <f>IFERROR(IF(A1636&lt;&gt;"",VLOOKUP($A1636,'LISTE ARTICLES PA-PV'!$A$2:$AB$1397,4,FALSE),""),"")</f>
        <v/>
      </c>
    </row>
    <row r="1637" spans="3:3" x14ac:dyDescent="0.3">
      <c r="C1637" t="str">
        <f>IFERROR(IF(A1637&lt;&gt;"",VLOOKUP($A1637,'LISTE ARTICLES PA-PV'!$A$2:$AB$1397,4,FALSE),""),"")</f>
        <v/>
      </c>
    </row>
    <row r="1638" spans="3:3" x14ac:dyDescent="0.3">
      <c r="C1638" t="str">
        <f>IFERROR(IF(A1638&lt;&gt;"",VLOOKUP($A1638,'LISTE ARTICLES PA-PV'!$A$2:$AB$1397,4,FALSE),""),"")</f>
        <v/>
      </c>
    </row>
    <row r="1639" spans="3:3" x14ac:dyDescent="0.3">
      <c r="C1639" t="str">
        <f>IFERROR(IF(A1639&lt;&gt;"",VLOOKUP($A1639,'LISTE ARTICLES PA-PV'!$A$2:$AB$1397,4,FALSE),""),"")</f>
        <v/>
      </c>
    </row>
    <row r="1640" spans="3:3" x14ac:dyDescent="0.3">
      <c r="C1640" t="str">
        <f>IFERROR(IF(A1640&lt;&gt;"",VLOOKUP($A1640,'LISTE ARTICLES PA-PV'!$A$2:$AB$1397,4,FALSE),""),"")</f>
        <v/>
      </c>
    </row>
    <row r="1641" spans="3:3" x14ac:dyDescent="0.3">
      <c r="C1641" t="str">
        <f>IFERROR(IF(A1641&lt;&gt;"",VLOOKUP($A1641,'LISTE ARTICLES PA-PV'!$A$2:$AB$1397,4,FALSE),""),"")</f>
        <v/>
      </c>
    </row>
    <row r="1642" spans="3:3" x14ac:dyDescent="0.3">
      <c r="C1642" t="str">
        <f>IFERROR(IF(A1642&lt;&gt;"",VLOOKUP($A1642,'LISTE ARTICLES PA-PV'!$A$2:$AB$1397,4,FALSE),""),"")</f>
        <v/>
      </c>
    </row>
    <row r="1643" spans="3:3" x14ac:dyDescent="0.3">
      <c r="C1643" t="str">
        <f>IFERROR(IF(A1643&lt;&gt;"",VLOOKUP($A1643,'LISTE ARTICLES PA-PV'!$A$2:$AB$1397,4,FALSE),""),"")</f>
        <v/>
      </c>
    </row>
    <row r="1644" spans="3:3" x14ac:dyDescent="0.3">
      <c r="C1644" t="str">
        <f>IFERROR(IF(A1644&lt;&gt;"",VLOOKUP($A1644,'LISTE ARTICLES PA-PV'!$A$2:$AB$1397,4,FALSE),""),"")</f>
        <v/>
      </c>
    </row>
    <row r="1645" spans="3:3" x14ac:dyDescent="0.3">
      <c r="C1645" t="str">
        <f>IFERROR(IF(A1645&lt;&gt;"",VLOOKUP($A1645,'LISTE ARTICLES PA-PV'!$A$2:$AB$1397,4,FALSE),""),"")</f>
        <v/>
      </c>
    </row>
    <row r="1646" spans="3:3" x14ac:dyDescent="0.3">
      <c r="C1646" t="str">
        <f>IFERROR(IF(A1646&lt;&gt;"",VLOOKUP($A1646,'LISTE ARTICLES PA-PV'!$A$2:$AB$1397,4,FALSE),""),"")</f>
        <v/>
      </c>
    </row>
    <row r="1647" spans="3:3" x14ac:dyDescent="0.3">
      <c r="C1647" t="str">
        <f>IFERROR(IF(A1647&lt;&gt;"",VLOOKUP($A1647,'LISTE ARTICLES PA-PV'!$A$2:$AB$1397,4,FALSE),""),"")</f>
        <v/>
      </c>
    </row>
    <row r="1648" spans="3:3" x14ac:dyDescent="0.3">
      <c r="C1648" t="str">
        <f>IFERROR(IF(A1648&lt;&gt;"",VLOOKUP($A1648,'LISTE ARTICLES PA-PV'!$A$2:$AB$1397,4,FALSE),""),"")</f>
        <v/>
      </c>
    </row>
    <row r="1649" spans="3:3" x14ac:dyDescent="0.3">
      <c r="C1649" t="str">
        <f>IFERROR(IF(A1649&lt;&gt;"",VLOOKUP($A1649,'LISTE ARTICLES PA-PV'!$A$2:$AB$1397,4,FALSE),""),"")</f>
        <v/>
      </c>
    </row>
    <row r="1650" spans="3:3" x14ac:dyDescent="0.3">
      <c r="C1650" t="str">
        <f>IFERROR(IF(A1650&lt;&gt;"",VLOOKUP($A1650,'LISTE ARTICLES PA-PV'!$A$2:$AB$1397,4,FALSE),""),"")</f>
        <v/>
      </c>
    </row>
    <row r="1651" spans="3:3" x14ac:dyDescent="0.3">
      <c r="C1651" t="str">
        <f>IFERROR(IF(A1651&lt;&gt;"",VLOOKUP($A1651,'LISTE ARTICLES PA-PV'!$A$2:$AB$1397,4,FALSE),""),"")</f>
        <v/>
      </c>
    </row>
    <row r="1652" spans="3:3" x14ac:dyDescent="0.3">
      <c r="C1652" t="str">
        <f>IFERROR(IF(A1652&lt;&gt;"",VLOOKUP($A1652,'LISTE ARTICLES PA-PV'!$A$2:$AB$1397,4,FALSE),""),"")</f>
        <v/>
      </c>
    </row>
    <row r="1653" spans="3:3" x14ac:dyDescent="0.3">
      <c r="C1653" t="str">
        <f>IFERROR(IF(A1653&lt;&gt;"",VLOOKUP($A1653,'LISTE ARTICLES PA-PV'!$A$2:$AB$1397,4,FALSE),""),"")</f>
        <v/>
      </c>
    </row>
    <row r="1654" spans="3:3" x14ac:dyDescent="0.3">
      <c r="C1654" t="str">
        <f>IFERROR(IF(A1654&lt;&gt;"",VLOOKUP($A1654,'LISTE ARTICLES PA-PV'!$A$2:$AB$1397,4,FALSE),""),"")</f>
        <v/>
      </c>
    </row>
    <row r="1655" spans="3:3" x14ac:dyDescent="0.3">
      <c r="C1655" t="str">
        <f>IFERROR(IF(A1655&lt;&gt;"",VLOOKUP($A1655,'LISTE ARTICLES PA-PV'!$A$2:$AB$1397,4,FALSE),""),"")</f>
        <v/>
      </c>
    </row>
    <row r="1656" spans="3:3" x14ac:dyDescent="0.3">
      <c r="C1656" t="str">
        <f>IFERROR(IF(A1656&lt;&gt;"",VLOOKUP($A1656,'LISTE ARTICLES PA-PV'!$A$2:$AB$1397,4,FALSE),""),"")</f>
        <v/>
      </c>
    </row>
    <row r="1657" spans="3:3" x14ac:dyDescent="0.3">
      <c r="C1657" t="str">
        <f>IFERROR(IF(A1657&lt;&gt;"",VLOOKUP($A1657,'LISTE ARTICLES PA-PV'!$A$2:$AB$1397,4,FALSE),""),"")</f>
        <v/>
      </c>
    </row>
    <row r="1658" spans="3:3" x14ac:dyDescent="0.3">
      <c r="C1658" t="str">
        <f>IFERROR(IF(A1658&lt;&gt;"",VLOOKUP($A1658,'LISTE ARTICLES PA-PV'!$A$2:$AB$1397,4,FALSE),""),"")</f>
        <v/>
      </c>
    </row>
    <row r="1659" spans="3:3" x14ac:dyDescent="0.3">
      <c r="C1659" t="str">
        <f>IFERROR(IF(A1659&lt;&gt;"",VLOOKUP($A1659,'LISTE ARTICLES PA-PV'!$A$2:$AB$1397,4,FALSE),""),"")</f>
        <v/>
      </c>
    </row>
    <row r="1660" spans="3:3" x14ac:dyDescent="0.3">
      <c r="C1660" t="str">
        <f>IFERROR(IF(A1660&lt;&gt;"",VLOOKUP($A1660,'LISTE ARTICLES PA-PV'!$A$2:$AB$1397,4,FALSE),""),"")</f>
        <v/>
      </c>
    </row>
    <row r="1661" spans="3:3" x14ac:dyDescent="0.3">
      <c r="C1661" t="str">
        <f>IFERROR(IF(A1661&lt;&gt;"",VLOOKUP($A1661,'LISTE ARTICLES PA-PV'!$A$2:$AB$1397,4,FALSE),""),"")</f>
        <v/>
      </c>
    </row>
    <row r="1662" spans="3:3" x14ac:dyDescent="0.3">
      <c r="C1662" t="str">
        <f>IFERROR(IF(A1662&lt;&gt;"",VLOOKUP($A1662,'LISTE ARTICLES PA-PV'!$A$2:$AB$1397,4,FALSE),""),"")</f>
        <v/>
      </c>
    </row>
    <row r="1663" spans="3:3" x14ac:dyDescent="0.3">
      <c r="C1663" t="str">
        <f>IFERROR(IF(A1663&lt;&gt;"",VLOOKUP($A1663,'LISTE ARTICLES PA-PV'!$A$2:$AB$1397,4,FALSE),""),"")</f>
        <v/>
      </c>
    </row>
    <row r="1664" spans="3:3" x14ac:dyDescent="0.3">
      <c r="C1664" t="str">
        <f>IFERROR(IF(A1664&lt;&gt;"",VLOOKUP($A1664,'LISTE ARTICLES PA-PV'!$A$2:$AB$1397,4,FALSE),""),"")</f>
        <v/>
      </c>
    </row>
    <row r="1665" spans="3:3" x14ac:dyDescent="0.3">
      <c r="C1665" t="str">
        <f>IFERROR(IF(A1665&lt;&gt;"",VLOOKUP($A1665,'LISTE ARTICLES PA-PV'!$A$2:$AB$1397,4,FALSE),""),"")</f>
        <v/>
      </c>
    </row>
    <row r="1666" spans="3:3" x14ac:dyDescent="0.3">
      <c r="C1666" t="str">
        <f>IFERROR(IF(A1666&lt;&gt;"",VLOOKUP($A1666,'LISTE ARTICLES PA-PV'!$A$2:$AB$1397,4,FALSE),""),"")</f>
        <v/>
      </c>
    </row>
    <row r="1667" spans="3:3" x14ac:dyDescent="0.3">
      <c r="C1667" t="str">
        <f>IFERROR(IF(A1667&lt;&gt;"",VLOOKUP($A1667,'LISTE ARTICLES PA-PV'!$A$2:$AB$1397,4,FALSE),""),"")</f>
        <v/>
      </c>
    </row>
    <row r="1668" spans="3:3" x14ac:dyDescent="0.3">
      <c r="C1668" t="str">
        <f>IFERROR(IF(A1668&lt;&gt;"",VLOOKUP($A1668,'LISTE ARTICLES PA-PV'!$A$2:$AB$1397,4,FALSE),""),"")</f>
        <v/>
      </c>
    </row>
    <row r="1669" spans="3:3" x14ac:dyDescent="0.3">
      <c r="C1669" t="str">
        <f>IFERROR(IF(A1669&lt;&gt;"",VLOOKUP($A1669,'LISTE ARTICLES PA-PV'!$A$2:$AB$1397,4,FALSE),""),"")</f>
        <v/>
      </c>
    </row>
    <row r="1670" spans="3:3" x14ac:dyDescent="0.3">
      <c r="C1670" t="str">
        <f>IFERROR(IF(A1670&lt;&gt;"",VLOOKUP($A1670,'LISTE ARTICLES PA-PV'!$A$2:$AB$1397,4,FALSE),""),"")</f>
        <v/>
      </c>
    </row>
    <row r="1671" spans="3:3" x14ac:dyDescent="0.3">
      <c r="C1671" t="str">
        <f>IFERROR(IF(A1671&lt;&gt;"",VLOOKUP($A1671,'LISTE ARTICLES PA-PV'!$A$2:$AB$1397,4,FALSE),""),"")</f>
        <v/>
      </c>
    </row>
    <row r="1672" spans="3:3" x14ac:dyDescent="0.3">
      <c r="C1672" t="str">
        <f>IFERROR(IF(A1672&lt;&gt;"",VLOOKUP($A1672,'LISTE ARTICLES PA-PV'!$A$2:$AB$1397,4,FALSE),""),"")</f>
        <v/>
      </c>
    </row>
    <row r="1673" spans="3:3" x14ac:dyDescent="0.3">
      <c r="C1673" t="str">
        <f>IFERROR(IF(A1673&lt;&gt;"",VLOOKUP($A1673,'LISTE ARTICLES PA-PV'!$A$2:$AB$1397,4,FALSE),""),"")</f>
        <v/>
      </c>
    </row>
    <row r="1674" spans="3:3" x14ac:dyDescent="0.3">
      <c r="C1674" t="str">
        <f>IFERROR(IF(A1674&lt;&gt;"",VLOOKUP($A1674,'LISTE ARTICLES PA-PV'!$A$2:$AB$1397,4,FALSE),""),"")</f>
        <v/>
      </c>
    </row>
    <row r="1675" spans="3:3" x14ac:dyDescent="0.3">
      <c r="C1675" t="str">
        <f>IFERROR(IF(A1675&lt;&gt;"",VLOOKUP($A1675,'LISTE ARTICLES PA-PV'!$A$2:$AB$1397,4,FALSE),""),"")</f>
        <v/>
      </c>
    </row>
    <row r="1676" spans="3:3" x14ac:dyDescent="0.3">
      <c r="C1676" t="str">
        <f>IFERROR(IF(A1676&lt;&gt;"",VLOOKUP($A1676,'LISTE ARTICLES PA-PV'!$A$2:$AB$1397,4,FALSE),""),"")</f>
        <v/>
      </c>
    </row>
    <row r="1677" spans="3:3" x14ac:dyDescent="0.3">
      <c r="C1677" t="str">
        <f>IFERROR(IF(A1677&lt;&gt;"",VLOOKUP($A1677,'LISTE ARTICLES PA-PV'!$A$2:$AB$1397,4,FALSE),""),"")</f>
        <v/>
      </c>
    </row>
    <row r="1678" spans="3:3" x14ac:dyDescent="0.3">
      <c r="C1678" t="str">
        <f>IFERROR(IF(A1678&lt;&gt;"",VLOOKUP($A1678,'LISTE ARTICLES PA-PV'!$A$2:$AB$1397,4,FALSE),""),"")</f>
        <v/>
      </c>
    </row>
    <row r="1679" spans="3:3" x14ac:dyDescent="0.3">
      <c r="C1679" t="str">
        <f>IFERROR(IF(A1679&lt;&gt;"",VLOOKUP($A1679,'LISTE ARTICLES PA-PV'!$A$2:$AB$1397,4,FALSE),""),"")</f>
        <v/>
      </c>
    </row>
    <row r="1680" spans="3:3" x14ac:dyDescent="0.3">
      <c r="C1680" t="str">
        <f>IFERROR(IF(A1680&lt;&gt;"",VLOOKUP($A1680,'LISTE ARTICLES PA-PV'!$A$2:$AB$1397,4,FALSE),""),"")</f>
        <v/>
      </c>
    </row>
    <row r="1681" spans="3:3" x14ac:dyDescent="0.3">
      <c r="C1681" t="str">
        <f>IFERROR(IF(A1681&lt;&gt;"",VLOOKUP($A1681,'LISTE ARTICLES PA-PV'!$A$2:$AB$1397,4,FALSE),""),"")</f>
        <v/>
      </c>
    </row>
    <row r="1682" spans="3:3" x14ac:dyDescent="0.3">
      <c r="C1682" t="str">
        <f>IFERROR(IF(A1682&lt;&gt;"",VLOOKUP($A1682,'LISTE ARTICLES PA-PV'!$A$2:$AB$1397,4,FALSE),""),"")</f>
        <v/>
      </c>
    </row>
    <row r="1683" spans="3:3" x14ac:dyDescent="0.3">
      <c r="C1683" t="str">
        <f>IFERROR(IF(A1683&lt;&gt;"",VLOOKUP($A1683,'LISTE ARTICLES PA-PV'!$A$2:$AB$1397,4,FALSE),""),"")</f>
        <v/>
      </c>
    </row>
    <row r="1684" spans="3:3" x14ac:dyDescent="0.3">
      <c r="C1684" t="str">
        <f>IFERROR(IF(A1684&lt;&gt;"",VLOOKUP($A1684,'LISTE ARTICLES PA-PV'!$A$2:$AB$1397,4,FALSE),""),"")</f>
        <v/>
      </c>
    </row>
    <row r="1685" spans="3:3" x14ac:dyDescent="0.3">
      <c r="C1685" t="str">
        <f>IFERROR(IF(A1685&lt;&gt;"",VLOOKUP($A1685,'LISTE ARTICLES PA-PV'!$A$2:$AB$1397,4,FALSE),""),"")</f>
        <v/>
      </c>
    </row>
    <row r="1686" spans="3:3" x14ac:dyDescent="0.3">
      <c r="C1686" t="str">
        <f>IFERROR(IF(A1686&lt;&gt;"",VLOOKUP($A1686,'LISTE ARTICLES PA-PV'!$A$2:$AB$1397,4,FALSE),""),"")</f>
        <v/>
      </c>
    </row>
    <row r="1687" spans="3:3" x14ac:dyDescent="0.3">
      <c r="C1687" t="str">
        <f>IFERROR(IF(A1687&lt;&gt;"",VLOOKUP($A1687,'LISTE ARTICLES PA-PV'!$A$2:$AB$1397,4,FALSE),""),"")</f>
        <v/>
      </c>
    </row>
    <row r="1688" spans="3:3" x14ac:dyDescent="0.3">
      <c r="C1688" t="str">
        <f>IFERROR(IF(A1688&lt;&gt;"",VLOOKUP($A1688,'LISTE ARTICLES PA-PV'!$A$2:$AB$1397,4,FALSE),""),"")</f>
        <v/>
      </c>
    </row>
    <row r="1689" spans="3:3" x14ac:dyDescent="0.3">
      <c r="C1689" t="str">
        <f>IFERROR(IF(A1689&lt;&gt;"",VLOOKUP($A1689,'LISTE ARTICLES PA-PV'!$A$2:$AB$1397,4,FALSE),""),"")</f>
        <v/>
      </c>
    </row>
    <row r="1690" spans="3:3" x14ac:dyDescent="0.3">
      <c r="C1690" t="str">
        <f>IFERROR(IF(A1690&lt;&gt;"",VLOOKUP($A1690,'LISTE ARTICLES PA-PV'!$A$2:$AB$1397,4,FALSE),""),"")</f>
        <v/>
      </c>
    </row>
    <row r="1691" spans="3:3" x14ac:dyDescent="0.3">
      <c r="C1691" t="str">
        <f>IFERROR(IF(A1691&lt;&gt;"",VLOOKUP($A1691,'LISTE ARTICLES PA-PV'!$A$2:$AB$1397,4,FALSE),""),"")</f>
        <v/>
      </c>
    </row>
    <row r="1692" spans="3:3" x14ac:dyDescent="0.3">
      <c r="C1692" t="str">
        <f>IFERROR(IF(A1692&lt;&gt;"",VLOOKUP($A1692,'LISTE ARTICLES PA-PV'!$A$2:$AB$1397,4,FALSE),""),"")</f>
        <v/>
      </c>
    </row>
    <row r="1693" spans="3:3" x14ac:dyDescent="0.3">
      <c r="C1693" t="str">
        <f>IFERROR(IF(A1693&lt;&gt;"",VLOOKUP($A1693,'LISTE ARTICLES PA-PV'!$A$2:$AB$1397,4,FALSE),""),"")</f>
        <v/>
      </c>
    </row>
    <row r="1694" spans="3:3" x14ac:dyDescent="0.3">
      <c r="C1694" t="str">
        <f>IFERROR(IF(A1694&lt;&gt;"",VLOOKUP($A1694,'LISTE ARTICLES PA-PV'!$A$2:$AB$1397,4,FALSE),""),"")</f>
        <v/>
      </c>
    </row>
    <row r="1695" spans="3:3" x14ac:dyDescent="0.3">
      <c r="C1695" t="str">
        <f>IFERROR(IF(A1695&lt;&gt;"",VLOOKUP($A1695,'LISTE ARTICLES PA-PV'!$A$2:$AB$1397,4,FALSE),""),"")</f>
        <v/>
      </c>
    </row>
    <row r="1696" spans="3:3" x14ac:dyDescent="0.3">
      <c r="C1696" t="str">
        <f>IFERROR(IF(A1696&lt;&gt;"",VLOOKUP($A1696,'LISTE ARTICLES PA-PV'!$A$2:$AB$1397,4,FALSE),""),"")</f>
        <v/>
      </c>
    </row>
    <row r="1697" spans="3:3" x14ac:dyDescent="0.3">
      <c r="C1697" t="str">
        <f>IFERROR(IF(A1697&lt;&gt;"",VLOOKUP($A1697,'LISTE ARTICLES PA-PV'!$A$2:$AB$1397,4,FALSE),""),"")</f>
        <v/>
      </c>
    </row>
    <row r="1698" spans="3:3" x14ac:dyDescent="0.3">
      <c r="C1698" t="str">
        <f>IFERROR(IF(A1698&lt;&gt;"",VLOOKUP($A1698,'LISTE ARTICLES PA-PV'!$A$2:$AB$1397,4,FALSE),""),"")</f>
        <v/>
      </c>
    </row>
    <row r="1699" spans="3:3" x14ac:dyDescent="0.3">
      <c r="C1699" t="str">
        <f>IFERROR(IF(A1699&lt;&gt;"",VLOOKUP($A1699,'LISTE ARTICLES PA-PV'!$A$2:$AB$1397,4,FALSE),""),"")</f>
        <v/>
      </c>
    </row>
    <row r="1700" spans="3:3" x14ac:dyDescent="0.3">
      <c r="C1700" t="str">
        <f>IFERROR(IF(A1700&lt;&gt;"",VLOOKUP($A1700,'LISTE ARTICLES PA-PV'!$A$2:$AB$1397,4,FALSE),""),"")</f>
        <v/>
      </c>
    </row>
    <row r="1701" spans="3:3" x14ac:dyDescent="0.3">
      <c r="C1701" t="str">
        <f>IFERROR(IF(A1701&lt;&gt;"",VLOOKUP($A1701,'LISTE ARTICLES PA-PV'!$A$2:$AB$1397,4,FALSE),""),"")</f>
        <v/>
      </c>
    </row>
    <row r="1702" spans="3:3" x14ac:dyDescent="0.3">
      <c r="C1702" t="str">
        <f>IFERROR(IF(A1702&lt;&gt;"",VLOOKUP($A1702,'LISTE ARTICLES PA-PV'!$A$2:$AB$1397,4,FALSE),""),"")</f>
        <v/>
      </c>
    </row>
    <row r="1703" spans="3:3" x14ac:dyDescent="0.3">
      <c r="C1703" t="str">
        <f>IFERROR(IF(A1703&lt;&gt;"",VLOOKUP($A1703,'LISTE ARTICLES PA-PV'!$A$2:$AB$1397,4,FALSE),""),"")</f>
        <v/>
      </c>
    </row>
    <row r="1704" spans="3:3" x14ac:dyDescent="0.3">
      <c r="C1704" t="str">
        <f>IFERROR(IF(A1704&lt;&gt;"",VLOOKUP($A1704,'LISTE ARTICLES PA-PV'!$A$2:$AB$1397,4,FALSE),""),"")</f>
        <v/>
      </c>
    </row>
    <row r="1705" spans="3:3" x14ac:dyDescent="0.3">
      <c r="C1705" t="str">
        <f>IFERROR(IF(A1705&lt;&gt;"",VLOOKUP($A1705,'LISTE ARTICLES PA-PV'!$A$2:$AB$1397,4,FALSE),""),"")</f>
        <v/>
      </c>
    </row>
    <row r="1706" spans="3:3" x14ac:dyDescent="0.3">
      <c r="C1706" t="str">
        <f>IFERROR(IF(A1706&lt;&gt;"",VLOOKUP($A1706,'LISTE ARTICLES PA-PV'!$A$2:$AB$1397,4,FALSE),""),"")</f>
        <v/>
      </c>
    </row>
    <row r="1707" spans="3:3" x14ac:dyDescent="0.3">
      <c r="C1707" t="str">
        <f>IFERROR(IF(A1707&lt;&gt;"",VLOOKUP($A1707,'LISTE ARTICLES PA-PV'!$A$2:$AB$1397,4,FALSE),""),"")</f>
        <v/>
      </c>
    </row>
    <row r="1708" spans="3:3" x14ac:dyDescent="0.3">
      <c r="C1708" t="str">
        <f>IFERROR(IF(A1708&lt;&gt;"",VLOOKUP($A1708,'LISTE ARTICLES PA-PV'!$A$2:$AB$1397,4,FALSE),""),"")</f>
        <v/>
      </c>
    </row>
    <row r="1709" spans="3:3" x14ac:dyDescent="0.3">
      <c r="C1709" t="str">
        <f>IFERROR(IF(A1709&lt;&gt;"",VLOOKUP($A1709,'LISTE ARTICLES PA-PV'!$A$2:$AB$1397,4,FALSE),""),"")</f>
        <v/>
      </c>
    </row>
    <row r="1710" spans="3:3" x14ac:dyDescent="0.3">
      <c r="C1710" t="str">
        <f>IFERROR(IF(A1710&lt;&gt;"",VLOOKUP($A1710,'LISTE ARTICLES PA-PV'!$A$2:$AB$1397,4,FALSE),""),"")</f>
        <v/>
      </c>
    </row>
    <row r="1711" spans="3:3" x14ac:dyDescent="0.3">
      <c r="C1711" t="str">
        <f>IFERROR(IF(A1711&lt;&gt;"",VLOOKUP($A1711,'LISTE ARTICLES PA-PV'!$A$2:$AB$1397,4,FALSE),""),"")</f>
        <v/>
      </c>
    </row>
    <row r="1712" spans="3:3" x14ac:dyDescent="0.3">
      <c r="C1712" t="str">
        <f>IFERROR(IF(A1712&lt;&gt;"",VLOOKUP($A1712,'LISTE ARTICLES PA-PV'!$A$2:$AB$1397,4,FALSE),""),"")</f>
        <v/>
      </c>
    </row>
    <row r="1713" spans="3:3" x14ac:dyDescent="0.3">
      <c r="C1713" t="str">
        <f>IFERROR(IF(A1713&lt;&gt;"",VLOOKUP($A1713,'LISTE ARTICLES PA-PV'!$A$2:$AB$1397,4,FALSE),""),"")</f>
        <v/>
      </c>
    </row>
    <row r="1714" spans="3:3" x14ac:dyDescent="0.3">
      <c r="C1714" t="str">
        <f>IFERROR(IF(A1714&lt;&gt;"",VLOOKUP($A1714,'LISTE ARTICLES PA-PV'!$A$2:$AB$1397,4,FALSE),""),"")</f>
        <v/>
      </c>
    </row>
    <row r="1715" spans="3:3" x14ac:dyDescent="0.3">
      <c r="C1715" t="str">
        <f>IFERROR(IF(A1715&lt;&gt;"",VLOOKUP($A1715,'LISTE ARTICLES PA-PV'!$A$2:$AB$1397,4,FALSE),""),"")</f>
        <v/>
      </c>
    </row>
    <row r="1716" spans="3:3" x14ac:dyDescent="0.3">
      <c r="C1716" t="str">
        <f>IFERROR(IF(A1716&lt;&gt;"",VLOOKUP($A1716,'LISTE ARTICLES PA-PV'!$A$2:$AB$1397,4,FALSE),""),"")</f>
        <v/>
      </c>
    </row>
    <row r="1717" spans="3:3" x14ac:dyDescent="0.3">
      <c r="C1717" t="str">
        <f>IFERROR(IF(A1717&lt;&gt;"",VLOOKUP($A1717,'LISTE ARTICLES PA-PV'!$A$2:$AB$1397,4,FALSE),""),"")</f>
        <v/>
      </c>
    </row>
    <row r="1718" spans="3:3" x14ac:dyDescent="0.3">
      <c r="C1718" t="str">
        <f>IFERROR(IF(A1718&lt;&gt;"",VLOOKUP($A1718,'LISTE ARTICLES PA-PV'!$A$2:$AB$1397,4,FALSE),""),"")</f>
        <v/>
      </c>
    </row>
    <row r="1719" spans="3:3" x14ac:dyDescent="0.3">
      <c r="C1719" t="str">
        <f>IFERROR(IF(A1719&lt;&gt;"",VLOOKUP($A1719,'LISTE ARTICLES PA-PV'!$A$2:$AB$1397,4,FALSE),""),"")</f>
        <v/>
      </c>
    </row>
    <row r="1720" spans="3:3" x14ac:dyDescent="0.3">
      <c r="C1720" t="str">
        <f>IFERROR(IF(A1720&lt;&gt;"",VLOOKUP($A1720,'LISTE ARTICLES PA-PV'!$A$2:$AB$1397,4,FALSE),""),"")</f>
        <v/>
      </c>
    </row>
    <row r="1721" spans="3:3" x14ac:dyDescent="0.3">
      <c r="C1721" t="str">
        <f>IFERROR(IF(A1721&lt;&gt;"",VLOOKUP($A1721,'LISTE ARTICLES PA-PV'!$A$2:$AB$1397,4,FALSE),""),"")</f>
        <v/>
      </c>
    </row>
    <row r="1722" spans="3:3" x14ac:dyDescent="0.3">
      <c r="C1722" t="str">
        <f>IFERROR(IF(A1722&lt;&gt;"",VLOOKUP($A1722,'LISTE ARTICLES PA-PV'!$A$2:$AB$1397,4,FALSE),""),"")</f>
        <v/>
      </c>
    </row>
    <row r="1723" spans="3:3" x14ac:dyDescent="0.3">
      <c r="C1723" t="str">
        <f>IFERROR(IF(A1723&lt;&gt;"",VLOOKUP($A1723,'LISTE ARTICLES PA-PV'!$A$2:$AB$1397,4,FALSE),""),"")</f>
        <v/>
      </c>
    </row>
    <row r="1724" spans="3:3" x14ac:dyDescent="0.3">
      <c r="C1724" t="str">
        <f>IFERROR(IF(A1724&lt;&gt;"",VLOOKUP($A1724,'LISTE ARTICLES PA-PV'!$A$2:$AB$1397,4,FALSE),""),"")</f>
        <v/>
      </c>
    </row>
    <row r="1725" spans="3:3" x14ac:dyDescent="0.3">
      <c r="C1725" t="str">
        <f>IFERROR(IF(A1725&lt;&gt;"",VLOOKUP($A1725,'LISTE ARTICLES PA-PV'!$A$2:$AB$1397,4,FALSE),""),"")</f>
        <v/>
      </c>
    </row>
    <row r="1726" spans="3:3" x14ac:dyDescent="0.3">
      <c r="C1726" t="str">
        <f>IFERROR(IF(A1726&lt;&gt;"",VLOOKUP($A1726,'LISTE ARTICLES PA-PV'!$A$2:$AB$1397,4,FALSE),""),"")</f>
        <v/>
      </c>
    </row>
    <row r="1727" spans="3:3" x14ac:dyDescent="0.3">
      <c r="C1727" t="str">
        <f>IFERROR(IF(A1727&lt;&gt;"",VLOOKUP($A1727,'LISTE ARTICLES PA-PV'!$A$2:$AB$1397,4,FALSE),""),"")</f>
        <v/>
      </c>
    </row>
    <row r="1728" spans="3:3" x14ac:dyDescent="0.3">
      <c r="C1728" t="str">
        <f>IFERROR(IF(A1728&lt;&gt;"",VLOOKUP($A1728,'LISTE ARTICLES PA-PV'!$A$2:$AB$1397,4,FALSE),""),"")</f>
        <v/>
      </c>
    </row>
    <row r="1729" spans="3:3" x14ac:dyDescent="0.3">
      <c r="C1729" t="str">
        <f>IFERROR(IF(A1729&lt;&gt;"",VLOOKUP($A1729,'LISTE ARTICLES PA-PV'!$A$2:$AB$1397,4,FALSE),""),"")</f>
        <v/>
      </c>
    </row>
    <row r="1730" spans="3:3" x14ac:dyDescent="0.3">
      <c r="C1730" t="str">
        <f>IFERROR(IF(A1730&lt;&gt;"",VLOOKUP($A1730,'LISTE ARTICLES PA-PV'!$A$2:$AB$1397,4,FALSE),""),"")</f>
        <v/>
      </c>
    </row>
    <row r="1731" spans="3:3" x14ac:dyDescent="0.3">
      <c r="C1731" t="str">
        <f>IFERROR(IF(A1731&lt;&gt;"",VLOOKUP($A1731,'LISTE ARTICLES PA-PV'!$A$2:$AB$1397,4,FALSE),""),"")</f>
        <v/>
      </c>
    </row>
    <row r="1732" spans="3:3" x14ac:dyDescent="0.3">
      <c r="C1732" t="str">
        <f>IFERROR(IF(A1732&lt;&gt;"",VLOOKUP($A1732,'LISTE ARTICLES PA-PV'!$A$2:$AB$1397,4,FALSE),""),"")</f>
        <v/>
      </c>
    </row>
    <row r="1733" spans="3:3" x14ac:dyDescent="0.3">
      <c r="C1733" t="str">
        <f>IFERROR(IF(A1733&lt;&gt;"",VLOOKUP($A1733,'LISTE ARTICLES PA-PV'!$A$2:$AB$1397,4,FALSE),""),"")</f>
        <v/>
      </c>
    </row>
    <row r="1734" spans="3:3" x14ac:dyDescent="0.3">
      <c r="C1734" t="str">
        <f>IFERROR(IF(A1734&lt;&gt;"",VLOOKUP($A1734,'LISTE ARTICLES PA-PV'!$A$2:$AB$1397,4,FALSE),""),"")</f>
        <v/>
      </c>
    </row>
    <row r="1735" spans="3:3" x14ac:dyDescent="0.3">
      <c r="C1735" t="str">
        <f>IFERROR(IF(A1735&lt;&gt;"",VLOOKUP($A1735,'LISTE ARTICLES PA-PV'!$A$2:$AB$1397,4,FALSE),""),"")</f>
        <v/>
      </c>
    </row>
    <row r="1736" spans="3:3" x14ac:dyDescent="0.3">
      <c r="C1736" t="str">
        <f>IFERROR(IF(A1736&lt;&gt;"",VLOOKUP($A1736,'LISTE ARTICLES PA-PV'!$A$2:$AB$1397,4,FALSE),""),"")</f>
        <v/>
      </c>
    </row>
    <row r="1737" spans="3:3" x14ac:dyDescent="0.3">
      <c r="C1737" t="str">
        <f>IFERROR(IF(A1737&lt;&gt;"",VLOOKUP($A1737,'LISTE ARTICLES PA-PV'!$A$2:$AB$1397,4,FALSE),""),"")</f>
        <v/>
      </c>
    </row>
    <row r="1738" spans="3:3" x14ac:dyDescent="0.3">
      <c r="C1738" t="str">
        <f>IFERROR(IF(A1738&lt;&gt;"",VLOOKUP($A1738,'LISTE ARTICLES PA-PV'!$A$2:$AB$1397,4,FALSE),""),"")</f>
        <v/>
      </c>
    </row>
    <row r="1739" spans="3:3" x14ac:dyDescent="0.3">
      <c r="C1739" t="str">
        <f>IFERROR(IF(A1739&lt;&gt;"",VLOOKUP($A1739,'LISTE ARTICLES PA-PV'!$A$2:$AB$1397,4,FALSE),""),"")</f>
        <v/>
      </c>
    </row>
    <row r="1740" spans="3:3" x14ac:dyDescent="0.3">
      <c r="C1740" t="str">
        <f>IFERROR(IF(A1740&lt;&gt;"",VLOOKUP($A1740,'LISTE ARTICLES PA-PV'!$A$2:$AB$1397,4,FALSE),""),"")</f>
        <v/>
      </c>
    </row>
    <row r="1741" spans="3:3" x14ac:dyDescent="0.3">
      <c r="C1741" t="str">
        <f>IFERROR(IF(A1741&lt;&gt;"",VLOOKUP($A1741,'LISTE ARTICLES PA-PV'!$A$2:$AB$1397,4,FALSE),""),"")</f>
        <v/>
      </c>
    </row>
    <row r="1742" spans="3:3" x14ac:dyDescent="0.3">
      <c r="C1742" t="str">
        <f>IFERROR(IF(A1742&lt;&gt;"",VLOOKUP($A1742,'LISTE ARTICLES PA-PV'!$A$2:$AB$1397,4,FALSE),""),"")</f>
        <v/>
      </c>
    </row>
    <row r="1743" spans="3:3" x14ac:dyDescent="0.3">
      <c r="C1743" t="str">
        <f>IFERROR(IF(A1743&lt;&gt;"",VLOOKUP($A1743,'LISTE ARTICLES PA-PV'!$A$2:$AB$1397,4,FALSE),""),"")</f>
        <v/>
      </c>
    </row>
    <row r="1744" spans="3:3" x14ac:dyDescent="0.3">
      <c r="C1744" t="str">
        <f>IFERROR(IF(A1744&lt;&gt;"",VLOOKUP($A1744,'LISTE ARTICLES PA-PV'!$A$2:$AB$1397,4,FALSE),""),"")</f>
        <v/>
      </c>
    </row>
    <row r="1745" spans="3:3" x14ac:dyDescent="0.3">
      <c r="C1745" t="str">
        <f>IFERROR(IF(A1745&lt;&gt;"",VLOOKUP($A1745,'LISTE ARTICLES PA-PV'!$A$2:$AB$1397,4,FALSE),""),"")</f>
        <v/>
      </c>
    </row>
    <row r="1746" spans="3:3" x14ac:dyDescent="0.3">
      <c r="C1746" t="str">
        <f>IFERROR(IF(A1746&lt;&gt;"",VLOOKUP($A1746,'LISTE ARTICLES PA-PV'!$A$2:$AB$1397,4,FALSE),""),"")</f>
        <v/>
      </c>
    </row>
    <row r="1747" spans="3:3" x14ac:dyDescent="0.3">
      <c r="C1747" t="str">
        <f>IFERROR(IF(A1747&lt;&gt;"",VLOOKUP($A1747,'LISTE ARTICLES PA-PV'!$A$2:$AB$1397,4,FALSE),""),"")</f>
        <v/>
      </c>
    </row>
    <row r="1748" spans="3:3" x14ac:dyDescent="0.3">
      <c r="C1748" t="str">
        <f>IFERROR(IF(A1748&lt;&gt;"",VLOOKUP($A1748,'LISTE ARTICLES PA-PV'!$A$2:$AB$1397,4,FALSE),""),"")</f>
        <v/>
      </c>
    </row>
    <row r="1749" spans="3:3" x14ac:dyDescent="0.3">
      <c r="C1749" t="str">
        <f>IFERROR(IF(A1749&lt;&gt;"",VLOOKUP($A1749,'LISTE ARTICLES PA-PV'!$A$2:$AB$1397,4,FALSE),""),"")</f>
        <v/>
      </c>
    </row>
    <row r="1750" spans="3:3" x14ac:dyDescent="0.3">
      <c r="C1750" t="str">
        <f>IFERROR(IF(A1750&lt;&gt;"",VLOOKUP($A1750,'LISTE ARTICLES PA-PV'!$A$2:$AB$1397,4,FALSE),""),"")</f>
        <v/>
      </c>
    </row>
    <row r="1751" spans="3:3" x14ac:dyDescent="0.3">
      <c r="C1751" t="str">
        <f>IFERROR(IF(A1751&lt;&gt;"",VLOOKUP($A1751,'LISTE ARTICLES PA-PV'!$A$2:$AB$1397,4,FALSE),""),"")</f>
        <v/>
      </c>
    </row>
    <row r="1752" spans="3:3" x14ac:dyDescent="0.3">
      <c r="C1752" t="str">
        <f>IFERROR(IF(A1752&lt;&gt;"",VLOOKUP($A1752,'LISTE ARTICLES PA-PV'!$A$2:$AB$1397,4,FALSE),""),"")</f>
        <v/>
      </c>
    </row>
    <row r="1753" spans="3:3" x14ac:dyDescent="0.3">
      <c r="C1753" t="str">
        <f>IFERROR(IF(A1753&lt;&gt;"",VLOOKUP($A1753,'LISTE ARTICLES PA-PV'!$A$2:$AB$1397,4,FALSE),""),"")</f>
        <v/>
      </c>
    </row>
    <row r="1754" spans="3:3" x14ac:dyDescent="0.3">
      <c r="C1754" t="str">
        <f>IFERROR(IF(A1754&lt;&gt;"",VLOOKUP($A1754,'LISTE ARTICLES PA-PV'!$A$2:$AB$1397,4,FALSE),""),"")</f>
        <v/>
      </c>
    </row>
    <row r="1755" spans="3:3" x14ac:dyDescent="0.3">
      <c r="C1755" t="str">
        <f>IFERROR(IF(A1755&lt;&gt;"",VLOOKUP($A1755,'LISTE ARTICLES PA-PV'!$A$2:$AB$1397,4,FALSE),""),"")</f>
        <v/>
      </c>
    </row>
    <row r="1756" spans="3:3" x14ac:dyDescent="0.3">
      <c r="C1756" t="str">
        <f>IFERROR(IF(A1756&lt;&gt;"",VLOOKUP($A1756,'LISTE ARTICLES PA-PV'!$A$2:$AB$1397,4,FALSE),""),"")</f>
        <v/>
      </c>
    </row>
    <row r="1757" spans="3:3" x14ac:dyDescent="0.3">
      <c r="C1757" t="str">
        <f>IFERROR(IF(A1757&lt;&gt;"",VLOOKUP($A1757,'LISTE ARTICLES PA-PV'!$A$2:$AB$1397,4,FALSE),""),"")</f>
        <v/>
      </c>
    </row>
    <row r="1758" spans="3:3" x14ac:dyDescent="0.3">
      <c r="C1758" t="str">
        <f>IFERROR(IF(A1758&lt;&gt;"",VLOOKUP($A1758,'LISTE ARTICLES PA-PV'!$A$2:$AB$1397,4,FALSE),""),"")</f>
        <v/>
      </c>
    </row>
    <row r="1759" spans="3:3" x14ac:dyDescent="0.3">
      <c r="C1759" t="str">
        <f>IFERROR(IF(A1759&lt;&gt;"",VLOOKUP($A1759,'LISTE ARTICLES PA-PV'!$A$2:$AB$1397,4,FALSE),""),"")</f>
        <v/>
      </c>
    </row>
    <row r="1760" spans="3:3" x14ac:dyDescent="0.3">
      <c r="C1760" t="str">
        <f>IFERROR(IF(A1760&lt;&gt;"",VLOOKUP($A1760,'LISTE ARTICLES PA-PV'!$A$2:$AB$1397,4,FALSE),""),"")</f>
        <v/>
      </c>
    </row>
    <row r="1761" spans="3:3" x14ac:dyDescent="0.3">
      <c r="C1761" t="str">
        <f>IFERROR(IF(A1761&lt;&gt;"",VLOOKUP($A1761,'LISTE ARTICLES PA-PV'!$A$2:$AB$1397,4,FALSE),""),"")</f>
        <v/>
      </c>
    </row>
    <row r="1762" spans="3:3" x14ac:dyDescent="0.3">
      <c r="C1762" t="str">
        <f>IFERROR(IF(A1762&lt;&gt;"",VLOOKUP($A1762,'LISTE ARTICLES PA-PV'!$A$2:$AB$1397,4,FALSE),""),"")</f>
        <v/>
      </c>
    </row>
    <row r="1763" spans="3:3" x14ac:dyDescent="0.3">
      <c r="C1763" t="str">
        <f>IFERROR(IF(A1763&lt;&gt;"",VLOOKUP($A1763,'LISTE ARTICLES PA-PV'!$A$2:$AB$1397,4,FALSE),""),"")</f>
        <v/>
      </c>
    </row>
    <row r="1764" spans="3:3" x14ac:dyDescent="0.3">
      <c r="C1764" t="str">
        <f>IFERROR(IF(A1764&lt;&gt;"",VLOOKUP($A1764,'LISTE ARTICLES PA-PV'!$A$2:$AB$1397,4,FALSE),""),"")</f>
        <v/>
      </c>
    </row>
    <row r="1765" spans="3:3" x14ac:dyDescent="0.3">
      <c r="C1765" t="str">
        <f>IFERROR(IF(A1765&lt;&gt;"",VLOOKUP($A1765,'LISTE ARTICLES PA-PV'!$A$2:$AB$1397,4,FALSE),""),"")</f>
        <v/>
      </c>
    </row>
    <row r="1766" spans="3:3" x14ac:dyDescent="0.3">
      <c r="C1766" t="str">
        <f>IFERROR(IF(A1766&lt;&gt;"",VLOOKUP($A1766,'LISTE ARTICLES PA-PV'!$A$2:$AB$1397,4,FALSE),""),"")</f>
        <v/>
      </c>
    </row>
    <row r="1767" spans="3:3" x14ac:dyDescent="0.3">
      <c r="C1767" t="str">
        <f>IFERROR(IF(A1767&lt;&gt;"",VLOOKUP($A1767,'LISTE ARTICLES PA-PV'!$A$2:$AB$1397,4,FALSE),""),"")</f>
        <v/>
      </c>
    </row>
    <row r="1768" spans="3:3" x14ac:dyDescent="0.3">
      <c r="C1768" t="str">
        <f>IFERROR(IF(A1768&lt;&gt;"",VLOOKUP($A1768,'LISTE ARTICLES PA-PV'!$A$2:$AB$1397,4,FALSE),""),"")</f>
        <v/>
      </c>
    </row>
    <row r="1769" spans="3:3" x14ac:dyDescent="0.3">
      <c r="C1769" t="str">
        <f>IFERROR(IF(A1769&lt;&gt;"",VLOOKUP($A1769,'LISTE ARTICLES PA-PV'!$A$2:$AB$1397,4,FALSE),""),"")</f>
        <v/>
      </c>
    </row>
    <row r="1770" spans="3:3" x14ac:dyDescent="0.3">
      <c r="C1770" t="str">
        <f>IFERROR(IF(A1770&lt;&gt;"",VLOOKUP($A1770,'LISTE ARTICLES PA-PV'!$A$2:$AB$1397,4,FALSE),""),"")</f>
        <v/>
      </c>
    </row>
    <row r="1771" spans="3:3" x14ac:dyDescent="0.3">
      <c r="C1771" t="str">
        <f>IFERROR(IF(A1771&lt;&gt;"",VLOOKUP($A1771,'LISTE ARTICLES PA-PV'!$A$2:$AB$1397,4,FALSE),""),"")</f>
        <v/>
      </c>
    </row>
    <row r="1772" spans="3:3" x14ac:dyDescent="0.3">
      <c r="C1772" t="str">
        <f>IFERROR(IF(A1772&lt;&gt;"",VLOOKUP($A1772,'LISTE ARTICLES PA-PV'!$A$2:$AB$1397,4,FALSE),""),"")</f>
        <v/>
      </c>
    </row>
    <row r="1773" spans="3:3" x14ac:dyDescent="0.3">
      <c r="C1773" t="str">
        <f>IFERROR(IF(A1773&lt;&gt;"",VLOOKUP($A1773,'LISTE ARTICLES PA-PV'!$A$2:$AB$1397,4,FALSE),""),"")</f>
        <v/>
      </c>
    </row>
    <row r="1774" spans="3:3" x14ac:dyDescent="0.3">
      <c r="C1774" t="str">
        <f>IFERROR(IF(A1774&lt;&gt;"",VLOOKUP($A1774,'LISTE ARTICLES PA-PV'!$A$2:$AB$1397,4,FALSE),""),"")</f>
        <v/>
      </c>
    </row>
    <row r="1775" spans="3:3" x14ac:dyDescent="0.3">
      <c r="C1775" t="str">
        <f>IFERROR(IF(A1775&lt;&gt;"",VLOOKUP($A1775,'LISTE ARTICLES PA-PV'!$A$2:$AB$1397,4,FALSE),""),"")</f>
        <v/>
      </c>
    </row>
    <row r="1776" spans="3:3" x14ac:dyDescent="0.3">
      <c r="C1776" t="str">
        <f>IFERROR(IF(A1776&lt;&gt;"",VLOOKUP($A1776,'LISTE ARTICLES PA-PV'!$A$2:$AB$1397,4,FALSE),""),"")</f>
        <v/>
      </c>
    </row>
    <row r="1777" spans="3:3" x14ac:dyDescent="0.3">
      <c r="C1777" t="str">
        <f>IFERROR(IF(A1777&lt;&gt;"",VLOOKUP($A1777,'LISTE ARTICLES PA-PV'!$A$2:$AB$1397,4,FALSE),""),"")</f>
        <v/>
      </c>
    </row>
    <row r="1778" spans="3:3" x14ac:dyDescent="0.3">
      <c r="C1778" t="str">
        <f>IFERROR(IF(A1778&lt;&gt;"",VLOOKUP($A1778,'LISTE ARTICLES PA-PV'!$A$2:$AB$1397,4,FALSE),""),"")</f>
        <v/>
      </c>
    </row>
    <row r="1779" spans="3:3" x14ac:dyDescent="0.3">
      <c r="C1779" t="str">
        <f>IFERROR(IF(A1779&lt;&gt;"",VLOOKUP($A1779,'LISTE ARTICLES PA-PV'!$A$2:$AB$1397,4,FALSE),""),"")</f>
        <v/>
      </c>
    </row>
    <row r="1780" spans="3:3" x14ac:dyDescent="0.3">
      <c r="C1780" t="str">
        <f>IFERROR(IF(A1780&lt;&gt;"",VLOOKUP($A1780,'LISTE ARTICLES PA-PV'!$A$2:$AB$1397,4,FALSE),""),"")</f>
        <v/>
      </c>
    </row>
    <row r="1781" spans="3:3" x14ac:dyDescent="0.3">
      <c r="C1781" t="str">
        <f>IFERROR(IF(A1781&lt;&gt;"",VLOOKUP($A1781,'LISTE ARTICLES PA-PV'!$A$2:$AB$1397,4,FALSE),""),"")</f>
        <v/>
      </c>
    </row>
    <row r="1782" spans="3:3" x14ac:dyDescent="0.3">
      <c r="C1782" t="str">
        <f>IFERROR(IF(A1782&lt;&gt;"",VLOOKUP($A1782,'LISTE ARTICLES PA-PV'!$A$2:$AB$1397,4,FALSE),""),"")</f>
        <v/>
      </c>
    </row>
    <row r="1783" spans="3:3" x14ac:dyDescent="0.3">
      <c r="C1783" t="str">
        <f>IFERROR(IF(A1783&lt;&gt;"",VLOOKUP($A1783,'LISTE ARTICLES PA-PV'!$A$2:$AB$1397,4,FALSE),""),"")</f>
        <v/>
      </c>
    </row>
    <row r="1784" spans="3:3" x14ac:dyDescent="0.3">
      <c r="C1784" t="str">
        <f>IFERROR(IF(A1784&lt;&gt;"",VLOOKUP($A1784,'LISTE ARTICLES PA-PV'!$A$2:$AB$1397,4,FALSE),""),"")</f>
        <v/>
      </c>
    </row>
    <row r="1785" spans="3:3" x14ac:dyDescent="0.3">
      <c r="C1785" t="str">
        <f>IFERROR(IF(A1785&lt;&gt;"",VLOOKUP($A1785,'LISTE ARTICLES PA-PV'!$A$2:$AB$1397,4,FALSE),""),"")</f>
        <v/>
      </c>
    </row>
    <row r="1786" spans="3:3" x14ac:dyDescent="0.3">
      <c r="C1786" t="str">
        <f>IFERROR(IF(A1786&lt;&gt;"",VLOOKUP($A1786,'LISTE ARTICLES PA-PV'!$A$2:$AB$1397,4,FALSE),""),"")</f>
        <v/>
      </c>
    </row>
    <row r="1787" spans="3:3" x14ac:dyDescent="0.3">
      <c r="C1787" t="str">
        <f>IFERROR(IF(A1787&lt;&gt;"",VLOOKUP($A1787,'LISTE ARTICLES PA-PV'!$A$2:$AB$1397,4,FALSE),""),"")</f>
        <v/>
      </c>
    </row>
    <row r="1788" spans="3:3" x14ac:dyDescent="0.3">
      <c r="C1788" t="str">
        <f>IFERROR(IF(A1788&lt;&gt;"",VLOOKUP($A1788,'LISTE ARTICLES PA-PV'!$A$2:$AB$1397,4,FALSE),""),"")</f>
        <v/>
      </c>
    </row>
    <row r="1789" spans="3:3" x14ac:dyDescent="0.3">
      <c r="C1789" t="str">
        <f>IFERROR(IF(A1789&lt;&gt;"",VLOOKUP($A1789,'LISTE ARTICLES PA-PV'!$A$2:$AB$1397,4,FALSE),""),"")</f>
        <v/>
      </c>
    </row>
    <row r="1790" spans="3:3" x14ac:dyDescent="0.3">
      <c r="C1790" t="str">
        <f>IFERROR(IF(A1790&lt;&gt;"",VLOOKUP($A1790,'LISTE ARTICLES PA-PV'!$A$2:$AB$1397,4,FALSE),""),"")</f>
        <v/>
      </c>
    </row>
    <row r="1791" spans="3:3" x14ac:dyDescent="0.3">
      <c r="C1791" t="str">
        <f>IFERROR(IF(A1791&lt;&gt;"",VLOOKUP($A1791,'LISTE ARTICLES PA-PV'!$A$2:$AB$1397,4,FALSE),""),"")</f>
        <v/>
      </c>
    </row>
    <row r="1792" spans="3:3" x14ac:dyDescent="0.3">
      <c r="C1792" t="str">
        <f>IFERROR(IF(A1792&lt;&gt;"",VLOOKUP($A1792,'LISTE ARTICLES PA-PV'!$A$2:$AB$1397,4,FALSE),""),"")</f>
        <v/>
      </c>
    </row>
    <row r="1793" spans="3:3" x14ac:dyDescent="0.3">
      <c r="C1793" t="str">
        <f>IFERROR(IF(A1793&lt;&gt;"",VLOOKUP($A1793,'LISTE ARTICLES PA-PV'!$A$2:$AB$1397,4,FALSE),""),"")</f>
        <v/>
      </c>
    </row>
    <row r="1794" spans="3:3" x14ac:dyDescent="0.3">
      <c r="C1794" t="str">
        <f>IFERROR(IF(A1794&lt;&gt;"",VLOOKUP($A1794,'LISTE ARTICLES PA-PV'!$A$2:$AB$1397,4,FALSE),""),"")</f>
        <v/>
      </c>
    </row>
    <row r="1795" spans="3:3" x14ac:dyDescent="0.3">
      <c r="C1795" t="str">
        <f>IFERROR(IF(A1795&lt;&gt;"",VLOOKUP($A1795,'LISTE ARTICLES PA-PV'!$A$2:$AB$1397,4,FALSE),""),"")</f>
        <v/>
      </c>
    </row>
    <row r="1796" spans="3:3" x14ac:dyDescent="0.3">
      <c r="C1796" t="str">
        <f>IFERROR(IF(A1796&lt;&gt;"",VLOOKUP($A1796,'LISTE ARTICLES PA-PV'!$A$2:$AB$1397,4,FALSE),""),"")</f>
        <v/>
      </c>
    </row>
    <row r="1797" spans="3:3" x14ac:dyDescent="0.3">
      <c r="C1797" t="str">
        <f>IFERROR(IF(A1797&lt;&gt;"",VLOOKUP($A1797,'LISTE ARTICLES PA-PV'!$A$2:$AB$1397,4,FALSE),""),"")</f>
        <v/>
      </c>
    </row>
    <row r="1798" spans="3:3" x14ac:dyDescent="0.3">
      <c r="C1798" t="str">
        <f>IFERROR(IF(A1798&lt;&gt;"",VLOOKUP($A1798,'LISTE ARTICLES PA-PV'!$A$2:$AB$1397,4,FALSE),""),"")</f>
        <v/>
      </c>
    </row>
    <row r="1799" spans="3:3" x14ac:dyDescent="0.3">
      <c r="C1799" t="str">
        <f>IFERROR(IF(A1799&lt;&gt;"",VLOOKUP($A1799,'LISTE ARTICLES PA-PV'!$A$2:$AB$1397,4,FALSE),""),"")</f>
        <v/>
      </c>
    </row>
    <row r="1800" spans="3:3" x14ac:dyDescent="0.3">
      <c r="C1800" t="str">
        <f>IFERROR(IF(A1800&lt;&gt;"",VLOOKUP($A1800,'LISTE ARTICLES PA-PV'!$A$2:$AB$1397,4,FALSE),""),"")</f>
        <v/>
      </c>
    </row>
    <row r="1801" spans="3:3" x14ac:dyDescent="0.3">
      <c r="C1801" t="str">
        <f>IFERROR(IF(A1801&lt;&gt;"",VLOOKUP($A1801,'LISTE ARTICLES PA-PV'!$A$2:$AB$1397,4,FALSE),""),"")</f>
        <v/>
      </c>
    </row>
    <row r="1802" spans="3:3" x14ac:dyDescent="0.3">
      <c r="C1802" t="str">
        <f>IFERROR(IF(A1802&lt;&gt;"",VLOOKUP($A1802,'LISTE ARTICLES PA-PV'!$A$2:$AB$1397,4,FALSE),""),"")</f>
        <v/>
      </c>
    </row>
    <row r="1803" spans="3:3" x14ac:dyDescent="0.3">
      <c r="C1803" t="str">
        <f>IFERROR(IF(A1803&lt;&gt;"",VLOOKUP($A1803,'LISTE ARTICLES PA-PV'!$A$2:$AB$1397,4,FALSE),""),"")</f>
        <v/>
      </c>
    </row>
    <row r="1804" spans="3:3" x14ac:dyDescent="0.3">
      <c r="C1804" t="str">
        <f>IFERROR(IF(A1804&lt;&gt;"",VLOOKUP($A1804,'LISTE ARTICLES PA-PV'!$A$2:$AB$1397,4,FALSE),""),"")</f>
        <v/>
      </c>
    </row>
    <row r="1805" spans="3:3" x14ac:dyDescent="0.3">
      <c r="C1805" t="str">
        <f>IFERROR(IF(A1805&lt;&gt;"",VLOOKUP($A1805,'LISTE ARTICLES PA-PV'!$A$2:$AB$1397,4,FALSE),""),"")</f>
        <v/>
      </c>
    </row>
    <row r="1806" spans="3:3" x14ac:dyDescent="0.3">
      <c r="C1806" t="str">
        <f>IFERROR(IF(A1806&lt;&gt;"",VLOOKUP($A1806,'LISTE ARTICLES PA-PV'!$A$2:$AB$1397,4,FALSE),""),"")</f>
        <v/>
      </c>
    </row>
    <row r="1807" spans="3:3" x14ac:dyDescent="0.3">
      <c r="C1807" t="str">
        <f>IFERROR(IF(A1807&lt;&gt;"",VLOOKUP($A1807,'LISTE ARTICLES PA-PV'!$A$2:$AB$1397,4,FALSE),""),"")</f>
        <v/>
      </c>
    </row>
    <row r="1808" spans="3:3" x14ac:dyDescent="0.3">
      <c r="C1808" t="str">
        <f>IFERROR(IF(A1808&lt;&gt;"",VLOOKUP($A1808,'LISTE ARTICLES PA-PV'!$A$2:$AB$1397,4,FALSE),""),"")</f>
        <v/>
      </c>
    </row>
    <row r="1809" spans="3:3" x14ac:dyDescent="0.3">
      <c r="C1809" t="str">
        <f>IFERROR(IF(A1809&lt;&gt;"",VLOOKUP($A1809,'LISTE ARTICLES PA-PV'!$A$2:$AB$1397,4,FALSE),""),"")</f>
        <v/>
      </c>
    </row>
    <row r="1810" spans="3:3" x14ac:dyDescent="0.3">
      <c r="C1810" t="str">
        <f>IFERROR(IF(A1810&lt;&gt;"",VLOOKUP($A1810,'LISTE ARTICLES PA-PV'!$A$2:$AB$1397,4,FALSE),""),"")</f>
        <v/>
      </c>
    </row>
    <row r="1811" spans="3:3" x14ac:dyDescent="0.3">
      <c r="C1811" t="str">
        <f>IFERROR(IF(A1811&lt;&gt;"",VLOOKUP($A1811,'LISTE ARTICLES PA-PV'!$A$2:$AB$1397,4,FALSE),""),"")</f>
        <v/>
      </c>
    </row>
    <row r="1812" spans="3:3" x14ac:dyDescent="0.3">
      <c r="C1812" t="str">
        <f>IFERROR(IF(A1812&lt;&gt;"",VLOOKUP($A1812,'LISTE ARTICLES PA-PV'!$A$2:$AB$1397,4,FALSE),""),"")</f>
        <v/>
      </c>
    </row>
    <row r="1813" spans="3:3" x14ac:dyDescent="0.3">
      <c r="C1813" t="str">
        <f>IFERROR(IF(A1813&lt;&gt;"",VLOOKUP($A1813,'LISTE ARTICLES PA-PV'!$A$2:$AB$1397,4,FALSE),""),"")</f>
        <v/>
      </c>
    </row>
    <row r="1814" spans="3:3" x14ac:dyDescent="0.3">
      <c r="C1814" t="str">
        <f>IFERROR(IF(A1814&lt;&gt;"",VLOOKUP($A1814,'LISTE ARTICLES PA-PV'!$A$2:$AB$1397,4,FALSE),""),"")</f>
        <v/>
      </c>
    </row>
    <row r="1815" spans="3:3" x14ac:dyDescent="0.3">
      <c r="C1815" t="str">
        <f>IFERROR(IF(A1815&lt;&gt;"",VLOOKUP($A1815,'LISTE ARTICLES PA-PV'!$A$2:$AB$1397,4,FALSE),""),"")</f>
        <v/>
      </c>
    </row>
    <row r="1816" spans="3:3" x14ac:dyDescent="0.3">
      <c r="C1816" t="str">
        <f>IFERROR(IF(A1816&lt;&gt;"",VLOOKUP($A1816,'LISTE ARTICLES PA-PV'!$A$2:$AB$1397,4,FALSE),""),"")</f>
        <v/>
      </c>
    </row>
    <row r="1817" spans="3:3" x14ac:dyDescent="0.3">
      <c r="C1817" t="str">
        <f>IFERROR(IF(A1817&lt;&gt;"",VLOOKUP($A1817,'LISTE ARTICLES PA-PV'!$A$2:$AB$1397,4,FALSE),""),"")</f>
        <v/>
      </c>
    </row>
    <row r="1818" spans="3:3" x14ac:dyDescent="0.3">
      <c r="C1818" t="str">
        <f>IFERROR(IF(A1818&lt;&gt;"",VLOOKUP($A1818,'LISTE ARTICLES PA-PV'!$A$2:$AB$1397,4,FALSE),""),"")</f>
        <v/>
      </c>
    </row>
    <row r="1819" spans="3:3" x14ac:dyDescent="0.3">
      <c r="C1819" t="str">
        <f>IFERROR(IF(A1819&lt;&gt;"",VLOOKUP($A1819,'LISTE ARTICLES PA-PV'!$A$2:$AB$1397,4,FALSE),""),"")</f>
        <v/>
      </c>
    </row>
    <row r="1820" spans="3:3" x14ac:dyDescent="0.3">
      <c r="C1820" t="str">
        <f>IFERROR(IF(A1820&lt;&gt;"",VLOOKUP($A1820,'LISTE ARTICLES PA-PV'!$A$2:$AB$1397,4,FALSE),""),"")</f>
        <v/>
      </c>
    </row>
    <row r="1821" spans="3:3" x14ac:dyDescent="0.3">
      <c r="C1821" t="str">
        <f>IFERROR(IF(A1821&lt;&gt;"",VLOOKUP($A1821,'LISTE ARTICLES PA-PV'!$A$2:$AB$1397,4,FALSE),""),"")</f>
        <v/>
      </c>
    </row>
    <row r="1822" spans="3:3" x14ac:dyDescent="0.3">
      <c r="C1822" t="str">
        <f>IFERROR(IF(A1822&lt;&gt;"",VLOOKUP($A1822,'LISTE ARTICLES PA-PV'!$A$2:$AB$1397,4,FALSE),""),"")</f>
        <v/>
      </c>
    </row>
    <row r="1823" spans="3:3" x14ac:dyDescent="0.3">
      <c r="C1823" t="str">
        <f>IFERROR(IF(A1823&lt;&gt;"",VLOOKUP($A1823,'LISTE ARTICLES PA-PV'!$A$2:$AB$1397,4,FALSE),""),"")</f>
        <v/>
      </c>
    </row>
    <row r="1824" spans="3:3" x14ac:dyDescent="0.3">
      <c r="C1824" t="str">
        <f>IFERROR(IF(A1824&lt;&gt;"",VLOOKUP($A1824,'LISTE ARTICLES PA-PV'!$A$2:$AB$1397,4,FALSE),""),"")</f>
        <v/>
      </c>
    </row>
    <row r="1825" spans="3:3" x14ac:dyDescent="0.3">
      <c r="C1825" t="str">
        <f>IFERROR(IF(A1825&lt;&gt;"",VLOOKUP($A1825,'LISTE ARTICLES PA-PV'!$A$2:$AB$1397,4,FALSE),""),"")</f>
        <v/>
      </c>
    </row>
    <row r="1826" spans="3:3" x14ac:dyDescent="0.3">
      <c r="C1826" t="str">
        <f>IFERROR(IF(A1826&lt;&gt;"",VLOOKUP($A1826,'LISTE ARTICLES PA-PV'!$A$2:$AB$1397,4,FALSE),""),"")</f>
        <v/>
      </c>
    </row>
    <row r="1827" spans="3:3" x14ac:dyDescent="0.3">
      <c r="C1827" t="str">
        <f>IFERROR(IF(A1827&lt;&gt;"",VLOOKUP($A1827,'LISTE ARTICLES PA-PV'!$A$2:$AB$1397,4,FALSE),""),"")</f>
        <v/>
      </c>
    </row>
    <row r="1828" spans="3:3" x14ac:dyDescent="0.3">
      <c r="C1828" t="str">
        <f>IFERROR(IF(A1828&lt;&gt;"",VLOOKUP($A1828,'LISTE ARTICLES PA-PV'!$A$2:$AB$1397,4,FALSE),""),"")</f>
        <v/>
      </c>
    </row>
    <row r="1829" spans="3:3" x14ac:dyDescent="0.3">
      <c r="C1829" t="str">
        <f>IFERROR(IF(A1829&lt;&gt;"",VLOOKUP($A1829,'LISTE ARTICLES PA-PV'!$A$2:$AB$1397,4,FALSE),""),"")</f>
        <v/>
      </c>
    </row>
    <row r="1830" spans="3:3" x14ac:dyDescent="0.3">
      <c r="C1830" t="str">
        <f>IFERROR(IF(A1830&lt;&gt;"",VLOOKUP($A1830,'LISTE ARTICLES PA-PV'!$A$2:$AB$1397,4,FALSE),""),"")</f>
        <v/>
      </c>
    </row>
    <row r="1831" spans="3:3" x14ac:dyDescent="0.3">
      <c r="C1831" t="str">
        <f>IFERROR(IF(A1831&lt;&gt;"",VLOOKUP($A1831,'LISTE ARTICLES PA-PV'!$A$2:$AB$1397,4,FALSE),""),"")</f>
        <v/>
      </c>
    </row>
    <row r="1832" spans="3:3" x14ac:dyDescent="0.3">
      <c r="C1832" t="str">
        <f>IFERROR(IF(A1832&lt;&gt;"",VLOOKUP($A1832,'LISTE ARTICLES PA-PV'!$A$2:$AB$1397,4,FALSE),""),"")</f>
        <v/>
      </c>
    </row>
    <row r="1833" spans="3:3" x14ac:dyDescent="0.3">
      <c r="C1833" t="str">
        <f>IFERROR(IF(A1833&lt;&gt;"",VLOOKUP($A1833,'LISTE ARTICLES PA-PV'!$A$2:$AB$1397,4,FALSE),""),"")</f>
        <v/>
      </c>
    </row>
    <row r="1834" spans="3:3" x14ac:dyDescent="0.3">
      <c r="C1834" t="str">
        <f>IFERROR(IF(A1834&lt;&gt;"",VLOOKUP($A1834,'LISTE ARTICLES PA-PV'!$A$2:$AB$1397,4,FALSE),""),"")</f>
        <v/>
      </c>
    </row>
    <row r="1835" spans="3:3" x14ac:dyDescent="0.3">
      <c r="C1835" t="str">
        <f>IFERROR(IF(A1835&lt;&gt;"",VLOOKUP($A1835,'LISTE ARTICLES PA-PV'!$A$2:$AB$1397,4,FALSE),""),"")</f>
        <v/>
      </c>
    </row>
    <row r="1836" spans="3:3" x14ac:dyDescent="0.3">
      <c r="C1836" t="str">
        <f>IFERROR(IF(A1836&lt;&gt;"",VLOOKUP($A1836,'LISTE ARTICLES PA-PV'!$A$2:$AB$1397,4,FALSE),""),"")</f>
        <v/>
      </c>
    </row>
    <row r="1837" spans="3:3" x14ac:dyDescent="0.3">
      <c r="C1837" t="str">
        <f>IFERROR(IF(A1837&lt;&gt;"",VLOOKUP($A1837,'LISTE ARTICLES PA-PV'!$A$2:$AB$1397,4,FALSE),""),"")</f>
        <v/>
      </c>
    </row>
    <row r="1838" spans="3:3" x14ac:dyDescent="0.3">
      <c r="C1838" t="str">
        <f>IFERROR(IF(A1838&lt;&gt;"",VLOOKUP($A1838,'LISTE ARTICLES PA-PV'!$A$2:$AB$1397,4,FALSE),""),"")</f>
        <v/>
      </c>
    </row>
    <row r="1839" spans="3:3" x14ac:dyDescent="0.3">
      <c r="C1839" t="str">
        <f>IFERROR(IF(A1839&lt;&gt;"",VLOOKUP($A1839,'LISTE ARTICLES PA-PV'!$A$2:$AB$1397,4,FALSE),""),"")</f>
        <v/>
      </c>
    </row>
    <row r="1840" spans="3:3" x14ac:dyDescent="0.3">
      <c r="C1840" t="str">
        <f>IFERROR(IF(A1840&lt;&gt;"",VLOOKUP($A1840,'LISTE ARTICLES PA-PV'!$A$2:$AB$1397,4,FALSE),""),"")</f>
        <v/>
      </c>
    </row>
    <row r="1841" spans="3:3" x14ac:dyDescent="0.3">
      <c r="C1841" t="str">
        <f>IFERROR(IF(A1841&lt;&gt;"",VLOOKUP($A1841,'LISTE ARTICLES PA-PV'!$A$2:$AB$1397,4,FALSE),""),"")</f>
        <v/>
      </c>
    </row>
    <row r="1842" spans="3:3" x14ac:dyDescent="0.3">
      <c r="C1842" t="str">
        <f>IFERROR(IF(A1842&lt;&gt;"",VLOOKUP($A1842,'LISTE ARTICLES PA-PV'!$A$2:$AB$1397,4,FALSE),""),"")</f>
        <v/>
      </c>
    </row>
    <row r="1843" spans="3:3" x14ac:dyDescent="0.3">
      <c r="C1843" t="str">
        <f>IFERROR(IF(A1843&lt;&gt;"",VLOOKUP($A1843,'LISTE ARTICLES PA-PV'!$A$2:$AB$1397,4,FALSE),""),"")</f>
        <v/>
      </c>
    </row>
    <row r="1844" spans="3:3" x14ac:dyDescent="0.3">
      <c r="C1844" t="str">
        <f>IFERROR(IF(A1844&lt;&gt;"",VLOOKUP($A1844,'LISTE ARTICLES PA-PV'!$A$2:$AB$1397,4,FALSE),""),"")</f>
        <v/>
      </c>
    </row>
    <row r="1845" spans="3:3" x14ac:dyDescent="0.3">
      <c r="C1845" t="str">
        <f>IFERROR(IF(A1845&lt;&gt;"",VLOOKUP($A1845,'LISTE ARTICLES PA-PV'!$A$2:$AB$1397,4,FALSE),""),"")</f>
        <v/>
      </c>
    </row>
    <row r="1846" spans="3:3" x14ac:dyDescent="0.3">
      <c r="C1846" t="str">
        <f>IFERROR(IF(A1846&lt;&gt;"",VLOOKUP($A1846,'LISTE ARTICLES PA-PV'!$A$2:$AB$1397,4,FALSE),""),"")</f>
        <v/>
      </c>
    </row>
    <row r="1847" spans="3:3" x14ac:dyDescent="0.3">
      <c r="C1847" t="str">
        <f>IFERROR(IF(A1847&lt;&gt;"",VLOOKUP($A1847,'LISTE ARTICLES PA-PV'!$A$2:$AB$1397,4,FALSE),""),"")</f>
        <v/>
      </c>
    </row>
    <row r="1848" spans="3:3" x14ac:dyDescent="0.3">
      <c r="C1848" t="str">
        <f>IFERROR(IF(A1848&lt;&gt;"",VLOOKUP($A1848,'LISTE ARTICLES PA-PV'!$A$2:$AB$1397,4,FALSE),""),"")</f>
        <v/>
      </c>
    </row>
    <row r="1849" spans="3:3" x14ac:dyDescent="0.3">
      <c r="C1849" t="str">
        <f>IFERROR(IF(A1849&lt;&gt;"",VLOOKUP($A1849,'LISTE ARTICLES PA-PV'!$A$2:$AB$1397,4,FALSE),""),"")</f>
        <v/>
      </c>
    </row>
    <row r="1850" spans="3:3" x14ac:dyDescent="0.3">
      <c r="C1850" t="str">
        <f>IFERROR(IF(A1850&lt;&gt;"",VLOOKUP($A1850,'LISTE ARTICLES PA-PV'!$A$2:$AB$1397,4,FALSE),""),"")</f>
        <v/>
      </c>
    </row>
    <row r="1851" spans="3:3" x14ac:dyDescent="0.3">
      <c r="C1851" t="str">
        <f>IFERROR(IF(A1851&lt;&gt;"",VLOOKUP($A1851,'LISTE ARTICLES PA-PV'!$A$2:$AB$1397,4,FALSE),""),"")</f>
        <v/>
      </c>
    </row>
    <row r="1852" spans="3:3" x14ac:dyDescent="0.3">
      <c r="C1852" t="str">
        <f>IFERROR(IF(A1852&lt;&gt;"",VLOOKUP($A1852,'LISTE ARTICLES PA-PV'!$A$2:$AB$1397,4,FALSE),""),"")</f>
        <v/>
      </c>
    </row>
    <row r="1853" spans="3:3" x14ac:dyDescent="0.3">
      <c r="C1853" t="str">
        <f>IFERROR(IF(A1853&lt;&gt;"",VLOOKUP($A1853,'LISTE ARTICLES PA-PV'!$A$2:$AB$1397,4,FALSE),""),"")</f>
        <v/>
      </c>
    </row>
    <row r="1854" spans="3:3" x14ac:dyDescent="0.3">
      <c r="C1854" t="str">
        <f>IFERROR(IF(A1854&lt;&gt;"",VLOOKUP($A1854,'LISTE ARTICLES PA-PV'!$A$2:$AB$1397,4,FALSE),""),"")</f>
        <v/>
      </c>
    </row>
    <row r="1855" spans="3:3" x14ac:dyDescent="0.3">
      <c r="C1855" t="str">
        <f>IFERROR(IF(A1855&lt;&gt;"",VLOOKUP($A1855,'LISTE ARTICLES PA-PV'!$A$2:$AB$1397,4,FALSE),""),"")</f>
        <v/>
      </c>
    </row>
    <row r="1856" spans="3:3" x14ac:dyDescent="0.3">
      <c r="C1856" t="str">
        <f>IFERROR(IF(A1856&lt;&gt;"",VLOOKUP($A1856,'LISTE ARTICLES PA-PV'!$A$2:$AB$1397,4,FALSE),""),"")</f>
        <v/>
      </c>
    </row>
    <row r="1857" spans="3:3" x14ac:dyDescent="0.3">
      <c r="C1857" t="str">
        <f>IFERROR(IF(A1857&lt;&gt;"",VLOOKUP($A1857,'LISTE ARTICLES PA-PV'!$A$2:$AB$1397,4,FALSE),""),"")</f>
        <v/>
      </c>
    </row>
    <row r="1858" spans="3:3" x14ac:dyDescent="0.3">
      <c r="C1858" t="str">
        <f>IFERROR(IF(A1858&lt;&gt;"",VLOOKUP($A1858,'LISTE ARTICLES PA-PV'!$A$2:$AB$1397,4,FALSE),""),"")</f>
        <v/>
      </c>
    </row>
    <row r="1859" spans="3:3" x14ac:dyDescent="0.3">
      <c r="C1859" t="str">
        <f>IFERROR(IF(A1859&lt;&gt;"",VLOOKUP($A1859,'LISTE ARTICLES PA-PV'!$A$2:$AB$1397,4,FALSE),""),"")</f>
        <v/>
      </c>
    </row>
    <row r="1860" spans="3:3" x14ac:dyDescent="0.3">
      <c r="C1860" t="str">
        <f>IFERROR(IF(A1860&lt;&gt;"",VLOOKUP($A1860,'LISTE ARTICLES PA-PV'!$A$2:$AB$1397,4,FALSE),""),"")</f>
        <v/>
      </c>
    </row>
    <row r="1861" spans="3:3" x14ac:dyDescent="0.3">
      <c r="C1861" t="str">
        <f>IFERROR(IF(A1861&lt;&gt;"",VLOOKUP($A1861,'LISTE ARTICLES PA-PV'!$A$2:$AB$1397,4,FALSE),""),"")</f>
        <v/>
      </c>
    </row>
    <row r="1862" spans="3:3" x14ac:dyDescent="0.3">
      <c r="C1862" t="str">
        <f>IFERROR(IF(A1862&lt;&gt;"",VLOOKUP($A1862,'LISTE ARTICLES PA-PV'!$A$2:$AB$1397,4,FALSE),""),"")</f>
        <v/>
      </c>
    </row>
    <row r="1863" spans="3:3" x14ac:dyDescent="0.3">
      <c r="C1863" t="str">
        <f>IFERROR(IF(A1863&lt;&gt;"",VLOOKUP($A1863,'LISTE ARTICLES PA-PV'!$A$2:$AB$1397,4,FALSE),""),"")</f>
        <v/>
      </c>
    </row>
    <row r="1864" spans="3:3" x14ac:dyDescent="0.3">
      <c r="C1864" t="str">
        <f>IFERROR(IF(A1864&lt;&gt;"",VLOOKUP($A1864,'LISTE ARTICLES PA-PV'!$A$2:$AB$1397,4,FALSE),""),"")</f>
        <v/>
      </c>
    </row>
    <row r="1865" spans="3:3" x14ac:dyDescent="0.3">
      <c r="C1865" t="str">
        <f>IFERROR(IF(A1865&lt;&gt;"",VLOOKUP($A1865,'LISTE ARTICLES PA-PV'!$A$2:$AB$1397,4,FALSE),""),"")</f>
        <v/>
      </c>
    </row>
    <row r="1866" spans="3:3" x14ac:dyDescent="0.3">
      <c r="C1866" t="str">
        <f>IFERROR(IF(A1866&lt;&gt;"",VLOOKUP($A1866,'LISTE ARTICLES PA-PV'!$A$2:$AB$1397,4,FALSE),""),"")</f>
        <v/>
      </c>
    </row>
    <row r="1867" spans="3:3" x14ac:dyDescent="0.3">
      <c r="C1867" t="str">
        <f>IFERROR(IF(A1867&lt;&gt;"",VLOOKUP($A1867,'LISTE ARTICLES PA-PV'!$A$2:$AB$1397,4,FALSE),""),"")</f>
        <v/>
      </c>
    </row>
    <row r="1868" spans="3:3" x14ac:dyDescent="0.3">
      <c r="C1868" t="str">
        <f>IFERROR(IF(A1868&lt;&gt;"",VLOOKUP($A1868,'LISTE ARTICLES PA-PV'!$A$2:$AB$1397,4,FALSE),""),"")</f>
        <v/>
      </c>
    </row>
    <row r="1869" spans="3:3" x14ac:dyDescent="0.3">
      <c r="C1869" t="str">
        <f>IFERROR(IF(A1869&lt;&gt;"",VLOOKUP($A1869,'LISTE ARTICLES PA-PV'!$A$2:$AB$1397,4,FALSE),""),"")</f>
        <v/>
      </c>
    </row>
    <row r="1870" spans="3:3" x14ac:dyDescent="0.3">
      <c r="C1870" t="str">
        <f>IFERROR(IF(A1870&lt;&gt;"",VLOOKUP($A1870,'LISTE ARTICLES PA-PV'!$A$2:$AB$1397,4,FALSE),""),"")</f>
        <v/>
      </c>
    </row>
    <row r="1871" spans="3:3" x14ac:dyDescent="0.3">
      <c r="C1871" t="str">
        <f>IFERROR(IF(A1871&lt;&gt;"",VLOOKUP($A1871,'LISTE ARTICLES PA-PV'!$A$2:$AB$1397,4,FALSE),""),"")</f>
        <v/>
      </c>
    </row>
    <row r="1872" spans="3:3" x14ac:dyDescent="0.3">
      <c r="C1872" t="str">
        <f>IFERROR(IF(A1872&lt;&gt;"",VLOOKUP($A1872,'LISTE ARTICLES PA-PV'!$A$2:$AB$1397,4,FALSE),""),"")</f>
        <v/>
      </c>
    </row>
    <row r="1873" spans="3:3" x14ac:dyDescent="0.3">
      <c r="C1873" t="str">
        <f>IFERROR(IF(A1873&lt;&gt;"",VLOOKUP($A1873,'LISTE ARTICLES PA-PV'!$A$2:$AB$1397,4,FALSE),""),"")</f>
        <v/>
      </c>
    </row>
    <row r="1874" spans="3:3" x14ac:dyDescent="0.3">
      <c r="C1874" t="str">
        <f>IFERROR(IF(A1874&lt;&gt;"",VLOOKUP($A1874,'LISTE ARTICLES PA-PV'!$A$2:$AB$1397,4,FALSE),""),"")</f>
        <v/>
      </c>
    </row>
    <row r="1875" spans="3:3" x14ac:dyDescent="0.3">
      <c r="C1875" t="str">
        <f>IFERROR(IF(A1875&lt;&gt;"",VLOOKUP($A1875,'LISTE ARTICLES PA-PV'!$A$2:$AB$1397,4,FALSE),""),"")</f>
        <v/>
      </c>
    </row>
    <row r="1876" spans="3:3" x14ac:dyDescent="0.3">
      <c r="C1876" t="str">
        <f>IFERROR(IF(A1876&lt;&gt;"",VLOOKUP($A1876,'LISTE ARTICLES PA-PV'!$A$2:$AB$1397,4,FALSE),""),"")</f>
        <v/>
      </c>
    </row>
    <row r="1877" spans="3:3" x14ac:dyDescent="0.3">
      <c r="C1877" t="str">
        <f>IFERROR(IF(A1877&lt;&gt;"",VLOOKUP($A1877,'LISTE ARTICLES PA-PV'!$A$2:$AB$1397,4,FALSE),""),"")</f>
        <v/>
      </c>
    </row>
    <row r="1878" spans="3:3" x14ac:dyDescent="0.3">
      <c r="C1878" t="str">
        <f>IFERROR(IF(A1878&lt;&gt;"",VLOOKUP($A1878,'LISTE ARTICLES PA-PV'!$A$2:$AB$1397,4,FALSE),""),"")</f>
        <v/>
      </c>
    </row>
    <row r="1879" spans="3:3" x14ac:dyDescent="0.3">
      <c r="C1879" t="str">
        <f>IFERROR(IF(A1879&lt;&gt;"",VLOOKUP($A1879,'LISTE ARTICLES PA-PV'!$A$2:$AB$1397,4,FALSE),""),"")</f>
        <v/>
      </c>
    </row>
    <row r="1880" spans="3:3" x14ac:dyDescent="0.3">
      <c r="C1880" t="str">
        <f>IFERROR(IF(A1880&lt;&gt;"",VLOOKUP($A1880,'LISTE ARTICLES PA-PV'!$A$2:$AB$1397,4,FALSE),""),"")</f>
        <v/>
      </c>
    </row>
    <row r="1881" spans="3:3" x14ac:dyDescent="0.3">
      <c r="C1881" t="str">
        <f>IFERROR(IF(A1881&lt;&gt;"",VLOOKUP($A1881,'LISTE ARTICLES PA-PV'!$A$2:$AB$1397,4,FALSE),""),"")</f>
        <v/>
      </c>
    </row>
    <row r="1882" spans="3:3" x14ac:dyDescent="0.3">
      <c r="C1882" t="str">
        <f>IFERROR(IF(A1882&lt;&gt;"",VLOOKUP($A1882,'LISTE ARTICLES PA-PV'!$A$2:$AB$1397,4,FALSE),""),"")</f>
        <v/>
      </c>
    </row>
    <row r="1883" spans="3:3" x14ac:dyDescent="0.3">
      <c r="C1883" t="str">
        <f>IFERROR(IF(A1883&lt;&gt;"",VLOOKUP($A1883,'LISTE ARTICLES PA-PV'!$A$2:$AB$1397,4,FALSE),""),"")</f>
        <v/>
      </c>
    </row>
    <row r="1884" spans="3:3" x14ac:dyDescent="0.3">
      <c r="C1884" t="str">
        <f>IFERROR(IF(A1884&lt;&gt;"",VLOOKUP($A1884,'LISTE ARTICLES PA-PV'!$A$2:$AB$1397,4,FALSE),""),"")</f>
        <v/>
      </c>
    </row>
    <row r="1885" spans="3:3" x14ac:dyDescent="0.3">
      <c r="C1885" t="str">
        <f>IFERROR(IF(A1885&lt;&gt;"",VLOOKUP($A1885,'LISTE ARTICLES PA-PV'!$A$2:$AB$1397,4,FALSE),""),"")</f>
        <v/>
      </c>
    </row>
    <row r="1886" spans="3:3" x14ac:dyDescent="0.3">
      <c r="C1886" t="str">
        <f>IFERROR(IF(A1886&lt;&gt;"",VLOOKUP($A1886,'LISTE ARTICLES PA-PV'!$A$2:$AB$1397,4,FALSE),""),"")</f>
        <v/>
      </c>
    </row>
    <row r="1887" spans="3:3" x14ac:dyDescent="0.3">
      <c r="C1887" t="str">
        <f>IFERROR(IF(A1887&lt;&gt;"",VLOOKUP($A1887,'LISTE ARTICLES PA-PV'!$A$2:$AB$1397,4,FALSE),""),"")</f>
        <v/>
      </c>
    </row>
    <row r="1888" spans="3:3" x14ac:dyDescent="0.3">
      <c r="C1888" t="str">
        <f>IFERROR(IF(A1888&lt;&gt;"",VLOOKUP($A1888,'LISTE ARTICLES PA-PV'!$A$2:$AB$1397,4,FALSE),""),"")</f>
        <v/>
      </c>
    </row>
    <row r="1889" spans="3:3" x14ac:dyDescent="0.3">
      <c r="C1889" t="str">
        <f>IFERROR(IF(A1889&lt;&gt;"",VLOOKUP($A1889,'LISTE ARTICLES PA-PV'!$A$2:$AB$1397,4,FALSE),""),"")</f>
        <v/>
      </c>
    </row>
    <row r="1890" spans="3:3" x14ac:dyDescent="0.3">
      <c r="C1890" t="str">
        <f>IFERROR(IF(A1890&lt;&gt;"",VLOOKUP($A1890,'LISTE ARTICLES PA-PV'!$A$2:$AB$1397,4,FALSE),""),"")</f>
        <v/>
      </c>
    </row>
    <row r="1891" spans="3:3" x14ac:dyDescent="0.3">
      <c r="C1891" t="str">
        <f>IFERROR(IF(A1891&lt;&gt;"",VLOOKUP($A1891,'LISTE ARTICLES PA-PV'!$A$2:$AB$1397,4,FALSE),""),"")</f>
        <v/>
      </c>
    </row>
    <row r="1892" spans="3:3" x14ac:dyDescent="0.3">
      <c r="C1892" t="str">
        <f>IFERROR(IF(A1892&lt;&gt;"",VLOOKUP($A1892,'LISTE ARTICLES PA-PV'!$A$2:$AB$1397,4,FALSE),""),"")</f>
        <v/>
      </c>
    </row>
    <row r="1893" spans="3:3" x14ac:dyDescent="0.3">
      <c r="C1893" t="str">
        <f>IFERROR(IF(A1893&lt;&gt;"",VLOOKUP($A1893,'LISTE ARTICLES PA-PV'!$A$2:$AB$1397,4,FALSE),""),"")</f>
        <v/>
      </c>
    </row>
    <row r="1894" spans="3:3" x14ac:dyDescent="0.3">
      <c r="C1894" t="str">
        <f>IFERROR(IF(A1894&lt;&gt;"",VLOOKUP($A1894,'LISTE ARTICLES PA-PV'!$A$2:$AB$1397,4,FALSE),""),"")</f>
        <v/>
      </c>
    </row>
    <row r="1895" spans="3:3" x14ac:dyDescent="0.3">
      <c r="C1895" t="str">
        <f>IFERROR(IF(A1895&lt;&gt;"",VLOOKUP($A1895,'LISTE ARTICLES PA-PV'!$A$2:$AB$1397,4,FALSE),""),"")</f>
        <v/>
      </c>
    </row>
    <row r="1896" spans="3:3" x14ac:dyDescent="0.3">
      <c r="C1896" t="str">
        <f>IFERROR(IF(A1896&lt;&gt;"",VLOOKUP($A1896,'LISTE ARTICLES PA-PV'!$A$2:$AB$1397,4,FALSE),""),"")</f>
        <v/>
      </c>
    </row>
    <row r="1897" spans="3:3" x14ac:dyDescent="0.3">
      <c r="C1897" t="str">
        <f>IFERROR(IF(A1897&lt;&gt;"",VLOOKUP($A1897,'LISTE ARTICLES PA-PV'!$A$2:$AB$1397,4,FALSE),""),"")</f>
        <v/>
      </c>
    </row>
    <row r="1898" spans="3:3" x14ac:dyDescent="0.3">
      <c r="C1898" t="str">
        <f>IFERROR(IF(A1898&lt;&gt;"",VLOOKUP($A1898,'LISTE ARTICLES PA-PV'!$A$2:$AB$1397,4,FALSE),""),"")</f>
        <v/>
      </c>
    </row>
    <row r="1899" spans="3:3" x14ac:dyDescent="0.3">
      <c r="C1899" t="str">
        <f>IFERROR(IF(A1899&lt;&gt;"",VLOOKUP($A1899,'LISTE ARTICLES PA-PV'!$A$2:$AB$1397,4,FALSE),""),"")</f>
        <v/>
      </c>
    </row>
    <row r="1900" spans="3:3" x14ac:dyDescent="0.3">
      <c r="C1900" t="str">
        <f>IFERROR(IF(A1900&lt;&gt;"",VLOOKUP($A1900,'LISTE ARTICLES PA-PV'!$A$2:$AB$1397,4,FALSE),""),"")</f>
        <v/>
      </c>
    </row>
    <row r="1901" spans="3:3" x14ac:dyDescent="0.3">
      <c r="C1901" t="str">
        <f>IFERROR(IF(A1901&lt;&gt;"",VLOOKUP($A1901,'LISTE ARTICLES PA-PV'!$A$2:$AB$1397,4,FALSE),""),"")</f>
        <v/>
      </c>
    </row>
    <row r="1902" spans="3:3" x14ac:dyDescent="0.3">
      <c r="C1902" t="str">
        <f>IFERROR(IF(A1902&lt;&gt;"",VLOOKUP($A1902,'LISTE ARTICLES PA-PV'!$A$2:$AB$1397,4,FALSE),""),"")</f>
        <v/>
      </c>
    </row>
    <row r="1903" spans="3:3" x14ac:dyDescent="0.3">
      <c r="C1903" t="str">
        <f>IFERROR(IF(A1903&lt;&gt;"",VLOOKUP($A1903,'LISTE ARTICLES PA-PV'!$A$2:$AB$1397,4,FALSE),""),"")</f>
        <v/>
      </c>
    </row>
    <row r="1904" spans="3:3" x14ac:dyDescent="0.3">
      <c r="C1904" t="str">
        <f>IFERROR(IF(A1904&lt;&gt;"",VLOOKUP($A1904,'LISTE ARTICLES PA-PV'!$A$2:$AB$1397,4,FALSE),""),"")</f>
        <v/>
      </c>
    </row>
    <row r="1905" spans="3:3" x14ac:dyDescent="0.3">
      <c r="C1905" t="str">
        <f>IFERROR(IF(A1905&lt;&gt;"",VLOOKUP($A1905,'LISTE ARTICLES PA-PV'!$A$2:$AB$1397,4,FALSE),""),"")</f>
        <v/>
      </c>
    </row>
    <row r="1906" spans="3:3" x14ac:dyDescent="0.3">
      <c r="C1906" t="str">
        <f>IFERROR(IF(A1906&lt;&gt;"",VLOOKUP($A1906,'LISTE ARTICLES PA-PV'!$A$2:$AB$1397,4,FALSE),""),"")</f>
        <v/>
      </c>
    </row>
    <row r="1907" spans="3:3" x14ac:dyDescent="0.3">
      <c r="C1907" t="str">
        <f>IFERROR(IF(A1907&lt;&gt;"",VLOOKUP($A1907,'LISTE ARTICLES PA-PV'!$A$2:$AB$1397,4,FALSE),""),"")</f>
        <v/>
      </c>
    </row>
    <row r="1908" spans="3:3" x14ac:dyDescent="0.3">
      <c r="C1908" t="str">
        <f>IFERROR(IF(A1908&lt;&gt;"",VLOOKUP($A1908,'LISTE ARTICLES PA-PV'!$A$2:$AB$1397,4,FALSE),""),"")</f>
        <v/>
      </c>
    </row>
    <row r="1909" spans="3:3" x14ac:dyDescent="0.3">
      <c r="C1909" t="str">
        <f>IFERROR(IF(A1909&lt;&gt;"",VLOOKUP($A1909,'LISTE ARTICLES PA-PV'!$A$2:$AB$1397,4,FALSE),""),"")</f>
        <v/>
      </c>
    </row>
    <row r="1910" spans="3:3" x14ac:dyDescent="0.3">
      <c r="C1910" t="str">
        <f>IFERROR(IF(A1910&lt;&gt;"",VLOOKUP($A1910,'LISTE ARTICLES PA-PV'!$A$2:$AB$1397,4,FALSE),""),"")</f>
        <v/>
      </c>
    </row>
    <row r="1911" spans="3:3" x14ac:dyDescent="0.3">
      <c r="C1911" t="str">
        <f>IFERROR(IF(A1911&lt;&gt;"",VLOOKUP($A1911,'LISTE ARTICLES PA-PV'!$A$2:$AB$1397,4,FALSE),""),"")</f>
        <v/>
      </c>
    </row>
    <row r="1912" spans="3:3" x14ac:dyDescent="0.3">
      <c r="C1912" t="str">
        <f>IFERROR(IF(A1912&lt;&gt;"",VLOOKUP($A1912,'LISTE ARTICLES PA-PV'!$A$2:$AB$1397,4,FALSE),""),"")</f>
        <v/>
      </c>
    </row>
    <row r="1913" spans="3:3" x14ac:dyDescent="0.3">
      <c r="C1913" t="str">
        <f>IFERROR(IF(A1913&lt;&gt;"",VLOOKUP($A1913,'LISTE ARTICLES PA-PV'!$A$2:$AB$1397,4,FALSE),""),"")</f>
        <v/>
      </c>
    </row>
    <row r="1914" spans="3:3" x14ac:dyDescent="0.3">
      <c r="C1914" t="str">
        <f>IFERROR(IF(A1914&lt;&gt;"",VLOOKUP($A1914,'LISTE ARTICLES PA-PV'!$A$2:$AB$1397,4,FALSE),""),"")</f>
        <v/>
      </c>
    </row>
    <row r="1915" spans="3:3" x14ac:dyDescent="0.3">
      <c r="C1915" t="str">
        <f>IFERROR(IF(A1915&lt;&gt;"",VLOOKUP($A1915,'LISTE ARTICLES PA-PV'!$A$2:$AB$1397,4,FALSE),""),"")</f>
        <v/>
      </c>
    </row>
    <row r="1916" spans="3:3" x14ac:dyDescent="0.3">
      <c r="C1916" t="str">
        <f>IFERROR(IF(A1916&lt;&gt;"",VLOOKUP($A1916,'LISTE ARTICLES PA-PV'!$A$2:$AB$1397,4,FALSE),""),"")</f>
        <v/>
      </c>
    </row>
    <row r="1917" spans="3:3" x14ac:dyDescent="0.3">
      <c r="C1917" t="str">
        <f>IFERROR(IF(A1917&lt;&gt;"",VLOOKUP($A1917,'LISTE ARTICLES PA-PV'!$A$2:$AB$1397,4,FALSE),""),"")</f>
        <v/>
      </c>
    </row>
    <row r="1918" spans="3:3" x14ac:dyDescent="0.3">
      <c r="C1918" t="str">
        <f>IFERROR(IF(A1918&lt;&gt;"",VLOOKUP($A1918,'LISTE ARTICLES PA-PV'!$A$2:$AB$1397,4,FALSE),""),"")</f>
        <v/>
      </c>
    </row>
    <row r="1919" spans="3:3" x14ac:dyDescent="0.3">
      <c r="C1919" t="str">
        <f>IFERROR(IF(A1919&lt;&gt;"",VLOOKUP($A1919,'LISTE ARTICLES PA-PV'!$A$2:$AB$1397,4,FALSE),""),"")</f>
        <v/>
      </c>
    </row>
    <row r="1920" spans="3:3" x14ac:dyDescent="0.3">
      <c r="C1920" t="str">
        <f>IFERROR(IF(A1920&lt;&gt;"",VLOOKUP($A1920,'LISTE ARTICLES PA-PV'!$A$2:$AB$1397,4,FALSE),""),"")</f>
        <v/>
      </c>
    </row>
    <row r="1921" spans="3:3" x14ac:dyDescent="0.3">
      <c r="C1921" t="str">
        <f>IFERROR(IF(A1921&lt;&gt;"",VLOOKUP($A1921,'LISTE ARTICLES PA-PV'!$A$2:$AB$1397,4,FALSE),""),"")</f>
        <v/>
      </c>
    </row>
    <row r="1922" spans="3:3" x14ac:dyDescent="0.3">
      <c r="C1922" t="str">
        <f>IFERROR(IF(A1922&lt;&gt;"",VLOOKUP($A1922,'LISTE ARTICLES PA-PV'!$A$2:$AB$1397,4,FALSE),""),"")</f>
        <v/>
      </c>
    </row>
    <row r="1923" spans="3:3" x14ac:dyDescent="0.3">
      <c r="C1923" t="str">
        <f>IFERROR(IF(A1923&lt;&gt;"",VLOOKUP($A1923,'LISTE ARTICLES PA-PV'!$A$2:$AB$1397,4,FALSE),""),"")</f>
        <v/>
      </c>
    </row>
    <row r="1924" spans="3:3" x14ac:dyDescent="0.3">
      <c r="C1924" t="str">
        <f>IFERROR(IF(A1924&lt;&gt;"",VLOOKUP($A1924,'LISTE ARTICLES PA-PV'!$A$2:$AB$1397,4,FALSE),""),"")</f>
        <v/>
      </c>
    </row>
    <row r="1925" spans="3:3" x14ac:dyDescent="0.3">
      <c r="C1925" t="str">
        <f>IFERROR(IF(A1925&lt;&gt;"",VLOOKUP($A1925,'LISTE ARTICLES PA-PV'!$A$2:$AB$1397,4,FALSE),""),"")</f>
        <v/>
      </c>
    </row>
    <row r="1926" spans="3:3" x14ac:dyDescent="0.3">
      <c r="C1926" t="str">
        <f>IFERROR(IF(A1926&lt;&gt;"",VLOOKUP($A1926,'LISTE ARTICLES PA-PV'!$A$2:$AB$1397,4,FALSE),""),"")</f>
        <v/>
      </c>
    </row>
    <row r="1927" spans="3:3" x14ac:dyDescent="0.3">
      <c r="C1927" t="str">
        <f>IFERROR(IF(A1927&lt;&gt;"",VLOOKUP($A1927,'LISTE ARTICLES PA-PV'!$A$2:$AB$1397,4,FALSE),""),"")</f>
        <v/>
      </c>
    </row>
    <row r="1928" spans="3:3" x14ac:dyDescent="0.3">
      <c r="C1928" t="str">
        <f>IFERROR(IF(A1928&lt;&gt;"",VLOOKUP($A1928,'LISTE ARTICLES PA-PV'!$A$2:$AB$1397,4,FALSE),""),"")</f>
        <v/>
      </c>
    </row>
    <row r="1929" spans="3:3" x14ac:dyDescent="0.3">
      <c r="C1929" t="str">
        <f>IFERROR(IF(A1929&lt;&gt;"",VLOOKUP($A1929,'LISTE ARTICLES PA-PV'!$A$2:$AB$1397,4,FALSE),""),"")</f>
        <v/>
      </c>
    </row>
    <row r="1930" spans="3:3" x14ac:dyDescent="0.3">
      <c r="C1930" t="str">
        <f>IFERROR(IF(A1930&lt;&gt;"",VLOOKUP($A1930,'LISTE ARTICLES PA-PV'!$A$2:$AB$1397,4,FALSE),""),"")</f>
        <v/>
      </c>
    </row>
    <row r="1931" spans="3:3" x14ac:dyDescent="0.3">
      <c r="C1931" t="str">
        <f>IFERROR(IF(A1931&lt;&gt;"",VLOOKUP($A1931,'LISTE ARTICLES PA-PV'!$A$2:$AB$1397,4,FALSE),""),"")</f>
        <v/>
      </c>
    </row>
    <row r="1932" spans="3:3" x14ac:dyDescent="0.3">
      <c r="C1932" t="str">
        <f>IFERROR(IF(A1932&lt;&gt;"",VLOOKUP($A1932,'LISTE ARTICLES PA-PV'!$A$2:$AB$1397,4,FALSE),""),"")</f>
        <v/>
      </c>
    </row>
    <row r="1933" spans="3:3" x14ac:dyDescent="0.3">
      <c r="C1933" t="str">
        <f>IFERROR(IF(A1933&lt;&gt;"",VLOOKUP($A1933,'LISTE ARTICLES PA-PV'!$A$2:$AB$1397,4,FALSE),""),"")</f>
        <v/>
      </c>
    </row>
    <row r="1934" spans="3:3" x14ac:dyDescent="0.3">
      <c r="C1934" t="str">
        <f>IFERROR(IF(A1934&lt;&gt;"",VLOOKUP($A1934,'LISTE ARTICLES PA-PV'!$A$2:$AB$1397,4,FALSE),""),"")</f>
        <v/>
      </c>
    </row>
    <row r="1935" spans="3:3" x14ac:dyDescent="0.3">
      <c r="C1935" t="str">
        <f>IFERROR(IF(A1935&lt;&gt;"",VLOOKUP($A1935,'LISTE ARTICLES PA-PV'!$A$2:$AB$1397,4,FALSE),""),"")</f>
        <v/>
      </c>
    </row>
    <row r="1936" spans="3:3" x14ac:dyDescent="0.3">
      <c r="C1936" t="str">
        <f>IFERROR(IF(A1936&lt;&gt;"",VLOOKUP($A1936,'LISTE ARTICLES PA-PV'!$A$2:$AB$1397,4,FALSE),""),"")</f>
        <v/>
      </c>
    </row>
    <row r="1937" spans="3:3" x14ac:dyDescent="0.3">
      <c r="C1937" t="str">
        <f>IFERROR(IF(A1937&lt;&gt;"",VLOOKUP($A1937,'LISTE ARTICLES PA-PV'!$A$2:$AB$1397,4,FALSE),""),"")</f>
        <v/>
      </c>
    </row>
    <row r="1938" spans="3:3" x14ac:dyDescent="0.3">
      <c r="C1938" t="str">
        <f>IFERROR(IF(A1938&lt;&gt;"",VLOOKUP($A1938,'LISTE ARTICLES PA-PV'!$A$2:$AB$1397,4,FALSE),""),"")</f>
        <v/>
      </c>
    </row>
    <row r="1939" spans="3:3" x14ac:dyDescent="0.3">
      <c r="C1939" t="str">
        <f>IFERROR(IF(A1939&lt;&gt;"",VLOOKUP($A1939,'LISTE ARTICLES PA-PV'!$A$2:$AB$1397,4,FALSE),""),"")</f>
        <v/>
      </c>
    </row>
    <row r="1940" spans="3:3" x14ac:dyDescent="0.3">
      <c r="C1940" t="str">
        <f>IFERROR(IF(A1940&lt;&gt;"",VLOOKUP($A1940,'LISTE ARTICLES PA-PV'!$A$2:$AB$1397,4,FALSE),""),"")</f>
        <v/>
      </c>
    </row>
    <row r="1941" spans="3:3" x14ac:dyDescent="0.3">
      <c r="C1941" t="str">
        <f>IFERROR(IF(A1941&lt;&gt;"",VLOOKUP($A1941,'LISTE ARTICLES PA-PV'!$A$2:$AB$1397,4,FALSE),""),"")</f>
        <v/>
      </c>
    </row>
    <row r="1942" spans="3:3" x14ac:dyDescent="0.3">
      <c r="C1942" t="str">
        <f>IFERROR(IF(A1942&lt;&gt;"",VLOOKUP($A1942,'LISTE ARTICLES PA-PV'!$A$2:$AB$1397,4,FALSE),""),"")</f>
        <v/>
      </c>
    </row>
    <row r="1943" spans="3:3" x14ac:dyDescent="0.3">
      <c r="C1943" t="str">
        <f>IFERROR(IF(A1943&lt;&gt;"",VLOOKUP($A1943,'LISTE ARTICLES PA-PV'!$A$2:$AB$1397,4,FALSE),""),"")</f>
        <v/>
      </c>
    </row>
    <row r="1944" spans="3:3" x14ac:dyDescent="0.3">
      <c r="C1944" t="str">
        <f>IFERROR(IF(A1944&lt;&gt;"",VLOOKUP($A1944,'LISTE ARTICLES PA-PV'!$A$2:$AB$1397,4,FALSE),""),"")</f>
        <v/>
      </c>
    </row>
    <row r="1945" spans="3:3" x14ac:dyDescent="0.3">
      <c r="C1945" t="str">
        <f>IFERROR(IF(A1945&lt;&gt;"",VLOOKUP($A1945,'LISTE ARTICLES PA-PV'!$A$2:$AB$1397,4,FALSE),""),"")</f>
        <v/>
      </c>
    </row>
    <row r="1946" spans="3:3" x14ac:dyDescent="0.3">
      <c r="C1946" t="str">
        <f>IFERROR(IF(A1946&lt;&gt;"",VLOOKUP($A1946,'LISTE ARTICLES PA-PV'!$A$2:$AB$1397,4,FALSE),""),"")</f>
        <v/>
      </c>
    </row>
    <row r="1947" spans="3:3" x14ac:dyDescent="0.3">
      <c r="C1947" t="str">
        <f>IFERROR(IF(A1947&lt;&gt;"",VLOOKUP($A1947,'LISTE ARTICLES PA-PV'!$A$2:$AB$1397,4,FALSE),""),"")</f>
        <v/>
      </c>
    </row>
    <row r="1948" spans="3:3" x14ac:dyDescent="0.3">
      <c r="C1948" t="str">
        <f>IFERROR(IF(A1948&lt;&gt;"",VLOOKUP($A1948,'LISTE ARTICLES PA-PV'!$A$2:$AB$1397,4,FALSE),""),"")</f>
        <v/>
      </c>
    </row>
    <row r="1949" spans="3:3" x14ac:dyDescent="0.3">
      <c r="C1949" t="str">
        <f>IFERROR(IF(A1949&lt;&gt;"",VLOOKUP($A1949,'LISTE ARTICLES PA-PV'!$A$2:$AB$1397,4,FALSE),""),"")</f>
        <v/>
      </c>
    </row>
    <row r="1950" spans="3:3" x14ac:dyDescent="0.3">
      <c r="C1950" t="str">
        <f>IFERROR(IF(A1950&lt;&gt;"",VLOOKUP($A1950,'LISTE ARTICLES PA-PV'!$A$2:$AB$1397,4,FALSE),""),"")</f>
        <v/>
      </c>
    </row>
    <row r="1951" spans="3:3" x14ac:dyDescent="0.3">
      <c r="C1951" t="str">
        <f>IFERROR(IF(A1951&lt;&gt;"",VLOOKUP($A1951,'LISTE ARTICLES PA-PV'!$A$2:$AB$1397,4,FALSE),""),"")</f>
        <v/>
      </c>
    </row>
    <row r="1952" spans="3:3" x14ac:dyDescent="0.3">
      <c r="C1952" t="str">
        <f>IFERROR(IF(A1952&lt;&gt;"",VLOOKUP($A1952,'LISTE ARTICLES PA-PV'!$A$2:$AB$1397,4,FALSE),""),"")</f>
        <v/>
      </c>
    </row>
    <row r="1953" spans="3:3" x14ac:dyDescent="0.3">
      <c r="C1953" t="str">
        <f>IFERROR(IF(A1953&lt;&gt;"",VLOOKUP($A1953,'LISTE ARTICLES PA-PV'!$A$2:$AB$1397,4,FALSE),""),"")</f>
        <v/>
      </c>
    </row>
    <row r="1954" spans="3:3" x14ac:dyDescent="0.3">
      <c r="C1954" t="str">
        <f>IFERROR(IF(A1954&lt;&gt;"",VLOOKUP($A1954,'LISTE ARTICLES PA-PV'!$A$2:$AB$1397,4,FALSE),""),"")</f>
        <v/>
      </c>
    </row>
    <row r="1955" spans="3:3" x14ac:dyDescent="0.3">
      <c r="C1955" t="str">
        <f>IFERROR(IF(A1955&lt;&gt;"",VLOOKUP($A1955,'LISTE ARTICLES PA-PV'!$A$2:$AB$1397,4,FALSE),""),"")</f>
        <v/>
      </c>
    </row>
    <row r="1956" spans="3:3" x14ac:dyDescent="0.3">
      <c r="C1956" t="str">
        <f>IFERROR(IF(A1956&lt;&gt;"",VLOOKUP($A1956,'LISTE ARTICLES PA-PV'!$A$2:$AB$1397,4,FALSE),""),"")</f>
        <v/>
      </c>
    </row>
    <row r="1957" spans="3:3" x14ac:dyDescent="0.3">
      <c r="C1957" t="str">
        <f>IFERROR(IF(A1957&lt;&gt;"",VLOOKUP($A1957,'LISTE ARTICLES PA-PV'!$A$2:$AB$1397,4,FALSE),""),"")</f>
        <v/>
      </c>
    </row>
    <row r="1958" spans="3:3" x14ac:dyDescent="0.3">
      <c r="C1958" t="str">
        <f>IFERROR(IF(A1958&lt;&gt;"",VLOOKUP($A1958,'LISTE ARTICLES PA-PV'!$A$2:$AB$1397,4,FALSE),""),"")</f>
        <v/>
      </c>
    </row>
    <row r="1959" spans="3:3" x14ac:dyDescent="0.3">
      <c r="C1959" t="str">
        <f>IFERROR(IF(A1959&lt;&gt;"",VLOOKUP($A1959,'LISTE ARTICLES PA-PV'!$A$2:$AB$1397,4,FALSE),""),"")</f>
        <v/>
      </c>
    </row>
    <row r="1960" spans="3:3" x14ac:dyDescent="0.3">
      <c r="C1960" t="str">
        <f>IFERROR(IF(A1960&lt;&gt;"",VLOOKUP($A1960,'LISTE ARTICLES PA-PV'!$A$2:$AB$1397,4,FALSE),""),"")</f>
        <v/>
      </c>
    </row>
    <row r="1961" spans="3:3" x14ac:dyDescent="0.3">
      <c r="C1961" t="str">
        <f>IFERROR(IF(A1961&lt;&gt;"",VLOOKUP($A1961,'LISTE ARTICLES PA-PV'!$A$2:$AB$1397,4,FALSE),""),"")</f>
        <v/>
      </c>
    </row>
    <row r="1962" spans="3:3" x14ac:dyDescent="0.3">
      <c r="C1962" t="str">
        <f>IFERROR(IF(A1962&lt;&gt;"",VLOOKUP($A1962,'LISTE ARTICLES PA-PV'!$A$2:$AB$1397,4,FALSE),""),"")</f>
        <v/>
      </c>
    </row>
    <row r="1963" spans="3:3" x14ac:dyDescent="0.3">
      <c r="C1963" t="str">
        <f>IFERROR(IF(A1963&lt;&gt;"",VLOOKUP($A1963,'LISTE ARTICLES PA-PV'!$A$2:$AB$1397,4,FALSE),""),"")</f>
        <v/>
      </c>
    </row>
    <row r="1964" spans="3:3" x14ac:dyDescent="0.3">
      <c r="C1964" t="str">
        <f>IFERROR(IF(A1964&lt;&gt;"",VLOOKUP($A1964,'LISTE ARTICLES PA-PV'!$A$2:$AB$1397,4,FALSE),""),"")</f>
        <v/>
      </c>
    </row>
    <row r="1965" spans="3:3" x14ac:dyDescent="0.3">
      <c r="C1965" t="str">
        <f>IFERROR(IF(A1965&lt;&gt;"",VLOOKUP($A1965,'LISTE ARTICLES PA-PV'!$A$2:$AB$1397,4,FALSE),""),"")</f>
        <v/>
      </c>
    </row>
    <row r="1966" spans="3:3" x14ac:dyDescent="0.3">
      <c r="C1966" t="str">
        <f>IFERROR(IF(A1966&lt;&gt;"",VLOOKUP($A1966,'LISTE ARTICLES PA-PV'!$A$2:$AB$1397,4,FALSE),""),"")</f>
        <v/>
      </c>
    </row>
    <row r="1967" spans="3:3" x14ac:dyDescent="0.3">
      <c r="C1967" t="str">
        <f>IFERROR(IF(A1967&lt;&gt;"",VLOOKUP($A1967,'LISTE ARTICLES PA-PV'!$A$2:$AB$1397,4,FALSE),""),"")</f>
        <v/>
      </c>
    </row>
    <row r="1968" spans="3:3" x14ac:dyDescent="0.3">
      <c r="C1968" t="str">
        <f>IFERROR(IF(A1968&lt;&gt;"",VLOOKUP($A1968,'LISTE ARTICLES PA-PV'!$A$2:$AB$1397,4,FALSE),""),"")</f>
        <v/>
      </c>
    </row>
    <row r="1969" spans="3:3" x14ac:dyDescent="0.3">
      <c r="C1969" t="str">
        <f>IFERROR(IF(A1969&lt;&gt;"",VLOOKUP($A1969,'LISTE ARTICLES PA-PV'!$A$2:$AB$1397,4,FALSE),""),"")</f>
        <v/>
      </c>
    </row>
    <row r="1970" spans="3:3" x14ac:dyDescent="0.3">
      <c r="C1970" t="str">
        <f>IFERROR(IF(A1970&lt;&gt;"",VLOOKUP($A1970,'LISTE ARTICLES PA-PV'!$A$2:$AB$1397,4,FALSE),""),"")</f>
        <v/>
      </c>
    </row>
    <row r="1971" spans="3:3" x14ac:dyDescent="0.3">
      <c r="C1971" t="str">
        <f>IFERROR(IF(A1971&lt;&gt;"",VLOOKUP($A1971,'LISTE ARTICLES PA-PV'!$A$2:$AB$1397,4,FALSE),""),"")</f>
        <v/>
      </c>
    </row>
    <row r="1972" spans="3:3" x14ac:dyDescent="0.3">
      <c r="C1972" t="str">
        <f>IFERROR(IF(A1972&lt;&gt;"",VLOOKUP($A1972,'LISTE ARTICLES PA-PV'!$A$2:$AB$1397,4,FALSE),""),"")</f>
        <v/>
      </c>
    </row>
    <row r="1973" spans="3:3" x14ac:dyDescent="0.3">
      <c r="C1973" t="str">
        <f>IFERROR(IF(A1973&lt;&gt;"",VLOOKUP($A1973,'LISTE ARTICLES PA-PV'!$A$2:$AB$1397,4,FALSE),""),"")</f>
        <v/>
      </c>
    </row>
    <row r="1974" spans="3:3" x14ac:dyDescent="0.3">
      <c r="C1974" t="str">
        <f>IFERROR(IF(A1974&lt;&gt;"",VLOOKUP($A1974,'LISTE ARTICLES PA-PV'!$A$2:$AB$1397,4,FALSE),""),"")</f>
        <v/>
      </c>
    </row>
    <row r="1975" spans="3:3" x14ac:dyDescent="0.3">
      <c r="C1975" t="str">
        <f>IFERROR(IF(A1975&lt;&gt;"",VLOOKUP($A1975,'LISTE ARTICLES PA-PV'!$A$2:$AB$1397,4,FALSE),""),"")</f>
        <v/>
      </c>
    </row>
    <row r="1976" spans="3:3" x14ac:dyDescent="0.3">
      <c r="C1976" t="str">
        <f>IFERROR(IF(A1976&lt;&gt;"",VLOOKUP($A1976,'LISTE ARTICLES PA-PV'!$A$2:$AB$1397,4,FALSE),""),"")</f>
        <v/>
      </c>
    </row>
    <row r="1977" spans="3:3" x14ac:dyDescent="0.3">
      <c r="C1977" t="str">
        <f>IFERROR(IF(A1977&lt;&gt;"",VLOOKUP($A1977,'LISTE ARTICLES PA-PV'!$A$2:$AB$1397,4,FALSE),""),"")</f>
        <v/>
      </c>
    </row>
    <row r="1978" spans="3:3" x14ac:dyDescent="0.3">
      <c r="C1978" t="str">
        <f>IFERROR(IF(A1978&lt;&gt;"",VLOOKUP($A1978,'LISTE ARTICLES PA-PV'!$A$2:$AB$1397,4,FALSE),""),"")</f>
        <v/>
      </c>
    </row>
    <row r="1979" spans="3:3" x14ac:dyDescent="0.3">
      <c r="C1979" t="str">
        <f>IFERROR(IF(A1979&lt;&gt;"",VLOOKUP($A1979,'LISTE ARTICLES PA-PV'!$A$2:$AB$1397,4,FALSE),""),"")</f>
        <v/>
      </c>
    </row>
    <row r="1980" spans="3:3" x14ac:dyDescent="0.3">
      <c r="C1980" t="str">
        <f>IFERROR(IF(A1980&lt;&gt;"",VLOOKUP($A1980,'LISTE ARTICLES PA-PV'!$A$2:$AB$1397,4,FALSE),""),"")</f>
        <v/>
      </c>
    </row>
    <row r="1981" spans="3:3" x14ac:dyDescent="0.3">
      <c r="C1981" t="str">
        <f>IFERROR(IF(A1981&lt;&gt;"",VLOOKUP($A1981,'LISTE ARTICLES PA-PV'!$A$2:$AB$1397,4,FALSE),""),"")</f>
        <v/>
      </c>
    </row>
    <row r="1982" spans="3:3" x14ac:dyDescent="0.3">
      <c r="C1982" t="str">
        <f>IFERROR(IF(A1982&lt;&gt;"",VLOOKUP($A1982,'LISTE ARTICLES PA-PV'!$A$2:$AB$1397,4,FALSE),""),"")</f>
        <v/>
      </c>
    </row>
    <row r="1983" spans="3:3" x14ac:dyDescent="0.3">
      <c r="C1983" t="str">
        <f>IFERROR(IF(A1983&lt;&gt;"",VLOOKUP($A1983,'LISTE ARTICLES PA-PV'!$A$2:$AB$1397,4,FALSE),""),"")</f>
        <v/>
      </c>
    </row>
    <row r="1984" spans="3:3" x14ac:dyDescent="0.3">
      <c r="C1984" t="str">
        <f>IFERROR(IF(A1984&lt;&gt;"",VLOOKUP($A1984,'LISTE ARTICLES PA-PV'!$A$2:$AB$1397,4,FALSE),""),"")</f>
        <v/>
      </c>
    </row>
    <row r="1985" spans="3:3" x14ac:dyDescent="0.3">
      <c r="C1985" t="str">
        <f>IFERROR(IF(A1985&lt;&gt;"",VLOOKUP($A1985,'LISTE ARTICLES PA-PV'!$A$2:$AB$1397,4,FALSE),""),"")</f>
        <v/>
      </c>
    </row>
    <row r="1986" spans="3:3" x14ac:dyDescent="0.3">
      <c r="C1986" t="str">
        <f>IFERROR(IF(A1986&lt;&gt;"",VLOOKUP($A1986,'LISTE ARTICLES PA-PV'!$A$2:$AB$1397,4,FALSE),""),"")</f>
        <v/>
      </c>
    </row>
    <row r="1987" spans="3:3" x14ac:dyDescent="0.3">
      <c r="C1987" t="str">
        <f>IFERROR(IF(A1987&lt;&gt;"",VLOOKUP($A1987,'LISTE ARTICLES PA-PV'!$A$2:$AB$1397,4,FALSE),""),"")</f>
        <v/>
      </c>
    </row>
    <row r="1988" spans="3:3" x14ac:dyDescent="0.3">
      <c r="C1988" t="str">
        <f>IFERROR(IF(A1988&lt;&gt;"",VLOOKUP($A1988,'LISTE ARTICLES PA-PV'!$A$2:$AB$1397,4,FALSE),""),"")</f>
        <v/>
      </c>
    </row>
    <row r="1989" spans="3:3" x14ac:dyDescent="0.3">
      <c r="C1989" t="str">
        <f>IFERROR(IF(A1989&lt;&gt;"",VLOOKUP($A1989,'LISTE ARTICLES PA-PV'!$A$2:$AB$1397,4,FALSE),""),"")</f>
        <v/>
      </c>
    </row>
    <row r="1990" spans="3:3" x14ac:dyDescent="0.3">
      <c r="C1990" t="str">
        <f>IFERROR(IF(A1990&lt;&gt;"",VLOOKUP($A1990,'LISTE ARTICLES PA-PV'!$A$2:$AB$1397,4,FALSE),""),"")</f>
        <v/>
      </c>
    </row>
    <row r="1991" spans="3:3" x14ac:dyDescent="0.3">
      <c r="C1991" t="str">
        <f>IFERROR(IF(A1991&lt;&gt;"",VLOOKUP($A1991,'LISTE ARTICLES PA-PV'!$A$2:$AB$1397,4,FALSE),""),"")</f>
        <v/>
      </c>
    </row>
    <row r="1992" spans="3:3" x14ac:dyDescent="0.3">
      <c r="C1992" t="str">
        <f>IFERROR(IF(A1992&lt;&gt;"",VLOOKUP($A1992,'LISTE ARTICLES PA-PV'!$A$2:$AB$1397,4,FALSE),""),"")</f>
        <v/>
      </c>
    </row>
  </sheetData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0"/>
  <sheetViews>
    <sheetView topLeftCell="A7" workbookViewId="0">
      <selection activeCell="B11" sqref="B11"/>
    </sheetView>
  </sheetViews>
  <sheetFormatPr baseColWidth="10" defaultRowHeight="14.4" x14ac:dyDescent="0.3"/>
  <cols>
    <col min="1" max="1" width="16.109375" customWidth="1"/>
  </cols>
  <sheetData>
    <row r="1" spans="1:7" x14ac:dyDescent="0.3">
      <c r="A1" t="s">
        <v>87</v>
      </c>
    </row>
    <row r="3" spans="1:7" x14ac:dyDescent="0.3">
      <c r="A3" s="15" t="s">
        <v>2967</v>
      </c>
      <c r="B3" s="76" t="s">
        <v>4896</v>
      </c>
    </row>
    <row r="4" spans="1:7" x14ac:dyDescent="0.3">
      <c r="A4" s="15" t="s">
        <v>2968</v>
      </c>
      <c r="B4" s="49">
        <v>4.7</v>
      </c>
    </row>
    <row r="5" spans="1:7" x14ac:dyDescent="0.3">
      <c r="A5" s="15" t="s">
        <v>2969</v>
      </c>
      <c r="B5" s="49">
        <v>34.619999999999997</v>
      </c>
    </row>
    <row r="6" spans="1:7" x14ac:dyDescent="0.3">
      <c r="A6" s="15" t="s">
        <v>2970</v>
      </c>
      <c r="B6" s="49">
        <v>36.56</v>
      </c>
    </row>
    <row r="7" spans="1:7" x14ac:dyDescent="0.3">
      <c r="A7" s="15" t="s">
        <v>2971</v>
      </c>
      <c r="B7" s="49">
        <v>15.42</v>
      </c>
    </row>
    <row r="8" spans="1:7" x14ac:dyDescent="0.3">
      <c r="A8" s="15" t="s">
        <v>2972</v>
      </c>
      <c r="B8" s="49">
        <v>60.414999999999999</v>
      </c>
    </row>
    <row r="9" spans="1:7" x14ac:dyDescent="0.3">
      <c r="A9" s="15" t="s">
        <v>2973</v>
      </c>
      <c r="B9" s="49">
        <f>30+14.425+1.91+12</f>
        <v>58.334999999999994</v>
      </c>
    </row>
    <row r="10" spans="1:7" x14ac:dyDescent="0.3">
      <c r="B10" t="s">
        <v>4901</v>
      </c>
    </row>
    <row r="11" spans="1:7" x14ac:dyDescent="0.3">
      <c r="A11" s="15" t="s">
        <v>2974</v>
      </c>
      <c r="D11" t="s">
        <v>2988</v>
      </c>
      <c r="E11" t="s">
        <v>2989</v>
      </c>
    </row>
    <row r="12" spans="1:7" x14ac:dyDescent="0.3">
      <c r="A12" s="51" t="s">
        <v>2971</v>
      </c>
      <c r="B12" s="52">
        <f>2.47+0.21</f>
        <v>2.68</v>
      </c>
      <c r="D12">
        <f>B12+C12</f>
        <v>2.68</v>
      </c>
      <c r="E12" s="75">
        <f>D12*1.17</f>
        <v>3.1356000000000002</v>
      </c>
      <c r="F12" s="15">
        <f>IFERROR(VLOOKUP(A12,$A$4:$B$9,2,0),D12)</f>
        <v>15.42</v>
      </c>
      <c r="G12" s="40">
        <f>SUM(E12:F12)</f>
        <v>18.555599999999998</v>
      </c>
    </row>
    <row r="13" spans="1:7" x14ac:dyDescent="0.3">
      <c r="A13" s="39" t="s">
        <v>2987</v>
      </c>
      <c r="B13" s="55">
        <f>1.83+1.52+0.232</f>
        <v>3.5820000000000003</v>
      </c>
      <c r="C13" s="59">
        <v>6</v>
      </c>
      <c r="D13" s="39">
        <f t="shared" ref="D13:D30" si="0">B13+C13</f>
        <v>9.5820000000000007</v>
      </c>
      <c r="F13" s="15">
        <f t="shared" ref="F13:F30" si="1">IFERROR(VLOOKUP(A13,$A$4:$B$9,2,0),D13)</f>
        <v>9.5820000000000007</v>
      </c>
      <c r="G13" s="40">
        <f t="shared" ref="G13:G30" si="2">SUM(E13:F13)</f>
        <v>9.5820000000000007</v>
      </c>
    </row>
    <row r="14" spans="1:7" x14ac:dyDescent="0.3">
      <c r="A14" s="53" t="s">
        <v>2969</v>
      </c>
      <c r="B14" s="54">
        <f>2.49+1.338+1.314</f>
        <v>5.1420000000000003</v>
      </c>
      <c r="D14">
        <f t="shared" si="0"/>
        <v>5.1420000000000003</v>
      </c>
      <c r="E14" s="75">
        <f t="shared" ref="E14:E18" si="3">D14*1.17</f>
        <v>6.01614</v>
      </c>
      <c r="F14" s="15">
        <f t="shared" si="1"/>
        <v>34.619999999999997</v>
      </c>
      <c r="G14" s="40">
        <f t="shared" si="2"/>
        <v>40.636139999999997</v>
      </c>
    </row>
    <row r="15" spans="1:7" x14ac:dyDescent="0.3">
      <c r="A15" s="15" t="s">
        <v>2972</v>
      </c>
      <c r="B15" s="50">
        <f>2.065+0.61</f>
        <v>2.6749999999999998</v>
      </c>
      <c r="D15">
        <f t="shared" si="0"/>
        <v>2.6749999999999998</v>
      </c>
      <c r="E15" s="75">
        <f t="shared" si="3"/>
        <v>3.1297499999999996</v>
      </c>
      <c r="F15" s="15">
        <f t="shared" si="1"/>
        <v>60.414999999999999</v>
      </c>
      <c r="G15" s="40">
        <f t="shared" si="2"/>
        <v>63.544750000000001</v>
      </c>
    </row>
    <row r="16" spans="1:7" x14ac:dyDescent="0.3">
      <c r="A16" s="15" t="s">
        <v>2973</v>
      </c>
      <c r="B16" s="50">
        <f>2.41+0.88</f>
        <v>3.29</v>
      </c>
      <c r="D16">
        <f t="shared" si="0"/>
        <v>3.29</v>
      </c>
      <c r="E16" s="75">
        <f t="shared" si="3"/>
        <v>3.8492999999999999</v>
      </c>
      <c r="F16" s="15">
        <f t="shared" si="1"/>
        <v>58.334999999999994</v>
      </c>
      <c r="G16" s="40">
        <f t="shared" si="2"/>
        <v>62.184299999999993</v>
      </c>
    </row>
    <row r="17" spans="1:7" x14ac:dyDescent="0.3">
      <c r="A17" s="15" t="s">
        <v>2975</v>
      </c>
      <c r="B17" s="50">
        <v>1.5149999999999999</v>
      </c>
      <c r="D17">
        <f t="shared" si="0"/>
        <v>1.5149999999999999</v>
      </c>
      <c r="E17" s="75">
        <f t="shared" si="3"/>
        <v>1.7725499999999998</v>
      </c>
      <c r="F17" s="15">
        <f t="shared" si="1"/>
        <v>1.5149999999999999</v>
      </c>
      <c r="G17" s="40">
        <f t="shared" si="2"/>
        <v>3.2875499999999995</v>
      </c>
    </row>
    <row r="18" spans="1:7" x14ac:dyDescent="0.3">
      <c r="A18" s="51" t="s">
        <v>2968</v>
      </c>
      <c r="B18" s="52">
        <f>2.42+1.184+0.894</f>
        <v>4.4980000000000002</v>
      </c>
      <c r="D18">
        <f t="shared" si="0"/>
        <v>4.4980000000000002</v>
      </c>
      <c r="E18" s="75">
        <f t="shared" si="3"/>
        <v>5.2626600000000003</v>
      </c>
      <c r="F18" s="15">
        <f t="shared" si="1"/>
        <v>4.7</v>
      </c>
      <c r="G18" s="40">
        <f t="shared" si="2"/>
        <v>9.9626599999999996</v>
      </c>
    </row>
    <row r="19" spans="1:7" x14ac:dyDescent="0.3">
      <c r="A19" s="39" t="s">
        <v>2976</v>
      </c>
      <c r="B19" s="55">
        <f>0.59+1.768</f>
        <v>2.3580000000000001</v>
      </c>
      <c r="C19" s="59">
        <v>15</v>
      </c>
      <c r="D19" s="39">
        <f t="shared" si="0"/>
        <v>17.358000000000001</v>
      </c>
      <c r="F19" s="15">
        <f t="shared" si="1"/>
        <v>17.358000000000001</v>
      </c>
      <c r="G19" s="40">
        <f t="shared" si="2"/>
        <v>17.358000000000001</v>
      </c>
    </row>
    <row r="20" spans="1:7" x14ac:dyDescent="0.3">
      <c r="A20" s="57" t="s">
        <v>2977</v>
      </c>
      <c r="B20" s="58">
        <f>0.36+1.134</f>
        <v>1.4939999999999998</v>
      </c>
      <c r="D20">
        <f t="shared" si="0"/>
        <v>1.4939999999999998</v>
      </c>
      <c r="E20" s="75">
        <f>D20*1.17</f>
        <v>1.7479799999999996</v>
      </c>
      <c r="F20" s="15">
        <f t="shared" si="1"/>
        <v>1.4939999999999998</v>
      </c>
      <c r="G20" s="40">
        <f t="shared" si="2"/>
        <v>3.2419799999999994</v>
      </c>
    </row>
    <row r="21" spans="1:7" x14ac:dyDescent="0.3">
      <c r="A21" s="39" t="s">
        <v>2978</v>
      </c>
      <c r="B21" s="55">
        <f>0.88+1.168</f>
        <v>2.048</v>
      </c>
      <c r="C21" s="59">
        <v>6</v>
      </c>
      <c r="D21" s="39">
        <f t="shared" si="0"/>
        <v>8.048</v>
      </c>
      <c r="F21" s="15">
        <f t="shared" si="1"/>
        <v>8.048</v>
      </c>
      <c r="G21" s="40">
        <f t="shared" si="2"/>
        <v>8.048</v>
      </c>
    </row>
    <row r="22" spans="1:7" x14ac:dyDescent="0.3">
      <c r="A22" s="53" t="s">
        <v>2979</v>
      </c>
      <c r="B22" s="54">
        <f>1.228+1.764</f>
        <v>2.992</v>
      </c>
      <c r="D22">
        <f t="shared" si="0"/>
        <v>2.992</v>
      </c>
      <c r="E22" s="75">
        <f>D22*1.17</f>
        <v>3.5006399999999998</v>
      </c>
      <c r="F22" s="15">
        <f t="shared" si="1"/>
        <v>2.992</v>
      </c>
      <c r="G22" s="40">
        <f t="shared" si="2"/>
        <v>6.4926399999999997</v>
      </c>
    </row>
    <row r="23" spans="1:7" x14ac:dyDescent="0.3">
      <c r="A23" s="39" t="s">
        <v>2980</v>
      </c>
      <c r="B23" s="55">
        <f>1.512+0.428</f>
        <v>1.94</v>
      </c>
      <c r="C23" s="56">
        <v>12</v>
      </c>
      <c r="D23" s="39">
        <f t="shared" si="0"/>
        <v>13.94</v>
      </c>
      <c r="F23" s="15">
        <f t="shared" si="1"/>
        <v>13.94</v>
      </c>
      <c r="G23" s="40">
        <f t="shared" si="2"/>
        <v>13.94</v>
      </c>
    </row>
    <row r="24" spans="1:7" x14ac:dyDescent="0.3">
      <c r="A24" s="51" t="s">
        <v>2981</v>
      </c>
      <c r="B24" s="52">
        <f>1.12+2.244</f>
        <v>3.3640000000000003</v>
      </c>
      <c r="D24">
        <f t="shared" si="0"/>
        <v>3.3640000000000003</v>
      </c>
      <c r="E24" s="75">
        <f>D24*1.17</f>
        <v>3.93588</v>
      </c>
      <c r="F24" s="15">
        <f t="shared" si="1"/>
        <v>3.3640000000000003</v>
      </c>
      <c r="G24" s="40">
        <f t="shared" si="2"/>
        <v>7.2998799999999999</v>
      </c>
    </row>
    <row r="25" spans="1:7" x14ac:dyDescent="0.3">
      <c r="A25" s="39" t="s">
        <v>2982</v>
      </c>
      <c r="B25" s="55">
        <f>1.196+1.84</f>
        <v>3.036</v>
      </c>
      <c r="C25" s="59">
        <v>3</v>
      </c>
      <c r="D25" s="39">
        <f t="shared" si="0"/>
        <v>6.0359999999999996</v>
      </c>
      <c r="F25" s="15">
        <f t="shared" si="1"/>
        <v>6.0359999999999996</v>
      </c>
      <c r="G25" s="40">
        <f t="shared" si="2"/>
        <v>6.0359999999999996</v>
      </c>
    </row>
    <row r="26" spans="1:7" x14ac:dyDescent="0.3">
      <c r="A26" s="39" t="s">
        <v>2983</v>
      </c>
      <c r="B26" s="55">
        <f>0.38+1.766</f>
        <v>2.1459999999999999</v>
      </c>
      <c r="C26" s="59">
        <v>6</v>
      </c>
      <c r="D26" s="39">
        <f t="shared" si="0"/>
        <v>8.1460000000000008</v>
      </c>
      <c r="F26" s="15">
        <f t="shared" si="1"/>
        <v>8.1460000000000008</v>
      </c>
      <c r="G26" s="40">
        <f t="shared" si="2"/>
        <v>8.1460000000000008</v>
      </c>
    </row>
    <row r="27" spans="1:7" x14ac:dyDescent="0.3">
      <c r="A27" s="39" t="s">
        <v>2984</v>
      </c>
      <c r="B27" s="55">
        <v>1.1779999999999999</v>
      </c>
      <c r="C27" s="59">
        <v>6</v>
      </c>
      <c r="D27" s="39">
        <f t="shared" si="0"/>
        <v>7.1779999999999999</v>
      </c>
      <c r="F27" s="15">
        <f t="shared" si="1"/>
        <v>7.1779999999999999</v>
      </c>
      <c r="G27" s="40">
        <f t="shared" si="2"/>
        <v>7.1779999999999999</v>
      </c>
    </row>
    <row r="28" spans="1:7" x14ac:dyDescent="0.3">
      <c r="A28" s="53" t="s">
        <v>2969</v>
      </c>
      <c r="B28" s="54">
        <f>1.338+1.314</f>
        <v>2.6520000000000001</v>
      </c>
      <c r="D28">
        <f t="shared" si="0"/>
        <v>2.6520000000000001</v>
      </c>
      <c r="E28" s="75">
        <f>D28*1.17</f>
        <v>3.10284</v>
      </c>
      <c r="F28" s="15">
        <f t="shared" si="1"/>
        <v>34.619999999999997</v>
      </c>
      <c r="G28" s="40">
        <f t="shared" si="2"/>
        <v>37.722839999999998</v>
      </c>
    </row>
    <row r="29" spans="1:7" x14ac:dyDescent="0.3">
      <c r="A29" s="39" t="s">
        <v>2985</v>
      </c>
      <c r="B29" s="55">
        <f>1.514+1.83</f>
        <v>3.3440000000000003</v>
      </c>
      <c r="C29" s="56">
        <v>3</v>
      </c>
      <c r="D29" s="39">
        <f t="shared" si="0"/>
        <v>6.3440000000000003</v>
      </c>
      <c r="F29" s="15">
        <f t="shared" si="1"/>
        <v>6.3440000000000003</v>
      </c>
      <c r="G29" s="40">
        <f t="shared" si="2"/>
        <v>6.3440000000000003</v>
      </c>
    </row>
    <row r="30" spans="1:7" x14ac:dyDescent="0.3">
      <c r="A30" s="15" t="s">
        <v>2986</v>
      </c>
      <c r="B30" s="50">
        <f>0.436+0.75</f>
        <v>1.1859999999999999</v>
      </c>
      <c r="D30">
        <f t="shared" si="0"/>
        <v>1.1859999999999999</v>
      </c>
      <c r="E30" s="75">
        <f>D30*1.17</f>
        <v>1.3876199999999999</v>
      </c>
      <c r="F30" s="15">
        <f t="shared" si="1"/>
        <v>1.1859999999999999</v>
      </c>
      <c r="G30" s="40">
        <f t="shared" si="2"/>
        <v>2.57362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50"/>
  <sheetViews>
    <sheetView workbookViewId="0">
      <selection activeCell="I2" sqref="I2"/>
    </sheetView>
  </sheetViews>
  <sheetFormatPr baseColWidth="10" defaultRowHeight="14.4" x14ac:dyDescent="0.3"/>
  <cols>
    <col min="1" max="2" width="34.44140625" customWidth="1"/>
    <col min="3" max="3" width="12" bestFit="1" customWidth="1"/>
    <col min="4" max="4" width="36.44140625" customWidth="1"/>
    <col min="5" max="5" width="14.88671875" customWidth="1"/>
    <col min="7" max="7" width="28.33203125" customWidth="1"/>
    <col min="8" max="8" width="20.109375" customWidth="1"/>
    <col min="10" max="10" width="19.109375" customWidth="1"/>
    <col min="13" max="13" width="3.109375" customWidth="1"/>
    <col min="14" max="14" width="22.88671875" customWidth="1"/>
  </cols>
  <sheetData>
    <row r="1" spans="1:15" x14ac:dyDescent="0.3">
      <c r="A1" s="15" t="s">
        <v>2952</v>
      </c>
      <c r="B1" s="15"/>
      <c r="C1" s="15" t="s">
        <v>2953</v>
      </c>
      <c r="D1" s="15" t="s">
        <v>1</v>
      </c>
      <c r="E1" s="15" t="s">
        <v>2954</v>
      </c>
      <c r="F1" s="15" t="s">
        <v>2955</v>
      </c>
      <c r="G1" s="15" t="s">
        <v>2956</v>
      </c>
      <c r="H1" s="15" t="s">
        <v>2957</v>
      </c>
      <c r="I1" s="15" t="s">
        <v>4</v>
      </c>
      <c r="J1" s="44" t="s">
        <v>2959</v>
      </c>
      <c r="K1" s="39">
        <f>SUM(F2:F1992)</f>
        <v>0</v>
      </c>
      <c r="L1" s="39">
        <f>SUMPRODUCT(E2:E1793,C2:C1793)</f>
        <v>0</v>
      </c>
      <c r="N1" s="41" t="s">
        <v>2966</v>
      </c>
      <c r="O1" s="43" t="e">
        <f>SUM(O2:O36)</f>
        <v>#VALUE!</v>
      </c>
    </row>
    <row r="2" spans="1:15" x14ac:dyDescent="0.3">
      <c r="A2" s="47"/>
      <c r="B2" s="47"/>
      <c r="C2" s="15"/>
      <c r="D2" s="15" t="str">
        <f>IFERROR(IF(A2&lt;&gt;"",VLOOKUP($A2,'LISTE ARTICLES PA-PV'!$A$2:$AB$1396,4,FALSE),""),"0.0000")</f>
        <v/>
      </c>
      <c r="E2" s="46"/>
      <c r="F2" s="15">
        <f t="shared" ref="F2:F65" si="0">IFERROR(C2*E2,0)</f>
        <v>0</v>
      </c>
      <c r="G2" s="15" t="s">
        <v>31</v>
      </c>
      <c r="H2" s="15"/>
      <c r="I2" s="15" t="e">
        <v>#N/A</v>
      </c>
      <c r="J2" s="44" t="s">
        <v>2960</v>
      </c>
      <c r="K2" s="39" t="e">
        <f>SUMPRODUCT((I2:I14="20")*(E2:E14))</f>
        <v>#N/A</v>
      </c>
      <c r="N2" s="42" t="s">
        <v>1819</v>
      </c>
      <c r="O2" s="43" t="e">
        <f>SUMPRODUCT(($H$2:$H$1793="KONITZ")*($E$2:$E$1793))</f>
        <v>#VALUE!</v>
      </c>
    </row>
    <row r="3" spans="1:15" x14ac:dyDescent="0.3">
      <c r="A3" s="47"/>
      <c r="B3" s="64"/>
      <c r="C3" s="15"/>
      <c r="D3" s="15" t="s">
        <v>31</v>
      </c>
      <c r="E3" s="46"/>
      <c r="F3" s="15">
        <f t="shared" si="0"/>
        <v>0</v>
      </c>
      <c r="G3" s="15" t="s">
        <v>31</v>
      </c>
      <c r="I3" s="15" t="e">
        <v>#N/A</v>
      </c>
      <c r="J3" s="44" t="s">
        <v>2961</v>
      </c>
      <c r="K3" s="39" t="e">
        <f>SUMPRODUCT((I2:I14="5.5")*(E2:E14))</f>
        <v>#N/A</v>
      </c>
      <c r="N3" s="42" t="s">
        <v>21</v>
      </c>
      <c r="O3" s="43" t="e">
        <f>SUMPRODUCT(($H$2:$H$1793="DAMMANN-P")*($E$2:$E$1793))</f>
        <v>#VALUE!</v>
      </c>
    </row>
    <row r="4" spans="1:15" x14ac:dyDescent="0.3">
      <c r="A4" s="65"/>
      <c r="B4" s="65"/>
      <c r="C4" s="15"/>
      <c r="D4" s="15" t="s">
        <v>31</v>
      </c>
      <c r="E4" s="46"/>
      <c r="F4" s="15">
        <f t="shared" si="0"/>
        <v>0</v>
      </c>
      <c r="G4" s="15" t="s">
        <v>31</v>
      </c>
      <c r="H4" s="15" t="s">
        <v>31</v>
      </c>
      <c r="I4" s="15" t="e">
        <v>#N/A</v>
      </c>
      <c r="N4" s="42" t="s">
        <v>24</v>
      </c>
      <c r="O4" s="43" t="e">
        <f t="shared" ref="O4:O36" si="1">SUMPRODUCT(($H$2:$H$1793=N4)*($E$2:$E$1793))</f>
        <v>#VALUE!</v>
      </c>
    </row>
    <row r="5" spans="1:15" x14ac:dyDescent="0.3">
      <c r="A5" s="65"/>
      <c r="B5" s="64"/>
      <c r="C5" s="15"/>
      <c r="D5" s="15" t="s">
        <v>31</v>
      </c>
      <c r="E5" s="46"/>
      <c r="F5" s="15">
        <f t="shared" si="0"/>
        <v>0</v>
      </c>
      <c r="G5" s="15" t="s">
        <v>31</v>
      </c>
      <c r="H5" s="15" t="s">
        <v>31</v>
      </c>
      <c r="I5" s="15" t="e">
        <v>#N/A</v>
      </c>
      <c r="J5" s="140" t="s">
        <v>2962</v>
      </c>
      <c r="K5" s="141"/>
      <c r="L5" s="40" t="e">
        <f>SUM(K6:K10)</f>
        <v>#VALUE!</v>
      </c>
      <c r="N5" s="42" t="s">
        <v>27</v>
      </c>
      <c r="O5" s="43" t="e">
        <f t="shared" si="1"/>
        <v>#VALUE!</v>
      </c>
    </row>
    <row r="6" spans="1:15" x14ac:dyDescent="0.3">
      <c r="A6" s="65"/>
      <c r="B6" s="64"/>
      <c r="C6" s="15"/>
      <c r="D6" s="15" t="s">
        <v>31</v>
      </c>
      <c r="E6" s="46"/>
      <c r="F6" s="15">
        <f t="shared" si="0"/>
        <v>0</v>
      </c>
      <c r="G6" s="15" t="s">
        <v>31</v>
      </c>
      <c r="H6" s="15" t="s">
        <v>31</v>
      </c>
      <c r="I6" s="15" t="e">
        <v>#N/A</v>
      </c>
      <c r="J6" s="45" t="s">
        <v>22</v>
      </c>
      <c r="K6" s="40" t="e">
        <f>SUMPRODUCT(($G$2:$G$1793="THE")*($E$2:$E$1793))</f>
        <v>#VALUE!</v>
      </c>
      <c r="N6" s="42" t="s">
        <v>32</v>
      </c>
      <c r="O6" s="43" t="e">
        <f t="shared" si="1"/>
        <v>#VALUE!</v>
      </c>
    </row>
    <row r="7" spans="1:15" x14ac:dyDescent="0.3">
      <c r="A7" s="65"/>
      <c r="B7" s="65"/>
      <c r="C7" s="15"/>
      <c r="D7" s="15" t="s">
        <v>31</v>
      </c>
      <c r="E7" s="46" t="s">
        <v>31</v>
      </c>
      <c r="F7" s="15">
        <f t="shared" si="0"/>
        <v>0</v>
      </c>
      <c r="G7" s="15" t="s">
        <v>31</v>
      </c>
      <c r="H7" s="15" t="s">
        <v>31</v>
      </c>
      <c r="I7" s="15" t="e">
        <v>#N/A</v>
      </c>
      <c r="J7" s="45" t="s">
        <v>87</v>
      </c>
      <c r="K7" s="40" t="e">
        <f>SUMPRODUCT(($G$2:$G$1793="CAFE")*($E$2:$E$1793))</f>
        <v>#VALUE!</v>
      </c>
      <c r="N7" s="42" t="s">
        <v>39</v>
      </c>
      <c r="O7" s="43" t="e">
        <f t="shared" si="1"/>
        <v>#VALUE!</v>
      </c>
    </row>
    <row r="8" spans="1:15" x14ac:dyDescent="0.3">
      <c r="A8" s="65"/>
      <c r="B8" s="64"/>
      <c r="C8" s="15"/>
      <c r="D8" s="15" t="s">
        <v>31</v>
      </c>
      <c r="E8" s="46" t="s">
        <v>31</v>
      </c>
      <c r="F8" s="15">
        <f t="shared" si="0"/>
        <v>0</v>
      </c>
      <c r="G8" s="15" t="s">
        <v>31</v>
      </c>
      <c r="H8" s="15" t="s">
        <v>31</v>
      </c>
      <c r="I8" s="15" t="e">
        <v>#N/A</v>
      </c>
      <c r="J8" s="45" t="s">
        <v>62</v>
      </c>
      <c r="K8" s="40" t="e">
        <f>SUMPRODUCT(($G$2:$G$1793="ALIMENTATION 20%")*($E$2:$E$1793))</f>
        <v>#VALUE!</v>
      </c>
      <c r="N8" s="42" t="s">
        <v>48</v>
      </c>
      <c r="O8" s="43" t="e">
        <f t="shared" si="1"/>
        <v>#VALUE!</v>
      </c>
    </row>
    <row r="9" spans="1:15" x14ac:dyDescent="0.3">
      <c r="A9" s="47"/>
      <c r="B9" s="15"/>
      <c r="C9" s="15"/>
      <c r="D9" s="15" t="s">
        <v>31</v>
      </c>
      <c r="E9" s="46" t="s">
        <v>31</v>
      </c>
      <c r="F9" s="15">
        <f t="shared" si="0"/>
        <v>0</v>
      </c>
      <c r="G9" s="15" t="s">
        <v>31</v>
      </c>
      <c r="H9" s="15" t="s">
        <v>31</v>
      </c>
      <c r="I9" s="15" t="e">
        <v>#N/A</v>
      </c>
      <c r="J9" s="45" t="s">
        <v>2965</v>
      </c>
      <c r="K9" s="40" t="e">
        <f>SUMPRODUCT(($G$2:$G$1793="ALIMENTATION 5.50%")*($E$2:$E$1793))</f>
        <v>#VALUE!</v>
      </c>
      <c r="N9" s="42" t="s">
        <v>63</v>
      </c>
      <c r="O9" s="43" t="e">
        <f t="shared" si="1"/>
        <v>#VALUE!</v>
      </c>
    </row>
    <row r="10" spans="1:15" x14ac:dyDescent="0.3">
      <c r="A10" s="47"/>
      <c r="B10" s="15"/>
      <c r="C10" s="15"/>
      <c r="D10" s="15" t="s">
        <v>31</v>
      </c>
      <c r="E10" s="46" t="s">
        <v>31</v>
      </c>
      <c r="F10" s="15">
        <f t="shared" si="0"/>
        <v>0</v>
      </c>
      <c r="G10" s="15" t="s">
        <v>31</v>
      </c>
      <c r="H10" s="15" t="s">
        <v>31</v>
      </c>
      <c r="I10" s="15" t="e">
        <v>#N/A</v>
      </c>
      <c r="J10" s="45" t="s">
        <v>17</v>
      </c>
      <c r="K10" s="40" t="e">
        <f>SUMPRODUCT(($G$2:$G$1793="ACC/VAISSELLE")*($E$2:$E$1793))</f>
        <v>#VALUE!</v>
      </c>
      <c r="N10" s="42" t="s">
        <v>74</v>
      </c>
      <c r="O10" s="43" t="e">
        <f t="shared" si="1"/>
        <v>#VALUE!</v>
      </c>
    </row>
    <row r="11" spans="1:15" x14ac:dyDescent="0.3">
      <c r="A11" s="47"/>
      <c r="B11" s="15"/>
      <c r="C11" s="15"/>
      <c r="D11" s="15" t="s">
        <v>31</v>
      </c>
      <c r="E11" s="46" t="s">
        <v>31</v>
      </c>
      <c r="F11" s="15">
        <f t="shared" si="0"/>
        <v>0</v>
      </c>
      <c r="G11" s="15" t="s">
        <v>31</v>
      </c>
      <c r="H11" s="15" t="s">
        <v>31</v>
      </c>
      <c r="I11" s="15" t="e">
        <v>#N/A</v>
      </c>
      <c r="N11" s="42" t="s">
        <v>86</v>
      </c>
      <c r="O11" s="43" t="e">
        <f t="shared" si="1"/>
        <v>#VALUE!</v>
      </c>
    </row>
    <row r="12" spans="1:15" x14ac:dyDescent="0.3">
      <c r="A12" s="47"/>
      <c r="B12" s="15"/>
      <c r="C12" s="15"/>
      <c r="D12" s="15" t="s">
        <v>31</v>
      </c>
      <c r="E12" s="46" t="s">
        <v>31</v>
      </c>
      <c r="F12" s="15">
        <f t="shared" si="0"/>
        <v>0</v>
      </c>
      <c r="G12" s="15" t="s">
        <v>31</v>
      </c>
      <c r="H12" s="15" t="s">
        <v>31</v>
      </c>
      <c r="I12" s="15" t="e">
        <v>#N/A</v>
      </c>
      <c r="N12" s="42" t="s">
        <v>103</v>
      </c>
      <c r="O12" s="43" t="e">
        <f t="shared" si="1"/>
        <v>#VALUE!</v>
      </c>
    </row>
    <row r="13" spans="1:15" x14ac:dyDescent="0.3">
      <c r="A13" s="47"/>
      <c r="B13" s="15"/>
      <c r="C13" s="15"/>
      <c r="D13" s="15" t="s">
        <v>31</v>
      </c>
      <c r="E13" s="46" t="s">
        <v>31</v>
      </c>
      <c r="F13" s="15">
        <f t="shared" si="0"/>
        <v>0</v>
      </c>
      <c r="G13" s="15" t="s">
        <v>31</v>
      </c>
      <c r="H13" s="15" t="s">
        <v>31</v>
      </c>
      <c r="I13" s="15" t="e">
        <v>#N/A</v>
      </c>
      <c r="N13" s="42" t="s">
        <v>114</v>
      </c>
      <c r="O13" s="43" t="e">
        <f t="shared" si="1"/>
        <v>#VALUE!</v>
      </c>
    </row>
    <row r="14" spans="1:15" x14ac:dyDescent="0.3">
      <c r="A14" s="47"/>
      <c r="B14" s="15"/>
      <c r="C14" s="15"/>
      <c r="D14" s="15" t="s">
        <v>31</v>
      </c>
      <c r="E14" s="46" t="s">
        <v>31</v>
      </c>
      <c r="F14" s="15">
        <f t="shared" si="0"/>
        <v>0</v>
      </c>
      <c r="G14" s="15" t="s">
        <v>31</v>
      </c>
      <c r="H14" s="15" t="s">
        <v>31</v>
      </c>
      <c r="I14" s="15" t="e">
        <v>#N/A</v>
      </c>
      <c r="N14" s="42" t="s">
        <v>117</v>
      </c>
      <c r="O14" s="43" t="e">
        <f t="shared" si="1"/>
        <v>#VALUE!</v>
      </c>
    </row>
    <row r="15" spans="1:15" x14ac:dyDescent="0.3">
      <c r="A15" s="65"/>
      <c r="B15" s="15"/>
      <c r="C15" s="15"/>
      <c r="D15" s="15" t="s">
        <v>31</v>
      </c>
      <c r="E15" s="46" t="s">
        <v>31</v>
      </c>
      <c r="F15" s="15">
        <f t="shared" si="0"/>
        <v>0</v>
      </c>
      <c r="G15" s="15" t="s">
        <v>31</v>
      </c>
      <c r="H15" s="15" t="s">
        <v>31</v>
      </c>
      <c r="I15" s="15" t="e">
        <v>#N/A</v>
      </c>
      <c r="N15" s="42" t="s">
        <v>299</v>
      </c>
      <c r="O15" s="43" t="e">
        <f t="shared" si="1"/>
        <v>#VALUE!</v>
      </c>
    </row>
    <row r="16" spans="1:15" x14ac:dyDescent="0.3">
      <c r="A16" s="65"/>
      <c r="B16" s="15"/>
      <c r="C16" s="15"/>
      <c r="D16" s="15" t="s">
        <v>31</v>
      </c>
      <c r="E16" s="46" t="s">
        <v>31</v>
      </c>
      <c r="F16" s="15">
        <f t="shared" si="0"/>
        <v>0</v>
      </c>
      <c r="G16" s="15" t="s">
        <v>31</v>
      </c>
      <c r="H16" s="15" t="s">
        <v>31</v>
      </c>
      <c r="I16" s="15" t="e">
        <v>#N/A</v>
      </c>
      <c r="N16" s="42" t="s">
        <v>457</v>
      </c>
      <c r="O16" s="43" t="e">
        <f t="shared" si="1"/>
        <v>#VALUE!</v>
      </c>
    </row>
    <row r="17" spans="1:15" x14ac:dyDescent="0.3">
      <c r="A17" s="65"/>
      <c r="B17" s="15"/>
      <c r="C17" s="15"/>
      <c r="D17" s="15" t="s">
        <v>31</v>
      </c>
      <c r="E17" s="46" t="s">
        <v>31</v>
      </c>
      <c r="F17" s="15">
        <f t="shared" si="0"/>
        <v>0</v>
      </c>
      <c r="G17" s="15" t="s">
        <v>31</v>
      </c>
      <c r="H17" s="15" t="s">
        <v>31</v>
      </c>
      <c r="I17" s="15" t="e">
        <v>#N/A</v>
      </c>
      <c r="N17" s="42" t="s">
        <v>471</v>
      </c>
      <c r="O17" s="43" t="e">
        <f t="shared" si="1"/>
        <v>#VALUE!</v>
      </c>
    </row>
    <row r="18" spans="1:15" x14ac:dyDescent="0.3">
      <c r="A18" s="65"/>
      <c r="B18" s="15"/>
      <c r="C18" s="15"/>
      <c r="D18" s="15" t="s">
        <v>31</v>
      </c>
      <c r="E18" s="46" t="s">
        <v>31</v>
      </c>
      <c r="F18" s="15">
        <f t="shared" si="0"/>
        <v>0</v>
      </c>
      <c r="G18" s="15" t="s">
        <v>31</v>
      </c>
      <c r="H18" s="15" t="s">
        <v>31</v>
      </c>
      <c r="I18" s="15" t="e">
        <v>#N/A</v>
      </c>
      <c r="N18" s="42" t="s">
        <v>474</v>
      </c>
      <c r="O18" s="43" t="e">
        <f t="shared" si="1"/>
        <v>#VALUE!</v>
      </c>
    </row>
    <row r="19" spans="1:15" x14ac:dyDescent="0.3">
      <c r="A19" s="65"/>
      <c r="B19" s="15"/>
      <c r="C19" s="15"/>
      <c r="D19" s="15" t="s">
        <v>31</v>
      </c>
      <c r="E19" s="46" t="s">
        <v>31</v>
      </c>
      <c r="F19" s="15">
        <f t="shared" si="0"/>
        <v>0</v>
      </c>
      <c r="G19" s="15" t="s">
        <v>31</v>
      </c>
      <c r="H19" s="15" t="s">
        <v>31</v>
      </c>
      <c r="I19" s="15" t="e">
        <v>#N/A</v>
      </c>
      <c r="N19" s="42" t="s">
        <v>481</v>
      </c>
      <c r="O19" s="43" t="e">
        <f t="shared" si="1"/>
        <v>#VALUE!</v>
      </c>
    </row>
    <row r="20" spans="1:15" x14ac:dyDescent="0.3">
      <c r="A20" s="65"/>
      <c r="B20" s="15"/>
      <c r="C20" s="15"/>
      <c r="D20" s="15" t="s">
        <v>31</v>
      </c>
      <c r="E20" s="46" t="s">
        <v>31</v>
      </c>
      <c r="F20" s="15">
        <f t="shared" si="0"/>
        <v>0</v>
      </c>
      <c r="G20" s="15" t="s">
        <v>31</v>
      </c>
      <c r="H20" s="15" t="s">
        <v>31</v>
      </c>
      <c r="I20" s="15" t="e">
        <v>#N/A</v>
      </c>
      <c r="N20" s="42" t="s">
        <v>484</v>
      </c>
      <c r="O20" s="43" t="e">
        <f t="shared" si="1"/>
        <v>#VALUE!</v>
      </c>
    </row>
    <row r="21" spans="1:15" x14ac:dyDescent="0.3">
      <c r="A21" s="65"/>
      <c r="B21" s="15"/>
      <c r="C21" s="15"/>
      <c r="D21" s="15" t="s">
        <v>31</v>
      </c>
      <c r="E21" s="46" t="s">
        <v>31</v>
      </c>
      <c r="F21" s="15">
        <f t="shared" si="0"/>
        <v>0</v>
      </c>
      <c r="G21" s="15" t="s">
        <v>31</v>
      </c>
      <c r="H21" s="15" t="s">
        <v>31</v>
      </c>
      <c r="I21" s="15" t="e">
        <v>#N/A</v>
      </c>
      <c r="N21" s="42" t="s">
        <v>512</v>
      </c>
      <c r="O21" s="43" t="e">
        <f t="shared" si="1"/>
        <v>#VALUE!</v>
      </c>
    </row>
    <row r="22" spans="1:15" x14ac:dyDescent="0.3">
      <c r="A22" s="65"/>
      <c r="B22" s="15"/>
      <c r="C22" s="15"/>
      <c r="D22" s="15" t="s">
        <v>31</v>
      </c>
      <c r="E22" s="46" t="s">
        <v>31</v>
      </c>
      <c r="F22" s="15">
        <f t="shared" si="0"/>
        <v>0</v>
      </c>
      <c r="G22" s="15" t="s">
        <v>31</v>
      </c>
      <c r="H22" s="15" t="s">
        <v>31</v>
      </c>
      <c r="I22" s="15" t="e">
        <v>#N/A</v>
      </c>
      <c r="N22" s="42" t="s">
        <v>693</v>
      </c>
      <c r="O22" s="43" t="e">
        <f t="shared" si="1"/>
        <v>#VALUE!</v>
      </c>
    </row>
    <row r="23" spans="1:15" x14ac:dyDescent="0.3">
      <c r="A23" s="65"/>
      <c r="B23" s="15"/>
      <c r="C23" s="15"/>
      <c r="D23" s="15" t="s">
        <v>31</v>
      </c>
      <c r="E23" s="46" t="s">
        <v>31</v>
      </c>
      <c r="F23" s="15">
        <f t="shared" si="0"/>
        <v>0</v>
      </c>
      <c r="G23" s="15" t="s">
        <v>31</v>
      </c>
      <c r="H23" s="15" t="s">
        <v>31</v>
      </c>
      <c r="I23" s="15" t="e">
        <v>#N/A</v>
      </c>
      <c r="N23" s="42" t="s">
        <v>798</v>
      </c>
      <c r="O23" s="43" t="e">
        <f t="shared" si="1"/>
        <v>#VALUE!</v>
      </c>
    </row>
    <row r="24" spans="1:15" x14ac:dyDescent="0.3">
      <c r="A24" s="65"/>
      <c r="B24" s="15"/>
      <c r="C24" s="15"/>
      <c r="D24" s="15" t="s">
        <v>31</v>
      </c>
      <c r="E24" s="46" t="s">
        <v>31</v>
      </c>
      <c r="F24" s="15">
        <f t="shared" si="0"/>
        <v>0</v>
      </c>
      <c r="G24" s="15" t="s">
        <v>31</v>
      </c>
      <c r="H24" s="15" t="s">
        <v>31</v>
      </c>
      <c r="I24" s="15" t="e">
        <v>#N/A</v>
      </c>
      <c r="N24" s="42" t="s">
        <v>935</v>
      </c>
      <c r="O24" s="43" t="e">
        <f t="shared" si="1"/>
        <v>#VALUE!</v>
      </c>
    </row>
    <row r="25" spans="1:15" x14ac:dyDescent="0.3">
      <c r="A25" s="65"/>
      <c r="B25" s="15"/>
      <c r="C25" s="15"/>
      <c r="D25" s="15" t="s">
        <v>31</v>
      </c>
      <c r="E25" s="46" t="s">
        <v>31</v>
      </c>
      <c r="F25" s="15">
        <f t="shared" si="0"/>
        <v>0</v>
      </c>
      <c r="G25" s="15" t="s">
        <v>31</v>
      </c>
      <c r="H25" s="15" t="s">
        <v>31</v>
      </c>
      <c r="I25" s="15" t="e">
        <v>#N/A</v>
      </c>
      <c r="N25" s="42"/>
      <c r="O25" s="43" t="e">
        <f t="shared" si="1"/>
        <v>#VALUE!</v>
      </c>
    </row>
    <row r="26" spans="1:15" x14ac:dyDescent="0.3">
      <c r="A26" s="65"/>
      <c r="B26" s="15"/>
      <c r="C26" s="15"/>
      <c r="D26" s="15" t="s">
        <v>31</v>
      </c>
      <c r="E26" s="46" t="s">
        <v>31</v>
      </c>
      <c r="F26" s="15">
        <f t="shared" si="0"/>
        <v>0</v>
      </c>
      <c r="G26" s="15" t="s">
        <v>31</v>
      </c>
      <c r="H26" s="15" t="s">
        <v>31</v>
      </c>
      <c r="I26" s="15" t="e">
        <v>#N/A</v>
      </c>
      <c r="N26" s="42" t="s">
        <v>1082</v>
      </c>
      <c r="O26" s="43" t="e">
        <f t="shared" si="1"/>
        <v>#VALUE!</v>
      </c>
    </row>
    <row r="27" spans="1:15" x14ac:dyDescent="0.3">
      <c r="A27" s="65"/>
      <c r="B27" s="15"/>
      <c r="C27" s="15"/>
      <c r="D27" s="15" t="s">
        <v>31</v>
      </c>
      <c r="E27" s="46" t="s">
        <v>31</v>
      </c>
      <c r="F27" s="15">
        <f t="shared" si="0"/>
        <v>0</v>
      </c>
      <c r="G27" s="15" t="s">
        <v>31</v>
      </c>
      <c r="H27" s="15" t="s">
        <v>31</v>
      </c>
      <c r="I27" s="15" t="e">
        <v>#N/A</v>
      </c>
      <c r="N27" s="42" t="s">
        <v>1131</v>
      </c>
      <c r="O27" s="43" t="e">
        <f t="shared" si="1"/>
        <v>#VALUE!</v>
      </c>
    </row>
    <row r="28" spans="1:15" x14ac:dyDescent="0.3">
      <c r="A28" s="65"/>
      <c r="B28" s="15"/>
      <c r="C28" s="15"/>
      <c r="D28" s="15" t="s">
        <v>31</v>
      </c>
      <c r="E28" s="46" t="s">
        <v>31</v>
      </c>
      <c r="F28" s="15">
        <f t="shared" si="0"/>
        <v>0</v>
      </c>
      <c r="G28" s="15" t="s">
        <v>31</v>
      </c>
      <c r="H28" s="15" t="s">
        <v>31</v>
      </c>
      <c r="I28" s="15" t="e">
        <v>#N/A</v>
      </c>
      <c r="N28" s="42" t="s">
        <v>1166</v>
      </c>
      <c r="O28" s="43" t="e">
        <f t="shared" si="1"/>
        <v>#VALUE!</v>
      </c>
    </row>
    <row r="29" spans="1:15" x14ac:dyDescent="0.3">
      <c r="A29" s="65"/>
      <c r="B29" s="15"/>
      <c r="C29" s="15"/>
      <c r="D29" s="15" t="s">
        <v>31</v>
      </c>
      <c r="E29" s="46" t="s">
        <v>31</v>
      </c>
      <c r="F29" s="15">
        <f t="shared" si="0"/>
        <v>0</v>
      </c>
      <c r="G29" s="15" t="s">
        <v>31</v>
      </c>
      <c r="H29" s="15" t="s">
        <v>31</v>
      </c>
      <c r="I29" s="15" t="e">
        <v>#N/A</v>
      </c>
      <c r="N29" s="42" t="s">
        <v>1285</v>
      </c>
      <c r="O29" s="43" t="e">
        <f t="shared" si="1"/>
        <v>#VALUE!</v>
      </c>
    </row>
    <row r="30" spans="1:15" x14ac:dyDescent="0.3">
      <c r="A30" s="65"/>
      <c r="B30" s="15"/>
      <c r="C30" s="15"/>
      <c r="D30" s="15" t="s">
        <v>31</v>
      </c>
      <c r="E30" s="46" t="s">
        <v>31</v>
      </c>
      <c r="F30" s="15">
        <f t="shared" si="0"/>
        <v>0</v>
      </c>
      <c r="G30" s="15" t="s">
        <v>31</v>
      </c>
      <c r="H30" s="15" t="s">
        <v>31</v>
      </c>
      <c r="I30" s="15" t="e">
        <v>#N/A</v>
      </c>
      <c r="N30" s="42" t="s">
        <v>1397</v>
      </c>
      <c r="O30" s="43" t="e">
        <f t="shared" si="1"/>
        <v>#VALUE!</v>
      </c>
    </row>
    <row r="31" spans="1:15" x14ac:dyDescent="0.3">
      <c r="A31" s="65"/>
      <c r="B31" s="15"/>
      <c r="C31" s="15"/>
      <c r="D31" s="15" t="s">
        <v>31</v>
      </c>
      <c r="E31" s="46" t="s">
        <v>31</v>
      </c>
      <c r="F31" s="15">
        <f t="shared" si="0"/>
        <v>0</v>
      </c>
      <c r="G31" s="15" t="s">
        <v>31</v>
      </c>
      <c r="H31" s="15" t="s">
        <v>31</v>
      </c>
      <c r="I31" s="15" t="e">
        <v>#N/A</v>
      </c>
      <c r="N31" s="42" t="s">
        <v>1716</v>
      </c>
      <c r="O31" s="43" t="e">
        <f t="shared" si="1"/>
        <v>#VALUE!</v>
      </c>
    </row>
    <row r="32" spans="1:15" x14ac:dyDescent="0.3">
      <c r="A32" s="65"/>
      <c r="B32" s="15"/>
      <c r="C32" s="15"/>
      <c r="D32" s="15" t="s">
        <v>31</v>
      </c>
      <c r="E32" s="46" t="s">
        <v>31</v>
      </c>
      <c r="F32" s="15">
        <f t="shared" si="0"/>
        <v>0</v>
      </c>
      <c r="G32" s="15" t="s">
        <v>31</v>
      </c>
      <c r="H32" s="15" t="s">
        <v>31</v>
      </c>
      <c r="I32" s="15" t="e">
        <v>#N/A</v>
      </c>
      <c r="N32" s="42" t="s">
        <v>2189</v>
      </c>
      <c r="O32" s="43" t="e">
        <f t="shared" si="1"/>
        <v>#VALUE!</v>
      </c>
    </row>
    <row r="33" spans="1:15" x14ac:dyDescent="0.3">
      <c r="A33" s="65"/>
      <c r="B33" s="15"/>
      <c r="C33" s="15"/>
      <c r="D33" s="15" t="s">
        <v>31</v>
      </c>
      <c r="E33" s="46" t="s">
        <v>31</v>
      </c>
      <c r="F33" s="15">
        <f t="shared" si="0"/>
        <v>0</v>
      </c>
      <c r="G33" s="15" t="s">
        <v>31</v>
      </c>
      <c r="H33" s="15" t="s">
        <v>31</v>
      </c>
      <c r="I33" s="15" t="e">
        <v>#N/A</v>
      </c>
      <c r="N33" s="42" t="s">
        <v>2358</v>
      </c>
      <c r="O33" s="43" t="e">
        <f t="shared" si="1"/>
        <v>#VALUE!</v>
      </c>
    </row>
    <row r="34" spans="1:15" x14ac:dyDescent="0.3">
      <c r="A34" s="65"/>
      <c r="B34" s="15"/>
      <c r="C34" s="15"/>
      <c r="D34" s="15" t="s">
        <v>31</v>
      </c>
      <c r="E34" s="46" t="s">
        <v>31</v>
      </c>
      <c r="F34" s="15">
        <f t="shared" si="0"/>
        <v>0</v>
      </c>
      <c r="G34" s="15" t="s">
        <v>31</v>
      </c>
      <c r="H34" s="15" t="s">
        <v>31</v>
      </c>
      <c r="I34" s="15" t="e">
        <v>#N/A</v>
      </c>
      <c r="N34" s="42" t="s">
        <v>2497</v>
      </c>
      <c r="O34" s="43" t="e">
        <f t="shared" si="1"/>
        <v>#VALUE!</v>
      </c>
    </row>
    <row r="35" spans="1:15" x14ac:dyDescent="0.3">
      <c r="A35" s="65"/>
      <c r="B35" s="15"/>
      <c r="C35" s="15"/>
      <c r="D35" s="15" t="s">
        <v>31</v>
      </c>
      <c r="E35" s="46" t="s">
        <v>31</v>
      </c>
      <c r="F35" s="15">
        <f t="shared" si="0"/>
        <v>0</v>
      </c>
      <c r="G35" s="15" t="s">
        <v>31</v>
      </c>
      <c r="H35" s="15" t="s">
        <v>31</v>
      </c>
      <c r="I35" s="15" t="e">
        <v>#N/A</v>
      </c>
      <c r="N35" s="42" t="s">
        <v>2510</v>
      </c>
      <c r="O35" s="43" t="e">
        <f t="shared" si="1"/>
        <v>#VALUE!</v>
      </c>
    </row>
    <row r="36" spans="1:15" x14ac:dyDescent="0.3">
      <c r="A36" s="65"/>
      <c r="B36" s="15"/>
      <c r="C36" s="15"/>
      <c r="D36" s="15" t="s">
        <v>31</v>
      </c>
      <c r="E36" s="46" t="s">
        <v>31</v>
      </c>
      <c r="F36" s="15">
        <f t="shared" si="0"/>
        <v>0</v>
      </c>
      <c r="G36" s="15" t="s">
        <v>31</v>
      </c>
      <c r="H36" s="15" t="s">
        <v>31</v>
      </c>
      <c r="I36" s="15" t="e">
        <v>#N/A</v>
      </c>
      <c r="N36" s="42" t="s">
        <v>2834</v>
      </c>
      <c r="O36" s="43" t="e">
        <f t="shared" si="1"/>
        <v>#VALUE!</v>
      </c>
    </row>
    <row r="37" spans="1:15" x14ac:dyDescent="0.3">
      <c r="A37" s="65"/>
      <c r="B37" s="15"/>
      <c r="C37" s="15"/>
      <c r="D37" s="15" t="s">
        <v>31</v>
      </c>
      <c r="E37" s="46" t="s">
        <v>31</v>
      </c>
      <c r="F37" s="15">
        <f t="shared" si="0"/>
        <v>0</v>
      </c>
      <c r="G37" s="15" t="s">
        <v>31</v>
      </c>
      <c r="H37" s="15" t="s">
        <v>31</v>
      </c>
      <c r="I37" s="15" t="e">
        <v>#N/A</v>
      </c>
    </row>
    <row r="38" spans="1:15" x14ac:dyDescent="0.3">
      <c r="A38" s="65"/>
      <c r="B38" s="15"/>
      <c r="C38" s="15"/>
      <c r="D38" s="15" t="s">
        <v>31</v>
      </c>
      <c r="E38" s="46" t="s">
        <v>31</v>
      </c>
      <c r="F38" s="15">
        <f t="shared" si="0"/>
        <v>0</v>
      </c>
      <c r="G38" s="15" t="s">
        <v>31</v>
      </c>
      <c r="H38" s="15" t="s">
        <v>31</v>
      </c>
      <c r="I38" s="15" t="e">
        <v>#N/A</v>
      </c>
    </row>
    <row r="39" spans="1:15" x14ac:dyDescent="0.3">
      <c r="A39" s="65"/>
      <c r="B39" s="15"/>
      <c r="C39" s="15"/>
      <c r="D39" s="15" t="s">
        <v>31</v>
      </c>
      <c r="E39" s="46" t="s">
        <v>31</v>
      </c>
      <c r="F39" s="15">
        <f t="shared" si="0"/>
        <v>0</v>
      </c>
      <c r="G39" s="15" t="s">
        <v>31</v>
      </c>
      <c r="H39" s="15" t="s">
        <v>31</v>
      </c>
      <c r="I39" s="15" t="e">
        <v>#N/A</v>
      </c>
    </row>
    <row r="40" spans="1:15" x14ac:dyDescent="0.3">
      <c r="A40" s="65"/>
      <c r="B40" s="15"/>
      <c r="C40" s="15"/>
      <c r="D40" s="15" t="s">
        <v>31</v>
      </c>
      <c r="E40" s="46" t="s">
        <v>31</v>
      </c>
      <c r="F40" s="15">
        <f t="shared" si="0"/>
        <v>0</v>
      </c>
      <c r="G40" s="15" t="s">
        <v>31</v>
      </c>
      <c r="H40" s="15" t="s">
        <v>31</v>
      </c>
      <c r="I40" s="15" t="e">
        <v>#N/A</v>
      </c>
    </row>
    <row r="41" spans="1:15" x14ac:dyDescent="0.3">
      <c r="A41" s="65"/>
      <c r="B41" s="15"/>
      <c r="C41" s="15"/>
      <c r="D41" s="15" t="s">
        <v>31</v>
      </c>
      <c r="E41" s="46" t="s">
        <v>31</v>
      </c>
      <c r="F41" s="15">
        <f t="shared" si="0"/>
        <v>0</v>
      </c>
      <c r="G41" s="15" t="s">
        <v>31</v>
      </c>
      <c r="H41" s="15" t="s">
        <v>31</v>
      </c>
      <c r="I41" s="15" t="e">
        <v>#N/A</v>
      </c>
    </row>
    <row r="42" spans="1:15" x14ac:dyDescent="0.3">
      <c r="A42" s="65"/>
      <c r="B42" s="15"/>
      <c r="C42" s="15"/>
      <c r="D42" s="15" t="s">
        <v>31</v>
      </c>
      <c r="E42" s="46" t="s">
        <v>31</v>
      </c>
      <c r="F42" s="15">
        <f t="shared" si="0"/>
        <v>0</v>
      </c>
      <c r="G42" s="15" t="s">
        <v>31</v>
      </c>
      <c r="H42" s="15" t="s">
        <v>31</v>
      </c>
      <c r="I42" s="15" t="e">
        <v>#N/A</v>
      </c>
    </row>
    <row r="43" spans="1:15" x14ac:dyDescent="0.3">
      <c r="A43" s="65"/>
      <c r="B43" s="15"/>
      <c r="C43" s="15"/>
      <c r="D43" s="15" t="s">
        <v>31</v>
      </c>
      <c r="E43" s="46" t="s">
        <v>31</v>
      </c>
      <c r="F43" s="15">
        <f t="shared" si="0"/>
        <v>0</v>
      </c>
      <c r="G43" s="15" t="s">
        <v>31</v>
      </c>
      <c r="H43" s="15" t="s">
        <v>31</v>
      </c>
      <c r="I43" s="15" t="e">
        <v>#N/A</v>
      </c>
    </row>
    <row r="44" spans="1:15" x14ac:dyDescent="0.3">
      <c r="A44" s="65"/>
      <c r="B44" s="15"/>
      <c r="C44" s="15"/>
      <c r="D44" s="15" t="s">
        <v>31</v>
      </c>
      <c r="E44" s="46" t="s">
        <v>31</v>
      </c>
      <c r="F44" s="15">
        <f t="shared" si="0"/>
        <v>0</v>
      </c>
      <c r="G44" s="15" t="s">
        <v>31</v>
      </c>
      <c r="H44" s="15" t="s">
        <v>31</v>
      </c>
      <c r="I44" s="15" t="e">
        <v>#N/A</v>
      </c>
    </row>
    <row r="45" spans="1:15" x14ac:dyDescent="0.3">
      <c r="A45" s="65"/>
      <c r="B45" s="15"/>
      <c r="C45" s="15"/>
      <c r="D45" s="15" t="s">
        <v>31</v>
      </c>
      <c r="E45" s="46" t="s">
        <v>31</v>
      </c>
      <c r="F45" s="15">
        <f t="shared" si="0"/>
        <v>0</v>
      </c>
      <c r="G45" s="15" t="s">
        <v>31</v>
      </c>
      <c r="H45" s="15" t="s">
        <v>31</v>
      </c>
      <c r="I45" s="15" t="e">
        <v>#N/A</v>
      </c>
    </row>
    <row r="46" spans="1:15" x14ac:dyDescent="0.3">
      <c r="A46" s="65"/>
      <c r="B46" s="15"/>
      <c r="C46" s="15"/>
      <c r="D46" s="15" t="s">
        <v>31</v>
      </c>
      <c r="E46" s="46" t="s">
        <v>31</v>
      </c>
      <c r="F46" s="15">
        <f t="shared" si="0"/>
        <v>0</v>
      </c>
      <c r="G46" s="15" t="s">
        <v>31</v>
      </c>
      <c r="H46" s="15" t="s">
        <v>31</v>
      </c>
      <c r="I46" s="15" t="e">
        <v>#N/A</v>
      </c>
    </row>
    <row r="47" spans="1:15" x14ac:dyDescent="0.3">
      <c r="A47" s="65"/>
      <c r="B47" s="15"/>
      <c r="C47" s="15"/>
      <c r="D47" s="15" t="s">
        <v>31</v>
      </c>
      <c r="E47" s="46" t="s">
        <v>31</v>
      </c>
      <c r="F47" s="15">
        <f t="shared" si="0"/>
        <v>0</v>
      </c>
      <c r="G47" s="15" t="s">
        <v>31</v>
      </c>
      <c r="H47" s="15" t="s">
        <v>31</v>
      </c>
      <c r="I47" s="15" t="e">
        <v>#N/A</v>
      </c>
    </row>
    <row r="48" spans="1:15" x14ac:dyDescent="0.3">
      <c r="A48" s="65"/>
      <c r="B48" s="15"/>
      <c r="C48" s="15"/>
      <c r="D48" s="15" t="s">
        <v>31</v>
      </c>
      <c r="E48" s="46" t="s">
        <v>31</v>
      </c>
      <c r="F48" s="15">
        <f t="shared" si="0"/>
        <v>0</v>
      </c>
      <c r="G48" s="15" t="s">
        <v>31</v>
      </c>
      <c r="H48" s="15" t="s">
        <v>31</v>
      </c>
      <c r="I48" s="15" t="e">
        <v>#N/A</v>
      </c>
    </row>
    <row r="49" spans="1:9" x14ac:dyDescent="0.3">
      <c r="A49" s="65"/>
      <c r="B49" s="15"/>
      <c r="C49" s="15"/>
      <c r="D49" s="15" t="s">
        <v>31</v>
      </c>
      <c r="E49" s="46" t="s">
        <v>31</v>
      </c>
      <c r="F49" s="15">
        <f t="shared" si="0"/>
        <v>0</v>
      </c>
      <c r="G49" s="15" t="s">
        <v>31</v>
      </c>
      <c r="H49" s="15" t="s">
        <v>31</v>
      </c>
      <c r="I49" s="15" t="e">
        <v>#N/A</v>
      </c>
    </row>
    <row r="50" spans="1:9" x14ac:dyDescent="0.3">
      <c r="A50" s="65"/>
      <c r="B50" s="15"/>
      <c r="C50" s="15"/>
      <c r="D50" s="15" t="s">
        <v>31</v>
      </c>
      <c r="E50" s="46" t="s">
        <v>31</v>
      </c>
      <c r="F50" s="15">
        <f t="shared" si="0"/>
        <v>0</v>
      </c>
      <c r="G50" s="15" t="s">
        <v>31</v>
      </c>
      <c r="H50" s="15" t="s">
        <v>31</v>
      </c>
      <c r="I50" s="15" t="e">
        <v>#N/A</v>
      </c>
    </row>
    <row r="51" spans="1:9" x14ac:dyDescent="0.3">
      <c r="A51" s="65"/>
      <c r="B51" s="15"/>
      <c r="C51" s="15"/>
      <c r="D51" s="15" t="s">
        <v>31</v>
      </c>
      <c r="E51" s="46" t="s">
        <v>31</v>
      </c>
      <c r="F51" s="15">
        <f t="shared" si="0"/>
        <v>0</v>
      </c>
      <c r="G51" s="15" t="s">
        <v>31</v>
      </c>
      <c r="H51" s="15" t="s">
        <v>31</v>
      </c>
      <c r="I51" s="15" t="e">
        <v>#N/A</v>
      </c>
    </row>
    <row r="52" spans="1:9" x14ac:dyDescent="0.3">
      <c r="A52" s="65"/>
      <c r="B52" s="15"/>
      <c r="C52" s="15"/>
      <c r="D52" s="15" t="s">
        <v>31</v>
      </c>
      <c r="E52" s="46" t="s">
        <v>31</v>
      </c>
      <c r="F52" s="15">
        <f t="shared" si="0"/>
        <v>0</v>
      </c>
      <c r="G52" s="15" t="s">
        <v>31</v>
      </c>
      <c r="H52" s="15" t="s">
        <v>31</v>
      </c>
      <c r="I52" s="15" t="e">
        <v>#N/A</v>
      </c>
    </row>
    <row r="53" spans="1:9" x14ac:dyDescent="0.3">
      <c r="A53" s="65"/>
      <c r="B53" s="15"/>
      <c r="C53" s="15"/>
      <c r="D53" s="15" t="s">
        <v>31</v>
      </c>
      <c r="E53" s="46" t="s">
        <v>31</v>
      </c>
      <c r="F53" s="15">
        <f t="shared" si="0"/>
        <v>0</v>
      </c>
      <c r="G53" s="15" t="s">
        <v>31</v>
      </c>
      <c r="H53" s="15" t="s">
        <v>31</v>
      </c>
      <c r="I53" s="15" t="e">
        <v>#N/A</v>
      </c>
    </row>
    <row r="54" spans="1:9" x14ac:dyDescent="0.3">
      <c r="A54" s="65"/>
      <c r="B54" s="15"/>
      <c r="C54" s="15"/>
      <c r="D54" s="15" t="s">
        <v>31</v>
      </c>
      <c r="E54" s="46" t="s">
        <v>31</v>
      </c>
      <c r="F54" s="15">
        <f t="shared" si="0"/>
        <v>0</v>
      </c>
      <c r="G54" s="15" t="s">
        <v>31</v>
      </c>
      <c r="H54" s="15" t="s">
        <v>31</v>
      </c>
      <c r="I54" s="15" t="e">
        <v>#N/A</v>
      </c>
    </row>
    <row r="55" spans="1:9" x14ac:dyDescent="0.3">
      <c r="A55" s="65"/>
      <c r="B55" s="15"/>
      <c r="C55" s="15"/>
      <c r="D55" s="15" t="s">
        <v>31</v>
      </c>
      <c r="E55" s="46" t="s">
        <v>31</v>
      </c>
      <c r="F55" s="15">
        <f t="shared" si="0"/>
        <v>0</v>
      </c>
      <c r="G55" s="15" t="s">
        <v>31</v>
      </c>
      <c r="H55" s="15" t="s">
        <v>31</v>
      </c>
      <c r="I55" s="15" t="e">
        <v>#N/A</v>
      </c>
    </row>
    <row r="56" spans="1:9" x14ac:dyDescent="0.3">
      <c r="A56" s="65"/>
      <c r="B56" s="15"/>
      <c r="C56" s="15"/>
      <c r="D56" s="15" t="s">
        <v>31</v>
      </c>
      <c r="E56" s="46" t="s">
        <v>31</v>
      </c>
      <c r="F56" s="15">
        <f t="shared" si="0"/>
        <v>0</v>
      </c>
      <c r="G56" s="15" t="s">
        <v>31</v>
      </c>
      <c r="H56" s="15" t="s">
        <v>31</v>
      </c>
      <c r="I56" s="15" t="e">
        <v>#N/A</v>
      </c>
    </row>
    <row r="57" spans="1:9" x14ac:dyDescent="0.3">
      <c r="A57" s="65"/>
      <c r="B57" s="15"/>
      <c r="C57" s="15"/>
      <c r="D57" s="15" t="s">
        <v>31</v>
      </c>
      <c r="E57" s="46" t="s">
        <v>31</v>
      </c>
      <c r="F57" s="15">
        <f t="shared" si="0"/>
        <v>0</v>
      </c>
      <c r="G57" s="15" t="s">
        <v>31</v>
      </c>
      <c r="H57" s="15" t="s">
        <v>31</v>
      </c>
      <c r="I57" s="15" t="e">
        <v>#N/A</v>
      </c>
    </row>
    <row r="58" spans="1:9" x14ac:dyDescent="0.3">
      <c r="A58" s="65"/>
      <c r="B58" s="15"/>
      <c r="C58" s="15"/>
      <c r="D58" s="15" t="s">
        <v>31</v>
      </c>
      <c r="E58" s="46" t="s">
        <v>31</v>
      </c>
      <c r="F58" s="15">
        <f t="shared" si="0"/>
        <v>0</v>
      </c>
      <c r="G58" s="15" t="s">
        <v>31</v>
      </c>
      <c r="H58" s="15" t="s">
        <v>31</v>
      </c>
      <c r="I58" s="15" t="e">
        <v>#N/A</v>
      </c>
    </row>
    <row r="59" spans="1:9" x14ac:dyDescent="0.3">
      <c r="A59" s="65"/>
      <c r="B59" s="15"/>
      <c r="C59" s="15"/>
      <c r="D59" s="15" t="s">
        <v>31</v>
      </c>
      <c r="E59" s="46" t="s">
        <v>31</v>
      </c>
      <c r="F59" s="15">
        <f t="shared" si="0"/>
        <v>0</v>
      </c>
      <c r="G59" s="15" t="s">
        <v>31</v>
      </c>
      <c r="H59" s="15" t="s">
        <v>31</v>
      </c>
      <c r="I59" s="15" t="e">
        <v>#N/A</v>
      </c>
    </row>
    <row r="60" spans="1:9" x14ac:dyDescent="0.3">
      <c r="A60" s="65"/>
      <c r="B60" s="15"/>
      <c r="C60" s="15"/>
      <c r="D60" s="15" t="s">
        <v>31</v>
      </c>
      <c r="E60" s="46" t="s">
        <v>31</v>
      </c>
      <c r="F60" s="15">
        <f t="shared" si="0"/>
        <v>0</v>
      </c>
      <c r="G60" s="15" t="s">
        <v>31</v>
      </c>
      <c r="H60" s="15" t="s">
        <v>31</v>
      </c>
      <c r="I60" s="15" t="e">
        <v>#N/A</v>
      </c>
    </row>
    <row r="61" spans="1:9" x14ac:dyDescent="0.3">
      <c r="A61" s="65"/>
      <c r="B61" s="15"/>
      <c r="C61" s="15"/>
      <c r="D61" s="15" t="s">
        <v>31</v>
      </c>
      <c r="E61" s="46" t="s">
        <v>31</v>
      </c>
      <c r="F61" s="15">
        <f t="shared" si="0"/>
        <v>0</v>
      </c>
      <c r="G61" s="15" t="s">
        <v>31</v>
      </c>
      <c r="H61" s="15" t="s">
        <v>31</v>
      </c>
      <c r="I61" s="15" t="e">
        <v>#N/A</v>
      </c>
    </row>
    <row r="62" spans="1:9" x14ac:dyDescent="0.3">
      <c r="A62" s="65"/>
      <c r="B62" s="15"/>
      <c r="C62" s="15"/>
      <c r="D62" s="15" t="s">
        <v>31</v>
      </c>
      <c r="E62" s="46" t="s">
        <v>31</v>
      </c>
      <c r="F62" s="15">
        <f t="shared" si="0"/>
        <v>0</v>
      </c>
      <c r="G62" s="15" t="s">
        <v>31</v>
      </c>
      <c r="H62" s="15" t="s">
        <v>31</v>
      </c>
      <c r="I62" s="15" t="e">
        <v>#N/A</v>
      </c>
    </row>
    <row r="63" spans="1:9" x14ac:dyDescent="0.3">
      <c r="A63" s="65"/>
      <c r="B63" s="15"/>
      <c r="C63" s="15"/>
      <c r="D63" s="15" t="s">
        <v>31</v>
      </c>
      <c r="E63" s="46" t="s">
        <v>31</v>
      </c>
      <c r="F63" s="15">
        <f t="shared" si="0"/>
        <v>0</v>
      </c>
      <c r="G63" s="15" t="s">
        <v>31</v>
      </c>
      <c r="H63" s="15" t="s">
        <v>31</v>
      </c>
      <c r="I63" s="15" t="e">
        <v>#N/A</v>
      </c>
    </row>
    <row r="64" spans="1:9" x14ac:dyDescent="0.3">
      <c r="A64" s="65"/>
      <c r="B64" s="15"/>
      <c r="C64" s="15"/>
      <c r="D64" s="15" t="s">
        <v>31</v>
      </c>
      <c r="E64" s="46" t="s">
        <v>31</v>
      </c>
      <c r="F64" s="15">
        <f t="shared" si="0"/>
        <v>0</v>
      </c>
      <c r="G64" s="15" t="s">
        <v>31</v>
      </c>
      <c r="H64" s="15" t="s">
        <v>31</v>
      </c>
      <c r="I64" s="15" t="e">
        <v>#N/A</v>
      </c>
    </row>
    <row r="65" spans="1:9" x14ac:dyDescent="0.3">
      <c r="A65" s="65"/>
      <c r="B65" s="15"/>
      <c r="C65" s="15"/>
      <c r="D65" s="15" t="s">
        <v>31</v>
      </c>
      <c r="E65" s="46" t="s">
        <v>31</v>
      </c>
      <c r="F65" s="15">
        <f t="shared" si="0"/>
        <v>0</v>
      </c>
      <c r="G65" s="15" t="s">
        <v>31</v>
      </c>
      <c r="H65" s="15" t="s">
        <v>31</v>
      </c>
      <c r="I65" s="15" t="e">
        <v>#N/A</v>
      </c>
    </row>
    <row r="66" spans="1:9" x14ac:dyDescent="0.3">
      <c r="A66" s="65"/>
      <c r="B66" s="15"/>
      <c r="C66" s="15"/>
      <c r="D66" s="15" t="s">
        <v>31</v>
      </c>
      <c r="E66" s="46" t="s">
        <v>31</v>
      </c>
      <c r="F66" s="15">
        <f t="shared" ref="F66:F129" si="2">IFERROR(C66*E66,0)</f>
        <v>0</v>
      </c>
      <c r="G66" s="15" t="s">
        <v>31</v>
      </c>
      <c r="H66" s="15" t="s">
        <v>31</v>
      </c>
      <c r="I66" s="15" t="e">
        <v>#N/A</v>
      </c>
    </row>
    <row r="67" spans="1:9" x14ac:dyDescent="0.3">
      <c r="A67" s="65"/>
      <c r="B67" s="15"/>
      <c r="C67" s="15"/>
      <c r="D67" s="15" t="s">
        <v>31</v>
      </c>
      <c r="E67" s="46" t="s">
        <v>31</v>
      </c>
      <c r="F67" s="15">
        <f t="shared" si="2"/>
        <v>0</v>
      </c>
      <c r="G67" s="15" t="s">
        <v>31</v>
      </c>
      <c r="H67" s="15" t="s">
        <v>31</v>
      </c>
      <c r="I67" s="15" t="e">
        <v>#N/A</v>
      </c>
    </row>
    <row r="68" spans="1:9" x14ac:dyDescent="0.3">
      <c r="A68" s="65"/>
      <c r="B68" s="15"/>
      <c r="C68" s="15"/>
      <c r="D68" s="15" t="s">
        <v>31</v>
      </c>
      <c r="E68" s="46" t="s">
        <v>31</v>
      </c>
      <c r="F68" s="15">
        <f t="shared" si="2"/>
        <v>0</v>
      </c>
      <c r="G68" s="15" t="s">
        <v>31</v>
      </c>
      <c r="H68" s="15" t="s">
        <v>31</v>
      </c>
      <c r="I68" s="15" t="e">
        <v>#N/A</v>
      </c>
    </row>
    <row r="69" spans="1:9" x14ac:dyDescent="0.3">
      <c r="A69" s="65"/>
      <c r="B69" s="15"/>
      <c r="C69" s="15"/>
      <c r="D69" s="15" t="s">
        <v>31</v>
      </c>
      <c r="E69" s="46" t="s">
        <v>31</v>
      </c>
      <c r="F69" s="15">
        <f t="shared" si="2"/>
        <v>0</v>
      </c>
      <c r="G69" s="15" t="s">
        <v>31</v>
      </c>
      <c r="H69" s="15" t="s">
        <v>31</v>
      </c>
      <c r="I69" s="15" t="e">
        <v>#N/A</v>
      </c>
    </row>
    <row r="70" spans="1:9" x14ac:dyDescent="0.3">
      <c r="A70" s="65"/>
      <c r="B70" s="15"/>
      <c r="C70" s="15"/>
      <c r="D70" s="15" t="s">
        <v>31</v>
      </c>
      <c r="E70" s="46" t="s">
        <v>31</v>
      </c>
      <c r="F70" s="15">
        <f t="shared" si="2"/>
        <v>0</v>
      </c>
      <c r="G70" s="15" t="s">
        <v>31</v>
      </c>
      <c r="H70" s="15" t="s">
        <v>31</v>
      </c>
      <c r="I70" s="15" t="e">
        <v>#N/A</v>
      </c>
    </row>
    <row r="71" spans="1:9" x14ac:dyDescent="0.3">
      <c r="A71" s="65"/>
      <c r="B71" s="15"/>
      <c r="C71" s="15"/>
      <c r="D71" s="15" t="s">
        <v>31</v>
      </c>
      <c r="E71" s="46" t="s">
        <v>31</v>
      </c>
      <c r="F71" s="15">
        <f t="shared" si="2"/>
        <v>0</v>
      </c>
      <c r="G71" s="15" t="s">
        <v>31</v>
      </c>
      <c r="H71" s="15" t="s">
        <v>31</v>
      </c>
      <c r="I71" s="15" t="e">
        <v>#N/A</v>
      </c>
    </row>
    <row r="72" spans="1:9" x14ac:dyDescent="0.3">
      <c r="A72" s="65"/>
      <c r="B72" s="15"/>
      <c r="C72" s="15"/>
      <c r="D72" s="15" t="s">
        <v>31</v>
      </c>
      <c r="E72" s="46" t="s">
        <v>31</v>
      </c>
      <c r="F72" s="15">
        <f t="shared" si="2"/>
        <v>0</v>
      </c>
      <c r="G72" s="15" t="s">
        <v>31</v>
      </c>
      <c r="H72" s="15" t="s">
        <v>31</v>
      </c>
      <c r="I72" s="15" t="e">
        <v>#N/A</v>
      </c>
    </row>
    <row r="73" spans="1:9" x14ac:dyDescent="0.3">
      <c r="A73" s="65"/>
      <c r="B73" s="15"/>
      <c r="C73" s="15"/>
      <c r="D73" s="15" t="s">
        <v>31</v>
      </c>
      <c r="E73" s="46" t="s">
        <v>31</v>
      </c>
      <c r="F73" s="15">
        <f t="shared" si="2"/>
        <v>0</v>
      </c>
      <c r="G73" s="15" t="s">
        <v>31</v>
      </c>
      <c r="H73" s="15" t="s">
        <v>31</v>
      </c>
      <c r="I73" s="15" t="e">
        <v>#N/A</v>
      </c>
    </row>
    <row r="74" spans="1:9" x14ac:dyDescent="0.3">
      <c r="A74" s="65"/>
      <c r="B74" s="15"/>
      <c r="C74" s="15"/>
      <c r="D74" s="15" t="s">
        <v>31</v>
      </c>
      <c r="E74" s="46" t="s">
        <v>31</v>
      </c>
      <c r="F74" s="15">
        <f t="shared" si="2"/>
        <v>0</v>
      </c>
      <c r="G74" s="15" t="s">
        <v>31</v>
      </c>
      <c r="H74" s="15" t="s">
        <v>31</v>
      </c>
      <c r="I74" s="15" t="e">
        <v>#N/A</v>
      </c>
    </row>
    <row r="75" spans="1:9" x14ac:dyDescent="0.3">
      <c r="A75" s="65"/>
      <c r="B75" s="15"/>
      <c r="C75" s="15"/>
      <c r="D75" s="15" t="s">
        <v>31</v>
      </c>
      <c r="E75" s="46" t="s">
        <v>31</v>
      </c>
      <c r="F75" s="15">
        <f t="shared" si="2"/>
        <v>0</v>
      </c>
      <c r="G75" s="15" t="s">
        <v>31</v>
      </c>
      <c r="H75" s="15" t="s">
        <v>31</v>
      </c>
      <c r="I75" s="15" t="e">
        <v>#N/A</v>
      </c>
    </row>
    <row r="76" spans="1:9" x14ac:dyDescent="0.3">
      <c r="A76" s="65"/>
      <c r="B76" s="15"/>
      <c r="C76" s="15"/>
      <c r="D76" s="15" t="s">
        <v>31</v>
      </c>
      <c r="E76" s="46" t="s">
        <v>31</v>
      </c>
      <c r="F76" s="15">
        <f t="shared" si="2"/>
        <v>0</v>
      </c>
      <c r="G76" s="15" t="s">
        <v>31</v>
      </c>
      <c r="H76" s="15" t="s">
        <v>31</v>
      </c>
      <c r="I76" s="15" t="e">
        <v>#N/A</v>
      </c>
    </row>
    <row r="77" spans="1:9" x14ac:dyDescent="0.3">
      <c r="A77" s="65"/>
      <c r="B77" s="15"/>
      <c r="C77" s="15"/>
      <c r="D77" s="15" t="s">
        <v>31</v>
      </c>
      <c r="E77" s="46" t="s">
        <v>31</v>
      </c>
      <c r="F77" s="15">
        <f t="shared" si="2"/>
        <v>0</v>
      </c>
      <c r="G77" s="15" t="s">
        <v>31</v>
      </c>
      <c r="H77" s="15" t="s">
        <v>31</v>
      </c>
      <c r="I77" s="15" t="e">
        <v>#N/A</v>
      </c>
    </row>
    <row r="78" spans="1:9" x14ac:dyDescent="0.3">
      <c r="A78" s="65"/>
      <c r="B78" s="15"/>
      <c r="C78" s="15"/>
      <c r="D78" s="15" t="s">
        <v>31</v>
      </c>
      <c r="E78" s="46" t="s">
        <v>31</v>
      </c>
      <c r="F78" s="15">
        <f t="shared" si="2"/>
        <v>0</v>
      </c>
      <c r="G78" s="15" t="s">
        <v>31</v>
      </c>
      <c r="H78" s="15" t="s">
        <v>31</v>
      </c>
      <c r="I78" s="15" t="e">
        <v>#N/A</v>
      </c>
    </row>
    <row r="79" spans="1:9" x14ac:dyDescent="0.3">
      <c r="A79" s="65"/>
      <c r="B79" s="15"/>
      <c r="C79" s="15"/>
      <c r="D79" s="15" t="s">
        <v>31</v>
      </c>
      <c r="E79" s="46" t="s">
        <v>31</v>
      </c>
      <c r="F79" s="15">
        <f t="shared" si="2"/>
        <v>0</v>
      </c>
      <c r="G79" s="15" t="s">
        <v>31</v>
      </c>
      <c r="H79" s="15" t="s">
        <v>31</v>
      </c>
      <c r="I79" s="15" t="e">
        <v>#N/A</v>
      </c>
    </row>
    <row r="80" spans="1:9" x14ac:dyDescent="0.3">
      <c r="A80" s="65"/>
      <c r="B80" s="15"/>
      <c r="C80" s="15"/>
      <c r="D80" s="15" t="s">
        <v>31</v>
      </c>
      <c r="E80" s="46" t="s">
        <v>31</v>
      </c>
      <c r="F80" s="15">
        <f t="shared" si="2"/>
        <v>0</v>
      </c>
      <c r="G80" s="15" t="s">
        <v>31</v>
      </c>
      <c r="H80" s="15" t="s">
        <v>31</v>
      </c>
      <c r="I80" s="15" t="e">
        <v>#N/A</v>
      </c>
    </row>
    <row r="81" spans="1:9" x14ac:dyDescent="0.3">
      <c r="A81" s="65"/>
      <c r="B81" s="15"/>
      <c r="C81" s="15"/>
      <c r="D81" s="15" t="s">
        <v>31</v>
      </c>
      <c r="E81" s="46" t="s">
        <v>31</v>
      </c>
      <c r="F81" s="15">
        <f t="shared" si="2"/>
        <v>0</v>
      </c>
      <c r="G81" s="15" t="s">
        <v>31</v>
      </c>
      <c r="H81" s="15" t="s">
        <v>31</v>
      </c>
      <c r="I81" s="15" t="e">
        <v>#N/A</v>
      </c>
    </row>
    <row r="82" spans="1:9" x14ac:dyDescent="0.3">
      <c r="A82" s="65"/>
      <c r="B82" s="15"/>
      <c r="C82" s="15"/>
      <c r="D82" s="15" t="s">
        <v>31</v>
      </c>
      <c r="E82" s="46" t="s">
        <v>31</v>
      </c>
      <c r="F82" s="15">
        <f t="shared" si="2"/>
        <v>0</v>
      </c>
      <c r="G82" s="15" t="s">
        <v>31</v>
      </c>
      <c r="H82" s="15" t="s">
        <v>31</v>
      </c>
      <c r="I82" s="15" t="e">
        <v>#N/A</v>
      </c>
    </row>
    <row r="83" spans="1:9" x14ac:dyDescent="0.3">
      <c r="A83" s="65"/>
      <c r="B83" s="15"/>
      <c r="C83" s="15"/>
      <c r="D83" s="15" t="s">
        <v>31</v>
      </c>
      <c r="E83" s="46" t="s">
        <v>31</v>
      </c>
      <c r="F83" s="15">
        <f t="shared" si="2"/>
        <v>0</v>
      </c>
      <c r="G83" s="15" t="s">
        <v>31</v>
      </c>
      <c r="H83" s="15" t="s">
        <v>31</v>
      </c>
      <c r="I83" s="15" t="e">
        <v>#N/A</v>
      </c>
    </row>
    <row r="84" spans="1:9" x14ac:dyDescent="0.3">
      <c r="A84" s="65"/>
      <c r="B84" s="15"/>
      <c r="C84" s="15"/>
      <c r="D84" s="15" t="s">
        <v>31</v>
      </c>
      <c r="E84" s="46" t="s">
        <v>31</v>
      </c>
      <c r="F84" s="15">
        <f t="shared" si="2"/>
        <v>0</v>
      </c>
      <c r="G84" s="15" t="s">
        <v>31</v>
      </c>
      <c r="H84" s="15" t="s">
        <v>31</v>
      </c>
      <c r="I84" s="15" t="e">
        <v>#N/A</v>
      </c>
    </row>
    <row r="85" spans="1:9" x14ac:dyDescent="0.3">
      <c r="A85" s="65"/>
      <c r="B85" s="15"/>
      <c r="C85" s="15"/>
      <c r="D85" s="15" t="s">
        <v>31</v>
      </c>
      <c r="E85" s="46" t="s">
        <v>31</v>
      </c>
      <c r="F85" s="15">
        <f t="shared" si="2"/>
        <v>0</v>
      </c>
      <c r="G85" s="15" t="s">
        <v>31</v>
      </c>
      <c r="H85" s="15" t="s">
        <v>31</v>
      </c>
      <c r="I85" s="15" t="e">
        <v>#N/A</v>
      </c>
    </row>
    <row r="86" spans="1:9" x14ac:dyDescent="0.3">
      <c r="A86" s="65"/>
      <c r="B86" s="15"/>
      <c r="C86" s="15"/>
      <c r="D86" s="15" t="s">
        <v>31</v>
      </c>
      <c r="E86" s="46" t="s">
        <v>31</v>
      </c>
      <c r="F86" s="15">
        <f t="shared" si="2"/>
        <v>0</v>
      </c>
      <c r="G86" s="15" t="s">
        <v>31</v>
      </c>
      <c r="H86" s="15" t="s">
        <v>31</v>
      </c>
      <c r="I86" s="15" t="e">
        <v>#N/A</v>
      </c>
    </row>
    <row r="87" spans="1:9" x14ac:dyDescent="0.3">
      <c r="A87" s="65"/>
      <c r="B87" s="15"/>
      <c r="C87" s="15"/>
      <c r="D87" s="15" t="s">
        <v>31</v>
      </c>
      <c r="E87" s="46" t="s">
        <v>31</v>
      </c>
      <c r="F87" s="15">
        <f t="shared" si="2"/>
        <v>0</v>
      </c>
      <c r="G87" s="15" t="s">
        <v>31</v>
      </c>
      <c r="H87" s="15" t="s">
        <v>31</v>
      </c>
      <c r="I87" s="15" t="e">
        <v>#N/A</v>
      </c>
    </row>
    <row r="88" spans="1:9" x14ac:dyDescent="0.3">
      <c r="A88" s="65"/>
      <c r="B88" s="15"/>
      <c r="C88" s="15"/>
      <c r="D88" s="15" t="s">
        <v>31</v>
      </c>
      <c r="E88" s="46" t="s">
        <v>31</v>
      </c>
      <c r="F88" s="15">
        <f t="shared" si="2"/>
        <v>0</v>
      </c>
      <c r="G88" s="15" t="s">
        <v>31</v>
      </c>
      <c r="H88" s="15" t="s">
        <v>31</v>
      </c>
      <c r="I88" s="15" t="e">
        <v>#N/A</v>
      </c>
    </row>
    <row r="89" spans="1:9" x14ac:dyDescent="0.3">
      <c r="A89" s="65"/>
      <c r="B89" s="15"/>
      <c r="C89" s="15"/>
      <c r="D89" s="15" t="s">
        <v>31</v>
      </c>
      <c r="E89" s="46" t="s">
        <v>31</v>
      </c>
      <c r="F89" s="15">
        <f t="shared" si="2"/>
        <v>0</v>
      </c>
      <c r="G89" s="15" t="s">
        <v>31</v>
      </c>
      <c r="H89" s="15" t="s">
        <v>31</v>
      </c>
      <c r="I89" s="15" t="e">
        <v>#N/A</v>
      </c>
    </row>
    <row r="90" spans="1:9" x14ac:dyDescent="0.3">
      <c r="A90" s="65"/>
      <c r="B90" s="15"/>
      <c r="C90" s="15"/>
      <c r="D90" s="15" t="s">
        <v>31</v>
      </c>
      <c r="E90" s="46" t="s">
        <v>31</v>
      </c>
      <c r="F90" s="15">
        <f t="shared" si="2"/>
        <v>0</v>
      </c>
      <c r="G90" s="15" t="s">
        <v>31</v>
      </c>
      <c r="H90" s="15" t="s">
        <v>31</v>
      </c>
      <c r="I90" s="15" t="e">
        <v>#N/A</v>
      </c>
    </row>
    <row r="91" spans="1:9" x14ac:dyDescent="0.3">
      <c r="A91" s="65"/>
      <c r="B91" s="15"/>
      <c r="C91" s="15"/>
      <c r="D91" s="15" t="s">
        <v>31</v>
      </c>
      <c r="E91" s="46" t="s">
        <v>31</v>
      </c>
      <c r="F91" s="15">
        <f t="shared" si="2"/>
        <v>0</v>
      </c>
      <c r="G91" s="15" t="s">
        <v>31</v>
      </c>
      <c r="H91" s="15" t="s">
        <v>31</v>
      </c>
      <c r="I91" s="15" t="e">
        <v>#N/A</v>
      </c>
    </row>
    <row r="92" spans="1:9" x14ac:dyDescent="0.3">
      <c r="A92" s="65"/>
      <c r="B92" s="15"/>
      <c r="C92" s="15"/>
      <c r="D92" s="15" t="s">
        <v>31</v>
      </c>
      <c r="E92" s="46" t="s">
        <v>31</v>
      </c>
      <c r="F92" s="15">
        <f t="shared" si="2"/>
        <v>0</v>
      </c>
      <c r="G92" s="15" t="s">
        <v>31</v>
      </c>
      <c r="H92" s="15" t="s">
        <v>31</v>
      </c>
      <c r="I92" s="15" t="e">
        <v>#N/A</v>
      </c>
    </row>
    <row r="93" spans="1:9" x14ac:dyDescent="0.3">
      <c r="A93" s="65"/>
      <c r="B93" s="15"/>
      <c r="C93" s="15"/>
      <c r="D93" s="15" t="s">
        <v>31</v>
      </c>
      <c r="E93" s="46" t="s">
        <v>31</v>
      </c>
      <c r="F93" s="15">
        <f t="shared" si="2"/>
        <v>0</v>
      </c>
      <c r="G93" s="15" t="s">
        <v>31</v>
      </c>
      <c r="H93" s="15" t="s">
        <v>31</v>
      </c>
      <c r="I93" s="15" t="e">
        <v>#N/A</v>
      </c>
    </row>
    <row r="94" spans="1:9" x14ac:dyDescent="0.3">
      <c r="A94" s="65"/>
      <c r="B94" s="15"/>
      <c r="C94" s="15"/>
      <c r="D94" s="15" t="s">
        <v>31</v>
      </c>
      <c r="E94" s="46" t="s">
        <v>31</v>
      </c>
      <c r="F94" s="15">
        <f t="shared" si="2"/>
        <v>0</v>
      </c>
      <c r="G94" s="15" t="s">
        <v>31</v>
      </c>
      <c r="H94" s="15" t="s">
        <v>31</v>
      </c>
      <c r="I94" s="15" t="e">
        <v>#N/A</v>
      </c>
    </row>
    <row r="95" spans="1:9" x14ac:dyDescent="0.3">
      <c r="A95" s="65"/>
      <c r="B95" s="15"/>
      <c r="C95" s="15"/>
      <c r="D95" s="15" t="s">
        <v>31</v>
      </c>
      <c r="E95" s="46" t="s">
        <v>31</v>
      </c>
      <c r="F95" s="15">
        <f t="shared" si="2"/>
        <v>0</v>
      </c>
      <c r="G95" s="15" t="s">
        <v>31</v>
      </c>
      <c r="H95" s="15" t="s">
        <v>31</v>
      </c>
      <c r="I95" s="15" t="e">
        <v>#N/A</v>
      </c>
    </row>
    <row r="96" spans="1:9" x14ac:dyDescent="0.3">
      <c r="A96" s="65"/>
      <c r="B96" s="15"/>
      <c r="C96" s="15"/>
      <c r="D96" s="15" t="s">
        <v>31</v>
      </c>
      <c r="E96" s="46" t="s">
        <v>31</v>
      </c>
      <c r="F96" s="15">
        <f t="shared" si="2"/>
        <v>0</v>
      </c>
      <c r="G96" s="15" t="s">
        <v>31</v>
      </c>
      <c r="H96" s="15" t="s">
        <v>31</v>
      </c>
      <c r="I96" s="15" t="e">
        <v>#N/A</v>
      </c>
    </row>
    <row r="97" spans="1:9" x14ac:dyDescent="0.3">
      <c r="A97" s="65"/>
      <c r="B97" s="15"/>
      <c r="C97" s="15"/>
      <c r="D97" s="15" t="s">
        <v>31</v>
      </c>
      <c r="E97" s="46" t="s">
        <v>31</v>
      </c>
      <c r="F97" s="15">
        <f t="shared" si="2"/>
        <v>0</v>
      </c>
      <c r="G97" s="15" t="s">
        <v>31</v>
      </c>
      <c r="H97" s="15" t="s">
        <v>31</v>
      </c>
      <c r="I97" s="15" t="e">
        <v>#N/A</v>
      </c>
    </row>
    <row r="98" spans="1:9" x14ac:dyDescent="0.3">
      <c r="A98" s="65"/>
      <c r="B98" s="15"/>
      <c r="C98" s="15"/>
      <c r="D98" s="15" t="s">
        <v>31</v>
      </c>
      <c r="E98" s="46" t="s">
        <v>31</v>
      </c>
      <c r="F98" s="15">
        <f t="shared" si="2"/>
        <v>0</v>
      </c>
      <c r="G98" s="15" t="s">
        <v>31</v>
      </c>
      <c r="H98" s="15" t="s">
        <v>31</v>
      </c>
      <c r="I98" s="15" t="e">
        <v>#N/A</v>
      </c>
    </row>
    <row r="99" spans="1:9" x14ac:dyDescent="0.3">
      <c r="A99" s="65"/>
      <c r="B99" s="15"/>
      <c r="C99" s="15"/>
      <c r="D99" s="15" t="s">
        <v>31</v>
      </c>
      <c r="E99" s="46" t="s">
        <v>31</v>
      </c>
      <c r="F99" s="15">
        <f t="shared" si="2"/>
        <v>0</v>
      </c>
      <c r="G99" s="15" t="s">
        <v>31</v>
      </c>
      <c r="H99" s="15" t="s">
        <v>31</v>
      </c>
      <c r="I99" s="15" t="e">
        <v>#N/A</v>
      </c>
    </row>
    <row r="100" spans="1:9" x14ac:dyDescent="0.3">
      <c r="A100" s="65"/>
      <c r="B100" s="15"/>
      <c r="C100" s="15"/>
      <c r="D100" s="15" t="s">
        <v>31</v>
      </c>
      <c r="E100" s="46" t="s">
        <v>31</v>
      </c>
      <c r="F100" s="15">
        <f t="shared" si="2"/>
        <v>0</v>
      </c>
      <c r="G100" s="15" t="s">
        <v>31</v>
      </c>
      <c r="H100" s="15" t="s">
        <v>31</v>
      </c>
      <c r="I100" s="15" t="e">
        <v>#N/A</v>
      </c>
    </row>
    <row r="101" spans="1:9" x14ac:dyDescent="0.3">
      <c r="A101" s="65"/>
      <c r="B101" s="15"/>
      <c r="C101" s="15"/>
      <c r="D101" s="15" t="s">
        <v>31</v>
      </c>
      <c r="E101" s="46" t="s">
        <v>31</v>
      </c>
      <c r="F101" s="15">
        <f t="shared" si="2"/>
        <v>0</v>
      </c>
      <c r="G101" s="15" t="s">
        <v>31</v>
      </c>
      <c r="H101" s="15" t="s">
        <v>31</v>
      </c>
      <c r="I101" s="15" t="e">
        <v>#N/A</v>
      </c>
    </row>
    <row r="102" spans="1:9" x14ac:dyDescent="0.3">
      <c r="A102" s="65"/>
      <c r="B102" s="15"/>
      <c r="C102" s="15"/>
      <c r="D102" s="15" t="s">
        <v>31</v>
      </c>
      <c r="E102" s="46" t="s">
        <v>31</v>
      </c>
      <c r="F102" s="15">
        <f t="shared" si="2"/>
        <v>0</v>
      </c>
      <c r="G102" s="15" t="s">
        <v>31</v>
      </c>
      <c r="H102" s="15" t="s">
        <v>31</v>
      </c>
      <c r="I102" s="15" t="e">
        <v>#N/A</v>
      </c>
    </row>
    <row r="103" spans="1:9" x14ac:dyDescent="0.3">
      <c r="A103" s="65"/>
      <c r="B103" s="15"/>
      <c r="C103" s="15"/>
      <c r="D103" s="15" t="s">
        <v>31</v>
      </c>
      <c r="E103" s="46" t="s">
        <v>31</v>
      </c>
      <c r="F103" s="15">
        <f t="shared" si="2"/>
        <v>0</v>
      </c>
      <c r="G103" s="15" t="s">
        <v>31</v>
      </c>
      <c r="H103" s="15" t="s">
        <v>31</v>
      </c>
      <c r="I103" s="15" t="e">
        <v>#N/A</v>
      </c>
    </row>
    <row r="104" spans="1:9" x14ac:dyDescent="0.3">
      <c r="A104" s="65"/>
      <c r="B104" s="15"/>
      <c r="C104" s="15"/>
      <c r="D104" s="15" t="s">
        <v>31</v>
      </c>
      <c r="E104" s="46" t="s">
        <v>31</v>
      </c>
      <c r="F104" s="15">
        <f t="shared" si="2"/>
        <v>0</v>
      </c>
      <c r="G104" s="15" t="s">
        <v>31</v>
      </c>
      <c r="H104" s="15" t="s">
        <v>31</v>
      </c>
      <c r="I104" s="15" t="e">
        <v>#N/A</v>
      </c>
    </row>
    <row r="105" spans="1:9" x14ac:dyDescent="0.3">
      <c r="A105" s="65"/>
      <c r="B105" s="15"/>
      <c r="C105" s="15"/>
      <c r="D105" s="15" t="s">
        <v>31</v>
      </c>
      <c r="E105" s="46" t="s">
        <v>31</v>
      </c>
      <c r="F105" s="15">
        <f t="shared" si="2"/>
        <v>0</v>
      </c>
      <c r="G105" s="15" t="s">
        <v>31</v>
      </c>
      <c r="H105" s="15" t="s">
        <v>31</v>
      </c>
      <c r="I105" s="15" t="e">
        <v>#N/A</v>
      </c>
    </row>
    <row r="106" spans="1:9" x14ac:dyDescent="0.3">
      <c r="A106" s="65"/>
      <c r="B106" s="15"/>
      <c r="C106" s="15"/>
      <c r="D106" s="15" t="s">
        <v>31</v>
      </c>
      <c r="E106" s="46" t="s">
        <v>31</v>
      </c>
      <c r="F106" s="15">
        <f t="shared" si="2"/>
        <v>0</v>
      </c>
      <c r="G106" s="15" t="s">
        <v>31</v>
      </c>
      <c r="H106" s="15" t="s">
        <v>31</v>
      </c>
      <c r="I106" s="15" t="e">
        <v>#N/A</v>
      </c>
    </row>
    <row r="107" spans="1:9" x14ac:dyDescent="0.3">
      <c r="A107" s="65"/>
      <c r="B107" s="15"/>
      <c r="C107" s="15"/>
      <c r="D107" s="15" t="s">
        <v>31</v>
      </c>
      <c r="E107" s="46" t="s">
        <v>31</v>
      </c>
      <c r="F107" s="15">
        <f t="shared" si="2"/>
        <v>0</v>
      </c>
      <c r="G107" s="15" t="s">
        <v>31</v>
      </c>
      <c r="H107" s="15" t="s">
        <v>31</v>
      </c>
      <c r="I107" s="15" t="e">
        <v>#N/A</v>
      </c>
    </row>
    <row r="108" spans="1:9" x14ac:dyDescent="0.3">
      <c r="A108" s="65"/>
      <c r="B108" s="15"/>
      <c r="C108" s="15"/>
      <c r="D108" s="15" t="s">
        <v>31</v>
      </c>
      <c r="E108" s="46" t="s">
        <v>31</v>
      </c>
      <c r="F108" s="15">
        <f t="shared" si="2"/>
        <v>0</v>
      </c>
      <c r="G108" s="15" t="s">
        <v>31</v>
      </c>
      <c r="H108" s="15" t="s">
        <v>31</v>
      </c>
      <c r="I108" s="15" t="e">
        <v>#N/A</v>
      </c>
    </row>
    <row r="109" spans="1:9" x14ac:dyDescent="0.3">
      <c r="A109" s="65"/>
      <c r="B109" s="15"/>
      <c r="C109" s="15"/>
      <c r="D109" s="15" t="s">
        <v>31</v>
      </c>
      <c r="E109" s="46" t="s">
        <v>31</v>
      </c>
      <c r="F109" s="15">
        <f t="shared" si="2"/>
        <v>0</v>
      </c>
      <c r="G109" s="15" t="s">
        <v>31</v>
      </c>
      <c r="H109" s="15" t="s">
        <v>31</v>
      </c>
      <c r="I109" s="15" t="e">
        <v>#N/A</v>
      </c>
    </row>
    <row r="110" spans="1:9" x14ac:dyDescent="0.3">
      <c r="A110" s="65"/>
      <c r="B110" s="15"/>
      <c r="C110" s="15"/>
      <c r="D110" s="15" t="s">
        <v>31</v>
      </c>
      <c r="E110" s="46" t="s">
        <v>31</v>
      </c>
      <c r="F110" s="15">
        <f t="shared" si="2"/>
        <v>0</v>
      </c>
      <c r="G110" s="15" t="s">
        <v>31</v>
      </c>
      <c r="H110" s="15" t="s">
        <v>31</v>
      </c>
      <c r="I110" s="15" t="e">
        <v>#N/A</v>
      </c>
    </row>
    <row r="111" spans="1:9" x14ac:dyDescent="0.3">
      <c r="A111" s="65"/>
      <c r="B111" s="15"/>
      <c r="C111" s="15"/>
      <c r="D111" s="15" t="s">
        <v>31</v>
      </c>
      <c r="E111" s="46" t="s">
        <v>31</v>
      </c>
      <c r="F111" s="15">
        <f t="shared" si="2"/>
        <v>0</v>
      </c>
      <c r="G111" s="15" t="s">
        <v>31</v>
      </c>
      <c r="H111" s="15" t="s">
        <v>31</v>
      </c>
      <c r="I111" s="15" t="e">
        <v>#N/A</v>
      </c>
    </row>
    <row r="112" spans="1:9" x14ac:dyDescent="0.3">
      <c r="A112" s="65"/>
      <c r="B112" s="15"/>
      <c r="C112" s="15"/>
      <c r="D112" s="15" t="s">
        <v>31</v>
      </c>
      <c r="E112" s="46" t="s">
        <v>31</v>
      </c>
      <c r="F112" s="15">
        <f t="shared" si="2"/>
        <v>0</v>
      </c>
      <c r="G112" s="15" t="s">
        <v>31</v>
      </c>
      <c r="H112" s="15" t="s">
        <v>31</v>
      </c>
      <c r="I112" s="15" t="e">
        <v>#N/A</v>
      </c>
    </row>
    <row r="113" spans="1:9" x14ac:dyDescent="0.3">
      <c r="A113" s="65"/>
      <c r="B113" s="15"/>
      <c r="C113" s="15"/>
      <c r="D113" s="15" t="s">
        <v>31</v>
      </c>
      <c r="E113" s="46" t="s">
        <v>31</v>
      </c>
      <c r="F113" s="15">
        <f t="shared" si="2"/>
        <v>0</v>
      </c>
      <c r="G113" s="15" t="s">
        <v>31</v>
      </c>
      <c r="H113" s="15" t="s">
        <v>31</v>
      </c>
      <c r="I113" s="15" t="e">
        <v>#N/A</v>
      </c>
    </row>
    <row r="114" spans="1:9" x14ac:dyDescent="0.3">
      <c r="A114" s="65"/>
      <c r="B114" s="15"/>
      <c r="C114" s="15"/>
      <c r="D114" s="15" t="s">
        <v>31</v>
      </c>
      <c r="E114" s="46" t="s">
        <v>31</v>
      </c>
      <c r="F114" s="15">
        <f t="shared" si="2"/>
        <v>0</v>
      </c>
      <c r="G114" s="15" t="s">
        <v>31</v>
      </c>
      <c r="H114" s="15" t="s">
        <v>31</v>
      </c>
      <c r="I114" s="15" t="e">
        <v>#N/A</v>
      </c>
    </row>
    <row r="115" spans="1:9" x14ac:dyDescent="0.3">
      <c r="A115" s="65"/>
      <c r="B115" s="15"/>
      <c r="C115" s="15"/>
      <c r="D115" s="15" t="s">
        <v>31</v>
      </c>
      <c r="E115" s="46" t="s">
        <v>31</v>
      </c>
      <c r="F115" s="15">
        <f t="shared" si="2"/>
        <v>0</v>
      </c>
      <c r="G115" s="15" t="s">
        <v>31</v>
      </c>
      <c r="H115" s="15" t="s">
        <v>31</v>
      </c>
      <c r="I115" s="15" t="e">
        <v>#N/A</v>
      </c>
    </row>
    <row r="116" spans="1:9" x14ac:dyDescent="0.3">
      <c r="A116" s="65"/>
      <c r="B116" s="15"/>
      <c r="C116" s="15"/>
      <c r="D116" s="15" t="s">
        <v>31</v>
      </c>
      <c r="E116" s="46" t="s">
        <v>31</v>
      </c>
      <c r="F116" s="15">
        <f t="shared" si="2"/>
        <v>0</v>
      </c>
      <c r="G116" s="15" t="s">
        <v>31</v>
      </c>
      <c r="H116" s="15" t="s">
        <v>31</v>
      </c>
      <c r="I116" s="15" t="e">
        <v>#N/A</v>
      </c>
    </row>
    <row r="117" spans="1:9" x14ac:dyDescent="0.3">
      <c r="A117" s="65"/>
      <c r="B117" s="15"/>
      <c r="C117" s="15"/>
      <c r="D117" s="15" t="s">
        <v>31</v>
      </c>
      <c r="E117" s="46" t="s">
        <v>31</v>
      </c>
      <c r="F117" s="15">
        <f t="shared" si="2"/>
        <v>0</v>
      </c>
      <c r="G117" s="15" t="s">
        <v>31</v>
      </c>
      <c r="H117" s="15" t="s">
        <v>31</v>
      </c>
      <c r="I117" s="15" t="e">
        <v>#N/A</v>
      </c>
    </row>
    <row r="118" spans="1:9" x14ac:dyDescent="0.3">
      <c r="A118" s="65"/>
      <c r="B118" s="15"/>
      <c r="C118" s="15"/>
      <c r="D118" s="15" t="s">
        <v>31</v>
      </c>
      <c r="E118" s="46" t="s">
        <v>31</v>
      </c>
      <c r="F118" s="15">
        <f t="shared" si="2"/>
        <v>0</v>
      </c>
      <c r="G118" s="15" t="s">
        <v>31</v>
      </c>
      <c r="H118" s="15" t="s">
        <v>31</v>
      </c>
      <c r="I118" s="15" t="e">
        <v>#N/A</v>
      </c>
    </row>
    <row r="119" spans="1:9" x14ac:dyDescent="0.3">
      <c r="A119" s="65"/>
      <c r="B119" s="15"/>
      <c r="C119" s="15"/>
      <c r="D119" s="15" t="s">
        <v>31</v>
      </c>
      <c r="E119" s="46" t="s">
        <v>31</v>
      </c>
      <c r="F119" s="15">
        <f t="shared" si="2"/>
        <v>0</v>
      </c>
      <c r="G119" s="15" t="s">
        <v>31</v>
      </c>
      <c r="H119" s="15" t="s">
        <v>31</v>
      </c>
      <c r="I119" s="15" t="e">
        <v>#N/A</v>
      </c>
    </row>
    <row r="120" spans="1:9" x14ac:dyDescent="0.3">
      <c r="A120" s="65"/>
      <c r="B120" s="15"/>
      <c r="C120" s="15"/>
      <c r="D120" s="15" t="s">
        <v>31</v>
      </c>
      <c r="E120" s="46" t="s">
        <v>31</v>
      </c>
      <c r="F120" s="15">
        <f t="shared" si="2"/>
        <v>0</v>
      </c>
      <c r="G120" s="15" t="s">
        <v>31</v>
      </c>
      <c r="H120" s="15" t="s">
        <v>31</v>
      </c>
      <c r="I120" s="15" t="e">
        <v>#N/A</v>
      </c>
    </row>
    <row r="121" spans="1:9" x14ac:dyDescent="0.3">
      <c r="A121" s="65"/>
      <c r="B121" s="15"/>
      <c r="C121" s="15"/>
      <c r="D121" s="15" t="s">
        <v>31</v>
      </c>
      <c r="E121" s="46" t="s">
        <v>31</v>
      </c>
      <c r="F121" s="15">
        <f t="shared" si="2"/>
        <v>0</v>
      </c>
      <c r="G121" s="15" t="s">
        <v>31</v>
      </c>
      <c r="H121" s="15" t="s">
        <v>31</v>
      </c>
      <c r="I121" s="15" t="e">
        <v>#N/A</v>
      </c>
    </row>
    <row r="122" spans="1:9" x14ac:dyDescent="0.3">
      <c r="A122" s="65"/>
      <c r="B122" s="15"/>
      <c r="C122" s="15"/>
      <c r="D122" s="15" t="s">
        <v>31</v>
      </c>
      <c r="E122" s="46" t="s">
        <v>31</v>
      </c>
      <c r="F122" s="15">
        <f t="shared" si="2"/>
        <v>0</v>
      </c>
      <c r="G122" s="15" t="s">
        <v>31</v>
      </c>
      <c r="H122" s="15" t="s">
        <v>31</v>
      </c>
      <c r="I122" s="15" t="e">
        <v>#N/A</v>
      </c>
    </row>
    <row r="123" spans="1:9" x14ac:dyDescent="0.3">
      <c r="A123" s="65"/>
      <c r="B123" s="15"/>
      <c r="C123" s="15"/>
      <c r="D123" s="15" t="s">
        <v>31</v>
      </c>
      <c r="E123" s="46" t="s">
        <v>31</v>
      </c>
      <c r="F123" s="15">
        <f t="shared" si="2"/>
        <v>0</v>
      </c>
      <c r="G123" s="15" t="s">
        <v>31</v>
      </c>
      <c r="H123" s="15" t="s">
        <v>31</v>
      </c>
      <c r="I123" s="15" t="e">
        <v>#N/A</v>
      </c>
    </row>
    <row r="124" spans="1:9" x14ac:dyDescent="0.3">
      <c r="A124" s="65"/>
      <c r="B124" s="15"/>
      <c r="C124" s="15"/>
      <c r="D124" s="15" t="s">
        <v>31</v>
      </c>
      <c r="E124" s="46" t="s">
        <v>31</v>
      </c>
      <c r="F124" s="15">
        <f t="shared" si="2"/>
        <v>0</v>
      </c>
      <c r="G124" s="15" t="s">
        <v>31</v>
      </c>
      <c r="H124" s="15" t="s">
        <v>31</v>
      </c>
      <c r="I124" s="15" t="e">
        <v>#N/A</v>
      </c>
    </row>
    <row r="125" spans="1:9" x14ac:dyDescent="0.3">
      <c r="A125" s="65"/>
      <c r="B125" s="15"/>
      <c r="C125" s="15"/>
      <c r="D125" s="15" t="s">
        <v>31</v>
      </c>
      <c r="E125" s="46" t="s">
        <v>31</v>
      </c>
      <c r="F125" s="15">
        <f t="shared" si="2"/>
        <v>0</v>
      </c>
      <c r="G125" s="15" t="s">
        <v>31</v>
      </c>
      <c r="H125" s="15" t="s">
        <v>31</v>
      </c>
      <c r="I125" s="15" t="e">
        <v>#N/A</v>
      </c>
    </row>
    <row r="126" spans="1:9" x14ac:dyDescent="0.3">
      <c r="A126" s="65"/>
      <c r="B126" s="15"/>
      <c r="C126" s="15"/>
      <c r="D126" s="15" t="s">
        <v>31</v>
      </c>
      <c r="E126" s="46" t="s">
        <v>31</v>
      </c>
      <c r="F126" s="15">
        <f t="shared" si="2"/>
        <v>0</v>
      </c>
      <c r="G126" s="15" t="s">
        <v>31</v>
      </c>
      <c r="H126" s="15" t="s">
        <v>31</v>
      </c>
      <c r="I126" s="15" t="e">
        <v>#N/A</v>
      </c>
    </row>
    <row r="127" spans="1:9" x14ac:dyDescent="0.3">
      <c r="A127" s="65"/>
      <c r="B127" s="15"/>
      <c r="C127" s="15"/>
      <c r="D127" s="15" t="s">
        <v>31</v>
      </c>
      <c r="E127" s="46" t="s">
        <v>31</v>
      </c>
      <c r="F127" s="15">
        <f t="shared" si="2"/>
        <v>0</v>
      </c>
      <c r="G127" s="15" t="s">
        <v>31</v>
      </c>
      <c r="H127" s="15" t="s">
        <v>31</v>
      </c>
      <c r="I127" s="15" t="e">
        <v>#N/A</v>
      </c>
    </row>
    <row r="128" spans="1:9" x14ac:dyDescent="0.3">
      <c r="A128" s="65"/>
      <c r="B128" s="15"/>
      <c r="C128" s="15"/>
      <c r="D128" s="15" t="s">
        <v>31</v>
      </c>
      <c r="E128" s="46" t="s">
        <v>31</v>
      </c>
      <c r="F128" s="15">
        <f t="shared" si="2"/>
        <v>0</v>
      </c>
      <c r="G128" s="15" t="s">
        <v>31</v>
      </c>
      <c r="H128" s="15" t="s">
        <v>31</v>
      </c>
      <c r="I128" s="15" t="e">
        <v>#N/A</v>
      </c>
    </row>
    <row r="129" spans="1:9" x14ac:dyDescent="0.3">
      <c r="A129" s="65"/>
      <c r="B129" s="15"/>
      <c r="C129" s="15"/>
      <c r="D129" s="15" t="s">
        <v>31</v>
      </c>
      <c r="E129" s="46" t="s">
        <v>31</v>
      </c>
      <c r="F129" s="15">
        <f t="shared" si="2"/>
        <v>0</v>
      </c>
      <c r="G129" s="15" t="s">
        <v>31</v>
      </c>
      <c r="H129" s="15" t="s">
        <v>31</v>
      </c>
      <c r="I129" s="15" t="e">
        <v>#N/A</v>
      </c>
    </row>
    <row r="130" spans="1:9" x14ac:dyDescent="0.3">
      <c r="A130" s="65"/>
      <c r="B130" s="15"/>
      <c r="C130" s="15"/>
      <c r="D130" s="15" t="s">
        <v>31</v>
      </c>
      <c r="E130" s="46" t="s">
        <v>31</v>
      </c>
      <c r="F130" s="15">
        <f t="shared" ref="F130:F193" si="3">IFERROR(C130*E130,0)</f>
        <v>0</v>
      </c>
      <c r="G130" s="15" t="s">
        <v>31</v>
      </c>
      <c r="H130" s="15" t="s">
        <v>31</v>
      </c>
      <c r="I130" s="15" t="e">
        <v>#N/A</v>
      </c>
    </row>
    <row r="131" spans="1:9" x14ac:dyDescent="0.3">
      <c r="A131" s="65"/>
      <c r="B131" s="15"/>
      <c r="C131" s="15"/>
      <c r="D131" s="15" t="s">
        <v>31</v>
      </c>
      <c r="E131" s="46" t="s">
        <v>31</v>
      </c>
      <c r="F131" s="15">
        <f t="shared" si="3"/>
        <v>0</v>
      </c>
      <c r="G131" s="15" t="s">
        <v>31</v>
      </c>
      <c r="H131" s="15" t="s">
        <v>31</v>
      </c>
      <c r="I131" s="15" t="e">
        <v>#N/A</v>
      </c>
    </row>
    <row r="132" spans="1:9" x14ac:dyDescent="0.3">
      <c r="A132" s="65"/>
      <c r="B132" s="15"/>
      <c r="C132" s="15"/>
      <c r="D132" s="15" t="s">
        <v>31</v>
      </c>
      <c r="E132" s="46" t="s">
        <v>31</v>
      </c>
      <c r="F132" s="15">
        <f t="shared" si="3"/>
        <v>0</v>
      </c>
      <c r="G132" s="15" t="s">
        <v>31</v>
      </c>
      <c r="H132" s="15" t="s">
        <v>31</v>
      </c>
      <c r="I132" s="15" t="e">
        <v>#N/A</v>
      </c>
    </row>
    <row r="133" spans="1:9" x14ac:dyDescent="0.3">
      <c r="A133" s="65"/>
      <c r="B133" s="15"/>
      <c r="C133" s="15"/>
      <c r="D133" s="15" t="s">
        <v>31</v>
      </c>
      <c r="E133" s="46" t="s">
        <v>31</v>
      </c>
      <c r="F133" s="15">
        <f t="shared" si="3"/>
        <v>0</v>
      </c>
      <c r="G133" s="15" t="s">
        <v>31</v>
      </c>
      <c r="H133" s="15" t="s">
        <v>31</v>
      </c>
      <c r="I133" s="15" t="e">
        <v>#N/A</v>
      </c>
    </row>
    <row r="134" spans="1:9" x14ac:dyDescent="0.3">
      <c r="A134" s="65"/>
      <c r="B134" s="15"/>
      <c r="C134" s="15"/>
      <c r="D134" s="15" t="s">
        <v>31</v>
      </c>
      <c r="E134" s="46" t="s">
        <v>31</v>
      </c>
      <c r="F134" s="15">
        <f t="shared" si="3"/>
        <v>0</v>
      </c>
      <c r="G134" s="15" t="s">
        <v>31</v>
      </c>
      <c r="H134" s="15" t="s">
        <v>31</v>
      </c>
      <c r="I134" s="15" t="e">
        <v>#N/A</v>
      </c>
    </row>
    <row r="135" spans="1:9" x14ac:dyDescent="0.3">
      <c r="A135" s="65"/>
      <c r="B135" s="15"/>
      <c r="C135" s="15"/>
      <c r="D135" s="15" t="s">
        <v>31</v>
      </c>
      <c r="E135" s="46" t="s">
        <v>31</v>
      </c>
      <c r="F135" s="15">
        <f t="shared" si="3"/>
        <v>0</v>
      </c>
      <c r="G135" s="15" t="s">
        <v>31</v>
      </c>
      <c r="H135" s="15" t="s">
        <v>31</v>
      </c>
      <c r="I135" s="15" t="e">
        <v>#N/A</v>
      </c>
    </row>
    <row r="136" spans="1:9" x14ac:dyDescent="0.3">
      <c r="A136" s="65"/>
      <c r="B136" s="15"/>
      <c r="C136" s="15"/>
      <c r="D136" s="15" t="s">
        <v>31</v>
      </c>
      <c r="E136" s="46" t="s">
        <v>31</v>
      </c>
      <c r="F136" s="15">
        <f t="shared" si="3"/>
        <v>0</v>
      </c>
      <c r="G136" s="15" t="s">
        <v>31</v>
      </c>
      <c r="H136" s="15" t="s">
        <v>31</v>
      </c>
      <c r="I136" s="15" t="e">
        <v>#N/A</v>
      </c>
    </row>
    <row r="137" spans="1:9" x14ac:dyDescent="0.3">
      <c r="A137" s="65"/>
      <c r="B137" s="15"/>
      <c r="C137" s="15"/>
      <c r="D137" s="15" t="s">
        <v>31</v>
      </c>
      <c r="E137" s="46" t="s">
        <v>31</v>
      </c>
      <c r="F137" s="15">
        <f t="shared" si="3"/>
        <v>0</v>
      </c>
      <c r="G137" s="15" t="s">
        <v>31</v>
      </c>
      <c r="H137" s="15" t="s">
        <v>31</v>
      </c>
      <c r="I137" s="15" t="e">
        <v>#N/A</v>
      </c>
    </row>
    <row r="138" spans="1:9" x14ac:dyDescent="0.3">
      <c r="A138" s="65"/>
      <c r="B138" s="15"/>
      <c r="C138" s="15"/>
      <c r="D138" s="15" t="s">
        <v>31</v>
      </c>
      <c r="E138" s="46" t="s">
        <v>31</v>
      </c>
      <c r="F138" s="15">
        <f t="shared" si="3"/>
        <v>0</v>
      </c>
      <c r="G138" s="15" t="s">
        <v>31</v>
      </c>
      <c r="H138" s="15" t="s">
        <v>31</v>
      </c>
      <c r="I138" s="15" t="e">
        <v>#N/A</v>
      </c>
    </row>
    <row r="139" spans="1:9" x14ac:dyDescent="0.3">
      <c r="A139" s="65"/>
      <c r="B139" s="15"/>
      <c r="C139" s="15"/>
      <c r="D139" s="15" t="s">
        <v>31</v>
      </c>
      <c r="E139" s="46" t="s">
        <v>31</v>
      </c>
      <c r="F139" s="15">
        <f t="shared" si="3"/>
        <v>0</v>
      </c>
      <c r="G139" s="15" t="s">
        <v>31</v>
      </c>
      <c r="H139" s="15" t="s">
        <v>31</v>
      </c>
      <c r="I139" s="15" t="e">
        <v>#N/A</v>
      </c>
    </row>
    <row r="140" spans="1:9" x14ac:dyDescent="0.3">
      <c r="A140" s="65"/>
      <c r="B140" s="15"/>
      <c r="C140" s="15"/>
      <c r="D140" s="15" t="s">
        <v>31</v>
      </c>
      <c r="E140" s="46" t="s">
        <v>31</v>
      </c>
      <c r="F140" s="15">
        <f t="shared" si="3"/>
        <v>0</v>
      </c>
      <c r="G140" s="15" t="s">
        <v>31</v>
      </c>
      <c r="H140" s="15" t="s">
        <v>31</v>
      </c>
      <c r="I140" s="15" t="e">
        <v>#N/A</v>
      </c>
    </row>
    <row r="141" spans="1:9" x14ac:dyDescent="0.3">
      <c r="A141" s="65"/>
      <c r="B141" s="15"/>
      <c r="C141" s="15"/>
      <c r="D141" s="15" t="s">
        <v>31</v>
      </c>
      <c r="E141" s="46" t="s">
        <v>31</v>
      </c>
      <c r="F141" s="15">
        <f t="shared" si="3"/>
        <v>0</v>
      </c>
      <c r="G141" s="15" t="s">
        <v>31</v>
      </c>
      <c r="H141" s="15" t="s">
        <v>31</v>
      </c>
      <c r="I141" s="15" t="e">
        <v>#N/A</v>
      </c>
    </row>
    <row r="142" spans="1:9" x14ac:dyDescent="0.3">
      <c r="A142" s="65"/>
      <c r="B142" s="15"/>
      <c r="C142" s="15"/>
      <c r="D142" s="15" t="s">
        <v>31</v>
      </c>
      <c r="E142" s="46" t="s">
        <v>31</v>
      </c>
      <c r="F142" s="15">
        <f t="shared" si="3"/>
        <v>0</v>
      </c>
      <c r="G142" s="15" t="s">
        <v>31</v>
      </c>
      <c r="H142" s="15" t="s">
        <v>31</v>
      </c>
      <c r="I142" s="15" t="e">
        <v>#N/A</v>
      </c>
    </row>
    <row r="143" spans="1:9" x14ac:dyDescent="0.3">
      <c r="A143" s="65"/>
      <c r="B143" s="15"/>
      <c r="C143" s="15"/>
      <c r="D143" s="15" t="s">
        <v>31</v>
      </c>
      <c r="E143" s="46" t="s">
        <v>31</v>
      </c>
      <c r="F143" s="15">
        <f t="shared" si="3"/>
        <v>0</v>
      </c>
      <c r="G143" s="15" t="s">
        <v>31</v>
      </c>
      <c r="H143" s="15" t="s">
        <v>31</v>
      </c>
      <c r="I143" s="15" t="e">
        <v>#N/A</v>
      </c>
    </row>
    <row r="144" spans="1:9" x14ac:dyDescent="0.3">
      <c r="A144" s="65"/>
      <c r="B144" s="15"/>
      <c r="C144" s="15"/>
      <c r="D144" s="15" t="s">
        <v>31</v>
      </c>
      <c r="E144" s="46" t="s">
        <v>31</v>
      </c>
      <c r="F144" s="15">
        <f t="shared" si="3"/>
        <v>0</v>
      </c>
      <c r="G144" s="15" t="s">
        <v>31</v>
      </c>
      <c r="H144" s="15" t="s">
        <v>31</v>
      </c>
      <c r="I144" s="15" t="e">
        <v>#N/A</v>
      </c>
    </row>
    <row r="145" spans="1:9" x14ac:dyDescent="0.3">
      <c r="A145" s="65"/>
      <c r="B145" s="15"/>
      <c r="C145" s="15"/>
      <c r="D145" s="15" t="s">
        <v>31</v>
      </c>
      <c r="E145" s="46" t="s">
        <v>31</v>
      </c>
      <c r="F145" s="15">
        <f t="shared" si="3"/>
        <v>0</v>
      </c>
      <c r="G145" s="15" t="s">
        <v>31</v>
      </c>
      <c r="H145" s="15" t="s">
        <v>31</v>
      </c>
      <c r="I145" s="15" t="e">
        <v>#N/A</v>
      </c>
    </row>
    <row r="146" spans="1:9" x14ac:dyDescent="0.3">
      <c r="A146" s="65"/>
      <c r="B146" s="15"/>
      <c r="C146" s="15"/>
      <c r="D146" s="15" t="s">
        <v>31</v>
      </c>
      <c r="E146" s="46" t="s">
        <v>31</v>
      </c>
      <c r="F146" s="15">
        <f t="shared" si="3"/>
        <v>0</v>
      </c>
      <c r="G146" s="15" t="s">
        <v>31</v>
      </c>
      <c r="H146" s="15" t="s">
        <v>31</v>
      </c>
      <c r="I146" s="15" t="e">
        <v>#N/A</v>
      </c>
    </row>
    <row r="147" spans="1:9" x14ac:dyDescent="0.3">
      <c r="A147" s="65"/>
      <c r="B147" s="15"/>
      <c r="C147" s="15"/>
      <c r="D147" s="15" t="s">
        <v>31</v>
      </c>
      <c r="E147" s="46" t="s">
        <v>3007</v>
      </c>
      <c r="F147" s="15">
        <f t="shared" si="3"/>
        <v>0</v>
      </c>
      <c r="G147" s="15" t="s">
        <v>31</v>
      </c>
      <c r="H147" s="15" t="s">
        <v>31</v>
      </c>
      <c r="I147" s="15" t="s">
        <v>3007</v>
      </c>
    </row>
    <row r="148" spans="1:9" x14ac:dyDescent="0.3">
      <c r="A148" s="65"/>
      <c r="B148" s="15"/>
      <c r="C148" s="15"/>
      <c r="D148" s="15" t="s">
        <v>31</v>
      </c>
      <c r="E148" s="46" t="s">
        <v>31</v>
      </c>
      <c r="F148" s="15">
        <f t="shared" si="3"/>
        <v>0</v>
      </c>
      <c r="G148" s="15" t="s">
        <v>31</v>
      </c>
      <c r="H148" s="15" t="s">
        <v>31</v>
      </c>
      <c r="I148" s="15" t="e">
        <v>#N/A</v>
      </c>
    </row>
    <row r="149" spans="1:9" x14ac:dyDescent="0.3">
      <c r="A149" s="65"/>
      <c r="B149" s="15"/>
      <c r="C149" s="15"/>
      <c r="D149" s="15" t="s">
        <v>31</v>
      </c>
      <c r="E149" s="46" t="s">
        <v>31</v>
      </c>
      <c r="F149" s="15">
        <f t="shared" si="3"/>
        <v>0</v>
      </c>
      <c r="G149" s="15" t="s">
        <v>31</v>
      </c>
      <c r="H149" s="15" t="s">
        <v>31</v>
      </c>
      <c r="I149" s="15" t="e">
        <v>#N/A</v>
      </c>
    </row>
    <row r="150" spans="1:9" x14ac:dyDescent="0.3">
      <c r="A150" s="65"/>
      <c r="B150" s="15"/>
      <c r="C150" s="15"/>
      <c r="D150" s="15" t="s">
        <v>31</v>
      </c>
      <c r="E150" s="46" t="s">
        <v>31</v>
      </c>
      <c r="F150" s="15">
        <f t="shared" si="3"/>
        <v>0</v>
      </c>
      <c r="G150" s="15" t="s">
        <v>31</v>
      </c>
      <c r="H150" s="15" t="s">
        <v>31</v>
      </c>
      <c r="I150" s="15" t="e">
        <v>#N/A</v>
      </c>
    </row>
    <row r="151" spans="1:9" x14ac:dyDescent="0.3">
      <c r="A151" s="65"/>
      <c r="B151" s="15"/>
      <c r="C151" s="15"/>
      <c r="D151" s="15" t="s">
        <v>31</v>
      </c>
      <c r="E151" s="46" t="s">
        <v>31</v>
      </c>
      <c r="F151" s="15">
        <f t="shared" si="3"/>
        <v>0</v>
      </c>
      <c r="G151" s="15" t="s">
        <v>31</v>
      </c>
      <c r="H151" s="15" t="s">
        <v>31</v>
      </c>
      <c r="I151" s="15" t="e">
        <v>#N/A</v>
      </c>
    </row>
    <row r="152" spans="1:9" x14ac:dyDescent="0.3">
      <c r="A152" s="65"/>
      <c r="B152" s="15"/>
      <c r="C152" s="15"/>
      <c r="D152" s="15" t="s">
        <v>31</v>
      </c>
      <c r="E152" s="46" t="s">
        <v>31</v>
      </c>
      <c r="F152" s="15">
        <f t="shared" si="3"/>
        <v>0</v>
      </c>
      <c r="G152" s="15" t="s">
        <v>31</v>
      </c>
      <c r="H152" s="15" t="s">
        <v>31</v>
      </c>
      <c r="I152" s="15" t="e">
        <v>#N/A</v>
      </c>
    </row>
    <row r="153" spans="1:9" x14ac:dyDescent="0.3">
      <c r="A153" s="65"/>
      <c r="B153" s="15"/>
      <c r="C153" s="15"/>
      <c r="D153" s="15" t="s">
        <v>31</v>
      </c>
      <c r="E153" s="46" t="s">
        <v>31</v>
      </c>
      <c r="F153" s="15">
        <f t="shared" si="3"/>
        <v>0</v>
      </c>
      <c r="G153" s="15" t="s">
        <v>31</v>
      </c>
      <c r="H153" s="15" t="s">
        <v>31</v>
      </c>
      <c r="I153" s="15" t="e">
        <v>#N/A</v>
      </c>
    </row>
    <row r="154" spans="1:9" x14ac:dyDescent="0.3">
      <c r="A154" s="65"/>
      <c r="B154" s="15"/>
      <c r="C154" s="15"/>
      <c r="D154" s="15" t="s">
        <v>31</v>
      </c>
      <c r="E154" s="46" t="s">
        <v>31</v>
      </c>
      <c r="F154" s="15">
        <f t="shared" si="3"/>
        <v>0</v>
      </c>
      <c r="G154" s="15" t="s">
        <v>31</v>
      </c>
      <c r="H154" s="15" t="s">
        <v>31</v>
      </c>
      <c r="I154" s="15" t="e">
        <v>#N/A</v>
      </c>
    </row>
    <row r="155" spans="1:9" x14ac:dyDescent="0.3">
      <c r="A155" s="65"/>
      <c r="B155" s="15"/>
      <c r="C155" s="15"/>
      <c r="D155" s="15" t="s">
        <v>31</v>
      </c>
      <c r="E155" s="46" t="s">
        <v>31</v>
      </c>
      <c r="F155" s="15">
        <f t="shared" si="3"/>
        <v>0</v>
      </c>
      <c r="G155" s="15" t="s">
        <v>31</v>
      </c>
      <c r="H155" s="15" t="s">
        <v>31</v>
      </c>
      <c r="I155" s="15" t="e">
        <v>#N/A</v>
      </c>
    </row>
    <row r="156" spans="1:9" x14ac:dyDescent="0.3">
      <c r="A156" s="65"/>
      <c r="B156" s="15"/>
      <c r="C156" s="15"/>
      <c r="D156" s="15" t="s">
        <v>31</v>
      </c>
      <c r="E156" s="46" t="s">
        <v>31</v>
      </c>
      <c r="F156" s="15">
        <f t="shared" si="3"/>
        <v>0</v>
      </c>
      <c r="G156" s="15" t="s">
        <v>31</v>
      </c>
      <c r="H156" s="15" t="s">
        <v>31</v>
      </c>
      <c r="I156" s="15" t="e">
        <v>#N/A</v>
      </c>
    </row>
    <row r="157" spans="1:9" x14ac:dyDescent="0.3">
      <c r="A157" s="65"/>
      <c r="B157" s="15"/>
      <c r="C157" s="15"/>
      <c r="D157" s="15" t="s">
        <v>31</v>
      </c>
      <c r="E157" s="46" t="s">
        <v>31</v>
      </c>
      <c r="F157" s="15">
        <f t="shared" si="3"/>
        <v>0</v>
      </c>
      <c r="G157" s="15" t="s">
        <v>31</v>
      </c>
      <c r="H157" s="15" t="s">
        <v>31</v>
      </c>
      <c r="I157" s="15" t="e">
        <v>#N/A</v>
      </c>
    </row>
    <row r="158" spans="1:9" x14ac:dyDescent="0.3">
      <c r="A158" s="65"/>
      <c r="B158" s="15"/>
      <c r="C158" s="15"/>
      <c r="D158" s="15" t="s">
        <v>31</v>
      </c>
      <c r="E158" s="46" t="s">
        <v>31</v>
      </c>
      <c r="F158" s="15">
        <f t="shared" si="3"/>
        <v>0</v>
      </c>
      <c r="G158" s="15" t="s">
        <v>31</v>
      </c>
      <c r="H158" s="15" t="s">
        <v>31</v>
      </c>
      <c r="I158" s="15" t="e">
        <v>#N/A</v>
      </c>
    </row>
    <row r="159" spans="1:9" x14ac:dyDescent="0.3">
      <c r="A159" s="65"/>
      <c r="B159" s="15"/>
      <c r="C159" s="15"/>
      <c r="D159" s="15" t="s">
        <v>31</v>
      </c>
      <c r="E159" s="46" t="s">
        <v>31</v>
      </c>
      <c r="F159" s="15">
        <f t="shared" si="3"/>
        <v>0</v>
      </c>
      <c r="G159" s="15" t="s">
        <v>31</v>
      </c>
      <c r="H159" s="15" t="s">
        <v>31</v>
      </c>
      <c r="I159" s="15" t="e">
        <v>#N/A</v>
      </c>
    </row>
    <row r="160" spans="1:9" x14ac:dyDescent="0.3">
      <c r="A160" s="65"/>
      <c r="B160" s="15"/>
      <c r="C160" s="15"/>
      <c r="D160" s="15" t="s">
        <v>31</v>
      </c>
      <c r="E160" s="46" t="s">
        <v>31</v>
      </c>
      <c r="F160" s="15">
        <f t="shared" si="3"/>
        <v>0</v>
      </c>
      <c r="G160" s="15" t="s">
        <v>31</v>
      </c>
      <c r="H160" s="15" t="s">
        <v>31</v>
      </c>
      <c r="I160" s="15" t="e">
        <v>#N/A</v>
      </c>
    </row>
    <row r="161" spans="1:9" x14ac:dyDescent="0.3">
      <c r="A161" s="65"/>
      <c r="B161" s="15"/>
      <c r="C161" s="15"/>
      <c r="D161" s="15" t="s">
        <v>31</v>
      </c>
      <c r="E161" s="46" t="s">
        <v>31</v>
      </c>
      <c r="F161" s="15">
        <f t="shared" si="3"/>
        <v>0</v>
      </c>
      <c r="G161" s="15" t="s">
        <v>31</v>
      </c>
      <c r="H161" s="15" t="s">
        <v>31</v>
      </c>
      <c r="I161" s="15" t="e">
        <v>#N/A</v>
      </c>
    </row>
    <row r="162" spans="1:9" x14ac:dyDescent="0.3">
      <c r="A162" s="65"/>
      <c r="B162" s="15"/>
      <c r="C162" s="15"/>
      <c r="D162" s="15" t="s">
        <v>31</v>
      </c>
      <c r="E162" s="46" t="s">
        <v>31</v>
      </c>
      <c r="F162" s="15">
        <f t="shared" si="3"/>
        <v>0</v>
      </c>
      <c r="G162" s="15" t="s">
        <v>31</v>
      </c>
      <c r="H162" s="15" t="s">
        <v>31</v>
      </c>
      <c r="I162" s="15" t="e">
        <v>#N/A</v>
      </c>
    </row>
    <row r="163" spans="1:9" x14ac:dyDescent="0.3">
      <c r="A163" s="65"/>
      <c r="B163" s="15"/>
      <c r="C163" s="15"/>
      <c r="D163" s="15" t="s">
        <v>31</v>
      </c>
      <c r="E163" s="46" t="s">
        <v>31</v>
      </c>
      <c r="F163" s="15">
        <f t="shared" si="3"/>
        <v>0</v>
      </c>
      <c r="G163" s="15" t="s">
        <v>31</v>
      </c>
      <c r="H163" s="15" t="s">
        <v>31</v>
      </c>
      <c r="I163" s="15" t="e">
        <v>#N/A</v>
      </c>
    </row>
    <row r="164" spans="1:9" x14ac:dyDescent="0.3">
      <c r="A164" s="65"/>
      <c r="B164" s="15"/>
      <c r="C164" s="15"/>
      <c r="D164" s="15" t="s">
        <v>31</v>
      </c>
      <c r="E164" s="46" t="s">
        <v>31</v>
      </c>
      <c r="F164" s="15">
        <f t="shared" si="3"/>
        <v>0</v>
      </c>
      <c r="G164" s="15" t="s">
        <v>31</v>
      </c>
      <c r="H164" s="15" t="s">
        <v>31</v>
      </c>
      <c r="I164" s="15" t="e">
        <v>#N/A</v>
      </c>
    </row>
    <row r="165" spans="1:9" x14ac:dyDescent="0.3">
      <c r="A165" s="65"/>
      <c r="B165" s="15"/>
      <c r="C165" s="15"/>
      <c r="D165" s="15" t="s">
        <v>31</v>
      </c>
      <c r="E165" s="46" t="s">
        <v>31</v>
      </c>
      <c r="F165" s="15">
        <f t="shared" si="3"/>
        <v>0</v>
      </c>
      <c r="G165" s="15" t="s">
        <v>31</v>
      </c>
      <c r="H165" s="15" t="s">
        <v>31</v>
      </c>
      <c r="I165" s="15" t="e">
        <v>#N/A</v>
      </c>
    </row>
    <row r="166" spans="1:9" x14ac:dyDescent="0.3">
      <c r="A166" s="65"/>
      <c r="B166" s="15"/>
      <c r="C166" s="15"/>
      <c r="D166" s="15" t="s">
        <v>31</v>
      </c>
      <c r="E166" s="46" t="s">
        <v>31</v>
      </c>
      <c r="F166" s="15">
        <f t="shared" si="3"/>
        <v>0</v>
      </c>
      <c r="G166" s="15" t="s">
        <v>31</v>
      </c>
      <c r="H166" s="15" t="s">
        <v>31</v>
      </c>
      <c r="I166" s="15" t="e">
        <v>#N/A</v>
      </c>
    </row>
    <row r="167" spans="1:9" x14ac:dyDescent="0.3">
      <c r="A167" s="65"/>
      <c r="B167" s="15"/>
      <c r="C167" s="15"/>
      <c r="D167" s="15" t="s">
        <v>31</v>
      </c>
      <c r="E167" s="46" t="s">
        <v>31</v>
      </c>
      <c r="F167" s="15">
        <f t="shared" si="3"/>
        <v>0</v>
      </c>
      <c r="G167" s="15" t="s">
        <v>31</v>
      </c>
      <c r="H167" s="15" t="s">
        <v>31</v>
      </c>
      <c r="I167" s="15" t="e">
        <v>#N/A</v>
      </c>
    </row>
    <row r="168" spans="1:9" x14ac:dyDescent="0.3">
      <c r="A168" s="65"/>
      <c r="B168" s="15"/>
      <c r="C168" s="15"/>
      <c r="D168" s="15" t="s">
        <v>31</v>
      </c>
      <c r="E168" s="46" t="s">
        <v>31</v>
      </c>
      <c r="F168" s="15">
        <f t="shared" si="3"/>
        <v>0</v>
      </c>
      <c r="G168" s="15" t="s">
        <v>31</v>
      </c>
      <c r="H168" s="15" t="s">
        <v>31</v>
      </c>
      <c r="I168" s="15" t="e">
        <v>#N/A</v>
      </c>
    </row>
    <row r="169" spans="1:9" x14ac:dyDescent="0.3">
      <c r="A169" s="65"/>
      <c r="B169" s="15"/>
      <c r="C169" s="15"/>
      <c r="D169" s="15" t="s">
        <v>31</v>
      </c>
      <c r="E169" s="46" t="s">
        <v>31</v>
      </c>
      <c r="F169" s="15">
        <f t="shared" si="3"/>
        <v>0</v>
      </c>
      <c r="G169" s="15" t="s">
        <v>31</v>
      </c>
      <c r="H169" s="15" t="s">
        <v>31</v>
      </c>
      <c r="I169" s="15" t="e">
        <v>#N/A</v>
      </c>
    </row>
    <row r="170" spans="1:9" x14ac:dyDescent="0.3">
      <c r="A170" s="65"/>
      <c r="B170" s="15"/>
      <c r="C170" s="15"/>
      <c r="D170" s="15" t="s">
        <v>31</v>
      </c>
      <c r="E170" s="46" t="s">
        <v>31</v>
      </c>
      <c r="F170" s="15">
        <f t="shared" si="3"/>
        <v>0</v>
      </c>
      <c r="G170" s="15" t="s">
        <v>31</v>
      </c>
      <c r="H170" s="15" t="s">
        <v>31</v>
      </c>
      <c r="I170" s="15" t="e">
        <v>#N/A</v>
      </c>
    </row>
    <row r="171" spans="1:9" x14ac:dyDescent="0.3">
      <c r="A171" s="65"/>
      <c r="B171" s="15"/>
      <c r="C171" s="15"/>
      <c r="D171" s="15" t="s">
        <v>31</v>
      </c>
      <c r="E171" s="46" t="s">
        <v>31</v>
      </c>
      <c r="F171" s="15">
        <f t="shared" si="3"/>
        <v>0</v>
      </c>
      <c r="G171" s="15" t="s">
        <v>31</v>
      </c>
      <c r="H171" s="15" t="s">
        <v>31</v>
      </c>
      <c r="I171" s="15" t="e">
        <v>#N/A</v>
      </c>
    </row>
    <row r="172" spans="1:9" x14ac:dyDescent="0.3">
      <c r="A172" s="65"/>
      <c r="B172" s="15"/>
      <c r="C172" s="15"/>
      <c r="D172" s="15" t="s">
        <v>31</v>
      </c>
      <c r="E172" s="46" t="s">
        <v>31</v>
      </c>
      <c r="F172" s="15">
        <f t="shared" si="3"/>
        <v>0</v>
      </c>
      <c r="G172" s="15" t="s">
        <v>31</v>
      </c>
      <c r="H172" s="15" t="s">
        <v>31</v>
      </c>
      <c r="I172" s="15" t="e">
        <v>#N/A</v>
      </c>
    </row>
    <row r="173" spans="1:9" x14ac:dyDescent="0.3">
      <c r="A173" s="65"/>
      <c r="B173" s="15"/>
      <c r="C173" s="15"/>
      <c r="D173" s="15" t="s">
        <v>31</v>
      </c>
      <c r="E173" s="46" t="s">
        <v>31</v>
      </c>
      <c r="F173" s="15">
        <f t="shared" si="3"/>
        <v>0</v>
      </c>
      <c r="G173" s="15" t="s">
        <v>31</v>
      </c>
      <c r="H173" s="15" t="s">
        <v>31</v>
      </c>
      <c r="I173" s="15" t="e">
        <v>#N/A</v>
      </c>
    </row>
    <row r="174" spans="1:9" x14ac:dyDescent="0.3">
      <c r="A174" s="65"/>
      <c r="B174" s="15"/>
      <c r="C174" s="15"/>
      <c r="D174" s="15" t="s">
        <v>31</v>
      </c>
      <c r="E174" s="46" t="s">
        <v>31</v>
      </c>
      <c r="F174" s="15">
        <f t="shared" si="3"/>
        <v>0</v>
      </c>
      <c r="G174" s="15" t="s">
        <v>31</v>
      </c>
      <c r="H174" s="15" t="s">
        <v>31</v>
      </c>
      <c r="I174" s="15" t="e">
        <v>#N/A</v>
      </c>
    </row>
    <row r="175" spans="1:9" x14ac:dyDescent="0.3">
      <c r="A175" s="65"/>
      <c r="B175" s="15"/>
      <c r="C175" s="15"/>
      <c r="D175" s="15" t="s">
        <v>31</v>
      </c>
      <c r="E175" s="46" t="s">
        <v>31</v>
      </c>
      <c r="F175" s="15">
        <f t="shared" si="3"/>
        <v>0</v>
      </c>
      <c r="G175" s="15" t="s">
        <v>31</v>
      </c>
      <c r="H175" s="15" t="s">
        <v>31</v>
      </c>
      <c r="I175" s="15" t="e">
        <v>#N/A</v>
      </c>
    </row>
    <row r="176" spans="1:9" x14ac:dyDescent="0.3">
      <c r="A176" s="65"/>
      <c r="B176" s="15"/>
      <c r="C176" s="15"/>
      <c r="D176" s="15" t="s">
        <v>31</v>
      </c>
      <c r="E176" s="46" t="s">
        <v>31</v>
      </c>
      <c r="F176" s="15">
        <f t="shared" si="3"/>
        <v>0</v>
      </c>
      <c r="G176" s="15" t="s">
        <v>31</v>
      </c>
      <c r="H176" s="15" t="s">
        <v>31</v>
      </c>
      <c r="I176" s="15" t="e">
        <v>#N/A</v>
      </c>
    </row>
    <row r="177" spans="1:9" x14ac:dyDescent="0.3">
      <c r="A177" s="65"/>
      <c r="B177" s="15"/>
      <c r="C177" s="15"/>
      <c r="D177" s="15" t="s">
        <v>31</v>
      </c>
      <c r="E177" s="46" t="s">
        <v>31</v>
      </c>
      <c r="F177" s="15">
        <f t="shared" si="3"/>
        <v>0</v>
      </c>
      <c r="G177" s="15" t="s">
        <v>31</v>
      </c>
      <c r="H177" s="15" t="s">
        <v>31</v>
      </c>
      <c r="I177" s="15" t="e">
        <v>#N/A</v>
      </c>
    </row>
    <row r="178" spans="1:9" x14ac:dyDescent="0.3">
      <c r="A178" s="65"/>
      <c r="B178" s="15"/>
      <c r="C178" s="15"/>
      <c r="D178" s="15" t="s">
        <v>31</v>
      </c>
      <c r="E178" s="46" t="s">
        <v>31</v>
      </c>
      <c r="F178" s="15">
        <f t="shared" si="3"/>
        <v>0</v>
      </c>
      <c r="G178" s="15" t="s">
        <v>31</v>
      </c>
      <c r="H178" s="15" t="s">
        <v>31</v>
      </c>
      <c r="I178" s="15" t="e">
        <v>#N/A</v>
      </c>
    </row>
    <row r="179" spans="1:9" x14ac:dyDescent="0.3">
      <c r="A179" s="65"/>
      <c r="B179" s="15"/>
      <c r="C179" s="15"/>
      <c r="D179" s="15" t="s">
        <v>31</v>
      </c>
      <c r="E179" s="46" t="s">
        <v>31</v>
      </c>
      <c r="F179" s="15">
        <f t="shared" si="3"/>
        <v>0</v>
      </c>
      <c r="G179" s="15" t="s">
        <v>31</v>
      </c>
      <c r="H179" s="15" t="s">
        <v>31</v>
      </c>
      <c r="I179" s="15" t="e">
        <v>#N/A</v>
      </c>
    </row>
    <row r="180" spans="1:9" x14ac:dyDescent="0.3">
      <c r="A180" s="65"/>
      <c r="B180" s="15"/>
      <c r="C180" s="15"/>
      <c r="D180" s="15" t="s">
        <v>31</v>
      </c>
      <c r="E180" s="46" t="s">
        <v>31</v>
      </c>
      <c r="F180" s="15">
        <f t="shared" si="3"/>
        <v>0</v>
      </c>
      <c r="G180" s="15" t="s">
        <v>31</v>
      </c>
      <c r="H180" s="15" t="s">
        <v>31</v>
      </c>
      <c r="I180" s="15" t="e">
        <v>#N/A</v>
      </c>
    </row>
    <row r="181" spans="1:9" x14ac:dyDescent="0.3">
      <c r="A181" s="65"/>
      <c r="B181" s="15"/>
      <c r="C181" s="15"/>
      <c r="D181" s="15" t="s">
        <v>31</v>
      </c>
      <c r="E181" s="46" t="s">
        <v>31</v>
      </c>
      <c r="F181" s="15">
        <f t="shared" si="3"/>
        <v>0</v>
      </c>
      <c r="G181" s="15" t="s">
        <v>31</v>
      </c>
      <c r="H181" s="15" t="s">
        <v>31</v>
      </c>
      <c r="I181" s="15" t="e">
        <v>#N/A</v>
      </c>
    </row>
    <row r="182" spans="1:9" x14ac:dyDescent="0.3">
      <c r="A182" s="65"/>
      <c r="B182" s="15"/>
      <c r="C182" s="15"/>
      <c r="D182" s="15" t="s">
        <v>31</v>
      </c>
      <c r="E182" s="46" t="s">
        <v>31</v>
      </c>
      <c r="F182" s="15">
        <f t="shared" si="3"/>
        <v>0</v>
      </c>
      <c r="G182" s="15" t="s">
        <v>31</v>
      </c>
      <c r="H182" s="15" t="s">
        <v>31</v>
      </c>
      <c r="I182" s="15" t="e">
        <v>#N/A</v>
      </c>
    </row>
    <row r="183" spans="1:9" x14ac:dyDescent="0.3">
      <c r="A183" s="65"/>
      <c r="B183" s="15"/>
      <c r="C183" s="15"/>
      <c r="D183" s="15" t="s">
        <v>31</v>
      </c>
      <c r="E183" s="46" t="s">
        <v>31</v>
      </c>
      <c r="F183" s="15">
        <f t="shared" si="3"/>
        <v>0</v>
      </c>
      <c r="G183" s="15" t="s">
        <v>31</v>
      </c>
      <c r="H183" s="15" t="s">
        <v>31</v>
      </c>
      <c r="I183" s="15" t="e">
        <v>#N/A</v>
      </c>
    </row>
    <row r="184" spans="1:9" x14ac:dyDescent="0.3">
      <c r="A184" s="65"/>
      <c r="B184" s="15"/>
      <c r="C184" s="15"/>
      <c r="D184" s="15" t="s">
        <v>31</v>
      </c>
      <c r="E184" s="46" t="s">
        <v>31</v>
      </c>
      <c r="F184" s="15">
        <f t="shared" si="3"/>
        <v>0</v>
      </c>
      <c r="G184" s="15" t="s">
        <v>31</v>
      </c>
      <c r="H184" s="15" t="s">
        <v>31</v>
      </c>
      <c r="I184" s="15" t="e">
        <v>#N/A</v>
      </c>
    </row>
    <row r="185" spans="1:9" x14ac:dyDescent="0.3">
      <c r="A185" s="65"/>
      <c r="B185" s="15"/>
      <c r="C185" s="15"/>
      <c r="D185" s="15" t="s">
        <v>31</v>
      </c>
      <c r="E185" s="46" t="s">
        <v>31</v>
      </c>
      <c r="F185" s="15">
        <f t="shared" si="3"/>
        <v>0</v>
      </c>
      <c r="G185" s="15" t="s">
        <v>31</v>
      </c>
      <c r="H185" s="15" t="s">
        <v>31</v>
      </c>
      <c r="I185" s="15" t="e">
        <v>#N/A</v>
      </c>
    </row>
    <row r="186" spans="1:9" x14ac:dyDescent="0.3">
      <c r="A186" s="65"/>
      <c r="B186" s="15"/>
      <c r="C186" s="15"/>
      <c r="D186" s="15" t="s">
        <v>31</v>
      </c>
      <c r="E186" s="46" t="s">
        <v>31</v>
      </c>
      <c r="F186" s="15">
        <f t="shared" si="3"/>
        <v>0</v>
      </c>
      <c r="G186" s="15" t="s">
        <v>31</v>
      </c>
      <c r="H186" s="15" t="s">
        <v>31</v>
      </c>
      <c r="I186" s="15" t="e">
        <v>#N/A</v>
      </c>
    </row>
    <row r="187" spans="1:9" x14ac:dyDescent="0.3">
      <c r="A187" s="65"/>
      <c r="B187" s="15"/>
      <c r="C187" s="15"/>
      <c r="D187" s="15" t="s">
        <v>31</v>
      </c>
      <c r="E187" s="46" t="s">
        <v>31</v>
      </c>
      <c r="F187" s="15">
        <f t="shared" si="3"/>
        <v>0</v>
      </c>
      <c r="G187" s="15" t="s">
        <v>31</v>
      </c>
      <c r="H187" s="15" t="s">
        <v>31</v>
      </c>
      <c r="I187" s="15" t="e">
        <v>#N/A</v>
      </c>
    </row>
    <row r="188" spans="1:9" x14ac:dyDescent="0.3">
      <c r="A188" s="65"/>
      <c r="B188" s="15"/>
      <c r="C188" s="15"/>
      <c r="D188" s="15" t="s">
        <v>31</v>
      </c>
      <c r="E188" s="46" t="s">
        <v>31</v>
      </c>
      <c r="F188" s="15">
        <f t="shared" si="3"/>
        <v>0</v>
      </c>
      <c r="G188" s="15" t="s">
        <v>31</v>
      </c>
      <c r="H188" s="15" t="s">
        <v>31</v>
      </c>
      <c r="I188" s="15" t="e">
        <v>#N/A</v>
      </c>
    </row>
    <row r="189" spans="1:9" x14ac:dyDescent="0.3">
      <c r="A189" s="65"/>
      <c r="B189" s="15"/>
      <c r="C189" s="15"/>
      <c r="D189" s="15" t="s">
        <v>31</v>
      </c>
      <c r="E189" s="46" t="s">
        <v>31</v>
      </c>
      <c r="F189" s="15">
        <f t="shared" si="3"/>
        <v>0</v>
      </c>
      <c r="G189" s="15" t="s">
        <v>31</v>
      </c>
      <c r="H189" s="15" t="s">
        <v>31</v>
      </c>
      <c r="I189" s="15" t="e">
        <v>#N/A</v>
      </c>
    </row>
    <row r="190" spans="1:9" x14ac:dyDescent="0.3">
      <c r="A190" s="65"/>
      <c r="B190" s="15"/>
      <c r="C190" s="15"/>
      <c r="D190" s="15" t="s">
        <v>31</v>
      </c>
      <c r="E190" s="46" t="s">
        <v>31</v>
      </c>
      <c r="F190" s="15">
        <f t="shared" si="3"/>
        <v>0</v>
      </c>
      <c r="G190" s="15" t="s">
        <v>31</v>
      </c>
      <c r="H190" s="15" t="s">
        <v>31</v>
      </c>
      <c r="I190" s="15" t="e">
        <v>#N/A</v>
      </c>
    </row>
    <row r="191" spans="1:9" x14ac:dyDescent="0.3">
      <c r="A191" s="65"/>
      <c r="B191" s="15"/>
      <c r="C191" s="15"/>
      <c r="D191" s="15" t="s">
        <v>31</v>
      </c>
      <c r="E191" s="46" t="s">
        <v>31</v>
      </c>
      <c r="F191" s="15">
        <f t="shared" si="3"/>
        <v>0</v>
      </c>
      <c r="G191" s="15" t="s">
        <v>31</v>
      </c>
      <c r="H191" s="15" t="s">
        <v>31</v>
      </c>
      <c r="I191" s="15" t="e">
        <v>#N/A</v>
      </c>
    </row>
    <row r="192" spans="1:9" x14ac:dyDescent="0.3">
      <c r="A192" s="65"/>
      <c r="B192" s="15"/>
      <c r="C192" s="15"/>
      <c r="D192" s="15" t="s">
        <v>31</v>
      </c>
      <c r="E192" s="46" t="s">
        <v>31</v>
      </c>
      <c r="F192" s="15">
        <f t="shared" si="3"/>
        <v>0</v>
      </c>
      <c r="G192" s="15" t="s">
        <v>31</v>
      </c>
      <c r="H192" s="15" t="s">
        <v>31</v>
      </c>
      <c r="I192" s="15" t="e">
        <v>#N/A</v>
      </c>
    </row>
    <row r="193" spans="1:9" x14ac:dyDescent="0.3">
      <c r="A193" s="65"/>
      <c r="B193" s="15"/>
      <c r="C193" s="15"/>
      <c r="D193" s="15" t="s">
        <v>31</v>
      </c>
      <c r="E193" s="46" t="s">
        <v>31</v>
      </c>
      <c r="F193" s="15">
        <f t="shared" si="3"/>
        <v>0</v>
      </c>
      <c r="G193" s="15" t="s">
        <v>31</v>
      </c>
      <c r="H193" s="15" t="s">
        <v>31</v>
      </c>
      <c r="I193" s="15" t="e">
        <v>#N/A</v>
      </c>
    </row>
    <row r="194" spans="1:9" x14ac:dyDescent="0.3">
      <c r="A194" s="65"/>
      <c r="B194" s="15"/>
      <c r="C194" s="15"/>
      <c r="D194" s="15" t="s">
        <v>31</v>
      </c>
      <c r="E194" s="46" t="s">
        <v>31</v>
      </c>
      <c r="F194" s="15">
        <f t="shared" ref="F194:F257" si="4">IFERROR(C194*E194,0)</f>
        <v>0</v>
      </c>
      <c r="G194" s="15" t="s">
        <v>31</v>
      </c>
      <c r="H194" s="15" t="s">
        <v>31</v>
      </c>
      <c r="I194" s="15" t="e">
        <v>#N/A</v>
      </c>
    </row>
    <row r="195" spans="1:9" x14ac:dyDescent="0.3">
      <c r="A195" s="65"/>
      <c r="B195" s="15"/>
      <c r="C195" s="15"/>
      <c r="D195" s="15" t="s">
        <v>31</v>
      </c>
      <c r="E195" s="46" t="s">
        <v>31</v>
      </c>
      <c r="F195" s="15">
        <f t="shared" si="4"/>
        <v>0</v>
      </c>
      <c r="G195" s="15" t="s">
        <v>31</v>
      </c>
      <c r="H195" s="15" t="s">
        <v>31</v>
      </c>
      <c r="I195" s="15" t="e">
        <v>#N/A</v>
      </c>
    </row>
    <row r="196" spans="1:9" x14ac:dyDescent="0.3">
      <c r="A196" s="65"/>
      <c r="B196" s="15"/>
      <c r="C196" s="15"/>
      <c r="D196" s="15" t="s">
        <v>31</v>
      </c>
      <c r="E196" s="46" t="s">
        <v>31</v>
      </c>
      <c r="F196" s="15">
        <f t="shared" si="4"/>
        <v>0</v>
      </c>
      <c r="G196" s="15" t="s">
        <v>31</v>
      </c>
      <c r="H196" s="15" t="s">
        <v>31</v>
      </c>
      <c r="I196" s="15" t="e">
        <v>#N/A</v>
      </c>
    </row>
    <row r="197" spans="1:9" x14ac:dyDescent="0.3">
      <c r="A197" s="65"/>
      <c r="B197" s="15"/>
      <c r="C197" s="15"/>
      <c r="D197" s="15" t="s">
        <v>31</v>
      </c>
      <c r="E197" s="46" t="s">
        <v>31</v>
      </c>
      <c r="F197" s="15">
        <f t="shared" si="4"/>
        <v>0</v>
      </c>
      <c r="G197" s="15" t="s">
        <v>31</v>
      </c>
      <c r="H197" s="15" t="s">
        <v>31</v>
      </c>
      <c r="I197" s="15" t="e">
        <v>#N/A</v>
      </c>
    </row>
    <row r="198" spans="1:9" x14ac:dyDescent="0.3">
      <c r="A198" s="65"/>
      <c r="B198" s="15"/>
      <c r="C198" s="15"/>
      <c r="D198" s="15" t="s">
        <v>31</v>
      </c>
      <c r="E198" s="46" t="s">
        <v>31</v>
      </c>
      <c r="F198" s="15">
        <f t="shared" si="4"/>
        <v>0</v>
      </c>
      <c r="G198" s="15" t="s">
        <v>31</v>
      </c>
      <c r="H198" s="15" t="s">
        <v>31</v>
      </c>
      <c r="I198" s="15" t="e">
        <v>#N/A</v>
      </c>
    </row>
    <row r="199" spans="1:9" x14ac:dyDescent="0.3">
      <c r="A199" s="65"/>
      <c r="B199" s="15"/>
      <c r="C199" s="15"/>
      <c r="D199" s="15" t="s">
        <v>31</v>
      </c>
      <c r="E199" s="46" t="s">
        <v>31</v>
      </c>
      <c r="F199" s="15">
        <f t="shared" si="4"/>
        <v>0</v>
      </c>
      <c r="G199" s="15" t="s">
        <v>31</v>
      </c>
      <c r="H199" s="15" t="s">
        <v>31</v>
      </c>
      <c r="I199" s="15" t="e">
        <v>#N/A</v>
      </c>
    </row>
    <row r="200" spans="1:9" x14ac:dyDescent="0.3">
      <c r="A200" s="65"/>
      <c r="B200" s="15"/>
      <c r="C200" s="15"/>
      <c r="D200" s="15" t="s">
        <v>31</v>
      </c>
      <c r="E200" s="46" t="s">
        <v>31</v>
      </c>
      <c r="F200" s="15">
        <f t="shared" si="4"/>
        <v>0</v>
      </c>
      <c r="G200" s="15" t="s">
        <v>31</v>
      </c>
      <c r="H200" s="15" t="s">
        <v>31</v>
      </c>
      <c r="I200" s="15" t="e">
        <v>#N/A</v>
      </c>
    </row>
    <row r="201" spans="1:9" x14ac:dyDescent="0.3">
      <c r="A201" s="65"/>
      <c r="B201" s="15"/>
      <c r="C201" s="15"/>
      <c r="D201" s="15" t="s">
        <v>31</v>
      </c>
      <c r="E201" s="46" t="s">
        <v>31</v>
      </c>
      <c r="F201" s="15">
        <f t="shared" si="4"/>
        <v>0</v>
      </c>
      <c r="G201" s="15" t="s">
        <v>31</v>
      </c>
      <c r="H201" s="15" t="s">
        <v>31</v>
      </c>
      <c r="I201" s="15" t="e">
        <v>#N/A</v>
      </c>
    </row>
    <row r="202" spans="1:9" x14ac:dyDescent="0.3">
      <c r="A202" s="65"/>
      <c r="B202" s="15"/>
      <c r="C202" s="15"/>
      <c r="D202" s="15" t="s">
        <v>31</v>
      </c>
      <c r="E202" s="46" t="s">
        <v>31</v>
      </c>
      <c r="F202" s="15">
        <f t="shared" si="4"/>
        <v>0</v>
      </c>
      <c r="G202" s="15" t="s">
        <v>31</v>
      </c>
      <c r="H202" s="15" t="s">
        <v>31</v>
      </c>
      <c r="I202" s="15" t="e">
        <v>#N/A</v>
      </c>
    </row>
    <row r="203" spans="1:9" x14ac:dyDescent="0.3">
      <c r="A203" s="65"/>
      <c r="B203" s="15"/>
      <c r="C203" s="15"/>
      <c r="D203" s="15" t="s">
        <v>31</v>
      </c>
      <c r="E203" s="46" t="s">
        <v>31</v>
      </c>
      <c r="F203" s="15">
        <f t="shared" si="4"/>
        <v>0</v>
      </c>
      <c r="G203" s="15" t="s">
        <v>31</v>
      </c>
      <c r="H203" s="15" t="s">
        <v>31</v>
      </c>
      <c r="I203" s="15" t="e">
        <v>#N/A</v>
      </c>
    </row>
    <row r="204" spans="1:9" x14ac:dyDescent="0.3">
      <c r="A204" s="65"/>
      <c r="B204" s="15"/>
      <c r="C204" s="15"/>
      <c r="D204" s="15" t="s">
        <v>31</v>
      </c>
      <c r="E204" s="46" t="s">
        <v>31</v>
      </c>
      <c r="F204" s="15">
        <f t="shared" si="4"/>
        <v>0</v>
      </c>
      <c r="G204" s="15" t="s">
        <v>31</v>
      </c>
      <c r="H204" s="15" t="s">
        <v>31</v>
      </c>
      <c r="I204" s="15" t="e">
        <v>#N/A</v>
      </c>
    </row>
    <row r="205" spans="1:9" x14ac:dyDescent="0.3">
      <c r="A205" s="65"/>
      <c r="B205" s="15"/>
      <c r="C205" s="15"/>
      <c r="D205" s="15" t="s">
        <v>31</v>
      </c>
      <c r="E205" s="46" t="s">
        <v>31</v>
      </c>
      <c r="F205" s="15">
        <f t="shared" si="4"/>
        <v>0</v>
      </c>
      <c r="G205" s="15" t="s">
        <v>31</v>
      </c>
      <c r="H205" s="15" t="s">
        <v>31</v>
      </c>
      <c r="I205" s="15" t="e">
        <v>#N/A</v>
      </c>
    </row>
    <row r="206" spans="1:9" x14ac:dyDescent="0.3">
      <c r="A206" s="65"/>
      <c r="B206" s="15"/>
      <c r="C206" s="15"/>
      <c r="D206" s="15" t="s">
        <v>31</v>
      </c>
      <c r="E206" s="46" t="s">
        <v>31</v>
      </c>
      <c r="F206" s="15">
        <f t="shared" si="4"/>
        <v>0</v>
      </c>
      <c r="G206" s="15" t="s">
        <v>31</v>
      </c>
      <c r="H206" s="15" t="s">
        <v>31</v>
      </c>
      <c r="I206" s="15" t="e">
        <v>#N/A</v>
      </c>
    </row>
    <row r="207" spans="1:9" x14ac:dyDescent="0.3">
      <c r="A207" s="65"/>
      <c r="B207" s="15"/>
      <c r="C207" s="15"/>
      <c r="D207" s="15" t="s">
        <v>31</v>
      </c>
      <c r="E207" s="46" t="s">
        <v>31</v>
      </c>
      <c r="F207" s="15">
        <f t="shared" si="4"/>
        <v>0</v>
      </c>
      <c r="G207" s="15" t="s">
        <v>31</v>
      </c>
      <c r="H207" s="15" t="s">
        <v>31</v>
      </c>
      <c r="I207" s="15" t="e">
        <v>#N/A</v>
      </c>
    </row>
    <row r="208" spans="1:9" x14ac:dyDescent="0.3">
      <c r="A208" s="65"/>
      <c r="B208" s="15"/>
      <c r="C208" s="15"/>
      <c r="D208" s="15" t="s">
        <v>31</v>
      </c>
      <c r="E208" s="46" t="s">
        <v>31</v>
      </c>
      <c r="F208" s="15">
        <f t="shared" si="4"/>
        <v>0</v>
      </c>
      <c r="G208" s="15" t="s">
        <v>31</v>
      </c>
      <c r="H208" s="15" t="s">
        <v>31</v>
      </c>
      <c r="I208" s="15" t="e">
        <v>#N/A</v>
      </c>
    </row>
    <row r="209" spans="1:9" x14ac:dyDescent="0.3">
      <c r="A209" s="65"/>
      <c r="B209" s="15"/>
      <c r="C209" s="15"/>
      <c r="D209" s="15" t="s">
        <v>31</v>
      </c>
      <c r="E209" s="46" t="s">
        <v>31</v>
      </c>
      <c r="F209" s="15">
        <f t="shared" si="4"/>
        <v>0</v>
      </c>
      <c r="G209" s="15" t="s">
        <v>31</v>
      </c>
      <c r="H209" s="15" t="s">
        <v>31</v>
      </c>
      <c r="I209" s="15" t="e">
        <v>#N/A</v>
      </c>
    </row>
    <row r="210" spans="1:9" x14ac:dyDescent="0.3">
      <c r="A210" s="65"/>
      <c r="B210" s="15"/>
      <c r="C210" s="15"/>
      <c r="D210" s="15" t="s">
        <v>31</v>
      </c>
      <c r="E210" s="46" t="s">
        <v>31</v>
      </c>
      <c r="F210" s="15">
        <f t="shared" si="4"/>
        <v>0</v>
      </c>
      <c r="G210" s="15" t="s">
        <v>31</v>
      </c>
      <c r="H210" s="15" t="s">
        <v>31</v>
      </c>
      <c r="I210" s="15" t="e">
        <v>#N/A</v>
      </c>
    </row>
    <row r="211" spans="1:9" x14ac:dyDescent="0.3">
      <c r="A211" s="65"/>
      <c r="B211" s="15"/>
      <c r="C211" s="15"/>
      <c r="D211" s="15" t="s">
        <v>31</v>
      </c>
      <c r="E211" s="46" t="s">
        <v>31</v>
      </c>
      <c r="F211" s="15">
        <f t="shared" si="4"/>
        <v>0</v>
      </c>
      <c r="G211" s="15" t="s">
        <v>31</v>
      </c>
      <c r="H211" s="15" t="s">
        <v>31</v>
      </c>
      <c r="I211" s="15" t="e">
        <v>#N/A</v>
      </c>
    </row>
    <row r="212" spans="1:9" x14ac:dyDescent="0.3">
      <c r="A212" s="65"/>
      <c r="B212" s="15"/>
      <c r="C212" s="15"/>
      <c r="D212" s="15" t="s">
        <v>31</v>
      </c>
      <c r="E212" s="46" t="s">
        <v>31</v>
      </c>
      <c r="F212" s="15">
        <f t="shared" si="4"/>
        <v>0</v>
      </c>
      <c r="G212" s="15" t="s">
        <v>31</v>
      </c>
      <c r="H212" s="15" t="s">
        <v>31</v>
      </c>
      <c r="I212" s="15" t="e">
        <v>#N/A</v>
      </c>
    </row>
    <row r="213" spans="1:9" x14ac:dyDescent="0.3">
      <c r="A213" s="65"/>
      <c r="B213" s="15"/>
      <c r="C213" s="15"/>
      <c r="D213" s="15" t="s">
        <v>31</v>
      </c>
      <c r="E213" s="46" t="s">
        <v>31</v>
      </c>
      <c r="F213" s="15">
        <f t="shared" si="4"/>
        <v>0</v>
      </c>
      <c r="G213" s="15" t="s">
        <v>31</v>
      </c>
      <c r="H213" s="15" t="s">
        <v>31</v>
      </c>
      <c r="I213" s="15" t="e">
        <v>#N/A</v>
      </c>
    </row>
    <row r="214" spans="1:9" x14ac:dyDescent="0.3">
      <c r="A214" s="65"/>
      <c r="B214" s="15"/>
      <c r="C214" s="15"/>
      <c r="D214" s="15" t="s">
        <v>31</v>
      </c>
      <c r="E214" s="46" t="s">
        <v>31</v>
      </c>
      <c r="F214" s="15">
        <f t="shared" si="4"/>
        <v>0</v>
      </c>
      <c r="G214" s="15" t="s">
        <v>31</v>
      </c>
      <c r="H214" s="15" t="s">
        <v>31</v>
      </c>
      <c r="I214" s="15" t="e">
        <v>#N/A</v>
      </c>
    </row>
    <row r="215" spans="1:9" x14ac:dyDescent="0.3">
      <c r="A215" s="65"/>
      <c r="B215" s="15"/>
      <c r="C215" s="15"/>
      <c r="D215" s="15" t="s">
        <v>31</v>
      </c>
      <c r="E215" s="46" t="s">
        <v>31</v>
      </c>
      <c r="F215" s="15">
        <f t="shared" si="4"/>
        <v>0</v>
      </c>
      <c r="G215" s="15" t="s">
        <v>31</v>
      </c>
      <c r="H215" s="15" t="s">
        <v>31</v>
      </c>
      <c r="I215" s="15" t="e">
        <v>#N/A</v>
      </c>
    </row>
    <row r="216" spans="1:9" x14ac:dyDescent="0.3">
      <c r="A216" s="65"/>
      <c r="B216" s="15"/>
      <c r="C216" s="15"/>
      <c r="D216" s="15" t="s">
        <v>31</v>
      </c>
      <c r="E216" s="46" t="s">
        <v>31</v>
      </c>
      <c r="F216" s="15">
        <f t="shared" si="4"/>
        <v>0</v>
      </c>
      <c r="G216" s="15" t="s">
        <v>31</v>
      </c>
      <c r="H216" s="15" t="s">
        <v>31</v>
      </c>
      <c r="I216" s="15" t="e">
        <v>#N/A</v>
      </c>
    </row>
    <row r="217" spans="1:9" x14ac:dyDescent="0.3">
      <c r="A217" s="65"/>
      <c r="B217" s="15"/>
      <c r="C217" s="15"/>
      <c r="D217" s="15" t="s">
        <v>31</v>
      </c>
      <c r="E217" s="46" t="s">
        <v>3007</v>
      </c>
      <c r="F217" s="15">
        <f t="shared" si="4"/>
        <v>0</v>
      </c>
      <c r="G217" s="15" t="s">
        <v>31</v>
      </c>
      <c r="H217" s="15" t="s">
        <v>31</v>
      </c>
      <c r="I217" s="15" t="s">
        <v>3007</v>
      </c>
    </row>
    <row r="218" spans="1:9" x14ac:dyDescent="0.3">
      <c r="A218" s="65"/>
      <c r="B218" s="15"/>
      <c r="C218" s="15"/>
      <c r="D218" s="15" t="s">
        <v>31</v>
      </c>
      <c r="E218" s="46" t="s">
        <v>3007</v>
      </c>
      <c r="F218" s="15">
        <f t="shared" si="4"/>
        <v>0</v>
      </c>
      <c r="G218" s="15" t="s">
        <v>31</v>
      </c>
      <c r="H218" s="15" t="s">
        <v>31</v>
      </c>
      <c r="I218" s="15" t="s">
        <v>3007</v>
      </c>
    </row>
    <row r="219" spans="1:9" x14ac:dyDescent="0.3">
      <c r="A219" s="65"/>
      <c r="B219" s="15"/>
      <c r="C219" s="15"/>
      <c r="D219" s="15" t="s">
        <v>31</v>
      </c>
      <c r="E219" s="46" t="s">
        <v>3007</v>
      </c>
      <c r="F219" s="15">
        <f t="shared" si="4"/>
        <v>0</v>
      </c>
      <c r="G219" s="15" t="s">
        <v>31</v>
      </c>
      <c r="H219" s="15" t="s">
        <v>31</v>
      </c>
      <c r="I219" s="15" t="s">
        <v>3007</v>
      </c>
    </row>
    <row r="220" spans="1:9" x14ac:dyDescent="0.3">
      <c r="A220" s="65"/>
      <c r="B220" s="15"/>
      <c r="C220" s="15"/>
      <c r="D220" s="15" t="s">
        <v>31</v>
      </c>
      <c r="E220" s="46" t="s">
        <v>3007</v>
      </c>
      <c r="F220" s="15">
        <f t="shared" si="4"/>
        <v>0</v>
      </c>
      <c r="G220" s="15" t="s">
        <v>31</v>
      </c>
      <c r="H220" s="15" t="s">
        <v>31</v>
      </c>
      <c r="I220" s="15" t="s">
        <v>3007</v>
      </c>
    </row>
    <row r="221" spans="1:9" x14ac:dyDescent="0.3">
      <c r="A221" s="65"/>
      <c r="B221" s="15"/>
      <c r="C221" s="15"/>
      <c r="D221" s="15" t="s">
        <v>31</v>
      </c>
      <c r="E221" s="46" t="s">
        <v>3007</v>
      </c>
      <c r="F221" s="15">
        <f t="shared" si="4"/>
        <v>0</v>
      </c>
      <c r="G221" s="15" t="s">
        <v>31</v>
      </c>
      <c r="H221" s="15" t="s">
        <v>31</v>
      </c>
      <c r="I221" s="15" t="s">
        <v>3007</v>
      </c>
    </row>
    <row r="222" spans="1:9" x14ac:dyDescent="0.3">
      <c r="A222" s="65"/>
      <c r="B222" s="15"/>
      <c r="C222" s="15"/>
      <c r="D222" s="15" t="s">
        <v>31</v>
      </c>
      <c r="E222" s="46" t="s">
        <v>3007</v>
      </c>
      <c r="F222" s="15">
        <f t="shared" si="4"/>
        <v>0</v>
      </c>
      <c r="G222" s="15" t="s">
        <v>31</v>
      </c>
      <c r="H222" s="15" t="s">
        <v>31</v>
      </c>
      <c r="I222" s="15" t="s">
        <v>3007</v>
      </c>
    </row>
    <row r="223" spans="1:9" x14ac:dyDescent="0.3">
      <c r="A223" s="65"/>
      <c r="B223" s="15"/>
      <c r="C223" s="15"/>
      <c r="D223" s="15" t="s">
        <v>31</v>
      </c>
      <c r="E223" s="46" t="s">
        <v>3007</v>
      </c>
      <c r="F223" s="15">
        <f t="shared" si="4"/>
        <v>0</v>
      </c>
      <c r="G223" s="15" t="s">
        <v>31</v>
      </c>
      <c r="H223" s="15" t="s">
        <v>31</v>
      </c>
      <c r="I223" s="15" t="s">
        <v>3007</v>
      </c>
    </row>
    <row r="224" spans="1:9" x14ac:dyDescent="0.3">
      <c r="A224" s="65"/>
      <c r="B224" s="15"/>
      <c r="C224" s="15"/>
      <c r="D224" s="15" t="s">
        <v>31</v>
      </c>
      <c r="E224" s="46" t="s">
        <v>3007</v>
      </c>
      <c r="F224" s="15">
        <f t="shared" si="4"/>
        <v>0</v>
      </c>
      <c r="G224" s="15" t="s">
        <v>31</v>
      </c>
      <c r="H224" s="15" t="s">
        <v>31</v>
      </c>
      <c r="I224" s="15" t="s">
        <v>3007</v>
      </c>
    </row>
    <row r="225" spans="1:9" x14ac:dyDescent="0.3">
      <c r="A225" s="65"/>
      <c r="B225" s="15"/>
      <c r="C225" s="15"/>
      <c r="D225" s="15" t="s">
        <v>31</v>
      </c>
      <c r="E225" s="46" t="s">
        <v>3007</v>
      </c>
      <c r="F225" s="15">
        <f t="shared" si="4"/>
        <v>0</v>
      </c>
      <c r="G225" s="15" t="s">
        <v>31</v>
      </c>
      <c r="H225" s="15" t="s">
        <v>31</v>
      </c>
      <c r="I225" s="15" t="s">
        <v>3007</v>
      </c>
    </row>
    <row r="226" spans="1:9" x14ac:dyDescent="0.3">
      <c r="A226" s="65"/>
      <c r="B226" s="15"/>
      <c r="C226" s="15"/>
      <c r="D226" s="15" t="s">
        <v>31</v>
      </c>
      <c r="E226" s="46" t="s">
        <v>3007</v>
      </c>
      <c r="F226" s="15">
        <f t="shared" si="4"/>
        <v>0</v>
      </c>
      <c r="G226" s="15" t="s">
        <v>31</v>
      </c>
      <c r="H226" s="15" t="s">
        <v>31</v>
      </c>
      <c r="I226" s="15" t="s">
        <v>3007</v>
      </c>
    </row>
    <row r="227" spans="1:9" x14ac:dyDescent="0.3">
      <c r="A227" s="65"/>
      <c r="B227" s="15"/>
      <c r="C227" s="15"/>
      <c r="D227" s="15" t="s">
        <v>31</v>
      </c>
      <c r="E227" s="46" t="s">
        <v>3007</v>
      </c>
      <c r="F227" s="15">
        <f t="shared" si="4"/>
        <v>0</v>
      </c>
      <c r="G227" s="15" t="s">
        <v>31</v>
      </c>
      <c r="H227" s="15" t="s">
        <v>31</v>
      </c>
      <c r="I227" s="15" t="s">
        <v>3007</v>
      </c>
    </row>
    <row r="228" spans="1:9" x14ac:dyDescent="0.3">
      <c r="A228" s="65"/>
      <c r="B228" s="15"/>
      <c r="C228" s="15"/>
      <c r="D228" s="15" t="s">
        <v>31</v>
      </c>
      <c r="E228" s="46" t="s">
        <v>3007</v>
      </c>
      <c r="F228" s="15">
        <f t="shared" si="4"/>
        <v>0</v>
      </c>
      <c r="G228" s="15" t="s">
        <v>31</v>
      </c>
      <c r="H228" s="15" t="s">
        <v>31</v>
      </c>
      <c r="I228" s="15" t="s">
        <v>3007</v>
      </c>
    </row>
    <row r="229" spans="1:9" x14ac:dyDescent="0.3">
      <c r="A229" s="65"/>
      <c r="B229" s="15"/>
      <c r="C229" s="15"/>
      <c r="D229" s="15" t="s">
        <v>31</v>
      </c>
      <c r="E229" s="46" t="s">
        <v>3007</v>
      </c>
      <c r="F229" s="15">
        <f t="shared" si="4"/>
        <v>0</v>
      </c>
      <c r="G229" s="15" t="s">
        <v>31</v>
      </c>
      <c r="H229" s="15" t="s">
        <v>31</v>
      </c>
      <c r="I229" s="15" t="s">
        <v>3007</v>
      </c>
    </row>
    <row r="230" spans="1:9" x14ac:dyDescent="0.3">
      <c r="A230" s="65"/>
      <c r="B230" s="15"/>
      <c r="C230" s="15"/>
      <c r="D230" s="15" t="s">
        <v>31</v>
      </c>
      <c r="E230" s="46" t="s">
        <v>3007</v>
      </c>
      <c r="F230" s="15">
        <f t="shared" si="4"/>
        <v>0</v>
      </c>
      <c r="G230" s="15" t="s">
        <v>31</v>
      </c>
      <c r="H230" s="15" t="s">
        <v>31</v>
      </c>
      <c r="I230" s="15" t="s">
        <v>3007</v>
      </c>
    </row>
    <row r="231" spans="1:9" x14ac:dyDescent="0.3">
      <c r="A231" s="65"/>
      <c r="B231" s="15"/>
      <c r="C231" s="15"/>
      <c r="D231" s="15" t="s">
        <v>31</v>
      </c>
      <c r="E231" s="46" t="s">
        <v>3007</v>
      </c>
      <c r="F231" s="15">
        <f t="shared" si="4"/>
        <v>0</v>
      </c>
      <c r="G231" s="15" t="s">
        <v>31</v>
      </c>
      <c r="H231" s="15" t="s">
        <v>31</v>
      </c>
      <c r="I231" s="15" t="s">
        <v>3007</v>
      </c>
    </row>
    <row r="232" spans="1:9" x14ac:dyDescent="0.3">
      <c r="A232" s="65"/>
      <c r="B232" s="15"/>
      <c r="C232" s="15"/>
      <c r="D232" s="15" t="s">
        <v>31</v>
      </c>
      <c r="E232" s="46" t="s">
        <v>3007</v>
      </c>
      <c r="F232" s="15">
        <f t="shared" si="4"/>
        <v>0</v>
      </c>
      <c r="G232" s="15" t="s">
        <v>31</v>
      </c>
      <c r="H232" s="15" t="s">
        <v>31</v>
      </c>
      <c r="I232" s="15" t="s">
        <v>3007</v>
      </c>
    </row>
    <row r="233" spans="1:9" x14ac:dyDescent="0.3">
      <c r="A233" s="65"/>
      <c r="B233" s="15"/>
      <c r="C233" s="15"/>
      <c r="D233" s="15" t="s">
        <v>31</v>
      </c>
      <c r="E233" s="46" t="s">
        <v>3007</v>
      </c>
      <c r="F233" s="15">
        <f t="shared" si="4"/>
        <v>0</v>
      </c>
      <c r="G233" s="15" t="s">
        <v>31</v>
      </c>
      <c r="H233" s="15" t="s">
        <v>31</v>
      </c>
      <c r="I233" s="15" t="s">
        <v>3007</v>
      </c>
    </row>
    <row r="234" spans="1:9" x14ac:dyDescent="0.3">
      <c r="A234" s="65"/>
      <c r="B234" s="15"/>
      <c r="C234" s="15"/>
      <c r="D234" s="15" t="s">
        <v>31</v>
      </c>
      <c r="E234" s="46" t="s">
        <v>3007</v>
      </c>
      <c r="F234" s="15">
        <f t="shared" si="4"/>
        <v>0</v>
      </c>
      <c r="G234" s="15" t="s">
        <v>31</v>
      </c>
      <c r="H234" s="15" t="s">
        <v>31</v>
      </c>
      <c r="I234" s="15" t="s">
        <v>3007</v>
      </c>
    </row>
    <row r="235" spans="1:9" x14ac:dyDescent="0.3">
      <c r="A235" s="65"/>
      <c r="B235" s="15"/>
      <c r="C235" s="15"/>
      <c r="D235" s="15" t="s">
        <v>31</v>
      </c>
      <c r="E235" s="46" t="s">
        <v>3007</v>
      </c>
      <c r="F235" s="15">
        <f t="shared" si="4"/>
        <v>0</v>
      </c>
      <c r="G235" s="15" t="s">
        <v>31</v>
      </c>
      <c r="H235" s="15" t="s">
        <v>31</v>
      </c>
      <c r="I235" s="15" t="s">
        <v>3007</v>
      </c>
    </row>
    <row r="236" spans="1:9" x14ac:dyDescent="0.3">
      <c r="A236" s="65"/>
      <c r="B236" s="15"/>
      <c r="C236" s="15"/>
      <c r="D236" s="15" t="s">
        <v>31</v>
      </c>
      <c r="E236" s="46" t="s">
        <v>3007</v>
      </c>
      <c r="F236" s="15">
        <f t="shared" si="4"/>
        <v>0</v>
      </c>
      <c r="G236" s="15" t="s">
        <v>31</v>
      </c>
      <c r="H236" s="15" t="s">
        <v>31</v>
      </c>
      <c r="I236" s="15" t="s">
        <v>3007</v>
      </c>
    </row>
    <row r="237" spans="1:9" x14ac:dyDescent="0.3">
      <c r="A237" s="65"/>
      <c r="B237" s="15"/>
      <c r="C237" s="15"/>
      <c r="D237" s="15" t="s">
        <v>31</v>
      </c>
      <c r="E237" s="46" t="s">
        <v>3007</v>
      </c>
      <c r="F237" s="15">
        <f t="shared" si="4"/>
        <v>0</v>
      </c>
      <c r="G237" s="15" t="s">
        <v>31</v>
      </c>
      <c r="H237" s="15" t="s">
        <v>31</v>
      </c>
      <c r="I237" s="15" t="s">
        <v>3007</v>
      </c>
    </row>
    <row r="238" spans="1:9" x14ac:dyDescent="0.3">
      <c r="A238" s="65"/>
      <c r="B238" s="15"/>
      <c r="C238" s="15"/>
      <c r="D238" s="15" t="s">
        <v>31</v>
      </c>
      <c r="E238" s="46" t="s">
        <v>3007</v>
      </c>
      <c r="F238" s="15">
        <f t="shared" si="4"/>
        <v>0</v>
      </c>
      <c r="G238" s="15" t="s">
        <v>31</v>
      </c>
      <c r="H238" s="15" t="s">
        <v>31</v>
      </c>
      <c r="I238" s="15" t="s">
        <v>3007</v>
      </c>
    </row>
    <row r="239" spans="1:9" x14ac:dyDescent="0.3">
      <c r="A239" s="65"/>
      <c r="B239" s="15"/>
      <c r="C239" s="15"/>
      <c r="D239" s="15" t="s">
        <v>31</v>
      </c>
      <c r="E239" s="46" t="s">
        <v>3007</v>
      </c>
      <c r="F239" s="15">
        <f t="shared" si="4"/>
        <v>0</v>
      </c>
      <c r="G239" s="15" t="s">
        <v>31</v>
      </c>
      <c r="H239" s="15" t="s">
        <v>31</v>
      </c>
      <c r="I239" s="15" t="s">
        <v>3007</v>
      </c>
    </row>
    <row r="240" spans="1:9" x14ac:dyDescent="0.3">
      <c r="A240" s="65"/>
      <c r="B240" s="15"/>
      <c r="C240" s="15"/>
      <c r="D240" s="15" t="s">
        <v>31</v>
      </c>
      <c r="E240" s="46" t="s">
        <v>3007</v>
      </c>
      <c r="F240" s="15">
        <f t="shared" si="4"/>
        <v>0</v>
      </c>
      <c r="G240" s="15" t="s">
        <v>31</v>
      </c>
      <c r="H240" s="15" t="s">
        <v>31</v>
      </c>
      <c r="I240" s="15" t="s">
        <v>3007</v>
      </c>
    </row>
    <row r="241" spans="1:9" x14ac:dyDescent="0.3">
      <c r="A241" s="65"/>
      <c r="B241" s="15"/>
      <c r="C241" s="15"/>
      <c r="D241" s="15" t="s">
        <v>31</v>
      </c>
      <c r="E241" s="46" t="s">
        <v>3007</v>
      </c>
      <c r="F241" s="15">
        <f t="shared" si="4"/>
        <v>0</v>
      </c>
      <c r="G241" s="15" t="s">
        <v>31</v>
      </c>
      <c r="H241" s="15" t="s">
        <v>31</v>
      </c>
      <c r="I241" s="15" t="s">
        <v>3007</v>
      </c>
    </row>
    <row r="242" spans="1:9" x14ac:dyDescent="0.3">
      <c r="A242" s="65"/>
      <c r="B242" s="15"/>
      <c r="C242" s="15"/>
      <c r="D242" s="15" t="s">
        <v>31</v>
      </c>
      <c r="E242" s="46" t="s">
        <v>3007</v>
      </c>
      <c r="F242" s="15">
        <f t="shared" si="4"/>
        <v>0</v>
      </c>
      <c r="G242" s="15" t="s">
        <v>31</v>
      </c>
      <c r="H242" s="15" t="s">
        <v>31</v>
      </c>
      <c r="I242" s="15" t="s">
        <v>3007</v>
      </c>
    </row>
    <row r="243" spans="1:9" x14ac:dyDescent="0.3">
      <c r="A243" s="65"/>
      <c r="B243" s="15"/>
      <c r="C243" s="15"/>
      <c r="D243" s="15" t="s">
        <v>31</v>
      </c>
      <c r="E243" s="46" t="s">
        <v>3007</v>
      </c>
      <c r="F243" s="15">
        <f t="shared" si="4"/>
        <v>0</v>
      </c>
      <c r="G243" s="15" t="s">
        <v>31</v>
      </c>
      <c r="H243" s="15" t="s">
        <v>31</v>
      </c>
      <c r="I243" s="15" t="s">
        <v>3007</v>
      </c>
    </row>
    <row r="244" spans="1:9" x14ac:dyDescent="0.3">
      <c r="A244" s="65"/>
      <c r="B244" s="15"/>
      <c r="C244" s="15"/>
      <c r="D244" s="15" t="s">
        <v>31</v>
      </c>
      <c r="E244" s="46" t="s">
        <v>3007</v>
      </c>
      <c r="F244" s="15">
        <f t="shared" si="4"/>
        <v>0</v>
      </c>
      <c r="G244" s="15" t="s">
        <v>31</v>
      </c>
      <c r="H244" s="15" t="s">
        <v>31</v>
      </c>
      <c r="I244" s="15" t="s">
        <v>3007</v>
      </c>
    </row>
    <row r="245" spans="1:9" x14ac:dyDescent="0.3">
      <c r="A245" s="65"/>
      <c r="B245" s="15"/>
      <c r="C245" s="15"/>
      <c r="D245" s="15" t="s">
        <v>31</v>
      </c>
      <c r="E245" s="46" t="s">
        <v>3007</v>
      </c>
      <c r="F245" s="15">
        <f t="shared" si="4"/>
        <v>0</v>
      </c>
      <c r="G245" s="15" t="s">
        <v>31</v>
      </c>
      <c r="H245" s="15" t="s">
        <v>31</v>
      </c>
      <c r="I245" s="15" t="s">
        <v>3007</v>
      </c>
    </row>
    <row r="246" spans="1:9" x14ac:dyDescent="0.3">
      <c r="A246" s="65"/>
      <c r="B246" s="15"/>
      <c r="C246" s="15"/>
      <c r="D246" s="15" t="s">
        <v>31</v>
      </c>
      <c r="E246" s="46" t="s">
        <v>3007</v>
      </c>
      <c r="F246" s="15">
        <f t="shared" si="4"/>
        <v>0</v>
      </c>
      <c r="G246" s="15" t="s">
        <v>31</v>
      </c>
      <c r="H246" s="15" t="s">
        <v>31</v>
      </c>
      <c r="I246" s="15" t="s">
        <v>3007</v>
      </c>
    </row>
    <row r="247" spans="1:9" x14ac:dyDescent="0.3">
      <c r="A247" s="65"/>
      <c r="B247" s="15"/>
      <c r="C247" s="15"/>
      <c r="D247" s="15" t="s">
        <v>31</v>
      </c>
      <c r="E247" s="46" t="s">
        <v>3007</v>
      </c>
      <c r="F247" s="15">
        <f t="shared" si="4"/>
        <v>0</v>
      </c>
      <c r="G247" s="15" t="s">
        <v>31</v>
      </c>
      <c r="H247" s="15" t="s">
        <v>31</v>
      </c>
      <c r="I247" s="15" t="s">
        <v>3007</v>
      </c>
    </row>
    <row r="248" spans="1:9" x14ac:dyDescent="0.3">
      <c r="A248" s="65"/>
      <c r="B248" s="15"/>
      <c r="C248" s="15"/>
      <c r="D248" s="15" t="s">
        <v>31</v>
      </c>
      <c r="E248" s="46" t="s">
        <v>3007</v>
      </c>
      <c r="F248" s="15">
        <f t="shared" si="4"/>
        <v>0</v>
      </c>
      <c r="G248" s="15" t="s">
        <v>31</v>
      </c>
      <c r="H248" s="15" t="s">
        <v>31</v>
      </c>
      <c r="I248" s="15" t="s">
        <v>3007</v>
      </c>
    </row>
    <row r="249" spans="1:9" x14ac:dyDescent="0.3">
      <c r="A249" s="65"/>
      <c r="B249" s="15"/>
      <c r="C249" s="15"/>
      <c r="D249" s="15" t="s">
        <v>31</v>
      </c>
      <c r="E249" s="46" t="s">
        <v>3007</v>
      </c>
      <c r="F249" s="15">
        <f t="shared" si="4"/>
        <v>0</v>
      </c>
      <c r="G249" s="15" t="s">
        <v>31</v>
      </c>
      <c r="H249" s="15" t="s">
        <v>31</v>
      </c>
      <c r="I249" s="15" t="s">
        <v>3007</v>
      </c>
    </row>
    <row r="250" spans="1:9" x14ac:dyDescent="0.3">
      <c r="A250" s="65"/>
      <c r="B250" s="15"/>
      <c r="C250" s="15"/>
      <c r="D250" s="15" t="s">
        <v>31</v>
      </c>
      <c r="E250" s="46" t="s">
        <v>3007</v>
      </c>
      <c r="F250" s="15">
        <f t="shared" si="4"/>
        <v>0</v>
      </c>
      <c r="G250" s="15" t="s">
        <v>31</v>
      </c>
      <c r="H250" s="15" t="s">
        <v>31</v>
      </c>
      <c r="I250" s="15" t="s">
        <v>3007</v>
      </c>
    </row>
    <row r="251" spans="1:9" x14ac:dyDescent="0.3">
      <c r="A251" s="65"/>
      <c r="B251" s="15"/>
      <c r="C251" s="15"/>
      <c r="D251" s="15" t="s">
        <v>31</v>
      </c>
      <c r="E251" s="46" t="s">
        <v>3007</v>
      </c>
      <c r="F251" s="15">
        <f t="shared" si="4"/>
        <v>0</v>
      </c>
      <c r="G251" s="15" t="s">
        <v>31</v>
      </c>
      <c r="H251" s="15" t="s">
        <v>31</v>
      </c>
      <c r="I251" s="15" t="s">
        <v>3007</v>
      </c>
    </row>
    <row r="252" spans="1:9" x14ac:dyDescent="0.3">
      <c r="A252" s="65"/>
      <c r="B252" s="15"/>
      <c r="C252" s="15"/>
      <c r="D252" s="15" t="s">
        <v>31</v>
      </c>
      <c r="E252" s="46" t="s">
        <v>3007</v>
      </c>
      <c r="F252" s="15">
        <f t="shared" si="4"/>
        <v>0</v>
      </c>
      <c r="G252" s="15" t="s">
        <v>31</v>
      </c>
      <c r="H252" s="15" t="s">
        <v>31</v>
      </c>
      <c r="I252" s="15" t="s">
        <v>3007</v>
      </c>
    </row>
    <row r="253" spans="1:9" x14ac:dyDescent="0.3">
      <c r="A253" s="65"/>
      <c r="B253" s="15"/>
      <c r="C253" s="15"/>
      <c r="D253" s="15" t="s">
        <v>31</v>
      </c>
      <c r="E253" s="46" t="s">
        <v>3007</v>
      </c>
      <c r="F253" s="15">
        <f t="shared" si="4"/>
        <v>0</v>
      </c>
      <c r="G253" s="15" t="s">
        <v>31</v>
      </c>
      <c r="H253" s="15" t="s">
        <v>31</v>
      </c>
      <c r="I253" s="15" t="s">
        <v>3007</v>
      </c>
    </row>
    <row r="254" spans="1:9" x14ac:dyDescent="0.3">
      <c r="A254" s="65"/>
      <c r="B254" s="15"/>
      <c r="C254" s="15"/>
      <c r="D254" s="15" t="s">
        <v>31</v>
      </c>
      <c r="E254" s="46" t="s">
        <v>3007</v>
      </c>
      <c r="F254" s="15">
        <f t="shared" si="4"/>
        <v>0</v>
      </c>
      <c r="G254" s="15" t="s">
        <v>31</v>
      </c>
      <c r="H254" s="15" t="s">
        <v>31</v>
      </c>
      <c r="I254" s="15" t="s">
        <v>3007</v>
      </c>
    </row>
    <row r="255" spans="1:9" x14ac:dyDescent="0.3">
      <c r="A255" s="65"/>
      <c r="B255" s="15"/>
      <c r="C255" s="15"/>
      <c r="D255" s="15" t="s">
        <v>31</v>
      </c>
      <c r="E255" s="46" t="s">
        <v>3007</v>
      </c>
      <c r="F255" s="15">
        <f t="shared" si="4"/>
        <v>0</v>
      </c>
      <c r="G255" s="15" t="s">
        <v>31</v>
      </c>
      <c r="H255" s="15" t="s">
        <v>31</v>
      </c>
      <c r="I255" s="15" t="s">
        <v>3007</v>
      </c>
    </row>
    <row r="256" spans="1:9" x14ac:dyDescent="0.3">
      <c r="A256" s="65"/>
      <c r="B256" s="15"/>
      <c r="C256" s="15"/>
      <c r="D256" s="15" t="s">
        <v>31</v>
      </c>
      <c r="E256" s="46" t="s">
        <v>3007</v>
      </c>
      <c r="F256" s="15">
        <f t="shared" si="4"/>
        <v>0</v>
      </c>
      <c r="G256" s="15" t="s">
        <v>31</v>
      </c>
      <c r="H256" s="15" t="s">
        <v>31</v>
      </c>
      <c r="I256" s="15" t="s">
        <v>3007</v>
      </c>
    </row>
    <row r="257" spans="1:9" x14ac:dyDescent="0.3">
      <c r="A257" s="65"/>
      <c r="B257" s="15"/>
      <c r="C257" s="15"/>
      <c r="D257" s="15" t="s">
        <v>31</v>
      </c>
      <c r="E257" s="46" t="s">
        <v>3007</v>
      </c>
      <c r="F257" s="15">
        <f t="shared" si="4"/>
        <v>0</v>
      </c>
      <c r="G257" s="15" t="s">
        <v>31</v>
      </c>
      <c r="H257" s="15" t="s">
        <v>31</v>
      </c>
      <c r="I257" s="15" t="s">
        <v>3007</v>
      </c>
    </row>
    <row r="258" spans="1:9" x14ac:dyDescent="0.3">
      <c r="A258" s="65"/>
      <c r="B258" s="15"/>
      <c r="C258" s="15"/>
      <c r="D258" s="15" t="s">
        <v>31</v>
      </c>
      <c r="E258" s="46" t="s">
        <v>3007</v>
      </c>
      <c r="F258" s="15">
        <f t="shared" ref="F258:F321" si="5">IFERROR(C258*E258,0)</f>
        <v>0</v>
      </c>
      <c r="G258" s="15" t="s">
        <v>31</v>
      </c>
      <c r="H258" s="15" t="s">
        <v>31</v>
      </c>
      <c r="I258" s="15" t="s">
        <v>3007</v>
      </c>
    </row>
    <row r="259" spans="1:9" x14ac:dyDescent="0.3">
      <c r="A259" s="65"/>
      <c r="B259" s="15"/>
      <c r="C259" s="15"/>
      <c r="D259" s="15" t="s">
        <v>31</v>
      </c>
      <c r="E259" s="46" t="s">
        <v>3007</v>
      </c>
      <c r="F259" s="15">
        <f t="shared" si="5"/>
        <v>0</v>
      </c>
      <c r="G259" s="15" t="s">
        <v>31</v>
      </c>
      <c r="H259" s="15" t="s">
        <v>31</v>
      </c>
      <c r="I259" s="15" t="s">
        <v>3007</v>
      </c>
    </row>
    <row r="260" spans="1:9" x14ac:dyDescent="0.3">
      <c r="A260" s="65"/>
      <c r="B260" s="15"/>
      <c r="C260" s="15"/>
      <c r="D260" s="15" t="s">
        <v>31</v>
      </c>
      <c r="E260" s="46" t="s">
        <v>3007</v>
      </c>
      <c r="F260" s="15">
        <f t="shared" si="5"/>
        <v>0</v>
      </c>
      <c r="G260" s="15" t="s">
        <v>31</v>
      </c>
      <c r="H260" s="15" t="s">
        <v>31</v>
      </c>
      <c r="I260" s="15" t="s">
        <v>3007</v>
      </c>
    </row>
    <row r="261" spans="1:9" x14ac:dyDescent="0.3">
      <c r="A261" s="65"/>
      <c r="B261" s="15"/>
      <c r="C261" s="15"/>
      <c r="D261" s="15" t="s">
        <v>31</v>
      </c>
      <c r="E261" s="46" t="s">
        <v>3007</v>
      </c>
      <c r="F261" s="15">
        <f t="shared" si="5"/>
        <v>0</v>
      </c>
      <c r="G261" s="15" t="s">
        <v>31</v>
      </c>
      <c r="H261" s="15" t="s">
        <v>31</v>
      </c>
      <c r="I261" s="15" t="s">
        <v>3007</v>
      </c>
    </row>
    <row r="262" spans="1:9" x14ac:dyDescent="0.3">
      <c r="A262" s="65"/>
      <c r="B262" s="15"/>
      <c r="C262" s="15"/>
      <c r="D262" s="15" t="s">
        <v>31</v>
      </c>
      <c r="E262" s="46" t="s">
        <v>3007</v>
      </c>
      <c r="F262" s="15">
        <f t="shared" si="5"/>
        <v>0</v>
      </c>
      <c r="G262" s="15" t="s">
        <v>31</v>
      </c>
      <c r="H262" s="15" t="s">
        <v>31</v>
      </c>
      <c r="I262" s="15" t="s">
        <v>3007</v>
      </c>
    </row>
    <row r="263" spans="1:9" x14ac:dyDescent="0.3">
      <c r="A263" s="65"/>
      <c r="B263" s="15"/>
      <c r="C263" s="15"/>
      <c r="D263" s="15" t="s">
        <v>31</v>
      </c>
      <c r="E263" s="46" t="s">
        <v>3007</v>
      </c>
      <c r="F263" s="15">
        <f t="shared" si="5"/>
        <v>0</v>
      </c>
      <c r="G263" s="15" t="s">
        <v>31</v>
      </c>
      <c r="H263" s="15" t="s">
        <v>31</v>
      </c>
      <c r="I263" s="15" t="s">
        <v>3007</v>
      </c>
    </row>
    <row r="264" spans="1:9" x14ac:dyDescent="0.3">
      <c r="A264" s="65"/>
      <c r="B264" s="15"/>
      <c r="C264" s="15"/>
      <c r="D264" s="15" t="s">
        <v>31</v>
      </c>
      <c r="E264" s="46" t="s">
        <v>3007</v>
      </c>
      <c r="F264" s="15">
        <f t="shared" si="5"/>
        <v>0</v>
      </c>
      <c r="G264" s="15" t="s">
        <v>31</v>
      </c>
      <c r="H264" s="15" t="s">
        <v>31</v>
      </c>
      <c r="I264" s="15" t="s">
        <v>3007</v>
      </c>
    </row>
    <row r="265" spans="1:9" x14ac:dyDescent="0.3">
      <c r="A265" s="65"/>
      <c r="B265" s="15"/>
      <c r="C265" s="15"/>
      <c r="D265" s="15" t="s">
        <v>31</v>
      </c>
      <c r="E265" s="46" t="s">
        <v>3007</v>
      </c>
      <c r="F265" s="15">
        <f t="shared" si="5"/>
        <v>0</v>
      </c>
      <c r="G265" s="15" t="s">
        <v>31</v>
      </c>
      <c r="H265" s="15" t="s">
        <v>31</v>
      </c>
      <c r="I265" s="15" t="s">
        <v>3007</v>
      </c>
    </row>
    <row r="266" spans="1:9" x14ac:dyDescent="0.3">
      <c r="A266" s="65"/>
      <c r="B266" s="15"/>
      <c r="C266" s="15"/>
      <c r="D266" s="15" t="s">
        <v>31</v>
      </c>
      <c r="E266" s="46" t="s">
        <v>3007</v>
      </c>
      <c r="F266" s="15">
        <f t="shared" si="5"/>
        <v>0</v>
      </c>
      <c r="G266" s="15" t="s">
        <v>31</v>
      </c>
      <c r="H266" s="15" t="s">
        <v>31</v>
      </c>
      <c r="I266" s="15" t="s">
        <v>3007</v>
      </c>
    </row>
    <row r="267" spans="1:9" x14ac:dyDescent="0.3">
      <c r="A267" s="65"/>
      <c r="B267" s="15"/>
      <c r="C267" s="15"/>
      <c r="D267" s="15" t="s">
        <v>31</v>
      </c>
      <c r="E267" s="46" t="s">
        <v>3007</v>
      </c>
      <c r="F267" s="15">
        <f t="shared" si="5"/>
        <v>0</v>
      </c>
      <c r="G267" s="15" t="s">
        <v>31</v>
      </c>
      <c r="H267" s="15" t="s">
        <v>31</v>
      </c>
      <c r="I267" s="15" t="s">
        <v>3007</v>
      </c>
    </row>
    <row r="268" spans="1:9" x14ac:dyDescent="0.3">
      <c r="A268" s="65"/>
      <c r="B268" s="15"/>
      <c r="C268" s="15"/>
      <c r="D268" s="15" t="s">
        <v>31</v>
      </c>
      <c r="E268" s="46" t="s">
        <v>3007</v>
      </c>
      <c r="F268" s="15">
        <f t="shared" si="5"/>
        <v>0</v>
      </c>
      <c r="G268" s="15" t="s">
        <v>31</v>
      </c>
      <c r="H268" s="15" t="s">
        <v>31</v>
      </c>
      <c r="I268" s="15" t="s">
        <v>3007</v>
      </c>
    </row>
    <row r="269" spans="1:9" x14ac:dyDescent="0.3">
      <c r="A269" s="65"/>
      <c r="B269" s="15"/>
      <c r="C269" s="15"/>
      <c r="D269" s="15" t="s">
        <v>31</v>
      </c>
      <c r="E269" s="46" t="s">
        <v>3007</v>
      </c>
      <c r="F269" s="15">
        <f t="shared" si="5"/>
        <v>0</v>
      </c>
      <c r="G269" s="15" t="s">
        <v>31</v>
      </c>
      <c r="H269" s="15" t="s">
        <v>31</v>
      </c>
      <c r="I269" s="15" t="s">
        <v>3007</v>
      </c>
    </row>
    <row r="270" spans="1:9" x14ac:dyDescent="0.3">
      <c r="A270" s="65"/>
      <c r="B270" s="15"/>
      <c r="C270" s="15"/>
      <c r="D270" s="15" t="s">
        <v>31</v>
      </c>
      <c r="E270" s="46" t="s">
        <v>3007</v>
      </c>
      <c r="F270" s="15">
        <f t="shared" si="5"/>
        <v>0</v>
      </c>
      <c r="G270" s="15" t="s">
        <v>31</v>
      </c>
      <c r="H270" s="15" t="s">
        <v>31</v>
      </c>
      <c r="I270" s="15" t="s">
        <v>3007</v>
      </c>
    </row>
    <row r="271" spans="1:9" x14ac:dyDescent="0.3">
      <c r="A271" s="65"/>
      <c r="B271" s="15"/>
      <c r="C271" s="15"/>
      <c r="D271" s="15" t="s">
        <v>31</v>
      </c>
      <c r="E271" s="46" t="s">
        <v>3007</v>
      </c>
      <c r="F271" s="15">
        <f t="shared" si="5"/>
        <v>0</v>
      </c>
      <c r="G271" s="15" t="s">
        <v>31</v>
      </c>
      <c r="H271" s="15" t="s">
        <v>31</v>
      </c>
      <c r="I271" s="15" t="s">
        <v>3007</v>
      </c>
    </row>
    <row r="272" spans="1:9" x14ac:dyDescent="0.3">
      <c r="A272" s="65"/>
      <c r="B272" s="15"/>
      <c r="C272" s="15"/>
      <c r="D272" s="15" t="s">
        <v>31</v>
      </c>
      <c r="E272" s="46" t="s">
        <v>3007</v>
      </c>
      <c r="F272" s="15">
        <f t="shared" si="5"/>
        <v>0</v>
      </c>
      <c r="G272" s="15" t="s">
        <v>31</v>
      </c>
      <c r="H272" s="15" t="s">
        <v>31</v>
      </c>
      <c r="I272" s="15" t="s">
        <v>3007</v>
      </c>
    </row>
    <row r="273" spans="1:9" x14ac:dyDescent="0.3">
      <c r="A273" s="65"/>
      <c r="B273" s="15"/>
      <c r="C273" s="15"/>
      <c r="D273" s="15" t="s">
        <v>31</v>
      </c>
      <c r="E273" s="46" t="s">
        <v>3007</v>
      </c>
      <c r="F273" s="15">
        <f t="shared" si="5"/>
        <v>0</v>
      </c>
      <c r="G273" s="15" t="s">
        <v>31</v>
      </c>
      <c r="H273" s="15" t="s">
        <v>31</v>
      </c>
      <c r="I273" s="15" t="s">
        <v>3007</v>
      </c>
    </row>
    <row r="274" spans="1:9" x14ac:dyDescent="0.3">
      <c r="A274" s="65"/>
      <c r="B274" s="15"/>
      <c r="C274" s="15"/>
      <c r="D274" s="15" t="s">
        <v>31</v>
      </c>
      <c r="E274" s="46" t="s">
        <v>3007</v>
      </c>
      <c r="F274" s="15">
        <f t="shared" si="5"/>
        <v>0</v>
      </c>
      <c r="G274" s="15" t="s">
        <v>31</v>
      </c>
      <c r="H274" s="15" t="s">
        <v>31</v>
      </c>
      <c r="I274" s="15" t="s">
        <v>3007</v>
      </c>
    </row>
    <row r="275" spans="1:9" x14ac:dyDescent="0.3">
      <c r="A275" s="65"/>
      <c r="B275" s="15"/>
      <c r="C275" s="15"/>
      <c r="D275" s="15" t="s">
        <v>31</v>
      </c>
      <c r="E275" s="46" t="s">
        <v>3007</v>
      </c>
      <c r="F275" s="15">
        <f t="shared" si="5"/>
        <v>0</v>
      </c>
      <c r="G275" s="15" t="s">
        <v>31</v>
      </c>
      <c r="H275" s="15" t="s">
        <v>31</v>
      </c>
      <c r="I275" s="15" t="s">
        <v>3007</v>
      </c>
    </row>
    <row r="276" spans="1:9" x14ac:dyDescent="0.3">
      <c r="A276" s="65"/>
      <c r="B276" s="15"/>
      <c r="C276" s="15"/>
      <c r="D276" s="15" t="s">
        <v>31</v>
      </c>
      <c r="E276" s="46" t="s">
        <v>3007</v>
      </c>
      <c r="F276" s="15">
        <f t="shared" si="5"/>
        <v>0</v>
      </c>
      <c r="G276" s="15" t="s">
        <v>31</v>
      </c>
      <c r="H276" s="15" t="s">
        <v>31</v>
      </c>
      <c r="I276" s="15" t="s">
        <v>3007</v>
      </c>
    </row>
    <row r="277" spans="1:9" x14ac:dyDescent="0.3">
      <c r="A277" s="65"/>
      <c r="B277" s="15"/>
      <c r="C277" s="15"/>
      <c r="D277" s="15" t="s">
        <v>31</v>
      </c>
      <c r="E277" s="46" t="s">
        <v>3007</v>
      </c>
      <c r="F277" s="15">
        <f t="shared" si="5"/>
        <v>0</v>
      </c>
      <c r="G277" s="15" t="s">
        <v>31</v>
      </c>
      <c r="H277" s="15" t="s">
        <v>31</v>
      </c>
      <c r="I277" s="15" t="s">
        <v>3007</v>
      </c>
    </row>
    <row r="278" spans="1:9" x14ac:dyDescent="0.3">
      <c r="A278" s="65"/>
      <c r="B278" s="15"/>
      <c r="C278" s="15"/>
      <c r="D278" s="15" t="s">
        <v>31</v>
      </c>
      <c r="E278" s="46" t="s">
        <v>3007</v>
      </c>
      <c r="F278" s="15">
        <f t="shared" si="5"/>
        <v>0</v>
      </c>
      <c r="G278" s="15" t="s">
        <v>31</v>
      </c>
      <c r="H278" s="15" t="s">
        <v>31</v>
      </c>
      <c r="I278" s="15" t="s">
        <v>3007</v>
      </c>
    </row>
    <row r="279" spans="1:9" x14ac:dyDescent="0.3">
      <c r="A279" s="65"/>
      <c r="B279" s="15"/>
      <c r="C279" s="15"/>
      <c r="D279" s="15" t="s">
        <v>31</v>
      </c>
      <c r="E279" s="46" t="s">
        <v>3007</v>
      </c>
      <c r="F279" s="15">
        <f t="shared" si="5"/>
        <v>0</v>
      </c>
      <c r="G279" s="15" t="s">
        <v>31</v>
      </c>
      <c r="H279" s="15" t="s">
        <v>31</v>
      </c>
      <c r="I279" s="15" t="s">
        <v>3007</v>
      </c>
    </row>
    <row r="280" spans="1:9" x14ac:dyDescent="0.3">
      <c r="A280" s="65"/>
      <c r="B280" s="15"/>
      <c r="C280" s="15"/>
      <c r="D280" s="15" t="s">
        <v>31</v>
      </c>
      <c r="E280" s="46" t="s">
        <v>3007</v>
      </c>
      <c r="F280" s="15">
        <f t="shared" si="5"/>
        <v>0</v>
      </c>
      <c r="G280" s="15" t="s">
        <v>31</v>
      </c>
      <c r="H280" s="15" t="s">
        <v>31</v>
      </c>
      <c r="I280" s="15" t="s">
        <v>3007</v>
      </c>
    </row>
    <row r="281" spans="1:9" x14ac:dyDescent="0.3">
      <c r="A281" s="65"/>
      <c r="B281" s="15"/>
      <c r="C281" s="15"/>
      <c r="D281" s="15" t="s">
        <v>31</v>
      </c>
      <c r="E281" s="46" t="s">
        <v>3007</v>
      </c>
      <c r="F281" s="15">
        <f t="shared" si="5"/>
        <v>0</v>
      </c>
      <c r="G281" s="15" t="s">
        <v>31</v>
      </c>
      <c r="H281" s="15" t="s">
        <v>31</v>
      </c>
      <c r="I281" s="15" t="s">
        <v>3007</v>
      </c>
    </row>
    <row r="282" spans="1:9" x14ac:dyDescent="0.3">
      <c r="A282" s="65"/>
      <c r="B282" s="15"/>
      <c r="C282" s="15"/>
      <c r="D282" s="15" t="s">
        <v>31</v>
      </c>
      <c r="E282" s="46" t="s">
        <v>3007</v>
      </c>
      <c r="F282" s="15">
        <f t="shared" si="5"/>
        <v>0</v>
      </c>
      <c r="G282" s="15" t="s">
        <v>31</v>
      </c>
      <c r="H282" s="15" t="s">
        <v>31</v>
      </c>
      <c r="I282" s="15" t="s">
        <v>3007</v>
      </c>
    </row>
    <row r="283" spans="1:9" x14ac:dyDescent="0.3">
      <c r="A283" s="65"/>
      <c r="B283" s="15"/>
      <c r="C283" s="15"/>
      <c r="D283" s="15" t="s">
        <v>31</v>
      </c>
      <c r="E283" s="46" t="s">
        <v>3007</v>
      </c>
      <c r="F283" s="15">
        <f t="shared" si="5"/>
        <v>0</v>
      </c>
      <c r="G283" s="15" t="s">
        <v>31</v>
      </c>
      <c r="H283" s="15" t="s">
        <v>31</v>
      </c>
      <c r="I283" s="15" t="s">
        <v>3007</v>
      </c>
    </row>
    <row r="284" spans="1:9" x14ac:dyDescent="0.3">
      <c r="A284" s="65"/>
      <c r="B284" s="15"/>
      <c r="C284" s="15"/>
      <c r="D284" s="15" t="s">
        <v>31</v>
      </c>
      <c r="E284" s="46" t="s">
        <v>3007</v>
      </c>
      <c r="F284" s="15">
        <f t="shared" si="5"/>
        <v>0</v>
      </c>
      <c r="G284" s="15" t="s">
        <v>31</v>
      </c>
      <c r="H284" s="15" t="s">
        <v>31</v>
      </c>
      <c r="I284" s="15" t="s">
        <v>3007</v>
      </c>
    </row>
    <row r="285" spans="1:9" x14ac:dyDescent="0.3">
      <c r="A285" s="65"/>
      <c r="B285" s="15"/>
      <c r="C285" s="15"/>
      <c r="D285" s="15" t="s">
        <v>31</v>
      </c>
      <c r="E285" s="46" t="s">
        <v>3007</v>
      </c>
      <c r="F285" s="15">
        <f t="shared" si="5"/>
        <v>0</v>
      </c>
      <c r="G285" s="15" t="s">
        <v>31</v>
      </c>
      <c r="H285" s="15" t="s">
        <v>31</v>
      </c>
      <c r="I285" s="15" t="s">
        <v>3007</v>
      </c>
    </row>
    <row r="286" spans="1:9" x14ac:dyDescent="0.3">
      <c r="A286" s="65"/>
      <c r="B286" s="15"/>
      <c r="C286" s="15"/>
      <c r="D286" s="15" t="s">
        <v>31</v>
      </c>
      <c r="E286" s="46" t="s">
        <v>3007</v>
      </c>
      <c r="F286" s="15">
        <f t="shared" si="5"/>
        <v>0</v>
      </c>
      <c r="G286" s="15" t="s">
        <v>31</v>
      </c>
      <c r="H286" s="15" t="s">
        <v>31</v>
      </c>
      <c r="I286" s="15" t="s">
        <v>3007</v>
      </c>
    </row>
    <row r="287" spans="1:9" x14ac:dyDescent="0.3">
      <c r="A287" s="65"/>
      <c r="B287" s="15"/>
      <c r="C287" s="15"/>
      <c r="D287" s="15" t="s">
        <v>31</v>
      </c>
      <c r="E287" s="46" t="s">
        <v>3007</v>
      </c>
      <c r="F287" s="15">
        <f t="shared" si="5"/>
        <v>0</v>
      </c>
      <c r="G287" s="15" t="s">
        <v>31</v>
      </c>
      <c r="H287" s="15" t="s">
        <v>31</v>
      </c>
      <c r="I287" s="15" t="s">
        <v>3007</v>
      </c>
    </row>
    <row r="288" spans="1:9" x14ac:dyDescent="0.3">
      <c r="A288" s="65"/>
      <c r="B288" s="15"/>
      <c r="C288" s="15"/>
      <c r="D288" s="15" t="s">
        <v>31</v>
      </c>
      <c r="E288" s="46" t="s">
        <v>3007</v>
      </c>
      <c r="F288" s="15">
        <f t="shared" si="5"/>
        <v>0</v>
      </c>
      <c r="G288" s="15" t="s">
        <v>31</v>
      </c>
      <c r="H288" s="15" t="s">
        <v>31</v>
      </c>
      <c r="I288" s="15" t="s">
        <v>3007</v>
      </c>
    </row>
    <row r="289" spans="1:9" x14ac:dyDescent="0.3">
      <c r="A289" s="65"/>
      <c r="B289" s="15"/>
      <c r="C289" s="15"/>
      <c r="D289" s="15" t="s">
        <v>31</v>
      </c>
      <c r="E289" s="46" t="s">
        <v>3007</v>
      </c>
      <c r="F289" s="15">
        <f t="shared" si="5"/>
        <v>0</v>
      </c>
      <c r="G289" s="15" t="s">
        <v>31</v>
      </c>
      <c r="H289" s="15" t="s">
        <v>31</v>
      </c>
      <c r="I289" s="15" t="s">
        <v>3007</v>
      </c>
    </row>
    <row r="290" spans="1:9" x14ac:dyDescent="0.3">
      <c r="A290" s="65"/>
      <c r="B290" s="15"/>
      <c r="C290" s="15"/>
      <c r="D290" s="15" t="s">
        <v>31</v>
      </c>
      <c r="E290" s="46" t="s">
        <v>3007</v>
      </c>
      <c r="F290" s="15">
        <f t="shared" si="5"/>
        <v>0</v>
      </c>
      <c r="G290" s="15" t="s">
        <v>31</v>
      </c>
      <c r="H290" s="15" t="s">
        <v>31</v>
      </c>
      <c r="I290" s="15" t="s">
        <v>3007</v>
      </c>
    </row>
    <row r="291" spans="1:9" x14ac:dyDescent="0.3">
      <c r="A291" s="65"/>
      <c r="B291" s="15"/>
      <c r="C291" s="15"/>
      <c r="D291" s="15" t="s">
        <v>31</v>
      </c>
      <c r="E291" s="46" t="s">
        <v>3007</v>
      </c>
      <c r="F291" s="15">
        <f t="shared" si="5"/>
        <v>0</v>
      </c>
      <c r="G291" s="15" t="s">
        <v>31</v>
      </c>
      <c r="H291" s="15" t="s">
        <v>31</v>
      </c>
      <c r="I291" s="15" t="s">
        <v>3007</v>
      </c>
    </row>
    <row r="292" spans="1:9" x14ac:dyDescent="0.3">
      <c r="A292" s="65"/>
      <c r="B292" s="15"/>
      <c r="C292" s="15"/>
      <c r="D292" s="15" t="s">
        <v>31</v>
      </c>
      <c r="E292" s="46" t="s">
        <v>3007</v>
      </c>
      <c r="F292" s="15">
        <f t="shared" si="5"/>
        <v>0</v>
      </c>
      <c r="G292" s="15" t="s">
        <v>31</v>
      </c>
      <c r="H292" s="15" t="s">
        <v>31</v>
      </c>
      <c r="I292" s="15" t="s">
        <v>3007</v>
      </c>
    </row>
    <row r="293" spans="1:9" x14ac:dyDescent="0.3">
      <c r="A293" s="65"/>
      <c r="B293" s="15"/>
      <c r="C293" s="15"/>
      <c r="D293" s="15" t="s">
        <v>31</v>
      </c>
      <c r="E293" s="46" t="s">
        <v>3007</v>
      </c>
      <c r="F293" s="15">
        <f t="shared" si="5"/>
        <v>0</v>
      </c>
      <c r="G293" s="15" t="s">
        <v>31</v>
      </c>
      <c r="H293" s="15" t="s">
        <v>31</v>
      </c>
      <c r="I293" s="15" t="s">
        <v>3007</v>
      </c>
    </row>
    <row r="294" spans="1:9" x14ac:dyDescent="0.3">
      <c r="A294" s="65"/>
      <c r="B294" s="15"/>
      <c r="C294" s="15"/>
      <c r="D294" s="15" t="s">
        <v>31</v>
      </c>
      <c r="E294" s="46" t="s">
        <v>3007</v>
      </c>
      <c r="F294" s="15">
        <f t="shared" si="5"/>
        <v>0</v>
      </c>
      <c r="G294" s="15" t="s">
        <v>31</v>
      </c>
      <c r="H294" s="15" t="s">
        <v>31</v>
      </c>
      <c r="I294" s="15" t="s">
        <v>3007</v>
      </c>
    </row>
    <row r="295" spans="1:9" x14ac:dyDescent="0.3">
      <c r="A295" s="65"/>
      <c r="B295" s="15"/>
      <c r="C295" s="15"/>
      <c r="D295" s="15" t="s">
        <v>31</v>
      </c>
      <c r="E295" s="46" t="s">
        <v>3007</v>
      </c>
      <c r="F295" s="15">
        <f t="shared" si="5"/>
        <v>0</v>
      </c>
      <c r="G295" s="15" t="s">
        <v>31</v>
      </c>
      <c r="H295" s="15" t="s">
        <v>31</v>
      </c>
      <c r="I295" s="15" t="s">
        <v>3007</v>
      </c>
    </row>
    <row r="296" spans="1:9" x14ac:dyDescent="0.3">
      <c r="A296" s="65"/>
      <c r="B296" s="15"/>
      <c r="C296" s="15"/>
      <c r="D296" s="15" t="s">
        <v>31</v>
      </c>
      <c r="E296" s="46" t="s">
        <v>3007</v>
      </c>
      <c r="F296" s="15">
        <f t="shared" si="5"/>
        <v>0</v>
      </c>
      <c r="G296" s="15" t="s">
        <v>31</v>
      </c>
      <c r="H296" s="15" t="s">
        <v>31</v>
      </c>
      <c r="I296" s="15" t="s">
        <v>3007</v>
      </c>
    </row>
    <row r="297" spans="1:9" x14ac:dyDescent="0.3">
      <c r="A297" s="65"/>
      <c r="B297" s="15"/>
      <c r="C297" s="15"/>
      <c r="D297" s="15" t="s">
        <v>31</v>
      </c>
      <c r="E297" s="46" t="s">
        <v>3007</v>
      </c>
      <c r="F297" s="15">
        <f t="shared" si="5"/>
        <v>0</v>
      </c>
      <c r="G297" s="15" t="s">
        <v>31</v>
      </c>
      <c r="H297" s="15" t="s">
        <v>31</v>
      </c>
      <c r="I297" s="15" t="s">
        <v>3007</v>
      </c>
    </row>
    <row r="298" spans="1:9" x14ac:dyDescent="0.3">
      <c r="A298" s="65"/>
      <c r="B298" s="15"/>
      <c r="C298" s="15"/>
      <c r="D298" s="15" t="s">
        <v>31</v>
      </c>
      <c r="E298" s="46" t="s">
        <v>3007</v>
      </c>
      <c r="F298" s="15">
        <f t="shared" si="5"/>
        <v>0</v>
      </c>
      <c r="G298" s="15" t="s">
        <v>31</v>
      </c>
      <c r="H298" s="15" t="s">
        <v>31</v>
      </c>
      <c r="I298" s="15" t="s">
        <v>3007</v>
      </c>
    </row>
    <row r="299" spans="1:9" x14ac:dyDescent="0.3">
      <c r="A299" s="65"/>
      <c r="B299" s="15"/>
      <c r="C299" s="15"/>
      <c r="D299" s="15" t="s">
        <v>31</v>
      </c>
      <c r="E299" s="46" t="s">
        <v>3007</v>
      </c>
      <c r="F299" s="15">
        <f t="shared" si="5"/>
        <v>0</v>
      </c>
      <c r="G299" s="15" t="s">
        <v>31</v>
      </c>
      <c r="H299" s="15" t="s">
        <v>31</v>
      </c>
      <c r="I299" s="15" t="s">
        <v>3007</v>
      </c>
    </row>
    <row r="300" spans="1:9" x14ac:dyDescent="0.3">
      <c r="A300" s="15"/>
      <c r="B300" s="15"/>
      <c r="C300" s="15"/>
      <c r="D300" s="15" t="s">
        <v>31</v>
      </c>
      <c r="E300" s="46" t="s">
        <v>3007</v>
      </c>
      <c r="F300" s="15">
        <f t="shared" si="5"/>
        <v>0</v>
      </c>
      <c r="G300" s="15" t="s">
        <v>31</v>
      </c>
      <c r="H300" s="15" t="s">
        <v>31</v>
      </c>
      <c r="I300" s="15" t="s">
        <v>3007</v>
      </c>
    </row>
    <row r="301" spans="1:9" x14ac:dyDescent="0.3">
      <c r="A301" s="15"/>
      <c r="B301" s="15"/>
      <c r="C301" s="15"/>
      <c r="D301" s="15" t="s">
        <v>31</v>
      </c>
      <c r="E301" s="46" t="s">
        <v>3007</v>
      </c>
      <c r="F301" s="15">
        <f t="shared" si="5"/>
        <v>0</v>
      </c>
      <c r="G301" s="15" t="s">
        <v>31</v>
      </c>
      <c r="H301" s="15" t="s">
        <v>31</v>
      </c>
      <c r="I301" s="15" t="s">
        <v>3007</v>
      </c>
    </row>
    <row r="302" spans="1:9" x14ac:dyDescent="0.3">
      <c r="A302" s="15"/>
      <c r="B302" s="15"/>
      <c r="C302" s="15"/>
      <c r="D302" s="15" t="s">
        <v>31</v>
      </c>
      <c r="E302" s="46" t="s">
        <v>3007</v>
      </c>
      <c r="F302" s="15">
        <f t="shared" si="5"/>
        <v>0</v>
      </c>
      <c r="G302" s="15" t="s">
        <v>31</v>
      </c>
      <c r="H302" s="15" t="s">
        <v>31</v>
      </c>
      <c r="I302" s="15" t="s">
        <v>3007</v>
      </c>
    </row>
    <row r="303" spans="1:9" x14ac:dyDescent="0.3">
      <c r="A303" s="15"/>
      <c r="B303" s="15"/>
      <c r="C303" s="15"/>
      <c r="D303" s="15" t="s">
        <v>31</v>
      </c>
      <c r="E303" s="46" t="s">
        <v>3007</v>
      </c>
      <c r="F303" s="15">
        <f t="shared" si="5"/>
        <v>0</v>
      </c>
      <c r="G303" s="15" t="s">
        <v>31</v>
      </c>
      <c r="H303" s="15" t="s">
        <v>31</v>
      </c>
      <c r="I303" s="15" t="s">
        <v>3007</v>
      </c>
    </row>
    <row r="304" spans="1:9" x14ac:dyDescent="0.3">
      <c r="A304" s="15"/>
      <c r="B304" s="15"/>
      <c r="C304" s="15"/>
      <c r="D304" s="15" t="s">
        <v>31</v>
      </c>
      <c r="E304" s="46" t="s">
        <v>3007</v>
      </c>
      <c r="F304" s="15">
        <f t="shared" si="5"/>
        <v>0</v>
      </c>
      <c r="G304" s="15" t="s">
        <v>31</v>
      </c>
      <c r="H304" s="15" t="s">
        <v>31</v>
      </c>
      <c r="I304" s="15" t="s">
        <v>3007</v>
      </c>
    </row>
    <row r="305" spans="1:9" x14ac:dyDescent="0.3">
      <c r="A305" s="15"/>
      <c r="B305" s="15"/>
      <c r="C305" s="15"/>
      <c r="D305" s="15" t="s">
        <v>31</v>
      </c>
      <c r="E305" s="46" t="s">
        <v>3007</v>
      </c>
      <c r="F305" s="15">
        <f t="shared" si="5"/>
        <v>0</v>
      </c>
      <c r="G305" s="15" t="s">
        <v>31</v>
      </c>
      <c r="H305" s="15" t="s">
        <v>31</v>
      </c>
      <c r="I305" s="15" t="s">
        <v>3007</v>
      </c>
    </row>
    <row r="306" spans="1:9" x14ac:dyDescent="0.3">
      <c r="A306" s="15"/>
      <c r="B306" s="15"/>
      <c r="C306" s="15"/>
      <c r="D306" s="15" t="s">
        <v>31</v>
      </c>
      <c r="E306" s="46" t="s">
        <v>3007</v>
      </c>
      <c r="F306" s="15">
        <f t="shared" si="5"/>
        <v>0</v>
      </c>
      <c r="G306" s="15" t="s">
        <v>31</v>
      </c>
      <c r="H306" s="15" t="s">
        <v>31</v>
      </c>
      <c r="I306" s="15" t="s">
        <v>3007</v>
      </c>
    </row>
    <row r="307" spans="1:9" x14ac:dyDescent="0.3">
      <c r="A307" s="15"/>
      <c r="B307" s="15"/>
      <c r="C307" s="15"/>
      <c r="D307" s="15" t="s">
        <v>31</v>
      </c>
      <c r="E307" s="46" t="s">
        <v>3007</v>
      </c>
      <c r="F307" s="15">
        <f t="shared" si="5"/>
        <v>0</v>
      </c>
      <c r="G307" s="15" t="s">
        <v>31</v>
      </c>
      <c r="H307" s="15" t="s">
        <v>31</v>
      </c>
      <c r="I307" s="15" t="s">
        <v>3007</v>
      </c>
    </row>
    <row r="308" spans="1:9" x14ac:dyDescent="0.3">
      <c r="A308" s="15"/>
      <c r="B308" s="15"/>
      <c r="C308" s="15"/>
      <c r="D308" s="15" t="s">
        <v>31</v>
      </c>
      <c r="E308" s="46" t="s">
        <v>3007</v>
      </c>
      <c r="F308" s="15">
        <f t="shared" si="5"/>
        <v>0</v>
      </c>
      <c r="G308" s="15" t="s">
        <v>31</v>
      </c>
      <c r="H308" s="15" t="s">
        <v>31</v>
      </c>
      <c r="I308" s="15" t="s">
        <v>3007</v>
      </c>
    </row>
    <row r="309" spans="1:9" x14ac:dyDescent="0.3">
      <c r="A309" s="15"/>
      <c r="B309" s="15"/>
      <c r="C309" s="15"/>
      <c r="D309" s="15" t="s">
        <v>31</v>
      </c>
      <c r="E309" s="46" t="s">
        <v>3007</v>
      </c>
      <c r="F309" s="15">
        <f t="shared" si="5"/>
        <v>0</v>
      </c>
      <c r="G309" s="15" t="s">
        <v>31</v>
      </c>
      <c r="H309" s="15" t="s">
        <v>31</v>
      </c>
      <c r="I309" s="15" t="s">
        <v>3007</v>
      </c>
    </row>
    <row r="310" spans="1:9" x14ac:dyDescent="0.3">
      <c r="A310" s="15"/>
      <c r="B310" s="15"/>
      <c r="C310" s="15"/>
      <c r="D310" s="15" t="s">
        <v>31</v>
      </c>
      <c r="E310" s="46" t="s">
        <v>3007</v>
      </c>
      <c r="F310" s="15">
        <f t="shared" si="5"/>
        <v>0</v>
      </c>
      <c r="G310" s="15" t="s">
        <v>31</v>
      </c>
      <c r="H310" s="15" t="s">
        <v>31</v>
      </c>
      <c r="I310" s="15" t="s">
        <v>3007</v>
      </c>
    </row>
    <row r="311" spans="1:9" x14ac:dyDescent="0.3">
      <c r="A311" s="15"/>
      <c r="B311" s="15"/>
      <c r="C311" s="15"/>
      <c r="D311" s="15" t="s">
        <v>31</v>
      </c>
      <c r="E311" s="46" t="s">
        <v>3007</v>
      </c>
      <c r="F311" s="15">
        <f t="shared" si="5"/>
        <v>0</v>
      </c>
      <c r="G311" s="15" t="s">
        <v>31</v>
      </c>
      <c r="H311" s="15" t="s">
        <v>31</v>
      </c>
      <c r="I311" s="15" t="s">
        <v>3007</v>
      </c>
    </row>
    <row r="312" spans="1:9" x14ac:dyDescent="0.3">
      <c r="A312" s="15"/>
      <c r="B312" s="15"/>
      <c r="C312" s="15"/>
      <c r="D312" s="15" t="s">
        <v>31</v>
      </c>
      <c r="E312" s="46" t="s">
        <v>3007</v>
      </c>
      <c r="F312" s="15">
        <f t="shared" si="5"/>
        <v>0</v>
      </c>
      <c r="G312" s="15" t="s">
        <v>31</v>
      </c>
      <c r="H312" s="15" t="s">
        <v>31</v>
      </c>
      <c r="I312" s="15" t="s">
        <v>3007</v>
      </c>
    </row>
    <row r="313" spans="1:9" x14ac:dyDescent="0.3">
      <c r="A313" s="15"/>
      <c r="B313" s="15"/>
      <c r="C313" s="15"/>
      <c r="D313" s="15" t="s">
        <v>31</v>
      </c>
      <c r="E313" s="46" t="s">
        <v>3007</v>
      </c>
      <c r="F313" s="15">
        <f t="shared" si="5"/>
        <v>0</v>
      </c>
      <c r="G313" s="15" t="s">
        <v>31</v>
      </c>
      <c r="H313" s="15" t="s">
        <v>31</v>
      </c>
      <c r="I313" s="15" t="s">
        <v>3007</v>
      </c>
    </row>
    <row r="314" spans="1:9" x14ac:dyDescent="0.3">
      <c r="A314" s="15"/>
      <c r="B314" s="15"/>
      <c r="C314" s="15"/>
      <c r="D314" s="15" t="s">
        <v>31</v>
      </c>
      <c r="E314" s="46" t="s">
        <v>3007</v>
      </c>
      <c r="F314" s="15">
        <f t="shared" si="5"/>
        <v>0</v>
      </c>
      <c r="G314" s="15" t="s">
        <v>31</v>
      </c>
      <c r="H314" s="15" t="s">
        <v>31</v>
      </c>
      <c r="I314" s="15" t="s">
        <v>3007</v>
      </c>
    </row>
    <row r="315" spans="1:9" x14ac:dyDescent="0.3">
      <c r="A315" s="15"/>
      <c r="B315" s="15"/>
      <c r="C315" s="15"/>
      <c r="D315" s="15" t="s">
        <v>31</v>
      </c>
      <c r="E315" s="46" t="s">
        <v>3007</v>
      </c>
      <c r="F315" s="15">
        <f t="shared" si="5"/>
        <v>0</v>
      </c>
      <c r="G315" s="15" t="s">
        <v>31</v>
      </c>
      <c r="H315" s="15" t="s">
        <v>31</v>
      </c>
      <c r="I315" s="15" t="s">
        <v>3007</v>
      </c>
    </row>
    <row r="316" spans="1:9" x14ac:dyDescent="0.3">
      <c r="A316" s="15"/>
      <c r="B316" s="15"/>
      <c r="C316" s="15"/>
      <c r="D316" s="15" t="s">
        <v>31</v>
      </c>
      <c r="E316" s="46" t="s">
        <v>3007</v>
      </c>
      <c r="F316" s="15">
        <f t="shared" si="5"/>
        <v>0</v>
      </c>
      <c r="G316" s="15" t="s">
        <v>31</v>
      </c>
      <c r="H316" s="15" t="s">
        <v>31</v>
      </c>
      <c r="I316" s="15" t="s">
        <v>3007</v>
      </c>
    </row>
    <row r="317" spans="1:9" x14ac:dyDescent="0.3">
      <c r="A317" s="15"/>
      <c r="B317" s="15"/>
      <c r="C317" s="15"/>
      <c r="D317" s="15" t="s">
        <v>31</v>
      </c>
      <c r="E317" s="46" t="s">
        <v>3007</v>
      </c>
      <c r="F317" s="15">
        <f t="shared" si="5"/>
        <v>0</v>
      </c>
      <c r="G317" s="15" t="s">
        <v>31</v>
      </c>
      <c r="H317" s="15" t="s">
        <v>31</v>
      </c>
      <c r="I317" s="15" t="s">
        <v>3007</v>
      </c>
    </row>
    <row r="318" spans="1:9" x14ac:dyDescent="0.3">
      <c r="A318" s="15"/>
      <c r="B318" s="15"/>
      <c r="C318" s="15"/>
      <c r="D318" s="15" t="s">
        <v>31</v>
      </c>
      <c r="E318" s="46" t="s">
        <v>3007</v>
      </c>
      <c r="F318" s="15">
        <f t="shared" si="5"/>
        <v>0</v>
      </c>
      <c r="G318" s="15" t="s">
        <v>31</v>
      </c>
      <c r="H318" s="15" t="s">
        <v>31</v>
      </c>
      <c r="I318" s="15" t="s">
        <v>3007</v>
      </c>
    </row>
    <row r="319" spans="1:9" x14ac:dyDescent="0.3">
      <c r="A319" s="15"/>
      <c r="B319" s="15"/>
      <c r="C319" s="15"/>
      <c r="D319" s="15" t="s">
        <v>31</v>
      </c>
      <c r="E319" s="46" t="s">
        <v>3007</v>
      </c>
      <c r="F319" s="15">
        <f t="shared" si="5"/>
        <v>0</v>
      </c>
      <c r="G319" s="15" t="s">
        <v>31</v>
      </c>
      <c r="H319" s="15" t="s">
        <v>31</v>
      </c>
      <c r="I319" s="15" t="s">
        <v>3007</v>
      </c>
    </row>
    <row r="320" spans="1:9" x14ac:dyDescent="0.3">
      <c r="A320" s="15"/>
      <c r="B320" s="15"/>
      <c r="C320" s="15"/>
      <c r="D320" s="15" t="s">
        <v>31</v>
      </c>
      <c r="E320" s="46" t="s">
        <v>3007</v>
      </c>
      <c r="F320" s="15">
        <f t="shared" si="5"/>
        <v>0</v>
      </c>
      <c r="G320" s="15" t="s">
        <v>31</v>
      </c>
      <c r="H320" s="15" t="s">
        <v>31</v>
      </c>
      <c r="I320" s="15" t="s">
        <v>3007</v>
      </c>
    </row>
    <row r="321" spans="1:9" x14ac:dyDescent="0.3">
      <c r="A321" s="15"/>
      <c r="B321" s="15"/>
      <c r="C321" s="15"/>
      <c r="D321" s="15" t="s">
        <v>31</v>
      </c>
      <c r="E321" s="46" t="s">
        <v>3007</v>
      </c>
      <c r="F321" s="15">
        <f t="shared" si="5"/>
        <v>0</v>
      </c>
      <c r="G321" s="15" t="s">
        <v>31</v>
      </c>
      <c r="H321" s="15" t="s">
        <v>31</v>
      </c>
      <c r="I321" s="15" t="s">
        <v>3007</v>
      </c>
    </row>
    <row r="322" spans="1:9" x14ac:dyDescent="0.3">
      <c r="A322" s="15"/>
      <c r="B322" s="15"/>
      <c r="C322" s="15"/>
      <c r="D322" s="15" t="s">
        <v>31</v>
      </c>
      <c r="E322" s="46" t="s">
        <v>3007</v>
      </c>
      <c r="F322" s="15">
        <f t="shared" ref="F322:F385" si="6">IFERROR(C322*E322,0)</f>
        <v>0</v>
      </c>
      <c r="G322" s="15" t="s">
        <v>31</v>
      </c>
      <c r="H322" s="15" t="s">
        <v>31</v>
      </c>
      <c r="I322" s="15" t="s">
        <v>3007</v>
      </c>
    </row>
    <row r="323" spans="1:9" x14ac:dyDescent="0.3">
      <c r="A323" s="15"/>
      <c r="B323" s="15"/>
      <c r="C323" s="15"/>
      <c r="D323" s="15" t="s">
        <v>31</v>
      </c>
      <c r="E323" s="46" t="s">
        <v>3007</v>
      </c>
      <c r="F323" s="15">
        <f t="shared" si="6"/>
        <v>0</v>
      </c>
      <c r="G323" s="15" t="s">
        <v>31</v>
      </c>
      <c r="H323" s="15" t="s">
        <v>31</v>
      </c>
      <c r="I323" s="15" t="s">
        <v>3007</v>
      </c>
    </row>
    <row r="324" spans="1:9" x14ac:dyDescent="0.3">
      <c r="A324" s="15"/>
      <c r="B324" s="15"/>
      <c r="C324" s="15"/>
      <c r="D324" s="15" t="s">
        <v>31</v>
      </c>
      <c r="E324" s="46" t="s">
        <v>3007</v>
      </c>
      <c r="F324" s="15">
        <f t="shared" si="6"/>
        <v>0</v>
      </c>
      <c r="G324" s="15" t="s">
        <v>31</v>
      </c>
      <c r="H324" s="15" t="s">
        <v>31</v>
      </c>
      <c r="I324" s="15" t="s">
        <v>3007</v>
      </c>
    </row>
    <row r="325" spans="1:9" x14ac:dyDescent="0.3">
      <c r="A325" s="15"/>
      <c r="B325" s="15"/>
      <c r="C325" s="15"/>
      <c r="D325" s="15" t="s">
        <v>31</v>
      </c>
      <c r="E325" s="46" t="s">
        <v>3007</v>
      </c>
      <c r="F325" s="15">
        <f t="shared" si="6"/>
        <v>0</v>
      </c>
      <c r="G325" s="15" t="s">
        <v>31</v>
      </c>
      <c r="H325" s="15" t="s">
        <v>31</v>
      </c>
      <c r="I325" s="15" t="s">
        <v>3007</v>
      </c>
    </row>
    <row r="326" spans="1:9" x14ac:dyDescent="0.3">
      <c r="A326" s="15"/>
      <c r="B326" s="15"/>
      <c r="C326" s="15"/>
      <c r="D326" s="15" t="s">
        <v>31</v>
      </c>
      <c r="E326" s="46" t="s">
        <v>3007</v>
      </c>
      <c r="F326" s="15">
        <f t="shared" si="6"/>
        <v>0</v>
      </c>
      <c r="G326" s="15" t="s">
        <v>31</v>
      </c>
      <c r="H326" s="15" t="s">
        <v>31</v>
      </c>
      <c r="I326" s="15" t="s">
        <v>3007</v>
      </c>
    </row>
    <row r="327" spans="1:9" x14ac:dyDescent="0.3">
      <c r="A327" s="15"/>
      <c r="B327" s="15"/>
      <c r="C327" s="15"/>
      <c r="D327" s="15" t="s">
        <v>31</v>
      </c>
      <c r="E327" s="46" t="s">
        <v>3007</v>
      </c>
      <c r="F327" s="15">
        <f t="shared" si="6"/>
        <v>0</v>
      </c>
      <c r="G327" s="15" t="s">
        <v>31</v>
      </c>
      <c r="H327" s="15" t="s">
        <v>31</v>
      </c>
      <c r="I327" s="15" t="s">
        <v>3007</v>
      </c>
    </row>
    <row r="328" spans="1:9" x14ac:dyDescent="0.3">
      <c r="A328" s="15"/>
      <c r="B328" s="15"/>
      <c r="C328" s="15"/>
      <c r="D328" s="15" t="s">
        <v>31</v>
      </c>
      <c r="E328" s="46" t="s">
        <v>3007</v>
      </c>
      <c r="F328" s="15">
        <f t="shared" si="6"/>
        <v>0</v>
      </c>
      <c r="G328" s="15" t="s">
        <v>31</v>
      </c>
      <c r="H328" s="15" t="s">
        <v>31</v>
      </c>
      <c r="I328" s="15" t="s">
        <v>3007</v>
      </c>
    </row>
    <row r="329" spans="1:9" x14ac:dyDescent="0.3">
      <c r="A329" s="15"/>
      <c r="B329" s="15"/>
      <c r="C329" s="15"/>
      <c r="D329" s="15" t="s">
        <v>31</v>
      </c>
      <c r="E329" s="46" t="s">
        <v>3007</v>
      </c>
      <c r="F329" s="15">
        <f t="shared" si="6"/>
        <v>0</v>
      </c>
      <c r="G329" s="15" t="s">
        <v>31</v>
      </c>
      <c r="H329" s="15" t="s">
        <v>31</v>
      </c>
      <c r="I329" s="15" t="s">
        <v>3007</v>
      </c>
    </row>
    <row r="330" spans="1:9" x14ac:dyDescent="0.3">
      <c r="A330" s="15"/>
      <c r="B330" s="15"/>
      <c r="C330" s="15"/>
      <c r="D330" s="15" t="s">
        <v>31</v>
      </c>
      <c r="E330" s="46" t="s">
        <v>3007</v>
      </c>
      <c r="F330" s="15">
        <f t="shared" si="6"/>
        <v>0</v>
      </c>
      <c r="G330" s="15" t="s">
        <v>31</v>
      </c>
      <c r="H330" s="15" t="s">
        <v>31</v>
      </c>
      <c r="I330" s="15" t="s">
        <v>3007</v>
      </c>
    </row>
    <row r="331" spans="1:9" x14ac:dyDescent="0.3">
      <c r="A331" s="15"/>
      <c r="B331" s="15"/>
      <c r="C331" s="15"/>
      <c r="D331" s="15" t="s">
        <v>31</v>
      </c>
      <c r="E331" s="46" t="s">
        <v>3007</v>
      </c>
      <c r="F331" s="15">
        <f t="shared" si="6"/>
        <v>0</v>
      </c>
      <c r="G331" s="15" t="s">
        <v>31</v>
      </c>
      <c r="H331" s="15" t="s">
        <v>31</v>
      </c>
      <c r="I331" s="15" t="s">
        <v>3007</v>
      </c>
    </row>
    <row r="332" spans="1:9" x14ac:dyDescent="0.3">
      <c r="A332" s="15"/>
      <c r="B332" s="15"/>
      <c r="C332" s="15"/>
      <c r="D332" s="15" t="s">
        <v>31</v>
      </c>
      <c r="E332" s="46" t="s">
        <v>3007</v>
      </c>
      <c r="F332" s="15">
        <f t="shared" si="6"/>
        <v>0</v>
      </c>
      <c r="G332" s="15" t="s">
        <v>31</v>
      </c>
      <c r="H332" s="15" t="s">
        <v>31</v>
      </c>
      <c r="I332" s="15" t="s">
        <v>3007</v>
      </c>
    </row>
    <row r="333" spans="1:9" x14ac:dyDescent="0.3">
      <c r="A333" s="15"/>
      <c r="B333" s="15"/>
      <c r="C333" s="15"/>
      <c r="D333" s="15" t="s">
        <v>31</v>
      </c>
      <c r="E333" s="46" t="s">
        <v>3007</v>
      </c>
      <c r="F333" s="15">
        <f t="shared" si="6"/>
        <v>0</v>
      </c>
      <c r="G333" s="15" t="s">
        <v>31</v>
      </c>
      <c r="H333" s="15" t="s">
        <v>31</v>
      </c>
      <c r="I333" s="15" t="s">
        <v>3007</v>
      </c>
    </row>
    <row r="334" spans="1:9" x14ac:dyDescent="0.3">
      <c r="A334" s="15"/>
      <c r="B334" s="15"/>
      <c r="C334" s="15"/>
      <c r="D334" s="15" t="s">
        <v>31</v>
      </c>
      <c r="E334" s="46" t="s">
        <v>3007</v>
      </c>
      <c r="F334" s="15">
        <f t="shared" si="6"/>
        <v>0</v>
      </c>
      <c r="G334" s="15" t="s">
        <v>31</v>
      </c>
      <c r="H334" s="15" t="s">
        <v>31</v>
      </c>
      <c r="I334" s="15" t="s">
        <v>3007</v>
      </c>
    </row>
    <row r="335" spans="1:9" x14ac:dyDescent="0.3">
      <c r="A335" s="15"/>
      <c r="B335" s="15"/>
      <c r="C335" s="15"/>
      <c r="D335" s="15" t="s">
        <v>31</v>
      </c>
      <c r="E335" s="46" t="s">
        <v>3007</v>
      </c>
      <c r="F335" s="15">
        <f t="shared" si="6"/>
        <v>0</v>
      </c>
      <c r="G335" s="15" t="s">
        <v>31</v>
      </c>
      <c r="H335" s="15" t="s">
        <v>31</v>
      </c>
      <c r="I335" s="15" t="s">
        <v>3007</v>
      </c>
    </row>
    <row r="336" spans="1:9" x14ac:dyDescent="0.3">
      <c r="A336" s="15"/>
      <c r="B336" s="15"/>
      <c r="C336" s="15"/>
      <c r="D336" s="15" t="s">
        <v>31</v>
      </c>
      <c r="E336" s="46" t="s">
        <v>3007</v>
      </c>
      <c r="F336" s="15">
        <f t="shared" si="6"/>
        <v>0</v>
      </c>
      <c r="G336" s="15" t="s">
        <v>31</v>
      </c>
      <c r="H336" s="15" t="s">
        <v>31</v>
      </c>
      <c r="I336" s="15" t="s">
        <v>3007</v>
      </c>
    </row>
    <row r="337" spans="1:9" x14ac:dyDescent="0.3">
      <c r="A337" s="15"/>
      <c r="B337" s="15"/>
      <c r="C337" s="15"/>
      <c r="D337" s="15" t="s">
        <v>31</v>
      </c>
      <c r="E337" s="46" t="s">
        <v>3007</v>
      </c>
      <c r="F337" s="15">
        <f t="shared" si="6"/>
        <v>0</v>
      </c>
      <c r="G337" s="15" t="s">
        <v>31</v>
      </c>
      <c r="H337" s="15" t="s">
        <v>31</v>
      </c>
      <c r="I337" s="15" t="s">
        <v>3007</v>
      </c>
    </row>
    <row r="338" spans="1:9" x14ac:dyDescent="0.3">
      <c r="A338" s="15"/>
      <c r="B338" s="15"/>
      <c r="C338" s="15"/>
      <c r="D338" s="15" t="s">
        <v>31</v>
      </c>
      <c r="E338" s="46" t="s">
        <v>3007</v>
      </c>
      <c r="F338" s="15">
        <f t="shared" si="6"/>
        <v>0</v>
      </c>
      <c r="G338" s="15" t="s">
        <v>31</v>
      </c>
      <c r="H338" s="15" t="s">
        <v>31</v>
      </c>
      <c r="I338" s="15" t="s">
        <v>3007</v>
      </c>
    </row>
    <row r="339" spans="1:9" x14ac:dyDescent="0.3">
      <c r="A339" s="15"/>
      <c r="B339" s="15"/>
      <c r="C339" s="15"/>
      <c r="D339" s="15" t="s">
        <v>31</v>
      </c>
      <c r="E339" s="46" t="s">
        <v>3007</v>
      </c>
      <c r="F339" s="15">
        <f t="shared" si="6"/>
        <v>0</v>
      </c>
      <c r="G339" s="15" t="s">
        <v>31</v>
      </c>
      <c r="H339" s="15" t="s">
        <v>31</v>
      </c>
      <c r="I339" s="15" t="s">
        <v>3007</v>
      </c>
    </row>
    <row r="340" spans="1:9" x14ac:dyDescent="0.3">
      <c r="A340" s="15"/>
      <c r="B340" s="15"/>
      <c r="C340" s="15"/>
      <c r="D340" s="15" t="s">
        <v>31</v>
      </c>
      <c r="E340" s="46" t="s">
        <v>3007</v>
      </c>
      <c r="F340" s="15">
        <f t="shared" si="6"/>
        <v>0</v>
      </c>
      <c r="G340" s="15" t="s">
        <v>31</v>
      </c>
      <c r="H340" s="15" t="s">
        <v>31</v>
      </c>
      <c r="I340" s="15" t="s">
        <v>3007</v>
      </c>
    </row>
    <row r="341" spans="1:9" x14ac:dyDescent="0.3">
      <c r="A341" s="15"/>
      <c r="B341" s="15"/>
      <c r="C341" s="15"/>
      <c r="D341" s="15" t="s">
        <v>31</v>
      </c>
      <c r="E341" s="46" t="s">
        <v>3007</v>
      </c>
      <c r="F341" s="15">
        <f t="shared" si="6"/>
        <v>0</v>
      </c>
      <c r="G341" s="15" t="s">
        <v>31</v>
      </c>
      <c r="H341" s="15" t="s">
        <v>31</v>
      </c>
      <c r="I341" s="15" t="s">
        <v>3007</v>
      </c>
    </row>
    <row r="342" spans="1:9" x14ac:dyDescent="0.3">
      <c r="A342" s="15"/>
      <c r="B342" s="15"/>
      <c r="C342" s="15"/>
      <c r="D342" s="15" t="s">
        <v>31</v>
      </c>
      <c r="E342" s="46" t="s">
        <v>3007</v>
      </c>
      <c r="F342" s="15">
        <f t="shared" si="6"/>
        <v>0</v>
      </c>
      <c r="G342" s="15" t="s">
        <v>31</v>
      </c>
      <c r="H342" s="15" t="s">
        <v>31</v>
      </c>
      <c r="I342" s="15" t="s">
        <v>3007</v>
      </c>
    </row>
    <row r="343" spans="1:9" x14ac:dyDescent="0.3">
      <c r="A343" s="15"/>
      <c r="B343" s="15"/>
      <c r="C343" s="15"/>
      <c r="D343" s="15" t="s">
        <v>31</v>
      </c>
      <c r="E343" s="46" t="s">
        <v>3007</v>
      </c>
      <c r="F343" s="15">
        <f t="shared" si="6"/>
        <v>0</v>
      </c>
      <c r="G343" s="15" t="s">
        <v>31</v>
      </c>
      <c r="H343" s="15" t="s">
        <v>31</v>
      </c>
      <c r="I343" s="15" t="s">
        <v>3007</v>
      </c>
    </row>
    <row r="344" spans="1:9" x14ac:dyDescent="0.3">
      <c r="A344" s="15"/>
      <c r="B344" s="15"/>
      <c r="C344" s="15"/>
      <c r="D344" s="15" t="s">
        <v>31</v>
      </c>
      <c r="E344" s="46" t="s">
        <v>3007</v>
      </c>
      <c r="F344" s="15">
        <f t="shared" si="6"/>
        <v>0</v>
      </c>
      <c r="G344" s="15" t="s">
        <v>31</v>
      </c>
      <c r="H344" s="15" t="s">
        <v>31</v>
      </c>
      <c r="I344" s="15" t="s">
        <v>3007</v>
      </c>
    </row>
    <row r="345" spans="1:9" x14ac:dyDescent="0.3">
      <c r="A345" s="15"/>
      <c r="B345" s="15"/>
      <c r="C345" s="15"/>
      <c r="D345" s="15" t="s">
        <v>31</v>
      </c>
      <c r="E345" s="46" t="s">
        <v>3007</v>
      </c>
      <c r="F345" s="15">
        <f t="shared" si="6"/>
        <v>0</v>
      </c>
      <c r="G345" s="15" t="s">
        <v>31</v>
      </c>
      <c r="H345" s="15" t="s">
        <v>31</v>
      </c>
      <c r="I345" s="15" t="s">
        <v>3007</v>
      </c>
    </row>
    <row r="346" spans="1:9" x14ac:dyDescent="0.3">
      <c r="A346" s="15"/>
      <c r="B346" s="15"/>
      <c r="C346" s="15"/>
      <c r="D346" s="15" t="s">
        <v>31</v>
      </c>
      <c r="E346" s="46" t="s">
        <v>3007</v>
      </c>
      <c r="F346" s="15">
        <f t="shared" si="6"/>
        <v>0</v>
      </c>
      <c r="G346" s="15" t="s">
        <v>31</v>
      </c>
      <c r="H346" s="15" t="s">
        <v>31</v>
      </c>
      <c r="I346" s="15" t="s">
        <v>3007</v>
      </c>
    </row>
    <row r="347" spans="1:9" x14ac:dyDescent="0.3">
      <c r="A347" s="15"/>
      <c r="B347" s="15"/>
      <c r="C347" s="15"/>
      <c r="D347" s="15" t="s">
        <v>31</v>
      </c>
      <c r="E347" s="46" t="s">
        <v>3007</v>
      </c>
      <c r="F347" s="15">
        <f t="shared" si="6"/>
        <v>0</v>
      </c>
      <c r="G347" s="15" t="s">
        <v>31</v>
      </c>
      <c r="H347" s="15" t="s">
        <v>31</v>
      </c>
      <c r="I347" s="15" t="s">
        <v>3007</v>
      </c>
    </row>
    <row r="348" spans="1:9" x14ac:dyDescent="0.3">
      <c r="A348" s="15"/>
      <c r="B348" s="15"/>
      <c r="C348" s="15"/>
      <c r="D348" s="15" t="s">
        <v>31</v>
      </c>
      <c r="E348" s="46" t="s">
        <v>3007</v>
      </c>
      <c r="F348" s="15">
        <f t="shared" si="6"/>
        <v>0</v>
      </c>
      <c r="G348" s="15" t="s">
        <v>31</v>
      </c>
      <c r="H348" s="15" t="s">
        <v>31</v>
      </c>
      <c r="I348" s="15" t="s">
        <v>3007</v>
      </c>
    </row>
    <row r="349" spans="1:9" x14ac:dyDescent="0.3">
      <c r="A349" s="15"/>
      <c r="B349" s="15"/>
      <c r="C349" s="15"/>
      <c r="D349" s="15" t="s">
        <v>31</v>
      </c>
      <c r="E349" s="46" t="s">
        <v>3007</v>
      </c>
      <c r="F349" s="15">
        <f t="shared" si="6"/>
        <v>0</v>
      </c>
      <c r="G349" s="15" t="s">
        <v>31</v>
      </c>
      <c r="H349" s="15" t="s">
        <v>31</v>
      </c>
      <c r="I349" s="15" t="s">
        <v>3007</v>
      </c>
    </row>
    <row r="350" spans="1:9" x14ac:dyDescent="0.3">
      <c r="A350" s="15"/>
      <c r="B350" s="15"/>
      <c r="C350" s="15"/>
      <c r="D350" s="15" t="s">
        <v>31</v>
      </c>
      <c r="E350" s="46" t="s">
        <v>3007</v>
      </c>
      <c r="F350" s="15">
        <f t="shared" si="6"/>
        <v>0</v>
      </c>
      <c r="G350" s="15" t="s">
        <v>31</v>
      </c>
      <c r="H350" s="15" t="s">
        <v>31</v>
      </c>
      <c r="I350" s="15" t="s">
        <v>3007</v>
      </c>
    </row>
    <row r="351" spans="1:9" x14ac:dyDescent="0.3">
      <c r="A351" s="15"/>
      <c r="B351" s="15"/>
      <c r="C351" s="15"/>
      <c r="D351" s="15" t="s">
        <v>31</v>
      </c>
      <c r="E351" s="46" t="s">
        <v>3007</v>
      </c>
      <c r="F351" s="15">
        <f t="shared" si="6"/>
        <v>0</v>
      </c>
      <c r="G351" s="15" t="s">
        <v>31</v>
      </c>
      <c r="H351" s="15" t="s">
        <v>31</v>
      </c>
      <c r="I351" s="15" t="s">
        <v>3007</v>
      </c>
    </row>
    <row r="352" spans="1:9" x14ac:dyDescent="0.3">
      <c r="A352" s="15"/>
      <c r="B352" s="15"/>
      <c r="C352" s="15"/>
      <c r="D352" s="15" t="s">
        <v>31</v>
      </c>
      <c r="E352" s="46" t="s">
        <v>3007</v>
      </c>
      <c r="F352" s="15">
        <f t="shared" si="6"/>
        <v>0</v>
      </c>
      <c r="G352" s="15" t="s">
        <v>31</v>
      </c>
      <c r="H352" s="15" t="s">
        <v>31</v>
      </c>
      <c r="I352" s="15" t="s">
        <v>3007</v>
      </c>
    </row>
    <row r="353" spans="1:9" x14ac:dyDescent="0.3">
      <c r="A353" s="15"/>
      <c r="B353" s="15"/>
      <c r="C353" s="15"/>
      <c r="D353" s="15" t="s">
        <v>31</v>
      </c>
      <c r="E353" s="46" t="s">
        <v>3007</v>
      </c>
      <c r="F353" s="15">
        <f t="shared" si="6"/>
        <v>0</v>
      </c>
      <c r="G353" s="15" t="s">
        <v>31</v>
      </c>
      <c r="H353" s="15" t="s">
        <v>31</v>
      </c>
      <c r="I353" s="15" t="s">
        <v>3007</v>
      </c>
    </row>
    <row r="354" spans="1:9" x14ac:dyDescent="0.3">
      <c r="A354" s="15"/>
      <c r="B354" s="15"/>
      <c r="C354" s="15"/>
      <c r="D354" s="15" t="s">
        <v>31</v>
      </c>
      <c r="E354" s="46" t="s">
        <v>3007</v>
      </c>
      <c r="F354" s="15">
        <f t="shared" si="6"/>
        <v>0</v>
      </c>
      <c r="G354" s="15" t="s">
        <v>31</v>
      </c>
      <c r="H354" s="15" t="s">
        <v>31</v>
      </c>
      <c r="I354" s="15" t="s">
        <v>3007</v>
      </c>
    </row>
    <row r="355" spans="1:9" x14ac:dyDescent="0.3">
      <c r="A355" s="15"/>
      <c r="B355" s="15"/>
      <c r="C355" s="15"/>
      <c r="D355" s="15" t="s">
        <v>31</v>
      </c>
      <c r="E355" s="46" t="s">
        <v>3007</v>
      </c>
      <c r="F355" s="15">
        <f t="shared" si="6"/>
        <v>0</v>
      </c>
      <c r="G355" s="15" t="s">
        <v>31</v>
      </c>
      <c r="H355" s="15" t="s">
        <v>31</v>
      </c>
      <c r="I355" s="15" t="s">
        <v>3007</v>
      </c>
    </row>
    <row r="356" spans="1:9" x14ac:dyDescent="0.3">
      <c r="A356" s="15"/>
      <c r="B356" s="15"/>
      <c r="C356" s="15"/>
      <c r="D356" s="15" t="s">
        <v>31</v>
      </c>
      <c r="E356" s="46" t="s">
        <v>3007</v>
      </c>
      <c r="F356" s="15">
        <f t="shared" si="6"/>
        <v>0</v>
      </c>
      <c r="G356" s="15" t="s">
        <v>31</v>
      </c>
      <c r="H356" s="15" t="s">
        <v>31</v>
      </c>
      <c r="I356" s="15" t="s">
        <v>3007</v>
      </c>
    </row>
    <row r="357" spans="1:9" x14ac:dyDescent="0.3">
      <c r="A357" s="15"/>
      <c r="B357" s="15"/>
      <c r="C357" s="15"/>
      <c r="D357" s="15" t="s">
        <v>31</v>
      </c>
      <c r="E357" s="46" t="s">
        <v>3007</v>
      </c>
      <c r="F357" s="15">
        <f t="shared" si="6"/>
        <v>0</v>
      </c>
      <c r="G357" s="15" t="s">
        <v>31</v>
      </c>
      <c r="H357" s="15" t="s">
        <v>31</v>
      </c>
      <c r="I357" s="15" t="s">
        <v>3007</v>
      </c>
    </row>
    <row r="358" spans="1:9" x14ac:dyDescent="0.3">
      <c r="A358" s="15"/>
      <c r="B358" s="15"/>
      <c r="C358" s="15"/>
      <c r="D358" s="15" t="s">
        <v>31</v>
      </c>
      <c r="E358" s="46" t="s">
        <v>3007</v>
      </c>
      <c r="F358" s="15">
        <f t="shared" si="6"/>
        <v>0</v>
      </c>
      <c r="G358" s="15" t="s">
        <v>31</v>
      </c>
      <c r="H358" s="15" t="s">
        <v>31</v>
      </c>
      <c r="I358" s="15" t="s">
        <v>3007</v>
      </c>
    </row>
    <row r="359" spans="1:9" x14ac:dyDescent="0.3">
      <c r="A359" s="15"/>
      <c r="B359" s="15"/>
      <c r="C359" s="15"/>
      <c r="D359" s="15" t="s">
        <v>31</v>
      </c>
      <c r="E359" s="46" t="s">
        <v>3007</v>
      </c>
      <c r="F359" s="15">
        <f t="shared" si="6"/>
        <v>0</v>
      </c>
      <c r="G359" s="15" t="s">
        <v>31</v>
      </c>
      <c r="H359" s="15" t="s">
        <v>31</v>
      </c>
      <c r="I359" s="15" t="s">
        <v>3007</v>
      </c>
    </row>
    <row r="360" spans="1:9" x14ac:dyDescent="0.3">
      <c r="A360" s="15"/>
      <c r="B360" s="15"/>
      <c r="C360" s="15"/>
      <c r="D360" s="15" t="s">
        <v>31</v>
      </c>
      <c r="E360" s="46" t="s">
        <v>3007</v>
      </c>
      <c r="F360" s="15">
        <f t="shared" si="6"/>
        <v>0</v>
      </c>
      <c r="G360" s="15" t="s">
        <v>31</v>
      </c>
      <c r="H360" s="15" t="s">
        <v>31</v>
      </c>
      <c r="I360" s="15" t="s">
        <v>3007</v>
      </c>
    </row>
    <row r="361" spans="1:9" x14ac:dyDescent="0.3">
      <c r="A361" s="15"/>
      <c r="B361" s="15"/>
      <c r="C361" s="15"/>
      <c r="D361" s="15" t="s">
        <v>31</v>
      </c>
      <c r="E361" s="46" t="s">
        <v>3007</v>
      </c>
      <c r="F361" s="15">
        <f t="shared" si="6"/>
        <v>0</v>
      </c>
      <c r="G361" s="15" t="s">
        <v>31</v>
      </c>
      <c r="H361" s="15" t="s">
        <v>31</v>
      </c>
      <c r="I361" s="15" t="s">
        <v>3007</v>
      </c>
    </row>
    <row r="362" spans="1:9" x14ac:dyDescent="0.3">
      <c r="A362" s="15"/>
      <c r="B362" s="15"/>
      <c r="C362" s="15"/>
      <c r="D362" s="15" t="s">
        <v>31</v>
      </c>
      <c r="E362" s="46" t="s">
        <v>3007</v>
      </c>
      <c r="F362" s="15">
        <f t="shared" si="6"/>
        <v>0</v>
      </c>
      <c r="G362" s="15" t="s">
        <v>31</v>
      </c>
      <c r="H362" s="15" t="s">
        <v>31</v>
      </c>
      <c r="I362" s="15" t="s">
        <v>3007</v>
      </c>
    </row>
    <row r="363" spans="1:9" x14ac:dyDescent="0.3">
      <c r="A363" s="15"/>
      <c r="B363" s="15"/>
      <c r="C363" s="15"/>
      <c r="D363" s="15" t="s">
        <v>31</v>
      </c>
      <c r="E363" s="46" t="s">
        <v>3007</v>
      </c>
      <c r="F363" s="15">
        <f t="shared" si="6"/>
        <v>0</v>
      </c>
      <c r="G363" s="15" t="s">
        <v>31</v>
      </c>
      <c r="H363" s="15" t="s">
        <v>31</v>
      </c>
      <c r="I363" s="15" t="s">
        <v>3007</v>
      </c>
    </row>
    <row r="364" spans="1:9" x14ac:dyDescent="0.3">
      <c r="A364" s="15"/>
      <c r="B364" s="15"/>
      <c r="C364" s="15"/>
      <c r="D364" s="15" t="s">
        <v>31</v>
      </c>
      <c r="E364" s="46" t="s">
        <v>3007</v>
      </c>
      <c r="F364" s="15">
        <f t="shared" si="6"/>
        <v>0</v>
      </c>
      <c r="G364" s="15" t="s">
        <v>31</v>
      </c>
      <c r="H364" s="15" t="s">
        <v>31</v>
      </c>
      <c r="I364" s="15" t="s">
        <v>3007</v>
      </c>
    </row>
    <row r="365" spans="1:9" x14ac:dyDescent="0.3">
      <c r="A365" s="15"/>
      <c r="B365" s="15"/>
      <c r="C365" s="15"/>
      <c r="D365" s="15" t="s">
        <v>31</v>
      </c>
      <c r="E365" s="46" t="s">
        <v>3007</v>
      </c>
      <c r="F365" s="15">
        <f t="shared" si="6"/>
        <v>0</v>
      </c>
      <c r="G365" s="15" t="s">
        <v>31</v>
      </c>
      <c r="H365" s="15" t="s">
        <v>31</v>
      </c>
      <c r="I365" s="15" t="s">
        <v>3007</v>
      </c>
    </row>
    <row r="366" spans="1:9" x14ac:dyDescent="0.3">
      <c r="A366" s="15"/>
      <c r="B366" s="15"/>
      <c r="C366" s="15"/>
      <c r="D366" s="15" t="s">
        <v>31</v>
      </c>
      <c r="E366" s="46" t="s">
        <v>3007</v>
      </c>
      <c r="F366" s="15">
        <f t="shared" si="6"/>
        <v>0</v>
      </c>
      <c r="G366" s="15" t="s">
        <v>31</v>
      </c>
      <c r="H366" s="15" t="s">
        <v>31</v>
      </c>
      <c r="I366" s="15" t="s">
        <v>3007</v>
      </c>
    </row>
    <row r="367" spans="1:9" x14ac:dyDescent="0.3">
      <c r="A367" s="15"/>
      <c r="B367" s="15"/>
      <c r="C367" s="15"/>
      <c r="D367" s="15" t="s">
        <v>31</v>
      </c>
      <c r="E367" s="46" t="s">
        <v>3007</v>
      </c>
      <c r="F367" s="15">
        <f t="shared" si="6"/>
        <v>0</v>
      </c>
      <c r="G367" s="15" t="s">
        <v>31</v>
      </c>
      <c r="H367" s="15" t="s">
        <v>31</v>
      </c>
      <c r="I367" s="15" t="s">
        <v>3007</v>
      </c>
    </row>
    <row r="368" spans="1:9" x14ac:dyDescent="0.3">
      <c r="A368" s="15"/>
      <c r="B368" s="15"/>
      <c r="C368" s="15"/>
      <c r="D368" s="15" t="s">
        <v>31</v>
      </c>
      <c r="E368" s="46" t="s">
        <v>3007</v>
      </c>
      <c r="F368" s="15">
        <f t="shared" si="6"/>
        <v>0</v>
      </c>
      <c r="G368" s="15" t="s">
        <v>31</v>
      </c>
      <c r="H368" s="15" t="s">
        <v>31</v>
      </c>
      <c r="I368" s="15" t="s">
        <v>3007</v>
      </c>
    </row>
    <row r="369" spans="1:9" x14ac:dyDescent="0.3">
      <c r="A369" s="15"/>
      <c r="B369" s="15"/>
      <c r="C369" s="15"/>
      <c r="D369" s="15" t="s">
        <v>31</v>
      </c>
      <c r="E369" s="46" t="s">
        <v>3007</v>
      </c>
      <c r="F369" s="15">
        <f t="shared" si="6"/>
        <v>0</v>
      </c>
      <c r="G369" s="15" t="s">
        <v>31</v>
      </c>
      <c r="H369" s="15" t="s">
        <v>31</v>
      </c>
      <c r="I369" s="15" t="s">
        <v>3007</v>
      </c>
    </row>
    <row r="370" spans="1:9" x14ac:dyDescent="0.3">
      <c r="A370" s="15"/>
      <c r="B370" s="15"/>
      <c r="C370" s="15"/>
      <c r="D370" s="15" t="s">
        <v>31</v>
      </c>
      <c r="E370" s="46" t="s">
        <v>3007</v>
      </c>
      <c r="F370" s="15">
        <f t="shared" si="6"/>
        <v>0</v>
      </c>
      <c r="G370" s="15" t="s">
        <v>31</v>
      </c>
      <c r="H370" s="15" t="s">
        <v>31</v>
      </c>
      <c r="I370" s="15" t="s">
        <v>3007</v>
      </c>
    </row>
    <row r="371" spans="1:9" x14ac:dyDescent="0.3">
      <c r="A371" s="15"/>
      <c r="B371" s="15"/>
      <c r="C371" s="15"/>
      <c r="D371" s="15" t="s">
        <v>31</v>
      </c>
      <c r="E371" s="46" t="s">
        <v>3007</v>
      </c>
      <c r="F371" s="15">
        <f t="shared" si="6"/>
        <v>0</v>
      </c>
      <c r="G371" s="15" t="s">
        <v>31</v>
      </c>
      <c r="H371" s="15" t="s">
        <v>31</v>
      </c>
      <c r="I371" s="15" t="s">
        <v>3007</v>
      </c>
    </row>
    <row r="372" spans="1:9" x14ac:dyDescent="0.3">
      <c r="A372" s="15"/>
      <c r="B372" s="15"/>
      <c r="C372" s="15"/>
      <c r="D372" s="15" t="s">
        <v>31</v>
      </c>
      <c r="E372" s="46" t="s">
        <v>3007</v>
      </c>
      <c r="F372" s="15">
        <f t="shared" si="6"/>
        <v>0</v>
      </c>
      <c r="G372" s="15" t="s">
        <v>31</v>
      </c>
      <c r="H372" s="15" t="s">
        <v>31</v>
      </c>
      <c r="I372" s="15" t="s">
        <v>3007</v>
      </c>
    </row>
    <row r="373" spans="1:9" x14ac:dyDescent="0.3">
      <c r="A373" s="15"/>
      <c r="B373" s="15"/>
      <c r="C373" s="15"/>
      <c r="D373" s="15" t="s">
        <v>31</v>
      </c>
      <c r="E373" s="46" t="s">
        <v>3007</v>
      </c>
      <c r="F373" s="15">
        <f t="shared" si="6"/>
        <v>0</v>
      </c>
      <c r="G373" s="15" t="s">
        <v>31</v>
      </c>
      <c r="H373" s="15" t="s">
        <v>31</v>
      </c>
      <c r="I373" s="15" t="s">
        <v>3007</v>
      </c>
    </row>
    <row r="374" spans="1:9" x14ac:dyDescent="0.3">
      <c r="A374" s="15"/>
      <c r="B374" s="15"/>
      <c r="C374" s="15"/>
      <c r="D374" s="15" t="s">
        <v>31</v>
      </c>
      <c r="E374" s="46" t="s">
        <v>3007</v>
      </c>
      <c r="F374" s="15">
        <f t="shared" si="6"/>
        <v>0</v>
      </c>
      <c r="G374" s="15" t="s">
        <v>31</v>
      </c>
      <c r="H374" s="15" t="s">
        <v>31</v>
      </c>
      <c r="I374" s="15" t="s">
        <v>3007</v>
      </c>
    </row>
    <row r="375" spans="1:9" x14ac:dyDescent="0.3">
      <c r="A375" s="15"/>
      <c r="B375" s="15"/>
      <c r="C375" s="15"/>
      <c r="D375" s="15" t="s">
        <v>31</v>
      </c>
      <c r="E375" s="46" t="s">
        <v>3007</v>
      </c>
      <c r="F375" s="15">
        <f t="shared" si="6"/>
        <v>0</v>
      </c>
      <c r="G375" s="15" t="s">
        <v>31</v>
      </c>
      <c r="H375" s="15" t="s">
        <v>31</v>
      </c>
      <c r="I375" s="15" t="s">
        <v>3007</v>
      </c>
    </row>
    <row r="376" spans="1:9" x14ac:dyDescent="0.3">
      <c r="A376" s="15"/>
      <c r="B376" s="15"/>
      <c r="C376" s="15"/>
      <c r="D376" s="15" t="s">
        <v>31</v>
      </c>
      <c r="E376" s="46" t="s">
        <v>3007</v>
      </c>
      <c r="F376" s="15">
        <f t="shared" si="6"/>
        <v>0</v>
      </c>
      <c r="G376" s="15" t="s">
        <v>31</v>
      </c>
      <c r="H376" s="15" t="s">
        <v>31</v>
      </c>
      <c r="I376" s="15" t="s">
        <v>3007</v>
      </c>
    </row>
    <row r="377" spans="1:9" x14ac:dyDescent="0.3">
      <c r="A377" s="15"/>
      <c r="B377" s="15"/>
      <c r="C377" s="15"/>
      <c r="D377" s="15" t="s">
        <v>31</v>
      </c>
      <c r="E377" s="46" t="s">
        <v>3007</v>
      </c>
      <c r="F377" s="15">
        <f t="shared" si="6"/>
        <v>0</v>
      </c>
      <c r="G377" s="15" t="s">
        <v>31</v>
      </c>
      <c r="H377" s="15" t="s">
        <v>31</v>
      </c>
      <c r="I377" s="15" t="s">
        <v>3007</v>
      </c>
    </row>
    <row r="378" spans="1:9" x14ac:dyDescent="0.3">
      <c r="A378" s="15"/>
      <c r="B378" s="15"/>
      <c r="C378" s="15"/>
      <c r="D378" s="15" t="s">
        <v>31</v>
      </c>
      <c r="E378" s="46" t="s">
        <v>3007</v>
      </c>
      <c r="F378" s="15">
        <f t="shared" si="6"/>
        <v>0</v>
      </c>
      <c r="G378" s="15" t="s">
        <v>31</v>
      </c>
      <c r="H378" s="15" t="s">
        <v>31</v>
      </c>
      <c r="I378" s="15" t="s">
        <v>3007</v>
      </c>
    </row>
    <row r="379" spans="1:9" x14ac:dyDescent="0.3">
      <c r="A379" s="15"/>
      <c r="B379" s="15"/>
      <c r="C379" s="15"/>
      <c r="D379" s="15" t="s">
        <v>31</v>
      </c>
      <c r="E379" s="46" t="s">
        <v>3007</v>
      </c>
      <c r="F379" s="15">
        <f t="shared" si="6"/>
        <v>0</v>
      </c>
      <c r="G379" s="15" t="s">
        <v>31</v>
      </c>
      <c r="H379" s="15" t="s">
        <v>31</v>
      </c>
      <c r="I379" s="15" t="s">
        <v>3007</v>
      </c>
    </row>
    <row r="380" spans="1:9" x14ac:dyDescent="0.3">
      <c r="A380" s="15"/>
      <c r="B380" s="15"/>
      <c r="C380" s="15"/>
      <c r="D380" s="15" t="s">
        <v>31</v>
      </c>
      <c r="E380" s="46" t="s">
        <v>3007</v>
      </c>
      <c r="F380" s="15">
        <f t="shared" si="6"/>
        <v>0</v>
      </c>
      <c r="G380" s="15" t="s">
        <v>31</v>
      </c>
      <c r="H380" s="15" t="s">
        <v>31</v>
      </c>
      <c r="I380" s="15" t="s">
        <v>3007</v>
      </c>
    </row>
    <row r="381" spans="1:9" x14ac:dyDescent="0.3">
      <c r="A381" s="15"/>
      <c r="B381" s="15"/>
      <c r="C381" s="15"/>
      <c r="D381" s="15" t="s">
        <v>31</v>
      </c>
      <c r="E381" s="46" t="s">
        <v>3007</v>
      </c>
      <c r="F381" s="15">
        <f t="shared" si="6"/>
        <v>0</v>
      </c>
      <c r="G381" s="15" t="s">
        <v>31</v>
      </c>
      <c r="H381" s="15" t="s">
        <v>31</v>
      </c>
      <c r="I381" s="15" t="s">
        <v>3007</v>
      </c>
    </row>
    <row r="382" spans="1:9" x14ac:dyDescent="0.3">
      <c r="A382" s="15"/>
      <c r="B382" s="15"/>
      <c r="C382" s="15"/>
      <c r="D382" s="15" t="s">
        <v>31</v>
      </c>
      <c r="E382" s="46" t="s">
        <v>3007</v>
      </c>
      <c r="F382" s="15">
        <f t="shared" si="6"/>
        <v>0</v>
      </c>
      <c r="G382" s="15" t="s">
        <v>31</v>
      </c>
      <c r="H382" s="15" t="s">
        <v>31</v>
      </c>
      <c r="I382" s="15" t="s">
        <v>3007</v>
      </c>
    </row>
    <row r="383" spans="1:9" x14ac:dyDescent="0.3">
      <c r="A383" s="15"/>
      <c r="B383" s="15"/>
      <c r="C383" s="15"/>
      <c r="D383" s="15" t="s">
        <v>31</v>
      </c>
      <c r="E383" s="46" t="s">
        <v>3007</v>
      </c>
      <c r="F383" s="15">
        <f t="shared" si="6"/>
        <v>0</v>
      </c>
      <c r="G383" s="15" t="s">
        <v>31</v>
      </c>
      <c r="H383" s="15" t="s">
        <v>31</v>
      </c>
      <c r="I383" s="15" t="s">
        <v>3007</v>
      </c>
    </row>
    <row r="384" spans="1:9" x14ac:dyDescent="0.3">
      <c r="A384" s="15"/>
      <c r="B384" s="15"/>
      <c r="C384" s="15"/>
      <c r="D384" s="15" t="s">
        <v>31</v>
      </c>
      <c r="E384" s="46" t="s">
        <v>3007</v>
      </c>
      <c r="F384" s="15">
        <f t="shared" si="6"/>
        <v>0</v>
      </c>
      <c r="G384" s="15" t="s">
        <v>31</v>
      </c>
      <c r="H384" s="15" t="s">
        <v>31</v>
      </c>
      <c r="I384" s="15" t="s">
        <v>3007</v>
      </c>
    </row>
    <row r="385" spans="1:9" x14ac:dyDescent="0.3">
      <c r="A385" s="15"/>
      <c r="B385" s="15"/>
      <c r="C385" s="15"/>
      <c r="D385" s="15" t="s">
        <v>31</v>
      </c>
      <c r="E385" s="46" t="s">
        <v>3007</v>
      </c>
      <c r="F385" s="15">
        <f t="shared" si="6"/>
        <v>0</v>
      </c>
      <c r="G385" s="15" t="s">
        <v>31</v>
      </c>
      <c r="H385" s="15" t="s">
        <v>31</v>
      </c>
      <c r="I385" s="15" t="s">
        <v>3007</v>
      </c>
    </row>
    <row r="386" spans="1:9" x14ac:dyDescent="0.3">
      <c r="A386" s="15"/>
      <c r="B386" s="15"/>
      <c r="C386" s="15"/>
      <c r="D386" s="15" t="s">
        <v>31</v>
      </c>
      <c r="E386" s="46" t="s">
        <v>3007</v>
      </c>
      <c r="F386" s="15">
        <f t="shared" ref="F386:F449" si="7">IFERROR(C386*E386,0)</f>
        <v>0</v>
      </c>
      <c r="G386" s="15" t="s">
        <v>31</v>
      </c>
      <c r="H386" s="15" t="s">
        <v>31</v>
      </c>
      <c r="I386" s="15" t="s">
        <v>3007</v>
      </c>
    </row>
    <row r="387" spans="1:9" x14ac:dyDescent="0.3">
      <c r="A387" s="15"/>
      <c r="B387" s="15"/>
      <c r="C387" s="15"/>
      <c r="D387" s="15" t="s">
        <v>31</v>
      </c>
      <c r="E387" s="46" t="s">
        <v>3007</v>
      </c>
      <c r="F387" s="15">
        <f t="shared" si="7"/>
        <v>0</v>
      </c>
      <c r="G387" s="15" t="s">
        <v>31</v>
      </c>
      <c r="H387" s="15" t="s">
        <v>31</v>
      </c>
      <c r="I387" s="15" t="s">
        <v>3007</v>
      </c>
    </row>
    <row r="388" spans="1:9" x14ac:dyDescent="0.3">
      <c r="A388" s="15"/>
      <c r="B388" s="15"/>
      <c r="C388" s="15"/>
      <c r="D388" s="15" t="s">
        <v>31</v>
      </c>
      <c r="E388" s="46" t="s">
        <v>3007</v>
      </c>
      <c r="F388" s="15">
        <f t="shared" si="7"/>
        <v>0</v>
      </c>
      <c r="G388" s="15" t="s">
        <v>31</v>
      </c>
      <c r="H388" s="15" t="s">
        <v>31</v>
      </c>
      <c r="I388" s="15" t="s">
        <v>3007</v>
      </c>
    </row>
    <row r="389" spans="1:9" x14ac:dyDescent="0.3">
      <c r="A389" s="15"/>
      <c r="B389" s="15"/>
      <c r="C389" s="15"/>
      <c r="D389" s="15" t="s">
        <v>31</v>
      </c>
      <c r="E389" s="46" t="s">
        <v>3007</v>
      </c>
      <c r="F389" s="15">
        <f t="shared" si="7"/>
        <v>0</v>
      </c>
      <c r="G389" s="15" t="s">
        <v>31</v>
      </c>
      <c r="H389" s="15" t="s">
        <v>31</v>
      </c>
      <c r="I389" s="15" t="s">
        <v>3007</v>
      </c>
    </row>
    <row r="390" spans="1:9" x14ac:dyDescent="0.3">
      <c r="A390" s="15"/>
      <c r="B390" s="15"/>
      <c r="C390" s="15"/>
      <c r="D390" s="15" t="s">
        <v>31</v>
      </c>
      <c r="E390" s="46" t="s">
        <v>3007</v>
      </c>
      <c r="F390" s="15">
        <f t="shared" si="7"/>
        <v>0</v>
      </c>
      <c r="G390" s="15" t="s">
        <v>31</v>
      </c>
      <c r="H390" s="15" t="s">
        <v>31</v>
      </c>
      <c r="I390" s="15" t="s">
        <v>3007</v>
      </c>
    </row>
    <row r="391" spans="1:9" x14ac:dyDescent="0.3">
      <c r="A391" s="15"/>
      <c r="B391" s="15"/>
      <c r="C391" s="15"/>
      <c r="D391" s="15" t="s">
        <v>31</v>
      </c>
      <c r="E391" s="46" t="s">
        <v>3007</v>
      </c>
      <c r="F391" s="15">
        <f t="shared" si="7"/>
        <v>0</v>
      </c>
      <c r="G391" s="15" t="s">
        <v>31</v>
      </c>
      <c r="H391" s="15" t="s">
        <v>31</v>
      </c>
      <c r="I391" s="15" t="s">
        <v>3007</v>
      </c>
    </row>
    <row r="392" spans="1:9" x14ac:dyDescent="0.3">
      <c r="A392" s="15"/>
      <c r="B392" s="15"/>
      <c r="C392" s="15"/>
      <c r="D392" s="15" t="s">
        <v>31</v>
      </c>
      <c r="E392" s="46" t="s">
        <v>3007</v>
      </c>
      <c r="F392" s="15">
        <f t="shared" si="7"/>
        <v>0</v>
      </c>
      <c r="G392" s="15" t="s">
        <v>31</v>
      </c>
      <c r="H392" s="15" t="s">
        <v>31</v>
      </c>
      <c r="I392" s="15" t="s">
        <v>3007</v>
      </c>
    </row>
    <row r="393" spans="1:9" x14ac:dyDescent="0.3">
      <c r="A393" s="15"/>
      <c r="B393" s="15"/>
      <c r="C393" s="15"/>
      <c r="D393" s="15" t="s">
        <v>31</v>
      </c>
      <c r="E393" s="46" t="s">
        <v>3007</v>
      </c>
      <c r="F393" s="15">
        <f t="shared" si="7"/>
        <v>0</v>
      </c>
      <c r="G393" s="15" t="s">
        <v>31</v>
      </c>
      <c r="H393" s="15" t="s">
        <v>31</v>
      </c>
      <c r="I393" s="15" t="s">
        <v>3007</v>
      </c>
    </row>
    <row r="394" spans="1:9" x14ac:dyDescent="0.3">
      <c r="A394" s="15"/>
      <c r="B394" s="15"/>
      <c r="C394" s="15"/>
      <c r="D394" s="15" t="s">
        <v>31</v>
      </c>
      <c r="E394" s="46" t="s">
        <v>3007</v>
      </c>
      <c r="F394" s="15">
        <f t="shared" si="7"/>
        <v>0</v>
      </c>
      <c r="G394" s="15" t="s">
        <v>31</v>
      </c>
      <c r="H394" s="15" t="s">
        <v>31</v>
      </c>
      <c r="I394" s="15" t="s">
        <v>3007</v>
      </c>
    </row>
    <row r="395" spans="1:9" x14ac:dyDescent="0.3">
      <c r="A395" s="15"/>
      <c r="B395" s="15"/>
      <c r="C395" s="15"/>
      <c r="D395" s="15" t="s">
        <v>31</v>
      </c>
      <c r="E395" s="46" t="s">
        <v>3007</v>
      </c>
      <c r="F395" s="15">
        <f t="shared" si="7"/>
        <v>0</v>
      </c>
      <c r="G395" s="15" t="s">
        <v>31</v>
      </c>
      <c r="H395" s="15" t="s">
        <v>31</v>
      </c>
      <c r="I395" s="15" t="s">
        <v>3007</v>
      </c>
    </row>
    <row r="396" spans="1:9" x14ac:dyDescent="0.3">
      <c r="A396" s="15"/>
      <c r="B396" s="15"/>
      <c r="C396" s="15"/>
      <c r="D396" s="15" t="s">
        <v>31</v>
      </c>
      <c r="E396" s="46" t="s">
        <v>3007</v>
      </c>
      <c r="F396" s="15">
        <f t="shared" si="7"/>
        <v>0</v>
      </c>
      <c r="G396" s="15" t="s">
        <v>31</v>
      </c>
      <c r="H396" s="15" t="s">
        <v>31</v>
      </c>
      <c r="I396" s="15" t="s">
        <v>3007</v>
      </c>
    </row>
    <row r="397" spans="1:9" x14ac:dyDescent="0.3">
      <c r="A397" s="15"/>
      <c r="B397" s="15"/>
      <c r="C397" s="15"/>
      <c r="D397" s="15" t="s">
        <v>31</v>
      </c>
      <c r="E397" s="46" t="s">
        <v>3007</v>
      </c>
      <c r="F397" s="15">
        <f t="shared" si="7"/>
        <v>0</v>
      </c>
      <c r="G397" s="15" t="s">
        <v>31</v>
      </c>
      <c r="H397" s="15" t="s">
        <v>31</v>
      </c>
      <c r="I397" s="15" t="s">
        <v>3007</v>
      </c>
    </row>
    <row r="398" spans="1:9" x14ac:dyDescent="0.3">
      <c r="A398" s="15"/>
      <c r="B398" s="15"/>
      <c r="C398" s="15"/>
      <c r="D398" s="15" t="s">
        <v>31</v>
      </c>
      <c r="E398" s="46" t="s">
        <v>3007</v>
      </c>
      <c r="F398" s="15">
        <f t="shared" si="7"/>
        <v>0</v>
      </c>
      <c r="G398" s="15" t="s">
        <v>31</v>
      </c>
      <c r="H398" s="15" t="s">
        <v>31</v>
      </c>
      <c r="I398" s="15" t="s">
        <v>3007</v>
      </c>
    </row>
    <row r="399" spans="1:9" x14ac:dyDescent="0.3">
      <c r="A399" s="15"/>
      <c r="B399" s="15"/>
      <c r="C399" s="15"/>
      <c r="D399" s="15" t="s">
        <v>31</v>
      </c>
      <c r="E399" s="46" t="s">
        <v>3007</v>
      </c>
      <c r="F399" s="15">
        <f t="shared" si="7"/>
        <v>0</v>
      </c>
      <c r="G399" s="15" t="s">
        <v>31</v>
      </c>
      <c r="H399" s="15" t="s">
        <v>31</v>
      </c>
      <c r="I399" s="15" t="s">
        <v>3007</v>
      </c>
    </row>
    <row r="400" spans="1:9" x14ac:dyDescent="0.3">
      <c r="A400" s="15"/>
      <c r="B400" s="15"/>
      <c r="C400" s="15"/>
      <c r="D400" s="15" t="s">
        <v>31</v>
      </c>
      <c r="E400" s="46" t="s">
        <v>3007</v>
      </c>
      <c r="F400" s="15">
        <f t="shared" si="7"/>
        <v>0</v>
      </c>
      <c r="G400" s="15" t="s">
        <v>31</v>
      </c>
      <c r="H400" s="15" t="s">
        <v>31</v>
      </c>
      <c r="I400" s="15" t="s">
        <v>3007</v>
      </c>
    </row>
    <row r="401" spans="1:9" x14ac:dyDescent="0.3">
      <c r="A401" s="15"/>
      <c r="B401" s="15"/>
      <c r="C401" s="15"/>
      <c r="D401" s="15" t="s">
        <v>31</v>
      </c>
      <c r="E401" s="46" t="s">
        <v>3007</v>
      </c>
      <c r="F401" s="15">
        <f t="shared" si="7"/>
        <v>0</v>
      </c>
      <c r="G401" s="15" t="s">
        <v>31</v>
      </c>
      <c r="H401" s="15" t="s">
        <v>31</v>
      </c>
      <c r="I401" s="15" t="s">
        <v>3007</v>
      </c>
    </row>
    <row r="402" spans="1:9" x14ac:dyDescent="0.3">
      <c r="A402" s="15"/>
      <c r="B402" s="15"/>
      <c r="C402" s="15"/>
      <c r="D402" s="15" t="s">
        <v>31</v>
      </c>
      <c r="E402" s="46" t="s">
        <v>3007</v>
      </c>
      <c r="F402" s="15">
        <f t="shared" si="7"/>
        <v>0</v>
      </c>
      <c r="G402" s="15" t="s">
        <v>31</v>
      </c>
      <c r="H402" s="15" t="s">
        <v>31</v>
      </c>
      <c r="I402" s="15" t="s">
        <v>3007</v>
      </c>
    </row>
    <row r="403" spans="1:9" x14ac:dyDescent="0.3">
      <c r="A403" s="15"/>
      <c r="B403" s="15"/>
      <c r="C403" s="15"/>
      <c r="D403" s="15" t="s">
        <v>31</v>
      </c>
      <c r="E403" s="46" t="s">
        <v>3007</v>
      </c>
      <c r="F403" s="15">
        <f t="shared" si="7"/>
        <v>0</v>
      </c>
      <c r="G403" s="15" t="s">
        <v>31</v>
      </c>
      <c r="H403" s="15" t="s">
        <v>31</v>
      </c>
      <c r="I403" s="15" t="s">
        <v>3007</v>
      </c>
    </row>
    <row r="404" spans="1:9" x14ac:dyDescent="0.3">
      <c r="A404" s="15"/>
      <c r="B404" s="15"/>
      <c r="C404" s="15"/>
      <c r="D404" s="15" t="s">
        <v>31</v>
      </c>
      <c r="E404" s="46" t="s">
        <v>3007</v>
      </c>
      <c r="F404" s="15">
        <f t="shared" si="7"/>
        <v>0</v>
      </c>
      <c r="G404" s="15" t="s">
        <v>31</v>
      </c>
      <c r="H404" s="15" t="s">
        <v>31</v>
      </c>
      <c r="I404" s="15" t="s">
        <v>3007</v>
      </c>
    </row>
    <row r="405" spans="1:9" x14ac:dyDescent="0.3">
      <c r="A405" s="15"/>
      <c r="B405" s="15"/>
      <c r="C405" s="15"/>
      <c r="D405" s="15" t="s">
        <v>31</v>
      </c>
      <c r="E405" s="46" t="s">
        <v>3007</v>
      </c>
      <c r="F405" s="15">
        <f t="shared" si="7"/>
        <v>0</v>
      </c>
      <c r="G405" s="15" t="s">
        <v>31</v>
      </c>
      <c r="H405" s="15" t="s">
        <v>31</v>
      </c>
      <c r="I405" s="15" t="s">
        <v>3007</v>
      </c>
    </row>
    <row r="406" spans="1:9" x14ac:dyDescent="0.3">
      <c r="A406" s="15"/>
      <c r="B406" s="15"/>
      <c r="C406" s="15"/>
      <c r="D406" s="15" t="s">
        <v>31</v>
      </c>
      <c r="E406" s="46" t="s">
        <v>3007</v>
      </c>
      <c r="F406" s="15">
        <f t="shared" si="7"/>
        <v>0</v>
      </c>
      <c r="G406" s="15" t="s">
        <v>31</v>
      </c>
      <c r="H406" s="15" t="s">
        <v>31</v>
      </c>
      <c r="I406" s="15" t="s">
        <v>3007</v>
      </c>
    </row>
    <row r="407" spans="1:9" x14ac:dyDescent="0.3">
      <c r="A407" s="15"/>
      <c r="B407" s="15"/>
      <c r="C407" s="15"/>
      <c r="D407" s="15" t="s">
        <v>31</v>
      </c>
      <c r="E407" s="46" t="s">
        <v>3007</v>
      </c>
      <c r="F407" s="15">
        <f t="shared" si="7"/>
        <v>0</v>
      </c>
      <c r="G407" s="15" t="s">
        <v>31</v>
      </c>
      <c r="H407" s="15" t="s">
        <v>31</v>
      </c>
      <c r="I407" s="15" t="s">
        <v>3007</v>
      </c>
    </row>
    <row r="408" spans="1:9" x14ac:dyDescent="0.3">
      <c r="A408" s="15"/>
      <c r="B408" s="15"/>
      <c r="C408" s="15"/>
      <c r="D408" s="15" t="s">
        <v>31</v>
      </c>
      <c r="E408" s="46" t="s">
        <v>3007</v>
      </c>
      <c r="F408" s="15">
        <f t="shared" si="7"/>
        <v>0</v>
      </c>
      <c r="G408" s="15" t="s">
        <v>31</v>
      </c>
      <c r="H408" s="15" t="s">
        <v>31</v>
      </c>
      <c r="I408" s="15" t="s">
        <v>3007</v>
      </c>
    </row>
    <row r="409" spans="1:9" x14ac:dyDescent="0.3">
      <c r="A409" s="15"/>
      <c r="B409" s="15"/>
      <c r="C409" s="15"/>
      <c r="D409" s="15" t="s">
        <v>31</v>
      </c>
      <c r="E409" s="46" t="s">
        <v>3007</v>
      </c>
      <c r="F409" s="15">
        <f t="shared" si="7"/>
        <v>0</v>
      </c>
      <c r="G409" s="15" t="s">
        <v>31</v>
      </c>
      <c r="H409" s="15" t="s">
        <v>31</v>
      </c>
      <c r="I409" s="15" t="s">
        <v>3007</v>
      </c>
    </row>
    <row r="410" spans="1:9" x14ac:dyDescent="0.3">
      <c r="A410" s="15"/>
      <c r="B410" s="15"/>
      <c r="C410" s="15"/>
      <c r="D410" s="15" t="s">
        <v>31</v>
      </c>
      <c r="E410" s="46" t="s">
        <v>3007</v>
      </c>
      <c r="F410" s="15">
        <f t="shared" si="7"/>
        <v>0</v>
      </c>
      <c r="G410" s="15" t="s">
        <v>31</v>
      </c>
      <c r="H410" s="15" t="s">
        <v>31</v>
      </c>
      <c r="I410" s="15" t="s">
        <v>3007</v>
      </c>
    </row>
    <row r="411" spans="1:9" x14ac:dyDescent="0.3">
      <c r="A411" s="15"/>
      <c r="B411" s="15"/>
      <c r="C411" s="15"/>
      <c r="D411" s="15" t="s">
        <v>31</v>
      </c>
      <c r="E411" s="46" t="s">
        <v>3007</v>
      </c>
      <c r="F411" s="15">
        <f t="shared" si="7"/>
        <v>0</v>
      </c>
      <c r="G411" s="15" t="s">
        <v>31</v>
      </c>
      <c r="H411" s="15" t="s">
        <v>31</v>
      </c>
      <c r="I411" s="15" t="s">
        <v>3007</v>
      </c>
    </row>
    <row r="412" spans="1:9" x14ac:dyDescent="0.3">
      <c r="A412" s="15"/>
      <c r="B412" s="15"/>
      <c r="C412" s="15"/>
      <c r="D412" s="15" t="s">
        <v>31</v>
      </c>
      <c r="E412" s="46" t="s">
        <v>3007</v>
      </c>
      <c r="F412" s="15">
        <f t="shared" si="7"/>
        <v>0</v>
      </c>
      <c r="G412" s="15" t="s">
        <v>31</v>
      </c>
      <c r="H412" s="15" t="s">
        <v>31</v>
      </c>
      <c r="I412" s="15" t="s">
        <v>3007</v>
      </c>
    </row>
    <row r="413" spans="1:9" x14ac:dyDescent="0.3">
      <c r="A413" s="15"/>
      <c r="B413" s="15"/>
      <c r="C413" s="15"/>
      <c r="D413" s="15" t="s">
        <v>31</v>
      </c>
      <c r="E413" s="46" t="s">
        <v>3007</v>
      </c>
      <c r="F413" s="15">
        <f t="shared" si="7"/>
        <v>0</v>
      </c>
      <c r="G413" s="15" t="s">
        <v>31</v>
      </c>
      <c r="H413" s="15" t="s">
        <v>31</v>
      </c>
      <c r="I413" s="15" t="s">
        <v>3007</v>
      </c>
    </row>
    <row r="414" spans="1:9" x14ac:dyDescent="0.3">
      <c r="A414" s="15"/>
      <c r="B414" s="15"/>
      <c r="C414" s="15"/>
      <c r="D414" s="15" t="s">
        <v>31</v>
      </c>
      <c r="E414" s="46" t="s">
        <v>3007</v>
      </c>
      <c r="F414" s="15">
        <f t="shared" si="7"/>
        <v>0</v>
      </c>
      <c r="G414" s="15" t="s">
        <v>31</v>
      </c>
      <c r="H414" s="15" t="s">
        <v>31</v>
      </c>
      <c r="I414" s="15" t="s">
        <v>3007</v>
      </c>
    </row>
    <row r="415" spans="1:9" x14ac:dyDescent="0.3">
      <c r="A415" s="15"/>
      <c r="B415" s="15"/>
      <c r="C415" s="15"/>
      <c r="D415" s="15" t="s">
        <v>31</v>
      </c>
      <c r="E415" s="46" t="s">
        <v>3007</v>
      </c>
      <c r="F415" s="15">
        <f t="shared" si="7"/>
        <v>0</v>
      </c>
      <c r="G415" s="15" t="s">
        <v>31</v>
      </c>
      <c r="H415" s="15" t="s">
        <v>31</v>
      </c>
      <c r="I415" s="15" t="s">
        <v>3007</v>
      </c>
    </row>
    <row r="416" spans="1:9" x14ac:dyDescent="0.3">
      <c r="A416" s="15"/>
      <c r="B416" s="15"/>
      <c r="C416" s="15"/>
      <c r="D416" s="15" t="s">
        <v>31</v>
      </c>
      <c r="E416" s="46" t="s">
        <v>3007</v>
      </c>
      <c r="F416" s="15">
        <f t="shared" si="7"/>
        <v>0</v>
      </c>
      <c r="G416" s="15" t="s">
        <v>31</v>
      </c>
      <c r="H416" s="15" t="s">
        <v>31</v>
      </c>
      <c r="I416" s="15" t="s">
        <v>3007</v>
      </c>
    </row>
    <row r="417" spans="1:9" x14ac:dyDescent="0.3">
      <c r="A417" s="15"/>
      <c r="B417" s="15"/>
      <c r="C417" s="15"/>
      <c r="D417" s="15" t="s">
        <v>31</v>
      </c>
      <c r="E417" s="46" t="s">
        <v>3007</v>
      </c>
      <c r="F417" s="15">
        <f t="shared" si="7"/>
        <v>0</v>
      </c>
      <c r="G417" s="15" t="s">
        <v>31</v>
      </c>
      <c r="H417" s="15" t="s">
        <v>31</v>
      </c>
      <c r="I417" s="15" t="s">
        <v>3007</v>
      </c>
    </row>
    <row r="418" spans="1:9" x14ac:dyDescent="0.3">
      <c r="A418" s="15"/>
      <c r="B418" s="15"/>
      <c r="C418" s="15"/>
      <c r="D418" s="15" t="s">
        <v>31</v>
      </c>
      <c r="E418" s="46" t="s">
        <v>3007</v>
      </c>
      <c r="F418" s="15">
        <f t="shared" si="7"/>
        <v>0</v>
      </c>
      <c r="G418" s="15" t="s">
        <v>31</v>
      </c>
      <c r="H418" s="15" t="s">
        <v>31</v>
      </c>
      <c r="I418" s="15" t="s">
        <v>3007</v>
      </c>
    </row>
    <row r="419" spans="1:9" x14ac:dyDescent="0.3">
      <c r="A419" s="15"/>
      <c r="B419" s="15"/>
      <c r="C419" s="15"/>
      <c r="D419" s="15" t="s">
        <v>31</v>
      </c>
      <c r="E419" s="46" t="s">
        <v>3007</v>
      </c>
      <c r="F419" s="15">
        <f t="shared" si="7"/>
        <v>0</v>
      </c>
      <c r="G419" s="15" t="s">
        <v>31</v>
      </c>
      <c r="H419" s="15" t="s">
        <v>31</v>
      </c>
      <c r="I419" s="15" t="s">
        <v>3007</v>
      </c>
    </row>
    <row r="420" spans="1:9" x14ac:dyDescent="0.3">
      <c r="A420" s="15"/>
      <c r="B420" s="15"/>
      <c r="C420" s="15"/>
      <c r="D420" s="15" t="s">
        <v>31</v>
      </c>
      <c r="E420" s="46" t="s">
        <v>3007</v>
      </c>
      <c r="F420" s="15">
        <f t="shared" si="7"/>
        <v>0</v>
      </c>
      <c r="G420" s="15" t="s">
        <v>31</v>
      </c>
      <c r="H420" s="15" t="s">
        <v>31</v>
      </c>
      <c r="I420" s="15" t="s">
        <v>3007</v>
      </c>
    </row>
    <row r="421" spans="1:9" x14ac:dyDescent="0.3">
      <c r="A421" s="15"/>
      <c r="B421" s="15"/>
      <c r="C421" s="15"/>
      <c r="D421" s="15" t="s">
        <v>31</v>
      </c>
      <c r="E421" s="46" t="s">
        <v>3007</v>
      </c>
      <c r="F421" s="15">
        <f t="shared" si="7"/>
        <v>0</v>
      </c>
      <c r="G421" s="15" t="s">
        <v>31</v>
      </c>
      <c r="H421" s="15" t="s">
        <v>31</v>
      </c>
      <c r="I421" s="15" t="s">
        <v>3007</v>
      </c>
    </row>
    <row r="422" spans="1:9" x14ac:dyDescent="0.3">
      <c r="A422" s="15"/>
      <c r="B422" s="15"/>
      <c r="C422" s="15"/>
      <c r="D422" s="15" t="s">
        <v>31</v>
      </c>
      <c r="E422" s="46" t="s">
        <v>3007</v>
      </c>
      <c r="F422" s="15">
        <f t="shared" si="7"/>
        <v>0</v>
      </c>
      <c r="G422" s="15" t="s">
        <v>31</v>
      </c>
      <c r="H422" s="15" t="s">
        <v>31</v>
      </c>
      <c r="I422" s="15" t="s">
        <v>3007</v>
      </c>
    </row>
    <row r="423" spans="1:9" x14ac:dyDescent="0.3">
      <c r="A423" s="15"/>
      <c r="B423" s="15"/>
      <c r="C423" s="15"/>
      <c r="D423" s="15" t="s">
        <v>31</v>
      </c>
      <c r="E423" s="46" t="s">
        <v>3007</v>
      </c>
      <c r="F423" s="15">
        <f t="shared" si="7"/>
        <v>0</v>
      </c>
      <c r="G423" s="15" t="s">
        <v>31</v>
      </c>
      <c r="H423" s="15" t="s">
        <v>31</v>
      </c>
      <c r="I423" s="15" t="s">
        <v>3007</v>
      </c>
    </row>
    <row r="424" spans="1:9" x14ac:dyDescent="0.3">
      <c r="A424" s="15"/>
      <c r="B424" s="15"/>
      <c r="C424" s="15"/>
      <c r="D424" s="15" t="s">
        <v>31</v>
      </c>
      <c r="E424" s="46" t="s">
        <v>3007</v>
      </c>
      <c r="F424" s="15">
        <f t="shared" si="7"/>
        <v>0</v>
      </c>
      <c r="G424" s="15" t="s">
        <v>31</v>
      </c>
      <c r="H424" s="15" t="s">
        <v>31</v>
      </c>
      <c r="I424" s="15" t="s">
        <v>3007</v>
      </c>
    </row>
    <row r="425" spans="1:9" x14ac:dyDescent="0.3">
      <c r="A425" s="15"/>
      <c r="B425" s="15"/>
      <c r="C425" s="15"/>
      <c r="D425" s="15" t="s">
        <v>31</v>
      </c>
      <c r="E425" s="46" t="s">
        <v>3007</v>
      </c>
      <c r="F425" s="15">
        <f t="shared" si="7"/>
        <v>0</v>
      </c>
      <c r="G425" s="15" t="s">
        <v>31</v>
      </c>
      <c r="H425" s="15" t="s">
        <v>31</v>
      </c>
      <c r="I425" s="15" t="s">
        <v>3007</v>
      </c>
    </row>
    <row r="426" spans="1:9" x14ac:dyDescent="0.3">
      <c r="A426" s="15"/>
      <c r="B426" s="15"/>
      <c r="C426" s="15"/>
      <c r="D426" s="15" t="s">
        <v>31</v>
      </c>
      <c r="E426" s="46" t="s">
        <v>3007</v>
      </c>
      <c r="F426" s="15">
        <f t="shared" si="7"/>
        <v>0</v>
      </c>
      <c r="G426" s="15" t="s">
        <v>31</v>
      </c>
      <c r="H426" s="15" t="s">
        <v>31</v>
      </c>
      <c r="I426" s="15" t="s">
        <v>3007</v>
      </c>
    </row>
    <row r="427" spans="1:9" x14ac:dyDescent="0.3">
      <c r="A427" s="15"/>
      <c r="B427" s="15"/>
      <c r="C427" s="15"/>
      <c r="D427" s="15" t="s">
        <v>31</v>
      </c>
      <c r="E427" s="46" t="s">
        <v>3007</v>
      </c>
      <c r="F427" s="15">
        <f t="shared" si="7"/>
        <v>0</v>
      </c>
      <c r="G427" s="15" t="s">
        <v>31</v>
      </c>
      <c r="H427" s="15" t="s">
        <v>31</v>
      </c>
      <c r="I427" s="15" t="s">
        <v>3007</v>
      </c>
    </row>
    <row r="428" spans="1:9" x14ac:dyDescent="0.3">
      <c r="A428" s="15"/>
      <c r="B428" s="15"/>
      <c r="C428" s="15"/>
      <c r="D428" s="15" t="s">
        <v>31</v>
      </c>
      <c r="E428" s="46" t="s">
        <v>3007</v>
      </c>
      <c r="F428" s="15">
        <f t="shared" si="7"/>
        <v>0</v>
      </c>
      <c r="G428" s="15" t="s">
        <v>31</v>
      </c>
      <c r="H428" s="15" t="s">
        <v>31</v>
      </c>
      <c r="I428" s="15" t="s">
        <v>3007</v>
      </c>
    </row>
    <row r="429" spans="1:9" x14ac:dyDescent="0.3">
      <c r="A429" s="15"/>
      <c r="B429" s="15"/>
      <c r="C429" s="15"/>
      <c r="D429" s="15" t="s">
        <v>31</v>
      </c>
      <c r="E429" s="46" t="s">
        <v>3007</v>
      </c>
      <c r="F429" s="15">
        <f t="shared" si="7"/>
        <v>0</v>
      </c>
      <c r="G429" s="15" t="s">
        <v>31</v>
      </c>
      <c r="H429" s="15" t="s">
        <v>31</v>
      </c>
      <c r="I429" s="15" t="s">
        <v>3007</v>
      </c>
    </row>
    <row r="430" spans="1:9" x14ac:dyDescent="0.3">
      <c r="A430" s="15"/>
      <c r="B430" s="15"/>
      <c r="C430" s="15"/>
      <c r="D430" s="15" t="s">
        <v>31</v>
      </c>
      <c r="E430" s="46" t="s">
        <v>3007</v>
      </c>
      <c r="F430" s="15">
        <f t="shared" si="7"/>
        <v>0</v>
      </c>
      <c r="G430" s="15" t="s">
        <v>31</v>
      </c>
      <c r="H430" s="15" t="s">
        <v>31</v>
      </c>
      <c r="I430" s="15" t="s">
        <v>3007</v>
      </c>
    </row>
    <row r="431" spans="1:9" x14ac:dyDescent="0.3">
      <c r="A431" s="15"/>
      <c r="B431" s="15"/>
      <c r="C431" s="15"/>
      <c r="D431" s="15" t="s">
        <v>31</v>
      </c>
      <c r="E431" s="46" t="s">
        <v>3007</v>
      </c>
      <c r="F431" s="15">
        <f t="shared" si="7"/>
        <v>0</v>
      </c>
      <c r="G431" s="15" t="s">
        <v>31</v>
      </c>
      <c r="H431" s="15" t="s">
        <v>31</v>
      </c>
      <c r="I431" s="15" t="s">
        <v>3007</v>
      </c>
    </row>
    <row r="432" spans="1:9" x14ac:dyDescent="0.3">
      <c r="A432" s="15"/>
      <c r="B432" s="15"/>
      <c r="C432" s="15"/>
      <c r="D432" s="15" t="s">
        <v>31</v>
      </c>
      <c r="E432" s="46" t="s">
        <v>3007</v>
      </c>
      <c r="F432" s="15">
        <f t="shared" si="7"/>
        <v>0</v>
      </c>
      <c r="G432" s="15" t="s">
        <v>31</v>
      </c>
      <c r="H432" s="15" t="s">
        <v>31</v>
      </c>
      <c r="I432" s="15" t="s">
        <v>3007</v>
      </c>
    </row>
    <row r="433" spans="1:9" x14ac:dyDescent="0.3">
      <c r="A433" s="15"/>
      <c r="B433" s="15"/>
      <c r="C433" s="15"/>
      <c r="D433" s="15" t="s">
        <v>31</v>
      </c>
      <c r="E433" s="46" t="s">
        <v>3007</v>
      </c>
      <c r="F433" s="15">
        <f t="shared" si="7"/>
        <v>0</v>
      </c>
      <c r="G433" s="15" t="s">
        <v>31</v>
      </c>
      <c r="H433" s="15" t="s">
        <v>31</v>
      </c>
      <c r="I433" s="15" t="s">
        <v>3007</v>
      </c>
    </row>
    <row r="434" spans="1:9" x14ac:dyDescent="0.3">
      <c r="A434" s="15"/>
      <c r="B434" s="15"/>
      <c r="C434" s="15"/>
      <c r="D434" s="15" t="s">
        <v>31</v>
      </c>
      <c r="E434" s="46" t="s">
        <v>3007</v>
      </c>
      <c r="F434" s="15">
        <f t="shared" si="7"/>
        <v>0</v>
      </c>
      <c r="G434" s="15" t="s">
        <v>31</v>
      </c>
      <c r="H434" s="15" t="s">
        <v>31</v>
      </c>
      <c r="I434" s="15" t="s">
        <v>3007</v>
      </c>
    </row>
    <row r="435" spans="1:9" x14ac:dyDescent="0.3">
      <c r="A435" s="15"/>
      <c r="B435" s="15"/>
      <c r="C435" s="15"/>
      <c r="D435" s="15" t="s">
        <v>31</v>
      </c>
      <c r="E435" s="46" t="s">
        <v>3007</v>
      </c>
      <c r="F435" s="15">
        <f t="shared" si="7"/>
        <v>0</v>
      </c>
      <c r="G435" s="15" t="s">
        <v>31</v>
      </c>
      <c r="H435" s="15" t="s">
        <v>31</v>
      </c>
      <c r="I435" s="15" t="s">
        <v>3007</v>
      </c>
    </row>
    <row r="436" spans="1:9" x14ac:dyDescent="0.3">
      <c r="A436" s="15"/>
      <c r="B436" s="15"/>
      <c r="C436" s="15"/>
      <c r="D436" s="15" t="s">
        <v>31</v>
      </c>
      <c r="E436" s="46" t="s">
        <v>3007</v>
      </c>
      <c r="F436" s="15">
        <f t="shared" si="7"/>
        <v>0</v>
      </c>
      <c r="G436" s="15" t="s">
        <v>31</v>
      </c>
      <c r="H436" s="15" t="s">
        <v>31</v>
      </c>
      <c r="I436" s="15" t="s">
        <v>3007</v>
      </c>
    </row>
    <row r="437" spans="1:9" x14ac:dyDescent="0.3">
      <c r="A437" s="15"/>
      <c r="B437" s="15"/>
      <c r="C437" s="15"/>
      <c r="D437" s="15" t="s">
        <v>31</v>
      </c>
      <c r="E437" s="46" t="s">
        <v>3007</v>
      </c>
      <c r="F437" s="15">
        <f t="shared" si="7"/>
        <v>0</v>
      </c>
      <c r="G437" s="15" t="s">
        <v>31</v>
      </c>
      <c r="H437" s="15" t="s">
        <v>31</v>
      </c>
      <c r="I437" s="15" t="s">
        <v>3007</v>
      </c>
    </row>
    <row r="438" spans="1:9" x14ac:dyDescent="0.3">
      <c r="A438" s="15"/>
      <c r="B438" s="15"/>
      <c r="C438" s="15"/>
      <c r="D438" s="15" t="s">
        <v>31</v>
      </c>
      <c r="E438" s="46" t="s">
        <v>3007</v>
      </c>
      <c r="F438" s="15">
        <f t="shared" si="7"/>
        <v>0</v>
      </c>
      <c r="G438" s="15" t="s">
        <v>31</v>
      </c>
      <c r="H438" s="15" t="s">
        <v>31</v>
      </c>
      <c r="I438" s="15" t="s">
        <v>3007</v>
      </c>
    </row>
    <row r="439" spans="1:9" x14ac:dyDescent="0.3">
      <c r="A439" s="15"/>
      <c r="B439" s="15"/>
      <c r="C439" s="15"/>
      <c r="D439" s="15" t="s">
        <v>31</v>
      </c>
      <c r="E439" s="46" t="s">
        <v>3007</v>
      </c>
      <c r="F439" s="15">
        <f t="shared" si="7"/>
        <v>0</v>
      </c>
      <c r="G439" s="15" t="s">
        <v>31</v>
      </c>
      <c r="H439" s="15" t="s">
        <v>31</v>
      </c>
      <c r="I439" s="15" t="s">
        <v>3007</v>
      </c>
    </row>
    <row r="440" spans="1:9" x14ac:dyDescent="0.3">
      <c r="A440" s="15"/>
      <c r="B440" s="15"/>
      <c r="C440" s="15"/>
      <c r="D440" s="15" t="s">
        <v>31</v>
      </c>
      <c r="E440" s="46" t="s">
        <v>3007</v>
      </c>
      <c r="F440" s="15">
        <f t="shared" si="7"/>
        <v>0</v>
      </c>
      <c r="G440" s="15" t="s">
        <v>31</v>
      </c>
      <c r="H440" s="15" t="s">
        <v>31</v>
      </c>
      <c r="I440" s="15" t="s">
        <v>3007</v>
      </c>
    </row>
    <row r="441" spans="1:9" x14ac:dyDescent="0.3">
      <c r="A441" s="15"/>
      <c r="B441" s="15"/>
      <c r="C441" s="15"/>
      <c r="D441" s="15" t="s">
        <v>31</v>
      </c>
      <c r="E441" s="46" t="s">
        <v>3007</v>
      </c>
      <c r="F441" s="15">
        <f t="shared" si="7"/>
        <v>0</v>
      </c>
      <c r="G441" s="15" t="s">
        <v>31</v>
      </c>
      <c r="H441" s="15" t="s">
        <v>31</v>
      </c>
      <c r="I441" s="15" t="s">
        <v>3007</v>
      </c>
    </row>
    <row r="442" spans="1:9" x14ac:dyDescent="0.3">
      <c r="A442" s="15"/>
      <c r="B442" s="15"/>
      <c r="C442" s="15"/>
      <c r="D442" s="15" t="s">
        <v>31</v>
      </c>
      <c r="E442" s="46" t="s">
        <v>3007</v>
      </c>
      <c r="F442" s="15">
        <f t="shared" si="7"/>
        <v>0</v>
      </c>
      <c r="G442" s="15" t="s">
        <v>31</v>
      </c>
      <c r="H442" s="15" t="s">
        <v>31</v>
      </c>
      <c r="I442" s="15" t="s">
        <v>3007</v>
      </c>
    </row>
    <row r="443" spans="1:9" x14ac:dyDescent="0.3">
      <c r="A443" s="15"/>
      <c r="B443" s="15"/>
      <c r="C443" s="15"/>
      <c r="D443" s="15" t="s">
        <v>31</v>
      </c>
      <c r="E443" s="46" t="s">
        <v>3007</v>
      </c>
      <c r="F443" s="15">
        <f t="shared" si="7"/>
        <v>0</v>
      </c>
      <c r="G443" s="15" t="s">
        <v>31</v>
      </c>
      <c r="H443" s="15" t="s">
        <v>31</v>
      </c>
      <c r="I443" s="15" t="s">
        <v>3007</v>
      </c>
    </row>
    <row r="444" spans="1:9" x14ac:dyDescent="0.3">
      <c r="A444" s="15"/>
      <c r="B444" s="15"/>
      <c r="C444" s="15"/>
      <c r="D444" s="15" t="s">
        <v>31</v>
      </c>
      <c r="E444" s="46" t="s">
        <v>3007</v>
      </c>
      <c r="F444" s="15">
        <f t="shared" si="7"/>
        <v>0</v>
      </c>
      <c r="G444" s="15" t="s">
        <v>31</v>
      </c>
      <c r="H444" s="15" t="s">
        <v>31</v>
      </c>
      <c r="I444" s="15" t="s">
        <v>3007</v>
      </c>
    </row>
    <row r="445" spans="1:9" x14ac:dyDescent="0.3">
      <c r="A445" s="15"/>
      <c r="B445" s="15"/>
      <c r="C445" s="15"/>
      <c r="D445" s="15" t="s">
        <v>31</v>
      </c>
      <c r="E445" s="46" t="s">
        <v>3007</v>
      </c>
      <c r="F445" s="15">
        <f t="shared" si="7"/>
        <v>0</v>
      </c>
      <c r="G445" s="15" t="s">
        <v>31</v>
      </c>
      <c r="H445" s="15" t="s">
        <v>31</v>
      </c>
      <c r="I445" s="15" t="s">
        <v>3007</v>
      </c>
    </row>
    <row r="446" spans="1:9" x14ac:dyDescent="0.3">
      <c r="A446" s="15"/>
      <c r="B446" s="15"/>
      <c r="C446" s="15"/>
      <c r="D446" s="15" t="s">
        <v>31</v>
      </c>
      <c r="E446" s="46" t="s">
        <v>3007</v>
      </c>
      <c r="F446" s="15">
        <f t="shared" si="7"/>
        <v>0</v>
      </c>
      <c r="G446" s="15" t="s">
        <v>31</v>
      </c>
      <c r="H446" s="15" t="s">
        <v>31</v>
      </c>
      <c r="I446" s="15" t="s">
        <v>3007</v>
      </c>
    </row>
    <row r="447" spans="1:9" x14ac:dyDescent="0.3">
      <c r="A447" s="15"/>
      <c r="B447" s="15"/>
      <c r="C447" s="15"/>
      <c r="D447" s="15" t="s">
        <v>31</v>
      </c>
      <c r="E447" s="46" t="s">
        <v>3007</v>
      </c>
      <c r="F447" s="15">
        <f t="shared" si="7"/>
        <v>0</v>
      </c>
      <c r="G447" s="15" t="s">
        <v>31</v>
      </c>
      <c r="H447" s="15" t="s">
        <v>31</v>
      </c>
      <c r="I447" s="15" t="s">
        <v>3007</v>
      </c>
    </row>
    <row r="448" spans="1:9" x14ac:dyDescent="0.3">
      <c r="A448" s="15"/>
      <c r="B448" s="15"/>
      <c r="C448" s="15"/>
      <c r="D448" s="15" t="s">
        <v>31</v>
      </c>
      <c r="E448" s="46" t="s">
        <v>3007</v>
      </c>
      <c r="F448" s="15">
        <f t="shared" si="7"/>
        <v>0</v>
      </c>
      <c r="G448" s="15" t="s">
        <v>31</v>
      </c>
      <c r="H448" s="15" t="s">
        <v>31</v>
      </c>
      <c r="I448" s="15" t="s">
        <v>3007</v>
      </c>
    </row>
    <row r="449" spans="1:9" x14ac:dyDescent="0.3">
      <c r="A449" s="15"/>
      <c r="B449" s="15"/>
      <c r="C449" s="15"/>
      <c r="D449" s="15" t="s">
        <v>31</v>
      </c>
      <c r="E449" s="46" t="s">
        <v>3007</v>
      </c>
      <c r="F449" s="15">
        <f t="shared" si="7"/>
        <v>0</v>
      </c>
      <c r="G449" s="15" t="s">
        <v>31</v>
      </c>
      <c r="H449" s="15" t="s">
        <v>31</v>
      </c>
      <c r="I449" s="15" t="s">
        <v>3007</v>
      </c>
    </row>
    <row r="450" spans="1:9" x14ac:dyDescent="0.3">
      <c r="A450" s="15"/>
      <c r="B450" s="15"/>
      <c r="C450" s="15"/>
      <c r="D450" s="15" t="s">
        <v>31</v>
      </c>
      <c r="E450" s="46" t="s">
        <v>3007</v>
      </c>
      <c r="F450" s="15">
        <f t="shared" ref="F450:F513" si="8">IFERROR(C450*E450,0)</f>
        <v>0</v>
      </c>
      <c r="G450" s="15" t="s">
        <v>31</v>
      </c>
      <c r="H450" s="15" t="s">
        <v>31</v>
      </c>
      <c r="I450" s="15" t="s">
        <v>3007</v>
      </c>
    </row>
    <row r="451" spans="1:9" x14ac:dyDescent="0.3">
      <c r="A451" s="15"/>
      <c r="B451" s="15"/>
      <c r="C451" s="15"/>
      <c r="D451" s="15" t="s">
        <v>31</v>
      </c>
      <c r="E451" s="46" t="s">
        <v>3007</v>
      </c>
      <c r="F451" s="15">
        <f t="shared" si="8"/>
        <v>0</v>
      </c>
      <c r="G451" s="15" t="s">
        <v>31</v>
      </c>
      <c r="H451" s="15" t="s">
        <v>31</v>
      </c>
      <c r="I451" s="15" t="s">
        <v>3007</v>
      </c>
    </row>
    <row r="452" spans="1:9" x14ac:dyDescent="0.3">
      <c r="A452" s="15"/>
      <c r="B452" s="15"/>
      <c r="C452" s="15"/>
      <c r="D452" s="15" t="s">
        <v>31</v>
      </c>
      <c r="E452" s="46" t="s">
        <v>3007</v>
      </c>
      <c r="F452" s="15">
        <f t="shared" si="8"/>
        <v>0</v>
      </c>
      <c r="G452" s="15" t="s">
        <v>31</v>
      </c>
      <c r="H452" s="15" t="s">
        <v>31</v>
      </c>
      <c r="I452" s="15" t="s">
        <v>3007</v>
      </c>
    </row>
    <row r="453" spans="1:9" x14ac:dyDescent="0.3">
      <c r="A453" s="15"/>
      <c r="B453" s="15"/>
      <c r="C453" s="15"/>
      <c r="D453" s="15" t="s">
        <v>31</v>
      </c>
      <c r="E453" s="46" t="s">
        <v>3007</v>
      </c>
      <c r="F453" s="15">
        <f t="shared" si="8"/>
        <v>0</v>
      </c>
      <c r="G453" s="15" t="s">
        <v>31</v>
      </c>
      <c r="H453" s="15" t="s">
        <v>31</v>
      </c>
      <c r="I453" s="15" t="s">
        <v>3007</v>
      </c>
    </row>
    <row r="454" spans="1:9" x14ac:dyDescent="0.3">
      <c r="A454" s="15"/>
      <c r="B454" s="15"/>
      <c r="C454" s="15"/>
      <c r="D454" s="15" t="s">
        <v>31</v>
      </c>
      <c r="E454" s="46" t="s">
        <v>3007</v>
      </c>
      <c r="F454" s="15">
        <f t="shared" si="8"/>
        <v>0</v>
      </c>
      <c r="G454" s="15" t="s">
        <v>31</v>
      </c>
      <c r="H454" s="15" t="s">
        <v>31</v>
      </c>
      <c r="I454" s="15" t="s">
        <v>3007</v>
      </c>
    </row>
    <row r="455" spans="1:9" x14ac:dyDescent="0.3">
      <c r="A455" s="15"/>
      <c r="B455" s="15"/>
      <c r="C455" s="15"/>
      <c r="D455" s="15" t="s">
        <v>31</v>
      </c>
      <c r="E455" s="46" t="s">
        <v>3007</v>
      </c>
      <c r="F455" s="15">
        <f t="shared" si="8"/>
        <v>0</v>
      </c>
      <c r="G455" s="15" t="s">
        <v>31</v>
      </c>
      <c r="H455" s="15" t="s">
        <v>31</v>
      </c>
      <c r="I455" s="15" t="s">
        <v>3007</v>
      </c>
    </row>
    <row r="456" spans="1:9" x14ac:dyDescent="0.3">
      <c r="A456" s="15"/>
      <c r="B456" s="15"/>
      <c r="C456" s="15"/>
      <c r="D456" s="15" t="s">
        <v>31</v>
      </c>
      <c r="E456" s="46" t="s">
        <v>3007</v>
      </c>
      <c r="F456" s="15">
        <f t="shared" si="8"/>
        <v>0</v>
      </c>
      <c r="G456" s="15" t="s">
        <v>31</v>
      </c>
      <c r="H456" s="15" t="s">
        <v>31</v>
      </c>
      <c r="I456" s="15" t="s">
        <v>3007</v>
      </c>
    </row>
    <row r="457" spans="1:9" x14ac:dyDescent="0.3">
      <c r="A457" s="15"/>
      <c r="B457" s="15"/>
      <c r="C457" s="15"/>
      <c r="D457" s="15" t="s">
        <v>31</v>
      </c>
      <c r="E457" s="46" t="s">
        <v>3007</v>
      </c>
      <c r="F457" s="15">
        <f t="shared" si="8"/>
        <v>0</v>
      </c>
      <c r="G457" s="15" t="s">
        <v>31</v>
      </c>
      <c r="H457" s="15" t="s">
        <v>31</v>
      </c>
      <c r="I457" s="15" t="s">
        <v>3007</v>
      </c>
    </row>
    <row r="458" spans="1:9" x14ac:dyDescent="0.3">
      <c r="A458" s="15"/>
      <c r="B458" s="15"/>
      <c r="C458" s="15"/>
      <c r="D458" s="15" t="s">
        <v>31</v>
      </c>
      <c r="E458" s="46" t="s">
        <v>3007</v>
      </c>
      <c r="F458" s="15">
        <f t="shared" si="8"/>
        <v>0</v>
      </c>
      <c r="G458" s="15" t="s">
        <v>31</v>
      </c>
      <c r="H458" s="15" t="s">
        <v>31</v>
      </c>
      <c r="I458" s="15" t="s">
        <v>3007</v>
      </c>
    </row>
    <row r="459" spans="1:9" x14ac:dyDescent="0.3">
      <c r="A459" s="15"/>
      <c r="B459" s="15"/>
      <c r="C459" s="15"/>
      <c r="D459" s="15" t="s">
        <v>31</v>
      </c>
      <c r="E459" s="46" t="s">
        <v>3007</v>
      </c>
      <c r="F459" s="15">
        <f t="shared" si="8"/>
        <v>0</v>
      </c>
      <c r="G459" s="15" t="s">
        <v>31</v>
      </c>
      <c r="H459" s="15" t="s">
        <v>31</v>
      </c>
      <c r="I459" s="15" t="s">
        <v>3007</v>
      </c>
    </row>
    <row r="460" spans="1:9" x14ac:dyDescent="0.3">
      <c r="A460" s="15"/>
      <c r="B460" s="15"/>
      <c r="C460" s="15"/>
      <c r="D460" s="15" t="s">
        <v>31</v>
      </c>
      <c r="E460" s="46" t="s">
        <v>3007</v>
      </c>
      <c r="F460" s="15">
        <f t="shared" si="8"/>
        <v>0</v>
      </c>
      <c r="G460" s="15" t="s">
        <v>31</v>
      </c>
      <c r="H460" s="15" t="s">
        <v>31</v>
      </c>
      <c r="I460" s="15" t="s">
        <v>3007</v>
      </c>
    </row>
    <row r="461" spans="1:9" x14ac:dyDescent="0.3">
      <c r="A461" s="15"/>
      <c r="B461" s="15"/>
      <c r="C461" s="15"/>
      <c r="D461" s="15" t="s">
        <v>31</v>
      </c>
      <c r="E461" s="46" t="s">
        <v>3007</v>
      </c>
      <c r="F461" s="15">
        <f t="shared" si="8"/>
        <v>0</v>
      </c>
      <c r="G461" s="15" t="s">
        <v>31</v>
      </c>
      <c r="H461" s="15" t="s">
        <v>31</v>
      </c>
      <c r="I461" s="15" t="s">
        <v>3007</v>
      </c>
    </row>
    <row r="462" spans="1:9" x14ac:dyDescent="0.3">
      <c r="A462" s="15"/>
      <c r="B462" s="15"/>
      <c r="C462" s="15"/>
      <c r="D462" s="15" t="s">
        <v>31</v>
      </c>
      <c r="E462" s="46" t="s">
        <v>3007</v>
      </c>
      <c r="F462" s="15">
        <f t="shared" si="8"/>
        <v>0</v>
      </c>
      <c r="G462" s="15" t="s">
        <v>31</v>
      </c>
      <c r="H462" s="15" t="s">
        <v>31</v>
      </c>
      <c r="I462" s="15" t="s">
        <v>3007</v>
      </c>
    </row>
    <row r="463" spans="1:9" x14ac:dyDescent="0.3">
      <c r="A463" s="15"/>
      <c r="B463" s="15"/>
      <c r="C463" s="15"/>
      <c r="D463" s="15" t="s">
        <v>31</v>
      </c>
      <c r="E463" s="46" t="s">
        <v>3007</v>
      </c>
      <c r="F463" s="15">
        <f t="shared" si="8"/>
        <v>0</v>
      </c>
      <c r="G463" s="15" t="s">
        <v>31</v>
      </c>
      <c r="H463" s="15" t="s">
        <v>31</v>
      </c>
      <c r="I463" s="15" t="s">
        <v>3007</v>
      </c>
    </row>
    <row r="464" spans="1:9" x14ac:dyDescent="0.3">
      <c r="A464" s="15"/>
      <c r="B464" s="15"/>
      <c r="C464" s="15"/>
      <c r="D464" s="15" t="s">
        <v>31</v>
      </c>
      <c r="E464" s="46" t="s">
        <v>3007</v>
      </c>
      <c r="F464" s="15">
        <f t="shared" si="8"/>
        <v>0</v>
      </c>
      <c r="G464" s="15" t="s">
        <v>31</v>
      </c>
      <c r="H464" s="15" t="s">
        <v>31</v>
      </c>
      <c r="I464" s="15" t="s">
        <v>3007</v>
      </c>
    </row>
    <row r="465" spans="1:9" x14ac:dyDescent="0.3">
      <c r="A465" s="15"/>
      <c r="B465" s="15"/>
      <c r="C465" s="15"/>
      <c r="D465" s="15" t="s">
        <v>31</v>
      </c>
      <c r="E465" s="46" t="s">
        <v>3007</v>
      </c>
      <c r="F465" s="15">
        <f t="shared" si="8"/>
        <v>0</v>
      </c>
      <c r="G465" s="15" t="s">
        <v>31</v>
      </c>
      <c r="H465" s="15" t="s">
        <v>31</v>
      </c>
      <c r="I465" s="15" t="s">
        <v>3007</v>
      </c>
    </row>
    <row r="466" spans="1:9" x14ac:dyDescent="0.3">
      <c r="A466" s="15"/>
      <c r="B466" s="15"/>
      <c r="C466" s="15"/>
      <c r="D466" s="15" t="s">
        <v>31</v>
      </c>
      <c r="E466" s="46" t="s">
        <v>3007</v>
      </c>
      <c r="F466" s="15">
        <f t="shared" si="8"/>
        <v>0</v>
      </c>
      <c r="G466" s="15" t="s">
        <v>31</v>
      </c>
      <c r="H466" s="15" t="s">
        <v>31</v>
      </c>
      <c r="I466" s="15" t="s">
        <v>3007</v>
      </c>
    </row>
    <row r="467" spans="1:9" x14ac:dyDescent="0.3">
      <c r="A467" s="15"/>
      <c r="B467" s="15"/>
      <c r="C467" s="15"/>
      <c r="D467" s="15" t="s">
        <v>31</v>
      </c>
      <c r="E467" s="46" t="s">
        <v>3007</v>
      </c>
      <c r="F467" s="15">
        <f t="shared" si="8"/>
        <v>0</v>
      </c>
      <c r="G467" s="15" t="s">
        <v>31</v>
      </c>
      <c r="H467" s="15" t="s">
        <v>31</v>
      </c>
      <c r="I467" s="15" t="s">
        <v>3007</v>
      </c>
    </row>
    <row r="468" spans="1:9" x14ac:dyDescent="0.3">
      <c r="A468" s="15"/>
      <c r="B468" s="15"/>
      <c r="C468" s="15"/>
      <c r="D468" s="15" t="s">
        <v>31</v>
      </c>
      <c r="E468" s="46" t="s">
        <v>3007</v>
      </c>
      <c r="F468" s="15">
        <f t="shared" si="8"/>
        <v>0</v>
      </c>
      <c r="G468" s="15" t="s">
        <v>31</v>
      </c>
      <c r="H468" s="15" t="s">
        <v>31</v>
      </c>
      <c r="I468" s="15" t="s">
        <v>3007</v>
      </c>
    </row>
    <row r="469" spans="1:9" x14ac:dyDescent="0.3">
      <c r="A469" s="15"/>
      <c r="B469" s="15"/>
      <c r="C469" s="15"/>
      <c r="D469" s="15" t="s">
        <v>31</v>
      </c>
      <c r="E469" s="46" t="s">
        <v>3007</v>
      </c>
      <c r="F469" s="15">
        <f t="shared" si="8"/>
        <v>0</v>
      </c>
      <c r="G469" s="15" t="s">
        <v>31</v>
      </c>
      <c r="H469" s="15" t="s">
        <v>31</v>
      </c>
      <c r="I469" s="15" t="s">
        <v>3007</v>
      </c>
    </row>
    <row r="470" spans="1:9" x14ac:dyDescent="0.3">
      <c r="A470" s="15"/>
      <c r="B470" s="15"/>
      <c r="C470" s="15"/>
      <c r="D470" s="15" t="s">
        <v>31</v>
      </c>
      <c r="E470" s="46" t="s">
        <v>3007</v>
      </c>
      <c r="F470" s="15">
        <f t="shared" si="8"/>
        <v>0</v>
      </c>
      <c r="G470" s="15" t="s">
        <v>31</v>
      </c>
      <c r="H470" s="15" t="s">
        <v>31</v>
      </c>
      <c r="I470" s="15" t="s">
        <v>3007</v>
      </c>
    </row>
    <row r="471" spans="1:9" x14ac:dyDescent="0.3">
      <c r="A471" s="15"/>
      <c r="B471" s="15"/>
      <c r="C471" s="15"/>
      <c r="D471" s="15" t="s">
        <v>31</v>
      </c>
      <c r="E471" s="46" t="s">
        <v>3007</v>
      </c>
      <c r="F471" s="15">
        <f t="shared" si="8"/>
        <v>0</v>
      </c>
      <c r="G471" s="15" t="s">
        <v>31</v>
      </c>
      <c r="H471" s="15" t="s">
        <v>31</v>
      </c>
      <c r="I471" s="15" t="s">
        <v>3007</v>
      </c>
    </row>
    <row r="472" spans="1:9" x14ac:dyDescent="0.3">
      <c r="A472" s="15"/>
      <c r="B472" s="15"/>
      <c r="C472" s="15"/>
      <c r="D472" s="15" t="s">
        <v>31</v>
      </c>
      <c r="E472" s="46" t="s">
        <v>3007</v>
      </c>
      <c r="F472" s="15">
        <f t="shared" si="8"/>
        <v>0</v>
      </c>
      <c r="G472" s="15" t="s">
        <v>31</v>
      </c>
      <c r="H472" s="15" t="s">
        <v>31</v>
      </c>
      <c r="I472" s="15" t="s">
        <v>3007</v>
      </c>
    </row>
    <row r="473" spans="1:9" x14ac:dyDescent="0.3">
      <c r="A473" s="15"/>
      <c r="B473" s="15"/>
      <c r="C473" s="15"/>
      <c r="D473" s="15" t="s">
        <v>31</v>
      </c>
      <c r="E473" s="46" t="s">
        <v>3007</v>
      </c>
      <c r="F473" s="15">
        <f t="shared" si="8"/>
        <v>0</v>
      </c>
      <c r="G473" s="15" t="s">
        <v>31</v>
      </c>
      <c r="H473" s="15" t="s">
        <v>31</v>
      </c>
      <c r="I473" s="15" t="s">
        <v>3007</v>
      </c>
    </row>
    <row r="474" spans="1:9" x14ac:dyDescent="0.3">
      <c r="A474" s="15"/>
      <c r="B474" s="15"/>
      <c r="C474" s="15"/>
      <c r="D474" s="15" t="s">
        <v>31</v>
      </c>
      <c r="E474" s="46" t="s">
        <v>3007</v>
      </c>
      <c r="F474" s="15">
        <f t="shared" si="8"/>
        <v>0</v>
      </c>
      <c r="G474" s="15" t="s">
        <v>31</v>
      </c>
      <c r="H474" s="15" t="s">
        <v>31</v>
      </c>
      <c r="I474" s="15" t="s">
        <v>3007</v>
      </c>
    </row>
    <row r="475" spans="1:9" x14ac:dyDescent="0.3">
      <c r="A475" s="15"/>
      <c r="B475" s="15"/>
      <c r="C475" s="15"/>
      <c r="D475" s="15" t="s">
        <v>31</v>
      </c>
      <c r="E475" s="46" t="s">
        <v>3007</v>
      </c>
      <c r="F475" s="15">
        <f t="shared" si="8"/>
        <v>0</v>
      </c>
      <c r="G475" s="15" t="s">
        <v>31</v>
      </c>
      <c r="H475" s="15" t="s">
        <v>31</v>
      </c>
      <c r="I475" s="15" t="s">
        <v>3007</v>
      </c>
    </row>
    <row r="476" spans="1:9" x14ac:dyDescent="0.3">
      <c r="A476" s="15"/>
      <c r="B476" s="15"/>
      <c r="C476" s="15"/>
      <c r="D476" s="15" t="s">
        <v>31</v>
      </c>
      <c r="E476" s="46" t="s">
        <v>3007</v>
      </c>
      <c r="F476" s="15">
        <f t="shared" si="8"/>
        <v>0</v>
      </c>
      <c r="G476" s="15" t="s">
        <v>31</v>
      </c>
      <c r="H476" s="15" t="s">
        <v>31</v>
      </c>
      <c r="I476" s="15" t="s">
        <v>3007</v>
      </c>
    </row>
    <row r="477" spans="1:9" x14ac:dyDescent="0.3">
      <c r="A477" s="15"/>
      <c r="B477" s="15"/>
      <c r="C477" s="15"/>
      <c r="D477" s="15" t="s">
        <v>31</v>
      </c>
      <c r="E477" s="46" t="s">
        <v>3007</v>
      </c>
      <c r="F477" s="15">
        <f t="shared" si="8"/>
        <v>0</v>
      </c>
      <c r="G477" s="15" t="s">
        <v>31</v>
      </c>
      <c r="H477" s="15" t="s">
        <v>31</v>
      </c>
      <c r="I477" s="15" t="s">
        <v>3007</v>
      </c>
    </row>
    <row r="478" spans="1:9" x14ac:dyDescent="0.3">
      <c r="A478" s="15"/>
      <c r="B478" s="15"/>
      <c r="C478" s="15"/>
      <c r="D478" s="15" t="s">
        <v>31</v>
      </c>
      <c r="E478" s="46" t="s">
        <v>3007</v>
      </c>
      <c r="F478" s="15">
        <f t="shared" si="8"/>
        <v>0</v>
      </c>
      <c r="G478" s="15" t="s">
        <v>31</v>
      </c>
      <c r="H478" s="15" t="s">
        <v>31</v>
      </c>
      <c r="I478" s="15" t="s">
        <v>3007</v>
      </c>
    </row>
    <row r="479" spans="1:9" x14ac:dyDescent="0.3">
      <c r="A479" s="15"/>
      <c r="B479" s="15"/>
      <c r="C479" s="15"/>
      <c r="D479" s="15" t="s">
        <v>31</v>
      </c>
      <c r="E479" s="46" t="s">
        <v>3007</v>
      </c>
      <c r="F479" s="15">
        <f t="shared" si="8"/>
        <v>0</v>
      </c>
      <c r="G479" s="15" t="s">
        <v>31</v>
      </c>
      <c r="H479" s="15" t="s">
        <v>31</v>
      </c>
      <c r="I479" s="15" t="s">
        <v>3007</v>
      </c>
    </row>
    <row r="480" spans="1:9" x14ac:dyDescent="0.3">
      <c r="A480" s="15"/>
      <c r="B480" s="15"/>
      <c r="C480" s="15"/>
      <c r="D480" s="15" t="s">
        <v>31</v>
      </c>
      <c r="E480" s="46" t="s">
        <v>3007</v>
      </c>
      <c r="F480" s="15">
        <f t="shared" si="8"/>
        <v>0</v>
      </c>
      <c r="G480" s="15" t="s">
        <v>31</v>
      </c>
      <c r="H480" s="15" t="s">
        <v>31</v>
      </c>
      <c r="I480" s="15" t="s">
        <v>3007</v>
      </c>
    </row>
    <row r="481" spans="1:9" x14ac:dyDescent="0.3">
      <c r="A481" s="15"/>
      <c r="B481" s="15"/>
      <c r="C481" s="15"/>
      <c r="D481" s="15" t="s">
        <v>31</v>
      </c>
      <c r="E481" s="46" t="s">
        <v>3007</v>
      </c>
      <c r="F481" s="15">
        <f t="shared" si="8"/>
        <v>0</v>
      </c>
      <c r="G481" s="15" t="s">
        <v>31</v>
      </c>
      <c r="H481" s="15" t="s">
        <v>31</v>
      </c>
      <c r="I481" s="15" t="s">
        <v>3007</v>
      </c>
    </row>
    <row r="482" spans="1:9" x14ac:dyDescent="0.3">
      <c r="A482" s="15"/>
      <c r="B482" s="15"/>
      <c r="C482" s="15"/>
      <c r="D482" s="15" t="s">
        <v>31</v>
      </c>
      <c r="E482" s="46" t="s">
        <v>3007</v>
      </c>
      <c r="F482" s="15">
        <f t="shared" si="8"/>
        <v>0</v>
      </c>
      <c r="G482" s="15" t="s">
        <v>31</v>
      </c>
      <c r="H482" s="15" t="s">
        <v>31</v>
      </c>
      <c r="I482" s="15" t="s">
        <v>3007</v>
      </c>
    </row>
    <row r="483" spans="1:9" x14ac:dyDescent="0.3">
      <c r="A483" s="15"/>
      <c r="B483" s="15"/>
      <c r="C483" s="15"/>
      <c r="D483" s="15" t="s">
        <v>31</v>
      </c>
      <c r="E483" s="46" t="s">
        <v>3007</v>
      </c>
      <c r="F483" s="15">
        <f t="shared" si="8"/>
        <v>0</v>
      </c>
      <c r="G483" s="15" t="s">
        <v>31</v>
      </c>
      <c r="H483" s="15" t="s">
        <v>31</v>
      </c>
      <c r="I483" s="15" t="s">
        <v>3007</v>
      </c>
    </row>
    <row r="484" spans="1:9" x14ac:dyDescent="0.3">
      <c r="A484" s="15"/>
      <c r="B484" s="15"/>
      <c r="C484" s="15"/>
      <c r="D484" s="15" t="s">
        <v>31</v>
      </c>
      <c r="E484" s="46" t="s">
        <v>3007</v>
      </c>
      <c r="F484" s="15">
        <f t="shared" si="8"/>
        <v>0</v>
      </c>
      <c r="G484" s="15" t="s">
        <v>31</v>
      </c>
      <c r="H484" s="15" t="s">
        <v>31</v>
      </c>
      <c r="I484" s="15" t="s">
        <v>3007</v>
      </c>
    </row>
    <row r="485" spans="1:9" x14ac:dyDescent="0.3">
      <c r="A485" s="15"/>
      <c r="B485" s="15"/>
      <c r="C485" s="15"/>
      <c r="D485" s="15" t="s">
        <v>31</v>
      </c>
      <c r="E485" s="46" t="s">
        <v>3007</v>
      </c>
      <c r="F485" s="15">
        <f t="shared" si="8"/>
        <v>0</v>
      </c>
      <c r="G485" s="15" t="s">
        <v>31</v>
      </c>
      <c r="H485" s="15" t="s">
        <v>31</v>
      </c>
      <c r="I485" s="15" t="s">
        <v>3007</v>
      </c>
    </row>
    <row r="486" spans="1:9" x14ac:dyDescent="0.3">
      <c r="A486" s="15"/>
      <c r="B486" s="15"/>
      <c r="C486" s="15"/>
      <c r="D486" s="15" t="s">
        <v>31</v>
      </c>
      <c r="E486" s="46" t="s">
        <v>3007</v>
      </c>
      <c r="F486" s="15">
        <f t="shared" si="8"/>
        <v>0</v>
      </c>
      <c r="G486" s="15" t="s">
        <v>31</v>
      </c>
      <c r="H486" s="15" t="s">
        <v>31</v>
      </c>
      <c r="I486" s="15" t="s">
        <v>3007</v>
      </c>
    </row>
    <row r="487" spans="1:9" x14ac:dyDescent="0.3">
      <c r="A487" s="15"/>
      <c r="B487" s="15"/>
      <c r="C487" s="15"/>
      <c r="D487" s="15" t="s">
        <v>31</v>
      </c>
      <c r="E487" s="46" t="s">
        <v>3007</v>
      </c>
      <c r="F487" s="15">
        <f t="shared" si="8"/>
        <v>0</v>
      </c>
      <c r="G487" s="15" t="s">
        <v>31</v>
      </c>
      <c r="H487" s="15" t="s">
        <v>31</v>
      </c>
      <c r="I487" s="15" t="s">
        <v>3007</v>
      </c>
    </row>
    <row r="488" spans="1:9" x14ac:dyDescent="0.3">
      <c r="A488" s="15"/>
      <c r="B488" s="15"/>
      <c r="C488" s="15"/>
      <c r="D488" s="15" t="s">
        <v>31</v>
      </c>
      <c r="E488" s="46" t="s">
        <v>3007</v>
      </c>
      <c r="F488" s="15">
        <f t="shared" si="8"/>
        <v>0</v>
      </c>
      <c r="G488" s="15" t="s">
        <v>31</v>
      </c>
      <c r="H488" s="15" t="s">
        <v>31</v>
      </c>
      <c r="I488" s="15" t="s">
        <v>3007</v>
      </c>
    </row>
    <row r="489" spans="1:9" x14ac:dyDescent="0.3">
      <c r="A489" s="15"/>
      <c r="B489" s="15"/>
      <c r="C489" s="15"/>
      <c r="D489" s="15" t="s">
        <v>31</v>
      </c>
      <c r="E489" s="46" t="s">
        <v>3007</v>
      </c>
      <c r="F489" s="15">
        <f t="shared" si="8"/>
        <v>0</v>
      </c>
      <c r="G489" s="15" t="s">
        <v>31</v>
      </c>
      <c r="H489" s="15" t="s">
        <v>31</v>
      </c>
      <c r="I489" s="15" t="s">
        <v>3007</v>
      </c>
    </row>
    <row r="490" spans="1:9" x14ac:dyDescent="0.3">
      <c r="A490" s="15"/>
      <c r="B490" s="15"/>
      <c r="C490" s="15"/>
      <c r="D490" s="15" t="s">
        <v>31</v>
      </c>
      <c r="E490" s="46" t="s">
        <v>3007</v>
      </c>
      <c r="F490" s="15">
        <f t="shared" si="8"/>
        <v>0</v>
      </c>
      <c r="G490" s="15" t="s">
        <v>31</v>
      </c>
      <c r="H490" s="15" t="s">
        <v>31</v>
      </c>
      <c r="I490" s="15" t="s">
        <v>3007</v>
      </c>
    </row>
    <row r="491" spans="1:9" x14ac:dyDescent="0.3">
      <c r="A491" s="15"/>
      <c r="B491" s="15"/>
      <c r="C491" s="15"/>
      <c r="D491" s="15" t="s">
        <v>31</v>
      </c>
      <c r="E491" s="46" t="s">
        <v>3007</v>
      </c>
      <c r="F491" s="15">
        <f t="shared" si="8"/>
        <v>0</v>
      </c>
      <c r="G491" s="15" t="s">
        <v>31</v>
      </c>
      <c r="H491" s="15" t="s">
        <v>31</v>
      </c>
      <c r="I491" s="15" t="s">
        <v>3007</v>
      </c>
    </row>
    <row r="492" spans="1:9" x14ac:dyDescent="0.3">
      <c r="A492" s="15"/>
      <c r="B492" s="15"/>
      <c r="C492" s="15"/>
      <c r="D492" s="15" t="s">
        <v>31</v>
      </c>
      <c r="E492" s="46" t="s">
        <v>3007</v>
      </c>
      <c r="F492" s="15">
        <f t="shared" si="8"/>
        <v>0</v>
      </c>
      <c r="G492" s="15" t="s">
        <v>31</v>
      </c>
      <c r="H492" s="15" t="s">
        <v>31</v>
      </c>
      <c r="I492" s="15" t="s">
        <v>3007</v>
      </c>
    </row>
    <row r="493" spans="1:9" x14ac:dyDescent="0.3">
      <c r="A493" s="15"/>
      <c r="B493" s="15"/>
      <c r="C493" s="15"/>
      <c r="D493" s="15" t="s">
        <v>31</v>
      </c>
      <c r="E493" s="46" t="s">
        <v>3007</v>
      </c>
      <c r="F493" s="15">
        <f t="shared" si="8"/>
        <v>0</v>
      </c>
      <c r="G493" s="15" t="s">
        <v>31</v>
      </c>
      <c r="H493" s="15" t="s">
        <v>31</v>
      </c>
      <c r="I493" s="15" t="s">
        <v>3007</v>
      </c>
    </row>
    <row r="494" spans="1:9" x14ac:dyDescent="0.3">
      <c r="A494" s="15"/>
      <c r="B494" s="15"/>
      <c r="C494" s="15"/>
      <c r="D494" s="15" t="s">
        <v>31</v>
      </c>
      <c r="E494" s="46" t="s">
        <v>3007</v>
      </c>
      <c r="F494" s="15">
        <f t="shared" si="8"/>
        <v>0</v>
      </c>
      <c r="G494" s="15" t="s">
        <v>31</v>
      </c>
      <c r="H494" s="15" t="s">
        <v>31</v>
      </c>
      <c r="I494" s="15" t="s">
        <v>3007</v>
      </c>
    </row>
    <row r="495" spans="1:9" x14ac:dyDescent="0.3">
      <c r="A495" s="15"/>
      <c r="B495" s="15"/>
      <c r="C495" s="15"/>
      <c r="D495" s="15" t="s">
        <v>31</v>
      </c>
      <c r="E495" s="46" t="s">
        <v>3007</v>
      </c>
      <c r="F495" s="15">
        <f t="shared" si="8"/>
        <v>0</v>
      </c>
      <c r="G495" s="15" t="s">
        <v>31</v>
      </c>
      <c r="H495" s="15" t="s">
        <v>31</v>
      </c>
      <c r="I495" s="15" t="s">
        <v>3007</v>
      </c>
    </row>
    <row r="496" spans="1:9" x14ac:dyDescent="0.3">
      <c r="A496" s="15"/>
      <c r="B496" s="15"/>
      <c r="C496" s="15"/>
      <c r="D496" s="15" t="s">
        <v>31</v>
      </c>
      <c r="E496" s="46" t="s">
        <v>3007</v>
      </c>
      <c r="F496" s="15">
        <f t="shared" si="8"/>
        <v>0</v>
      </c>
      <c r="G496" s="15" t="s">
        <v>31</v>
      </c>
      <c r="H496" s="15" t="s">
        <v>31</v>
      </c>
      <c r="I496" s="15" t="s">
        <v>3007</v>
      </c>
    </row>
    <row r="497" spans="1:9" x14ac:dyDescent="0.3">
      <c r="A497" s="15"/>
      <c r="B497" s="15"/>
      <c r="C497" s="15"/>
      <c r="D497" s="15" t="s">
        <v>31</v>
      </c>
      <c r="E497" s="46" t="s">
        <v>3007</v>
      </c>
      <c r="F497" s="15">
        <f t="shared" si="8"/>
        <v>0</v>
      </c>
      <c r="G497" s="15" t="s">
        <v>31</v>
      </c>
      <c r="H497" s="15" t="s">
        <v>31</v>
      </c>
      <c r="I497" s="15" t="s">
        <v>3007</v>
      </c>
    </row>
    <row r="498" spans="1:9" x14ac:dyDescent="0.3">
      <c r="A498" s="15"/>
      <c r="B498" s="15"/>
      <c r="C498" s="15"/>
      <c r="D498" s="15" t="s">
        <v>31</v>
      </c>
      <c r="E498" s="46" t="s">
        <v>3007</v>
      </c>
      <c r="F498" s="15">
        <f t="shared" si="8"/>
        <v>0</v>
      </c>
      <c r="G498" s="15" t="s">
        <v>31</v>
      </c>
      <c r="H498" s="15" t="s">
        <v>31</v>
      </c>
      <c r="I498" s="15" t="s">
        <v>3007</v>
      </c>
    </row>
    <row r="499" spans="1:9" x14ac:dyDescent="0.3">
      <c r="A499" s="15"/>
      <c r="B499" s="15"/>
      <c r="C499" s="15"/>
      <c r="D499" s="15" t="s">
        <v>31</v>
      </c>
      <c r="E499" s="46" t="s">
        <v>3007</v>
      </c>
      <c r="F499" s="15">
        <f t="shared" si="8"/>
        <v>0</v>
      </c>
      <c r="G499" s="15" t="s">
        <v>31</v>
      </c>
      <c r="H499" s="15" t="s">
        <v>31</v>
      </c>
      <c r="I499" s="15" t="s">
        <v>3007</v>
      </c>
    </row>
    <row r="500" spans="1:9" x14ac:dyDescent="0.3">
      <c r="A500" s="15"/>
      <c r="B500" s="15"/>
      <c r="C500" s="15"/>
      <c r="D500" s="15" t="s">
        <v>31</v>
      </c>
      <c r="E500" s="46" t="s">
        <v>3007</v>
      </c>
      <c r="F500" s="15">
        <f t="shared" si="8"/>
        <v>0</v>
      </c>
      <c r="G500" s="15" t="s">
        <v>31</v>
      </c>
      <c r="H500" s="15" t="s">
        <v>31</v>
      </c>
      <c r="I500" s="15" t="s">
        <v>3007</v>
      </c>
    </row>
    <row r="501" spans="1:9" x14ac:dyDescent="0.3">
      <c r="A501" s="15"/>
      <c r="B501" s="15"/>
      <c r="C501" s="15"/>
      <c r="D501" s="15" t="s">
        <v>31</v>
      </c>
      <c r="E501" s="46" t="s">
        <v>3007</v>
      </c>
      <c r="F501" s="15">
        <f t="shared" si="8"/>
        <v>0</v>
      </c>
      <c r="G501" s="15" t="s">
        <v>31</v>
      </c>
      <c r="H501" s="15" t="s">
        <v>31</v>
      </c>
      <c r="I501" s="15" t="s">
        <v>3007</v>
      </c>
    </row>
    <row r="502" spans="1:9" x14ac:dyDescent="0.3">
      <c r="A502" s="15"/>
      <c r="B502" s="15"/>
      <c r="C502" s="15"/>
      <c r="D502" s="15" t="s">
        <v>31</v>
      </c>
      <c r="E502" s="46" t="s">
        <v>3007</v>
      </c>
      <c r="F502" s="15">
        <f t="shared" si="8"/>
        <v>0</v>
      </c>
      <c r="G502" s="15" t="s">
        <v>31</v>
      </c>
      <c r="H502" s="15" t="s">
        <v>31</v>
      </c>
      <c r="I502" s="15" t="s">
        <v>3007</v>
      </c>
    </row>
    <row r="503" spans="1:9" x14ac:dyDescent="0.3">
      <c r="A503" s="15"/>
      <c r="B503" s="15"/>
      <c r="C503" s="15"/>
      <c r="D503" s="15" t="s">
        <v>31</v>
      </c>
      <c r="E503" s="46" t="s">
        <v>3007</v>
      </c>
      <c r="F503" s="15">
        <f t="shared" si="8"/>
        <v>0</v>
      </c>
      <c r="G503" s="15" t="s">
        <v>31</v>
      </c>
      <c r="H503" s="15" t="s">
        <v>31</v>
      </c>
      <c r="I503" s="15" t="s">
        <v>3007</v>
      </c>
    </row>
    <row r="504" spans="1:9" x14ac:dyDescent="0.3">
      <c r="A504" s="15"/>
      <c r="B504" s="15"/>
      <c r="C504" s="15"/>
      <c r="D504" s="15" t="s">
        <v>31</v>
      </c>
      <c r="E504" s="46" t="s">
        <v>3007</v>
      </c>
      <c r="F504" s="15">
        <f t="shared" si="8"/>
        <v>0</v>
      </c>
      <c r="G504" s="15" t="s">
        <v>31</v>
      </c>
      <c r="H504" s="15" t="s">
        <v>31</v>
      </c>
      <c r="I504" s="15" t="s">
        <v>3007</v>
      </c>
    </row>
    <row r="505" spans="1:9" x14ac:dyDescent="0.3">
      <c r="A505" s="15"/>
      <c r="B505" s="15"/>
      <c r="C505" s="15"/>
      <c r="D505" s="15" t="s">
        <v>31</v>
      </c>
      <c r="E505" s="46" t="s">
        <v>3007</v>
      </c>
      <c r="F505" s="15">
        <f t="shared" si="8"/>
        <v>0</v>
      </c>
      <c r="G505" s="15" t="s">
        <v>31</v>
      </c>
      <c r="H505" s="15" t="s">
        <v>31</v>
      </c>
      <c r="I505" s="15" t="s">
        <v>3007</v>
      </c>
    </row>
    <row r="506" spans="1:9" x14ac:dyDescent="0.3">
      <c r="A506" s="15"/>
      <c r="B506" s="15"/>
      <c r="C506" s="15"/>
      <c r="D506" s="15" t="s">
        <v>31</v>
      </c>
      <c r="E506" s="46" t="s">
        <v>3007</v>
      </c>
      <c r="F506" s="15">
        <f t="shared" si="8"/>
        <v>0</v>
      </c>
      <c r="G506" s="15" t="s">
        <v>31</v>
      </c>
      <c r="H506" s="15" t="s">
        <v>31</v>
      </c>
      <c r="I506" s="15" t="s">
        <v>3007</v>
      </c>
    </row>
    <row r="507" spans="1:9" x14ac:dyDescent="0.3">
      <c r="A507" s="15"/>
      <c r="B507" s="15"/>
      <c r="C507" s="15"/>
      <c r="D507" s="15" t="s">
        <v>31</v>
      </c>
      <c r="E507" s="46" t="s">
        <v>3007</v>
      </c>
      <c r="F507" s="15">
        <f t="shared" si="8"/>
        <v>0</v>
      </c>
      <c r="G507" s="15" t="s">
        <v>31</v>
      </c>
      <c r="H507" s="15" t="s">
        <v>31</v>
      </c>
      <c r="I507" s="15" t="s">
        <v>3007</v>
      </c>
    </row>
    <row r="508" spans="1:9" x14ac:dyDescent="0.3">
      <c r="A508" s="15"/>
      <c r="B508" s="15"/>
      <c r="C508" s="15"/>
      <c r="D508" s="15" t="s">
        <v>31</v>
      </c>
      <c r="E508" s="46" t="s">
        <v>3007</v>
      </c>
      <c r="F508" s="15">
        <f t="shared" si="8"/>
        <v>0</v>
      </c>
      <c r="G508" s="15" t="s">
        <v>31</v>
      </c>
      <c r="H508" s="15" t="s">
        <v>31</v>
      </c>
      <c r="I508" s="15" t="s">
        <v>3007</v>
      </c>
    </row>
    <row r="509" spans="1:9" x14ac:dyDescent="0.3">
      <c r="A509" s="15"/>
      <c r="B509" s="15"/>
      <c r="C509" s="15"/>
      <c r="D509" s="15" t="s">
        <v>31</v>
      </c>
      <c r="E509" s="46" t="s">
        <v>3007</v>
      </c>
      <c r="F509" s="15">
        <f t="shared" si="8"/>
        <v>0</v>
      </c>
      <c r="G509" s="15" t="s">
        <v>31</v>
      </c>
      <c r="H509" s="15" t="s">
        <v>31</v>
      </c>
      <c r="I509" s="15" t="s">
        <v>3007</v>
      </c>
    </row>
    <row r="510" spans="1:9" x14ac:dyDescent="0.3">
      <c r="A510" s="15"/>
      <c r="B510" s="15"/>
      <c r="C510" s="15"/>
      <c r="D510" s="15" t="s">
        <v>31</v>
      </c>
      <c r="E510" s="46" t="s">
        <v>3007</v>
      </c>
      <c r="F510" s="15">
        <f t="shared" si="8"/>
        <v>0</v>
      </c>
      <c r="G510" s="15" t="s">
        <v>31</v>
      </c>
      <c r="H510" s="15" t="s">
        <v>31</v>
      </c>
      <c r="I510" s="15" t="s">
        <v>3007</v>
      </c>
    </row>
    <row r="511" spans="1:9" x14ac:dyDescent="0.3">
      <c r="A511" s="15"/>
      <c r="B511" s="15"/>
      <c r="C511" s="15"/>
      <c r="D511" s="15" t="s">
        <v>31</v>
      </c>
      <c r="E511" s="46" t="s">
        <v>3007</v>
      </c>
      <c r="F511" s="15">
        <f t="shared" si="8"/>
        <v>0</v>
      </c>
      <c r="G511" s="15" t="s">
        <v>31</v>
      </c>
      <c r="H511" s="15" t="s">
        <v>31</v>
      </c>
      <c r="I511" s="15" t="s">
        <v>3007</v>
      </c>
    </row>
    <row r="512" spans="1:9" x14ac:dyDescent="0.3">
      <c r="A512" s="15"/>
      <c r="B512" s="15"/>
      <c r="C512" s="15"/>
      <c r="D512" s="15" t="s">
        <v>31</v>
      </c>
      <c r="E512" s="46" t="s">
        <v>3007</v>
      </c>
      <c r="F512" s="15">
        <f t="shared" si="8"/>
        <v>0</v>
      </c>
      <c r="G512" s="15" t="s">
        <v>31</v>
      </c>
      <c r="H512" s="15" t="s">
        <v>31</v>
      </c>
      <c r="I512" s="15" t="s">
        <v>3007</v>
      </c>
    </row>
    <row r="513" spans="1:9" x14ac:dyDescent="0.3">
      <c r="A513" s="15"/>
      <c r="B513" s="15"/>
      <c r="C513" s="15"/>
      <c r="D513" s="15" t="s">
        <v>31</v>
      </c>
      <c r="E513" s="46" t="s">
        <v>3007</v>
      </c>
      <c r="F513" s="15">
        <f t="shared" si="8"/>
        <v>0</v>
      </c>
      <c r="G513" s="15" t="s">
        <v>31</v>
      </c>
      <c r="H513" s="15" t="s">
        <v>31</v>
      </c>
      <c r="I513" s="15" t="s">
        <v>3007</v>
      </c>
    </row>
    <row r="514" spans="1:9" x14ac:dyDescent="0.3">
      <c r="A514" s="15"/>
      <c r="B514" s="15"/>
      <c r="C514" s="15"/>
      <c r="D514" s="15" t="s">
        <v>31</v>
      </c>
      <c r="E514" s="46" t="s">
        <v>3007</v>
      </c>
      <c r="F514" s="15">
        <f t="shared" ref="F514:F577" si="9">IFERROR(C514*E514,0)</f>
        <v>0</v>
      </c>
      <c r="G514" s="15" t="s">
        <v>31</v>
      </c>
      <c r="H514" s="15" t="s">
        <v>31</v>
      </c>
      <c r="I514" s="15" t="s">
        <v>3007</v>
      </c>
    </row>
    <row r="515" spans="1:9" x14ac:dyDescent="0.3">
      <c r="A515" s="15"/>
      <c r="B515" s="15"/>
      <c r="C515" s="15"/>
      <c r="D515" s="15" t="s">
        <v>31</v>
      </c>
      <c r="E515" s="46" t="s">
        <v>3007</v>
      </c>
      <c r="F515" s="15">
        <f t="shared" si="9"/>
        <v>0</v>
      </c>
      <c r="G515" s="15" t="s">
        <v>31</v>
      </c>
      <c r="H515" s="15" t="s">
        <v>31</v>
      </c>
      <c r="I515" s="15" t="s">
        <v>3007</v>
      </c>
    </row>
    <row r="516" spans="1:9" x14ac:dyDescent="0.3">
      <c r="A516" s="15"/>
      <c r="B516" s="15"/>
      <c r="C516" s="15"/>
      <c r="D516" s="15" t="s">
        <v>31</v>
      </c>
      <c r="E516" s="46" t="s">
        <v>3007</v>
      </c>
      <c r="F516" s="15">
        <f t="shared" si="9"/>
        <v>0</v>
      </c>
      <c r="G516" s="15" t="s">
        <v>31</v>
      </c>
      <c r="H516" s="15" t="s">
        <v>31</v>
      </c>
      <c r="I516" s="15" t="s">
        <v>3007</v>
      </c>
    </row>
    <row r="517" spans="1:9" x14ac:dyDescent="0.3">
      <c r="A517" s="15"/>
      <c r="B517" s="15"/>
      <c r="C517" s="15"/>
      <c r="D517" s="15" t="s">
        <v>31</v>
      </c>
      <c r="E517" s="46" t="s">
        <v>3007</v>
      </c>
      <c r="F517" s="15">
        <f t="shared" si="9"/>
        <v>0</v>
      </c>
      <c r="G517" s="15" t="s">
        <v>31</v>
      </c>
      <c r="H517" s="15" t="s">
        <v>31</v>
      </c>
      <c r="I517" s="15" t="s">
        <v>3007</v>
      </c>
    </row>
    <row r="518" spans="1:9" x14ac:dyDescent="0.3">
      <c r="A518" s="15"/>
      <c r="B518" s="15"/>
      <c r="C518" s="15"/>
      <c r="D518" s="15" t="s">
        <v>31</v>
      </c>
      <c r="E518" s="46" t="s">
        <v>3007</v>
      </c>
      <c r="F518" s="15">
        <f t="shared" si="9"/>
        <v>0</v>
      </c>
      <c r="G518" s="15" t="s">
        <v>31</v>
      </c>
      <c r="H518" s="15" t="s">
        <v>31</v>
      </c>
      <c r="I518" s="15" t="s">
        <v>3007</v>
      </c>
    </row>
    <row r="519" spans="1:9" x14ac:dyDescent="0.3">
      <c r="A519" s="15"/>
      <c r="B519" s="15"/>
      <c r="C519" s="15"/>
      <c r="D519" s="15" t="s">
        <v>31</v>
      </c>
      <c r="E519" s="46" t="s">
        <v>3007</v>
      </c>
      <c r="F519" s="15">
        <f t="shared" si="9"/>
        <v>0</v>
      </c>
      <c r="G519" s="15" t="s">
        <v>31</v>
      </c>
      <c r="H519" s="15" t="s">
        <v>31</v>
      </c>
      <c r="I519" s="15" t="s">
        <v>3007</v>
      </c>
    </row>
    <row r="520" spans="1:9" x14ac:dyDescent="0.3">
      <c r="A520" s="15"/>
      <c r="B520" s="15"/>
      <c r="C520" s="15"/>
      <c r="D520" s="15" t="s">
        <v>31</v>
      </c>
      <c r="E520" s="46" t="s">
        <v>3007</v>
      </c>
      <c r="F520" s="15">
        <f t="shared" si="9"/>
        <v>0</v>
      </c>
      <c r="G520" s="15" t="s">
        <v>31</v>
      </c>
      <c r="H520" s="15" t="s">
        <v>31</v>
      </c>
      <c r="I520" s="15" t="s">
        <v>3007</v>
      </c>
    </row>
    <row r="521" spans="1:9" x14ac:dyDescent="0.3">
      <c r="A521" s="15"/>
      <c r="B521" s="15"/>
      <c r="C521" s="15"/>
      <c r="D521" s="15" t="s">
        <v>31</v>
      </c>
      <c r="E521" s="46" t="s">
        <v>3007</v>
      </c>
      <c r="F521" s="15">
        <f t="shared" si="9"/>
        <v>0</v>
      </c>
      <c r="G521" s="15" t="s">
        <v>31</v>
      </c>
      <c r="H521" s="15" t="s">
        <v>31</v>
      </c>
      <c r="I521" s="15" t="s">
        <v>3007</v>
      </c>
    </row>
    <row r="522" spans="1:9" x14ac:dyDescent="0.3">
      <c r="A522" s="15"/>
      <c r="B522" s="15"/>
      <c r="C522" s="15"/>
      <c r="D522" s="15" t="s">
        <v>31</v>
      </c>
      <c r="E522" s="46" t="s">
        <v>3007</v>
      </c>
      <c r="F522" s="15">
        <f t="shared" si="9"/>
        <v>0</v>
      </c>
      <c r="G522" s="15" t="s">
        <v>31</v>
      </c>
      <c r="H522" s="15" t="s">
        <v>31</v>
      </c>
      <c r="I522" s="15" t="s">
        <v>3007</v>
      </c>
    </row>
    <row r="523" spans="1:9" x14ac:dyDescent="0.3">
      <c r="A523" s="15"/>
      <c r="B523" s="15"/>
      <c r="C523" s="15"/>
      <c r="D523" s="15" t="s">
        <v>31</v>
      </c>
      <c r="E523" s="46" t="s">
        <v>3007</v>
      </c>
      <c r="F523" s="15">
        <f t="shared" si="9"/>
        <v>0</v>
      </c>
      <c r="G523" s="15" t="s">
        <v>31</v>
      </c>
      <c r="H523" s="15" t="s">
        <v>31</v>
      </c>
      <c r="I523" s="15" t="s">
        <v>3007</v>
      </c>
    </row>
    <row r="524" spans="1:9" x14ac:dyDescent="0.3">
      <c r="A524" s="15"/>
      <c r="B524" s="15"/>
      <c r="C524" s="15"/>
      <c r="D524" s="15" t="s">
        <v>31</v>
      </c>
      <c r="E524" s="46" t="s">
        <v>3007</v>
      </c>
      <c r="F524" s="15">
        <f t="shared" si="9"/>
        <v>0</v>
      </c>
      <c r="G524" s="15" t="s">
        <v>31</v>
      </c>
      <c r="H524" s="15" t="s">
        <v>31</v>
      </c>
      <c r="I524" s="15" t="s">
        <v>3007</v>
      </c>
    </row>
    <row r="525" spans="1:9" x14ac:dyDescent="0.3">
      <c r="A525" s="15"/>
      <c r="B525" s="15"/>
      <c r="C525" s="15"/>
      <c r="D525" s="15" t="s">
        <v>31</v>
      </c>
      <c r="E525" s="46" t="s">
        <v>3007</v>
      </c>
      <c r="F525" s="15">
        <f t="shared" si="9"/>
        <v>0</v>
      </c>
      <c r="G525" s="15" t="s">
        <v>31</v>
      </c>
      <c r="H525" s="15" t="s">
        <v>31</v>
      </c>
      <c r="I525" s="15" t="s">
        <v>3007</v>
      </c>
    </row>
    <row r="526" spans="1:9" x14ac:dyDescent="0.3">
      <c r="A526" s="15"/>
      <c r="B526" s="15"/>
      <c r="C526" s="15"/>
      <c r="D526" s="15" t="s">
        <v>31</v>
      </c>
      <c r="E526" s="46" t="s">
        <v>3007</v>
      </c>
      <c r="F526" s="15">
        <f t="shared" si="9"/>
        <v>0</v>
      </c>
      <c r="G526" s="15" t="s">
        <v>31</v>
      </c>
      <c r="H526" s="15" t="s">
        <v>31</v>
      </c>
      <c r="I526" s="15" t="s">
        <v>3007</v>
      </c>
    </row>
    <row r="527" spans="1:9" x14ac:dyDescent="0.3">
      <c r="A527" s="15"/>
      <c r="B527" s="15"/>
      <c r="C527" s="15"/>
      <c r="D527" s="15" t="s">
        <v>31</v>
      </c>
      <c r="E527" s="46" t="s">
        <v>3007</v>
      </c>
      <c r="F527" s="15">
        <f t="shared" si="9"/>
        <v>0</v>
      </c>
      <c r="G527" s="15" t="s">
        <v>31</v>
      </c>
      <c r="H527" s="15" t="s">
        <v>31</v>
      </c>
      <c r="I527" s="15" t="s">
        <v>3007</v>
      </c>
    </row>
    <row r="528" spans="1:9" x14ac:dyDescent="0.3">
      <c r="A528" s="15"/>
      <c r="B528" s="15"/>
      <c r="C528" s="15"/>
      <c r="D528" s="15" t="s">
        <v>31</v>
      </c>
      <c r="E528" s="46" t="s">
        <v>3007</v>
      </c>
      <c r="F528" s="15">
        <f t="shared" si="9"/>
        <v>0</v>
      </c>
      <c r="G528" s="15" t="s">
        <v>31</v>
      </c>
      <c r="H528" s="15" t="s">
        <v>31</v>
      </c>
      <c r="I528" s="15" t="s">
        <v>3007</v>
      </c>
    </row>
    <row r="529" spans="1:9" x14ac:dyDescent="0.3">
      <c r="A529" s="15"/>
      <c r="B529" s="15"/>
      <c r="C529" s="15"/>
      <c r="D529" s="15" t="s">
        <v>31</v>
      </c>
      <c r="E529" s="46" t="s">
        <v>3007</v>
      </c>
      <c r="F529" s="15">
        <f t="shared" si="9"/>
        <v>0</v>
      </c>
      <c r="G529" s="15" t="s">
        <v>31</v>
      </c>
      <c r="H529" s="15" t="s">
        <v>31</v>
      </c>
      <c r="I529" s="15" t="s">
        <v>3007</v>
      </c>
    </row>
    <row r="530" spans="1:9" x14ac:dyDescent="0.3">
      <c r="A530" s="15"/>
      <c r="B530" s="15"/>
      <c r="C530" s="15"/>
      <c r="D530" s="15" t="s">
        <v>31</v>
      </c>
      <c r="E530" s="46" t="s">
        <v>3007</v>
      </c>
      <c r="F530" s="15">
        <f t="shared" si="9"/>
        <v>0</v>
      </c>
      <c r="G530" s="15" t="s">
        <v>31</v>
      </c>
      <c r="H530" s="15" t="s">
        <v>31</v>
      </c>
      <c r="I530" s="15" t="s">
        <v>3007</v>
      </c>
    </row>
    <row r="531" spans="1:9" x14ac:dyDescent="0.3">
      <c r="A531" s="15"/>
      <c r="B531" s="15"/>
      <c r="C531" s="15"/>
      <c r="D531" s="15" t="s">
        <v>31</v>
      </c>
      <c r="E531" s="46" t="s">
        <v>3007</v>
      </c>
      <c r="F531" s="15">
        <f t="shared" si="9"/>
        <v>0</v>
      </c>
      <c r="G531" s="15" t="s">
        <v>31</v>
      </c>
      <c r="H531" s="15" t="s">
        <v>31</v>
      </c>
      <c r="I531" s="15" t="s">
        <v>3007</v>
      </c>
    </row>
    <row r="532" spans="1:9" x14ac:dyDescent="0.3">
      <c r="A532" s="15"/>
      <c r="B532" s="15"/>
      <c r="C532" s="15"/>
      <c r="D532" s="15" t="s">
        <v>31</v>
      </c>
      <c r="E532" s="46" t="s">
        <v>3007</v>
      </c>
      <c r="F532" s="15">
        <f t="shared" si="9"/>
        <v>0</v>
      </c>
      <c r="G532" s="15" t="s">
        <v>31</v>
      </c>
      <c r="H532" s="15" t="s">
        <v>31</v>
      </c>
      <c r="I532" s="15" t="s">
        <v>3007</v>
      </c>
    </row>
    <row r="533" spans="1:9" x14ac:dyDescent="0.3">
      <c r="A533" s="15"/>
      <c r="B533" s="15"/>
      <c r="C533" s="15"/>
      <c r="D533" s="15" t="s">
        <v>31</v>
      </c>
      <c r="E533" s="46" t="s">
        <v>3007</v>
      </c>
      <c r="F533" s="15">
        <f t="shared" si="9"/>
        <v>0</v>
      </c>
      <c r="G533" s="15" t="s">
        <v>31</v>
      </c>
      <c r="H533" s="15" t="s">
        <v>31</v>
      </c>
      <c r="I533" s="15" t="s">
        <v>3007</v>
      </c>
    </row>
    <row r="534" spans="1:9" x14ac:dyDescent="0.3">
      <c r="A534" s="15"/>
      <c r="B534" s="15"/>
      <c r="C534" s="15"/>
      <c r="D534" s="15" t="s">
        <v>31</v>
      </c>
      <c r="E534" s="46" t="s">
        <v>3007</v>
      </c>
      <c r="F534" s="15">
        <f t="shared" si="9"/>
        <v>0</v>
      </c>
      <c r="G534" s="15" t="s">
        <v>31</v>
      </c>
      <c r="H534" s="15" t="s">
        <v>31</v>
      </c>
      <c r="I534" s="15" t="s">
        <v>3007</v>
      </c>
    </row>
    <row r="535" spans="1:9" x14ac:dyDescent="0.3">
      <c r="A535" s="15"/>
      <c r="B535" s="15"/>
      <c r="C535" s="15"/>
      <c r="D535" s="15" t="s">
        <v>31</v>
      </c>
      <c r="E535" s="46" t="s">
        <v>3007</v>
      </c>
      <c r="F535" s="15">
        <f t="shared" si="9"/>
        <v>0</v>
      </c>
      <c r="G535" s="15" t="s">
        <v>31</v>
      </c>
      <c r="H535" s="15" t="s">
        <v>31</v>
      </c>
      <c r="I535" s="15" t="s">
        <v>3007</v>
      </c>
    </row>
    <row r="536" spans="1:9" x14ac:dyDescent="0.3">
      <c r="A536" s="15"/>
      <c r="B536" s="15"/>
      <c r="C536" s="15"/>
      <c r="D536" s="15" t="s">
        <v>31</v>
      </c>
      <c r="E536" s="46" t="s">
        <v>3007</v>
      </c>
      <c r="F536" s="15">
        <f t="shared" si="9"/>
        <v>0</v>
      </c>
      <c r="G536" s="15" t="s">
        <v>31</v>
      </c>
      <c r="H536" s="15" t="s">
        <v>31</v>
      </c>
      <c r="I536" s="15" t="s">
        <v>3007</v>
      </c>
    </row>
    <row r="537" spans="1:9" x14ac:dyDescent="0.3">
      <c r="A537" s="15"/>
      <c r="B537" s="15"/>
      <c r="C537" s="15"/>
      <c r="D537" s="15" t="s">
        <v>31</v>
      </c>
      <c r="E537" s="46" t="s">
        <v>3007</v>
      </c>
      <c r="F537" s="15">
        <f t="shared" si="9"/>
        <v>0</v>
      </c>
      <c r="G537" s="15" t="s">
        <v>31</v>
      </c>
      <c r="H537" s="15" t="s">
        <v>31</v>
      </c>
      <c r="I537" s="15" t="s">
        <v>3007</v>
      </c>
    </row>
    <row r="538" spans="1:9" x14ac:dyDescent="0.3">
      <c r="A538" s="15"/>
      <c r="B538" s="15"/>
      <c r="C538" s="15"/>
      <c r="D538" s="15" t="s">
        <v>31</v>
      </c>
      <c r="E538" s="46" t="s">
        <v>3007</v>
      </c>
      <c r="F538" s="15">
        <f t="shared" si="9"/>
        <v>0</v>
      </c>
      <c r="G538" s="15" t="s">
        <v>31</v>
      </c>
      <c r="H538" s="15" t="s">
        <v>31</v>
      </c>
      <c r="I538" s="15" t="s">
        <v>3007</v>
      </c>
    </row>
    <row r="539" spans="1:9" x14ac:dyDescent="0.3">
      <c r="A539" s="15"/>
      <c r="B539" s="15"/>
      <c r="C539" s="15"/>
      <c r="D539" s="15" t="s">
        <v>31</v>
      </c>
      <c r="E539" s="46" t="s">
        <v>3007</v>
      </c>
      <c r="F539" s="15">
        <f t="shared" si="9"/>
        <v>0</v>
      </c>
      <c r="G539" s="15" t="s">
        <v>31</v>
      </c>
      <c r="H539" s="15" t="s">
        <v>31</v>
      </c>
      <c r="I539" s="15" t="s">
        <v>3007</v>
      </c>
    </row>
    <row r="540" spans="1:9" x14ac:dyDescent="0.3">
      <c r="A540" s="15"/>
      <c r="B540" s="15"/>
      <c r="C540" s="15"/>
      <c r="D540" s="15" t="s">
        <v>31</v>
      </c>
      <c r="E540" s="46" t="s">
        <v>3007</v>
      </c>
      <c r="F540" s="15">
        <f t="shared" si="9"/>
        <v>0</v>
      </c>
      <c r="G540" s="15" t="s">
        <v>31</v>
      </c>
      <c r="H540" s="15" t="s">
        <v>31</v>
      </c>
      <c r="I540" s="15" t="s">
        <v>3007</v>
      </c>
    </row>
    <row r="541" spans="1:9" x14ac:dyDescent="0.3">
      <c r="A541" s="15"/>
      <c r="B541" s="15"/>
      <c r="C541" s="15"/>
      <c r="D541" s="15" t="s">
        <v>31</v>
      </c>
      <c r="E541" s="46" t="s">
        <v>3007</v>
      </c>
      <c r="F541" s="15">
        <f t="shared" si="9"/>
        <v>0</v>
      </c>
      <c r="G541" s="15" t="s">
        <v>31</v>
      </c>
      <c r="H541" s="15" t="s">
        <v>31</v>
      </c>
      <c r="I541" s="15" t="s">
        <v>3007</v>
      </c>
    </row>
    <row r="542" spans="1:9" x14ac:dyDescent="0.3">
      <c r="A542" s="15"/>
      <c r="B542" s="15"/>
      <c r="C542" s="15"/>
      <c r="D542" s="15" t="s">
        <v>31</v>
      </c>
      <c r="E542" s="46" t="s">
        <v>3007</v>
      </c>
      <c r="F542" s="15">
        <f t="shared" si="9"/>
        <v>0</v>
      </c>
      <c r="G542" s="15" t="s">
        <v>31</v>
      </c>
      <c r="H542" s="15" t="s">
        <v>31</v>
      </c>
      <c r="I542" s="15" t="s">
        <v>3007</v>
      </c>
    </row>
    <row r="543" spans="1:9" x14ac:dyDescent="0.3">
      <c r="A543" s="15"/>
      <c r="B543" s="15"/>
      <c r="C543" s="15"/>
      <c r="D543" s="15" t="s">
        <v>31</v>
      </c>
      <c r="E543" s="46" t="s">
        <v>3007</v>
      </c>
      <c r="F543" s="15">
        <f t="shared" si="9"/>
        <v>0</v>
      </c>
      <c r="G543" s="15" t="s">
        <v>31</v>
      </c>
      <c r="H543" s="15" t="s">
        <v>31</v>
      </c>
      <c r="I543" s="15" t="s">
        <v>3007</v>
      </c>
    </row>
    <row r="544" spans="1:9" x14ac:dyDescent="0.3">
      <c r="A544" s="15"/>
      <c r="B544" s="15"/>
      <c r="C544" s="15"/>
      <c r="D544" s="15" t="s">
        <v>31</v>
      </c>
      <c r="E544" s="46" t="s">
        <v>3007</v>
      </c>
      <c r="F544" s="15">
        <f t="shared" si="9"/>
        <v>0</v>
      </c>
      <c r="G544" s="15" t="s">
        <v>31</v>
      </c>
      <c r="H544" s="15" t="s">
        <v>31</v>
      </c>
      <c r="I544" s="15" t="s">
        <v>3007</v>
      </c>
    </row>
    <row r="545" spans="1:9" x14ac:dyDescent="0.3">
      <c r="A545" s="15"/>
      <c r="B545" s="15"/>
      <c r="C545" s="15"/>
      <c r="D545" s="15" t="s">
        <v>31</v>
      </c>
      <c r="E545" s="46" t="s">
        <v>3007</v>
      </c>
      <c r="F545" s="15">
        <f t="shared" si="9"/>
        <v>0</v>
      </c>
      <c r="G545" s="15" t="s">
        <v>31</v>
      </c>
      <c r="H545" s="15" t="s">
        <v>31</v>
      </c>
      <c r="I545" s="15" t="s">
        <v>3007</v>
      </c>
    </row>
    <row r="546" spans="1:9" x14ac:dyDescent="0.3">
      <c r="A546" s="15"/>
      <c r="B546" s="15"/>
      <c r="C546" s="15"/>
      <c r="D546" s="15" t="s">
        <v>31</v>
      </c>
      <c r="E546" s="46" t="s">
        <v>3007</v>
      </c>
      <c r="F546" s="15">
        <f t="shared" si="9"/>
        <v>0</v>
      </c>
      <c r="G546" s="15" t="s">
        <v>31</v>
      </c>
      <c r="H546" s="15" t="s">
        <v>31</v>
      </c>
      <c r="I546" s="15" t="s">
        <v>3007</v>
      </c>
    </row>
    <row r="547" spans="1:9" x14ac:dyDescent="0.3">
      <c r="A547" s="15"/>
      <c r="B547" s="15"/>
      <c r="C547" s="15"/>
      <c r="D547" s="15" t="s">
        <v>31</v>
      </c>
      <c r="E547" s="46" t="s">
        <v>3007</v>
      </c>
      <c r="F547" s="15">
        <f t="shared" si="9"/>
        <v>0</v>
      </c>
      <c r="G547" s="15" t="s">
        <v>31</v>
      </c>
      <c r="H547" s="15" t="s">
        <v>31</v>
      </c>
      <c r="I547" s="15" t="s">
        <v>3007</v>
      </c>
    </row>
    <row r="548" spans="1:9" x14ac:dyDescent="0.3">
      <c r="A548" s="15"/>
      <c r="B548" s="15"/>
      <c r="C548" s="15"/>
      <c r="D548" s="15" t="s">
        <v>31</v>
      </c>
      <c r="E548" s="46" t="s">
        <v>3007</v>
      </c>
      <c r="F548" s="15">
        <f t="shared" si="9"/>
        <v>0</v>
      </c>
      <c r="G548" s="15" t="s">
        <v>31</v>
      </c>
      <c r="H548" s="15" t="s">
        <v>31</v>
      </c>
      <c r="I548" s="15" t="s">
        <v>3007</v>
      </c>
    </row>
    <row r="549" spans="1:9" x14ac:dyDescent="0.3">
      <c r="A549" s="15"/>
      <c r="B549" s="15"/>
      <c r="C549" s="15"/>
      <c r="D549" s="15" t="s">
        <v>31</v>
      </c>
      <c r="E549" s="46" t="s">
        <v>3007</v>
      </c>
      <c r="F549" s="15">
        <f t="shared" si="9"/>
        <v>0</v>
      </c>
      <c r="G549" s="15" t="s">
        <v>31</v>
      </c>
      <c r="H549" s="15" t="s">
        <v>31</v>
      </c>
      <c r="I549" s="15" t="s">
        <v>3007</v>
      </c>
    </row>
    <row r="550" spans="1:9" x14ac:dyDescent="0.3">
      <c r="A550" s="15"/>
      <c r="B550" s="15"/>
      <c r="C550" s="15"/>
      <c r="D550" s="15" t="s">
        <v>31</v>
      </c>
      <c r="E550" s="46" t="s">
        <v>3007</v>
      </c>
      <c r="F550" s="15">
        <f t="shared" si="9"/>
        <v>0</v>
      </c>
      <c r="G550" s="15" t="s">
        <v>31</v>
      </c>
      <c r="H550" s="15" t="s">
        <v>31</v>
      </c>
      <c r="I550" s="15" t="s">
        <v>3007</v>
      </c>
    </row>
    <row r="551" spans="1:9" x14ac:dyDescent="0.3">
      <c r="A551" s="15"/>
      <c r="B551" s="15"/>
      <c r="C551" s="15"/>
      <c r="D551" s="15" t="s">
        <v>31</v>
      </c>
      <c r="E551" s="46" t="s">
        <v>3007</v>
      </c>
      <c r="F551" s="15">
        <f t="shared" si="9"/>
        <v>0</v>
      </c>
      <c r="G551" s="15" t="s">
        <v>31</v>
      </c>
      <c r="H551" s="15" t="s">
        <v>31</v>
      </c>
      <c r="I551" s="15" t="s">
        <v>3007</v>
      </c>
    </row>
    <row r="552" spans="1:9" x14ac:dyDescent="0.3">
      <c r="A552" s="15"/>
      <c r="B552" s="15"/>
      <c r="C552" s="15"/>
      <c r="D552" s="15" t="s">
        <v>31</v>
      </c>
      <c r="E552" s="46" t="s">
        <v>3007</v>
      </c>
      <c r="F552" s="15">
        <f t="shared" si="9"/>
        <v>0</v>
      </c>
      <c r="G552" s="15" t="s">
        <v>31</v>
      </c>
      <c r="H552" s="15" t="s">
        <v>31</v>
      </c>
      <c r="I552" s="15" t="s">
        <v>3007</v>
      </c>
    </row>
    <row r="553" spans="1:9" x14ac:dyDescent="0.3">
      <c r="A553" s="15"/>
      <c r="B553" s="15"/>
      <c r="C553" s="15"/>
      <c r="D553" s="15" t="s">
        <v>31</v>
      </c>
      <c r="E553" s="46" t="s">
        <v>3007</v>
      </c>
      <c r="F553" s="15">
        <f t="shared" si="9"/>
        <v>0</v>
      </c>
      <c r="G553" s="15" t="s">
        <v>31</v>
      </c>
      <c r="H553" s="15" t="s">
        <v>31</v>
      </c>
      <c r="I553" s="15" t="s">
        <v>3007</v>
      </c>
    </row>
    <row r="554" spans="1:9" x14ac:dyDescent="0.3">
      <c r="A554" s="15"/>
      <c r="B554" s="15"/>
      <c r="C554" s="15"/>
      <c r="D554" s="15" t="s">
        <v>31</v>
      </c>
      <c r="E554" s="46" t="s">
        <v>3007</v>
      </c>
      <c r="F554" s="15">
        <f t="shared" si="9"/>
        <v>0</v>
      </c>
      <c r="G554" s="15" t="s">
        <v>31</v>
      </c>
      <c r="H554" s="15" t="s">
        <v>31</v>
      </c>
      <c r="I554" s="15" t="s">
        <v>3007</v>
      </c>
    </row>
    <row r="555" spans="1:9" x14ac:dyDescent="0.3">
      <c r="A555" s="15"/>
      <c r="B555" s="15"/>
      <c r="C555" s="15"/>
      <c r="D555" s="15" t="s">
        <v>31</v>
      </c>
      <c r="E555" s="46" t="s">
        <v>3007</v>
      </c>
      <c r="F555" s="15">
        <f t="shared" si="9"/>
        <v>0</v>
      </c>
      <c r="G555" s="15" t="s">
        <v>31</v>
      </c>
      <c r="H555" s="15" t="s">
        <v>31</v>
      </c>
      <c r="I555" s="15" t="s">
        <v>3007</v>
      </c>
    </row>
    <row r="556" spans="1:9" x14ac:dyDescent="0.3">
      <c r="A556" s="15"/>
      <c r="B556" s="15"/>
      <c r="C556" s="15"/>
      <c r="D556" s="15" t="s">
        <v>31</v>
      </c>
      <c r="E556" s="46" t="s">
        <v>3007</v>
      </c>
      <c r="F556" s="15">
        <f t="shared" si="9"/>
        <v>0</v>
      </c>
      <c r="G556" s="15" t="s">
        <v>31</v>
      </c>
      <c r="H556" s="15" t="s">
        <v>31</v>
      </c>
      <c r="I556" s="15" t="s">
        <v>3007</v>
      </c>
    </row>
    <row r="557" spans="1:9" x14ac:dyDescent="0.3">
      <c r="A557" s="15"/>
      <c r="B557" s="15"/>
      <c r="C557" s="15"/>
      <c r="D557" s="15" t="s">
        <v>31</v>
      </c>
      <c r="E557" s="46" t="s">
        <v>3007</v>
      </c>
      <c r="F557" s="15">
        <f t="shared" si="9"/>
        <v>0</v>
      </c>
      <c r="G557" s="15" t="s">
        <v>31</v>
      </c>
      <c r="H557" s="15" t="s">
        <v>31</v>
      </c>
      <c r="I557" s="15" t="s">
        <v>3007</v>
      </c>
    </row>
    <row r="558" spans="1:9" x14ac:dyDescent="0.3">
      <c r="A558" s="15"/>
      <c r="B558" s="15"/>
      <c r="C558" s="15"/>
      <c r="D558" s="15" t="s">
        <v>31</v>
      </c>
      <c r="E558" s="46" t="s">
        <v>3007</v>
      </c>
      <c r="F558" s="15">
        <f t="shared" si="9"/>
        <v>0</v>
      </c>
      <c r="G558" s="15" t="s">
        <v>31</v>
      </c>
      <c r="H558" s="15" t="s">
        <v>31</v>
      </c>
      <c r="I558" s="15" t="s">
        <v>3007</v>
      </c>
    </row>
    <row r="559" spans="1:9" x14ac:dyDescent="0.3">
      <c r="A559" s="15"/>
      <c r="B559" s="15"/>
      <c r="C559" s="15"/>
      <c r="D559" s="15" t="s">
        <v>31</v>
      </c>
      <c r="E559" s="46" t="s">
        <v>3007</v>
      </c>
      <c r="F559" s="15">
        <f t="shared" si="9"/>
        <v>0</v>
      </c>
      <c r="G559" s="15" t="s">
        <v>31</v>
      </c>
      <c r="H559" s="15" t="s">
        <v>31</v>
      </c>
      <c r="I559" s="15" t="s">
        <v>3007</v>
      </c>
    </row>
    <row r="560" spans="1:9" x14ac:dyDescent="0.3">
      <c r="A560" s="15"/>
      <c r="B560" s="15"/>
      <c r="C560" s="15"/>
      <c r="D560" s="15" t="s">
        <v>31</v>
      </c>
      <c r="E560" s="46" t="s">
        <v>3007</v>
      </c>
      <c r="F560" s="15">
        <f t="shared" si="9"/>
        <v>0</v>
      </c>
      <c r="G560" s="15" t="s">
        <v>31</v>
      </c>
      <c r="H560" s="15" t="s">
        <v>31</v>
      </c>
      <c r="I560" s="15" t="s">
        <v>3007</v>
      </c>
    </row>
    <row r="561" spans="1:9" x14ac:dyDescent="0.3">
      <c r="A561" s="15"/>
      <c r="B561" s="15"/>
      <c r="C561" s="15"/>
      <c r="D561" s="15" t="s">
        <v>31</v>
      </c>
      <c r="E561" s="46" t="s">
        <v>3007</v>
      </c>
      <c r="F561" s="15">
        <f t="shared" si="9"/>
        <v>0</v>
      </c>
      <c r="G561" s="15" t="s">
        <v>31</v>
      </c>
      <c r="H561" s="15" t="s">
        <v>31</v>
      </c>
      <c r="I561" s="15" t="s">
        <v>3007</v>
      </c>
    </row>
    <row r="562" spans="1:9" x14ac:dyDescent="0.3">
      <c r="A562" s="15"/>
      <c r="B562" s="15"/>
      <c r="C562" s="15"/>
      <c r="D562" s="15" t="s">
        <v>31</v>
      </c>
      <c r="E562" s="46" t="s">
        <v>3007</v>
      </c>
      <c r="F562" s="15">
        <f t="shared" si="9"/>
        <v>0</v>
      </c>
      <c r="G562" s="15" t="s">
        <v>31</v>
      </c>
      <c r="H562" s="15" t="s">
        <v>31</v>
      </c>
      <c r="I562" s="15" t="s">
        <v>3007</v>
      </c>
    </row>
    <row r="563" spans="1:9" x14ac:dyDescent="0.3">
      <c r="A563" s="15"/>
      <c r="B563" s="15"/>
      <c r="C563" s="15"/>
      <c r="D563" s="15" t="s">
        <v>31</v>
      </c>
      <c r="E563" s="46" t="s">
        <v>3007</v>
      </c>
      <c r="F563" s="15">
        <f t="shared" si="9"/>
        <v>0</v>
      </c>
      <c r="G563" s="15" t="s">
        <v>31</v>
      </c>
      <c r="H563" s="15" t="s">
        <v>31</v>
      </c>
      <c r="I563" s="15" t="s">
        <v>3007</v>
      </c>
    </row>
    <row r="564" spans="1:9" x14ac:dyDescent="0.3">
      <c r="A564" s="15"/>
      <c r="B564" s="15"/>
      <c r="C564" s="15"/>
      <c r="D564" s="15" t="s">
        <v>31</v>
      </c>
      <c r="E564" s="46" t="s">
        <v>3007</v>
      </c>
      <c r="F564" s="15">
        <f t="shared" si="9"/>
        <v>0</v>
      </c>
      <c r="G564" s="15" t="s">
        <v>31</v>
      </c>
      <c r="H564" s="15" t="s">
        <v>31</v>
      </c>
      <c r="I564" s="15" t="s">
        <v>3007</v>
      </c>
    </row>
    <row r="565" spans="1:9" x14ac:dyDescent="0.3">
      <c r="A565" s="15"/>
      <c r="B565" s="15"/>
      <c r="C565" s="15"/>
      <c r="D565" s="15" t="s">
        <v>31</v>
      </c>
      <c r="E565" s="46" t="s">
        <v>3007</v>
      </c>
      <c r="F565" s="15">
        <f t="shared" si="9"/>
        <v>0</v>
      </c>
      <c r="G565" s="15" t="s">
        <v>31</v>
      </c>
      <c r="H565" s="15" t="s">
        <v>31</v>
      </c>
      <c r="I565" s="15" t="s">
        <v>3007</v>
      </c>
    </row>
    <row r="566" spans="1:9" x14ac:dyDescent="0.3">
      <c r="A566" s="15"/>
      <c r="B566" s="15"/>
      <c r="C566" s="15"/>
      <c r="D566" s="15" t="s">
        <v>31</v>
      </c>
      <c r="E566" s="46" t="s">
        <v>3007</v>
      </c>
      <c r="F566" s="15">
        <f t="shared" si="9"/>
        <v>0</v>
      </c>
      <c r="G566" s="15" t="s">
        <v>31</v>
      </c>
      <c r="H566" s="15" t="s">
        <v>31</v>
      </c>
      <c r="I566" s="15" t="s">
        <v>3007</v>
      </c>
    </row>
    <row r="567" spans="1:9" x14ac:dyDescent="0.3">
      <c r="A567" s="15"/>
      <c r="B567" s="15"/>
      <c r="C567" s="15"/>
      <c r="D567" s="15" t="s">
        <v>31</v>
      </c>
      <c r="E567" s="46" t="s">
        <v>3007</v>
      </c>
      <c r="F567" s="15">
        <f t="shared" si="9"/>
        <v>0</v>
      </c>
      <c r="G567" s="15" t="s">
        <v>31</v>
      </c>
      <c r="H567" s="15" t="s">
        <v>31</v>
      </c>
      <c r="I567" s="15" t="s">
        <v>3007</v>
      </c>
    </row>
    <row r="568" spans="1:9" x14ac:dyDescent="0.3">
      <c r="A568" s="15"/>
      <c r="B568" s="15"/>
      <c r="C568" s="15"/>
      <c r="D568" s="15" t="s">
        <v>31</v>
      </c>
      <c r="E568" s="46" t="s">
        <v>3007</v>
      </c>
      <c r="F568" s="15">
        <f t="shared" si="9"/>
        <v>0</v>
      </c>
      <c r="G568" s="15" t="s">
        <v>31</v>
      </c>
      <c r="H568" s="15" t="s">
        <v>31</v>
      </c>
      <c r="I568" s="15" t="s">
        <v>3007</v>
      </c>
    </row>
    <row r="569" spans="1:9" x14ac:dyDescent="0.3">
      <c r="A569" s="15"/>
      <c r="B569" s="15"/>
      <c r="C569" s="15"/>
      <c r="D569" s="15" t="s">
        <v>31</v>
      </c>
      <c r="E569" s="46" t="s">
        <v>3007</v>
      </c>
      <c r="F569" s="15">
        <f t="shared" si="9"/>
        <v>0</v>
      </c>
      <c r="G569" s="15" t="s">
        <v>31</v>
      </c>
      <c r="H569" s="15" t="s">
        <v>31</v>
      </c>
      <c r="I569" s="15" t="s">
        <v>3007</v>
      </c>
    </row>
    <row r="570" spans="1:9" x14ac:dyDescent="0.3">
      <c r="A570" s="15"/>
      <c r="B570" s="15"/>
      <c r="C570" s="15"/>
      <c r="D570" s="15" t="s">
        <v>31</v>
      </c>
      <c r="E570" s="46" t="s">
        <v>3007</v>
      </c>
      <c r="F570" s="15">
        <f t="shared" si="9"/>
        <v>0</v>
      </c>
      <c r="G570" s="15" t="s">
        <v>31</v>
      </c>
      <c r="H570" s="15" t="s">
        <v>31</v>
      </c>
      <c r="I570" s="15" t="s">
        <v>3007</v>
      </c>
    </row>
    <row r="571" spans="1:9" x14ac:dyDescent="0.3">
      <c r="A571" s="15"/>
      <c r="B571" s="15"/>
      <c r="C571" s="15"/>
      <c r="D571" s="15" t="s">
        <v>31</v>
      </c>
      <c r="E571" s="46" t="s">
        <v>3007</v>
      </c>
      <c r="F571" s="15">
        <f t="shared" si="9"/>
        <v>0</v>
      </c>
      <c r="G571" s="15" t="s">
        <v>31</v>
      </c>
      <c r="H571" s="15" t="s">
        <v>31</v>
      </c>
      <c r="I571" s="15" t="s">
        <v>3007</v>
      </c>
    </row>
    <row r="572" spans="1:9" x14ac:dyDescent="0.3">
      <c r="A572" s="15"/>
      <c r="B572" s="15"/>
      <c r="C572" s="15"/>
      <c r="D572" s="15" t="s">
        <v>31</v>
      </c>
      <c r="E572" s="46" t="s">
        <v>3007</v>
      </c>
      <c r="F572" s="15">
        <f t="shared" si="9"/>
        <v>0</v>
      </c>
      <c r="G572" s="15" t="s">
        <v>31</v>
      </c>
      <c r="H572" s="15" t="s">
        <v>31</v>
      </c>
      <c r="I572" s="15" t="s">
        <v>3007</v>
      </c>
    </row>
    <row r="573" spans="1:9" x14ac:dyDescent="0.3">
      <c r="A573" s="15"/>
      <c r="B573" s="15"/>
      <c r="C573" s="15"/>
      <c r="D573" s="15" t="s">
        <v>31</v>
      </c>
      <c r="E573" s="46" t="s">
        <v>3007</v>
      </c>
      <c r="F573" s="15">
        <f t="shared" si="9"/>
        <v>0</v>
      </c>
      <c r="G573" s="15" t="s">
        <v>31</v>
      </c>
      <c r="H573" s="15" t="s">
        <v>31</v>
      </c>
      <c r="I573" s="15" t="s">
        <v>3007</v>
      </c>
    </row>
    <row r="574" spans="1:9" x14ac:dyDescent="0.3">
      <c r="A574" s="15"/>
      <c r="B574" s="15"/>
      <c r="C574" s="15"/>
      <c r="D574" s="15" t="s">
        <v>31</v>
      </c>
      <c r="E574" s="46" t="s">
        <v>3007</v>
      </c>
      <c r="F574" s="15">
        <f t="shared" si="9"/>
        <v>0</v>
      </c>
      <c r="G574" s="15" t="s">
        <v>31</v>
      </c>
      <c r="H574" s="15" t="s">
        <v>31</v>
      </c>
      <c r="I574" s="15" t="s">
        <v>3007</v>
      </c>
    </row>
    <row r="575" spans="1:9" x14ac:dyDescent="0.3">
      <c r="A575" s="15"/>
      <c r="B575" s="15"/>
      <c r="C575" s="15"/>
      <c r="D575" s="15" t="s">
        <v>31</v>
      </c>
      <c r="E575" s="46" t="s">
        <v>3007</v>
      </c>
      <c r="F575" s="15">
        <f t="shared" si="9"/>
        <v>0</v>
      </c>
      <c r="G575" s="15" t="s">
        <v>31</v>
      </c>
      <c r="H575" s="15" t="s">
        <v>31</v>
      </c>
      <c r="I575" s="15" t="s">
        <v>3007</v>
      </c>
    </row>
    <row r="576" spans="1:9" x14ac:dyDescent="0.3">
      <c r="A576" s="15"/>
      <c r="B576" s="15"/>
      <c r="C576" s="15"/>
      <c r="D576" s="15" t="s">
        <v>31</v>
      </c>
      <c r="E576" s="46" t="s">
        <v>3007</v>
      </c>
      <c r="F576" s="15">
        <f t="shared" si="9"/>
        <v>0</v>
      </c>
      <c r="G576" s="15" t="s">
        <v>31</v>
      </c>
      <c r="H576" s="15" t="s">
        <v>31</v>
      </c>
      <c r="I576" s="15" t="s">
        <v>3007</v>
      </c>
    </row>
    <row r="577" spans="1:9" x14ac:dyDescent="0.3">
      <c r="A577" s="15"/>
      <c r="B577" s="15"/>
      <c r="C577" s="15"/>
      <c r="D577" s="15" t="s">
        <v>31</v>
      </c>
      <c r="E577" s="46" t="s">
        <v>3007</v>
      </c>
      <c r="F577" s="15">
        <f t="shared" si="9"/>
        <v>0</v>
      </c>
      <c r="G577" s="15" t="s">
        <v>31</v>
      </c>
      <c r="H577" s="15" t="s">
        <v>31</v>
      </c>
      <c r="I577" s="15" t="s">
        <v>3007</v>
      </c>
    </row>
    <row r="578" spans="1:9" x14ac:dyDescent="0.3">
      <c r="A578" s="15"/>
      <c r="B578" s="15"/>
      <c r="C578" s="15"/>
      <c r="D578" s="15" t="s">
        <v>31</v>
      </c>
      <c r="E578" s="46" t="s">
        <v>3007</v>
      </c>
      <c r="F578" s="15">
        <f t="shared" ref="F578:F641" si="10">IFERROR(C578*E578,0)</f>
        <v>0</v>
      </c>
      <c r="G578" s="15" t="s">
        <v>31</v>
      </c>
      <c r="H578" s="15" t="s">
        <v>31</v>
      </c>
      <c r="I578" s="15" t="s">
        <v>3007</v>
      </c>
    </row>
    <row r="579" spans="1:9" x14ac:dyDescent="0.3">
      <c r="A579" s="15"/>
      <c r="B579" s="15"/>
      <c r="C579" s="15"/>
      <c r="D579" s="15" t="s">
        <v>31</v>
      </c>
      <c r="E579" s="46" t="s">
        <v>3007</v>
      </c>
      <c r="F579" s="15">
        <f t="shared" si="10"/>
        <v>0</v>
      </c>
      <c r="G579" s="15" t="s">
        <v>31</v>
      </c>
      <c r="H579" s="15" t="s">
        <v>31</v>
      </c>
      <c r="I579" s="15" t="s">
        <v>3007</v>
      </c>
    </row>
    <row r="580" spans="1:9" x14ac:dyDescent="0.3">
      <c r="A580" s="15"/>
      <c r="B580" s="15"/>
      <c r="C580" s="15"/>
      <c r="D580" s="15" t="s">
        <v>31</v>
      </c>
      <c r="E580" s="46" t="s">
        <v>3007</v>
      </c>
      <c r="F580" s="15">
        <f t="shared" si="10"/>
        <v>0</v>
      </c>
      <c r="G580" s="15" t="s">
        <v>31</v>
      </c>
      <c r="H580" s="15" t="s">
        <v>31</v>
      </c>
      <c r="I580" s="15" t="s">
        <v>3007</v>
      </c>
    </row>
    <row r="581" spans="1:9" x14ac:dyDescent="0.3">
      <c r="A581" s="15"/>
      <c r="B581" s="15"/>
      <c r="C581" s="15"/>
      <c r="D581" s="15" t="s">
        <v>31</v>
      </c>
      <c r="E581" s="46" t="s">
        <v>3007</v>
      </c>
      <c r="F581" s="15">
        <f t="shared" si="10"/>
        <v>0</v>
      </c>
      <c r="G581" s="15" t="s">
        <v>31</v>
      </c>
      <c r="H581" s="15" t="s">
        <v>31</v>
      </c>
      <c r="I581" s="15" t="s">
        <v>3007</v>
      </c>
    </row>
    <row r="582" spans="1:9" x14ac:dyDescent="0.3">
      <c r="A582" s="15"/>
      <c r="B582" s="15"/>
      <c r="C582" s="15"/>
      <c r="D582" s="15" t="s">
        <v>31</v>
      </c>
      <c r="E582" s="46" t="s">
        <v>3007</v>
      </c>
      <c r="F582" s="15">
        <f t="shared" si="10"/>
        <v>0</v>
      </c>
      <c r="G582" s="15" t="s">
        <v>31</v>
      </c>
      <c r="H582" s="15" t="s">
        <v>31</v>
      </c>
      <c r="I582" s="15" t="s">
        <v>3007</v>
      </c>
    </row>
    <row r="583" spans="1:9" x14ac:dyDescent="0.3">
      <c r="A583" s="15"/>
      <c r="B583" s="15"/>
      <c r="C583" s="15"/>
      <c r="D583" s="15" t="s">
        <v>31</v>
      </c>
      <c r="E583" s="46" t="s">
        <v>3007</v>
      </c>
      <c r="F583" s="15">
        <f t="shared" si="10"/>
        <v>0</v>
      </c>
      <c r="G583" s="15" t="s">
        <v>31</v>
      </c>
      <c r="H583" s="15" t="s">
        <v>31</v>
      </c>
      <c r="I583" s="15" t="s">
        <v>3007</v>
      </c>
    </row>
    <row r="584" spans="1:9" x14ac:dyDescent="0.3">
      <c r="A584" s="15"/>
      <c r="B584" s="15"/>
      <c r="C584" s="15"/>
      <c r="D584" s="15" t="s">
        <v>31</v>
      </c>
      <c r="E584" s="46" t="s">
        <v>3007</v>
      </c>
      <c r="F584" s="15">
        <f t="shared" si="10"/>
        <v>0</v>
      </c>
      <c r="G584" s="15" t="s">
        <v>31</v>
      </c>
      <c r="H584" s="15" t="s">
        <v>31</v>
      </c>
      <c r="I584" s="15" t="s">
        <v>3007</v>
      </c>
    </row>
    <row r="585" spans="1:9" x14ac:dyDescent="0.3">
      <c r="A585" s="15"/>
      <c r="B585" s="15"/>
      <c r="C585" s="15"/>
      <c r="D585" s="15" t="s">
        <v>31</v>
      </c>
      <c r="E585" s="46" t="s">
        <v>3007</v>
      </c>
      <c r="F585" s="15">
        <f t="shared" si="10"/>
        <v>0</v>
      </c>
      <c r="G585" s="15" t="s">
        <v>31</v>
      </c>
      <c r="H585" s="15" t="s">
        <v>31</v>
      </c>
      <c r="I585" s="15" t="s">
        <v>3007</v>
      </c>
    </row>
    <row r="586" spans="1:9" x14ac:dyDescent="0.3">
      <c r="A586" s="15"/>
      <c r="B586" s="15"/>
      <c r="C586" s="15"/>
      <c r="D586" s="15" t="s">
        <v>31</v>
      </c>
      <c r="E586" s="46" t="s">
        <v>3007</v>
      </c>
      <c r="F586" s="15">
        <f t="shared" si="10"/>
        <v>0</v>
      </c>
      <c r="G586" s="15" t="s">
        <v>31</v>
      </c>
      <c r="H586" s="15" t="s">
        <v>31</v>
      </c>
      <c r="I586" s="15" t="s">
        <v>3007</v>
      </c>
    </row>
    <row r="587" spans="1:9" x14ac:dyDescent="0.3">
      <c r="A587" s="15"/>
      <c r="B587" s="15"/>
      <c r="C587" s="15"/>
      <c r="D587" s="15" t="s">
        <v>31</v>
      </c>
      <c r="E587" s="46" t="s">
        <v>3007</v>
      </c>
      <c r="F587" s="15">
        <f t="shared" si="10"/>
        <v>0</v>
      </c>
      <c r="G587" s="15" t="s">
        <v>31</v>
      </c>
      <c r="H587" s="15" t="s">
        <v>31</v>
      </c>
      <c r="I587" s="15" t="s">
        <v>3007</v>
      </c>
    </row>
    <row r="588" spans="1:9" x14ac:dyDescent="0.3">
      <c r="A588" s="15"/>
      <c r="B588" s="15"/>
      <c r="C588" s="15"/>
      <c r="D588" s="15" t="s">
        <v>31</v>
      </c>
      <c r="E588" s="46" t="s">
        <v>3007</v>
      </c>
      <c r="F588" s="15">
        <f t="shared" si="10"/>
        <v>0</v>
      </c>
      <c r="G588" s="15" t="s">
        <v>31</v>
      </c>
      <c r="H588" s="15" t="s">
        <v>31</v>
      </c>
      <c r="I588" s="15" t="s">
        <v>3007</v>
      </c>
    </row>
    <row r="589" spans="1:9" x14ac:dyDescent="0.3">
      <c r="A589" s="15"/>
      <c r="B589" s="15"/>
      <c r="C589" s="15"/>
      <c r="D589" s="15" t="s">
        <v>31</v>
      </c>
      <c r="E589" s="46" t="s">
        <v>3007</v>
      </c>
      <c r="F589" s="15">
        <f t="shared" si="10"/>
        <v>0</v>
      </c>
      <c r="G589" s="15" t="s">
        <v>31</v>
      </c>
      <c r="H589" s="15" t="s">
        <v>31</v>
      </c>
      <c r="I589" s="15" t="s">
        <v>3007</v>
      </c>
    </row>
    <row r="590" spans="1:9" x14ac:dyDescent="0.3">
      <c r="A590" s="15"/>
      <c r="B590" s="15"/>
      <c r="C590" s="15"/>
      <c r="D590" s="15" t="s">
        <v>31</v>
      </c>
      <c r="E590" s="46" t="s">
        <v>3007</v>
      </c>
      <c r="F590" s="15">
        <f t="shared" si="10"/>
        <v>0</v>
      </c>
      <c r="G590" s="15" t="s">
        <v>31</v>
      </c>
      <c r="H590" s="15" t="s">
        <v>31</v>
      </c>
      <c r="I590" s="15" t="s">
        <v>3007</v>
      </c>
    </row>
    <row r="591" spans="1:9" x14ac:dyDescent="0.3">
      <c r="A591" s="15"/>
      <c r="B591" s="15"/>
      <c r="C591" s="15"/>
      <c r="D591" s="15" t="s">
        <v>31</v>
      </c>
      <c r="E591" s="46" t="s">
        <v>3007</v>
      </c>
      <c r="F591" s="15">
        <f t="shared" si="10"/>
        <v>0</v>
      </c>
      <c r="G591" s="15" t="s">
        <v>31</v>
      </c>
      <c r="H591" s="15" t="s">
        <v>31</v>
      </c>
      <c r="I591" s="15" t="s">
        <v>3007</v>
      </c>
    </row>
    <row r="592" spans="1:9" x14ac:dyDescent="0.3">
      <c r="A592" s="15"/>
      <c r="B592" s="15"/>
      <c r="C592" s="15"/>
      <c r="D592" s="15" t="s">
        <v>31</v>
      </c>
      <c r="E592" s="46" t="s">
        <v>3007</v>
      </c>
      <c r="F592" s="15">
        <f t="shared" si="10"/>
        <v>0</v>
      </c>
      <c r="G592" s="15" t="s">
        <v>31</v>
      </c>
      <c r="H592" s="15" t="s">
        <v>31</v>
      </c>
      <c r="I592" s="15" t="s">
        <v>3007</v>
      </c>
    </row>
    <row r="593" spans="1:9" x14ac:dyDescent="0.3">
      <c r="A593" s="15"/>
      <c r="B593" s="15"/>
      <c r="C593" s="15"/>
      <c r="D593" s="15" t="s">
        <v>31</v>
      </c>
      <c r="E593" s="46" t="s">
        <v>3007</v>
      </c>
      <c r="F593" s="15">
        <f t="shared" si="10"/>
        <v>0</v>
      </c>
      <c r="G593" s="15" t="s">
        <v>31</v>
      </c>
      <c r="H593" s="15" t="s">
        <v>31</v>
      </c>
      <c r="I593" s="15" t="s">
        <v>3007</v>
      </c>
    </row>
    <row r="594" spans="1:9" x14ac:dyDescent="0.3">
      <c r="A594" s="15"/>
      <c r="B594" s="15"/>
      <c r="C594" s="15"/>
      <c r="D594" s="15" t="s">
        <v>31</v>
      </c>
      <c r="E594" s="46" t="s">
        <v>3007</v>
      </c>
      <c r="F594" s="15">
        <f t="shared" si="10"/>
        <v>0</v>
      </c>
      <c r="G594" s="15" t="s">
        <v>31</v>
      </c>
      <c r="H594" s="15" t="s">
        <v>31</v>
      </c>
      <c r="I594" s="15" t="s">
        <v>3007</v>
      </c>
    </row>
    <row r="595" spans="1:9" x14ac:dyDescent="0.3">
      <c r="A595" s="15"/>
      <c r="B595" s="15"/>
      <c r="C595" s="15"/>
      <c r="D595" s="15" t="s">
        <v>31</v>
      </c>
      <c r="E595" s="46" t="s">
        <v>3007</v>
      </c>
      <c r="F595" s="15">
        <f t="shared" si="10"/>
        <v>0</v>
      </c>
      <c r="G595" s="15" t="s">
        <v>31</v>
      </c>
      <c r="H595" s="15" t="s">
        <v>31</v>
      </c>
      <c r="I595" s="15" t="s">
        <v>3007</v>
      </c>
    </row>
    <row r="596" spans="1:9" x14ac:dyDescent="0.3">
      <c r="A596" s="15"/>
      <c r="B596" s="15"/>
      <c r="C596" s="15"/>
      <c r="D596" s="15" t="s">
        <v>31</v>
      </c>
      <c r="E596" s="46" t="s">
        <v>3007</v>
      </c>
      <c r="F596" s="15">
        <f t="shared" si="10"/>
        <v>0</v>
      </c>
      <c r="G596" s="15" t="s">
        <v>31</v>
      </c>
      <c r="H596" s="15" t="s">
        <v>31</v>
      </c>
      <c r="I596" s="15" t="s">
        <v>3007</v>
      </c>
    </row>
    <row r="597" spans="1:9" x14ac:dyDescent="0.3">
      <c r="A597" s="15"/>
      <c r="B597" s="15"/>
      <c r="C597" s="15"/>
      <c r="D597" s="15" t="s">
        <v>31</v>
      </c>
      <c r="E597" s="46" t="s">
        <v>3007</v>
      </c>
      <c r="F597" s="15">
        <f t="shared" si="10"/>
        <v>0</v>
      </c>
      <c r="G597" s="15" t="s">
        <v>31</v>
      </c>
      <c r="H597" s="15" t="s">
        <v>31</v>
      </c>
      <c r="I597" s="15" t="s">
        <v>3007</v>
      </c>
    </row>
    <row r="598" spans="1:9" x14ac:dyDescent="0.3">
      <c r="A598" s="15"/>
      <c r="B598" s="15"/>
      <c r="C598" s="15"/>
      <c r="D598" s="15" t="s">
        <v>31</v>
      </c>
      <c r="E598" s="46" t="s">
        <v>3007</v>
      </c>
      <c r="F598" s="15">
        <f t="shared" si="10"/>
        <v>0</v>
      </c>
      <c r="G598" s="15" t="s">
        <v>31</v>
      </c>
      <c r="H598" s="15" t="s">
        <v>31</v>
      </c>
      <c r="I598" s="15" t="s">
        <v>3007</v>
      </c>
    </row>
    <row r="599" spans="1:9" x14ac:dyDescent="0.3">
      <c r="A599" s="15"/>
      <c r="B599" s="15"/>
      <c r="C599" s="15"/>
      <c r="D599" s="15" t="s">
        <v>31</v>
      </c>
      <c r="E599" s="46" t="s">
        <v>3007</v>
      </c>
      <c r="F599" s="15">
        <f t="shared" si="10"/>
        <v>0</v>
      </c>
      <c r="G599" s="15" t="s">
        <v>31</v>
      </c>
      <c r="H599" s="15" t="s">
        <v>31</v>
      </c>
      <c r="I599" s="15" t="s">
        <v>3007</v>
      </c>
    </row>
    <row r="600" spans="1:9" x14ac:dyDescent="0.3">
      <c r="A600" s="15"/>
      <c r="B600" s="15"/>
      <c r="C600" s="15"/>
      <c r="D600" s="15" t="s">
        <v>31</v>
      </c>
      <c r="E600" s="46" t="s">
        <v>3007</v>
      </c>
      <c r="F600" s="15">
        <f t="shared" si="10"/>
        <v>0</v>
      </c>
      <c r="G600" s="15" t="s">
        <v>31</v>
      </c>
      <c r="H600" s="15" t="s">
        <v>31</v>
      </c>
      <c r="I600" s="15" t="s">
        <v>3007</v>
      </c>
    </row>
    <row r="601" spans="1:9" x14ac:dyDescent="0.3">
      <c r="A601" s="15"/>
      <c r="B601" s="15"/>
      <c r="C601" s="15"/>
      <c r="D601" s="15" t="s">
        <v>31</v>
      </c>
      <c r="E601" s="46" t="s">
        <v>3007</v>
      </c>
      <c r="F601" s="15">
        <f t="shared" si="10"/>
        <v>0</v>
      </c>
      <c r="G601" s="15" t="s">
        <v>31</v>
      </c>
      <c r="H601" s="15" t="s">
        <v>31</v>
      </c>
      <c r="I601" s="15" t="s">
        <v>3007</v>
      </c>
    </row>
    <row r="602" spans="1:9" x14ac:dyDescent="0.3">
      <c r="A602" s="15"/>
      <c r="B602" s="15"/>
      <c r="C602" s="15"/>
      <c r="D602" s="15" t="s">
        <v>31</v>
      </c>
      <c r="E602" s="46" t="s">
        <v>3007</v>
      </c>
      <c r="F602" s="15">
        <f t="shared" si="10"/>
        <v>0</v>
      </c>
      <c r="G602" s="15" t="s">
        <v>31</v>
      </c>
      <c r="H602" s="15" t="s">
        <v>31</v>
      </c>
      <c r="I602" s="15" t="s">
        <v>3007</v>
      </c>
    </row>
    <row r="603" spans="1:9" x14ac:dyDescent="0.3">
      <c r="A603" s="15"/>
      <c r="B603" s="15"/>
      <c r="C603" s="15"/>
      <c r="D603" s="15" t="s">
        <v>31</v>
      </c>
      <c r="E603" s="46" t="s">
        <v>3007</v>
      </c>
      <c r="F603" s="15">
        <f t="shared" si="10"/>
        <v>0</v>
      </c>
      <c r="G603" s="15" t="s">
        <v>31</v>
      </c>
      <c r="H603" s="15" t="s">
        <v>31</v>
      </c>
      <c r="I603" s="15" t="s">
        <v>3007</v>
      </c>
    </row>
    <row r="604" spans="1:9" x14ac:dyDescent="0.3">
      <c r="A604" s="15"/>
      <c r="B604" s="15"/>
      <c r="C604" s="15"/>
      <c r="D604" s="15" t="s">
        <v>31</v>
      </c>
      <c r="E604" s="46" t="s">
        <v>3007</v>
      </c>
      <c r="F604" s="15">
        <f t="shared" si="10"/>
        <v>0</v>
      </c>
      <c r="G604" s="15" t="s">
        <v>31</v>
      </c>
      <c r="H604" s="15" t="s">
        <v>31</v>
      </c>
      <c r="I604" s="15" t="s">
        <v>3007</v>
      </c>
    </row>
    <row r="605" spans="1:9" x14ac:dyDescent="0.3">
      <c r="A605" s="15"/>
      <c r="B605" s="15"/>
      <c r="C605" s="15"/>
      <c r="D605" s="15" t="s">
        <v>31</v>
      </c>
      <c r="E605" s="46" t="s">
        <v>3007</v>
      </c>
      <c r="F605" s="15">
        <f t="shared" si="10"/>
        <v>0</v>
      </c>
      <c r="G605" s="15" t="s">
        <v>31</v>
      </c>
      <c r="H605" s="15" t="s">
        <v>31</v>
      </c>
      <c r="I605" s="15" t="s">
        <v>3007</v>
      </c>
    </row>
    <row r="606" spans="1:9" x14ac:dyDescent="0.3">
      <c r="A606" s="15"/>
      <c r="B606" s="15"/>
      <c r="C606" s="15"/>
      <c r="D606" s="15" t="s">
        <v>31</v>
      </c>
      <c r="E606" s="46" t="s">
        <v>3007</v>
      </c>
      <c r="F606" s="15">
        <f t="shared" si="10"/>
        <v>0</v>
      </c>
      <c r="G606" s="15" t="s">
        <v>31</v>
      </c>
      <c r="H606" s="15" t="s">
        <v>31</v>
      </c>
      <c r="I606" s="15" t="s">
        <v>3007</v>
      </c>
    </row>
    <row r="607" spans="1:9" x14ac:dyDescent="0.3">
      <c r="A607" s="15"/>
      <c r="B607" s="15"/>
      <c r="C607" s="15"/>
      <c r="D607" s="15" t="s">
        <v>31</v>
      </c>
      <c r="E607" s="46" t="s">
        <v>3007</v>
      </c>
      <c r="F607" s="15">
        <f t="shared" si="10"/>
        <v>0</v>
      </c>
      <c r="G607" s="15" t="s">
        <v>31</v>
      </c>
      <c r="H607" s="15" t="s">
        <v>31</v>
      </c>
      <c r="I607" s="15" t="s">
        <v>3007</v>
      </c>
    </row>
    <row r="608" spans="1:9" x14ac:dyDescent="0.3">
      <c r="A608" s="15"/>
      <c r="B608" s="15"/>
      <c r="C608" s="15"/>
      <c r="D608" s="15" t="s">
        <v>31</v>
      </c>
      <c r="E608" s="46" t="s">
        <v>3007</v>
      </c>
      <c r="F608" s="15">
        <f t="shared" si="10"/>
        <v>0</v>
      </c>
      <c r="G608" s="15" t="s">
        <v>31</v>
      </c>
      <c r="H608" s="15" t="s">
        <v>31</v>
      </c>
      <c r="I608" s="15" t="s">
        <v>3007</v>
      </c>
    </row>
    <row r="609" spans="1:9" x14ac:dyDescent="0.3">
      <c r="A609" s="15"/>
      <c r="B609" s="15"/>
      <c r="C609" s="15"/>
      <c r="D609" s="15" t="s">
        <v>31</v>
      </c>
      <c r="E609" s="46" t="s">
        <v>3007</v>
      </c>
      <c r="F609" s="15">
        <f t="shared" si="10"/>
        <v>0</v>
      </c>
      <c r="G609" s="15" t="s">
        <v>31</v>
      </c>
      <c r="H609" s="15" t="s">
        <v>31</v>
      </c>
      <c r="I609" s="15" t="s">
        <v>3007</v>
      </c>
    </row>
    <row r="610" spans="1:9" x14ac:dyDescent="0.3">
      <c r="A610" s="15"/>
      <c r="B610" s="15"/>
      <c r="C610" s="15"/>
      <c r="D610" s="15" t="s">
        <v>31</v>
      </c>
      <c r="E610" s="46" t="s">
        <v>3007</v>
      </c>
      <c r="F610" s="15">
        <f t="shared" si="10"/>
        <v>0</v>
      </c>
      <c r="G610" s="15" t="s">
        <v>31</v>
      </c>
      <c r="H610" s="15" t="s">
        <v>31</v>
      </c>
      <c r="I610" s="15" t="s">
        <v>3007</v>
      </c>
    </row>
    <row r="611" spans="1:9" x14ac:dyDescent="0.3">
      <c r="A611" s="15"/>
      <c r="B611" s="15"/>
      <c r="C611" s="15"/>
      <c r="D611" s="15" t="s">
        <v>31</v>
      </c>
      <c r="E611" s="46" t="s">
        <v>3007</v>
      </c>
      <c r="F611" s="15">
        <f t="shared" si="10"/>
        <v>0</v>
      </c>
      <c r="G611" s="15" t="s">
        <v>31</v>
      </c>
      <c r="H611" s="15" t="s">
        <v>31</v>
      </c>
      <c r="I611" s="15" t="s">
        <v>3007</v>
      </c>
    </row>
    <row r="612" spans="1:9" x14ac:dyDescent="0.3">
      <c r="A612" s="15"/>
      <c r="B612" s="15"/>
      <c r="C612" s="15"/>
      <c r="D612" s="15" t="s">
        <v>31</v>
      </c>
      <c r="E612" s="46" t="s">
        <v>3007</v>
      </c>
      <c r="F612" s="15">
        <f t="shared" si="10"/>
        <v>0</v>
      </c>
      <c r="G612" s="15" t="s">
        <v>31</v>
      </c>
      <c r="H612" s="15" t="s">
        <v>31</v>
      </c>
      <c r="I612" s="15" t="s">
        <v>3007</v>
      </c>
    </row>
    <row r="613" spans="1:9" x14ac:dyDescent="0.3">
      <c r="A613" s="15"/>
      <c r="B613" s="15"/>
      <c r="C613" s="15"/>
      <c r="D613" s="15" t="s">
        <v>31</v>
      </c>
      <c r="E613" s="46" t="s">
        <v>3007</v>
      </c>
      <c r="F613" s="15">
        <f t="shared" si="10"/>
        <v>0</v>
      </c>
      <c r="G613" s="15" t="s">
        <v>31</v>
      </c>
      <c r="H613" s="15" t="s">
        <v>31</v>
      </c>
      <c r="I613" s="15" t="s">
        <v>3007</v>
      </c>
    </row>
    <row r="614" spans="1:9" x14ac:dyDescent="0.3">
      <c r="A614" s="15"/>
      <c r="B614" s="15"/>
      <c r="C614" s="15"/>
      <c r="D614" s="15" t="s">
        <v>31</v>
      </c>
      <c r="E614" s="46" t="s">
        <v>3007</v>
      </c>
      <c r="F614" s="15">
        <f t="shared" si="10"/>
        <v>0</v>
      </c>
      <c r="G614" s="15" t="s">
        <v>31</v>
      </c>
      <c r="H614" s="15" t="s">
        <v>31</v>
      </c>
      <c r="I614" s="15" t="s">
        <v>3007</v>
      </c>
    </row>
    <row r="615" spans="1:9" x14ac:dyDescent="0.3">
      <c r="A615" s="15"/>
      <c r="B615" s="15"/>
      <c r="C615" s="15"/>
      <c r="D615" s="15" t="s">
        <v>31</v>
      </c>
      <c r="E615" s="46" t="s">
        <v>3007</v>
      </c>
      <c r="F615" s="15">
        <f t="shared" si="10"/>
        <v>0</v>
      </c>
      <c r="G615" s="15" t="s">
        <v>31</v>
      </c>
      <c r="H615" s="15" t="s">
        <v>31</v>
      </c>
      <c r="I615" s="15" t="s">
        <v>3007</v>
      </c>
    </row>
    <row r="616" spans="1:9" x14ac:dyDescent="0.3">
      <c r="A616" s="15"/>
      <c r="B616" s="15"/>
      <c r="C616" s="15"/>
      <c r="D616" s="15" t="s">
        <v>31</v>
      </c>
      <c r="E616" s="46" t="s">
        <v>3007</v>
      </c>
      <c r="F616" s="15">
        <f t="shared" si="10"/>
        <v>0</v>
      </c>
      <c r="G616" s="15" t="s">
        <v>31</v>
      </c>
      <c r="H616" s="15" t="s">
        <v>31</v>
      </c>
      <c r="I616" s="15" t="s">
        <v>3007</v>
      </c>
    </row>
    <row r="617" spans="1:9" x14ac:dyDescent="0.3">
      <c r="A617" s="15"/>
      <c r="B617" s="15"/>
      <c r="C617" s="15"/>
      <c r="D617" s="15" t="s">
        <v>31</v>
      </c>
      <c r="E617" s="46" t="s">
        <v>3007</v>
      </c>
      <c r="F617" s="15">
        <f t="shared" si="10"/>
        <v>0</v>
      </c>
      <c r="G617" s="15" t="s">
        <v>31</v>
      </c>
      <c r="H617" s="15" t="s">
        <v>31</v>
      </c>
      <c r="I617" s="15" t="s">
        <v>3007</v>
      </c>
    </row>
    <row r="618" spans="1:9" x14ac:dyDescent="0.3">
      <c r="A618" s="15"/>
      <c r="B618" s="15"/>
      <c r="C618" s="15"/>
      <c r="D618" s="15" t="s">
        <v>31</v>
      </c>
      <c r="E618" s="46" t="s">
        <v>3007</v>
      </c>
      <c r="F618" s="15">
        <f t="shared" si="10"/>
        <v>0</v>
      </c>
      <c r="G618" s="15" t="s">
        <v>31</v>
      </c>
      <c r="H618" s="15" t="s">
        <v>31</v>
      </c>
      <c r="I618" s="15" t="s">
        <v>3007</v>
      </c>
    </row>
    <row r="619" spans="1:9" x14ac:dyDescent="0.3">
      <c r="A619" s="15"/>
      <c r="B619" s="15"/>
      <c r="C619" s="15"/>
      <c r="D619" s="15" t="s">
        <v>31</v>
      </c>
      <c r="E619" s="46" t="s">
        <v>3007</v>
      </c>
      <c r="F619" s="15">
        <f t="shared" si="10"/>
        <v>0</v>
      </c>
      <c r="G619" s="15" t="s">
        <v>31</v>
      </c>
      <c r="H619" s="15" t="s">
        <v>31</v>
      </c>
      <c r="I619" s="15" t="s">
        <v>3007</v>
      </c>
    </row>
    <row r="620" spans="1:9" x14ac:dyDescent="0.3">
      <c r="A620" s="15"/>
      <c r="B620" s="15"/>
      <c r="C620" s="15"/>
      <c r="D620" s="15" t="s">
        <v>31</v>
      </c>
      <c r="E620" s="46" t="s">
        <v>3007</v>
      </c>
      <c r="F620" s="15">
        <f t="shared" si="10"/>
        <v>0</v>
      </c>
      <c r="G620" s="15" t="s">
        <v>31</v>
      </c>
      <c r="H620" s="15" t="s">
        <v>31</v>
      </c>
      <c r="I620" s="15" t="s">
        <v>3007</v>
      </c>
    </row>
    <row r="621" spans="1:9" x14ac:dyDescent="0.3">
      <c r="A621" s="15"/>
      <c r="B621" s="15"/>
      <c r="C621" s="15"/>
      <c r="D621" s="15" t="s">
        <v>31</v>
      </c>
      <c r="E621" s="46" t="s">
        <v>3007</v>
      </c>
      <c r="F621" s="15">
        <f t="shared" si="10"/>
        <v>0</v>
      </c>
      <c r="G621" s="15" t="s">
        <v>31</v>
      </c>
      <c r="H621" s="15" t="s">
        <v>31</v>
      </c>
      <c r="I621" s="15" t="s">
        <v>3007</v>
      </c>
    </row>
    <row r="622" spans="1:9" x14ac:dyDescent="0.3">
      <c r="A622" s="15"/>
      <c r="B622" s="15"/>
      <c r="C622" s="15"/>
      <c r="D622" s="15" t="s">
        <v>31</v>
      </c>
      <c r="E622" s="46" t="s">
        <v>3007</v>
      </c>
      <c r="F622" s="15">
        <f t="shared" si="10"/>
        <v>0</v>
      </c>
      <c r="G622" s="15" t="s">
        <v>31</v>
      </c>
      <c r="H622" s="15" t="s">
        <v>31</v>
      </c>
      <c r="I622" s="15" t="s">
        <v>3007</v>
      </c>
    </row>
    <row r="623" spans="1:9" x14ac:dyDescent="0.3">
      <c r="A623" s="15"/>
      <c r="B623" s="15"/>
      <c r="C623" s="15"/>
      <c r="D623" s="15" t="s">
        <v>31</v>
      </c>
      <c r="E623" s="46" t="s">
        <v>3007</v>
      </c>
      <c r="F623" s="15">
        <f t="shared" si="10"/>
        <v>0</v>
      </c>
      <c r="G623" s="15" t="s">
        <v>31</v>
      </c>
      <c r="H623" s="15" t="s">
        <v>31</v>
      </c>
      <c r="I623" s="15" t="s">
        <v>3007</v>
      </c>
    </row>
    <row r="624" spans="1:9" x14ac:dyDescent="0.3">
      <c r="A624" s="15"/>
      <c r="B624" s="15"/>
      <c r="C624" s="15"/>
      <c r="D624" s="15" t="s">
        <v>31</v>
      </c>
      <c r="E624" s="46" t="s">
        <v>3007</v>
      </c>
      <c r="F624" s="15">
        <f t="shared" si="10"/>
        <v>0</v>
      </c>
      <c r="G624" s="15" t="s">
        <v>31</v>
      </c>
      <c r="H624" s="15" t="s">
        <v>31</v>
      </c>
      <c r="I624" s="15" t="s">
        <v>3007</v>
      </c>
    </row>
    <row r="625" spans="1:9" x14ac:dyDescent="0.3">
      <c r="A625" s="15"/>
      <c r="B625" s="15"/>
      <c r="C625" s="15"/>
      <c r="D625" s="15" t="s">
        <v>31</v>
      </c>
      <c r="E625" s="46" t="s">
        <v>3007</v>
      </c>
      <c r="F625" s="15">
        <f t="shared" si="10"/>
        <v>0</v>
      </c>
      <c r="G625" s="15" t="s">
        <v>31</v>
      </c>
      <c r="H625" s="15" t="s">
        <v>31</v>
      </c>
      <c r="I625" s="15" t="s">
        <v>3007</v>
      </c>
    </row>
    <row r="626" spans="1:9" x14ac:dyDescent="0.3">
      <c r="A626" s="15"/>
      <c r="B626" s="15"/>
      <c r="C626" s="15"/>
      <c r="D626" s="15" t="s">
        <v>31</v>
      </c>
      <c r="E626" s="46" t="s">
        <v>3007</v>
      </c>
      <c r="F626" s="15">
        <f t="shared" si="10"/>
        <v>0</v>
      </c>
      <c r="G626" s="15" t="s">
        <v>31</v>
      </c>
      <c r="H626" s="15" t="s">
        <v>31</v>
      </c>
      <c r="I626" s="15" t="s">
        <v>3007</v>
      </c>
    </row>
    <row r="627" spans="1:9" x14ac:dyDescent="0.3">
      <c r="A627" s="15"/>
      <c r="B627" s="15"/>
      <c r="C627" s="15"/>
      <c r="D627" s="15" t="s">
        <v>31</v>
      </c>
      <c r="E627" s="46" t="s">
        <v>3007</v>
      </c>
      <c r="F627" s="15">
        <f t="shared" si="10"/>
        <v>0</v>
      </c>
      <c r="G627" s="15" t="s">
        <v>31</v>
      </c>
      <c r="H627" s="15" t="s">
        <v>31</v>
      </c>
      <c r="I627" s="15" t="s">
        <v>3007</v>
      </c>
    </row>
    <row r="628" spans="1:9" x14ac:dyDescent="0.3">
      <c r="A628" s="15"/>
      <c r="B628" s="15"/>
      <c r="C628" s="15"/>
      <c r="D628" s="15" t="s">
        <v>31</v>
      </c>
      <c r="E628" s="46" t="s">
        <v>3007</v>
      </c>
      <c r="F628" s="15">
        <f t="shared" si="10"/>
        <v>0</v>
      </c>
      <c r="G628" s="15" t="s">
        <v>31</v>
      </c>
      <c r="H628" s="15" t="s">
        <v>31</v>
      </c>
      <c r="I628" s="15" t="s">
        <v>3007</v>
      </c>
    </row>
    <row r="629" spans="1:9" x14ac:dyDescent="0.3">
      <c r="A629" s="15"/>
      <c r="B629" s="15"/>
      <c r="C629" s="15"/>
      <c r="D629" s="15" t="s">
        <v>31</v>
      </c>
      <c r="E629" s="46" t="s">
        <v>3007</v>
      </c>
      <c r="F629" s="15">
        <f t="shared" si="10"/>
        <v>0</v>
      </c>
      <c r="G629" s="15" t="s">
        <v>31</v>
      </c>
      <c r="H629" s="15" t="s">
        <v>31</v>
      </c>
      <c r="I629" s="15" t="s">
        <v>3007</v>
      </c>
    </row>
    <row r="630" spans="1:9" x14ac:dyDescent="0.3">
      <c r="A630" s="15"/>
      <c r="B630" s="15"/>
      <c r="C630" s="15"/>
      <c r="D630" s="15" t="s">
        <v>31</v>
      </c>
      <c r="E630" s="46" t="s">
        <v>3007</v>
      </c>
      <c r="F630" s="15">
        <f t="shared" si="10"/>
        <v>0</v>
      </c>
      <c r="G630" s="15" t="s">
        <v>31</v>
      </c>
      <c r="H630" s="15" t="s">
        <v>31</v>
      </c>
      <c r="I630" s="15" t="s">
        <v>3007</v>
      </c>
    </row>
    <row r="631" spans="1:9" x14ac:dyDescent="0.3">
      <c r="A631" s="15"/>
      <c r="B631" s="15"/>
      <c r="C631" s="15"/>
      <c r="D631" s="15" t="s">
        <v>31</v>
      </c>
      <c r="E631" s="46" t="s">
        <v>3007</v>
      </c>
      <c r="F631" s="15">
        <f t="shared" si="10"/>
        <v>0</v>
      </c>
      <c r="G631" s="15" t="s">
        <v>31</v>
      </c>
      <c r="H631" s="15" t="s">
        <v>31</v>
      </c>
      <c r="I631" s="15" t="s">
        <v>3007</v>
      </c>
    </row>
    <row r="632" spans="1:9" x14ac:dyDescent="0.3">
      <c r="A632" s="15"/>
      <c r="B632" s="15"/>
      <c r="C632" s="15"/>
      <c r="D632" s="15" t="s">
        <v>31</v>
      </c>
      <c r="E632" s="46" t="s">
        <v>3007</v>
      </c>
      <c r="F632" s="15">
        <f t="shared" si="10"/>
        <v>0</v>
      </c>
      <c r="G632" s="15" t="s">
        <v>31</v>
      </c>
      <c r="H632" s="15" t="s">
        <v>31</v>
      </c>
      <c r="I632" s="15" t="s">
        <v>3007</v>
      </c>
    </row>
    <row r="633" spans="1:9" x14ac:dyDescent="0.3">
      <c r="A633" s="15"/>
      <c r="B633" s="15"/>
      <c r="C633" s="15"/>
      <c r="D633" s="15" t="s">
        <v>31</v>
      </c>
      <c r="E633" s="46" t="s">
        <v>3007</v>
      </c>
      <c r="F633" s="15">
        <f t="shared" si="10"/>
        <v>0</v>
      </c>
      <c r="G633" s="15" t="s">
        <v>31</v>
      </c>
      <c r="H633" s="15" t="s">
        <v>31</v>
      </c>
      <c r="I633" s="15" t="s">
        <v>3007</v>
      </c>
    </row>
    <row r="634" spans="1:9" x14ac:dyDescent="0.3">
      <c r="A634" s="15"/>
      <c r="B634" s="15"/>
      <c r="C634" s="15"/>
      <c r="D634" s="15" t="s">
        <v>31</v>
      </c>
      <c r="E634" s="46" t="s">
        <v>3007</v>
      </c>
      <c r="F634" s="15">
        <f t="shared" si="10"/>
        <v>0</v>
      </c>
      <c r="G634" s="15" t="s">
        <v>31</v>
      </c>
      <c r="H634" s="15" t="s">
        <v>31</v>
      </c>
      <c r="I634" s="15" t="s">
        <v>3007</v>
      </c>
    </row>
    <row r="635" spans="1:9" x14ac:dyDescent="0.3">
      <c r="A635" s="15"/>
      <c r="B635" s="15"/>
      <c r="C635" s="15"/>
      <c r="D635" s="15" t="s">
        <v>31</v>
      </c>
      <c r="E635" s="46" t="s">
        <v>3007</v>
      </c>
      <c r="F635" s="15">
        <f t="shared" si="10"/>
        <v>0</v>
      </c>
      <c r="G635" s="15" t="s">
        <v>31</v>
      </c>
      <c r="H635" s="15" t="s">
        <v>31</v>
      </c>
      <c r="I635" s="15" t="s">
        <v>3007</v>
      </c>
    </row>
    <row r="636" spans="1:9" x14ac:dyDescent="0.3">
      <c r="A636" s="15"/>
      <c r="B636" s="15"/>
      <c r="C636" s="15"/>
      <c r="D636" s="15" t="s">
        <v>31</v>
      </c>
      <c r="E636" s="46" t="s">
        <v>3007</v>
      </c>
      <c r="F636" s="15">
        <f t="shared" si="10"/>
        <v>0</v>
      </c>
      <c r="G636" s="15" t="s">
        <v>31</v>
      </c>
      <c r="H636" s="15" t="s">
        <v>31</v>
      </c>
      <c r="I636" s="15" t="s">
        <v>3007</v>
      </c>
    </row>
    <row r="637" spans="1:9" x14ac:dyDescent="0.3">
      <c r="A637" s="15"/>
      <c r="B637" s="15"/>
      <c r="C637" s="15"/>
      <c r="D637" s="15" t="s">
        <v>31</v>
      </c>
      <c r="E637" s="46" t="s">
        <v>3007</v>
      </c>
      <c r="F637" s="15">
        <f t="shared" si="10"/>
        <v>0</v>
      </c>
      <c r="G637" s="15" t="s">
        <v>31</v>
      </c>
      <c r="H637" s="15" t="s">
        <v>31</v>
      </c>
      <c r="I637" s="15" t="s">
        <v>3007</v>
      </c>
    </row>
    <row r="638" spans="1:9" x14ac:dyDescent="0.3">
      <c r="A638" s="15"/>
      <c r="B638" s="15"/>
      <c r="C638" s="15"/>
      <c r="D638" s="15" t="s">
        <v>31</v>
      </c>
      <c r="E638" s="46" t="s">
        <v>3007</v>
      </c>
      <c r="F638" s="15">
        <f t="shared" si="10"/>
        <v>0</v>
      </c>
      <c r="G638" s="15" t="s">
        <v>31</v>
      </c>
      <c r="H638" s="15" t="s">
        <v>31</v>
      </c>
      <c r="I638" s="15" t="s">
        <v>3007</v>
      </c>
    </row>
    <row r="639" spans="1:9" x14ac:dyDescent="0.3">
      <c r="A639" s="15"/>
      <c r="B639" s="15"/>
      <c r="C639" s="15"/>
      <c r="D639" s="15" t="s">
        <v>31</v>
      </c>
      <c r="E639" s="46" t="s">
        <v>3007</v>
      </c>
      <c r="F639" s="15">
        <f t="shared" si="10"/>
        <v>0</v>
      </c>
      <c r="G639" s="15" t="s">
        <v>31</v>
      </c>
      <c r="H639" s="15" t="s">
        <v>31</v>
      </c>
      <c r="I639" s="15" t="s">
        <v>3007</v>
      </c>
    </row>
    <row r="640" spans="1:9" x14ac:dyDescent="0.3">
      <c r="A640" s="15"/>
      <c r="B640" s="15"/>
      <c r="C640" s="15"/>
      <c r="D640" s="15" t="s">
        <v>31</v>
      </c>
      <c r="E640" s="46" t="s">
        <v>3007</v>
      </c>
      <c r="F640" s="15">
        <f t="shared" si="10"/>
        <v>0</v>
      </c>
      <c r="G640" s="15" t="s">
        <v>31</v>
      </c>
      <c r="H640" s="15" t="s">
        <v>31</v>
      </c>
      <c r="I640" s="15" t="s">
        <v>3007</v>
      </c>
    </row>
    <row r="641" spans="1:9" x14ac:dyDescent="0.3">
      <c r="A641" s="15"/>
      <c r="B641" s="15"/>
      <c r="C641" s="15"/>
      <c r="D641" s="15" t="s">
        <v>31</v>
      </c>
      <c r="E641" s="46" t="s">
        <v>3007</v>
      </c>
      <c r="F641" s="15">
        <f t="shared" si="10"/>
        <v>0</v>
      </c>
      <c r="G641" s="15" t="s">
        <v>31</v>
      </c>
      <c r="H641" s="15" t="s">
        <v>31</v>
      </c>
      <c r="I641" s="15" t="s">
        <v>3007</v>
      </c>
    </row>
    <row r="642" spans="1:9" x14ac:dyDescent="0.3">
      <c r="A642" s="15"/>
      <c r="B642" s="15"/>
      <c r="C642" s="15"/>
      <c r="D642" s="15" t="s">
        <v>31</v>
      </c>
      <c r="E642" s="46" t="s">
        <v>3007</v>
      </c>
      <c r="F642" s="15">
        <f t="shared" ref="F642:F705" si="11">IFERROR(C642*E642,0)</f>
        <v>0</v>
      </c>
      <c r="G642" s="15" t="s">
        <v>31</v>
      </c>
      <c r="H642" s="15" t="s">
        <v>31</v>
      </c>
      <c r="I642" s="15" t="s">
        <v>3007</v>
      </c>
    </row>
    <row r="643" spans="1:9" x14ac:dyDescent="0.3">
      <c r="A643" s="15"/>
      <c r="B643" s="15"/>
      <c r="C643" s="15"/>
      <c r="D643" s="15" t="s">
        <v>31</v>
      </c>
      <c r="E643" s="46" t="s">
        <v>3007</v>
      </c>
      <c r="F643" s="15">
        <f t="shared" si="11"/>
        <v>0</v>
      </c>
      <c r="G643" s="15" t="s">
        <v>31</v>
      </c>
      <c r="H643" s="15" t="s">
        <v>31</v>
      </c>
      <c r="I643" s="15" t="s">
        <v>3007</v>
      </c>
    </row>
    <row r="644" spans="1:9" x14ac:dyDescent="0.3">
      <c r="A644" s="15"/>
      <c r="B644" s="15"/>
      <c r="C644" s="15"/>
      <c r="D644" s="15" t="s">
        <v>31</v>
      </c>
      <c r="E644" s="46" t="s">
        <v>3007</v>
      </c>
      <c r="F644" s="15">
        <f t="shared" si="11"/>
        <v>0</v>
      </c>
      <c r="G644" s="15" t="s">
        <v>31</v>
      </c>
      <c r="H644" s="15" t="s">
        <v>31</v>
      </c>
      <c r="I644" s="15" t="s">
        <v>3007</v>
      </c>
    </row>
    <row r="645" spans="1:9" x14ac:dyDescent="0.3">
      <c r="A645" s="15"/>
      <c r="B645" s="15"/>
      <c r="C645" s="15"/>
      <c r="D645" s="15" t="s">
        <v>31</v>
      </c>
      <c r="E645" s="46" t="s">
        <v>3007</v>
      </c>
      <c r="F645" s="15">
        <f t="shared" si="11"/>
        <v>0</v>
      </c>
      <c r="G645" s="15" t="s">
        <v>31</v>
      </c>
      <c r="H645" s="15" t="s">
        <v>31</v>
      </c>
      <c r="I645" s="15" t="s">
        <v>3007</v>
      </c>
    </row>
    <row r="646" spans="1:9" x14ac:dyDescent="0.3">
      <c r="A646" s="15"/>
      <c r="B646" s="15"/>
      <c r="C646" s="15"/>
      <c r="D646" s="15" t="s">
        <v>31</v>
      </c>
      <c r="E646" s="46" t="s">
        <v>3007</v>
      </c>
      <c r="F646" s="15">
        <f t="shared" si="11"/>
        <v>0</v>
      </c>
      <c r="G646" s="15" t="s">
        <v>31</v>
      </c>
      <c r="H646" s="15" t="s">
        <v>31</v>
      </c>
      <c r="I646" s="15" t="s">
        <v>3007</v>
      </c>
    </row>
    <row r="647" spans="1:9" x14ac:dyDescent="0.3">
      <c r="A647" s="15"/>
      <c r="B647" s="15"/>
      <c r="C647" s="15"/>
      <c r="D647" s="15" t="s">
        <v>31</v>
      </c>
      <c r="E647" s="46" t="s">
        <v>3007</v>
      </c>
      <c r="F647" s="15">
        <f t="shared" si="11"/>
        <v>0</v>
      </c>
      <c r="G647" s="15" t="s">
        <v>31</v>
      </c>
      <c r="H647" s="15" t="s">
        <v>31</v>
      </c>
      <c r="I647" s="15" t="s">
        <v>3007</v>
      </c>
    </row>
    <row r="648" spans="1:9" x14ac:dyDescent="0.3">
      <c r="A648" s="15"/>
      <c r="B648" s="15"/>
      <c r="C648" s="15"/>
      <c r="D648" s="15" t="s">
        <v>31</v>
      </c>
      <c r="E648" s="46" t="s">
        <v>3007</v>
      </c>
      <c r="F648" s="15">
        <f t="shared" si="11"/>
        <v>0</v>
      </c>
      <c r="G648" s="15" t="s">
        <v>31</v>
      </c>
      <c r="H648" s="15" t="s">
        <v>31</v>
      </c>
      <c r="I648" s="15" t="s">
        <v>3007</v>
      </c>
    </row>
    <row r="649" spans="1:9" x14ac:dyDescent="0.3">
      <c r="A649" s="15"/>
      <c r="B649" s="15"/>
      <c r="C649" s="15"/>
      <c r="D649" s="15" t="s">
        <v>31</v>
      </c>
      <c r="E649" s="46" t="s">
        <v>3007</v>
      </c>
      <c r="F649" s="15">
        <f t="shared" si="11"/>
        <v>0</v>
      </c>
      <c r="G649" s="15" t="s">
        <v>31</v>
      </c>
      <c r="H649" s="15" t="s">
        <v>31</v>
      </c>
      <c r="I649" s="15" t="s">
        <v>3007</v>
      </c>
    </row>
    <row r="650" spans="1:9" x14ac:dyDescent="0.3">
      <c r="A650" s="15"/>
      <c r="B650" s="15"/>
      <c r="C650" s="15"/>
      <c r="D650" s="15" t="s">
        <v>31</v>
      </c>
      <c r="E650" s="46" t="s">
        <v>3007</v>
      </c>
      <c r="F650" s="15">
        <f t="shared" si="11"/>
        <v>0</v>
      </c>
      <c r="G650" s="15" t="s">
        <v>31</v>
      </c>
      <c r="H650" s="15" t="s">
        <v>31</v>
      </c>
      <c r="I650" s="15" t="s">
        <v>3007</v>
      </c>
    </row>
    <row r="651" spans="1:9" x14ac:dyDescent="0.3">
      <c r="A651" s="15"/>
      <c r="B651" s="15"/>
      <c r="C651" s="15"/>
      <c r="D651" s="15" t="s">
        <v>31</v>
      </c>
      <c r="E651" s="46" t="s">
        <v>3007</v>
      </c>
      <c r="F651" s="15">
        <f t="shared" si="11"/>
        <v>0</v>
      </c>
      <c r="G651" s="15" t="s">
        <v>31</v>
      </c>
      <c r="H651" s="15" t="s">
        <v>31</v>
      </c>
      <c r="I651" s="15" t="s">
        <v>3007</v>
      </c>
    </row>
    <row r="652" spans="1:9" x14ac:dyDescent="0.3">
      <c r="A652" s="15"/>
      <c r="B652" s="15"/>
      <c r="C652" s="15"/>
      <c r="D652" s="15" t="s">
        <v>31</v>
      </c>
      <c r="E652" s="46" t="s">
        <v>3007</v>
      </c>
      <c r="F652" s="15">
        <f t="shared" si="11"/>
        <v>0</v>
      </c>
      <c r="G652" s="15" t="s">
        <v>31</v>
      </c>
      <c r="H652" s="15" t="s">
        <v>31</v>
      </c>
      <c r="I652" s="15" t="s">
        <v>3007</v>
      </c>
    </row>
    <row r="653" spans="1:9" x14ac:dyDescent="0.3">
      <c r="A653" s="15"/>
      <c r="B653" s="15"/>
      <c r="C653" s="15"/>
      <c r="D653" s="15" t="s">
        <v>31</v>
      </c>
      <c r="E653" s="46" t="s">
        <v>3007</v>
      </c>
      <c r="F653" s="15">
        <f t="shared" si="11"/>
        <v>0</v>
      </c>
      <c r="G653" s="15" t="s">
        <v>31</v>
      </c>
      <c r="H653" s="15" t="s">
        <v>31</v>
      </c>
      <c r="I653" s="15" t="s">
        <v>3007</v>
      </c>
    </row>
    <row r="654" spans="1:9" x14ac:dyDescent="0.3">
      <c r="A654" s="15"/>
      <c r="B654" s="15"/>
      <c r="C654" s="15"/>
      <c r="D654" s="15" t="s">
        <v>31</v>
      </c>
      <c r="E654" s="46" t="s">
        <v>3007</v>
      </c>
      <c r="F654" s="15">
        <f t="shared" si="11"/>
        <v>0</v>
      </c>
      <c r="G654" s="15" t="s">
        <v>31</v>
      </c>
      <c r="H654" s="15" t="s">
        <v>31</v>
      </c>
      <c r="I654" s="15" t="s">
        <v>3007</v>
      </c>
    </row>
    <row r="655" spans="1:9" x14ac:dyDescent="0.3">
      <c r="A655" s="15"/>
      <c r="B655" s="15"/>
      <c r="C655" s="15"/>
      <c r="D655" s="15" t="s">
        <v>31</v>
      </c>
      <c r="E655" s="46" t="s">
        <v>3007</v>
      </c>
      <c r="F655" s="15">
        <f t="shared" si="11"/>
        <v>0</v>
      </c>
      <c r="G655" s="15" t="s">
        <v>31</v>
      </c>
      <c r="H655" s="15" t="s">
        <v>31</v>
      </c>
      <c r="I655" s="15" t="s">
        <v>3007</v>
      </c>
    </row>
    <row r="656" spans="1:9" x14ac:dyDescent="0.3">
      <c r="A656" s="15"/>
      <c r="B656" s="15"/>
      <c r="C656" s="15"/>
      <c r="D656" s="15" t="s">
        <v>31</v>
      </c>
      <c r="E656" s="46" t="s">
        <v>3007</v>
      </c>
      <c r="F656" s="15">
        <f t="shared" si="11"/>
        <v>0</v>
      </c>
      <c r="G656" s="15" t="s">
        <v>31</v>
      </c>
      <c r="H656" s="15" t="s">
        <v>31</v>
      </c>
      <c r="I656" s="15" t="s">
        <v>3007</v>
      </c>
    </row>
    <row r="657" spans="1:9" x14ac:dyDescent="0.3">
      <c r="A657" s="15"/>
      <c r="B657" s="15"/>
      <c r="C657" s="15"/>
      <c r="D657" s="15" t="s">
        <v>31</v>
      </c>
      <c r="E657" s="46" t="s">
        <v>3007</v>
      </c>
      <c r="F657" s="15">
        <f t="shared" si="11"/>
        <v>0</v>
      </c>
      <c r="G657" s="15" t="s">
        <v>31</v>
      </c>
      <c r="H657" s="15" t="s">
        <v>31</v>
      </c>
      <c r="I657" s="15" t="s">
        <v>3007</v>
      </c>
    </row>
    <row r="658" spans="1:9" x14ac:dyDescent="0.3">
      <c r="A658" s="15"/>
      <c r="B658" s="15"/>
      <c r="C658" s="15"/>
      <c r="D658" s="15" t="s">
        <v>31</v>
      </c>
      <c r="E658" s="46" t="s">
        <v>3007</v>
      </c>
      <c r="F658" s="15">
        <f t="shared" si="11"/>
        <v>0</v>
      </c>
      <c r="G658" s="15" t="s">
        <v>31</v>
      </c>
      <c r="H658" s="15" t="s">
        <v>31</v>
      </c>
      <c r="I658" s="15" t="s">
        <v>3007</v>
      </c>
    </row>
    <row r="659" spans="1:9" x14ac:dyDescent="0.3">
      <c r="A659" s="15"/>
      <c r="B659" s="15"/>
      <c r="C659" s="15"/>
      <c r="D659" s="15" t="s">
        <v>31</v>
      </c>
      <c r="E659" s="46" t="s">
        <v>3007</v>
      </c>
      <c r="F659" s="15">
        <f t="shared" si="11"/>
        <v>0</v>
      </c>
      <c r="G659" s="15" t="s">
        <v>31</v>
      </c>
      <c r="H659" s="15" t="s">
        <v>31</v>
      </c>
      <c r="I659" s="15" t="s">
        <v>3007</v>
      </c>
    </row>
    <row r="660" spans="1:9" x14ac:dyDescent="0.3">
      <c r="A660" s="15"/>
      <c r="B660" s="15"/>
      <c r="C660" s="15"/>
      <c r="D660" s="15" t="s">
        <v>31</v>
      </c>
      <c r="E660" s="46" t="s">
        <v>3007</v>
      </c>
      <c r="F660" s="15">
        <f t="shared" si="11"/>
        <v>0</v>
      </c>
      <c r="G660" s="15" t="s">
        <v>31</v>
      </c>
      <c r="H660" s="15" t="s">
        <v>31</v>
      </c>
      <c r="I660" s="15" t="s">
        <v>3007</v>
      </c>
    </row>
    <row r="661" spans="1:9" x14ac:dyDescent="0.3">
      <c r="A661" s="15"/>
      <c r="B661" s="15"/>
      <c r="C661" s="15"/>
      <c r="D661" s="15" t="s">
        <v>31</v>
      </c>
      <c r="E661" s="46" t="s">
        <v>3007</v>
      </c>
      <c r="F661" s="15">
        <f t="shared" si="11"/>
        <v>0</v>
      </c>
      <c r="G661" s="15" t="s">
        <v>31</v>
      </c>
      <c r="H661" s="15" t="s">
        <v>31</v>
      </c>
      <c r="I661" s="15" t="s">
        <v>3007</v>
      </c>
    </row>
    <row r="662" spans="1:9" x14ac:dyDescent="0.3">
      <c r="A662" s="15"/>
      <c r="B662" s="15"/>
      <c r="C662" s="15"/>
      <c r="D662" s="15" t="s">
        <v>31</v>
      </c>
      <c r="E662" s="46" t="s">
        <v>3007</v>
      </c>
      <c r="F662" s="15">
        <f t="shared" si="11"/>
        <v>0</v>
      </c>
      <c r="G662" s="15" t="s">
        <v>31</v>
      </c>
      <c r="H662" s="15" t="s">
        <v>31</v>
      </c>
      <c r="I662" s="15" t="s">
        <v>3007</v>
      </c>
    </row>
    <row r="663" spans="1:9" x14ac:dyDescent="0.3">
      <c r="A663" s="15"/>
      <c r="B663" s="15"/>
      <c r="C663" s="15"/>
      <c r="D663" s="15" t="s">
        <v>31</v>
      </c>
      <c r="E663" s="46" t="s">
        <v>3007</v>
      </c>
      <c r="F663" s="15">
        <f t="shared" si="11"/>
        <v>0</v>
      </c>
      <c r="G663" s="15" t="s">
        <v>31</v>
      </c>
      <c r="H663" s="15" t="s">
        <v>31</v>
      </c>
      <c r="I663" s="15" t="s">
        <v>3007</v>
      </c>
    </row>
    <row r="664" spans="1:9" x14ac:dyDescent="0.3">
      <c r="A664" s="15"/>
      <c r="B664" s="15"/>
      <c r="C664" s="15"/>
      <c r="D664" s="15" t="s">
        <v>31</v>
      </c>
      <c r="E664" s="46" t="s">
        <v>3007</v>
      </c>
      <c r="F664" s="15">
        <f t="shared" si="11"/>
        <v>0</v>
      </c>
      <c r="G664" s="15" t="s">
        <v>31</v>
      </c>
      <c r="H664" s="15" t="s">
        <v>31</v>
      </c>
      <c r="I664" s="15" t="s">
        <v>3007</v>
      </c>
    </row>
    <row r="665" spans="1:9" x14ac:dyDescent="0.3">
      <c r="A665" s="15"/>
      <c r="B665" s="15"/>
      <c r="C665" s="15"/>
      <c r="D665" s="15" t="s">
        <v>31</v>
      </c>
      <c r="E665" s="46" t="s">
        <v>3007</v>
      </c>
      <c r="F665" s="15">
        <f t="shared" si="11"/>
        <v>0</v>
      </c>
      <c r="G665" s="15" t="s">
        <v>31</v>
      </c>
      <c r="H665" s="15" t="s">
        <v>31</v>
      </c>
      <c r="I665" s="15" t="s">
        <v>3007</v>
      </c>
    </row>
    <row r="666" spans="1:9" x14ac:dyDescent="0.3">
      <c r="A666" s="15"/>
      <c r="B666" s="15"/>
      <c r="C666" s="15"/>
      <c r="D666" s="15" t="s">
        <v>31</v>
      </c>
      <c r="E666" s="46" t="s">
        <v>3007</v>
      </c>
      <c r="F666" s="15">
        <f t="shared" si="11"/>
        <v>0</v>
      </c>
      <c r="G666" s="15" t="s">
        <v>31</v>
      </c>
      <c r="H666" s="15" t="s">
        <v>31</v>
      </c>
      <c r="I666" s="15" t="s">
        <v>3007</v>
      </c>
    </row>
    <row r="667" spans="1:9" x14ac:dyDescent="0.3">
      <c r="A667" s="15"/>
      <c r="B667" s="15"/>
      <c r="C667" s="15"/>
      <c r="D667" s="15" t="s">
        <v>31</v>
      </c>
      <c r="E667" s="46" t="s">
        <v>3007</v>
      </c>
      <c r="F667" s="15">
        <f t="shared" si="11"/>
        <v>0</v>
      </c>
      <c r="G667" s="15" t="s">
        <v>31</v>
      </c>
      <c r="H667" s="15" t="s">
        <v>31</v>
      </c>
      <c r="I667" s="15" t="s">
        <v>3007</v>
      </c>
    </row>
    <row r="668" spans="1:9" x14ac:dyDescent="0.3">
      <c r="A668" s="15"/>
      <c r="B668" s="15"/>
      <c r="C668" s="15"/>
      <c r="D668" s="15" t="s">
        <v>31</v>
      </c>
      <c r="E668" s="46" t="s">
        <v>3007</v>
      </c>
      <c r="F668" s="15">
        <f t="shared" si="11"/>
        <v>0</v>
      </c>
      <c r="G668" s="15" t="s">
        <v>31</v>
      </c>
      <c r="H668" s="15" t="s">
        <v>31</v>
      </c>
      <c r="I668" s="15" t="s">
        <v>3007</v>
      </c>
    </row>
    <row r="669" spans="1:9" x14ac:dyDescent="0.3">
      <c r="A669" s="15"/>
      <c r="B669" s="15"/>
      <c r="C669" s="15"/>
      <c r="D669" s="15" t="s">
        <v>31</v>
      </c>
      <c r="E669" s="46" t="s">
        <v>3007</v>
      </c>
      <c r="F669" s="15">
        <f t="shared" si="11"/>
        <v>0</v>
      </c>
      <c r="G669" s="15" t="s">
        <v>31</v>
      </c>
      <c r="H669" s="15" t="s">
        <v>31</v>
      </c>
      <c r="I669" s="15" t="s">
        <v>3007</v>
      </c>
    </row>
    <row r="670" spans="1:9" x14ac:dyDescent="0.3">
      <c r="A670" s="15"/>
      <c r="B670" s="15"/>
      <c r="C670" s="15"/>
      <c r="D670" s="15" t="s">
        <v>31</v>
      </c>
      <c r="E670" s="46" t="s">
        <v>3007</v>
      </c>
      <c r="F670" s="15">
        <f t="shared" si="11"/>
        <v>0</v>
      </c>
      <c r="G670" s="15" t="s">
        <v>31</v>
      </c>
      <c r="H670" s="15" t="s">
        <v>31</v>
      </c>
      <c r="I670" s="15" t="s">
        <v>3007</v>
      </c>
    </row>
    <row r="671" spans="1:9" x14ac:dyDescent="0.3">
      <c r="A671" s="15"/>
      <c r="B671" s="15"/>
      <c r="C671" s="15"/>
      <c r="D671" s="15" t="s">
        <v>31</v>
      </c>
      <c r="E671" s="46" t="s">
        <v>3007</v>
      </c>
      <c r="F671" s="15">
        <f t="shared" si="11"/>
        <v>0</v>
      </c>
      <c r="G671" s="15" t="s">
        <v>31</v>
      </c>
      <c r="H671" s="15" t="s">
        <v>31</v>
      </c>
      <c r="I671" s="15" t="s">
        <v>3007</v>
      </c>
    </row>
    <row r="672" spans="1:9" x14ac:dyDescent="0.3">
      <c r="A672" s="15"/>
      <c r="B672" s="15"/>
      <c r="C672" s="15"/>
      <c r="D672" s="15" t="s">
        <v>31</v>
      </c>
      <c r="E672" s="46" t="s">
        <v>3007</v>
      </c>
      <c r="F672" s="15">
        <f t="shared" si="11"/>
        <v>0</v>
      </c>
      <c r="G672" s="15" t="s">
        <v>31</v>
      </c>
      <c r="H672" s="15" t="s">
        <v>31</v>
      </c>
      <c r="I672" s="15" t="s">
        <v>3007</v>
      </c>
    </row>
    <row r="673" spans="1:9" x14ac:dyDescent="0.3">
      <c r="A673" s="15"/>
      <c r="B673" s="15"/>
      <c r="C673" s="15"/>
      <c r="D673" s="15" t="s">
        <v>31</v>
      </c>
      <c r="E673" s="46" t="s">
        <v>3007</v>
      </c>
      <c r="F673" s="15">
        <f t="shared" si="11"/>
        <v>0</v>
      </c>
      <c r="G673" s="15" t="s">
        <v>31</v>
      </c>
      <c r="H673" s="15" t="s">
        <v>31</v>
      </c>
      <c r="I673" s="15" t="s">
        <v>3007</v>
      </c>
    </row>
    <row r="674" spans="1:9" x14ac:dyDescent="0.3">
      <c r="A674" s="15"/>
      <c r="B674" s="15"/>
      <c r="C674" s="15"/>
      <c r="D674" s="15" t="s">
        <v>31</v>
      </c>
      <c r="E674" s="46" t="s">
        <v>3007</v>
      </c>
      <c r="F674" s="15">
        <f t="shared" si="11"/>
        <v>0</v>
      </c>
      <c r="G674" s="15" t="s">
        <v>31</v>
      </c>
      <c r="H674" s="15" t="s">
        <v>31</v>
      </c>
      <c r="I674" s="15" t="s">
        <v>3007</v>
      </c>
    </row>
    <row r="675" spans="1:9" x14ac:dyDescent="0.3">
      <c r="A675" s="15"/>
      <c r="B675" s="15"/>
      <c r="C675" s="15"/>
      <c r="D675" s="15" t="s">
        <v>31</v>
      </c>
      <c r="E675" s="46" t="s">
        <v>3007</v>
      </c>
      <c r="F675" s="15">
        <f t="shared" si="11"/>
        <v>0</v>
      </c>
      <c r="G675" s="15" t="s">
        <v>31</v>
      </c>
      <c r="H675" s="15" t="s">
        <v>31</v>
      </c>
      <c r="I675" s="15" t="s">
        <v>3007</v>
      </c>
    </row>
    <row r="676" spans="1:9" x14ac:dyDescent="0.3">
      <c r="A676" s="15"/>
      <c r="B676" s="15"/>
      <c r="C676" s="15"/>
      <c r="D676" s="15" t="s">
        <v>31</v>
      </c>
      <c r="E676" s="46" t="s">
        <v>3007</v>
      </c>
      <c r="F676" s="15">
        <f t="shared" si="11"/>
        <v>0</v>
      </c>
      <c r="G676" s="15" t="s">
        <v>31</v>
      </c>
      <c r="H676" s="15" t="s">
        <v>31</v>
      </c>
      <c r="I676" s="15" t="s">
        <v>3007</v>
      </c>
    </row>
    <row r="677" spans="1:9" x14ac:dyDescent="0.3">
      <c r="A677" s="15"/>
      <c r="B677" s="15"/>
      <c r="C677" s="15"/>
      <c r="D677" s="15" t="s">
        <v>31</v>
      </c>
      <c r="E677" s="46" t="s">
        <v>3007</v>
      </c>
      <c r="F677" s="15">
        <f t="shared" si="11"/>
        <v>0</v>
      </c>
      <c r="G677" s="15" t="s">
        <v>31</v>
      </c>
      <c r="H677" s="15" t="s">
        <v>31</v>
      </c>
      <c r="I677" s="15" t="s">
        <v>3007</v>
      </c>
    </row>
    <row r="678" spans="1:9" x14ac:dyDescent="0.3">
      <c r="A678" s="15"/>
      <c r="B678" s="15"/>
      <c r="C678" s="15"/>
      <c r="D678" s="15" t="s">
        <v>31</v>
      </c>
      <c r="E678" s="46" t="s">
        <v>3007</v>
      </c>
      <c r="F678" s="15">
        <f t="shared" si="11"/>
        <v>0</v>
      </c>
      <c r="G678" s="15" t="s">
        <v>31</v>
      </c>
      <c r="H678" s="15" t="s">
        <v>31</v>
      </c>
      <c r="I678" s="15" t="s">
        <v>3007</v>
      </c>
    </row>
    <row r="679" spans="1:9" x14ac:dyDescent="0.3">
      <c r="A679" s="15"/>
      <c r="B679" s="15"/>
      <c r="C679" s="15"/>
      <c r="D679" s="15" t="s">
        <v>31</v>
      </c>
      <c r="E679" s="46" t="s">
        <v>3007</v>
      </c>
      <c r="F679" s="15">
        <f t="shared" si="11"/>
        <v>0</v>
      </c>
      <c r="G679" s="15" t="s">
        <v>31</v>
      </c>
      <c r="H679" s="15" t="s">
        <v>31</v>
      </c>
      <c r="I679" s="15" t="s">
        <v>3007</v>
      </c>
    </row>
    <row r="680" spans="1:9" x14ac:dyDescent="0.3">
      <c r="A680" s="15"/>
      <c r="B680" s="15"/>
      <c r="C680" s="15"/>
      <c r="D680" s="15" t="s">
        <v>31</v>
      </c>
      <c r="E680" s="46" t="s">
        <v>3007</v>
      </c>
      <c r="F680" s="15">
        <f t="shared" si="11"/>
        <v>0</v>
      </c>
      <c r="G680" s="15" t="s">
        <v>31</v>
      </c>
      <c r="H680" s="15" t="s">
        <v>31</v>
      </c>
      <c r="I680" s="15" t="s">
        <v>3007</v>
      </c>
    </row>
    <row r="681" spans="1:9" x14ac:dyDescent="0.3">
      <c r="A681" s="15"/>
      <c r="B681" s="15"/>
      <c r="C681" s="15"/>
      <c r="D681" s="15" t="s">
        <v>31</v>
      </c>
      <c r="E681" s="46" t="s">
        <v>3007</v>
      </c>
      <c r="F681" s="15">
        <f t="shared" si="11"/>
        <v>0</v>
      </c>
      <c r="G681" s="15" t="s">
        <v>31</v>
      </c>
      <c r="H681" s="15" t="s">
        <v>31</v>
      </c>
      <c r="I681" s="15" t="s">
        <v>3007</v>
      </c>
    </row>
    <row r="682" spans="1:9" x14ac:dyDescent="0.3">
      <c r="A682" s="15"/>
      <c r="B682" s="15"/>
      <c r="C682" s="15"/>
      <c r="D682" s="15" t="s">
        <v>31</v>
      </c>
      <c r="E682" s="46" t="s">
        <v>3007</v>
      </c>
      <c r="F682" s="15">
        <f t="shared" si="11"/>
        <v>0</v>
      </c>
      <c r="G682" s="15" t="s">
        <v>31</v>
      </c>
      <c r="H682" s="15" t="s">
        <v>31</v>
      </c>
      <c r="I682" s="15" t="s">
        <v>3007</v>
      </c>
    </row>
    <row r="683" spans="1:9" x14ac:dyDescent="0.3">
      <c r="A683" s="15"/>
      <c r="B683" s="15"/>
      <c r="C683" s="15"/>
      <c r="D683" s="15" t="s">
        <v>31</v>
      </c>
      <c r="E683" s="46" t="s">
        <v>3007</v>
      </c>
      <c r="F683" s="15">
        <f t="shared" si="11"/>
        <v>0</v>
      </c>
      <c r="G683" s="15" t="s">
        <v>31</v>
      </c>
      <c r="H683" s="15" t="s">
        <v>31</v>
      </c>
      <c r="I683" s="15" t="s">
        <v>3007</v>
      </c>
    </row>
    <row r="684" spans="1:9" x14ac:dyDescent="0.3">
      <c r="A684" s="15"/>
      <c r="B684" s="15"/>
      <c r="C684" s="15"/>
      <c r="D684" s="15" t="s">
        <v>31</v>
      </c>
      <c r="E684" s="46" t="s">
        <v>3007</v>
      </c>
      <c r="F684" s="15">
        <f t="shared" si="11"/>
        <v>0</v>
      </c>
      <c r="G684" s="15" t="s">
        <v>31</v>
      </c>
      <c r="H684" s="15" t="s">
        <v>31</v>
      </c>
      <c r="I684" s="15" t="s">
        <v>3007</v>
      </c>
    </row>
    <row r="685" spans="1:9" x14ac:dyDescent="0.3">
      <c r="A685" s="15"/>
      <c r="B685" s="15"/>
      <c r="C685" s="15"/>
      <c r="D685" s="15" t="s">
        <v>31</v>
      </c>
      <c r="E685" s="46" t="s">
        <v>3007</v>
      </c>
      <c r="F685" s="15">
        <f t="shared" si="11"/>
        <v>0</v>
      </c>
      <c r="G685" s="15" t="s">
        <v>31</v>
      </c>
      <c r="H685" s="15" t="s">
        <v>31</v>
      </c>
      <c r="I685" s="15" t="s">
        <v>3007</v>
      </c>
    </row>
    <row r="686" spans="1:9" x14ac:dyDescent="0.3">
      <c r="A686" s="15"/>
      <c r="B686" s="15"/>
      <c r="C686" s="15"/>
      <c r="D686" s="15" t="s">
        <v>31</v>
      </c>
      <c r="E686" s="46" t="s">
        <v>3007</v>
      </c>
      <c r="F686" s="15">
        <f t="shared" si="11"/>
        <v>0</v>
      </c>
      <c r="G686" s="15" t="s">
        <v>31</v>
      </c>
      <c r="H686" s="15" t="s">
        <v>31</v>
      </c>
      <c r="I686" s="15" t="s">
        <v>3007</v>
      </c>
    </row>
    <row r="687" spans="1:9" x14ac:dyDescent="0.3">
      <c r="A687" s="15"/>
      <c r="B687" s="15"/>
      <c r="C687" s="15"/>
      <c r="D687" s="15" t="s">
        <v>31</v>
      </c>
      <c r="E687" s="46" t="s">
        <v>3007</v>
      </c>
      <c r="F687" s="15">
        <f t="shared" si="11"/>
        <v>0</v>
      </c>
      <c r="G687" s="15" t="s">
        <v>31</v>
      </c>
      <c r="H687" s="15" t="s">
        <v>31</v>
      </c>
      <c r="I687" s="15" t="s">
        <v>3007</v>
      </c>
    </row>
    <row r="688" spans="1:9" x14ac:dyDescent="0.3">
      <c r="A688" s="15"/>
      <c r="B688" s="15"/>
      <c r="C688" s="15"/>
      <c r="D688" s="15" t="s">
        <v>31</v>
      </c>
      <c r="E688" s="46" t="s">
        <v>3007</v>
      </c>
      <c r="F688" s="15">
        <f t="shared" si="11"/>
        <v>0</v>
      </c>
      <c r="G688" s="15" t="s">
        <v>31</v>
      </c>
      <c r="H688" s="15" t="s">
        <v>31</v>
      </c>
      <c r="I688" s="15" t="s">
        <v>3007</v>
      </c>
    </row>
    <row r="689" spans="1:9" x14ac:dyDescent="0.3">
      <c r="A689" s="15"/>
      <c r="B689" s="15"/>
      <c r="C689" s="15"/>
      <c r="D689" s="15" t="s">
        <v>31</v>
      </c>
      <c r="E689" s="46" t="s">
        <v>3007</v>
      </c>
      <c r="F689" s="15">
        <f t="shared" si="11"/>
        <v>0</v>
      </c>
      <c r="G689" s="15" t="s">
        <v>31</v>
      </c>
      <c r="H689" s="15" t="s">
        <v>31</v>
      </c>
      <c r="I689" s="15" t="s">
        <v>3007</v>
      </c>
    </row>
    <row r="690" spans="1:9" x14ac:dyDescent="0.3">
      <c r="A690" s="15"/>
      <c r="B690" s="15"/>
      <c r="C690" s="15"/>
      <c r="D690" s="15" t="s">
        <v>31</v>
      </c>
      <c r="E690" s="46" t="s">
        <v>3007</v>
      </c>
      <c r="F690" s="15">
        <f t="shared" si="11"/>
        <v>0</v>
      </c>
      <c r="G690" s="15" t="s">
        <v>31</v>
      </c>
      <c r="H690" s="15" t="s">
        <v>31</v>
      </c>
      <c r="I690" s="15" t="s">
        <v>3007</v>
      </c>
    </row>
    <row r="691" spans="1:9" x14ac:dyDescent="0.3">
      <c r="A691" s="15"/>
      <c r="B691" s="15"/>
      <c r="C691" s="15"/>
      <c r="D691" s="15" t="s">
        <v>31</v>
      </c>
      <c r="E691" s="46" t="s">
        <v>3007</v>
      </c>
      <c r="F691" s="15">
        <f t="shared" si="11"/>
        <v>0</v>
      </c>
      <c r="G691" s="15" t="s">
        <v>31</v>
      </c>
      <c r="H691" s="15" t="s">
        <v>31</v>
      </c>
      <c r="I691" s="15" t="s">
        <v>3007</v>
      </c>
    </row>
    <row r="692" spans="1:9" x14ac:dyDescent="0.3">
      <c r="A692" s="15"/>
      <c r="B692" s="15"/>
      <c r="C692" s="15"/>
      <c r="D692" s="15" t="s">
        <v>31</v>
      </c>
      <c r="E692" s="46" t="s">
        <v>3007</v>
      </c>
      <c r="F692" s="15">
        <f t="shared" si="11"/>
        <v>0</v>
      </c>
      <c r="G692" s="15" t="s">
        <v>31</v>
      </c>
      <c r="H692" s="15" t="s">
        <v>31</v>
      </c>
      <c r="I692" s="15" t="s">
        <v>3007</v>
      </c>
    </row>
    <row r="693" spans="1:9" x14ac:dyDescent="0.3">
      <c r="A693" s="15"/>
      <c r="B693" s="15"/>
      <c r="C693" s="15"/>
      <c r="D693" s="15" t="s">
        <v>31</v>
      </c>
      <c r="E693" s="46" t="s">
        <v>3007</v>
      </c>
      <c r="F693" s="15">
        <f t="shared" si="11"/>
        <v>0</v>
      </c>
      <c r="G693" s="15" t="s">
        <v>31</v>
      </c>
      <c r="H693" s="15" t="s">
        <v>31</v>
      </c>
      <c r="I693" s="15" t="s">
        <v>3007</v>
      </c>
    </row>
    <row r="694" spans="1:9" x14ac:dyDescent="0.3">
      <c r="A694" s="15"/>
      <c r="B694" s="15"/>
      <c r="C694" s="15"/>
      <c r="D694" s="15" t="s">
        <v>31</v>
      </c>
      <c r="E694" s="46" t="s">
        <v>3007</v>
      </c>
      <c r="F694" s="15">
        <f t="shared" si="11"/>
        <v>0</v>
      </c>
      <c r="G694" s="15" t="s">
        <v>31</v>
      </c>
      <c r="H694" s="15" t="s">
        <v>31</v>
      </c>
      <c r="I694" s="15" t="s">
        <v>3007</v>
      </c>
    </row>
    <row r="695" spans="1:9" x14ac:dyDescent="0.3">
      <c r="A695" s="15"/>
      <c r="B695" s="15"/>
      <c r="C695" s="15"/>
      <c r="D695" s="15" t="s">
        <v>31</v>
      </c>
      <c r="E695" s="46" t="s">
        <v>3007</v>
      </c>
      <c r="F695" s="15">
        <f t="shared" si="11"/>
        <v>0</v>
      </c>
      <c r="G695" s="15" t="s">
        <v>31</v>
      </c>
      <c r="H695" s="15" t="s">
        <v>31</v>
      </c>
      <c r="I695" s="15" t="s">
        <v>3007</v>
      </c>
    </row>
    <row r="696" spans="1:9" x14ac:dyDescent="0.3">
      <c r="A696" s="15"/>
      <c r="B696" s="15"/>
      <c r="C696" s="15"/>
      <c r="D696" s="15" t="s">
        <v>31</v>
      </c>
      <c r="E696" s="46" t="s">
        <v>3007</v>
      </c>
      <c r="F696" s="15">
        <f t="shared" si="11"/>
        <v>0</v>
      </c>
      <c r="G696" s="15" t="s">
        <v>31</v>
      </c>
      <c r="H696" s="15" t="s">
        <v>31</v>
      </c>
      <c r="I696" s="15" t="s">
        <v>3007</v>
      </c>
    </row>
    <row r="697" spans="1:9" x14ac:dyDescent="0.3">
      <c r="A697" s="15"/>
      <c r="B697" s="15"/>
      <c r="C697" s="15"/>
      <c r="D697" s="15" t="s">
        <v>31</v>
      </c>
      <c r="E697" s="46" t="s">
        <v>3007</v>
      </c>
      <c r="F697" s="15">
        <f t="shared" si="11"/>
        <v>0</v>
      </c>
      <c r="G697" s="15" t="s">
        <v>31</v>
      </c>
      <c r="H697" s="15" t="s">
        <v>31</v>
      </c>
      <c r="I697" s="15" t="s">
        <v>3007</v>
      </c>
    </row>
    <row r="698" spans="1:9" x14ac:dyDescent="0.3">
      <c r="A698" s="15"/>
      <c r="B698" s="15"/>
      <c r="C698" s="15"/>
      <c r="D698" s="15" t="s">
        <v>31</v>
      </c>
      <c r="E698" s="46" t="s">
        <v>3007</v>
      </c>
      <c r="F698" s="15">
        <f t="shared" si="11"/>
        <v>0</v>
      </c>
      <c r="G698" s="15" t="s">
        <v>31</v>
      </c>
      <c r="H698" s="15" t="s">
        <v>31</v>
      </c>
      <c r="I698" s="15" t="s">
        <v>3007</v>
      </c>
    </row>
    <row r="699" spans="1:9" x14ac:dyDescent="0.3">
      <c r="A699" s="15"/>
      <c r="B699" s="15"/>
      <c r="C699" s="15"/>
      <c r="D699" s="15" t="s">
        <v>31</v>
      </c>
      <c r="E699" s="46" t="s">
        <v>3007</v>
      </c>
      <c r="F699" s="15">
        <f t="shared" si="11"/>
        <v>0</v>
      </c>
      <c r="G699" s="15" t="s">
        <v>31</v>
      </c>
      <c r="H699" s="15" t="s">
        <v>31</v>
      </c>
      <c r="I699" s="15" t="s">
        <v>3007</v>
      </c>
    </row>
    <row r="700" spans="1:9" x14ac:dyDescent="0.3">
      <c r="A700" s="15"/>
      <c r="B700" s="15"/>
      <c r="C700" s="15"/>
      <c r="D700" s="15" t="s">
        <v>31</v>
      </c>
      <c r="E700" s="46" t="s">
        <v>3007</v>
      </c>
      <c r="F700" s="15">
        <f t="shared" si="11"/>
        <v>0</v>
      </c>
      <c r="G700" s="15" t="s">
        <v>31</v>
      </c>
      <c r="H700" s="15" t="s">
        <v>31</v>
      </c>
      <c r="I700" s="15" t="s">
        <v>3007</v>
      </c>
    </row>
    <row r="701" spans="1:9" x14ac:dyDescent="0.3">
      <c r="A701" s="15"/>
      <c r="B701" s="15"/>
      <c r="C701" s="15"/>
      <c r="D701" s="15" t="s">
        <v>31</v>
      </c>
      <c r="E701" s="46" t="s">
        <v>3007</v>
      </c>
      <c r="F701" s="15">
        <f t="shared" si="11"/>
        <v>0</v>
      </c>
      <c r="G701" s="15" t="s">
        <v>31</v>
      </c>
      <c r="H701" s="15" t="s">
        <v>31</v>
      </c>
      <c r="I701" s="15" t="s">
        <v>3007</v>
      </c>
    </row>
    <row r="702" spans="1:9" x14ac:dyDescent="0.3">
      <c r="A702" s="15"/>
      <c r="B702" s="15"/>
      <c r="C702" s="15"/>
      <c r="D702" s="15" t="s">
        <v>31</v>
      </c>
      <c r="E702" s="46" t="s">
        <v>3007</v>
      </c>
      <c r="F702" s="15">
        <f t="shared" si="11"/>
        <v>0</v>
      </c>
      <c r="G702" s="15" t="s">
        <v>31</v>
      </c>
      <c r="H702" s="15" t="s">
        <v>31</v>
      </c>
      <c r="I702" s="15" t="s">
        <v>3007</v>
      </c>
    </row>
    <row r="703" spans="1:9" x14ac:dyDescent="0.3">
      <c r="A703" s="15"/>
      <c r="B703" s="15"/>
      <c r="C703" s="15"/>
      <c r="D703" s="15" t="s">
        <v>31</v>
      </c>
      <c r="E703" s="46" t="s">
        <v>3007</v>
      </c>
      <c r="F703" s="15">
        <f t="shared" si="11"/>
        <v>0</v>
      </c>
      <c r="G703" s="15" t="s">
        <v>31</v>
      </c>
      <c r="H703" s="15" t="s">
        <v>31</v>
      </c>
      <c r="I703" s="15" t="s">
        <v>3007</v>
      </c>
    </row>
    <row r="704" spans="1:9" x14ac:dyDescent="0.3">
      <c r="A704" s="15"/>
      <c r="B704" s="15"/>
      <c r="C704" s="15"/>
      <c r="D704" s="15" t="s">
        <v>31</v>
      </c>
      <c r="E704" s="46" t="s">
        <v>3007</v>
      </c>
      <c r="F704" s="15">
        <f t="shared" si="11"/>
        <v>0</v>
      </c>
      <c r="G704" s="15" t="s">
        <v>31</v>
      </c>
      <c r="H704" s="15" t="s">
        <v>31</v>
      </c>
      <c r="I704" s="15" t="s">
        <v>3007</v>
      </c>
    </row>
    <row r="705" spans="1:9" x14ac:dyDescent="0.3">
      <c r="A705" s="15"/>
      <c r="B705" s="15"/>
      <c r="C705" s="15"/>
      <c r="D705" s="15" t="s">
        <v>31</v>
      </c>
      <c r="E705" s="46" t="s">
        <v>3007</v>
      </c>
      <c r="F705" s="15">
        <f t="shared" si="11"/>
        <v>0</v>
      </c>
      <c r="G705" s="15" t="s">
        <v>31</v>
      </c>
      <c r="H705" s="15" t="s">
        <v>31</v>
      </c>
      <c r="I705" s="15" t="s">
        <v>3007</v>
      </c>
    </row>
    <row r="706" spans="1:9" x14ac:dyDescent="0.3">
      <c r="A706" s="15"/>
      <c r="B706" s="15"/>
      <c r="C706" s="15"/>
      <c r="D706" s="15" t="s">
        <v>31</v>
      </c>
      <c r="E706" s="46" t="s">
        <v>3007</v>
      </c>
      <c r="F706" s="15">
        <f t="shared" ref="F706:F769" si="12">IFERROR(C706*E706,0)</f>
        <v>0</v>
      </c>
      <c r="G706" s="15" t="s">
        <v>31</v>
      </c>
      <c r="H706" s="15" t="s">
        <v>31</v>
      </c>
      <c r="I706" s="15" t="s">
        <v>3007</v>
      </c>
    </row>
    <row r="707" spans="1:9" x14ac:dyDescent="0.3">
      <c r="A707" s="15"/>
      <c r="B707" s="15"/>
      <c r="C707" s="15"/>
      <c r="D707" s="15" t="s">
        <v>31</v>
      </c>
      <c r="E707" s="46" t="s">
        <v>3007</v>
      </c>
      <c r="F707" s="15">
        <f t="shared" si="12"/>
        <v>0</v>
      </c>
      <c r="G707" s="15" t="s">
        <v>31</v>
      </c>
      <c r="H707" s="15" t="s">
        <v>31</v>
      </c>
      <c r="I707" s="15" t="s">
        <v>3007</v>
      </c>
    </row>
    <row r="708" spans="1:9" x14ac:dyDescent="0.3">
      <c r="A708" s="15"/>
      <c r="B708" s="15"/>
      <c r="C708" s="15"/>
      <c r="D708" s="15" t="s">
        <v>31</v>
      </c>
      <c r="E708" s="46" t="s">
        <v>3007</v>
      </c>
      <c r="F708" s="15">
        <f t="shared" si="12"/>
        <v>0</v>
      </c>
      <c r="G708" s="15" t="s">
        <v>31</v>
      </c>
      <c r="H708" s="15" t="s">
        <v>31</v>
      </c>
      <c r="I708" s="15" t="s">
        <v>3007</v>
      </c>
    </row>
    <row r="709" spans="1:9" x14ac:dyDescent="0.3">
      <c r="A709" s="15"/>
      <c r="B709" s="15"/>
      <c r="C709" s="15"/>
      <c r="D709" s="15" t="s">
        <v>31</v>
      </c>
      <c r="E709" s="46" t="s">
        <v>3007</v>
      </c>
      <c r="F709" s="15">
        <f t="shared" si="12"/>
        <v>0</v>
      </c>
      <c r="G709" s="15" t="s">
        <v>31</v>
      </c>
      <c r="H709" s="15" t="s">
        <v>31</v>
      </c>
      <c r="I709" s="15" t="s">
        <v>3007</v>
      </c>
    </row>
    <row r="710" spans="1:9" x14ac:dyDescent="0.3">
      <c r="A710" s="15"/>
      <c r="B710" s="15"/>
      <c r="C710" s="15"/>
      <c r="D710" s="15" t="s">
        <v>31</v>
      </c>
      <c r="E710" s="46" t="s">
        <v>3007</v>
      </c>
      <c r="F710" s="15">
        <f t="shared" si="12"/>
        <v>0</v>
      </c>
      <c r="G710" s="15" t="s">
        <v>31</v>
      </c>
      <c r="H710" s="15" t="s">
        <v>31</v>
      </c>
      <c r="I710" s="15" t="s">
        <v>3007</v>
      </c>
    </row>
    <row r="711" spans="1:9" x14ac:dyDescent="0.3">
      <c r="A711" s="15"/>
      <c r="B711" s="15"/>
      <c r="C711" s="15"/>
      <c r="D711" s="15" t="s">
        <v>31</v>
      </c>
      <c r="E711" s="46" t="s">
        <v>3007</v>
      </c>
      <c r="F711" s="15">
        <f t="shared" si="12"/>
        <v>0</v>
      </c>
      <c r="G711" s="15" t="s">
        <v>31</v>
      </c>
      <c r="H711" s="15" t="s">
        <v>31</v>
      </c>
      <c r="I711" s="15" t="s">
        <v>3007</v>
      </c>
    </row>
    <row r="712" spans="1:9" x14ac:dyDescent="0.3">
      <c r="A712" s="15"/>
      <c r="B712" s="15"/>
      <c r="C712" s="15"/>
      <c r="D712" s="15" t="s">
        <v>31</v>
      </c>
      <c r="E712" s="46" t="s">
        <v>3007</v>
      </c>
      <c r="F712" s="15">
        <f t="shared" si="12"/>
        <v>0</v>
      </c>
      <c r="G712" s="15" t="s">
        <v>31</v>
      </c>
      <c r="H712" s="15" t="s">
        <v>31</v>
      </c>
      <c r="I712" s="15" t="s">
        <v>3007</v>
      </c>
    </row>
    <row r="713" spans="1:9" x14ac:dyDescent="0.3">
      <c r="A713" s="15"/>
      <c r="B713" s="15"/>
      <c r="C713" s="15"/>
      <c r="D713" s="15" t="s">
        <v>31</v>
      </c>
      <c r="E713" s="46" t="s">
        <v>3007</v>
      </c>
      <c r="F713" s="15">
        <f t="shared" si="12"/>
        <v>0</v>
      </c>
      <c r="G713" s="15" t="s">
        <v>31</v>
      </c>
      <c r="H713" s="15" t="s">
        <v>31</v>
      </c>
      <c r="I713" s="15" t="s">
        <v>3007</v>
      </c>
    </row>
    <row r="714" spans="1:9" x14ac:dyDescent="0.3">
      <c r="A714" s="15"/>
      <c r="B714" s="15"/>
      <c r="C714" s="15"/>
      <c r="D714" s="15" t="s">
        <v>31</v>
      </c>
      <c r="E714" s="46" t="s">
        <v>3007</v>
      </c>
      <c r="F714" s="15">
        <f t="shared" si="12"/>
        <v>0</v>
      </c>
      <c r="G714" s="15" t="s">
        <v>31</v>
      </c>
      <c r="H714" s="15" t="s">
        <v>31</v>
      </c>
      <c r="I714" s="15" t="s">
        <v>3007</v>
      </c>
    </row>
    <row r="715" spans="1:9" x14ac:dyDescent="0.3">
      <c r="A715" s="15"/>
      <c r="B715" s="15"/>
      <c r="C715" s="15"/>
      <c r="D715" s="15" t="s">
        <v>31</v>
      </c>
      <c r="E715" s="46" t="s">
        <v>3007</v>
      </c>
      <c r="F715" s="15">
        <f t="shared" si="12"/>
        <v>0</v>
      </c>
      <c r="G715" s="15" t="s">
        <v>31</v>
      </c>
      <c r="H715" s="15" t="s">
        <v>31</v>
      </c>
      <c r="I715" s="15" t="s">
        <v>3007</v>
      </c>
    </row>
    <row r="716" spans="1:9" x14ac:dyDescent="0.3">
      <c r="A716" s="15"/>
      <c r="B716" s="15"/>
      <c r="C716" s="15"/>
      <c r="D716" s="15" t="s">
        <v>31</v>
      </c>
      <c r="E716" s="46" t="s">
        <v>3007</v>
      </c>
      <c r="F716" s="15">
        <f t="shared" si="12"/>
        <v>0</v>
      </c>
      <c r="G716" s="15" t="s">
        <v>31</v>
      </c>
      <c r="H716" s="15" t="s">
        <v>31</v>
      </c>
      <c r="I716" s="15" t="s">
        <v>3007</v>
      </c>
    </row>
    <row r="717" spans="1:9" x14ac:dyDescent="0.3">
      <c r="A717" s="15"/>
      <c r="B717" s="15"/>
      <c r="C717" s="15"/>
      <c r="D717" s="15" t="s">
        <v>31</v>
      </c>
      <c r="E717" s="46" t="s">
        <v>3007</v>
      </c>
      <c r="F717" s="15">
        <f t="shared" si="12"/>
        <v>0</v>
      </c>
      <c r="G717" s="15" t="s">
        <v>31</v>
      </c>
      <c r="H717" s="15" t="s">
        <v>31</v>
      </c>
      <c r="I717" s="15" t="s">
        <v>3007</v>
      </c>
    </row>
    <row r="718" spans="1:9" x14ac:dyDescent="0.3">
      <c r="A718" s="15"/>
      <c r="B718" s="15"/>
      <c r="C718" s="15"/>
      <c r="D718" s="15" t="s">
        <v>31</v>
      </c>
      <c r="E718" s="46" t="s">
        <v>3007</v>
      </c>
      <c r="F718" s="15">
        <f t="shared" si="12"/>
        <v>0</v>
      </c>
      <c r="G718" s="15" t="s">
        <v>31</v>
      </c>
      <c r="H718" s="15" t="s">
        <v>31</v>
      </c>
      <c r="I718" s="15" t="s">
        <v>3007</v>
      </c>
    </row>
    <row r="719" spans="1:9" x14ac:dyDescent="0.3">
      <c r="A719" s="15"/>
      <c r="B719" s="15"/>
      <c r="C719" s="15"/>
      <c r="D719" s="15" t="s">
        <v>31</v>
      </c>
      <c r="E719" s="46" t="s">
        <v>3007</v>
      </c>
      <c r="F719" s="15">
        <f t="shared" si="12"/>
        <v>0</v>
      </c>
      <c r="G719" s="15" t="s">
        <v>31</v>
      </c>
      <c r="H719" s="15" t="s">
        <v>31</v>
      </c>
      <c r="I719" s="15" t="s">
        <v>3007</v>
      </c>
    </row>
    <row r="720" spans="1:9" x14ac:dyDescent="0.3">
      <c r="A720" s="15"/>
      <c r="B720" s="15"/>
      <c r="C720" s="15"/>
      <c r="D720" s="15" t="s">
        <v>31</v>
      </c>
      <c r="E720" s="46" t="s">
        <v>3007</v>
      </c>
      <c r="F720" s="15">
        <f t="shared" si="12"/>
        <v>0</v>
      </c>
      <c r="G720" s="15" t="s">
        <v>31</v>
      </c>
      <c r="H720" s="15" t="s">
        <v>31</v>
      </c>
      <c r="I720" s="15" t="s">
        <v>3007</v>
      </c>
    </row>
    <row r="721" spans="1:9" x14ac:dyDescent="0.3">
      <c r="A721" s="15"/>
      <c r="B721" s="15"/>
      <c r="C721" s="15"/>
      <c r="D721" s="15" t="s">
        <v>31</v>
      </c>
      <c r="E721" s="46" t="s">
        <v>3007</v>
      </c>
      <c r="F721" s="15">
        <f t="shared" si="12"/>
        <v>0</v>
      </c>
      <c r="G721" s="15" t="s">
        <v>31</v>
      </c>
      <c r="H721" s="15" t="s">
        <v>31</v>
      </c>
      <c r="I721" s="15" t="s">
        <v>3007</v>
      </c>
    </row>
    <row r="722" spans="1:9" x14ac:dyDescent="0.3">
      <c r="A722" s="15"/>
      <c r="B722" s="15"/>
      <c r="C722" s="15"/>
      <c r="D722" s="15" t="s">
        <v>31</v>
      </c>
      <c r="E722" s="46" t="s">
        <v>3007</v>
      </c>
      <c r="F722" s="15">
        <f t="shared" si="12"/>
        <v>0</v>
      </c>
      <c r="G722" s="15" t="s">
        <v>31</v>
      </c>
      <c r="H722" s="15" t="s">
        <v>31</v>
      </c>
      <c r="I722" s="15" t="s">
        <v>3007</v>
      </c>
    </row>
    <row r="723" spans="1:9" x14ac:dyDescent="0.3">
      <c r="A723" s="15"/>
      <c r="B723" s="15"/>
      <c r="C723" s="15"/>
      <c r="D723" s="15" t="s">
        <v>31</v>
      </c>
      <c r="E723" s="46" t="s">
        <v>3007</v>
      </c>
      <c r="F723" s="15">
        <f t="shared" si="12"/>
        <v>0</v>
      </c>
      <c r="G723" s="15" t="s">
        <v>31</v>
      </c>
      <c r="H723" s="15" t="s">
        <v>31</v>
      </c>
      <c r="I723" s="15" t="s">
        <v>3007</v>
      </c>
    </row>
    <row r="724" spans="1:9" x14ac:dyDescent="0.3">
      <c r="A724" s="15"/>
      <c r="B724" s="15"/>
      <c r="C724" s="15"/>
      <c r="D724" s="15" t="s">
        <v>31</v>
      </c>
      <c r="E724" s="46" t="s">
        <v>3007</v>
      </c>
      <c r="F724" s="15">
        <f t="shared" si="12"/>
        <v>0</v>
      </c>
      <c r="G724" s="15" t="s">
        <v>31</v>
      </c>
      <c r="H724" s="15" t="s">
        <v>31</v>
      </c>
      <c r="I724" s="15" t="s">
        <v>3007</v>
      </c>
    </row>
    <row r="725" spans="1:9" x14ac:dyDescent="0.3">
      <c r="A725" s="15"/>
      <c r="B725" s="15"/>
      <c r="C725" s="15"/>
      <c r="D725" s="15" t="s">
        <v>31</v>
      </c>
      <c r="E725" s="46" t="s">
        <v>3007</v>
      </c>
      <c r="F725" s="15">
        <f t="shared" si="12"/>
        <v>0</v>
      </c>
      <c r="G725" s="15" t="s">
        <v>31</v>
      </c>
      <c r="H725" s="15" t="s">
        <v>31</v>
      </c>
      <c r="I725" s="15" t="s">
        <v>3007</v>
      </c>
    </row>
    <row r="726" spans="1:9" x14ac:dyDescent="0.3">
      <c r="A726" s="15"/>
      <c r="B726" s="15"/>
      <c r="C726" s="15"/>
      <c r="D726" s="15" t="s">
        <v>31</v>
      </c>
      <c r="E726" s="46" t="s">
        <v>3007</v>
      </c>
      <c r="F726" s="15">
        <f t="shared" si="12"/>
        <v>0</v>
      </c>
      <c r="G726" s="15" t="s">
        <v>31</v>
      </c>
      <c r="H726" s="15" t="s">
        <v>31</v>
      </c>
      <c r="I726" s="15" t="s">
        <v>3007</v>
      </c>
    </row>
    <row r="727" spans="1:9" x14ac:dyDescent="0.3">
      <c r="A727" s="15"/>
      <c r="B727" s="15"/>
      <c r="C727" s="15"/>
      <c r="D727" s="15" t="s">
        <v>31</v>
      </c>
      <c r="E727" s="46" t="s">
        <v>3007</v>
      </c>
      <c r="F727" s="15">
        <f t="shared" si="12"/>
        <v>0</v>
      </c>
      <c r="G727" s="15" t="s">
        <v>31</v>
      </c>
      <c r="H727" s="15" t="s">
        <v>31</v>
      </c>
      <c r="I727" s="15" t="s">
        <v>3007</v>
      </c>
    </row>
    <row r="728" spans="1:9" x14ac:dyDescent="0.3">
      <c r="A728" s="15"/>
      <c r="B728" s="15"/>
      <c r="C728" s="15"/>
      <c r="D728" s="15" t="s">
        <v>31</v>
      </c>
      <c r="E728" s="46" t="s">
        <v>3007</v>
      </c>
      <c r="F728" s="15">
        <f t="shared" si="12"/>
        <v>0</v>
      </c>
      <c r="G728" s="15" t="s">
        <v>31</v>
      </c>
      <c r="H728" s="15" t="s">
        <v>31</v>
      </c>
      <c r="I728" s="15" t="s">
        <v>3007</v>
      </c>
    </row>
    <row r="729" spans="1:9" x14ac:dyDescent="0.3">
      <c r="A729" s="15"/>
      <c r="B729" s="15"/>
      <c r="C729" s="15"/>
      <c r="D729" s="15" t="s">
        <v>31</v>
      </c>
      <c r="E729" s="46" t="s">
        <v>3007</v>
      </c>
      <c r="F729" s="15">
        <f t="shared" si="12"/>
        <v>0</v>
      </c>
      <c r="G729" s="15" t="s">
        <v>31</v>
      </c>
      <c r="H729" s="15" t="s">
        <v>31</v>
      </c>
      <c r="I729" s="15" t="s">
        <v>3007</v>
      </c>
    </row>
    <row r="730" spans="1:9" x14ac:dyDescent="0.3">
      <c r="A730" s="15"/>
      <c r="B730" s="15"/>
      <c r="C730" s="15"/>
      <c r="D730" s="15" t="s">
        <v>31</v>
      </c>
      <c r="E730" s="46" t="s">
        <v>3007</v>
      </c>
      <c r="F730" s="15">
        <f t="shared" si="12"/>
        <v>0</v>
      </c>
      <c r="G730" s="15" t="s">
        <v>31</v>
      </c>
      <c r="H730" s="15" t="s">
        <v>31</v>
      </c>
      <c r="I730" s="15" t="s">
        <v>3007</v>
      </c>
    </row>
    <row r="731" spans="1:9" x14ac:dyDescent="0.3">
      <c r="A731" s="15"/>
      <c r="B731" s="15"/>
      <c r="C731" s="15"/>
      <c r="D731" s="15" t="s">
        <v>31</v>
      </c>
      <c r="E731" s="46" t="s">
        <v>3007</v>
      </c>
      <c r="F731" s="15">
        <f t="shared" si="12"/>
        <v>0</v>
      </c>
      <c r="G731" s="15" t="s">
        <v>31</v>
      </c>
      <c r="H731" s="15" t="s">
        <v>31</v>
      </c>
      <c r="I731" s="15" t="s">
        <v>3007</v>
      </c>
    </row>
    <row r="732" spans="1:9" x14ac:dyDescent="0.3">
      <c r="A732" s="15"/>
      <c r="B732" s="15"/>
      <c r="C732" s="15"/>
      <c r="D732" s="15" t="s">
        <v>31</v>
      </c>
      <c r="E732" s="46" t="s">
        <v>3007</v>
      </c>
      <c r="F732" s="15">
        <f t="shared" si="12"/>
        <v>0</v>
      </c>
      <c r="G732" s="15" t="s">
        <v>31</v>
      </c>
      <c r="H732" s="15" t="s">
        <v>31</v>
      </c>
      <c r="I732" s="15" t="s">
        <v>3007</v>
      </c>
    </row>
    <row r="733" spans="1:9" x14ac:dyDescent="0.3">
      <c r="A733" s="15"/>
      <c r="B733" s="15"/>
      <c r="C733" s="15"/>
      <c r="D733" s="15" t="s">
        <v>31</v>
      </c>
      <c r="E733" s="46" t="s">
        <v>3007</v>
      </c>
      <c r="F733" s="15">
        <f t="shared" si="12"/>
        <v>0</v>
      </c>
      <c r="G733" s="15" t="s">
        <v>31</v>
      </c>
      <c r="H733" s="15" t="s">
        <v>31</v>
      </c>
      <c r="I733" s="15" t="s">
        <v>3007</v>
      </c>
    </row>
    <row r="734" spans="1:9" x14ac:dyDescent="0.3">
      <c r="A734" s="15"/>
      <c r="B734" s="15"/>
      <c r="C734" s="15"/>
      <c r="D734" s="15" t="s">
        <v>31</v>
      </c>
      <c r="E734" s="46" t="s">
        <v>3007</v>
      </c>
      <c r="F734" s="15">
        <f t="shared" si="12"/>
        <v>0</v>
      </c>
      <c r="G734" s="15" t="s">
        <v>31</v>
      </c>
      <c r="H734" s="15" t="s">
        <v>31</v>
      </c>
      <c r="I734" s="15" t="s">
        <v>3007</v>
      </c>
    </row>
    <row r="735" spans="1:9" x14ac:dyDescent="0.3">
      <c r="A735" s="15"/>
      <c r="B735" s="15"/>
      <c r="C735" s="15"/>
      <c r="D735" s="15" t="s">
        <v>31</v>
      </c>
      <c r="E735" s="46" t="s">
        <v>3007</v>
      </c>
      <c r="F735" s="15">
        <f t="shared" si="12"/>
        <v>0</v>
      </c>
      <c r="G735" s="15" t="s">
        <v>31</v>
      </c>
      <c r="H735" s="15" t="s">
        <v>31</v>
      </c>
      <c r="I735" s="15" t="s">
        <v>3007</v>
      </c>
    </row>
    <row r="736" spans="1:9" x14ac:dyDescent="0.3">
      <c r="A736" s="15"/>
      <c r="B736" s="15"/>
      <c r="C736" s="15"/>
      <c r="D736" s="15" t="s">
        <v>31</v>
      </c>
      <c r="E736" s="46" t="s">
        <v>3007</v>
      </c>
      <c r="F736" s="15">
        <f t="shared" si="12"/>
        <v>0</v>
      </c>
      <c r="G736" s="15" t="s">
        <v>31</v>
      </c>
      <c r="H736" s="15" t="s">
        <v>31</v>
      </c>
      <c r="I736" s="15" t="s">
        <v>3007</v>
      </c>
    </row>
    <row r="737" spans="1:9" x14ac:dyDescent="0.3">
      <c r="A737" s="15"/>
      <c r="B737" s="15"/>
      <c r="C737" s="15"/>
      <c r="D737" s="15" t="s">
        <v>31</v>
      </c>
      <c r="E737" s="46" t="s">
        <v>3007</v>
      </c>
      <c r="F737" s="15">
        <f t="shared" si="12"/>
        <v>0</v>
      </c>
      <c r="G737" s="15" t="s">
        <v>31</v>
      </c>
      <c r="H737" s="15" t="s">
        <v>31</v>
      </c>
      <c r="I737" s="15" t="s">
        <v>3007</v>
      </c>
    </row>
    <row r="738" spans="1:9" x14ac:dyDescent="0.3">
      <c r="A738" s="15"/>
      <c r="B738" s="15"/>
      <c r="C738" s="15"/>
      <c r="D738" s="15" t="s">
        <v>31</v>
      </c>
      <c r="E738" s="46" t="s">
        <v>3007</v>
      </c>
      <c r="F738" s="15">
        <f t="shared" si="12"/>
        <v>0</v>
      </c>
      <c r="G738" s="15" t="s">
        <v>31</v>
      </c>
      <c r="H738" s="15" t="s">
        <v>31</v>
      </c>
      <c r="I738" s="15" t="s">
        <v>3007</v>
      </c>
    </row>
    <row r="739" spans="1:9" x14ac:dyDescent="0.3">
      <c r="A739" s="15"/>
      <c r="B739" s="15"/>
      <c r="C739" s="15"/>
      <c r="D739" s="15" t="s">
        <v>31</v>
      </c>
      <c r="E739" s="46" t="s">
        <v>3007</v>
      </c>
      <c r="F739" s="15">
        <f t="shared" si="12"/>
        <v>0</v>
      </c>
      <c r="G739" s="15" t="s">
        <v>31</v>
      </c>
      <c r="H739" s="15" t="s">
        <v>31</v>
      </c>
      <c r="I739" s="15" t="s">
        <v>3007</v>
      </c>
    </row>
    <row r="740" spans="1:9" x14ac:dyDescent="0.3">
      <c r="A740" s="15"/>
      <c r="B740" s="15"/>
      <c r="C740" s="15"/>
      <c r="D740" s="15" t="s">
        <v>31</v>
      </c>
      <c r="E740" s="46" t="s">
        <v>3007</v>
      </c>
      <c r="F740" s="15">
        <f t="shared" si="12"/>
        <v>0</v>
      </c>
      <c r="G740" s="15" t="s">
        <v>31</v>
      </c>
      <c r="H740" s="15" t="s">
        <v>31</v>
      </c>
      <c r="I740" s="15" t="s">
        <v>3007</v>
      </c>
    </row>
    <row r="741" spans="1:9" x14ac:dyDescent="0.3">
      <c r="A741" s="15"/>
      <c r="B741" s="15"/>
      <c r="C741" s="15"/>
      <c r="D741" s="15" t="s">
        <v>31</v>
      </c>
      <c r="E741" s="46" t="s">
        <v>3007</v>
      </c>
      <c r="F741" s="15">
        <f t="shared" si="12"/>
        <v>0</v>
      </c>
      <c r="G741" s="15" t="s">
        <v>31</v>
      </c>
      <c r="H741" s="15" t="s">
        <v>31</v>
      </c>
      <c r="I741" s="15" t="s">
        <v>3007</v>
      </c>
    </row>
    <row r="742" spans="1:9" x14ac:dyDescent="0.3">
      <c r="A742" s="15"/>
      <c r="B742" s="15"/>
      <c r="C742" s="15"/>
      <c r="D742" s="15" t="s">
        <v>31</v>
      </c>
      <c r="E742" s="46" t="s">
        <v>3007</v>
      </c>
      <c r="F742" s="15">
        <f t="shared" si="12"/>
        <v>0</v>
      </c>
      <c r="G742" s="15" t="s">
        <v>31</v>
      </c>
      <c r="H742" s="15" t="s">
        <v>31</v>
      </c>
      <c r="I742" s="15" t="s">
        <v>3007</v>
      </c>
    </row>
    <row r="743" spans="1:9" x14ac:dyDescent="0.3">
      <c r="A743" s="15"/>
      <c r="B743" s="15"/>
      <c r="C743" s="15"/>
      <c r="D743" s="15" t="s">
        <v>31</v>
      </c>
      <c r="E743" s="46" t="s">
        <v>3007</v>
      </c>
      <c r="F743" s="15">
        <f t="shared" si="12"/>
        <v>0</v>
      </c>
      <c r="G743" s="15" t="s">
        <v>31</v>
      </c>
      <c r="H743" s="15" t="s">
        <v>31</v>
      </c>
      <c r="I743" s="15" t="s">
        <v>3007</v>
      </c>
    </row>
    <row r="744" spans="1:9" x14ac:dyDescent="0.3">
      <c r="A744" s="15"/>
      <c r="B744" s="15"/>
      <c r="C744" s="15"/>
      <c r="D744" s="15" t="s">
        <v>31</v>
      </c>
      <c r="E744" s="46" t="s">
        <v>3007</v>
      </c>
      <c r="F744" s="15">
        <f t="shared" si="12"/>
        <v>0</v>
      </c>
      <c r="G744" s="15" t="s">
        <v>31</v>
      </c>
      <c r="H744" s="15" t="s">
        <v>31</v>
      </c>
      <c r="I744" s="15" t="s">
        <v>3007</v>
      </c>
    </row>
    <row r="745" spans="1:9" x14ac:dyDescent="0.3">
      <c r="A745" s="15"/>
      <c r="B745" s="15"/>
      <c r="C745" s="15"/>
      <c r="D745" s="15" t="s">
        <v>31</v>
      </c>
      <c r="E745" s="46" t="s">
        <v>3007</v>
      </c>
      <c r="F745" s="15">
        <f t="shared" si="12"/>
        <v>0</v>
      </c>
      <c r="G745" s="15" t="s">
        <v>31</v>
      </c>
      <c r="H745" s="15" t="s">
        <v>31</v>
      </c>
      <c r="I745" s="15" t="s">
        <v>3007</v>
      </c>
    </row>
    <row r="746" spans="1:9" x14ac:dyDescent="0.3">
      <c r="A746" s="15"/>
      <c r="B746" s="15"/>
      <c r="C746" s="15"/>
      <c r="D746" s="15" t="s">
        <v>31</v>
      </c>
      <c r="E746" s="46" t="s">
        <v>3007</v>
      </c>
      <c r="F746" s="15">
        <f t="shared" si="12"/>
        <v>0</v>
      </c>
      <c r="G746" s="15" t="s">
        <v>31</v>
      </c>
      <c r="H746" s="15" t="s">
        <v>31</v>
      </c>
      <c r="I746" s="15" t="s">
        <v>3007</v>
      </c>
    </row>
    <row r="747" spans="1:9" x14ac:dyDescent="0.3">
      <c r="A747" s="15"/>
      <c r="B747" s="15"/>
      <c r="C747" s="15"/>
      <c r="D747" s="15" t="s">
        <v>31</v>
      </c>
      <c r="E747" s="46" t="s">
        <v>3007</v>
      </c>
      <c r="F747" s="15">
        <f t="shared" si="12"/>
        <v>0</v>
      </c>
      <c r="G747" s="15" t="s">
        <v>31</v>
      </c>
      <c r="H747" s="15" t="s">
        <v>31</v>
      </c>
      <c r="I747" s="15" t="s">
        <v>3007</v>
      </c>
    </row>
    <row r="748" spans="1:9" x14ac:dyDescent="0.3">
      <c r="A748" s="15"/>
      <c r="B748" s="15"/>
      <c r="C748" s="15"/>
      <c r="D748" s="15" t="s">
        <v>31</v>
      </c>
      <c r="E748" s="46" t="s">
        <v>3007</v>
      </c>
      <c r="F748" s="15">
        <f t="shared" si="12"/>
        <v>0</v>
      </c>
      <c r="G748" s="15" t="s">
        <v>31</v>
      </c>
      <c r="H748" s="15" t="s">
        <v>31</v>
      </c>
      <c r="I748" s="15" t="s">
        <v>3007</v>
      </c>
    </row>
    <row r="749" spans="1:9" x14ac:dyDescent="0.3">
      <c r="A749" s="15"/>
      <c r="B749" s="15"/>
      <c r="C749" s="15"/>
      <c r="D749" s="15" t="s">
        <v>31</v>
      </c>
      <c r="E749" s="46" t="s">
        <v>3007</v>
      </c>
      <c r="F749" s="15">
        <f t="shared" si="12"/>
        <v>0</v>
      </c>
      <c r="G749" s="15" t="s">
        <v>31</v>
      </c>
      <c r="H749" s="15" t="s">
        <v>31</v>
      </c>
      <c r="I749" s="15" t="s">
        <v>3007</v>
      </c>
    </row>
    <row r="750" spans="1:9" x14ac:dyDescent="0.3">
      <c r="A750" s="15"/>
      <c r="B750" s="15"/>
      <c r="C750" s="15"/>
      <c r="D750" s="15" t="s">
        <v>31</v>
      </c>
      <c r="E750" s="46" t="s">
        <v>3007</v>
      </c>
      <c r="F750" s="15">
        <f t="shared" si="12"/>
        <v>0</v>
      </c>
      <c r="G750" s="15" t="s">
        <v>31</v>
      </c>
      <c r="H750" s="15" t="s">
        <v>31</v>
      </c>
      <c r="I750" s="15" t="s">
        <v>3007</v>
      </c>
    </row>
    <row r="751" spans="1:9" x14ac:dyDescent="0.3">
      <c r="A751" s="15"/>
      <c r="B751" s="15"/>
      <c r="C751" s="15"/>
      <c r="D751" s="15" t="s">
        <v>31</v>
      </c>
      <c r="E751" s="46" t="s">
        <v>3007</v>
      </c>
      <c r="F751" s="15">
        <f t="shared" si="12"/>
        <v>0</v>
      </c>
      <c r="G751" s="15" t="s">
        <v>31</v>
      </c>
      <c r="H751" s="15" t="s">
        <v>31</v>
      </c>
      <c r="I751" s="15" t="s">
        <v>3007</v>
      </c>
    </row>
    <row r="752" spans="1:9" x14ac:dyDescent="0.3">
      <c r="A752" s="15"/>
      <c r="B752" s="15"/>
      <c r="C752" s="15"/>
      <c r="D752" s="15" t="s">
        <v>31</v>
      </c>
      <c r="E752" s="46" t="s">
        <v>3007</v>
      </c>
      <c r="F752" s="15">
        <f t="shared" si="12"/>
        <v>0</v>
      </c>
      <c r="G752" s="15" t="s">
        <v>31</v>
      </c>
      <c r="H752" s="15" t="s">
        <v>31</v>
      </c>
      <c r="I752" s="15" t="s">
        <v>3007</v>
      </c>
    </row>
    <row r="753" spans="1:9" x14ac:dyDescent="0.3">
      <c r="A753" s="15"/>
      <c r="B753" s="15"/>
      <c r="C753" s="15"/>
      <c r="D753" s="15" t="s">
        <v>31</v>
      </c>
      <c r="E753" s="46" t="s">
        <v>3007</v>
      </c>
      <c r="F753" s="15">
        <f t="shared" si="12"/>
        <v>0</v>
      </c>
      <c r="G753" s="15" t="s">
        <v>31</v>
      </c>
      <c r="H753" s="15" t="s">
        <v>31</v>
      </c>
      <c r="I753" s="15" t="s">
        <v>3007</v>
      </c>
    </row>
    <row r="754" spans="1:9" x14ac:dyDescent="0.3">
      <c r="A754" s="15"/>
      <c r="B754" s="15"/>
      <c r="C754" s="15"/>
      <c r="D754" s="15" t="s">
        <v>31</v>
      </c>
      <c r="E754" s="46" t="s">
        <v>3007</v>
      </c>
      <c r="F754" s="15">
        <f t="shared" si="12"/>
        <v>0</v>
      </c>
      <c r="G754" s="15" t="s">
        <v>31</v>
      </c>
      <c r="H754" s="15" t="s">
        <v>31</v>
      </c>
      <c r="I754" s="15" t="s">
        <v>3007</v>
      </c>
    </row>
    <row r="755" spans="1:9" x14ac:dyDescent="0.3">
      <c r="A755" s="15"/>
      <c r="B755" s="15"/>
      <c r="C755" s="15"/>
      <c r="D755" s="15" t="s">
        <v>31</v>
      </c>
      <c r="E755" s="46" t="s">
        <v>3007</v>
      </c>
      <c r="F755" s="15">
        <f t="shared" si="12"/>
        <v>0</v>
      </c>
      <c r="G755" s="15" t="s">
        <v>31</v>
      </c>
      <c r="H755" s="15" t="s">
        <v>31</v>
      </c>
      <c r="I755" s="15" t="s">
        <v>3007</v>
      </c>
    </row>
    <row r="756" spans="1:9" x14ac:dyDescent="0.3">
      <c r="A756" s="15"/>
      <c r="B756" s="15"/>
      <c r="C756" s="15"/>
      <c r="D756" s="15" t="s">
        <v>31</v>
      </c>
      <c r="E756" s="46" t="s">
        <v>3007</v>
      </c>
      <c r="F756" s="15">
        <f t="shared" si="12"/>
        <v>0</v>
      </c>
      <c r="G756" s="15" t="s">
        <v>31</v>
      </c>
      <c r="H756" s="15" t="s">
        <v>31</v>
      </c>
      <c r="I756" s="15" t="s">
        <v>3007</v>
      </c>
    </row>
    <row r="757" spans="1:9" x14ac:dyDescent="0.3">
      <c r="A757" s="15"/>
      <c r="B757" s="15"/>
      <c r="C757" s="15"/>
      <c r="D757" s="15" t="s">
        <v>31</v>
      </c>
      <c r="E757" s="46" t="s">
        <v>3007</v>
      </c>
      <c r="F757" s="15">
        <f t="shared" si="12"/>
        <v>0</v>
      </c>
      <c r="G757" s="15" t="s">
        <v>31</v>
      </c>
      <c r="H757" s="15" t="s">
        <v>31</v>
      </c>
      <c r="I757" s="15" t="s">
        <v>3007</v>
      </c>
    </row>
    <row r="758" spans="1:9" x14ac:dyDescent="0.3">
      <c r="A758" s="15"/>
      <c r="B758" s="15"/>
      <c r="C758" s="15"/>
      <c r="D758" s="15" t="s">
        <v>31</v>
      </c>
      <c r="E758" s="46" t="s">
        <v>3007</v>
      </c>
      <c r="F758" s="15">
        <f t="shared" si="12"/>
        <v>0</v>
      </c>
      <c r="G758" s="15" t="s">
        <v>31</v>
      </c>
      <c r="H758" s="15" t="s">
        <v>31</v>
      </c>
      <c r="I758" s="15" t="s">
        <v>3007</v>
      </c>
    </row>
    <row r="759" spans="1:9" x14ac:dyDescent="0.3">
      <c r="A759" s="15"/>
      <c r="B759" s="15"/>
      <c r="C759" s="15"/>
      <c r="D759" s="15" t="s">
        <v>31</v>
      </c>
      <c r="E759" s="46" t="s">
        <v>3007</v>
      </c>
      <c r="F759" s="15">
        <f t="shared" si="12"/>
        <v>0</v>
      </c>
      <c r="G759" s="15" t="s">
        <v>31</v>
      </c>
      <c r="H759" s="15" t="s">
        <v>31</v>
      </c>
      <c r="I759" s="15" t="s">
        <v>3007</v>
      </c>
    </row>
    <row r="760" spans="1:9" x14ac:dyDescent="0.3">
      <c r="A760" s="15"/>
      <c r="B760" s="15"/>
      <c r="C760" s="15"/>
      <c r="D760" s="15" t="s">
        <v>31</v>
      </c>
      <c r="E760" s="46" t="s">
        <v>3007</v>
      </c>
      <c r="F760" s="15">
        <f t="shared" si="12"/>
        <v>0</v>
      </c>
      <c r="G760" s="15" t="s">
        <v>31</v>
      </c>
      <c r="H760" s="15" t="s">
        <v>31</v>
      </c>
      <c r="I760" s="15" t="s">
        <v>3007</v>
      </c>
    </row>
    <row r="761" spans="1:9" x14ac:dyDescent="0.3">
      <c r="A761" s="15"/>
      <c r="B761" s="15"/>
      <c r="C761" s="15"/>
      <c r="D761" s="15" t="s">
        <v>31</v>
      </c>
      <c r="E761" s="46" t="s">
        <v>3007</v>
      </c>
      <c r="F761" s="15">
        <f t="shared" si="12"/>
        <v>0</v>
      </c>
      <c r="G761" s="15" t="s">
        <v>31</v>
      </c>
      <c r="H761" s="15" t="s">
        <v>31</v>
      </c>
      <c r="I761" s="15" t="s">
        <v>3007</v>
      </c>
    </row>
    <row r="762" spans="1:9" x14ac:dyDescent="0.3">
      <c r="A762" s="15"/>
      <c r="B762" s="15"/>
      <c r="C762" s="15"/>
      <c r="D762" s="15" t="s">
        <v>31</v>
      </c>
      <c r="E762" s="46" t="s">
        <v>3007</v>
      </c>
      <c r="F762" s="15">
        <f t="shared" si="12"/>
        <v>0</v>
      </c>
      <c r="G762" s="15" t="s">
        <v>31</v>
      </c>
      <c r="H762" s="15" t="s">
        <v>31</v>
      </c>
      <c r="I762" s="15" t="s">
        <v>3007</v>
      </c>
    </row>
    <row r="763" spans="1:9" x14ac:dyDescent="0.3">
      <c r="A763" s="15"/>
      <c r="B763" s="15"/>
      <c r="C763" s="15"/>
      <c r="D763" s="15" t="s">
        <v>31</v>
      </c>
      <c r="E763" s="46" t="s">
        <v>3007</v>
      </c>
      <c r="F763" s="15">
        <f t="shared" si="12"/>
        <v>0</v>
      </c>
      <c r="G763" s="15" t="s">
        <v>31</v>
      </c>
      <c r="H763" s="15" t="s">
        <v>31</v>
      </c>
      <c r="I763" s="15" t="s">
        <v>3007</v>
      </c>
    </row>
    <row r="764" spans="1:9" x14ac:dyDescent="0.3">
      <c r="A764" s="15"/>
      <c r="B764" s="15"/>
      <c r="C764" s="15"/>
      <c r="D764" s="15" t="s">
        <v>31</v>
      </c>
      <c r="E764" s="46" t="s">
        <v>3007</v>
      </c>
      <c r="F764" s="15">
        <f t="shared" si="12"/>
        <v>0</v>
      </c>
      <c r="G764" s="15" t="s">
        <v>31</v>
      </c>
      <c r="H764" s="15" t="s">
        <v>31</v>
      </c>
      <c r="I764" s="15" t="s">
        <v>3007</v>
      </c>
    </row>
    <row r="765" spans="1:9" x14ac:dyDescent="0.3">
      <c r="A765" s="15"/>
      <c r="B765" s="15"/>
      <c r="C765" s="15"/>
      <c r="D765" s="15" t="s">
        <v>31</v>
      </c>
      <c r="E765" s="46" t="s">
        <v>3007</v>
      </c>
      <c r="F765" s="15">
        <f t="shared" si="12"/>
        <v>0</v>
      </c>
      <c r="G765" s="15" t="s">
        <v>31</v>
      </c>
      <c r="H765" s="15" t="s">
        <v>31</v>
      </c>
      <c r="I765" s="15" t="s">
        <v>3007</v>
      </c>
    </row>
    <row r="766" spans="1:9" x14ac:dyDescent="0.3">
      <c r="A766" s="15"/>
      <c r="B766" s="15"/>
      <c r="C766" s="15"/>
      <c r="D766" s="15" t="s">
        <v>31</v>
      </c>
      <c r="E766" s="46" t="s">
        <v>3007</v>
      </c>
      <c r="F766" s="15">
        <f t="shared" si="12"/>
        <v>0</v>
      </c>
      <c r="G766" s="15" t="s">
        <v>31</v>
      </c>
      <c r="H766" s="15" t="s">
        <v>31</v>
      </c>
      <c r="I766" s="15" t="s">
        <v>3007</v>
      </c>
    </row>
    <row r="767" spans="1:9" x14ac:dyDescent="0.3">
      <c r="A767" s="15"/>
      <c r="B767" s="15"/>
      <c r="C767" s="15"/>
      <c r="D767" s="15" t="s">
        <v>31</v>
      </c>
      <c r="E767" s="46" t="s">
        <v>3007</v>
      </c>
      <c r="F767" s="15">
        <f t="shared" si="12"/>
        <v>0</v>
      </c>
      <c r="G767" s="15" t="s">
        <v>31</v>
      </c>
      <c r="H767" s="15" t="s">
        <v>31</v>
      </c>
      <c r="I767" s="15" t="s">
        <v>3007</v>
      </c>
    </row>
    <row r="768" spans="1:9" x14ac:dyDescent="0.3">
      <c r="A768" s="15"/>
      <c r="B768" s="15"/>
      <c r="C768" s="15"/>
      <c r="D768" s="15" t="s">
        <v>31</v>
      </c>
      <c r="E768" s="46" t="s">
        <v>3007</v>
      </c>
      <c r="F768" s="15">
        <f t="shared" si="12"/>
        <v>0</v>
      </c>
      <c r="G768" s="15" t="s">
        <v>31</v>
      </c>
      <c r="H768" s="15" t="s">
        <v>31</v>
      </c>
      <c r="I768" s="15" t="s">
        <v>3007</v>
      </c>
    </row>
    <row r="769" spans="1:9" x14ac:dyDescent="0.3">
      <c r="A769" s="15"/>
      <c r="B769" s="15"/>
      <c r="C769" s="15"/>
      <c r="D769" s="15" t="s">
        <v>31</v>
      </c>
      <c r="E769" s="46" t="s">
        <v>3007</v>
      </c>
      <c r="F769" s="15">
        <f t="shared" si="12"/>
        <v>0</v>
      </c>
      <c r="G769" s="15" t="s">
        <v>31</v>
      </c>
      <c r="H769" s="15" t="s">
        <v>31</v>
      </c>
      <c r="I769" s="15" t="s">
        <v>3007</v>
      </c>
    </row>
    <row r="770" spans="1:9" x14ac:dyDescent="0.3">
      <c r="A770" s="15"/>
      <c r="B770" s="15"/>
      <c r="C770" s="15"/>
      <c r="D770" s="15" t="s">
        <v>31</v>
      </c>
      <c r="E770" s="46" t="s">
        <v>3007</v>
      </c>
      <c r="F770" s="15">
        <f t="shared" ref="F770:F833" si="13">IFERROR(C770*E770,0)</f>
        <v>0</v>
      </c>
      <c r="G770" s="15" t="s">
        <v>31</v>
      </c>
      <c r="H770" s="15" t="s">
        <v>31</v>
      </c>
      <c r="I770" s="15" t="s">
        <v>3007</v>
      </c>
    </row>
    <row r="771" spans="1:9" x14ac:dyDescent="0.3">
      <c r="A771" s="15"/>
      <c r="B771" s="15"/>
      <c r="C771" s="15"/>
      <c r="D771" s="15" t="s">
        <v>31</v>
      </c>
      <c r="E771" s="46" t="s">
        <v>3007</v>
      </c>
      <c r="F771" s="15">
        <f t="shared" si="13"/>
        <v>0</v>
      </c>
      <c r="G771" s="15" t="s">
        <v>31</v>
      </c>
      <c r="H771" s="15" t="s">
        <v>31</v>
      </c>
      <c r="I771" s="15" t="s">
        <v>3007</v>
      </c>
    </row>
    <row r="772" spans="1:9" x14ac:dyDescent="0.3">
      <c r="A772" s="15"/>
      <c r="B772" s="15"/>
      <c r="C772" s="15"/>
      <c r="D772" s="15" t="s">
        <v>31</v>
      </c>
      <c r="E772" s="46" t="s">
        <v>3007</v>
      </c>
      <c r="F772" s="15">
        <f t="shared" si="13"/>
        <v>0</v>
      </c>
      <c r="G772" s="15" t="s">
        <v>31</v>
      </c>
      <c r="H772" s="15" t="s">
        <v>31</v>
      </c>
      <c r="I772" s="15" t="s">
        <v>3007</v>
      </c>
    </row>
    <row r="773" spans="1:9" x14ac:dyDescent="0.3">
      <c r="A773" s="15"/>
      <c r="B773" s="15"/>
      <c r="C773" s="15"/>
      <c r="D773" s="15" t="s">
        <v>31</v>
      </c>
      <c r="E773" s="46" t="s">
        <v>3007</v>
      </c>
      <c r="F773" s="15">
        <f t="shared" si="13"/>
        <v>0</v>
      </c>
      <c r="G773" s="15" t="s">
        <v>31</v>
      </c>
      <c r="H773" s="15" t="s">
        <v>31</v>
      </c>
      <c r="I773" s="15" t="s">
        <v>3007</v>
      </c>
    </row>
    <row r="774" spans="1:9" x14ac:dyDescent="0.3">
      <c r="A774" s="15"/>
      <c r="B774" s="15"/>
      <c r="C774" s="15"/>
      <c r="D774" s="15" t="s">
        <v>31</v>
      </c>
      <c r="E774" s="46" t="s">
        <v>3007</v>
      </c>
      <c r="F774" s="15">
        <f t="shared" si="13"/>
        <v>0</v>
      </c>
      <c r="G774" s="15" t="s">
        <v>31</v>
      </c>
      <c r="H774" s="15" t="s">
        <v>31</v>
      </c>
      <c r="I774" s="15" t="s">
        <v>3007</v>
      </c>
    </row>
    <row r="775" spans="1:9" x14ac:dyDescent="0.3">
      <c r="A775" s="15"/>
      <c r="B775" s="15"/>
      <c r="C775" s="15"/>
      <c r="D775" s="15" t="s">
        <v>31</v>
      </c>
      <c r="E775" s="46" t="s">
        <v>3007</v>
      </c>
      <c r="F775" s="15">
        <f t="shared" si="13"/>
        <v>0</v>
      </c>
      <c r="G775" s="15" t="s">
        <v>31</v>
      </c>
      <c r="H775" s="15" t="s">
        <v>31</v>
      </c>
      <c r="I775" s="15" t="s">
        <v>3007</v>
      </c>
    </row>
    <row r="776" spans="1:9" x14ac:dyDescent="0.3">
      <c r="A776" s="15"/>
      <c r="B776" s="15"/>
      <c r="C776" s="15"/>
      <c r="D776" s="15" t="s">
        <v>31</v>
      </c>
      <c r="E776" s="46" t="s">
        <v>3007</v>
      </c>
      <c r="F776" s="15">
        <f t="shared" si="13"/>
        <v>0</v>
      </c>
      <c r="G776" s="15" t="s">
        <v>31</v>
      </c>
      <c r="H776" s="15" t="s">
        <v>31</v>
      </c>
      <c r="I776" s="15" t="s">
        <v>3007</v>
      </c>
    </row>
    <row r="777" spans="1:9" x14ac:dyDescent="0.3">
      <c r="A777" s="15"/>
      <c r="B777" s="15"/>
      <c r="C777" s="15"/>
      <c r="D777" s="15" t="s">
        <v>31</v>
      </c>
      <c r="E777" s="46" t="s">
        <v>3007</v>
      </c>
      <c r="F777" s="15">
        <f t="shared" si="13"/>
        <v>0</v>
      </c>
      <c r="G777" s="15" t="s">
        <v>31</v>
      </c>
      <c r="H777" s="15" t="s">
        <v>31</v>
      </c>
      <c r="I777" s="15" t="s">
        <v>3007</v>
      </c>
    </row>
    <row r="778" spans="1:9" x14ac:dyDescent="0.3">
      <c r="A778" s="15"/>
      <c r="B778" s="15"/>
      <c r="C778" s="15"/>
      <c r="D778" s="15" t="s">
        <v>31</v>
      </c>
      <c r="E778" s="46" t="s">
        <v>3007</v>
      </c>
      <c r="F778" s="15">
        <f t="shared" si="13"/>
        <v>0</v>
      </c>
      <c r="G778" s="15" t="s">
        <v>31</v>
      </c>
      <c r="H778" s="15" t="s">
        <v>31</v>
      </c>
      <c r="I778" s="15" t="s">
        <v>3007</v>
      </c>
    </row>
    <row r="779" spans="1:9" x14ac:dyDescent="0.3">
      <c r="A779" s="15"/>
      <c r="B779" s="15"/>
      <c r="C779" s="15"/>
      <c r="D779" s="15" t="s">
        <v>31</v>
      </c>
      <c r="E779" s="46" t="s">
        <v>3007</v>
      </c>
      <c r="F779" s="15">
        <f t="shared" si="13"/>
        <v>0</v>
      </c>
      <c r="G779" s="15" t="s">
        <v>31</v>
      </c>
      <c r="H779" s="15" t="s">
        <v>31</v>
      </c>
      <c r="I779" s="15" t="s">
        <v>3007</v>
      </c>
    </row>
    <row r="780" spans="1:9" x14ac:dyDescent="0.3">
      <c r="A780" s="15"/>
      <c r="B780" s="15"/>
      <c r="C780" s="15"/>
      <c r="D780" s="15" t="s">
        <v>31</v>
      </c>
      <c r="E780" s="46" t="s">
        <v>3007</v>
      </c>
      <c r="F780" s="15">
        <f t="shared" si="13"/>
        <v>0</v>
      </c>
      <c r="G780" s="15" t="s">
        <v>31</v>
      </c>
      <c r="H780" s="15" t="s">
        <v>31</v>
      </c>
      <c r="I780" s="15" t="s">
        <v>3007</v>
      </c>
    </row>
    <row r="781" spans="1:9" x14ac:dyDescent="0.3">
      <c r="A781" s="15"/>
      <c r="B781" s="15"/>
      <c r="C781" s="15"/>
      <c r="D781" s="15" t="s">
        <v>31</v>
      </c>
      <c r="E781" s="46" t="s">
        <v>3007</v>
      </c>
      <c r="F781" s="15">
        <f t="shared" si="13"/>
        <v>0</v>
      </c>
      <c r="G781" s="15" t="s">
        <v>31</v>
      </c>
      <c r="H781" s="15" t="s">
        <v>31</v>
      </c>
      <c r="I781" s="15" t="s">
        <v>3007</v>
      </c>
    </row>
    <row r="782" spans="1:9" x14ac:dyDescent="0.3">
      <c r="A782" s="15"/>
      <c r="B782" s="15"/>
      <c r="C782" s="15"/>
      <c r="D782" s="15" t="s">
        <v>31</v>
      </c>
      <c r="E782" s="46" t="s">
        <v>3007</v>
      </c>
      <c r="F782" s="15">
        <f t="shared" si="13"/>
        <v>0</v>
      </c>
      <c r="G782" s="15" t="s">
        <v>31</v>
      </c>
      <c r="H782" s="15" t="s">
        <v>31</v>
      </c>
      <c r="I782" s="15" t="s">
        <v>3007</v>
      </c>
    </row>
    <row r="783" spans="1:9" x14ac:dyDescent="0.3">
      <c r="A783" s="15"/>
      <c r="B783" s="15"/>
      <c r="C783" s="15"/>
      <c r="D783" s="15" t="s">
        <v>31</v>
      </c>
      <c r="E783" s="46" t="s">
        <v>3007</v>
      </c>
      <c r="F783" s="15">
        <f t="shared" si="13"/>
        <v>0</v>
      </c>
      <c r="G783" s="15" t="s">
        <v>31</v>
      </c>
      <c r="H783" s="15" t="s">
        <v>31</v>
      </c>
      <c r="I783" s="15" t="s">
        <v>3007</v>
      </c>
    </row>
    <row r="784" spans="1:9" x14ac:dyDescent="0.3">
      <c r="A784" s="15"/>
      <c r="B784" s="15"/>
      <c r="C784" s="15"/>
      <c r="D784" s="15" t="s">
        <v>31</v>
      </c>
      <c r="E784" s="46" t="s">
        <v>3007</v>
      </c>
      <c r="F784" s="15">
        <f t="shared" si="13"/>
        <v>0</v>
      </c>
      <c r="G784" s="15" t="s">
        <v>31</v>
      </c>
      <c r="H784" s="15" t="s">
        <v>31</v>
      </c>
      <c r="I784" s="15" t="s">
        <v>3007</v>
      </c>
    </row>
    <row r="785" spans="1:9" x14ac:dyDescent="0.3">
      <c r="A785" s="15"/>
      <c r="B785" s="15"/>
      <c r="C785" s="15"/>
      <c r="D785" s="15" t="s">
        <v>31</v>
      </c>
      <c r="E785" s="46" t="s">
        <v>3007</v>
      </c>
      <c r="F785" s="15">
        <f t="shared" si="13"/>
        <v>0</v>
      </c>
      <c r="G785" s="15" t="s">
        <v>31</v>
      </c>
      <c r="H785" s="15" t="s">
        <v>31</v>
      </c>
      <c r="I785" s="15" t="s">
        <v>3007</v>
      </c>
    </row>
    <row r="786" spans="1:9" x14ac:dyDescent="0.3">
      <c r="A786" s="15"/>
      <c r="B786" s="15"/>
      <c r="C786" s="15"/>
      <c r="D786" s="15" t="s">
        <v>31</v>
      </c>
      <c r="E786" s="46" t="s">
        <v>3007</v>
      </c>
      <c r="F786" s="15">
        <f t="shared" si="13"/>
        <v>0</v>
      </c>
      <c r="G786" s="15" t="s">
        <v>31</v>
      </c>
      <c r="H786" s="15" t="s">
        <v>31</v>
      </c>
      <c r="I786" s="15" t="s">
        <v>3007</v>
      </c>
    </row>
    <row r="787" spans="1:9" x14ac:dyDescent="0.3">
      <c r="A787" s="15"/>
      <c r="B787" s="15"/>
      <c r="C787" s="15"/>
      <c r="D787" s="15" t="s">
        <v>31</v>
      </c>
      <c r="E787" s="46" t="s">
        <v>3007</v>
      </c>
      <c r="F787" s="15">
        <f t="shared" si="13"/>
        <v>0</v>
      </c>
      <c r="G787" s="15" t="s">
        <v>31</v>
      </c>
      <c r="H787" s="15" t="s">
        <v>31</v>
      </c>
      <c r="I787" s="15" t="s">
        <v>3007</v>
      </c>
    </row>
    <row r="788" spans="1:9" x14ac:dyDescent="0.3">
      <c r="A788" s="15"/>
      <c r="B788" s="15"/>
      <c r="C788" s="15"/>
      <c r="D788" s="15" t="s">
        <v>31</v>
      </c>
      <c r="E788" s="46" t="s">
        <v>3007</v>
      </c>
      <c r="F788" s="15">
        <f t="shared" si="13"/>
        <v>0</v>
      </c>
      <c r="G788" s="15" t="s">
        <v>31</v>
      </c>
      <c r="H788" s="15" t="s">
        <v>31</v>
      </c>
      <c r="I788" s="15" t="s">
        <v>3007</v>
      </c>
    </row>
    <row r="789" spans="1:9" x14ac:dyDescent="0.3">
      <c r="A789" s="15"/>
      <c r="B789" s="15"/>
      <c r="C789" s="15"/>
      <c r="D789" s="15" t="s">
        <v>31</v>
      </c>
      <c r="E789" s="46" t="s">
        <v>3007</v>
      </c>
      <c r="F789" s="15">
        <f t="shared" si="13"/>
        <v>0</v>
      </c>
      <c r="G789" s="15" t="s">
        <v>31</v>
      </c>
      <c r="H789" s="15" t="s">
        <v>31</v>
      </c>
      <c r="I789" s="15" t="s">
        <v>3007</v>
      </c>
    </row>
    <row r="790" spans="1:9" x14ac:dyDescent="0.3">
      <c r="A790" s="15"/>
      <c r="B790" s="15"/>
      <c r="C790" s="15"/>
      <c r="D790" s="15" t="s">
        <v>31</v>
      </c>
      <c r="E790" s="46" t="s">
        <v>3007</v>
      </c>
      <c r="F790" s="15">
        <f t="shared" si="13"/>
        <v>0</v>
      </c>
      <c r="G790" s="15" t="s">
        <v>31</v>
      </c>
      <c r="H790" s="15" t="s">
        <v>31</v>
      </c>
      <c r="I790" s="15" t="s">
        <v>3007</v>
      </c>
    </row>
    <row r="791" spans="1:9" x14ac:dyDescent="0.3">
      <c r="A791" s="15"/>
      <c r="B791" s="15"/>
      <c r="C791" s="15"/>
      <c r="D791" s="15" t="s">
        <v>31</v>
      </c>
      <c r="E791" s="46" t="s">
        <v>3007</v>
      </c>
      <c r="F791" s="15">
        <f t="shared" si="13"/>
        <v>0</v>
      </c>
      <c r="G791" s="15" t="s">
        <v>31</v>
      </c>
      <c r="H791" s="15" t="s">
        <v>31</v>
      </c>
      <c r="I791" s="15" t="s">
        <v>3007</v>
      </c>
    </row>
    <row r="792" spans="1:9" x14ac:dyDescent="0.3">
      <c r="A792" s="15"/>
      <c r="B792" s="15"/>
      <c r="C792" s="15"/>
      <c r="D792" s="15" t="s">
        <v>31</v>
      </c>
      <c r="E792" s="46" t="s">
        <v>3007</v>
      </c>
      <c r="F792" s="15">
        <f t="shared" si="13"/>
        <v>0</v>
      </c>
      <c r="G792" s="15" t="s">
        <v>31</v>
      </c>
      <c r="H792" s="15" t="s">
        <v>31</v>
      </c>
      <c r="I792" s="15" t="s">
        <v>3007</v>
      </c>
    </row>
    <row r="793" spans="1:9" x14ac:dyDescent="0.3">
      <c r="A793" s="15"/>
      <c r="B793" s="15"/>
      <c r="C793" s="15"/>
      <c r="D793" s="15" t="s">
        <v>31</v>
      </c>
      <c r="E793" s="46" t="s">
        <v>3007</v>
      </c>
      <c r="F793" s="15">
        <f t="shared" si="13"/>
        <v>0</v>
      </c>
      <c r="G793" s="15" t="s">
        <v>31</v>
      </c>
      <c r="H793" s="15" t="s">
        <v>31</v>
      </c>
      <c r="I793" s="15" t="s">
        <v>3007</v>
      </c>
    </row>
    <row r="794" spans="1:9" x14ac:dyDescent="0.3">
      <c r="A794" s="15"/>
      <c r="B794" s="15"/>
      <c r="C794" s="15"/>
      <c r="D794" s="15" t="s">
        <v>31</v>
      </c>
      <c r="E794" s="46" t="s">
        <v>3007</v>
      </c>
      <c r="F794" s="15">
        <f t="shared" si="13"/>
        <v>0</v>
      </c>
      <c r="G794" s="15" t="s">
        <v>31</v>
      </c>
      <c r="H794" s="15" t="s">
        <v>31</v>
      </c>
      <c r="I794" s="15" t="s">
        <v>3007</v>
      </c>
    </row>
    <row r="795" spans="1:9" x14ac:dyDescent="0.3">
      <c r="A795" s="15"/>
      <c r="B795" s="15"/>
      <c r="C795" s="15"/>
      <c r="D795" s="15" t="s">
        <v>31</v>
      </c>
      <c r="E795" s="46" t="s">
        <v>3007</v>
      </c>
      <c r="F795" s="15">
        <f t="shared" si="13"/>
        <v>0</v>
      </c>
      <c r="G795" s="15" t="s">
        <v>31</v>
      </c>
      <c r="H795" s="15" t="s">
        <v>31</v>
      </c>
      <c r="I795" s="15" t="s">
        <v>3007</v>
      </c>
    </row>
    <row r="796" spans="1:9" x14ac:dyDescent="0.3">
      <c r="A796" s="15"/>
      <c r="B796" s="15"/>
      <c r="C796" s="15"/>
      <c r="D796" s="15" t="s">
        <v>31</v>
      </c>
      <c r="E796" s="46" t="s">
        <v>3007</v>
      </c>
      <c r="F796" s="15">
        <f t="shared" si="13"/>
        <v>0</v>
      </c>
      <c r="G796" s="15" t="s">
        <v>31</v>
      </c>
      <c r="H796" s="15" t="s">
        <v>31</v>
      </c>
      <c r="I796" s="15" t="s">
        <v>3007</v>
      </c>
    </row>
    <row r="797" spans="1:9" x14ac:dyDescent="0.3">
      <c r="A797" s="15"/>
      <c r="B797" s="15"/>
      <c r="C797" s="15"/>
      <c r="D797" s="15" t="s">
        <v>31</v>
      </c>
      <c r="E797" s="46" t="s">
        <v>3007</v>
      </c>
      <c r="F797" s="15">
        <f t="shared" si="13"/>
        <v>0</v>
      </c>
      <c r="G797" s="15" t="s">
        <v>31</v>
      </c>
      <c r="H797" s="15" t="s">
        <v>31</v>
      </c>
      <c r="I797" s="15" t="s">
        <v>3007</v>
      </c>
    </row>
    <row r="798" spans="1:9" x14ac:dyDescent="0.3">
      <c r="A798" s="15"/>
      <c r="B798" s="15"/>
      <c r="C798" s="15"/>
      <c r="D798" s="15" t="s">
        <v>31</v>
      </c>
      <c r="E798" s="46" t="s">
        <v>3007</v>
      </c>
      <c r="F798" s="15">
        <f t="shared" si="13"/>
        <v>0</v>
      </c>
      <c r="G798" s="15" t="s">
        <v>31</v>
      </c>
      <c r="H798" s="15" t="s">
        <v>31</v>
      </c>
      <c r="I798" s="15" t="s">
        <v>3007</v>
      </c>
    </row>
    <row r="799" spans="1:9" x14ac:dyDescent="0.3">
      <c r="A799" s="15"/>
      <c r="B799" s="15"/>
      <c r="C799" s="15"/>
      <c r="D799" s="15" t="s">
        <v>31</v>
      </c>
      <c r="E799" s="46" t="s">
        <v>3007</v>
      </c>
      <c r="F799" s="15">
        <f t="shared" si="13"/>
        <v>0</v>
      </c>
      <c r="G799" s="15" t="s">
        <v>31</v>
      </c>
      <c r="H799" s="15" t="s">
        <v>31</v>
      </c>
      <c r="I799" s="15" t="s">
        <v>3007</v>
      </c>
    </row>
    <row r="800" spans="1:9" x14ac:dyDescent="0.3">
      <c r="A800" s="15"/>
      <c r="B800" s="15"/>
      <c r="C800" s="15"/>
      <c r="D800" s="15" t="s">
        <v>31</v>
      </c>
      <c r="E800" s="46" t="s">
        <v>3007</v>
      </c>
      <c r="F800" s="15">
        <f t="shared" si="13"/>
        <v>0</v>
      </c>
      <c r="G800" s="15" t="s">
        <v>31</v>
      </c>
      <c r="H800" s="15" t="s">
        <v>31</v>
      </c>
      <c r="I800" s="15" t="s">
        <v>3007</v>
      </c>
    </row>
    <row r="801" spans="1:9" x14ac:dyDescent="0.3">
      <c r="A801" s="15"/>
      <c r="B801" s="15"/>
      <c r="C801" s="15"/>
      <c r="D801" s="15" t="s">
        <v>31</v>
      </c>
      <c r="E801" s="46" t="s">
        <v>3007</v>
      </c>
      <c r="F801" s="15">
        <f t="shared" si="13"/>
        <v>0</v>
      </c>
      <c r="G801" s="15" t="s">
        <v>31</v>
      </c>
      <c r="H801" s="15" t="s">
        <v>31</v>
      </c>
      <c r="I801" s="15" t="s">
        <v>3007</v>
      </c>
    </row>
    <row r="802" spans="1:9" x14ac:dyDescent="0.3">
      <c r="A802" s="15"/>
      <c r="B802" s="15"/>
      <c r="C802" s="15"/>
      <c r="D802" s="15" t="s">
        <v>31</v>
      </c>
      <c r="E802" s="46" t="s">
        <v>3007</v>
      </c>
      <c r="F802" s="15">
        <f t="shared" si="13"/>
        <v>0</v>
      </c>
      <c r="G802" s="15" t="s">
        <v>31</v>
      </c>
      <c r="H802" s="15" t="s">
        <v>31</v>
      </c>
      <c r="I802" s="15" t="s">
        <v>3007</v>
      </c>
    </row>
    <row r="803" spans="1:9" x14ac:dyDescent="0.3">
      <c r="A803" s="15"/>
      <c r="B803" s="15"/>
      <c r="C803" s="15"/>
      <c r="D803" s="15" t="s">
        <v>31</v>
      </c>
      <c r="E803" s="46" t="s">
        <v>3007</v>
      </c>
      <c r="F803" s="15">
        <f t="shared" si="13"/>
        <v>0</v>
      </c>
      <c r="G803" s="15" t="s">
        <v>31</v>
      </c>
      <c r="H803" s="15" t="s">
        <v>31</v>
      </c>
      <c r="I803" s="15" t="s">
        <v>3007</v>
      </c>
    </row>
    <row r="804" spans="1:9" x14ac:dyDescent="0.3">
      <c r="A804" s="15"/>
      <c r="B804" s="15"/>
      <c r="C804" s="15"/>
      <c r="D804" s="15" t="s">
        <v>31</v>
      </c>
      <c r="E804" s="46" t="s">
        <v>3007</v>
      </c>
      <c r="F804" s="15">
        <f t="shared" si="13"/>
        <v>0</v>
      </c>
      <c r="G804" s="15" t="s">
        <v>31</v>
      </c>
      <c r="H804" s="15" t="s">
        <v>31</v>
      </c>
      <c r="I804" s="15" t="s">
        <v>3007</v>
      </c>
    </row>
    <row r="805" spans="1:9" x14ac:dyDescent="0.3">
      <c r="A805" s="15"/>
      <c r="B805" s="15"/>
      <c r="C805" s="15"/>
      <c r="D805" s="15" t="s">
        <v>31</v>
      </c>
      <c r="E805" s="46" t="s">
        <v>3007</v>
      </c>
      <c r="F805" s="15">
        <f t="shared" si="13"/>
        <v>0</v>
      </c>
      <c r="G805" s="15" t="s">
        <v>31</v>
      </c>
      <c r="H805" s="15" t="s">
        <v>31</v>
      </c>
      <c r="I805" s="15" t="s">
        <v>3007</v>
      </c>
    </row>
    <row r="806" spans="1:9" x14ac:dyDescent="0.3">
      <c r="A806" s="15"/>
      <c r="B806" s="15"/>
      <c r="C806" s="15"/>
      <c r="D806" s="15" t="s">
        <v>31</v>
      </c>
      <c r="E806" s="46" t="s">
        <v>3007</v>
      </c>
      <c r="F806" s="15">
        <f t="shared" si="13"/>
        <v>0</v>
      </c>
      <c r="G806" s="15" t="s">
        <v>31</v>
      </c>
      <c r="H806" s="15" t="s">
        <v>31</v>
      </c>
      <c r="I806" s="15" t="s">
        <v>3007</v>
      </c>
    </row>
    <row r="807" spans="1:9" x14ac:dyDescent="0.3">
      <c r="A807" s="15"/>
      <c r="B807" s="15"/>
      <c r="C807" s="15"/>
      <c r="D807" s="15" t="s">
        <v>31</v>
      </c>
      <c r="E807" s="46" t="s">
        <v>3007</v>
      </c>
      <c r="F807" s="15">
        <f t="shared" si="13"/>
        <v>0</v>
      </c>
      <c r="G807" s="15" t="s">
        <v>31</v>
      </c>
      <c r="H807" s="15" t="s">
        <v>31</v>
      </c>
      <c r="I807" s="15" t="s">
        <v>3007</v>
      </c>
    </row>
    <row r="808" spans="1:9" x14ac:dyDescent="0.3">
      <c r="A808" s="15"/>
      <c r="B808" s="15"/>
      <c r="C808" s="15"/>
      <c r="D808" s="15" t="s">
        <v>31</v>
      </c>
      <c r="E808" s="46" t="s">
        <v>3007</v>
      </c>
      <c r="F808" s="15">
        <f t="shared" si="13"/>
        <v>0</v>
      </c>
      <c r="G808" s="15" t="s">
        <v>31</v>
      </c>
      <c r="H808" s="15" t="s">
        <v>31</v>
      </c>
      <c r="I808" s="15" t="s">
        <v>3007</v>
      </c>
    </row>
    <row r="809" spans="1:9" x14ac:dyDescent="0.3">
      <c r="A809" s="15"/>
      <c r="B809" s="15"/>
      <c r="C809" s="15"/>
      <c r="D809" s="15" t="s">
        <v>31</v>
      </c>
      <c r="E809" s="46" t="s">
        <v>3007</v>
      </c>
      <c r="F809" s="15">
        <f t="shared" si="13"/>
        <v>0</v>
      </c>
      <c r="G809" s="15" t="s">
        <v>31</v>
      </c>
      <c r="H809" s="15" t="s">
        <v>31</v>
      </c>
      <c r="I809" s="15" t="s">
        <v>3007</v>
      </c>
    </row>
    <row r="810" spans="1:9" x14ac:dyDescent="0.3">
      <c r="A810" s="15"/>
      <c r="B810" s="15"/>
      <c r="C810" s="15"/>
      <c r="D810" s="15" t="s">
        <v>31</v>
      </c>
      <c r="E810" s="46" t="s">
        <v>3007</v>
      </c>
      <c r="F810" s="15">
        <f t="shared" si="13"/>
        <v>0</v>
      </c>
      <c r="G810" s="15" t="s">
        <v>31</v>
      </c>
      <c r="H810" s="15" t="s">
        <v>31</v>
      </c>
      <c r="I810" s="15" t="s">
        <v>3007</v>
      </c>
    </row>
    <row r="811" spans="1:9" x14ac:dyDescent="0.3">
      <c r="A811" s="15"/>
      <c r="B811" s="15"/>
      <c r="C811" s="15"/>
      <c r="D811" s="15" t="s">
        <v>31</v>
      </c>
      <c r="E811" s="46" t="s">
        <v>3007</v>
      </c>
      <c r="F811" s="15">
        <f t="shared" si="13"/>
        <v>0</v>
      </c>
      <c r="G811" s="15" t="s">
        <v>31</v>
      </c>
      <c r="H811" s="15" t="s">
        <v>31</v>
      </c>
      <c r="I811" s="15" t="s">
        <v>3007</v>
      </c>
    </row>
    <row r="812" spans="1:9" x14ac:dyDescent="0.3">
      <c r="A812" s="15"/>
      <c r="B812" s="15"/>
      <c r="C812" s="15"/>
      <c r="D812" s="15" t="s">
        <v>31</v>
      </c>
      <c r="E812" s="46" t="s">
        <v>3007</v>
      </c>
      <c r="F812" s="15">
        <f t="shared" si="13"/>
        <v>0</v>
      </c>
      <c r="G812" s="15" t="s">
        <v>31</v>
      </c>
      <c r="H812" s="15" t="s">
        <v>31</v>
      </c>
      <c r="I812" s="15" t="s">
        <v>3007</v>
      </c>
    </row>
    <row r="813" spans="1:9" x14ac:dyDescent="0.3">
      <c r="A813" s="15"/>
      <c r="B813" s="15"/>
      <c r="C813" s="15"/>
      <c r="D813" s="15" t="s">
        <v>31</v>
      </c>
      <c r="E813" s="46" t="s">
        <v>3007</v>
      </c>
      <c r="F813" s="15">
        <f t="shared" si="13"/>
        <v>0</v>
      </c>
      <c r="G813" s="15" t="s">
        <v>31</v>
      </c>
      <c r="H813" s="15" t="s">
        <v>31</v>
      </c>
      <c r="I813" s="15" t="s">
        <v>3007</v>
      </c>
    </row>
    <row r="814" spans="1:9" x14ac:dyDescent="0.3">
      <c r="A814" s="15"/>
      <c r="B814" s="15"/>
      <c r="C814" s="15"/>
      <c r="D814" s="15" t="s">
        <v>31</v>
      </c>
      <c r="E814" s="46" t="s">
        <v>3007</v>
      </c>
      <c r="F814" s="15">
        <f t="shared" si="13"/>
        <v>0</v>
      </c>
      <c r="G814" s="15" t="s">
        <v>31</v>
      </c>
      <c r="H814" s="15" t="s">
        <v>31</v>
      </c>
      <c r="I814" s="15" t="s">
        <v>3007</v>
      </c>
    </row>
    <row r="815" spans="1:9" x14ac:dyDescent="0.3">
      <c r="A815" s="15"/>
      <c r="B815" s="15"/>
      <c r="C815" s="15"/>
      <c r="D815" s="15" t="s">
        <v>31</v>
      </c>
      <c r="E815" s="46" t="s">
        <v>3007</v>
      </c>
      <c r="F815" s="15">
        <f t="shared" si="13"/>
        <v>0</v>
      </c>
      <c r="G815" s="15" t="s">
        <v>31</v>
      </c>
      <c r="H815" s="15" t="s">
        <v>31</v>
      </c>
      <c r="I815" s="15" t="s">
        <v>3007</v>
      </c>
    </row>
    <row r="816" spans="1:9" x14ac:dyDescent="0.3">
      <c r="A816" s="15"/>
      <c r="B816" s="15"/>
      <c r="C816" s="15"/>
      <c r="D816" s="15" t="s">
        <v>31</v>
      </c>
      <c r="E816" s="46" t="s">
        <v>3007</v>
      </c>
      <c r="F816" s="15">
        <f t="shared" si="13"/>
        <v>0</v>
      </c>
      <c r="G816" s="15" t="s">
        <v>31</v>
      </c>
      <c r="H816" s="15" t="s">
        <v>31</v>
      </c>
      <c r="I816" s="15" t="s">
        <v>3007</v>
      </c>
    </row>
    <row r="817" spans="1:9" x14ac:dyDescent="0.3">
      <c r="A817" s="15"/>
      <c r="B817" s="15"/>
      <c r="C817" s="15"/>
      <c r="D817" s="15" t="s">
        <v>31</v>
      </c>
      <c r="E817" s="46" t="s">
        <v>3007</v>
      </c>
      <c r="F817" s="15">
        <f t="shared" si="13"/>
        <v>0</v>
      </c>
      <c r="G817" s="15" t="s">
        <v>31</v>
      </c>
      <c r="H817" s="15" t="s">
        <v>31</v>
      </c>
      <c r="I817" s="15" t="s">
        <v>3007</v>
      </c>
    </row>
    <row r="818" spans="1:9" x14ac:dyDescent="0.3">
      <c r="A818" s="15"/>
      <c r="B818" s="15"/>
      <c r="C818" s="15"/>
      <c r="D818" s="15" t="s">
        <v>31</v>
      </c>
      <c r="E818" s="46" t="s">
        <v>3007</v>
      </c>
      <c r="F818" s="15">
        <f t="shared" si="13"/>
        <v>0</v>
      </c>
      <c r="G818" s="15" t="s">
        <v>31</v>
      </c>
      <c r="H818" s="15" t="s">
        <v>31</v>
      </c>
      <c r="I818" s="15" t="s">
        <v>3007</v>
      </c>
    </row>
    <row r="819" spans="1:9" x14ac:dyDescent="0.3">
      <c r="A819" s="15"/>
      <c r="B819" s="15"/>
      <c r="C819" s="15"/>
      <c r="D819" s="15" t="s">
        <v>31</v>
      </c>
      <c r="E819" s="46" t="s">
        <v>3007</v>
      </c>
      <c r="F819" s="15">
        <f t="shared" si="13"/>
        <v>0</v>
      </c>
      <c r="G819" s="15" t="s">
        <v>31</v>
      </c>
      <c r="H819" s="15" t="s">
        <v>31</v>
      </c>
      <c r="I819" s="15" t="s">
        <v>3007</v>
      </c>
    </row>
    <row r="820" spans="1:9" x14ac:dyDescent="0.3">
      <c r="A820" s="15"/>
      <c r="B820" s="15"/>
      <c r="C820" s="15"/>
      <c r="D820" s="15" t="s">
        <v>31</v>
      </c>
      <c r="E820" s="46" t="s">
        <v>3007</v>
      </c>
      <c r="F820" s="15">
        <f t="shared" si="13"/>
        <v>0</v>
      </c>
      <c r="G820" s="15" t="s">
        <v>31</v>
      </c>
      <c r="H820" s="15" t="s">
        <v>31</v>
      </c>
      <c r="I820" s="15" t="s">
        <v>3007</v>
      </c>
    </row>
    <row r="821" spans="1:9" x14ac:dyDescent="0.3">
      <c r="A821" s="15"/>
      <c r="B821" s="15"/>
      <c r="C821" s="15"/>
      <c r="D821" s="15" t="s">
        <v>31</v>
      </c>
      <c r="E821" s="46" t="s">
        <v>3007</v>
      </c>
      <c r="F821" s="15">
        <f t="shared" si="13"/>
        <v>0</v>
      </c>
      <c r="G821" s="15" t="s">
        <v>31</v>
      </c>
      <c r="H821" s="15" t="s">
        <v>31</v>
      </c>
      <c r="I821" s="15" t="s">
        <v>3007</v>
      </c>
    </row>
    <row r="822" spans="1:9" x14ac:dyDescent="0.3">
      <c r="A822" s="15"/>
      <c r="B822" s="15"/>
      <c r="C822" s="15"/>
      <c r="D822" s="15" t="s">
        <v>31</v>
      </c>
      <c r="E822" s="46" t="s">
        <v>3007</v>
      </c>
      <c r="F822" s="15">
        <f t="shared" si="13"/>
        <v>0</v>
      </c>
      <c r="G822" s="15" t="s">
        <v>31</v>
      </c>
      <c r="H822" s="15" t="s">
        <v>31</v>
      </c>
      <c r="I822" s="15" t="s">
        <v>3007</v>
      </c>
    </row>
    <row r="823" spans="1:9" x14ac:dyDescent="0.3">
      <c r="A823" s="15"/>
      <c r="B823" s="15"/>
      <c r="C823" s="15"/>
      <c r="D823" s="15" t="s">
        <v>31</v>
      </c>
      <c r="E823" s="46" t="s">
        <v>3007</v>
      </c>
      <c r="F823" s="15">
        <f t="shared" si="13"/>
        <v>0</v>
      </c>
      <c r="G823" s="15" t="s">
        <v>31</v>
      </c>
      <c r="H823" s="15" t="s">
        <v>31</v>
      </c>
      <c r="I823" s="15" t="s">
        <v>3007</v>
      </c>
    </row>
    <row r="824" spans="1:9" x14ac:dyDescent="0.3">
      <c r="A824" s="15"/>
      <c r="B824" s="15"/>
      <c r="C824" s="15"/>
      <c r="D824" s="15" t="s">
        <v>31</v>
      </c>
      <c r="E824" s="46" t="s">
        <v>3007</v>
      </c>
      <c r="F824" s="15">
        <f t="shared" si="13"/>
        <v>0</v>
      </c>
      <c r="G824" s="15" t="s">
        <v>31</v>
      </c>
      <c r="H824" s="15" t="s">
        <v>31</v>
      </c>
      <c r="I824" s="15" t="s">
        <v>3007</v>
      </c>
    </row>
    <row r="825" spans="1:9" x14ac:dyDescent="0.3">
      <c r="A825" s="15"/>
      <c r="B825" s="15"/>
      <c r="C825" s="15"/>
      <c r="D825" s="15" t="s">
        <v>31</v>
      </c>
      <c r="E825" s="46" t="s">
        <v>3007</v>
      </c>
      <c r="F825" s="15">
        <f t="shared" si="13"/>
        <v>0</v>
      </c>
      <c r="G825" s="15" t="s">
        <v>31</v>
      </c>
      <c r="H825" s="15" t="s">
        <v>31</v>
      </c>
      <c r="I825" s="15" t="s">
        <v>3007</v>
      </c>
    </row>
    <row r="826" spans="1:9" x14ac:dyDescent="0.3">
      <c r="A826" s="15"/>
      <c r="B826" s="15"/>
      <c r="C826" s="15"/>
      <c r="D826" s="15" t="s">
        <v>31</v>
      </c>
      <c r="E826" s="46" t="s">
        <v>3007</v>
      </c>
      <c r="F826" s="15">
        <f t="shared" si="13"/>
        <v>0</v>
      </c>
      <c r="G826" s="15" t="s">
        <v>31</v>
      </c>
      <c r="H826" s="15" t="s">
        <v>31</v>
      </c>
      <c r="I826" s="15" t="s">
        <v>3007</v>
      </c>
    </row>
    <row r="827" spans="1:9" x14ac:dyDescent="0.3">
      <c r="A827" s="15"/>
      <c r="B827" s="15"/>
      <c r="C827" s="15"/>
      <c r="D827" s="15" t="s">
        <v>31</v>
      </c>
      <c r="E827" s="46" t="s">
        <v>3007</v>
      </c>
      <c r="F827" s="15">
        <f t="shared" si="13"/>
        <v>0</v>
      </c>
      <c r="G827" s="15" t="s">
        <v>31</v>
      </c>
      <c r="H827" s="15" t="s">
        <v>31</v>
      </c>
      <c r="I827" s="15" t="s">
        <v>3007</v>
      </c>
    </row>
    <row r="828" spans="1:9" x14ac:dyDescent="0.3">
      <c r="A828" s="15"/>
      <c r="B828" s="15"/>
      <c r="C828" s="15"/>
      <c r="D828" s="15" t="s">
        <v>31</v>
      </c>
      <c r="E828" s="46" t="s">
        <v>3007</v>
      </c>
      <c r="F828" s="15">
        <f t="shared" si="13"/>
        <v>0</v>
      </c>
      <c r="G828" s="15" t="s">
        <v>31</v>
      </c>
      <c r="H828" s="15" t="s">
        <v>31</v>
      </c>
      <c r="I828" s="15" t="s">
        <v>3007</v>
      </c>
    </row>
    <row r="829" spans="1:9" x14ac:dyDescent="0.3">
      <c r="A829" s="15"/>
      <c r="B829" s="15"/>
      <c r="C829" s="15"/>
      <c r="D829" s="15" t="s">
        <v>31</v>
      </c>
      <c r="E829" s="46" t="s">
        <v>3007</v>
      </c>
      <c r="F829" s="15">
        <f t="shared" si="13"/>
        <v>0</v>
      </c>
      <c r="G829" s="15" t="s">
        <v>31</v>
      </c>
      <c r="H829" s="15" t="s">
        <v>31</v>
      </c>
      <c r="I829" s="15" t="s">
        <v>3007</v>
      </c>
    </row>
    <row r="830" spans="1:9" x14ac:dyDescent="0.3">
      <c r="A830" s="15"/>
      <c r="B830" s="15"/>
      <c r="C830" s="15"/>
      <c r="D830" s="15" t="s">
        <v>31</v>
      </c>
      <c r="E830" s="46" t="s">
        <v>3007</v>
      </c>
      <c r="F830" s="15">
        <f t="shared" si="13"/>
        <v>0</v>
      </c>
      <c r="G830" s="15" t="s">
        <v>31</v>
      </c>
      <c r="H830" s="15" t="s">
        <v>31</v>
      </c>
      <c r="I830" s="15" t="s">
        <v>3007</v>
      </c>
    </row>
    <row r="831" spans="1:9" x14ac:dyDescent="0.3">
      <c r="A831" s="15"/>
      <c r="B831" s="15"/>
      <c r="C831" s="15"/>
      <c r="D831" s="15" t="s">
        <v>31</v>
      </c>
      <c r="E831" s="46" t="s">
        <v>3007</v>
      </c>
      <c r="F831" s="15">
        <f t="shared" si="13"/>
        <v>0</v>
      </c>
      <c r="G831" s="15" t="s">
        <v>31</v>
      </c>
      <c r="H831" s="15" t="s">
        <v>31</v>
      </c>
      <c r="I831" s="15" t="s">
        <v>3007</v>
      </c>
    </row>
    <row r="832" spans="1:9" x14ac:dyDescent="0.3">
      <c r="A832" s="15"/>
      <c r="B832" s="15"/>
      <c r="C832" s="15"/>
      <c r="D832" s="15" t="s">
        <v>31</v>
      </c>
      <c r="E832" s="46" t="s">
        <v>3007</v>
      </c>
      <c r="F832" s="15">
        <f t="shared" si="13"/>
        <v>0</v>
      </c>
      <c r="G832" s="15" t="s">
        <v>31</v>
      </c>
      <c r="H832" s="15" t="s">
        <v>31</v>
      </c>
      <c r="I832" s="15" t="s">
        <v>3007</v>
      </c>
    </row>
    <row r="833" spans="1:9" x14ac:dyDescent="0.3">
      <c r="A833" s="15"/>
      <c r="B833" s="15"/>
      <c r="C833" s="15"/>
      <c r="D833" s="15" t="s">
        <v>31</v>
      </c>
      <c r="E833" s="46" t="s">
        <v>3007</v>
      </c>
      <c r="F833" s="15">
        <f t="shared" si="13"/>
        <v>0</v>
      </c>
      <c r="G833" s="15" t="s">
        <v>31</v>
      </c>
      <c r="H833" s="15" t="s">
        <v>31</v>
      </c>
      <c r="I833" s="15" t="s">
        <v>3007</v>
      </c>
    </row>
    <row r="834" spans="1:9" x14ac:dyDescent="0.3">
      <c r="A834" s="15"/>
      <c r="B834" s="15"/>
      <c r="C834" s="15"/>
      <c r="D834" s="15" t="s">
        <v>31</v>
      </c>
      <c r="E834" s="46" t="s">
        <v>3007</v>
      </c>
      <c r="F834" s="15">
        <f t="shared" ref="F834:F897" si="14">IFERROR(C834*E834,0)</f>
        <v>0</v>
      </c>
      <c r="G834" s="15" t="s">
        <v>31</v>
      </c>
      <c r="H834" s="15" t="s">
        <v>31</v>
      </c>
      <c r="I834" s="15" t="s">
        <v>3007</v>
      </c>
    </row>
    <row r="835" spans="1:9" x14ac:dyDescent="0.3">
      <c r="A835" s="15"/>
      <c r="B835" s="15"/>
      <c r="C835" s="15"/>
      <c r="D835" s="15" t="s">
        <v>31</v>
      </c>
      <c r="E835" s="46" t="s">
        <v>3007</v>
      </c>
      <c r="F835" s="15">
        <f t="shared" si="14"/>
        <v>0</v>
      </c>
      <c r="G835" s="15" t="s">
        <v>31</v>
      </c>
      <c r="H835" s="15" t="s">
        <v>31</v>
      </c>
      <c r="I835" s="15" t="s">
        <v>3007</v>
      </c>
    </row>
    <row r="836" spans="1:9" x14ac:dyDescent="0.3">
      <c r="A836" s="15"/>
      <c r="B836" s="15"/>
      <c r="C836" s="15"/>
      <c r="D836" s="15" t="s">
        <v>31</v>
      </c>
      <c r="E836" s="46" t="s">
        <v>3007</v>
      </c>
      <c r="F836" s="15">
        <f t="shared" si="14"/>
        <v>0</v>
      </c>
      <c r="G836" s="15" t="s">
        <v>31</v>
      </c>
      <c r="H836" s="15" t="s">
        <v>31</v>
      </c>
      <c r="I836" s="15" t="s">
        <v>3007</v>
      </c>
    </row>
    <row r="837" spans="1:9" x14ac:dyDescent="0.3">
      <c r="A837" s="15"/>
      <c r="B837" s="15"/>
      <c r="C837" s="15"/>
      <c r="D837" s="15" t="s">
        <v>31</v>
      </c>
      <c r="E837" s="46" t="s">
        <v>3007</v>
      </c>
      <c r="F837" s="15">
        <f t="shared" si="14"/>
        <v>0</v>
      </c>
      <c r="G837" s="15" t="s">
        <v>31</v>
      </c>
      <c r="H837" s="15" t="s">
        <v>31</v>
      </c>
      <c r="I837" s="15" t="s">
        <v>3007</v>
      </c>
    </row>
    <row r="838" spans="1:9" x14ac:dyDescent="0.3">
      <c r="A838" s="15"/>
      <c r="B838" s="15"/>
      <c r="C838" s="15"/>
      <c r="D838" s="15" t="s">
        <v>31</v>
      </c>
      <c r="E838" s="46" t="s">
        <v>3007</v>
      </c>
      <c r="F838" s="15">
        <f t="shared" si="14"/>
        <v>0</v>
      </c>
      <c r="G838" s="15" t="s">
        <v>31</v>
      </c>
      <c r="H838" s="15" t="s">
        <v>31</v>
      </c>
      <c r="I838" s="15" t="s">
        <v>3007</v>
      </c>
    </row>
    <row r="839" spans="1:9" x14ac:dyDescent="0.3">
      <c r="A839" s="15"/>
      <c r="B839" s="15"/>
      <c r="C839" s="15"/>
      <c r="D839" s="15" t="s">
        <v>31</v>
      </c>
      <c r="E839" s="46" t="s">
        <v>3007</v>
      </c>
      <c r="F839" s="15">
        <f t="shared" si="14"/>
        <v>0</v>
      </c>
      <c r="G839" s="15" t="s">
        <v>31</v>
      </c>
      <c r="H839" s="15" t="s">
        <v>31</v>
      </c>
      <c r="I839" s="15" t="s">
        <v>3007</v>
      </c>
    </row>
    <row r="840" spans="1:9" x14ac:dyDescent="0.3">
      <c r="A840" s="15"/>
      <c r="B840" s="15"/>
      <c r="C840" s="15"/>
      <c r="D840" s="15" t="s">
        <v>31</v>
      </c>
      <c r="E840" s="46" t="s">
        <v>3007</v>
      </c>
      <c r="F840" s="15">
        <f t="shared" si="14"/>
        <v>0</v>
      </c>
      <c r="G840" s="15" t="s">
        <v>31</v>
      </c>
      <c r="H840" s="15" t="s">
        <v>31</v>
      </c>
      <c r="I840" s="15" t="s">
        <v>3007</v>
      </c>
    </row>
    <row r="841" spans="1:9" x14ac:dyDescent="0.3">
      <c r="A841" s="15"/>
      <c r="B841" s="15"/>
      <c r="C841" s="15"/>
      <c r="D841" s="15" t="s">
        <v>31</v>
      </c>
      <c r="E841" s="46" t="s">
        <v>3007</v>
      </c>
      <c r="F841" s="15">
        <f t="shared" si="14"/>
        <v>0</v>
      </c>
      <c r="G841" s="15" t="s">
        <v>31</v>
      </c>
      <c r="H841" s="15" t="s">
        <v>31</v>
      </c>
      <c r="I841" s="15" t="s">
        <v>3007</v>
      </c>
    </row>
    <row r="842" spans="1:9" x14ac:dyDescent="0.3">
      <c r="A842" s="15"/>
      <c r="B842" s="15"/>
      <c r="C842" s="15"/>
      <c r="D842" s="15" t="s">
        <v>31</v>
      </c>
      <c r="E842" s="46" t="s">
        <v>3007</v>
      </c>
      <c r="F842" s="15">
        <f t="shared" si="14"/>
        <v>0</v>
      </c>
      <c r="G842" s="15" t="s">
        <v>31</v>
      </c>
      <c r="H842" s="15" t="s">
        <v>31</v>
      </c>
      <c r="I842" s="15" t="s">
        <v>3007</v>
      </c>
    </row>
    <row r="843" spans="1:9" x14ac:dyDescent="0.3">
      <c r="A843" s="15"/>
      <c r="B843" s="15"/>
      <c r="C843" s="15"/>
      <c r="D843" s="15" t="s">
        <v>31</v>
      </c>
      <c r="E843" s="46" t="s">
        <v>3007</v>
      </c>
      <c r="F843" s="15">
        <f t="shared" si="14"/>
        <v>0</v>
      </c>
      <c r="G843" s="15" t="s">
        <v>31</v>
      </c>
      <c r="H843" s="15" t="s">
        <v>31</v>
      </c>
      <c r="I843" s="15" t="s">
        <v>3007</v>
      </c>
    </row>
    <row r="844" spans="1:9" x14ac:dyDescent="0.3">
      <c r="A844" s="15"/>
      <c r="B844" s="15"/>
      <c r="C844" s="15"/>
      <c r="D844" s="15" t="s">
        <v>31</v>
      </c>
      <c r="E844" s="46" t="s">
        <v>3007</v>
      </c>
      <c r="F844" s="15">
        <f t="shared" si="14"/>
        <v>0</v>
      </c>
      <c r="G844" s="15" t="s">
        <v>31</v>
      </c>
      <c r="H844" s="15" t="s">
        <v>31</v>
      </c>
      <c r="I844" s="15" t="s">
        <v>3007</v>
      </c>
    </row>
    <row r="845" spans="1:9" x14ac:dyDescent="0.3">
      <c r="A845" s="15"/>
      <c r="B845" s="15"/>
      <c r="C845" s="15"/>
      <c r="D845" s="15" t="s">
        <v>31</v>
      </c>
      <c r="E845" s="46" t="s">
        <v>3007</v>
      </c>
      <c r="F845" s="15">
        <f t="shared" si="14"/>
        <v>0</v>
      </c>
      <c r="G845" s="15" t="s">
        <v>31</v>
      </c>
      <c r="H845" s="15" t="s">
        <v>31</v>
      </c>
      <c r="I845" s="15" t="s">
        <v>3007</v>
      </c>
    </row>
    <row r="846" spans="1:9" x14ac:dyDescent="0.3">
      <c r="A846" s="15"/>
      <c r="B846" s="15"/>
      <c r="C846" s="15"/>
      <c r="D846" s="15" t="s">
        <v>31</v>
      </c>
      <c r="E846" s="46" t="s">
        <v>3007</v>
      </c>
      <c r="F846" s="15">
        <f t="shared" si="14"/>
        <v>0</v>
      </c>
      <c r="G846" s="15" t="s">
        <v>31</v>
      </c>
      <c r="H846" s="15" t="s">
        <v>31</v>
      </c>
      <c r="I846" s="15" t="s">
        <v>3007</v>
      </c>
    </row>
    <row r="847" spans="1:9" x14ac:dyDescent="0.3">
      <c r="A847" s="15"/>
      <c r="B847" s="15"/>
      <c r="C847" s="15"/>
      <c r="D847" s="15" t="s">
        <v>31</v>
      </c>
      <c r="E847" s="46" t="s">
        <v>3007</v>
      </c>
      <c r="F847" s="15">
        <f t="shared" si="14"/>
        <v>0</v>
      </c>
      <c r="G847" s="15" t="s">
        <v>31</v>
      </c>
      <c r="H847" s="15" t="s">
        <v>31</v>
      </c>
      <c r="I847" s="15" t="s">
        <v>3007</v>
      </c>
    </row>
    <row r="848" spans="1:9" x14ac:dyDescent="0.3">
      <c r="A848" s="15"/>
      <c r="B848" s="15"/>
      <c r="C848" s="15"/>
      <c r="D848" s="15" t="s">
        <v>31</v>
      </c>
      <c r="E848" s="46" t="s">
        <v>3007</v>
      </c>
      <c r="F848" s="15">
        <f t="shared" si="14"/>
        <v>0</v>
      </c>
      <c r="G848" s="15" t="s">
        <v>31</v>
      </c>
      <c r="H848" s="15" t="s">
        <v>31</v>
      </c>
      <c r="I848" s="15" t="s">
        <v>3007</v>
      </c>
    </row>
    <row r="849" spans="1:9" x14ac:dyDescent="0.3">
      <c r="A849" s="15"/>
      <c r="B849" s="15"/>
      <c r="C849" s="15"/>
      <c r="D849" s="15" t="s">
        <v>31</v>
      </c>
      <c r="E849" s="46" t="s">
        <v>3007</v>
      </c>
      <c r="F849" s="15">
        <f t="shared" si="14"/>
        <v>0</v>
      </c>
      <c r="G849" s="15" t="s">
        <v>31</v>
      </c>
      <c r="H849" s="15" t="s">
        <v>31</v>
      </c>
      <c r="I849" s="15" t="s">
        <v>3007</v>
      </c>
    </row>
    <row r="850" spans="1:9" x14ac:dyDescent="0.3">
      <c r="A850" s="15"/>
      <c r="B850" s="15"/>
      <c r="C850" s="15"/>
      <c r="D850" s="15" t="s">
        <v>31</v>
      </c>
      <c r="E850" s="46" t="s">
        <v>3007</v>
      </c>
      <c r="F850" s="15">
        <f t="shared" si="14"/>
        <v>0</v>
      </c>
      <c r="G850" s="15" t="s">
        <v>31</v>
      </c>
      <c r="H850" s="15" t="s">
        <v>31</v>
      </c>
      <c r="I850" s="15" t="s">
        <v>3007</v>
      </c>
    </row>
    <row r="851" spans="1:9" x14ac:dyDescent="0.3">
      <c r="A851" s="15"/>
      <c r="B851" s="15"/>
      <c r="C851" s="15"/>
      <c r="D851" s="15" t="s">
        <v>31</v>
      </c>
      <c r="E851" s="46" t="s">
        <v>3007</v>
      </c>
      <c r="F851" s="15">
        <f t="shared" si="14"/>
        <v>0</v>
      </c>
      <c r="G851" s="15" t="s">
        <v>31</v>
      </c>
      <c r="H851" s="15" t="s">
        <v>31</v>
      </c>
      <c r="I851" s="15" t="s">
        <v>3007</v>
      </c>
    </row>
    <row r="852" spans="1:9" x14ac:dyDescent="0.3">
      <c r="A852" s="15"/>
      <c r="B852" s="15"/>
      <c r="C852" s="15"/>
      <c r="D852" s="15" t="s">
        <v>31</v>
      </c>
      <c r="E852" s="46" t="s">
        <v>3007</v>
      </c>
      <c r="F852" s="15">
        <f t="shared" si="14"/>
        <v>0</v>
      </c>
      <c r="G852" s="15" t="s">
        <v>31</v>
      </c>
      <c r="H852" s="15" t="s">
        <v>31</v>
      </c>
      <c r="I852" s="15" t="s">
        <v>3007</v>
      </c>
    </row>
    <row r="853" spans="1:9" x14ac:dyDescent="0.3">
      <c r="A853" s="15"/>
      <c r="B853" s="15"/>
      <c r="C853" s="15"/>
      <c r="D853" s="15" t="s">
        <v>31</v>
      </c>
      <c r="E853" s="46" t="s">
        <v>3007</v>
      </c>
      <c r="F853" s="15">
        <f t="shared" si="14"/>
        <v>0</v>
      </c>
      <c r="G853" s="15" t="s">
        <v>31</v>
      </c>
      <c r="H853" s="15" t="s">
        <v>31</v>
      </c>
      <c r="I853" s="15" t="s">
        <v>3007</v>
      </c>
    </row>
    <row r="854" spans="1:9" x14ac:dyDescent="0.3">
      <c r="A854" s="15"/>
      <c r="B854" s="15"/>
      <c r="C854" s="15"/>
      <c r="D854" s="15" t="s">
        <v>31</v>
      </c>
      <c r="E854" s="46" t="s">
        <v>3007</v>
      </c>
      <c r="F854" s="15">
        <f t="shared" si="14"/>
        <v>0</v>
      </c>
      <c r="G854" s="15" t="s">
        <v>31</v>
      </c>
      <c r="H854" s="15" t="s">
        <v>31</v>
      </c>
      <c r="I854" s="15" t="s">
        <v>3007</v>
      </c>
    </row>
    <row r="855" spans="1:9" x14ac:dyDescent="0.3">
      <c r="A855" s="15"/>
      <c r="B855" s="15"/>
      <c r="C855" s="15"/>
      <c r="D855" s="15" t="s">
        <v>31</v>
      </c>
      <c r="E855" s="46" t="s">
        <v>3007</v>
      </c>
      <c r="F855" s="15">
        <f t="shared" si="14"/>
        <v>0</v>
      </c>
      <c r="G855" s="15" t="s">
        <v>31</v>
      </c>
      <c r="H855" s="15" t="s">
        <v>31</v>
      </c>
      <c r="I855" s="15" t="s">
        <v>3007</v>
      </c>
    </row>
    <row r="856" spans="1:9" x14ac:dyDescent="0.3">
      <c r="A856" s="15"/>
      <c r="B856" s="15"/>
      <c r="C856" s="15"/>
      <c r="D856" s="15" t="s">
        <v>31</v>
      </c>
      <c r="E856" s="46" t="s">
        <v>3007</v>
      </c>
      <c r="F856" s="15">
        <f t="shared" si="14"/>
        <v>0</v>
      </c>
      <c r="G856" s="15" t="s">
        <v>31</v>
      </c>
      <c r="H856" s="15" t="s">
        <v>31</v>
      </c>
      <c r="I856" s="15" t="s">
        <v>3007</v>
      </c>
    </row>
    <row r="857" spans="1:9" x14ac:dyDescent="0.3">
      <c r="A857" s="15"/>
      <c r="B857" s="15"/>
      <c r="C857" s="15"/>
      <c r="D857" s="15" t="s">
        <v>31</v>
      </c>
      <c r="E857" s="46" t="s">
        <v>3007</v>
      </c>
      <c r="F857" s="15">
        <f t="shared" si="14"/>
        <v>0</v>
      </c>
      <c r="G857" s="15" t="s">
        <v>31</v>
      </c>
      <c r="H857" s="15" t="s">
        <v>31</v>
      </c>
      <c r="I857" s="15" t="s">
        <v>3007</v>
      </c>
    </row>
    <row r="858" spans="1:9" x14ac:dyDescent="0.3">
      <c r="A858" s="15"/>
      <c r="B858" s="15"/>
      <c r="C858" s="15"/>
      <c r="D858" s="15" t="s">
        <v>31</v>
      </c>
      <c r="E858" s="46" t="s">
        <v>3007</v>
      </c>
      <c r="F858" s="15">
        <f t="shared" si="14"/>
        <v>0</v>
      </c>
      <c r="G858" s="15" t="s">
        <v>31</v>
      </c>
      <c r="H858" s="15" t="s">
        <v>31</v>
      </c>
      <c r="I858" s="15" t="s">
        <v>3007</v>
      </c>
    </row>
    <row r="859" spans="1:9" x14ac:dyDescent="0.3">
      <c r="A859" s="15"/>
      <c r="B859" s="15"/>
      <c r="C859" s="15"/>
      <c r="D859" s="15" t="s">
        <v>31</v>
      </c>
      <c r="E859" s="46" t="s">
        <v>3007</v>
      </c>
      <c r="F859" s="15">
        <f t="shared" si="14"/>
        <v>0</v>
      </c>
      <c r="G859" s="15" t="s">
        <v>31</v>
      </c>
      <c r="H859" s="15" t="s">
        <v>31</v>
      </c>
      <c r="I859" s="15" t="s">
        <v>3007</v>
      </c>
    </row>
    <row r="860" spans="1:9" x14ac:dyDescent="0.3">
      <c r="A860" s="15"/>
      <c r="B860" s="15"/>
      <c r="C860" s="15"/>
      <c r="D860" s="15" t="s">
        <v>31</v>
      </c>
      <c r="E860" s="46" t="s">
        <v>3007</v>
      </c>
      <c r="F860" s="15">
        <f t="shared" si="14"/>
        <v>0</v>
      </c>
      <c r="G860" s="15" t="s">
        <v>31</v>
      </c>
      <c r="H860" s="15" t="s">
        <v>31</v>
      </c>
      <c r="I860" s="15" t="s">
        <v>3007</v>
      </c>
    </row>
    <row r="861" spans="1:9" x14ac:dyDescent="0.3">
      <c r="A861" s="15"/>
      <c r="B861" s="15"/>
      <c r="C861" s="15"/>
      <c r="D861" s="15" t="s">
        <v>31</v>
      </c>
      <c r="E861" s="46" t="s">
        <v>3007</v>
      </c>
      <c r="F861" s="15">
        <f t="shared" si="14"/>
        <v>0</v>
      </c>
      <c r="G861" s="15" t="s">
        <v>31</v>
      </c>
      <c r="H861" s="15" t="s">
        <v>31</v>
      </c>
      <c r="I861" s="15" t="s">
        <v>3007</v>
      </c>
    </row>
    <row r="862" spans="1:9" x14ac:dyDescent="0.3">
      <c r="A862" s="15"/>
      <c r="B862" s="15"/>
      <c r="C862" s="15"/>
      <c r="D862" s="15" t="s">
        <v>31</v>
      </c>
      <c r="E862" s="46" t="s">
        <v>3007</v>
      </c>
      <c r="F862" s="15">
        <f t="shared" si="14"/>
        <v>0</v>
      </c>
      <c r="G862" s="15" t="s">
        <v>31</v>
      </c>
      <c r="H862" s="15" t="s">
        <v>31</v>
      </c>
      <c r="I862" s="15" t="s">
        <v>3007</v>
      </c>
    </row>
    <row r="863" spans="1:9" x14ac:dyDescent="0.3">
      <c r="A863" s="15"/>
      <c r="B863" s="15"/>
      <c r="C863" s="15"/>
      <c r="D863" s="15" t="s">
        <v>31</v>
      </c>
      <c r="E863" s="46" t="s">
        <v>3007</v>
      </c>
      <c r="F863" s="15">
        <f t="shared" si="14"/>
        <v>0</v>
      </c>
      <c r="G863" s="15" t="s">
        <v>31</v>
      </c>
      <c r="H863" s="15" t="s">
        <v>31</v>
      </c>
      <c r="I863" s="15" t="s">
        <v>3007</v>
      </c>
    </row>
    <row r="864" spans="1:9" x14ac:dyDescent="0.3">
      <c r="A864" s="15"/>
      <c r="B864" s="15"/>
      <c r="C864" s="15"/>
      <c r="D864" s="15" t="s">
        <v>31</v>
      </c>
      <c r="E864" s="46" t="s">
        <v>3007</v>
      </c>
      <c r="F864" s="15">
        <f t="shared" si="14"/>
        <v>0</v>
      </c>
      <c r="G864" s="15" t="s">
        <v>31</v>
      </c>
      <c r="H864" s="15" t="s">
        <v>31</v>
      </c>
      <c r="I864" s="15" t="s">
        <v>3007</v>
      </c>
    </row>
    <row r="865" spans="1:9" x14ac:dyDescent="0.3">
      <c r="A865" s="15"/>
      <c r="B865" s="15"/>
      <c r="C865" s="15"/>
      <c r="D865" s="15" t="s">
        <v>31</v>
      </c>
      <c r="E865" s="46" t="s">
        <v>3007</v>
      </c>
      <c r="F865" s="15">
        <f t="shared" si="14"/>
        <v>0</v>
      </c>
      <c r="G865" s="15" t="s">
        <v>31</v>
      </c>
      <c r="H865" s="15" t="s">
        <v>31</v>
      </c>
      <c r="I865" s="15" t="s">
        <v>3007</v>
      </c>
    </row>
    <row r="866" spans="1:9" x14ac:dyDescent="0.3">
      <c r="A866" s="15"/>
      <c r="B866" s="15"/>
      <c r="C866" s="15"/>
      <c r="D866" s="15" t="s">
        <v>31</v>
      </c>
      <c r="E866" s="46" t="s">
        <v>3007</v>
      </c>
      <c r="F866" s="15">
        <f t="shared" si="14"/>
        <v>0</v>
      </c>
      <c r="G866" s="15" t="s">
        <v>31</v>
      </c>
      <c r="H866" s="15" t="s">
        <v>31</v>
      </c>
      <c r="I866" s="15" t="s">
        <v>3007</v>
      </c>
    </row>
    <row r="867" spans="1:9" x14ac:dyDescent="0.3">
      <c r="A867" s="15"/>
      <c r="B867" s="15"/>
      <c r="C867" s="15"/>
      <c r="D867" s="15" t="s">
        <v>31</v>
      </c>
      <c r="E867" s="46" t="s">
        <v>3007</v>
      </c>
      <c r="F867" s="15">
        <f t="shared" si="14"/>
        <v>0</v>
      </c>
      <c r="G867" s="15" t="s">
        <v>31</v>
      </c>
      <c r="H867" s="15" t="s">
        <v>31</v>
      </c>
      <c r="I867" s="15" t="s">
        <v>3007</v>
      </c>
    </row>
    <row r="868" spans="1:9" x14ac:dyDescent="0.3">
      <c r="A868" s="15"/>
      <c r="B868" s="15"/>
      <c r="C868" s="15"/>
      <c r="D868" s="15" t="s">
        <v>31</v>
      </c>
      <c r="E868" s="46" t="s">
        <v>3007</v>
      </c>
      <c r="F868" s="15">
        <f t="shared" si="14"/>
        <v>0</v>
      </c>
      <c r="G868" s="15" t="s">
        <v>31</v>
      </c>
      <c r="H868" s="15" t="s">
        <v>31</v>
      </c>
      <c r="I868" s="15" t="s">
        <v>3007</v>
      </c>
    </row>
    <row r="869" spans="1:9" x14ac:dyDescent="0.3">
      <c r="A869" s="15"/>
      <c r="B869" s="15"/>
      <c r="C869" s="15"/>
      <c r="D869" s="15" t="s">
        <v>31</v>
      </c>
      <c r="E869" s="46" t="s">
        <v>3007</v>
      </c>
      <c r="F869" s="15">
        <f t="shared" si="14"/>
        <v>0</v>
      </c>
      <c r="G869" s="15" t="s">
        <v>31</v>
      </c>
      <c r="H869" s="15" t="s">
        <v>31</v>
      </c>
      <c r="I869" s="15" t="s">
        <v>3007</v>
      </c>
    </row>
    <row r="870" spans="1:9" x14ac:dyDescent="0.3">
      <c r="A870" s="15"/>
      <c r="B870" s="15"/>
      <c r="C870" s="15"/>
      <c r="D870" s="15" t="s">
        <v>31</v>
      </c>
      <c r="E870" s="46" t="s">
        <v>3007</v>
      </c>
      <c r="F870" s="15">
        <f t="shared" si="14"/>
        <v>0</v>
      </c>
      <c r="G870" s="15" t="s">
        <v>31</v>
      </c>
      <c r="H870" s="15" t="s">
        <v>31</v>
      </c>
      <c r="I870" s="15" t="s">
        <v>3007</v>
      </c>
    </row>
    <row r="871" spans="1:9" x14ac:dyDescent="0.3">
      <c r="A871" s="15"/>
      <c r="B871" s="15"/>
      <c r="C871" s="15"/>
      <c r="D871" s="15" t="s">
        <v>31</v>
      </c>
      <c r="E871" s="46" t="s">
        <v>3007</v>
      </c>
      <c r="F871" s="15">
        <f t="shared" si="14"/>
        <v>0</v>
      </c>
      <c r="G871" s="15" t="s">
        <v>31</v>
      </c>
      <c r="H871" s="15" t="s">
        <v>31</v>
      </c>
      <c r="I871" s="15" t="s">
        <v>3007</v>
      </c>
    </row>
    <row r="872" spans="1:9" x14ac:dyDescent="0.3">
      <c r="A872" s="15"/>
      <c r="B872" s="15"/>
      <c r="C872" s="15"/>
      <c r="D872" s="15" t="s">
        <v>31</v>
      </c>
      <c r="E872" s="46" t="s">
        <v>3007</v>
      </c>
      <c r="F872" s="15">
        <f t="shared" si="14"/>
        <v>0</v>
      </c>
      <c r="G872" s="15" t="s">
        <v>31</v>
      </c>
      <c r="H872" s="15" t="s">
        <v>31</v>
      </c>
      <c r="I872" s="15" t="s">
        <v>3007</v>
      </c>
    </row>
    <row r="873" spans="1:9" x14ac:dyDescent="0.3">
      <c r="A873" s="15"/>
      <c r="B873" s="15"/>
      <c r="C873" s="15"/>
      <c r="D873" s="15" t="s">
        <v>31</v>
      </c>
      <c r="E873" s="46" t="s">
        <v>3007</v>
      </c>
      <c r="F873" s="15">
        <f t="shared" si="14"/>
        <v>0</v>
      </c>
      <c r="G873" s="15" t="s">
        <v>31</v>
      </c>
      <c r="H873" s="15" t="s">
        <v>31</v>
      </c>
      <c r="I873" s="15" t="s">
        <v>3007</v>
      </c>
    </row>
    <row r="874" spans="1:9" x14ac:dyDescent="0.3">
      <c r="A874" s="15"/>
      <c r="B874" s="15"/>
      <c r="C874" s="15"/>
      <c r="D874" s="15" t="s">
        <v>31</v>
      </c>
      <c r="E874" s="46" t="s">
        <v>3007</v>
      </c>
      <c r="F874" s="15">
        <f t="shared" si="14"/>
        <v>0</v>
      </c>
      <c r="G874" s="15" t="s">
        <v>31</v>
      </c>
      <c r="H874" s="15" t="s">
        <v>31</v>
      </c>
      <c r="I874" s="15" t="s">
        <v>3007</v>
      </c>
    </row>
    <row r="875" spans="1:9" x14ac:dyDescent="0.3">
      <c r="A875" s="15"/>
      <c r="B875" s="15"/>
      <c r="C875" s="15"/>
      <c r="D875" s="15" t="s">
        <v>31</v>
      </c>
      <c r="E875" s="46" t="s">
        <v>3007</v>
      </c>
      <c r="F875" s="15">
        <f t="shared" si="14"/>
        <v>0</v>
      </c>
      <c r="G875" s="15" t="s">
        <v>31</v>
      </c>
      <c r="H875" s="15" t="s">
        <v>31</v>
      </c>
      <c r="I875" s="15" t="s">
        <v>3007</v>
      </c>
    </row>
    <row r="876" spans="1:9" x14ac:dyDescent="0.3">
      <c r="A876" s="15"/>
      <c r="B876" s="15"/>
      <c r="C876" s="15"/>
      <c r="D876" s="15" t="s">
        <v>31</v>
      </c>
      <c r="E876" s="46" t="s">
        <v>3007</v>
      </c>
      <c r="F876" s="15">
        <f t="shared" si="14"/>
        <v>0</v>
      </c>
      <c r="G876" s="15" t="s">
        <v>31</v>
      </c>
      <c r="H876" s="15" t="s">
        <v>31</v>
      </c>
      <c r="I876" s="15" t="s">
        <v>3007</v>
      </c>
    </row>
    <row r="877" spans="1:9" x14ac:dyDescent="0.3">
      <c r="A877" s="15"/>
      <c r="B877" s="15"/>
      <c r="C877" s="15"/>
      <c r="D877" s="15" t="s">
        <v>31</v>
      </c>
      <c r="E877" s="46" t="s">
        <v>3007</v>
      </c>
      <c r="F877" s="15">
        <f t="shared" si="14"/>
        <v>0</v>
      </c>
      <c r="G877" s="15" t="s">
        <v>31</v>
      </c>
      <c r="H877" s="15" t="s">
        <v>31</v>
      </c>
      <c r="I877" s="15" t="s">
        <v>3007</v>
      </c>
    </row>
    <row r="878" spans="1:9" x14ac:dyDescent="0.3">
      <c r="A878" s="15"/>
      <c r="B878" s="15"/>
      <c r="C878" s="15"/>
      <c r="D878" s="15" t="s">
        <v>31</v>
      </c>
      <c r="E878" s="46" t="s">
        <v>3007</v>
      </c>
      <c r="F878" s="15">
        <f t="shared" si="14"/>
        <v>0</v>
      </c>
      <c r="G878" s="15" t="s">
        <v>31</v>
      </c>
      <c r="H878" s="15" t="s">
        <v>31</v>
      </c>
      <c r="I878" s="15" t="s">
        <v>3007</v>
      </c>
    </row>
    <row r="879" spans="1:9" x14ac:dyDescent="0.3">
      <c r="A879" s="15"/>
      <c r="B879" s="15"/>
      <c r="C879" s="15"/>
      <c r="D879" s="15" t="s">
        <v>31</v>
      </c>
      <c r="E879" s="46" t="s">
        <v>3007</v>
      </c>
      <c r="F879" s="15">
        <f t="shared" si="14"/>
        <v>0</v>
      </c>
      <c r="G879" s="15" t="s">
        <v>31</v>
      </c>
      <c r="H879" s="15" t="s">
        <v>31</v>
      </c>
      <c r="I879" s="15" t="s">
        <v>3007</v>
      </c>
    </row>
    <row r="880" spans="1:9" x14ac:dyDescent="0.3">
      <c r="A880" s="15"/>
      <c r="B880" s="15"/>
      <c r="C880" s="15"/>
      <c r="D880" s="15" t="s">
        <v>31</v>
      </c>
      <c r="E880" s="46" t="s">
        <v>3007</v>
      </c>
      <c r="F880" s="15">
        <f t="shared" si="14"/>
        <v>0</v>
      </c>
      <c r="G880" s="15" t="s">
        <v>31</v>
      </c>
      <c r="H880" s="15" t="s">
        <v>31</v>
      </c>
      <c r="I880" s="15" t="s">
        <v>3007</v>
      </c>
    </row>
    <row r="881" spans="1:9" x14ac:dyDescent="0.3">
      <c r="A881" s="15"/>
      <c r="B881" s="15"/>
      <c r="C881" s="15"/>
      <c r="D881" s="15" t="s">
        <v>31</v>
      </c>
      <c r="E881" s="46" t="s">
        <v>3007</v>
      </c>
      <c r="F881" s="15">
        <f t="shared" si="14"/>
        <v>0</v>
      </c>
      <c r="G881" s="15" t="s">
        <v>31</v>
      </c>
      <c r="H881" s="15" t="s">
        <v>31</v>
      </c>
      <c r="I881" s="15" t="s">
        <v>3007</v>
      </c>
    </row>
    <row r="882" spans="1:9" x14ac:dyDescent="0.3">
      <c r="A882" s="15"/>
      <c r="B882" s="15"/>
      <c r="C882" s="15"/>
      <c r="D882" s="15" t="s">
        <v>31</v>
      </c>
      <c r="E882" s="46" t="s">
        <v>3007</v>
      </c>
      <c r="F882" s="15">
        <f t="shared" si="14"/>
        <v>0</v>
      </c>
      <c r="G882" s="15" t="s">
        <v>31</v>
      </c>
      <c r="H882" s="15" t="s">
        <v>31</v>
      </c>
      <c r="I882" s="15" t="s">
        <v>3007</v>
      </c>
    </row>
    <row r="883" spans="1:9" x14ac:dyDescent="0.3">
      <c r="A883" s="15"/>
      <c r="B883" s="15"/>
      <c r="C883" s="15"/>
      <c r="D883" s="15" t="s">
        <v>31</v>
      </c>
      <c r="E883" s="46" t="s">
        <v>3007</v>
      </c>
      <c r="F883" s="15">
        <f t="shared" si="14"/>
        <v>0</v>
      </c>
      <c r="G883" s="15" t="s">
        <v>31</v>
      </c>
      <c r="H883" s="15" t="s">
        <v>31</v>
      </c>
      <c r="I883" s="15" t="s">
        <v>3007</v>
      </c>
    </row>
    <row r="884" spans="1:9" x14ac:dyDescent="0.3">
      <c r="A884" s="15"/>
      <c r="B884" s="15"/>
      <c r="C884" s="15"/>
      <c r="D884" s="15" t="s">
        <v>31</v>
      </c>
      <c r="E884" s="46" t="s">
        <v>3007</v>
      </c>
      <c r="F884" s="15">
        <f t="shared" si="14"/>
        <v>0</v>
      </c>
      <c r="G884" s="15" t="s">
        <v>31</v>
      </c>
      <c r="H884" s="15" t="s">
        <v>31</v>
      </c>
      <c r="I884" s="15" t="s">
        <v>3007</v>
      </c>
    </row>
    <row r="885" spans="1:9" x14ac:dyDescent="0.3">
      <c r="A885" s="15"/>
      <c r="B885" s="15"/>
      <c r="C885" s="15"/>
      <c r="D885" s="15" t="s">
        <v>31</v>
      </c>
      <c r="E885" s="46" t="s">
        <v>3007</v>
      </c>
      <c r="F885" s="15">
        <f t="shared" si="14"/>
        <v>0</v>
      </c>
      <c r="G885" s="15" t="s">
        <v>31</v>
      </c>
      <c r="H885" s="15" t="s">
        <v>31</v>
      </c>
      <c r="I885" s="15" t="s">
        <v>3007</v>
      </c>
    </row>
    <row r="886" spans="1:9" x14ac:dyDescent="0.3">
      <c r="A886" s="15"/>
      <c r="B886" s="15"/>
      <c r="C886" s="15"/>
      <c r="D886" s="15" t="s">
        <v>31</v>
      </c>
      <c r="E886" s="46" t="s">
        <v>3007</v>
      </c>
      <c r="F886" s="15">
        <f t="shared" si="14"/>
        <v>0</v>
      </c>
      <c r="G886" s="15" t="s">
        <v>31</v>
      </c>
      <c r="H886" s="15" t="s">
        <v>31</v>
      </c>
      <c r="I886" s="15" t="s">
        <v>3007</v>
      </c>
    </row>
    <row r="887" spans="1:9" x14ac:dyDescent="0.3">
      <c r="A887" s="15"/>
      <c r="B887" s="15"/>
      <c r="C887" s="15"/>
      <c r="D887" s="15" t="s">
        <v>31</v>
      </c>
      <c r="E887" s="46" t="s">
        <v>3007</v>
      </c>
      <c r="F887" s="15">
        <f t="shared" si="14"/>
        <v>0</v>
      </c>
      <c r="G887" s="15" t="s">
        <v>31</v>
      </c>
      <c r="H887" s="15" t="s">
        <v>31</v>
      </c>
      <c r="I887" s="15" t="s">
        <v>3007</v>
      </c>
    </row>
    <row r="888" spans="1:9" x14ac:dyDescent="0.3">
      <c r="A888" s="15"/>
      <c r="B888" s="15"/>
      <c r="C888" s="15"/>
      <c r="D888" s="15" t="s">
        <v>31</v>
      </c>
      <c r="E888" s="46" t="s">
        <v>3007</v>
      </c>
      <c r="F888" s="15">
        <f t="shared" si="14"/>
        <v>0</v>
      </c>
      <c r="G888" s="15" t="s">
        <v>31</v>
      </c>
      <c r="H888" s="15" t="s">
        <v>31</v>
      </c>
      <c r="I888" s="15" t="s">
        <v>3007</v>
      </c>
    </row>
    <row r="889" spans="1:9" x14ac:dyDescent="0.3">
      <c r="A889" s="15"/>
      <c r="B889" s="15"/>
      <c r="C889" s="15"/>
      <c r="D889" s="15" t="s">
        <v>31</v>
      </c>
      <c r="E889" s="46" t="s">
        <v>3007</v>
      </c>
      <c r="F889" s="15">
        <f t="shared" si="14"/>
        <v>0</v>
      </c>
      <c r="G889" s="15" t="s">
        <v>31</v>
      </c>
      <c r="H889" s="15" t="s">
        <v>31</v>
      </c>
      <c r="I889" s="15" t="s">
        <v>3007</v>
      </c>
    </row>
    <row r="890" spans="1:9" x14ac:dyDescent="0.3">
      <c r="A890" s="15"/>
      <c r="B890" s="15"/>
      <c r="C890" s="15"/>
      <c r="D890" s="15" t="s">
        <v>31</v>
      </c>
      <c r="E890" s="46" t="s">
        <v>3007</v>
      </c>
      <c r="F890" s="15">
        <f t="shared" si="14"/>
        <v>0</v>
      </c>
      <c r="G890" s="15" t="s">
        <v>31</v>
      </c>
      <c r="H890" s="15" t="s">
        <v>31</v>
      </c>
      <c r="I890" s="15" t="s">
        <v>3007</v>
      </c>
    </row>
    <row r="891" spans="1:9" x14ac:dyDescent="0.3">
      <c r="A891" s="15"/>
      <c r="B891" s="15"/>
      <c r="C891" s="15"/>
      <c r="D891" s="15" t="s">
        <v>31</v>
      </c>
      <c r="E891" s="46" t="s">
        <v>3007</v>
      </c>
      <c r="F891" s="15">
        <f t="shared" si="14"/>
        <v>0</v>
      </c>
      <c r="G891" s="15" t="s">
        <v>31</v>
      </c>
      <c r="H891" s="15" t="s">
        <v>31</v>
      </c>
      <c r="I891" s="15" t="s">
        <v>3007</v>
      </c>
    </row>
    <row r="892" spans="1:9" x14ac:dyDescent="0.3">
      <c r="A892" s="15"/>
      <c r="B892" s="15"/>
      <c r="C892" s="15"/>
      <c r="D892" s="15" t="s">
        <v>31</v>
      </c>
      <c r="E892" s="46" t="s">
        <v>3007</v>
      </c>
      <c r="F892" s="15">
        <f t="shared" si="14"/>
        <v>0</v>
      </c>
      <c r="G892" s="15" t="s">
        <v>31</v>
      </c>
      <c r="H892" s="15" t="s">
        <v>31</v>
      </c>
      <c r="I892" s="15" t="s">
        <v>3007</v>
      </c>
    </row>
    <row r="893" spans="1:9" x14ac:dyDescent="0.3">
      <c r="A893" s="15"/>
      <c r="B893" s="15"/>
      <c r="C893" s="15"/>
      <c r="D893" s="15" t="s">
        <v>31</v>
      </c>
      <c r="E893" s="46" t="s">
        <v>3007</v>
      </c>
      <c r="F893" s="15">
        <f t="shared" si="14"/>
        <v>0</v>
      </c>
      <c r="G893" s="15" t="s">
        <v>31</v>
      </c>
      <c r="H893" s="15" t="s">
        <v>31</v>
      </c>
      <c r="I893" s="15" t="s">
        <v>3007</v>
      </c>
    </row>
    <row r="894" spans="1:9" x14ac:dyDescent="0.3">
      <c r="A894" s="15"/>
      <c r="B894" s="15"/>
      <c r="C894" s="15"/>
      <c r="D894" s="15" t="s">
        <v>31</v>
      </c>
      <c r="E894" s="46" t="s">
        <v>3007</v>
      </c>
      <c r="F894" s="15">
        <f t="shared" si="14"/>
        <v>0</v>
      </c>
      <c r="G894" s="15" t="s">
        <v>31</v>
      </c>
      <c r="H894" s="15" t="s">
        <v>31</v>
      </c>
      <c r="I894" s="15" t="s">
        <v>3007</v>
      </c>
    </row>
    <row r="895" spans="1:9" x14ac:dyDescent="0.3">
      <c r="A895" s="15"/>
      <c r="B895" s="15"/>
      <c r="C895" s="15"/>
      <c r="D895" s="15" t="s">
        <v>31</v>
      </c>
      <c r="E895" s="46" t="s">
        <v>3007</v>
      </c>
      <c r="F895" s="15">
        <f t="shared" si="14"/>
        <v>0</v>
      </c>
      <c r="G895" s="15" t="s">
        <v>31</v>
      </c>
      <c r="H895" s="15" t="s">
        <v>31</v>
      </c>
      <c r="I895" s="15" t="s">
        <v>3007</v>
      </c>
    </row>
    <row r="896" spans="1:9" x14ac:dyDescent="0.3">
      <c r="A896" s="15"/>
      <c r="B896" s="15"/>
      <c r="C896" s="15"/>
      <c r="D896" s="15" t="s">
        <v>31</v>
      </c>
      <c r="E896" s="46" t="s">
        <v>3007</v>
      </c>
      <c r="F896" s="15">
        <f t="shared" si="14"/>
        <v>0</v>
      </c>
      <c r="G896" s="15" t="s">
        <v>31</v>
      </c>
      <c r="H896" s="15" t="s">
        <v>31</v>
      </c>
      <c r="I896" s="15" t="s">
        <v>3007</v>
      </c>
    </row>
    <row r="897" spans="1:9" x14ac:dyDescent="0.3">
      <c r="A897" s="15"/>
      <c r="B897" s="15"/>
      <c r="C897" s="15"/>
      <c r="D897" s="15" t="s">
        <v>31</v>
      </c>
      <c r="E897" s="46" t="s">
        <v>3007</v>
      </c>
      <c r="F897" s="15">
        <f t="shared" si="14"/>
        <v>0</v>
      </c>
      <c r="G897" s="15" t="s">
        <v>31</v>
      </c>
      <c r="H897" s="15" t="s">
        <v>31</v>
      </c>
      <c r="I897" s="15" t="s">
        <v>3007</v>
      </c>
    </row>
    <row r="898" spans="1:9" x14ac:dyDescent="0.3">
      <c r="A898" s="15"/>
      <c r="B898" s="15"/>
      <c r="C898" s="15"/>
      <c r="D898" s="15" t="s">
        <v>31</v>
      </c>
      <c r="E898" s="46" t="s">
        <v>3007</v>
      </c>
      <c r="F898" s="15">
        <f t="shared" ref="F898:F961" si="15">IFERROR(C898*E898,0)</f>
        <v>0</v>
      </c>
      <c r="G898" s="15" t="s">
        <v>31</v>
      </c>
      <c r="H898" s="15" t="s">
        <v>31</v>
      </c>
      <c r="I898" s="15" t="s">
        <v>3007</v>
      </c>
    </row>
    <row r="899" spans="1:9" x14ac:dyDescent="0.3">
      <c r="A899" s="15"/>
      <c r="B899" s="15"/>
      <c r="C899" s="15"/>
      <c r="D899" s="15" t="s">
        <v>31</v>
      </c>
      <c r="E899" s="46" t="s">
        <v>3007</v>
      </c>
      <c r="F899" s="15">
        <f t="shared" si="15"/>
        <v>0</v>
      </c>
      <c r="G899" s="15" t="s">
        <v>31</v>
      </c>
      <c r="H899" s="15" t="s">
        <v>31</v>
      </c>
      <c r="I899" s="15" t="s">
        <v>3007</v>
      </c>
    </row>
    <row r="900" spans="1:9" x14ac:dyDescent="0.3">
      <c r="A900" s="15"/>
      <c r="B900" s="15"/>
      <c r="C900" s="15"/>
      <c r="D900" s="15" t="s">
        <v>31</v>
      </c>
      <c r="E900" s="46" t="s">
        <v>3007</v>
      </c>
      <c r="F900" s="15">
        <f t="shared" si="15"/>
        <v>0</v>
      </c>
      <c r="G900" s="15" t="s">
        <v>31</v>
      </c>
      <c r="H900" s="15" t="s">
        <v>31</v>
      </c>
      <c r="I900" s="15" t="s">
        <v>3007</v>
      </c>
    </row>
    <row r="901" spans="1:9" x14ac:dyDescent="0.3">
      <c r="A901" s="15"/>
      <c r="B901" s="15"/>
      <c r="C901" s="15"/>
      <c r="D901" s="15" t="s">
        <v>31</v>
      </c>
      <c r="E901" s="46" t="s">
        <v>3007</v>
      </c>
      <c r="F901" s="15">
        <f t="shared" si="15"/>
        <v>0</v>
      </c>
      <c r="G901" s="15" t="s">
        <v>31</v>
      </c>
      <c r="H901" s="15" t="s">
        <v>31</v>
      </c>
      <c r="I901" s="15" t="s">
        <v>3007</v>
      </c>
    </row>
    <row r="902" spans="1:9" x14ac:dyDescent="0.3">
      <c r="A902" s="15"/>
      <c r="B902" s="15"/>
      <c r="C902" s="15"/>
      <c r="D902" s="15" t="s">
        <v>31</v>
      </c>
      <c r="E902" s="46" t="s">
        <v>3007</v>
      </c>
      <c r="F902" s="15">
        <f t="shared" si="15"/>
        <v>0</v>
      </c>
      <c r="G902" s="15" t="s">
        <v>31</v>
      </c>
      <c r="H902" s="15" t="s">
        <v>31</v>
      </c>
      <c r="I902" s="15" t="s">
        <v>3007</v>
      </c>
    </row>
    <row r="903" spans="1:9" x14ac:dyDescent="0.3">
      <c r="A903" s="15"/>
      <c r="B903" s="15"/>
      <c r="C903" s="15"/>
      <c r="D903" s="15" t="s">
        <v>31</v>
      </c>
      <c r="E903" s="46" t="s">
        <v>3007</v>
      </c>
      <c r="F903" s="15">
        <f t="shared" si="15"/>
        <v>0</v>
      </c>
      <c r="G903" s="15" t="s">
        <v>31</v>
      </c>
      <c r="H903" s="15" t="s">
        <v>31</v>
      </c>
      <c r="I903" s="15" t="s">
        <v>3007</v>
      </c>
    </row>
    <row r="904" spans="1:9" x14ac:dyDescent="0.3">
      <c r="A904" s="15"/>
      <c r="B904" s="15"/>
      <c r="C904" s="15"/>
      <c r="D904" s="15" t="s">
        <v>31</v>
      </c>
      <c r="E904" s="46" t="s">
        <v>3007</v>
      </c>
      <c r="F904" s="15">
        <f t="shared" si="15"/>
        <v>0</v>
      </c>
      <c r="G904" s="15" t="s">
        <v>31</v>
      </c>
      <c r="H904" s="15" t="s">
        <v>31</v>
      </c>
      <c r="I904" s="15" t="s">
        <v>3007</v>
      </c>
    </row>
    <row r="905" spans="1:9" x14ac:dyDescent="0.3">
      <c r="A905" s="15"/>
      <c r="B905" s="15"/>
      <c r="C905" s="15"/>
      <c r="D905" s="15" t="s">
        <v>31</v>
      </c>
      <c r="E905" s="46" t="s">
        <v>3007</v>
      </c>
      <c r="F905" s="15">
        <f t="shared" si="15"/>
        <v>0</v>
      </c>
      <c r="G905" s="15" t="s">
        <v>31</v>
      </c>
      <c r="H905" s="15" t="s">
        <v>31</v>
      </c>
      <c r="I905" s="15" t="s">
        <v>3007</v>
      </c>
    </row>
    <row r="906" spans="1:9" x14ac:dyDescent="0.3">
      <c r="A906" s="15"/>
      <c r="B906" s="15"/>
      <c r="C906" s="15"/>
      <c r="D906" s="15" t="s">
        <v>31</v>
      </c>
      <c r="E906" s="46" t="s">
        <v>3007</v>
      </c>
      <c r="F906" s="15">
        <f t="shared" si="15"/>
        <v>0</v>
      </c>
      <c r="G906" s="15" t="s">
        <v>31</v>
      </c>
      <c r="H906" s="15" t="s">
        <v>31</v>
      </c>
      <c r="I906" s="15" t="s">
        <v>3007</v>
      </c>
    </row>
    <row r="907" spans="1:9" x14ac:dyDescent="0.3">
      <c r="A907" s="15"/>
      <c r="B907" s="15"/>
      <c r="C907" s="15"/>
      <c r="D907" s="15" t="s">
        <v>31</v>
      </c>
      <c r="E907" s="46" t="s">
        <v>3007</v>
      </c>
      <c r="F907" s="15">
        <f t="shared" si="15"/>
        <v>0</v>
      </c>
      <c r="G907" s="15" t="s">
        <v>31</v>
      </c>
      <c r="H907" s="15" t="s">
        <v>31</v>
      </c>
      <c r="I907" s="15" t="s">
        <v>3007</v>
      </c>
    </row>
    <row r="908" spans="1:9" x14ac:dyDescent="0.3">
      <c r="A908" s="15"/>
      <c r="B908" s="15"/>
      <c r="C908" s="15"/>
      <c r="D908" s="15" t="s">
        <v>31</v>
      </c>
      <c r="E908" s="46" t="s">
        <v>3007</v>
      </c>
      <c r="F908" s="15">
        <f t="shared" si="15"/>
        <v>0</v>
      </c>
      <c r="G908" s="15" t="s">
        <v>31</v>
      </c>
      <c r="H908" s="15" t="s">
        <v>31</v>
      </c>
      <c r="I908" s="15" t="s">
        <v>3007</v>
      </c>
    </row>
    <row r="909" spans="1:9" x14ac:dyDescent="0.3">
      <c r="A909" s="15"/>
      <c r="B909" s="15"/>
      <c r="C909" s="15"/>
      <c r="D909" s="15" t="s">
        <v>31</v>
      </c>
      <c r="E909" s="46" t="s">
        <v>3007</v>
      </c>
      <c r="F909" s="15">
        <f t="shared" si="15"/>
        <v>0</v>
      </c>
      <c r="G909" s="15" t="s">
        <v>31</v>
      </c>
      <c r="H909" s="15" t="s">
        <v>31</v>
      </c>
      <c r="I909" s="15" t="s">
        <v>3007</v>
      </c>
    </row>
    <row r="910" spans="1:9" x14ac:dyDescent="0.3">
      <c r="A910" s="15"/>
      <c r="B910" s="15"/>
      <c r="C910" s="15"/>
      <c r="D910" s="15" t="s">
        <v>31</v>
      </c>
      <c r="E910" s="46" t="s">
        <v>3007</v>
      </c>
      <c r="F910" s="15">
        <f t="shared" si="15"/>
        <v>0</v>
      </c>
      <c r="G910" s="15" t="s">
        <v>31</v>
      </c>
      <c r="H910" s="15" t="s">
        <v>31</v>
      </c>
      <c r="I910" s="15" t="s">
        <v>3007</v>
      </c>
    </row>
    <row r="911" spans="1:9" x14ac:dyDescent="0.3">
      <c r="A911" s="15"/>
      <c r="B911" s="15"/>
      <c r="C911" s="15"/>
      <c r="D911" s="15" t="s">
        <v>31</v>
      </c>
      <c r="E911" s="46" t="s">
        <v>3007</v>
      </c>
      <c r="F911" s="15">
        <f t="shared" si="15"/>
        <v>0</v>
      </c>
      <c r="G911" s="15" t="s">
        <v>31</v>
      </c>
      <c r="H911" s="15" t="s">
        <v>31</v>
      </c>
      <c r="I911" s="15" t="s">
        <v>3007</v>
      </c>
    </row>
    <row r="912" spans="1:9" x14ac:dyDescent="0.3">
      <c r="A912" s="15"/>
      <c r="B912" s="15"/>
      <c r="C912" s="15"/>
      <c r="D912" s="15" t="s">
        <v>31</v>
      </c>
      <c r="E912" s="46" t="s">
        <v>3007</v>
      </c>
      <c r="F912" s="15">
        <f t="shared" si="15"/>
        <v>0</v>
      </c>
      <c r="G912" s="15" t="s">
        <v>31</v>
      </c>
      <c r="H912" s="15" t="s">
        <v>31</v>
      </c>
      <c r="I912" s="15" t="s">
        <v>3007</v>
      </c>
    </row>
    <row r="913" spans="1:9" x14ac:dyDescent="0.3">
      <c r="A913" s="15"/>
      <c r="B913" s="15"/>
      <c r="C913" s="15"/>
      <c r="D913" s="15" t="s">
        <v>31</v>
      </c>
      <c r="E913" s="46" t="s">
        <v>3007</v>
      </c>
      <c r="F913" s="15">
        <f t="shared" si="15"/>
        <v>0</v>
      </c>
      <c r="G913" s="15" t="s">
        <v>31</v>
      </c>
      <c r="H913" s="15" t="s">
        <v>31</v>
      </c>
      <c r="I913" s="15" t="s">
        <v>3007</v>
      </c>
    </row>
    <row r="914" spans="1:9" x14ac:dyDescent="0.3">
      <c r="A914" s="15"/>
      <c r="B914" s="15"/>
      <c r="C914" s="15"/>
      <c r="D914" s="15" t="s">
        <v>31</v>
      </c>
      <c r="E914" s="46" t="s">
        <v>3007</v>
      </c>
      <c r="F914" s="15">
        <f t="shared" si="15"/>
        <v>0</v>
      </c>
      <c r="G914" s="15" t="s">
        <v>31</v>
      </c>
      <c r="H914" s="15" t="s">
        <v>31</v>
      </c>
      <c r="I914" s="15" t="s">
        <v>3007</v>
      </c>
    </row>
    <row r="915" spans="1:9" x14ac:dyDescent="0.3">
      <c r="A915" s="15"/>
      <c r="B915" s="15"/>
      <c r="C915" s="15"/>
      <c r="D915" s="15" t="s">
        <v>31</v>
      </c>
      <c r="E915" s="46" t="s">
        <v>3007</v>
      </c>
      <c r="F915" s="15">
        <f t="shared" si="15"/>
        <v>0</v>
      </c>
      <c r="G915" s="15" t="s">
        <v>31</v>
      </c>
      <c r="H915" s="15" t="s">
        <v>31</v>
      </c>
      <c r="I915" s="15" t="s">
        <v>3007</v>
      </c>
    </row>
    <row r="916" spans="1:9" x14ac:dyDescent="0.3">
      <c r="A916" s="15"/>
      <c r="B916" s="15"/>
      <c r="C916" s="15"/>
      <c r="D916" s="15" t="s">
        <v>31</v>
      </c>
      <c r="E916" s="46" t="s">
        <v>3007</v>
      </c>
      <c r="F916" s="15">
        <f t="shared" si="15"/>
        <v>0</v>
      </c>
      <c r="G916" s="15" t="s">
        <v>31</v>
      </c>
      <c r="H916" s="15" t="s">
        <v>31</v>
      </c>
      <c r="I916" s="15" t="s">
        <v>3007</v>
      </c>
    </row>
    <row r="917" spans="1:9" x14ac:dyDescent="0.3">
      <c r="A917" s="15"/>
      <c r="B917" s="15"/>
      <c r="C917" s="15"/>
      <c r="D917" s="15" t="s">
        <v>31</v>
      </c>
      <c r="E917" s="46" t="s">
        <v>3007</v>
      </c>
      <c r="F917" s="15">
        <f t="shared" si="15"/>
        <v>0</v>
      </c>
      <c r="G917" s="15" t="s">
        <v>31</v>
      </c>
      <c r="H917" s="15" t="s">
        <v>31</v>
      </c>
      <c r="I917" s="15" t="s">
        <v>3007</v>
      </c>
    </row>
    <row r="918" spans="1:9" x14ac:dyDescent="0.3">
      <c r="A918" s="15"/>
      <c r="B918" s="15"/>
      <c r="C918" s="15"/>
      <c r="D918" s="15" t="s">
        <v>31</v>
      </c>
      <c r="E918" s="46" t="s">
        <v>3007</v>
      </c>
      <c r="F918" s="15">
        <f t="shared" si="15"/>
        <v>0</v>
      </c>
      <c r="G918" s="15" t="s">
        <v>31</v>
      </c>
      <c r="H918" s="15" t="s">
        <v>31</v>
      </c>
      <c r="I918" s="15" t="s">
        <v>3007</v>
      </c>
    </row>
    <row r="919" spans="1:9" x14ac:dyDescent="0.3">
      <c r="A919" s="15"/>
      <c r="B919" s="15"/>
      <c r="C919" s="15"/>
      <c r="D919" s="15" t="s">
        <v>31</v>
      </c>
      <c r="E919" s="46" t="s">
        <v>3007</v>
      </c>
      <c r="F919" s="15">
        <f t="shared" si="15"/>
        <v>0</v>
      </c>
      <c r="G919" s="15" t="s">
        <v>31</v>
      </c>
      <c r="H919" s="15" t="s">
        <v>31</v>
      </c>
      <c r="I919" s="15" t="s">
        <v>3007</v>
      </c>
    </row>
    <row r="920" spans="1:9" x14ac:dyDescent="0.3">
      <c r="A920" s="15"/>
      <c r="B920" s="15"/>
      <c r="C920" s="15"/>
      <c r="D920" s="15" t="s">
        <v>31</v>
      </c>
      <c r="E920" s="46" t="s">
        <v>3007</v>
      </c>
      <c r="F920" s="15">
        <f t="shared" si="15"/>
        <v>0</v>
      </c>
      <c r="G920" s="15" t="s">
        <v>31</v>
      </c>
      <c r="H920" s="15" t="s">
        <v>31</v>
      </c>
      <c r="I920" s="15" t="s">
        <v>3007</v>
      </c>
    </row>
    <row r="921" spans="1:9" x14ac:dyDescent="0.3">
      <c r="A921" s="15"/>
      <c r="B921" s="15"/>
      <c r="C921" s="15"/>
      <c r="D921" s="15" t="s">
        <v>31</v>
      </c>
      <c r="E921" s="46" t="s">
        <v>3007</v>
      </c>
      <c r="F921" s="15">
        <f t="shared" si="15"/>
        <v>0</v>
      </c>
      <c r="G921" s="15" t="s">
        <v>31</v>
      </c>
      <c r="H921" s="15" t="s">
        <v>31</v>
      </c>
      <c r="I921" s="15" t="s">
        <v>3007</v>
      </c>
    </row>
    <row r="922" spans="1:9" x14ac:dyDescent="0.3">
      <c r="A922" s="15"/>
      <c r="B922" s="15"/>
      <c r="C922" s="15"/>
      <c r="D922" s="15" t="s">
        <v>31</v>
      </c>
      <c r="E922" s="46" t="s">
        <v>3007</v>
      </c>
      <c r="F922" s="15">
        <f t="shared" si="15"/>
        <v>0</v>
      </c>
      <c r="G922" s="15" t="s">
        <v>31</v>
      </c>
      <c r="H922" s="15" t="s">
        <v>31</v>
      </c>
      <c r="I922" s="15" t="s">
        <v>3007</v>
      </c>
    </row>
    <row r="923" spans="1:9" x14ac:dyDescent="0.3">
      <c r="A923" s="15"/>
      <c r="B923" s="15"/>
      <c r="C923" s="15"/>
      <c r="D923" s="15" t="s">
        <v>31</v>
      </c>
      <c r="E923" s="46" t="s">
        <v>3007</v>
      </c>
      <c r="F923" s="15">
        <f t="shared" si="15"/>
        <v>0</v>
      </c>
      <c r="G923" s="15" t="s">
        <v>31</v>
      </c>
      <c r="H923" s="15" t="s">
        <v>31</v>
      </c>
      <c r="I923" s="15" t="s">
        <v>3007</v>
      </c>
    </row>
    <row r="924" spans="1:9" x14ac:dyDescent="0.3">
      <c r="A924" s="15"/>
      <c r="B924" s="15"/>
      <c r="C924" s="15"/>
      <c r="D924" s="15" t="s">
        <v>31</v>
      </c>
      <c r="E924" s="46" t="s">
        <v>3007</v>
      </c>
      <c r="F924" s="15">
        <f t="shared" si="15"/>
        <v>0</v>
      </c>
      <c r="G924" s="15" t="s">
        <v>31</v>
      </c>
      <c r="H924" s="15" t="s">
        <v>31</v>
      </c>
      <c r="I924" s="15" t="s">
        <v>3007</v>
      </c>
    </row>
    <row r="925" spans="1:9" x14ac:dyDescent="0.3">
      <c r="A925" s="15"/>
      <c r="B925" s="15"/>
      <c r="C925" s="15"/>
      <c r="D925" s="15" t="s">
        <v>31</v>
      </c>
      <c r="E925" s="46" t="s">
        <v>3007</v>
      </c>
      <c r="F925" s="15">
        <f t="shared" si="15"/>
        <v>0</v>
      </c>
      <c r="G925" s="15" t="s">
        <v>31</v>
      </c>
      <c r="H925" s="15" t="s">
        <v>31</v>
      </c>
      <c r="I925" s="15" t="s">
        <v>3007</v>
      </c>
    </row>
    <row r="926" spans="1:9" x14ac:dyDescent="0.3">
      <c r="A926" s="15"/>
      <c r="B926" s="15"/>
      <c r="C926" s="15"/>
      <c r="D926" s="15" t="s">
        <v>31</v>
      </c>
      <c r="E926" s="46" t="s">
        <v>3007</v>
      </c>
      <c r="F926" s="15">
        <f t="shared" si="15"/>
        <v>0</v>
      </c>
      <c r="G926" s="15" t="s">
        <v>31</v>
      </c>
      <c r="H926" s="15" t="s">
        <v>31</v>
      </c>
      <c r="I926" s="15" t="s">
        <v>3007</v>
      </c>
    </row>
    <row r="927" spans="1:9" x14ac:dyDescent="0.3">
      <c r="A927" s="15"/>
      <c r="B927" s="15"/>
      <c r="C927" s="15"/>
      <c r="D927" s="15" t="s">
        <v>31</v>
      </c>
      <c r="E927" s="46" t="s">
        <v>3007</v>
      </c>
      <c r="F927" s="15">
        <f t="shared" si="15"/>
        <v>0</v>
      </c>
      <c r="G927" s="15" t="s">
        <v>31</v>
      </c>
      <c r="H927" s="15" t="s">
        <v>31</v>
      </c>
      <c r="I927" s="15" t="s">
        <v>3007</v>
      </c>
    </row>
    <row r="928" spans="1:9" x14ac:dyDescent="0.3">
      <c r="A928" s="15"/>
      <c r="B928" s="15"/>
      <c r="C928" s="15"/>
      <c r="D928" s="15" t="s">
        <v>31</v>
      </c>
      <c r="E928" s="46" t="s">
        <v>3007</v>
      </c>
      <c r="F928" s="15">
        <f t="shared" si="15"/>
        <v>0</v>
      </c>
      <c r="G928" s="15" t="s">
        <v>31</v>
      </c>
      <c r="H928" s="15" t="s">
        <v>31</v>
      </c>
      <c r="I928" s="15" t="s">
        <v>3007</v>
      </c>
    </row>
    <row r="929" spans="1:9" x14ac:dyDescent="0.3">
      <c r="A929" s="15"/>
      <c r="B929" s="15"/>
      <c r="C929" s="15"/>
      <c r="D929" s="15" t="s">
        <v>31</v>
      </c>
      <c r="E929" s="46" t="s">
        <v>3007</v>
      </c>
      <c r="F929" s="15">
        <f t="shared" si="15"/>
        <v>0</v>
      </c>
      <c r="G929" s="15" t="s">
        <v>31</v>
      </c>
      <c r="H929" s="15" t="s">
        <v>31</v>
      </c>
      <c r="I929" s="15" t="s">
        <v>3007</v>
      </c>
    </row>
    <row r="930" spans="1:9" x14ac:dyDescent="0.3">
      <c r="A930" s="15"/>
      <c r="B930" s="15"/>
      <c r="C930" s="15"/>
      <c r="D930" s="15" t="s">
        <v>31</v>
      </c>
      <c r="E930" s="46" t="s">
        <v>3007</v>
      </c>
      <c r="F930" s="15">
        <f t="shared" si="15"/>
        <v>0</v>
      </c>
      <c r="G930" s="15" t="s">
        <v>31</v>
      </c>
      <c r="H930" s="15" t="s">
        <v>31</v>
      </c>
      <c r="I930" s="15" t="s">
        <v>3007</v>
      </c>
    </row>
    <row r="931" spans="1:9" x14ac:dyDescent="0.3">
      <c r="A931" s="15"/>
      <c r="B931" s="15"/>
      <c r="C931" s="15"/>
      <c r="D931" s="15" t="s">
        <v>31</v>
      </c>
      <c r="E931" s="46" t="s">
        <v>3007</v>
      </c>
      <c r="F931" s="15">
        <f t="shared" si="15"/>
        <v>0</v>
      </c>
      <c r="G931" s="15" t="s">
        <v>31</v>
      </c>
      <c r="H931" s="15" t="s">
        <v>31</v>
      </c>
      <c r="I931" s="15" t="s">
        <v>3007</v>
      </c>
    </row>
    <row r="932" spans="1:9" x14ac:dyDescent="0.3">
      <c r="A932" s="15"/>
      <c r="B932" s="15"/>
      <c r="C932" s="15"/>
      <c r="D932" s="15" t="s">
        <v>31</v>
      </c>
      <c r="E932" s="46" t="s">
        <v>3007</v>
      </c>
      <c r="F932" s="15">
        <f t="shared" si="15"/>
        <v>0</v>
      </c>
      <c r="G932" s="15" t="s">
        <v>31</v>
      </c>
      <c r="H932" s="15" t="s">
        <v>31</v>
      </c>
      <c r="I932" s="15" t="s">
        <v>3007</v>
      </c>
    </row>
    <row r="933" spans="1:9" x14ac:dyDescent="0.3">
      <c r="A933" s="15"/>
      <c r="B933" s="15"/>
      <c r="C933" s="15"/>
      <c r="D933" s="15" t="s">
        <v>31</v>
      </c>
      <c r="E933" s="46" t="s">
        <v>3007</v>
      </c>
      <c r="F933" s="15">
        <f t="shared" si="15"/>
        <v>0</v>
      </c>
      <c r="G933" s="15" t="s">
        <v>31</v>
      </c>
      <c r="H933" s="15" t="s">
        <v>31</v>
      </c>
      <c r="I933" s="15" t="s">
        <v>3007</v>
      </c>
    </row>
    <row r="934" spans="1:9" x14ac:dyDescent="0.3">
      <c r="A934" s="15"/>
      <c r="B934" s="15"/>
      <c r="C934" s="15"/>
      <c r="D934" s="15" t="s">
        <v>31</v>
      </c>
      <c r="E934" s="46" t="s">
        <v>3007</v>
      </c>
      <c r="F934" s="15">
        <f t="shared" si="15"/>
        <v>0</v>
      </c>
      <c r="G934" s="15" t="s">
        <v>31</v>
      </c>
      <c r="H934" s="15" t="s">
        <v>31</v>
      </c>
      <c r="I934" s="15" t="s">
        <v>3007</v>
      </c>
    </row>
    <row r="935" spans="1:9" x14ac:dyDescent="0.3">
      <c r="A935" s="15"/>
      <c r="B935" s="15"/>
      <c r="C935" s="15"/>
      <c r="D935" s="15" t="s">
        <v>31</v>
      </c>
      <c r="E935" s="46" t="s">
        <v>3007</v>
      </c>
      <c r="F935" s="15">
        <f t="shared" si="15"/>
        <v>0</v>
      </c>
      <c r="G935" s="15" t="s">
        <v>31</v>
      </c>
      <c r="H935" s="15" t="s">
        <v>31</v>
      </c>
      <c r="I935" s="15" t="s">
        <v>3007</v>
      </c>
    </row>
    <row r="936" spans="1:9" x14ac:dyDescent="0.3">
      <c r="A936" s="15"/>
      <c r="B936" s="15"/>
      <c r="C936" s="15"/>
      <c r="D936" s="15" t="s">
        <v>31</v>
      </c>
      <c r="E936" s="46" t="s">
        <v>3007</v>
      </c>
      <c r="F936" s="15">
        <f t="shared" si="15"/>
        <v>0</v>
      </c>
      <c r="G936" s="15" t="s">
        <v>31</v>
      </c>
      <c r="H936" s="15" t="s">
        <v>31</v>
      </c>
      <c r="I936" s="15" t="s">
        <v>3007</v>
      </c>
    </row>
    <row r="937" spans="1:9" x14ac:dyDescent="0.3">
      <c r="A937" s="15"/>
      <c r="B937" s="15"/>
      <c r="C937" s="15"/>
      <c r="D937" s="15" t="s">
        <v>31</v>
      </c>
      <c r="E937" s="46" t="s">
        <v>3007</v>
      </c>
      <c r="F937" s="15">
        <f t="shared" si="15"/>
        <v>0</v>
      </c>
      <c r="G937" s="15" t="s">
        <v>31</v>
      </c>
      <c r="H937" s="15" t="s">
        <v>31</v>
      </c>
      <c r="I937" s="15" t="s">
        <v>3007</v>
      </c>
    </row>
    <row r="938" spans="1:9" x14ac:dyDescent="0.3">
      <c r="A938" s="15"/>
      <c r="B938" s="15"/>
      <c r="C938" s="15"/>
      <c r="D938" s="15" t="s">
        <v>31</v>
      </c>
      <c r="E938" s="46" t="s">
        <v>3007</v>
      </c>
      <c r="F938" s="15">
        <f t="shared" si="15"/>
        <v>0</v>
      </c>
      <c r="G938" s="15" t="s">
        <v>31</v>
      </c>
      <c r="H938" s="15" t="s">
        <v>31</v>
      </c>
      <c r="I938" s="15" t="s">
        <v>3007</v>
      </c>
    </row>
    <row r="939" spans="1:9" x14ac:dyDescent="0.3">
      <c r="A939" s="15"/>
      <c r="B939" s="15"/>
      <c r="C939" s="15"/>
      <c r="D939" s="15" t="s">
        <v>31</v>
      </c>
      <c r="E939" s="46" t="s">
        <v>3007</v>
      </c>
      <c r="F939" s="15">
        <f t="shared" si="15"/>
        <v>0</v>
      </c>
      <c r="G939" s="15" t="s">
        <v>31</v>
      </c>
      <c r="H939" s="15" t="s">
        <v>31</v>
      </c>
      <c r="I939" s="15" t="s">
        <v>3007</v>
      </c>
    </row>
    <row r="940" spans="1:9" x14ac:dyDescent="0.3">
      <c r="A940" s="15"/>
      <c r="B940" s="15"/>
      <c r="C940" s="15"/>
      <c r="D940" s="15" t="s">
        <v>31</v>
      </c>
      <c r="E940" s="46" t="s">
        <v>3007</v>
      </c>
      <c r="F940" s="15">
        <f t="shared" si="15"/>
        <v>0</v>
      </c>
      <c r="G940" s="15" t="s">
        <v>31</v>
      </c>
      <c r="H940" s="15" t="s">
        <v>31</v>
      </c>
      <c r="I940" s="15" t="s">
        <v>3007</v>
      </c>
    </row>
    <row r="941" spans="1:9" x14ac:dyDescent="0.3">
      <c r="A941" s="15"/>
      <c r="B941" s="15"/>
      <c r="C941" s="15"/>
      <c r="D941" s="15" t="s">
        <v>31</v>
      </c>
      <c r="E941" s="46" t="s">
        <v>3007</v>
      </c>
      <c r="F941" s="15">
        <f t="shared" si="15"/>
        <v>0</v>
      </c>
      <c r="G941" s="15" t="s">
        <v>31</v>
      </c>
      <c r="H941" s="15" t="s">
        <v>31</v>
      </c>
      <c r="I941" s="15" t="s">
        <v>3007</v>
      </c>
    </row>
    <row r="942" spans="1:9" x14ac:dyDescent="0.3">
      <c r="A942" s="15"/>
      <c r="B942" s="15"/>
      <c r="C942" s="15"/>
      <c r="D942" s="15" t="s">
        <v>31</v>
      </c>
      <c r="E942" s="46" t="s">
        <v>3007</v>
      </c>
      <c r="F942" s="15">
        <f t="shared" si="15"/>
        <v>0</v>
      </c>
      <c r="G942" s="15" t="s">
        <v>31</v>
      </c>
      <c r="H942" s="15" t="s">
        <v>31</v>
      </c>
      <c r="I942" s="15" t="s">
        <v>3007</v>
      </c>
    </row>
    <row r="943" spans="1:9" x14ac:dyDescent="0.3">
      <c r="A943" s="15"/>
      <c r="B943" s="15"/>
      <c r="C943" s="15"/>
      <c r="D943" s="15" t="s">
        <v>31</v>
      </c>
      <c r="E943" s="46" t="s">
        <v>3007</v>
      </c>
      <c r="F943" s="15">
        <f t="shared" si="15"/>
        <v>0</v>
      </c>
      <c r="G943" s="15" t="s">
        <v>31</v>
      </c>
      <c r="H943" s="15" t="s">
        <v>31</v>
      </c>
      <c r="I943" s="15" t="s">
        <v>3007</v>
      </c>
    </row>
    <row r="944" spans="1:9" x14ac:dyDescent="0.3">
      <c r="A944" s="15"/>
      <c r="B944" s="15"/>
      <c r="C944" s="15"/>
      <c r="D944" s="15" t="s">
        <v>31</v>
      </c>
      <c r="E944" s="46" t="s">
        <v>3007</v>
      </c>
      <c r="F944" s="15">
        <f t="shared" si="15"/>
        <v>0</v>
      </c>
      <c r="G944" s="15" t="s">
        <v>31</v>
      </c>
      <c r="H944" s="15" t="s">
        <v>31</v>
      </c>
      <c r="I944" s="15" t="s">
        <v>3007</v>
      </c>
    </row>
    <row r="945" spans="1:9" x14ac:dyDescent="0.3">
      <c r="A945" s="15"/>
      <c r="B945" s="15"/>
      <c r="C945" s="15"/>
      <c r="D945" s="15" t="s">
        <v>31</v>
      </c>
      <c r="E945" s="46" t="s">
        <v>3007</v>
      </c>
      <c r="F945" s="15">
        <f t="shared" si="15"/>
        <v>0</v>
      </c>
      <c r="G945" s="15" t="s">
        <v>31</v>
      </c>
      <c r="H945" s="15" t="s">
        <v>31</v>
      </c>
      <c r="I945" s="15" t="s">
        <v>3007</v>
      </c>
    </row>
    <row r="946" spans="1:9" x14ac:dyDescent="0.3">
      <c r="A946" s="15"/>
      <c r="B946" s="15"/>
      <c r="C946" s="15"/>
      <c r="D946" s="15" t="s">
        <v>31</v>
      </c>
      <c r="E946" s="46" t="s">
        <v>3007</v>
      </c>
      <c r="F946" s="15">
        <f t="shared" si="15"/>
        <v>0</v>
      </c>
      <c r="G946" s="15" t="s">
        <v>31</v>
      </c>
      <c r="H946" s="15" t="s">
        <v>31</v>
      </c>
      <c r="I946" s="15" t="s">
        <v>3007</v>
      </c>
    </row>
    <row r="947" spans="1:9" x14ac:dyDescent="0.3">
      <c r="A947" s="15"/>
      <c r="B947" s="15"/>
      <c r="C947" s="15"/>
      <c r="D947" s="15" t="s">
        <v>31</v>
      </c>
      <c r="E947" s="46" t="s">
        <v>3007</v>
      </c>
      <c r="F947" s="15">
        <f t="shared" si="15"/>
        <v>0</v>
      </c>
      <c r="G947" s="15" t="s">
        <v>31</v>
      </c>
      <c r="H947" s="15" t="s">
        <v>31</v>
      </c>
      <c r="I947" s="15" t="s">
        <v>3007</v>
      </c>
    </row>
    <row r="948" spans="1:9" x14ac:dyDescent="0.3">
      <c r="A948" s="15"/>
      <c r="B948" s="15"/>
      <c r="C948" s="15"/>
      <c r="D948" s="15" t="s">
        <v>31</v>
      </c>
      <c r="E948" s="46" t="s">
        <v>3007</v>
      </c>
      <c r="F948" s="15">
        <f t="shared" si="15"/>
        <v>0</v>
      </c>
      <c r="G948" s="15" t="s">
        <v>31</v>
      </c>
      <c r="H948" s="15" t="s">
        <v>31</v>
      </c>
      <c r="I948" s="15" t="s">
        <v>3007</v>
      </c>
    </row>
    <row r="949" spans="1:9" x14ac:dyDescent="0.3">
      <c r="A949" s="15"/>
      <c r="B949" s="15"/>
      <c r="C949" s="15"/>
      <c r="D949" s="15" t="s">
        <v>31</v>
      </c>
      <c r="E949" s="46" t="s">
        <v>3007</v>
      </c>
      <c r="F949" s="15">
        <f t="shared" si="15"/>
        <v>0</v>
      </c>
      <c r="G949" s="15" t="s">
        <v>31</v>
      </c>
      <c r="H949" s="15" t="s">
        <v>31</v>
      </c>
      <c r="I949" s="15" t="s">
        <v>3007</v>
      </c>
    </row>
    <row r="950" spans="1:9" x14ac:dyDescent="0.3">
      <c r="A950" s="15"/>
      <c r="B950" s="15"/>
      <c r="C950" s="15"/>
      <c r="D950" s="15" t="s">
        <v>31</v>
      </c>
      <c r="E950" s="46" t="s">
        <v>3007</v>
      </c>
      <c r="F950" s="15">
        <f t="shared" si="15"/>
        <v>0</v>
      </c>
      <c r="G950" s="15" t="s">
        <v>31</v>
      </c>
      <c r="H950" s="15" t="s">
        <v>31</v>
      </c>
      <c r="I950" s="15" t="s">
        <v>3007</v>
      </c>
    </row>
    <row r="951" spans="1:9" x14ac:dyDescent="0.3">
      <c r="A951" s="15"/>
      <c r="B951" s="15"/>
      <c r="C951" s="15"/>
      <c r="D951" s="15" t="s">
        <v>31</v>
      </c>
      <c r="E951" s="46" t="s">
        <v>3007</v>
      </c>
      <c r="F951" s="15">
        <f t="shared" si="15"/>
        <v>0</v>
      </c>
      <c r="G951" s="15" t="s">
        <v>31</v>
      </c>
      <c r="H951" s="15" t="s">
        <v>31</v>
      </c>
      <c r="I951" s="15" t="s">
        <v>3007</v>
      </c>
    </row>
    <row r="952" spans="1:9" x14ac:dyDescent="0.3">
      <c r="A952" s="15"/>
      <c r="B952" s="15"/>
      <c r="C952" s="15"/>
      <c r="D952" s="15" t="s">
        <v>31</v>
      </c>
      <c r="E952" s="46" t="s">
        <v>3007</v>
      </c>
      <c r="F952" s="15">
        <f t="shared" si="15"/>
        <v>0</v>
      </c>
      <c r="G952" s="15" t="s">
        <v>31</v>
      </c>
      <c r="H952" s="15" t="s">
        <v>31</v>
      </c>
      <c r="I952" s="15" t="s">
        <v>3007</v>
      </c>
    </row>
    <row r="953" spans="1:9" x14ac:dyDescent="0.3">
      <c r="A953" s="15"/>
      <c r="B953" s="15"/>
      <c r="C953" s="15"/>
      <c r="D953" s="15" t="s">
        <v>31</v>
      </c>
      <c r="E953" s="46" t="s">
        <v>3007</v>
      </c>
      <c r="F953" s="15">
        <f t="shared" si="15"/>
        <v>0</v>
      </c>
      <c r="G953" s="15" t="s">
        <v>31</v>
      </c>
      <c r="H953" s="15" t="s">
        <v>31</v>
      </c>
      <c r="I953" s="15" t="s">
        <v>3007</v>
      </c>
    </row>
    <row r="954" spans="1:9" x14ac:dyDescent="0.3">
      <c r="A954" s="15"/>
      <c r="B954" s="15"/>
      <c r="C954" s="15"/>
      <c r="D954" s="15" t="s">
        <v>31</v>
      </c>
      <c r="E954" s="46" t="s">
        <v>3007</v>
      </c>
      <c r="F954" s="15">
        <f t="shared" si="15"/>
        <v>0</v>
      </c>
      <c r="G954" s="15" t="s">
        <v>31</v>
      </c>
      <c r="H954" s="15" t="s">
        <v>31</v>
      </c>
      <c r="I954" s="15" t="s">
        <v>3007</v>
      </c>
    </row>
    <row r="955" spans="1:9" x14ac:dyDescent="0.3">
      <c r="A955" s="15"/>
      <c r="B955" s="15"/>
      <c r="C955" s="15"/>
      <c r="D955" s="15" t="s">
        <v>31</v>
      </c>
      <c r="E955" s="46" t="s">
        <v>3007</v>
      </c>
      <c r="F955" s="15">
        <f t="shared" si="15"/>
        <v>0</v>
      </c>
      <c r="G955" s="15" t="s">
        <v>31</v>
      </c>
      <c r="H955" s="15" t="s">
        <v>31</v>
      </c>
      <c r="I955" s="15" t="s">
        <v>3007</v>
      </c>
    </row>
    <row r="956" spans="1:9" x14ac:dyDescent="0.3">
      <c r="A956" s="15"/>
      <c r="B956" s="15"/>
      <c r="C956" s="15"/>
      <c r="D956" s="15" t="s">
        <v>31</v>
      </c>
      <c r="E956" s="46" t="s">
        <v>3007</v>
      </c>
      <c r="F956" s="15">
        <f t="shared" si="15"/>
        <v>0</v>
      </c>
      <c r="G956" s="15" t="s">
        <v>31</v>
      </c>
      <c r="H956" s="15" t="s">
        <v>31</v>
      </c>
      <c r="I956" s="15" t="s">
        <v>3007</v>
      </c>
    </row>
    <row r="957" spans="1:9" x14ac:dyDescent="0.3">
      <c r="A957" s="15"/>
      <c r="B957" s="15"/>
      <c r="C957" s="15"/>
      <c r="D957" s="15" t="s">
        <v>31</v>
      </c>
      <c r="E957" s="46" t="s">
        <v>3007</v>
      </c>
      <c r="F957" s="15">
        <f t="shared" si="15"/>
        <v>0</v>
      </c>
      <c r="G957" s="15" t="s">
        <v>31</v>
      </c>
      <c r="H957" s="15" t="s">
        <v>31</v>
      </c>
      <c r="I957" s="15" t="s">
        <v>3007</v>
      </c>
    </row>
    <row r="958" spans="1:9" x14ac:dyDescent="0.3">
      <c r="A958" s="15"/>
      <c r="B958" s="15"/>
      <c r="C958" s="15"/>
      <c r="D958" s="15" t="s">
        <v>31</v>
      </c>
      <c r="E958" s="46" t="s">
        <v>3007</v>
      </c>
      <c r="F958" s="15">
        <f t="shared" si="15"/>
        <v>0</v>
      </c>
      <c r="G958" s="15" t="s">
        <v>31</v>
      </c>
      <c r="H958" s="15" t="s">
        <v>31</v>
      </c>
      <c r="I958" s="15" t="s">
        <v>3007</v>
      </c>
    </row>
    <row r="959" spans="1:9" x14ac:dyDescent="0.3">
      <c r="A959" s="15"/>
      <c r="B959" s="15"/>
      <c r="C959" s="15"/>
      <c r="D959" s="15" t="s">
        <v>31</v>
      </c>
      <c r="E959" s="46" t="s">
        <v>3007</v>
      </c>
      <c r="F959" s="15">
        <f t="shared" si="15"/>
        <v>0</v>
      </c>
      <c r="G959" s="15" t="s">
        <v>31</v>
      </c>
      <c r="H959" s="15" t="s">
        <v>31</v>
      </c>
      <c r="I959" s="15" t="s">
        <v>3007</v>
      </c>
    </row>
    <row r="960" spans="1:9" x14ac:dyDescent="0.3">
      <c r="A960" s="15"/>
      <c r="B960" s="15"/>
      <c r="C960" s="15"/>
      <c r="D960" s="15" t="s">
        <v>31</v>
      </c>
      <c r="E960" s="46" t="s">
        <v>3007</v>
      </c>
      <c r="F960" s="15">
        <f t="shared" si="15"/>
        <v>0</v>
      </c>
      <c r="G960" s="15" t="s">
        <v>31</v>
      </c>
      <c r="H960" s="15" t="s">
        <v>31</v>
      </c>
      <c r="I960" s="15" t="s">
        <v>3007</v>
      </c>
    </row>
    <row r="961" spans="1:9" x14ac:dyDescent="0.3">
      <c r="A961" s="15"/>
      <c r="B961" s="15"/>
      <c r="C961" s="15"/>
      <c r="D961" s="15" t="s">
        <v>31</v>
      </c>
      <c r="E961" s="46" t="s">
        <v>3007</v>
      </c>
      <c r="F961" s="15">
        <f t="shared" si="15"/>
        <v>0</v>
      </c>
      <c r="G961" s="15" t="s">
        <v>31</v>
      </c>
      <c r="H961" s="15" t="s">
        <v>31</v>
      </c>
      <c r="I961" s="15" t="s">
        <v>3007</v>
      </c>
    </row>
    <row r="962" spans="1:9" x14ac:dyDescent="0.3">
      <c r="A962" s="15"/>
      <c r="B962" s="15"/>
      <c r="C962" s="15"/>
      <c r="D962" s="15" t="s">
        <v>31</v>
      </c>
      <c r="E962" s="46" t="s">
        <v>3007</v>
      </c>
      <c r="F962" s="15">
        <f t="shared" ref="F962:F1025" si="16">IFERROR(C962*E962,0)</f>
        <v>0</v>
      </c>
      <c r="G962" s="15" t="s">
        <v>31</v>
      </c>
      <c r="H962" s="15" t="s">
        <v>31</v>
      </c>
      <c r="I962" s="15" t="s">
        <v>3007</v>
      </c>
    </row>
    <row r="963" spans="1:9" x14ac:dyDescent="0.3">
      <c r="A963" s="15"/>
      <c r="B963" s="15"/>
      <c r="C963" s="15"/>
      <c r="D963" s="15" t="s">
        <v>31</v>
      </c>
      <c r="E963" s="46" t="s">
        <v>3007</v>
      </c>
      <c r="F963" s="15">
        <f t="shared" si="16"/>
        <v>0</v>
      </c>
      <c r="G963" s="15" t="s">
        <v>31</v>
      </c>
      <c r="H963" s="15" t="s">
        <v>31</v>
      </c>
      <c r="I963" s="15" t="s">
        <v>3007</v>
      </c>
    </row>
    <row r="964" spans="1:9" x14ac:dyDescent="0.3">
      <c r="A964" s="15"/>
      <c r="B964" s="15"/>
      <c r="C964" s="15"/>
      <c r="D964" s="15" t="s">
        <v>31</v>
      </c>
      <c r="E964" s="46" t="s">
        <v>3007</v>
      </c>
      <c r="F964" s="15">
        <f t="shared" si="16"/>
        <v>0</v>
      </c>
      <c r="G964" s="15" t="s">
        <v>31</v>
      </c>
      <c r="H964" s="15" t="s">
        <v>31</v>
      </c>
      <c r="I964" s="15" t="s">
        <v>3007</v>
      </c>
    </row>
    <row r="965" spans="1:9" x14ac:dyDescent="0.3">
      <c r="A965" s="15"/>
      <c r="B965" s="15"/>
      <c r="C965" s="15"/>
      <c r="D965" s="15" t="s">
        <v>31</v>
      </c>
      <c r="E965" s="46" t="s">
        <v>3007</v>
      </c>
      <c r="F965" s="15">
        <f t="shared" si="16"/>
        <v>0</v>
      </c>
      <c r="G965" s="15" t="s">
        <v>31</v>
      </c>
      <c r="H965" s="15" t="s">
        <v>31</v>
      </c>
      <c r="I965" s="15" t="s">
        <v>3007</v>
      </c>
    </row>
    <row r="966" spans="1:9" x14ac:dyDescent="0.3">
      <c r="A966" s="15"/>
      <c r="B966" s="15"/>
      <c r="C966" s="15"/>
      <c r="D966" s="15" t="s">
        <v>31</v>
      </c>
      <c r="E966" s="46" t="s">
        <v>3007</v>
      </c>
      <c r="F966" s="15">
        <f t="shared" si="16"/>
        <v>0</v>
      </c>
      <c r="G966" s="15" t="s">
        <v>31</v>
      </c>
      <c r="H966" s="15" t="s">
        <v>31</v>
      </c>
      <c r="I966" s="15" t="s">
        <v>3007</v>
      </c>
    </row>
    <row r="967" spans="1:9" x14ac:dyDescent="0.3">
      <c r="A967" s="15"/>
      <c r="B967" s="15"/>
      <c r="C967" s="15"/>
      <c r="D967" s="15" t="s">
        <v>31</v>
      </c>
      <c r="E967" s="46" t="s">
        <v>3007</v>
      </c>
      <c r="F967" s="15">
        <f t="shared" si="16"/>
        <v>0</v>
      </c>
      <c r="G967" s="15" t="s">
        <v>31</v>
      </c>
      <c r="H967" s="15" t="s">
        <v>31</v>
      </c>
      <c r="I967" s="15" t="s">
        <v>3007</v>
      </c>
    </row>
    <row r="968" spans="1:9" x14ac:dyDescent="0.3">
      <c r="A968" s="15"/>
      <c r="B968" s="15"/>
      <c r="C968" s="15"/>
      <c r="D968" s="15" t="s">
        <v>31</v>
      </c>
      <c r="E968" s="46" t="s">
        <v>3007</v>
      </c>
      <c r="F968" s="15">
        <f t="shared" si="16"/>
        <v>0</v>
      </c>
      <c r="G968" s="15" t="s">
        <v>31</v>
      </c>
      <c r="H968" s="15" t="s">
        <v>31</v>
      </c>
      <c r="I968" s="15" t="s">
        <v>3007</v>
      </c>
    </row>
    <row r="969" spans="1:9" x14ac:dyDescent="0.3">
      <c r="A969" s="15"/>
      <c r="B969" s="15"/>
      <c r="C969" s="15"/>
      <c r="D969" s="15" t="s">
        <v>31</v>
      </c>
      <c r="E969" s="46" t="s">
        <v>3007</v>
      </c>
      <c r="F969" s="15">
        <f t="shared" si="16"/>
        <v>0</v>
      </c>
      <c r="G969" s="15" t="s">
        <v>31</v>
      </c>
      <c r="H969" s="15" t="s">
        <v>31</v>
      </c>
      <c r="I969" s="15" t="s">
        <v>3007</v>
      </c>
    </row>
    <row r="970" spans="1:9" x14ac:dyDescent="0.3">
      <c r="A970" s="15"/>
      <c r="B970" s="15"/>
      <c r="C970" s="15"/>
      <c r="D970" s="15" t="s">
        <v>31</v>
      </c>
      <c r="E970" s="46" t="s">
        <v>3007</v>
      </c>
      <c r="F970" s="15">
        <f t="shared" si="16"/>
        <v>0</v>
      </c>
      <c r="G970" s="15" t="s">
        <v>31</v>
      </c>
      <c r="H970" s="15" t="s">
        <v>31</v>
      </c>
      <c r="I970" s="15" t="s">
        <v>3007</v>
      </c>
    </row>
    <row r="971" spans="1:9" x14ac:dyDescent="0.3">
      <c r="A971" s="15"/>
      <c r="B971" s="15"/>
      <c r="C971" s="15"/>
      <c r="D971" s="15" t="s">
        <v>31</v>
      </c>
      <c r="E971" s="46" t="s">
        <v>3007</v>
      </c>
      <c r="F971" s="15">
        <f t="shared" si="16"/>
        <v>0</v>
      </c>
      <c r="G971" s="15" t="s">
        <v>31</v>
      </c>
      <c r="H971" s="15" t="s">
        <v>31</v>
      </c>
      <c r="I971" s="15" t="s">
        <v>3007</v>
      </c>
    </row>
    <row r="972" spans="1:9" x14ac:dyDescent="0.3">
      <c r="A972" s="15"/>
      <c r="B972" s="15"/>
      <c r="C972" s="15"/>
      <c r="D972" s="15" t="s">
        <v>31</v>
      </c>
      <c r="E972" s="46" t="s">
        <v>3007</v>
      </c>
      <c r="F972" s="15">
        <f t="shared" si="16"/>
        <v>0</v>
      </c>
      <c r="G972" s="15" t="s">
        <v>31</v>
      </c>
      <c r="H972" s="15" t="s">
        <v>31</v>
      </c>
      <c r="I972" s="15" t="s">
        <v>3007</v>
      </c>
    </row>
    <row r="973" spans="1:9" x14ac:dyDescent="0.3">
      <c r="A973" s="15"/>
      <c r="B973" s="15"/>
      <c r="C973" s="15"/>
      <c r="D973" s="15" t="s">
        <v>31</v>
      </c>
      <c r="E973" s="46" t="s">
        <v>3007</v>
      </c>
      <c r="F973" s="15">
        <f t="shared" si="16"/>
        <v>0</v>
      </c>
      <c r="G973" s="15" t="s">
        <v>31</v>
      </c>
      <c r="H973" s="15" t="s">
        <v>31</v>
      </c>
      <c r="I973" s="15" t="s">
        <v>3007</v>
      </c>
    </row>
    <row r="974" spans="1:9" x14ac:dyDescent="0.3">
      <c r="A974" s="15"/>
      <c r="B974" s="15"/>
      <c r="C974" s="15"/>
      <c r="D974" s="15" t="s">
        <v>31</v>
      </c>
      <c r="E974" s="46" t="s">
        <v>3007</v>
      </c>
      <c r="F974" s="15">
        <f t="shared" si="16"/>
        <v>0</v>
      </c>
      <c r="G974" s="15" t="s">
        <v>31</v>
      </c>
      <c r="H974" s="15" t="s">
        <v>31</v>
      </c>
      <c r="I974" s="15" t="s">
        <v>3007</v>
      </c>
    </row>
    <row r="975" spans="1:9" x14ac:dyDescent="0.3">
      <c r="A975" s="15"/>
      <c r="B975" s="15"/>
      <c r="C975" s="15"/>
      <c r="D975" s="15" t="s">
        <v>31</v>
      </c>
      <c r="E975" s="46" t="s">
        <v>3007</v>
      </c>
      <c r="F975" s="15">
        <f t="shared" si="16"/>
        <v>0</v>
      </c>
      <c r="G975" s="15" t="s">
        <v>31</v>
      </c>
      <c r="H975" s="15" t="s">
        <v>31</v>
      </c>
      <c r="I975" s="15" t="s">
        <v>3007</v>
      </c>
    </row>
    <row r="976" spans="1:9" x14ac:dyDescent="0.3">
      <c r="A976" s="15"/>
      <c r="B976" s="15"/>
      <c r="C976" s="15"/>
      <c r="D976" s="15" t="s">
        <v>31</v>
      </c>
      <c r="E976" s="46" t="s">
        <v>3007</v>
      </c>
      <c r="F976" s="15">
        <f t="shared" si="16"/>
        <v>0</v>
      </c>
      <c r="G976" s="15" t="s">
        <v>31</v>
      </c>
      <c r="H976" s="15" t="s">
        <v>31</v>
      </c>
      <c r="I976" s="15" t="s">
        <v>3007</v>
      </c>
    </row>
    <row r="977" spans="1:9" x14ac:dyDescent="0.3">
      <c r="A977" s="15"/>
      <c r="B977" s="15"/>
      <c r="C977" s="15"/>
      <c r="D977" s="15" t="s">
        <v>31</v>
      </c>
      <c r="E977" s="46" t="s">
        <v>3007</v>
      </c>
      <c r="F977" s="15">
        <f t="shared" si="16"/>
        <v>0</v>
      </c>
      <c r="G977" s="15" t="s">
        <v>31</v>
      </c>
      <c r="H977" s="15" t="s">
        <v>31</v>
      </c>
      <c r="I977" s="15" t="s">
        <v>3007</v>
      </c>
    </row>
    <row r="978" spans="1:9" x14ac:dyDescent="0.3">
      <c r="A978" s="15"/>
      <c r="B978" s="15"/>
      <c r="C978" s="15"/>
      <c r="D978" s="15" t="s">
        <v>31</v>
      </c>
      <c r="E978" s="46" t="s">
        <v>3007</v>
      </c>
      <c r="F978" s="15">
        <f t="shared" si="16"/>
        <v>0</v>
      </c>
      <c r="G978" s="15" t="s">
        <v>31</v>
      </c>
      <c r="H978" s="15" t="s">
        <v>31</v>
      </c>
      <c r="I978" s="15" t="s">
        <v>3007</v>
      </c>
    </row>
    <row r="979" spans="1:9" x14ac:dyDescent="0.3">
      <c r="A979" s="15"/>
      <c r="B979" s="15"/>
      <c r="C979" s="15"/>
      <c r="D979" s="15" t="s">
        <v>31</v>
      </c>
      <c r="E979" s="46" t="s">
        <v>3007</v>
      </c>
      <c r="F979" s="15">
        <f t="shared" si="16"/>
        <v>0</v>
      </c>
      <c r="G979" s="15" t="s">
        <v>31</v>
      </c>
      <c r="H979" s="15" t="s">
        <v>31</v>
      </c>
      <c r="I979" s="15" t="s">
        <v>3007</v>
      </c>
    </row>
    <row r="980" spans="1:9" x14ac:dyDescent="0.3">
      <c r="A980" s="15"/>
      <c r="B980" s="15"/>
      <c r="C980" s="15"/>
      <c r="D980" s="15" t="s">
        <v>31</v>
      </c>
      <c r="E980" s="46" t="s">
        <v>3007</v>
      </c>
      <c r="F980" s="15">
        <f t="shared" si="16"/>
        <v>0</v>
      </c>
      <c r="G980" s="15" t="s">
        <v>31</v>
      </c>
      <c r="H980" s="15" t="s">
        <v>31</v>
      </c>
      <c r="I980" s="15" t="s">
        <v>3007</v>
      </c>
    </row>
    <row r="981" spans="1:9" x14ac:dyDescent="0.3">
      <c r="A981" s="15"/>
      <c r="B981" s="15"/>
      <c r="C981" s="15"/>
      <c r="D981" s="15" t="s">
        <v>31</v>
      </c>
      <c r="E981" s="46" t="s">
        <v>3007</v>
      </c>
      <c r="F981" s="15">
        <f t="shared" si="16"/>
        <v>0</v>
      </c>
      <c r="G981" s="15" t="s">
        <v>31</v>
      </c>
      <c r="H981" s="15" t="s">
        <v>31</v>
      </c>
      <c r="I981" s="15" t="s">
        <v>3007</v>
      </c>
    </row>
    <row r="982" spans="1:9" x14ac:dyDescent="0.3">
      <c r="A982" s="15"/>
      <c r="B982" s="15"/>
      <c r="C982" s="15"/>
      <c r="D982" s="15" t="s">
        <v>31</v>
      </c>
      <c r="E982" s="46" t="s">
        <v>3007</v>
      </c>
      <c r="F982" s="15">
        <f t="shared" si="16"/>
        <v>0</v>
      </c>
      <c r="G982" s="15" t="s">
        <v>31</v>
      </c>
      <c r="H982" s="15" t="s">
        <v>31</v>
      </c>
      <c r="I982" s="15" t="s">
        <v>3007</v>
      </c>
    </row>
    <row r="983" spans="1:9" x14ac:dyDescent="0.3">
      <c r="A983" s="15"/>
      <c r="B983" s="15"/>
      <c r="C983" s="15"/>
      <c r="D983" s="15" t="s">
        <v>31</v>
      </c>
      <c r="E983" s="46" t="s">
        <v>3007</v>
      </c>
      <c r="F983" s="15">
        <f t="shared" si="16"/>
        <v>0</v>
      </c>
      <c r="G983" s="15" t="s">
        <v>31</v>
      </c>
      <c r="H983" s="15" t="s">
        <v>31</v>
      </c>
      <c r="I983" s="15" t="s">
        <v>3007</v>
      </c>
    </row>
    <row r="984" spans="1:9" x14ac:dyDescent="0.3">
      <c r="A984" s="15"/>
      <c r="B984" s="15"/>
      <c r="C984" s="15"/>
      <c r="D984" s="15" t="s">
        <v>31</v>
      </c>
      <c r="E984" s="46" t="s">
        <v>3007</v>
      </c>
      <c r="F984" s="15">
        <f t="shared" si="16"/>
        <v>0</v>
      </c>
      <c r="G984" s="15" t="s">
        <v>31</v>
      </c>
      <c r="H984" s="15" t="s">
        <v>31</v>
      </c>
      <c r="I984" s="15" t="s">
        <v>3007</v>
      </c>
    </row>
    <row r="985" spans="1:9" x14ac:dyDescent="0.3">
      <c r="A985" s="15"/>
      <c r="B985" s="15"/>
      <c r="C985" s="15"/>
      <c r="D985" s="15" t="s">
        <v>31</v>
      </c>
      <c r="E985" s="46" t="s">
        <v>3007</v>
      </c>
      <c r="F985" s="15">
        <f t="shared" si="16"/>
        <v>0</v>
      </c>
      <c r="G985" s="15" t="s">
        <v>31</v>
      </c>
      <c r="H985" s="15" t="s">
        <v>31</v>
      </c>
      <c r="I985" s="15" t="s">
        <v>3007</v>
      </c>
    </row>
    <row r="986" spans="1:9" x14ac:dyDescent="0.3">
      <c r="A986" s="15"/>
      <c r="B986" s="15"/>
      <c r="C986" s="15"/>
      <c r="D986" s="15" t="s">
        <v>31</v>
      </c>
      <c r="E986" s="46" t="s">
        <v>3007</v>
      </c>
      <c r="F986" s="15">
        <f t="shared" si="16"/>
        <v>0</v>
      </c>
      <c r="G986" s="15" t="s">
        <v>31</v>
      </c>
      <c r="H986" s="15" t="s">
        <v>31</v>
      </c>
      <c r="I986" s="15" t="s">
        <v>3007</v>
      </c>
    </row>
    <row r="987" spans="1:9" x14ac:dyDescent="0.3">
      <c r="A987" s="15"/>
      <c r="B987" s="15"/>
      <c r="C987" s="15"/>
      <c r="D987" s="15" t="s">
        <v>31</v>
      </c>
      <c r="E987" s="46" t="s">
        <v>3007</v>
      </c>
      <c r="F987" s="15">
        <f t="shared" si="16"/>
        <v>0</v>
      </c>
      <c r="G987" s="15" t="s">
        <v>31</v>
      </c>
      <c r="H987" s="15" t="s">
        <v>31</v>
      </c>
      <c r="I987" s="15" t="s">
        <v>3007</v>
      </c>
    </row>
    <row r="988" spans="1:9" x14ac:dyDescent="0.3">
      <c r="A988" s="15"/>
      <c r="B988" s="15"/>
      <c r="C988" s="15"/>
      <c r="D988" s="15" t="s">
        <v>31</v>
      </c>
      <c r="E988" s="46" t="s">
        <v>3007</v>
      </c>
      <c r="F988" s="15">
        <f t="shared" si="16"/>
        <v>0</v>
      </c>
      <c r="G988" s="15" t="s">
        <v>31</v>
      </c>
      <c r="H988" s="15" t="s">
        <v>31</v>
      </c>
      <c r="I988" s="15" t="s">
        <v>3007</v>
      </c>
    </row>
    <row r="989" spans="1:9" x14ac:dyDescent="0.3">
      <c r="A989" s="15"/>
      <c r="B989" s="15"/>
      <c r="C989" s="15"/>
      <c r="D989" s="15" t="s">
        <v>31</v>
      </c>
      <c r="E989" s="46" t="s">
        <v>3007</v>
      </c>
      <c r="F989" s="15">
        <f t="shared" si="16"/>
        <v>0</v>
      </c>
      <c r="G989" s="15" t="s">
        <v>31</v>
      </c>
      <c r="H989" s="15" t="s">
        <v>31</v>
      </c>
      <c r="I989" s="15" t="s">
        <v>3007</v>
      </c>
    </row>
    <row r="990" spans="1:9" x14ac:dyDescent="0.3">
      <c r="A990" s="15"/>
      <c r="B990" s="15"/>
      <c r="C990" s="15"/>
      <c r="D990" s="15" t="s">
        <v>31</v>
      </c>
      <c r="E990" s="46" t="s">
        <v>3007</v>
      </c>
      <c r="F990" s="15">
        <f t="shared" si="16"/>
        <v>0</v>
      </c>
      <c r="G990" s="15" t="s">
        <v>31</v>
      </c>
      <c r="H990" s="15" t="s">
        <v>31</v>
      </c>
      <c r="I990" s="15" t="s">
        <v>3007</v>
      </c>
    </row>
    <row r="991" spans="1:9" x14ac:dyDescent="0.3">
      <c r="A991" s="15"/>
      <c r="B991" s="15"/>
      <c r="C991" s="15"/>
      <c r="D991" s="15" t="s">
        <v>31</v>
      </c>
      <c r="E991" s="46" t="s">
        <v>3007</v>
      </c>
      <c r="F991" s="15">
        <f t="shared" si="16"/>
        <v>0</v>
      </c>
      <c r="G991" s="15" t="s">
        <v>31</v>
      </c>
      <c r="H991" s="15" t="s">
        <v>31</v>
      </c>
      <c r="I991" s="15" t="s">
        <v>3007</v>
      </c>
    </row>
    <row r="992" spans="1:9" x14ac:dyDescent="0.3">
      <c r="A992" s="15"/>
      <c r="B992" s="15"/>
      <c r="C992" s="15"/>
      <c r="D992" s="15" t="s">
        <v>31</v>
      </c>
      <c r="E992" s="46" t="s">
        <v>3007</v>
      </c>
      <c r="F992" s="15">
        <f t="shared" si="16"/>
        <v>0</v>
      </c>
      <c r="G992" s="15" t="s">
        <v>31</v>
      </c>
      <c r="H992" s="15" t="s">
        <v>31</v>
      </c>
      <c r="I992" s="15" t="s">
        <v>3007</v>
      </c>
    </row>
    <row r="993" spans="1:9" x14ac:dyDescent="0.3">
      <c r="A993" s="15"/>
      <c r="B993" s="15"/>
      <c r="C993" s="15"/>
      <c r="D993" s="15" t="s">
        <v>31</v>
      </c>
      <c r="E993" s="46" t="s">
        <v>3007</v>
      </c>
      <c r="F993" s="15">
        <f t="shared" si="16"/>
        <v>0</v>
      </c>
      <c r="G993" s="15" t="s">
        <v>31</v>
      </c>
      <c r="H993" s="15" t="s">
        <v>31</v>
      </c>
      <c r="I993" s="15" t="s">
        <v>3007</v>
      </c>
    </row>
    <row r="994" spans="1:9" x14ac:dyDescent="0.3">
      <c r="A994" s="15"/>
      <c r="B994" s="15"/>
      <c r="C994" s="15"/>
      <c r="D994" s="15" t="s">
        <v>31</v>
      </c>
      <c r="E994" s="46" t="s">
        <v>3007</v>
      </c>
      <c r="F994" s="15">
        <f t="shared" si="16"/>
        <v>0</v>
      </c>
      <c r="G994" s="15" t="s">
        <v>31</v>
      </c>
      <c r="H994" s="15" t="s">
        <v>31</v>
      </c>
      <c r="I994" s="15" t="s">
        <v>3007</v>
      </c>
    </row>
    <row r="995" spans="1:9" x14ac:dyDescent="0.3">
      <c r="A995" s="15"/>
      <c r="B995" s="15"/>
      <c r="C995" s="15"/>
      <c r="D995" s="15" t="s">
        <v>31</v>
      </c>
      <c r="E995" s="46" t="s">
        <v>3007</v>
      </c>
      <c r="F995" s="15">
        <f t="shared" si="16"/>
        <v>0</v>
      </c>
      <c r="G995" s="15" t="s">
        <v>31</v>
      </c>
      <c r="H995" s="15" t="s">
        <v>31</v>
      </c>
      <c r="I995" s="15" t="s">
        <v>3007</v>
      </c>
    </row>
    <row r="996" spans="1:9" x14ac:dyDescent="0.3">
      <c r="A996" s="15"/>
      <c r="B996" s="15"/>
      <c r="C996" s="15"/>
      <c r="D996" s="15" t="s">
        <v>31</v>
      </c>
      <c r="E996" s="46" t="s">
        <v>3007</v>
      </c>
      <c r="F996" s="15">
        <f t="shared" si="16"/>
        <v>0</v>
      </c>
      <c r="G996" s="15" t="s">
        <v>31</v>
      </c>
      <c r="H996" s="15" t="s">
        <v>31</v>
      </c>
      <c r="I996" s="15" t="s">
        <v>3007</v>
      </c>
    </row>
    <row r="997" spans="1:9" x14ac:dyDescent="0.3">
      <c r="A997" s="15"/>
      <c r="B997" s="15"/>
      <c r="C997" s="15"/>
      <c r="D997" s="15" t="s">
        <v>31</v>
      </c>
      <c r="E997" s="46" t="s">
        <v>3007</v>
      </c>
      <c r="F997" s="15">
        <f t="shared" si="16"/>
        <v>0</v>
      </c>
      <c r="G997" s="15" t="s">
        <v>31</v>
      </c>
      <c r="H997" s="15" t="s">
        <v>31</v>
      </c>
      <c r="I997" s="15" t="s">
        <v>3007</v>
      </c>
    </row>
    <row r="998" spans="1:9" x14ac:dyDescent="0.3">
      <c r="A998" s="15"/>
      <c r="B998" s="15"/>
      <c r="C998" s="15"/>
      <c r="D998" s="15" t="s">
        <v>31</v>
      </c>
      <c r="E998" s="46" t="s">
        <v>3007</v>
      </c>
      <c r="F998" s="15">
        <f t="shared" si="16"/>
        <v>0</v>
      </c>
      <c r="G998" s="15" t="s">
        <v>31</v>
      </c>
      <c r="H998" s="15" t="s">
        <v>31</v>
      </c>
      <c r="I998" s="15" t="s">
        <v>3007</v>
      </c>
    </row>
    <row r="999" spans="1:9" x14ac:dyDescent="0.3">
      <c r="A999" s="15"/>
      <c r="B999" s="15"/>
      <c r="C999" s="15"/>
      <c r="D999" s="15" t="s">
        <v>31</v>
      </c>
      <c r="E999" s="46" t="s">
        <v>3007</v>
      </c>
      <c r="F999" s="15">
        <f t="shared" si="16"/>
        <v>0</v>
      </c>
      <c r="G999" s="15" t="s">
        <v>31</v>
      </c>
      <c r="H999" s="15" t="s">
        <v>31</v>
      </c>
      <c r="I999" s="15" t="s">
        <v>3007</v>
      </c>
    </row>
    <row r="1000" spans="1:9" x14ac:dyDescent="0.3">
      <c r="A1000" s="15"/>
      <c r="B1000" s="15"/>
      <c r="C1000" s="15"/>
      <c r="D1000" s="15" t="s">
        <v>31</v>
      </c>
      <c r="E1000" s="46" t="s">
        <v>3007</v>
      </c>
      <c r="F1000" s="15">
        <f t="shared" si="16"/>
        <v>0</v>
      </c>
      <c r="G1000" s="15" t="s">
        <v>31</v>
      </c>
      <c r="H1000" s="15" t="s">
        <v>31</v>
      </c>
      <c r="I1000" s="15" t="s">
        <v>3007</v>
      </c>
    </row>
    <row r="1001" spans="1:9" x14ac:dyDescent="0.3">
      <c r="A1001" s="15"/>
      <c r="B1001" s="15"/>
      <c r="C1001" s="15"/>
      <c r="D1001" s="15" t="s">
        <v>31</v>
      </c>
      <c r="E1001" s="46" t="s">
        <v>3007</v>
      </c>
      <c r="F1001" s="15">
        <f t="shared" si="16"/>
        <v>0</v>
      </c>
      <c r="G1001" s="15" t="s">
        <v>31</v>
      </c>
      <c r="H1001" s="15" t="s">
        <v>31</v>
      </c>
      <c r="I1001" s="15" t="s">
        <v>3007</v>
      </c>
    </row>
    <row r="1002" spans="1:9" x14ac:dyDescent="0.3">
      <c r="A1002" s="15"/>
      <c r="B1002" s="15"/>
      <c r="C1002" s="15"/>
      <c r="D1002" s="15" t="s">
        <v>31</v>
      </c>
      <c r="E1002" s="46" t="s">
        <v>3007</v>
      </c>
      <c r="F1002" s="15">
        <f t="shared" si="16"/>
        <v>0</v>
      </c>
      <c r="G1002" s="15" t="s">
        <v>31</v>
      </c>
      <c r="H1002" s="15" t="s">
        <v>31</v>
      </c>
      <c r="I1002" s="15" t="s">
        <v>3007</v>
      </c>
    </row>
    <row r="1003" spans="1:9" x14ac:dyDescent="0.3">
      <c r="A1003" s="15"/>
      <c r="B1003" s="15"/>
      <c r="C1003" s="15"/>
      <c r="D1003" s="15" t="s">
        <v>31</v>
      </c>
      <c r="E1003" s="46" t="s">
        <v>3007</v>
      </c>
      <c r="F1003" s="15">
        <f t="shared" si="16"/>
        <v>0</v>
      </c>
      <c r="G1003" s="15" t="s">
        <v>31</v>
      </c>
      <c r="H1003" s="15" t="s">
        <v>31</v>
      </c>
      <c r="I1003" s="15" t="s">
        <v>3007</v>
      </c>
    </row>
    <row r="1004" spans="1:9" x14ac:dyDescent="0.3">
      <c r="A1004" s="15"/>
      <c r="B1004" s="15"/>
      <c r="C1004" s="15"/>
      <c r="D1004" s="15" t="s">
        <v>31</v>
      </c>
      <c r="E1004" s="46" t="s">
        <v>3007</v>
      </c>
      <c r="F1004" s="15">
        <f t="shared" si="16"/>
        <v>0</v>
      </c>
      <c r="G1004" s="15" t="s">
        <v>31</v>
      </c>
      <c r="H1004" s="15" t="s">
        <v>31</v>
      </c>
      <c r="I1004" s="15" t="s">
        <v>3007</v>
      </c>
    </row>
    <row r="1005" spans="1:9" x14ac:dyDescent="0.3">
      <c r="A1005" s="15"/>
      <c r="B1005" s="15"/>
      <c r="C1005" s="15"/>
      <c r="D1005" s="15" t="s">
        <v>31</v>
      </c>
      <c r="E1005" s="46" t="s">
        <v>3007</v>
      </c>
      <c r="F1005" s="15">
        <f t="shared" si="16"/>
        <v>0</v>
      </c>
      <c r="G1005" s="15" t="s">
        <v>31</v>
      </c>
      <c r="H1005" s="15" t="s">
        <v>31</v>
      </c>
      <c r="I1005" s="15" t="s">
        <v>3007</v>
      </c>
    </row>
    <row r="1006" spans="1:9" x14ac:dyDescent="0.3">
      <c r="A1006" s="15"/>
      <c r="B1006" s="15"/>
      <c r="C1006" s="15"/>
      <c r="D1006" s="15" t="s">
        <v>31</v>
      </c>
      <c r="E1006" s="46" t="s">
        <v>3007</v>
      </c>
      <c r="F1006" s="15">
        <f t="shared" si="16"/>
        <v>0</v>
      </c>
      <c r="G1006" s="15" t="s">
        <v>31</v>
      </c>
      <c r="H1006" s="15" t="s">
        <v>31</v>
      </c>
      <c r="I1006" s="15" t="s">
        <v>3007</v>
      </c>
    </row>
    <row r="1007" spans="1:9" x14ac:dyDescent="0.3">
      <c r="A1007" s="15"/>
      <c r="B1007" s="15"/>
      <c r="C1007" s="15"/>
      <c r="D1007" s="15" t="s">
        <v>31</v>
      </c>
      <c r="E1007" s="46" t="s">
        <v>3007</v>
      </c>
      <c r="F1007" s="15">
        <f t="shared" si="16"/>
        <v>0</v>
      </c>
      <c r="G1007" s="15" t="s">
        <v>31</v>
      </c>
      <c r="H1007" s="15" t="s">
        <v>31</v>
      </c>
      <c r="I1007" s="15" t="s">
        <v>3007</v>
      </c>
    </row>
    <row r="1008" spans="1:9" x14ac:dyDescent="0.3">
      <c r="A1008" s="15"/>
      <c r="B1008" s="15"/>
      <c r="C1008" s="15"/>
      <c r="D1008" s="15" t="s">
        <v>31</v>
      </c>
      <c r="E1008" s="46" t="s">
        <v>3007</v>
      </c>
      <c r="F1008" s="15">
        <f t="shared" si="16"/>
        <v>0</v>
      </c>
      <c r="G1008" s="15" t="s">
        <v>31</v>
      </c>
      <c r="H1008" s="15" t="s">
        <v>31</v>
      </c>
      <c r="I1008" s="15" t="s">
        <v>3007</v>
      </c>
    </row>
    <row r="1009" spans="1:9" x14ac:dyDescent="0.3">
      <c r="A1009" s="15"/>
      <c r="B1009" s="15"/>
      <c r="C1009" s="15"/>
      <c r="D1009" s="15" t="s">
        <v>31</v>
      </c>
      <c r="E1009" s="46" t="s">
        <v>3007</v>
      </c>
      <c r="F1009" s="15">
        <f t="shared" si="16"/>
        <v>0</v>
      </c>
      <c r="G1009" s="15" t="s">
        <v>31</v>
      </c>
      <c r="H1009" s="15" t="s">
        <v>31</v>
      </c>
      <c r="I1009" s="15" t="s">
        <v>3007</v>
      </c>
    </row>
    <row r="1010" spans="1:9" x14ac:dyDescent="0.3">
      <c r="A1010" s="15"/>
      <c r="B1010" s="15"/>
      <c r="C1010" s="15"/>
      <c r="D1010" s="15" t="s">
        <v>31</v>
      </c>
      <c r="E1010" s="46" t="s">
        <v>3007</v>
      </c>
      <c r="F1010" s="15">
        <f t="shared" si="16"/>
        <v>0</v>
      </c>
      <c r="G1010" s="15" t="s">
        <v>31</v>
      </c>
      <c r="H1010" s="15" t="s">
        <v>31</v>
      </c>
      <c r="I1010" s="15" t="s">
        <v>3007</v>
      </c>
    </row>
    <row r="1011" spans="1:9" x14ac:dyDescent="0.3">
      <c r="A1011" s="15"/>
      <c r="B1011" s="15"/>
      <c r="C1011" s="15"/>
      <c r="D1011" s="15" t="s">
        <v>31</v>
      </c>
      <c r="E1011" s="46" t="s">
        <v>3007</v>
      </c>
      <c r="F1011" s="15">
        <f t="shared" si="16"/>
        <v>0</v>
      </c>
      <c r="G1011" s="15" t="s">
        <v>31</v>
      </c>
      <c r="H1011" s="15" t="s">
        <v>31</v>
      </c>
      <c r="I1011" s="15" t="s">
        <v>3007</v>
      </c>
    </row>
    <row r="1012" spans="1:9" x14ac:dyDescent="0.3">
      <c r="A1012" s="15"/>
      <c r="B1012" s="15"/>
      <c r="C1012" s="15"/>
      <c r="D1012" s="15" t="s">
        <v>31</v>
      </c>
      <c r="E1012" s="46" t="s">
        <v>3007</v>
      </c>
      <c r="F1012" s="15">
        <f t="shared" si="16"/>
        <v>0</v>
      </c>
      <c r="G1012" s="15" t="s">
        <v>31</v>
      </c>
      <c r="H1012" s="15" t="s">
        <v>31</v>
      </c>
      <c r="I1012" s="15" t="s">
        <v>3007</v>
      </c>
    </row>
    <row r="1013" spans="1:9" x14ac:dyDescent="0.3">
      <c r="A1013" s="15"/>
      <c r="B1013" s="15"/>
      <c r="C1013" s="15"/>
      <c r="D1013" s="15" t="s">
        <v>31</v>
      </c>
      <c r="E1013" s="46" t="s">
        <v>3007</v>
      </c>
      <c r="F1013" s="15">
        <f t="shared" si="16"/>
        <v>0</v>
      </c>
      <c r="G1013" s="15" t="s">
        <v>31</v>
      </c>
      <c r="H1013" s="15" t="s">
        <v>31</v>
      </c>
      <c r="I1013" s="15" t="s">
        <v>3007</v>
      </c>
    </row>
    <row r="1014" spans="1:9" x14ac:dyDescent="0.3">
      <c r="A1014" s="15"/>
      <c r="B1014" s="15"/>
      <c r="C1014" s="15"/>
      <c r="D1014" s="15" t="s">
        <v>31</v>
      </c>
      <c r="E1014" s="46" t="s">
        <v>3007</v>
      </c>
      <c r="F1014" s="15">
        <f t="shared" si="16"/>
        <v>0</v>
      </c>
      <c r="G1014" s="15" t="s">
        <v>31</v>
      </c>
      <c r="H1014" s="15" t="s">
        <v>31</v>
      </c>
      <c r="I1014" s="15" t="s">
        <v>3007</v>
      </c>
    </row>
    <row r="1015" spans="1:9" x14ac:dyDescent="0.3">
      <c r="A1015" s="15"/>
      <c r="B1015" s="15"/>
      <c r="C1015" s="15"/>
      <c r="D1015" s="15" t="s">
        <v>31</v>
      </c>
      <c r="E1015" s="46" t="s">
        <v>3007</v>
      </c>
      <c r="F1015" s="15">
        <f t="shared" si="16"/>
        <v>0</v>
      </c>
      <c r="G1015" s="15" t="s">
        <v>31</v>
      </c>
      <c r="H1015" s="15" t="s">
        <v>31</v>
      </c>
      <c r="I1015" s="15" t="s">
        <v>3007</v>
      </c>
    </row>
    <row r="1016" spans="1:9" x14ac:dyDescent="0.3">
      <c r="A1016" s="15"/>
      <c r="B1016" s="15"/>
      <c r="C1016" s="15"/>
      <c r="D1016" s="15" t="s">
        <v>31</v>
      </c>
      <c r="E1016" s="46" t="s">
        <v>3007</v>
      </c>
      <c r="F1016" s="15">
        <f t="shared" si="16"/>
        <v>0</v>
      </c>
      <c r="G1016" s="15" t="s">
        <v>31</v>
      </c>
      <c r="H1016" s="15" t="s">
        <v>31</v>
      </c>
      <c r="I1016" s="15" t="s">
        <v>3007</v>
      </c>
    </row>
    <row r="1017" spans="1:9" x14ac:dyDescent="0.3">
      <c r="A1017" s="15"/>
      <c r="B1017" s="15"/>
      <c r="C1017" s="15"/>
      <c r="D1017" s="15" t="s">
        <v>31</v>
      </c>
      <c r="E1017" s="46" t="s">
        <v>3007</v>
      </c>
      <c r="F1017" s="15">
        <f t="shared" si="16"/>
        <v>0</v>
      </c>
      <c r="G1017" s="15" t="s">
        <v>31</v>
      </c>
      <c r="H1017" s="15" t="s">
        <v>31</v>
      </c>
      <c r="I1017" s="15" t="s">
        <v>3007</v>
      </c>
    </row>
    <row r="1018" spans="1:9" x14ac:dyDescent="0.3">
      <c r="A1018" s="15"/>
      <c r="B1018" s="15"/>
      <c r="C1018" s="15"/>
      <c r="D1018" s="15" t="s">
        <v>31</v>
      </c>
      <c r="E1018" s="46" t="s">
        <v>3007</v>
      </c>
      <c r="F1018" s="15">
        <f t="shared" si="16"/>
        <v>0</v>
      </c>
      <c r="G1018" s="15" t="s">
        <v>31</v>
      </c>
      <c r="H1018" s="15" t="s">
        <v>31</v>
      </c>
      <c r="I1018" s="15" t="s">
        <v>3007</v>
      </c>
    </row>
    <row r="1019" spans="1:9" x14ac:dyDescent="0.3">
      <c r="A1019" s="15"/>
      <c r="B1019" s="15"/>
      <c r="C1019" s="15"/>
      <c r="D1019" s="15" t="s">
        <v>31</v>
      </c>
      <c r="E1019" s="46" t="s">
        <v>3007</v>
      </c>
      <c r="F1019" s="15">
        <f t="shared" si="16"/>
        <v>0</v>
      </c>
      <c r="G1019" s="15" t="s">
        <v>31</v>
      </c>
      <c r="H1019" s="15" t="s">
        <v>31</v>
      </c>
      <c r="I1019" s="15" t="s">
        <v>3007</v>
      </c>
    </row>
    <row r="1020" spans="1:9" x14ac:dyDescent="0.3">
      <c r="A1020" s="15"/>
      <c r="B1020" s="15"/>
      <c r="C1020" s="15"/>
      <c r="D1020" s="15" t="s">
        <v>31</v>
      </c>
      <c r="E1020" s="46" t="s">
        <v>3007</v>
      </c>
      <c r="F1020" s="15">
        <f t="shared" si="16"/>
        <v>0</v>
      </c>
      <c r="G1020" s="15" t="s">
        <v>31</v>
      </c>
      <c r="H1020" s="15" t="s">
        <v>31</v>
      </c>
      <c r="I1020" s="15" t="s">
        <v>3007</v>
      </c>
    </row>
    <row r="1021" spans="1:9" x14ac:dyDescent="0.3">
      <c r="A1021" s="15"/>
      <c r="B1021" s="15"/>
      <c r="C1021" s="15"/>
      <c r="D1021" s="15" t="s">
        <v>31</v>
      </c>
      <c r="E1021" s="46" t="s">
        <v>3007</v>
      </c>
      <c r="F1021" s="15">
        <f t="shared" si="16"/>
        <v>0</v>
      </c>
      <c r="G1021" s="15" t="s">
        <v>31</v>
      </c>
      <c r="H1021" s="15" t="s">
        <v>31</v>
      </c>
      <c r="I1021" s="15" t="s">
        <v>3007</v>
      </c>
    </row>
    <row r="1022" spans="1:9" x14ac:dyDescent="0.3">
      <c r="A1022" s="15"/>
      <c r="B1022" s="15"/>
      <c r="C1022" s="15"/>
      <c r="D1022" s="15" t="s">
        <v>31</v>
      </c>
      <c r="E1022" s="46" t="s">
        <v>3007</v>
      </c>
      <c r="F1022" s="15">
        <f t="shared" si="16"/>
        <v>0</v>
      </c>
      <c r="G1022" s="15" t="s">
        <v>31</v>
      </c>
      <c r="H1022" s="15" t="s">
        <v>31</v>
      </c>
      <c r="I1022" s="15" t="s">
        <v>3007</v>
      </c>
    </row>
    <row r="1023" spans="1:9" x14ac:dyDescent="0.3">
      <c r="A1023" s="15"/>
      <c r="B1023" s="15"/>
      <c r="C1023" s="15"/>
      <c r="D1023" s="15" t="s">
        <v>31</v>
      </c>
      <c r="E1023" s="46" t="s">
        <v>3007</v>
      </c>
      <c r="F1023" s="15">
        <f t="shared" si="16"/>
        <v>0</v>
      </c>
      <c r="G1023" s="15" t="s">
        <v>31</v>
      </c>
      <c r="H1023" s="15" t="s">
        <v>31</v>
      </c>
      <c r="I1023" s="15" t="s">
        <v>3007</v>
      </c>
    </row>
    <row r="1024" spans="1:9" x14ac:dyDescent="0.3">
      <c r="A1024" s="15"/>
      <c r="B1024" s="15"/>
      <c r="C1024" s="15"/>
      <c r="D1024" s="15" t="s">
        <v>31</v>
      </c>
      <c r="E1024" s="46" t="s">
        <v>3007</v>
      </c>
      <c r="F1024" s="15">
        <f t="shared" si="16"/>
        <v>0</v>
      </c>
      <c r="G1024" s="15" t="s">
        <v>31</v>
      </c>
      <c r="H1024" s="15" t="s">
        <v>31</v>
      </c>
      <c r="I1024" s="15" t="s">
        <v>3007</v>
      </c>
    </row>
    <row r="1025" spans="1:9" x14ac:dyDescent="0.3">
      <c r="A1025" s="15"/>
      <c r="B1025" s="15"/>
      <c r="C1025" s="15"/>
      <c r="D1025" s="15" t="s">
        <v>31</v>
      </c>
      <c r="E1025" s="46" t="s">
        <v>3007</v>
      </c>
      <c r="F1025" s="15">
        <f t="shared" si="16"/>
        <v>0</v>
      </c>
      <c r="G1025" s="15" t="s">
        <v>31</v>
      </c>
      <c r="H1025" s="15" t="s">
        <v>31</v>
      </c>
      <c r="I1025" s="15" t="s">
        <v>3007</v>
      </c>
    </row>
    <row r="1026" spans="1:9" x14ac:dyDescent="0.3">
      <c r="A1026" s="15"/>
      <c r="B1026" s="15"/>
      <c r="C1026" s="15"/>
      <c r="D1026" s="15" t="s">
        <v>31</v>
      </c>
      <c r="E1026" s="46" t="s">
        <v>3007</v>
      </c>
      <c r="F1026" s="15">
        <f t="shared" ref="F1026:F1089" si="17">IFERROR(C1026*E1026,0)</f>
        <v>0</v>
      </c>
      <c r="G1026" s="15" t="s">
        <v>31</v>
      </c>
      <c r="H1026" s="15" t="s">
        <v>31</v>
      </c>
      <c r="I1026" s="15" t="s">
        <v>3007</v>
      </c>
    </row>
    <row r="1027" spans="1:9" x14ac:dyDescent="0.3">
      <c r="A1027" s="15"/>
      <c r="B1027" s="15"/>
      <c r="C1027" s="15"/>
      <c r="D1027" s="15" t="s">
        <v>31</v>
      </c>
      <c r="E1027" s="46" t="s">
        <v>3007</v>
      </c>
      <c r="F1027" s="15">
        <f t="shared" si="17"/>
        <v>0</v>
      </c>
      <c r="G1027" s="15" t="s">
        <v>31</v>
      </c>
      <c r="H1027" s="15" t="s">
        <v>31</v>
      </c>
      <c r="I1027" s="15" t="s">
        <v>3007</v>
      </c>
    </row>
    <row r="1028" spans="1:9" x14ac:dyDescent="0.3">
      <c r="A1028" s="15"/>
      <c r="B1028" s="15"/>
      <c r="C1028" s="15"/>
      <c r="D1028" s="15" t="s">
        <v>31</v>
      </c>
      <c r="E1028" s="46" t="s">
        <v>3007</v>
      </c>
      <c r="F1028" s="15">
        <f t="shared" si="17"/>
        <v>0</v>
      </c>
      <c r="G1028" s="15" t="s">
        <v>31</v>
      </c>
      <c r="H1028" s="15" t="s">
        <v>31</v>
      </c>
      <c r="I1028" s="15" t="s">
        <v>3007</v>
      </c>
    </row>
    <row r="1029" spans="1:9" x14ac:dyDescent="0.3">
      <c r="A1029" s="15"/>
      <c r="B1029" s="15"/>
      <c r="C1029" s="15"/>
      <c r="D1029" s="15" t="s">
        <v>31</v>
      </c>
      <c r="E1029" s="46" t="s">
        <v>3007</v>
      </c>
      <c r="F1029" s="15">
        <f t="shared" si="17"/>
        <v>0</v>
      </c>
      <c r="G1029" s="15" t="s">
        <v>31</v>
      </c>
      <c r="H1029" s="15" t="s">
        <v>31</v>
      </c>
      <c r="I1029" s="15" t="s">
        <v>3007</v>
      </c>
    </row>
    <row r="1030" spans="1:9" x14ac:dyDescent="0.3">
      <c r="A1030" s="15"/>
      <c r="B1030" s="15"/>
      <c r="C1030" s="15"/>
      <c r="D1030" s="15" t="s">
        <v>31</v>
      </c>
      <c r="E1030" s="46" t="s">
        <v>3007</v>
      </c>
      <c r="F1030" s="15">
        <f t="shared" si="17"/>
        <v>0</v>
      </c>
      <c r="G1030" s="15" t="s">
        <v>31</v>
      </c>
      <c r="H1030" s="15" t="s">
        <v>31</v>
      </c>
      <c r="I1030" s="15" t="s">
        <v>3007</v>
      </c>
    </row>
    <row r="1031" spans="1:9" x14ac:dyDescent="0.3">
      <c r="A1031" s="15"/>
      <c r="B1031" s="15"/>
      <c r="C1031" s="15"/>
      <c r="D1031" s="15" t="s">
        <v>31</v>
      </c>
      <c r="E1031" s="46" t="s">
        <v>3007</v>
      </c>
      <c r="F1031" s="15">
        <f t="shared" si="17"/>
        <v>0</v>
      </c>
      <c r="G1031" s="15" t="s">
        <v>31</v>
      </c>
      <c r="H1031" s="15" t="s">
        <v>31</v>
      </c>
      <c r="I1031" s="15" t="s">
        <v>3007</v>
      </c>
    </row>
    <row r="1032" spans="1:9" x14ac:dyDescent="0.3">
      <c r="A1032" s="15"/>
      <c r="B1032" s="15"/>
      <c r="C1032" s="15"/>
      <c r="D1032" s="15" t="s">
        <v>31</v>
      </c>
      <c r="E1032" s="46" t="s">
        <v>3007</v>
      </c>
      <c r="F1032" s="15">
        <f t="shared" si="17"/>
        <v>0</v>
      </c>
      <c r="G1032" s="15" t="s">
        <v>31</v>
      </c>
      <c r="H1032" s="15" t="s">
        <v>31</v>
      </c>
      <c r="I1032" s="15" t="s">
        <v>3007</v>
      </c>
    </row>
    <row r="1033" spans="1:9" x14ac:dyDescent="0.3">
      <c r="A1033" s="15"/>
      <c r="B1033" s="15"/>
      <c r="C1033" s="15"/>
      <c r="D1033" s="15" t="s">
        <v>31</v>
      </c>
      <c r="E1033" s="46" t="s">
        <v>3007</v>
      </c>
      <c r="F1033" s="15">
        <f t="shared" si="17"/>
        <v>0</v>
      </c>
      <c r="G1033" s="15" t="s">
        <v>31</v>
      </c>
      <c r="H1033" s="15" t="s">
        <v>31</v>
      </c>
      <c r="I1033" s="15" t="s">
        <v>3007</v>
      </c>
    </row>
    <row r="1034" spans="1:9" x14ac:dyDescent="0.3">
      <c r="A1034" s="15"/>
      <c r="B1034" s="15"/>
      <c r="C1034" s="15"/>
      <c r="D1034" s="15" t="s">
        <v>31</v>
      </c>
      <c r="E1034" s="46" t="s">
        <v>3007</v>
      </c>
      <c r="F1034" s="15">
        <f t="shared" si="17"/>
        <v>0</v>
      </c>
      <c r="G1034" s="15" t="s">
        <v>31</v>
      </c>
      <c r="H1034" s="15" t="s">
        <v>31</v>
      </c>
      <c r="I1034" s="15" t="s">
        <v>3007</v>
      </c>
    </row>
    <row r="1035" spans="1:9" x14ac:dyDescent="0.3">
      <c r="A1035" s="15"/>
      <c r="B1035" s="15"/>
      <c r="C1035" s="15"/>
      <c r="D1035" s="15" t="s">
        <v>31</v>
      </c>
      <c r="E1035" s="46" t="s">
        <v>3007</v>
      </c>
      <c r="F1035" s="15">
        <f t="shared" si="17"/>
        <v>0</v>
      </c>
      <c r="G1035" s="15" t="s">
        <v>31</v>
      </c>
      <c r="H1035" s="15" t="s">
        <v>31</v>
      </c>
      <c r="I1035" s="15" t="s">
        <v>3007</v>
      </c>
    </row>
    <row r="1036" spans="1:9" x14ac:dyDescent="0.3">
      <c r="A1036" s="15"/>
      <c r="B1036" s="15"/>
      <c r="C1036" s="15"/>
      <c r="D1036" s="15" t="s">
        <v>31</v>
      </c>
      <c r="E1036" s="46" t="s">
        <v>3007</v>
      </c>
      <c r="F1036" s="15">
        <f t="shared" si="17"/>
        <v>0</v>
      </c>
      <c r="G1036" s="15" t="s">
        <v>31</v>
      </c>
      <c r="H1036" s="15" t="s">
        <v>31</v>
      </c>
      <c r="I1036" s="15" t="s">
        <v>3007</v>
      </c>
    </row>
    <row r="1037" spans="1:9" x14ac:dyDescent="0.3">
      <c r="A1037" s="15"/>
      <c r="B1037" s="15"/>
      <c r="C1037" s="15"/>
      <c r="D1037" s="15" t="s">
        <v>31</v>
      </c>
      <c r="E1037" s="46" t="s">
        <v>3007</v>
      </c>
      <c r="F1037" s="15">
        <f t="shared" si="17"/>
        <v>0</v>
      </c>
      <c r="G1037" s="15" t="s">
        <v>31</v>
      </c>
      <c r="H1037" s="15" t="s">
        <v>31</v>
      </c>
      <c r="I1037" s="15" t="s">
        <v>3007</v>
      </c>
    </row>
    <row r="1038" spans="1:9" x14ac:dyDescent="0.3">
      <c r="A1038" s="15"/>
      <c r="B1038" s="15"/>
      <c r="C1038" s="15"/>
      <c r="D1038" s="15" t="s">
        <v>31</v>
      </c>
      <c r="E1038" s="46" t="s">
        <v>3007</v>
      </c>
      <c r="F1038" s="15">
        <f t="shared" si="17"/>
        <v>0</v>
      </c>
      <c r="G1038" s="15" t="s">
        <v>31</v>
      </c>
      <c r="H1038" s="15" t="s">
        <v>31</v>
      </c>
      <c r="I1038" s="15" t="s">
        <v>3007</v>
      </c>
    </row>
    <row r="1039" spans="1:9" x14ac:dyDescent="0.3">
      <c r="A1039" s="15"/>
      <c r="B1039" s="15"/>
      <c r="C1039" s="15"/>
      <c r="D1039" s="15" t="s">
        <v>31</v>
      </c>
      <c r="E1039" s="46" t="s">
        <v>3007</v>
      </c>
      <c r="F1039" s="15">
        <f t="shared" si="17"/>
        <v>0</v>
      </c>
      <c r="G1039" s="15" t="s">
        <v>31</v>
      </c>
      <c r="H1039" s="15" t="s">
        <v>31</v>
      </c>
      <c r="I1039" s="15" t="s">
        <v>3007</v>
      </c>
    </row>
    <row r="1040" spans="1:9" x14ac:dyDescent="0.3">
      <c r="A1040" s="15"/>
      <c r="B1040" s="15"/>
      <c r="C1040" s="15"/>
      <c r="D1040" s="15" t="s">
        <v>31</v>
      </c>
      <c r="E1040" s="46" t="s">
        <v>3007</v>
      </c>
      <c r="F1040" s="15">
        <f t="shared" si="17"/>
        <v>0</v>
      </c>
      <c r="G1040" s="15" t="s">
        <v>31</v>
      </c>
      <c r="H1040" s="15" t="s">
        <v>31</v>
      </c>
      <c r="I1040" s="15" t="s">
        <v>3007</v>
      </c>
    </row>
    <row r="1041" spans="1:9" x14ac:dyDescent="0.3">
      <c r="A1041" s="15"/>
      <c r="B1041" s="15"/>
      <c r="C1041" s="15"/>
      <c r="D1041" s="15" t="s">
        <v>31</v>
      </c>
      <c r="E1041" s="46" t="s">
        <v>3007</v>
      </c>
      <c r="F1041" s="15">
        <f t="shared" si="17"/>
        <v>0</v>
      </c>
      <c r="G1041" s="15" t="s">
        <v>31</v>
      </c>
      <c r="H1041" s="15" t="s">
        <v>31</v>
      </c>
      <c r="I1041" s="15" t="s">
        <v>3007</v>
      </c>
    </row>
    <row r="1042" spans="1:9" x14ac:dyDescent="0.3">
      <c r="A1042" s="15"/>
      <c r="B1042" s="15"/>
      <c r="C1042" s="15"/>
      <c r="D1042" s="15" t="s">
        <v>31</v>
      </c>
      <c r="E1042" s="46" t="s">
        <v>3007</v>
      </c>
      <c r="F1042" s="15">
        <f t="shared" si="17"/>
        <v>0</v>
      </c>
      <c r="G1042" s="15" t="s">
        <v>31</v>
      </c>
      <c r="H1042" s="15" t="s">
        <v>31</v>
      </c>
      <c r="I1042" s="15" t="s">
        <v>3007</v>
      </c>
    </row>
    <row r="1043" spans="1:9" x14ac:dyDescent="0.3">
      <c r="A1043" s="15"/>
      <c r="B1043" s="15"/>
      <c r="C1043" s="15"/>
      <c r="D1043" s="15" t="s">
        <v>31</v>
      </c>
      <c r="E1043" s="46" t="s">
        <v>3007</v>
      </c>
      <c r="F1043" s="15">
        <f t="shared" si="17"/>
        <v>0</v>
      </c>
      <c r="G1043" s="15" t="s">
        <v>31</v>
      </c>
      <c r="H1043" s="15" t="s">
        <v>31</v>
      </c>
      <c r="I1043" s="15" t="s">
        <v>3007</v>
      </c>
    </row>
    <row r="1044" spans="1:9" x14ac:dyDescent="0.3">
      <c r="A1044" s="15"/>
      <c r="B1044" s="15"/>
      <c r="C1044" s="15"/>
      <c r="D1044" s="15" t="s">
        <v>31</v>
      </c>
      <c r="E1044" s="46" t="s">
        <v>3007</v>
      </c>
      <c r="F1044" s="15">
        <f t="shared" si="17"/>
        <v>0</v>
      </c>
      <c r="G1044" s="15" t="s">
        <v>31</v>
      </c>
      <c r="H1044" s="15" t="s">
        <v>31</v>
      </c>
      <c r="I1044" s="15" t="s">
        <v>3007</v>
      </c>
    </row>
    <row r="1045" spans="1:9" x14ac:dyDescent="0.3">
      <c r="A1045" s="15"/>
      <c r="B1045" s="15"/>
      <c r="C1045" s="15"/>
      <c r="D1045" s="15" t="s">
        <v>31</v>
      </c>
      <c r="E1045" s="46" t="s">
        <v>3007</v>
      </c>
      <c r="F1045" s="15">
        <f t="shared" si="17"/>
        <v>0</v>
      </c>
      <c r="G1045" s="15" t="s">
        <v>31</v>
      </c>
      <c r="H1045" s="15" t="s">
        <v>31</v>
      </c>
      <c r="I1045" s="15" t="s">
        <v>3007</v>
      </c>
    </row>
    <row r="1046" spans="1:9" x14ac:dyDescent="0.3">
      <c r="A1046" s="15"/>
      <c r="B1046" s="15"/>
      <c r="C1046" s="15"/>
      <c r="D1046" s="15" t="s">
        <v>31</v>
      </c>
      <c r="E1046" s="46" t="s">
        <v>3007</v>
      </c>
      <c r="F1046" s="15">
        <f t="shared" si="17"/>
        <v>0</v>
      </c>
      <c r="G1046" s="15" t="s">
        <v>31</v>
      </c>
      <c r="H1046" s="15" t="s">
        <v>31</v>
      </c>
      <c r="I1046" s="15" t="s">
        <v>3007</v>
      </c>
    </row>
    <row r="1047" spans="1:9" x14ac:dyDescent="0.3">
      <c r="A1047" s="15"/>
      <c r="B1047" s="15"/>
      <c r="C1047" s="15"/>
      <c r="D1047" s="15" t="s">
        <v>31</v>
      </c>
      <c r="E1047" s="46" t="s">
        <v>3007</v>
      </c>
      <c r="F1047" s="15">
        <f t="shared" si="17"/>
        <v>0</v>
      </c>
      <c r="G1047" s="15" t="s">
        <v>31</v>
      </c>
      <c r="H1047" s="15" t="s">
        <v>31</v>
      </c>
      <c r="I1047" s="15" t="s">
        <v>3007</v>
      </c>
    </row>
    <row r="1048" spans="1:9" x14ac:dyDescent="0.3">
      <c r="A1048" s="15"/>
      <c r="B1048" s="15"/>
      <c r="C1048" s="15"/>
      <c r="D1048" s="15" t="s">
        <v>31</v>
      </c>
      <c r="E1048" s="46" t="s">
        <v>3007</v>
      </c>
      <c r="F1048" s="15">
        <f t="shared" si="17"/>
        <v>0</v>
      </c>
      <c r="G1048" s="15" t="s">
        <v>31</v>
      </c>
      <c r="H1048" s="15" t="s">
        <v>31</v>
      </c>
      <c r="I1048" s="15" t="s">
        <v>3007</v>
      </c>
    </row>
    <row r="1049" spans="1:9" x14ac:dyDescent="0.3">
      <c r="A1049" s="15"/>
      <c r="B1049" s="15"/>
      <c r="C1049" s="15"/>
      <c r="D1049" s="15" t="s">
        <v>31</v>
      </c>
      <c r="E1049" s="46" t="s">
        <v>3007</v>
      </c>
      <c r="F1049" s="15">
        <f t="shared" si="17"/>
        <v>0</v>
      </c>
      <c r="G1049" s="15" t="s">
        <v>31</v>
      </c>
      <c r="H1049" s="15" t="s">
        <v>31</v>
      </c>
      <c r="I1049" s="15" t="s">
        <v>3007</v>
      </c>
    </row>
    <row r="1050" spans="1:9" x14ac:dyDescent="0.3">
      <c r="A1050" s="15"/>
      <c r="B1050" s="15"/>
      <c r="C1050" s="15"/>
      <c r="D1050" s="15" t="s">
        <v>31</v>
      </c>
      <c r="E1050" s="46" t="s">
        <v>3007</v>
      </c>
      <c r="F1050" s="15">
        <f t="shared" si="17"/>
        <v>0</v>
      </c>
      <c r="G1050" s="15" t="s">
        <v>31</v>
      </c>
      <c r="H1050" s="15" t="s">
        <v>31</v>
      </c>
      <c r="I1050" s="15" t="s">
        <v>3007</v>
      </c>
    </row>
    <row r="1051" spans="1:9" x14ac:dyDescent="0.3">
      <c r="A1051" s="15"/>
      <c r="B1051" s="15"/>
      <c r="C1051" s="15"/>
      <c r="D1051" s="15" t="s">
        <v>31</v>
      </c>
      <c r="E1051" s="46" t="s">
        <v>3007</v>
      </c>
      <c r="F1051" s="15">
        <f t="shared" si="17"/>
        <v>0</v>
      </c>
      <c r="G1051" s="15" t="s">
        <v>31</v>
      </c>
      <c r="H1051" s="15" t="s">
        <v>31</v>
      </c>
      <c r="I1051" s="15" t="s">
        <v>3007</v>
      </c>
    </row>
    <row r="1052" spans="1:9" x14ac:dyDescent="0.3">
      <c r="A1052" s="15"/>
      <c r="B1052" s="15"/>
      <c r="C1052" s="15"/>
      <c r="D1052" s="15" t="s">
        <v>31</v>
      </c>
      <c r="E1052" s="46" t="s">
        <v>3007</v>
      </c>
      <c r="F1052" s="15">
        <f t="shared" si="17"/>
        <v>0</v>
      </c>
      <c r="G1052" s="15" t="s">
        <v>31</v>
      </c>
      <c r="H1052" s="15" t="s">
        <v>31</v>
      </c>
      <c r="I1052" s="15" t="s">
        <v>3007</v>
      </c>
    </row>
    <row r="1053" spans="1:9" x14ac:dyDescent="0.3">
      <c r="A1053" s="15"/>
      <c r="B1053" s="15"/>
      <c r="C1053" s="15"/>
      <c r="D1053" s="15" t="s">
        <v>31</v>
      </c>
      <c r="E1053" s="46" t="s">
        <v>3007</v>
      </c>
      <c r="F1053" s="15">
        <f t="shared" si="17"/>
        <v>0</v>
      </c>
      <c r="G1053" s="15" t="s">
        <v>31</v>
      </c>
      <c r="H1053" s="15" t="s">
        <v>31</v>
      </c>
      <c r="I1053" s="15" t="s">
        <v>3007</v>
      </c>
    </row>
    <row r="1054" spans="1:9" x14ac:dyDescent="0.3">
      <c r="A1054" s="15"/>
      <c r="B1054" s="15"/>
      <c r="C1054" s="15"/>
      <c r="D1054" s="15" t="s">
        <v>31</v>
      </c>
      <c r="E1054" s="46" t="s">
        <v>3007</v>
      </c>
      <c r="F1054" s="15">
        <f t="shared" si="17"/>
        <v>0</v>
      </c>
      <c r="G1054" s="15" t="s">
        <v>31</v>
      </c>
      <c r="H1054" s="15" t="s">
        <v>31</v>
      </c>
      <c r="I1054" s="15" t="s">
        <v>3007</v>
      </c>
    </row>
    <row r="1055" spans="1:9" x14ac:dyDescent="0.3">
      <c r="A1055" s="15"/>
      <c r="B1055" s="15"/>
      <c r="C1055" s="15"/>
      <c r="D1055" s="15" t="s">
        <v>31</v>
      </c>
      <c r="E1055" s="46" t="s">
        <v>3007</v>
      </c>
      <c r="F1055" s="15">
        <f t="shared" si="17"/>
        <v>0</v>
      </c>
      <c r="G1055" s="15" t="s">
        <v>31</v>
      </c>
      <c r="H1055" s="15" t="s">
        <v>31</v>
      </c>
      <c r="I1055" s="15" t="s">
        <v>3007</v>
      </c>
    </row>
    <row r="1056" spans="1:9" x14ac:dyDescent="0.3">
      <c r="A1056" s="15"/>
      <c r="B1056" s="15"/>
      <c r="C1056" s="15"/>
      <c r="D1056" s="15" t="s">
        <v>31</v>
      </c>
      <c r="E1056" s="46" t="s">
        <v>3007</v>
      </c>
      <c r="F1056" s="15">
        <f t="shared" si="17"/>
        <v>0</v>
      </c>
      <c r="G1056" s="15" t="s">
        <v>31</v>
      </c>
      <c r="H1056" s="15" t="s">
        <v>31</v>
      </c>
      <c r="I1056" s="15" t="s">
        <v>3007</v>
      </c>
    </row>
    <row r="1057" spans="1:9" x14ac:dyDescent="0.3">
      <c r="A1057" s="15"/>
      <c r="B1057" s="15"/>
      <c r="C1057" s="15"/>
      <c r="D1057" s="15" t="s">
        <v>31</v>
      </c>
      <c r="E1057" s="46" t="s">
        <v>3007</v>
      </c>
      <c r="F1057" s="15">
        <f t="shared" si="17"/>
        <v>0</v>
      </c>
      <c r="G1057" s="15" t="s">
        <v>31</v>
      </c>
      <c r="H1057" s="15" t="s">
        <v>31</v>
      </c>
      <c r="I1057" s="15" t="s">
        <v>3007</v>
      </c>
    </row>
    <row r="1058" spans="1:9" x14ac:dyDescent="0.3">
      <c r="A1058" s="15"/>
      <c r="B1058" s="15"/>
      <c r="C1058" s="15"/>
      <c r="D1058" s="15" t="s">
        <v>31</v>
      </c>
      <c r="E1058" s="46" t="s">
        <v>3007</v>
      </c>
      <c r="F1058" s="15">
        <f t="shared" si="17"/>
        <v>0</v>
      </c>
      <c r="G1058" s="15" t="s">
        <v>31</v>
      </c>
      <c r="H1058" s="15" t="s">
        <v>31</v>
      </c>
      <c r="I1058" s="15" t="s">
        <v>3007</v>
      </c>
    </row>
    <row r="1059" spans="1:9" x14ac:dyDescent="0.3">
      <c r="A1059" s="15"/>
      <c r="B1059" s="15"/>
      <c r="C1059" s="15"/>
      <c r="D1059" s="15" t="s">
        <v>31</v>
      </c>
      <c r="E1059" s="46" t="s">
        <v>3007</v>
      </c>
      <c r="F1059" s="15">
        <f t="shared" si="17"/>
        <v>0</v>
      </c>
      <c r="G1059" s="15" t="s">
        <v>31</v>
      </c>
      <c r="H1059" s="15" t="s">
        <v>31</v>
      </c>
      <c r="I1059" s="15" t="s">
        <v>3007</v>
      </c>
    </row>
    <row r="1060" spans="1:9" x14ac:dyDescent="0.3">
      <c r="A1060" s="15"/>
      <c r="B1060" s="15"/>
      <c r="C1060" s="15"/>
      <c r="D1060" s="15" t="s">
        <v>31</v>
      </c>
      <c r="E1060" s="46" t="s">
        <v>3007</v>
      </c>
      <c r="F1060" s="15">
        <f t="shared" si="17"/>
        <v>0</v>
      </c>
      <c r="G1060" s="15" t="s">
        <v>31</v>
      </c>
      <c r="H1060" s="15" t="s">
        <v>31</v>
      </c>
      <c r="I1060" s="15" t="s">
        <v>3007</v>
      </c>
    </row>
    <row r="1061" spans="1:9" x14ac:dyDescent="0.3">
      <c r="A1061" s="15"/>
      <c r="B1061" s="15"/>
      <c r="C1061" s="15"/>
      <c r="D1061" s="15" t="s">
        <v>31</v>
      </c>
      <c r="E1061" s="46" t="s">
        <v>3007</v>
      </c>
      <c r="F1061" s="15">
        <f t="shared" si="17"/>
        <v>0</v>
      </c>
      <c r="G1061" s="15" t="s">
        <v>31</v>
      </c>
      <c r="H1061" s="15" t="s">
        <v>31</v>
      </c>
      <c r="I1061" s="15" t="s">
        <v>3007</v>
      </c>
    </row>
    <row r="1062" spans="1:9" x14ac:dyDescent="0.3">
      <c r="A1062" s="15"/>
      <c r="B1062" s="15"/>
      <c r="C1062" s="15"/>
      <c r="D1062" s="15" t="s">
        <v>31</v>
      </c>
      <c r="E1062" s="46" t="s">
        <v>3007</v>
      </c>
      <c r="F1062" s="15">
        <f t="shared" si="17"/>
        <v>0</v>
      </c>
      <c r="G1062" s="15" t="s">
        <v>31</v>
      </c>
      <c r="H1062" s="15" t="s">
        <v>31</v>
      </c>
      <c r="I1062" s="15" t="s">
        <v>3007</v>
      </c>
    </row>
    <row r="1063" spans="1:9" x14ac:dyDescent="0.3">
      <c r="A1063" s="15"/>
      <c r="B1063" s="15"/>
      <c r="C1063" s="15"/>
      <c r="D1063" s="15" t="s">
        <v>31</v>
      </c>
      <c r="E1063" s="46" t="s">
        <v>3007</v>
      </c>
      <c r="F1063" s="15">
        <f t="shared" si="17"/>
        <v>0</v>
      </c>
      <c r="G1063" s="15" t="s">
        <v>31</v>
      </c>
      <c r="H1063" s="15" t="s">
        <v>31</v>
      </c>
      <c r="I1063" s="15" t="s">
        <v>3007</v>
      </c>
    </row>
    <row r="1064" spans="1:9" x14ac:dyDescent="0.3">
      <c r="A1064" s="15"/>
      <c r="B1064" s="15"/>
      <c r="C1064" s="15"/>
      <c r="D1064" s="15" t="s">
        <v>31</v>
      </c>
      <c r="E1064" s="46" t="s">
        <v>3007</v>
      </c>
      <c r="F1064" s="15">
        <f t="shared" si="17"/>
        <v>0</v>
      </c>
      <c r="G1064" s="15" t="s">
        <v>31</v>
      </c>
      <c r="H1064" s="15" t="s">
        <v>31</v>
      </c>
      <c r="I1064" s="15" t="s">
        <v>3007</v>
      </c>
    </row>
    <row r="1065" spans="1:9" x14ac:dyDescent="0.3">
      <c r="A1065" s="15"/>
      <c r="B1065" s="15"/>
      <c r="C1065" s="15"/>
      <c r="D1065" s="15" t="s">
        <v>31</v>
      </c>
      <c r="E1065" s="46" t="s">
        <v>3007</v>
      </c>
      <c r="F1065" s="15">
        <f t="shared" si="17"/>
        <v>0</v>
      </c>
      <c r="G1065" s="15" t="s">
        <v>31</v>
      </c>
      <c r="H1065" s="15" t="s">
        <v>31</v>
      </c>
      <c r="I1065" s="15" t="s">
        <v>3007</v>
      </c>
    </row>
    <row r="1066" spans="1:9" x14ac:dyDescent="0.3">
      <c r="A1066" s="15"/>
      <c r="B1066" s="15"/>
      <c r="C1066" s="15"/>
      <c r="D1066" s="15" t="s">
        <v>31</v>
      </c>
      <c r="E1066" s="46" t="s">
        <v>3007</v>
      </c>
      <c r="F1066" s="15">
        <f t="shared" si="17"/>
        <v>0</v>
      </c>
      <c r="G1066" s="15" t="s">
        <v>31</v>
      </c>
      <c r="H1066" s="15" t="s">
        <v>31</v>
      </c>
      <c r="I1066" s="15" t="s">
        <v>3007</v>
      </c>
    </row>
    <row r="1067" spans="1:9" x14ac:dyDescent="0.3">
      <c r="A1067" s="15"/>
      <c r="B1067" s="15"/>
      <c r="C1067" s="15"/>
      <c r="D1067" s="15" t="s">
        <v>31</v>
      </c>
      <c r="E1067" s="46" t="s">
        <v>3007</v>
      </c>
      <c r="F1067" s="15">
        <f t="shared" si="17"/>
        <v>0</v>
      </c>
      <c r="G1067" s="15" t="s">
        <v>31</v>
      </c>
      <c r="H1067" s="15" t="s">
        <v>31</v>
      </c>
      <c r="I1067" s="15" t="s">
        <v>3007</v>
      </c>
    </row>
    <row r="1068" spans="1:9" x14ac:dyDescent="0.3">
      <c r="A1068" s="15"/>
      <c r="B1068" s="15"/>
      <c r="C1068" s="15"/>
      <c r="D1068" s="15" t="s">
        <v>31</v>
      </c>
      <c r="E1068" s="46" t="s">
        <v>3007</v>
      </c>
      <c r="F1068" s="15">
        <f t="shared" si="17"/>
        <v>0</v>
      </c>
      <c r="G1068" s="15" t="s">
        <v>31</v>
      </c>
      <c r="H1068" s="15" t="s">
        <v>31</v>
      </c>
      <c r="I1068" s="15" t="s">
        <v>3007</v>
      </c>
    </row>
    <row r="1069" spans="1:9" x14ac:dyDescent="0.3">
      <c r="A1069" s="15"/>
      <c r="B1069" s="15"/>
      <c r="C1069" s="15"/>
      <c r="D1069" s="15" t="s">
        <v>31</v>
      </c>
      <c r="E1069" s="46" t="s">
        <v>3007</v>
      </c>
      <c r="F1069" s="15">
        <f t="shared" si="17"/>
        <v>0</v>
      </c>
      <c r="G1069" s="15" t="s">
        <v>31</v>
      </c>
      <c r="H1069" s="15" t="s">
        <v>31</v>
      </c>
      <c r="I1069" s="15" t="s">
        <v>3007</v>
      </c>
    </row>
    <row r="1070" spans="1:9" x14ac:dyDescent="0.3">
      <c r="A1070" s="15"/>
      <c r="B1070" s="15"/>
      <c r="C1070" s="15"/>
      <c r="D1070" s="15" t="s">
        <v>31</v>
      </c>
      <c r="E1070" s="46" t="s">
        <v>3007</v>
      </c>
      <c r="F1070" s="15">
        <f t="shared" si="17"/>
        <v>0</v>
      </c>
      <c r="G1070" s="15" t="s">
        <v>31</v>
      </c>
      <c r="H1070" s="15" t="s">
        <v>31</v>
      </c>
      <c r="I1070" s="15" t="s">
        <v>3007</v>
      </c>
    </row>
    <row r="1071" spans="1:9" x14ac:dyDescent="0.3">
      <c r="A1071" s="15"/>
      <c r="B1071" s="15"/>
      <c r="C1071" s="15"/>
      <c r="D1071" s="15" t="s">
        <v>31</v>
      </c>
      <c r="E1071" s="46" t="s">
        <v>3007</v>
      </c>
      <c r="F1071" s="15">
        <f t="shared" si="17"/>
        <v>0</v>
      </c>
      <c r="G1071" s="15" t="s">
        <v>31</v>
      </c>
      <c r="H1071" s="15" t="s">
        <v>31</v>
      </c>
      <c r="I1071" s="15" t="s">
        <v>3007</v>
      </c>
    </row>
    <row r="1072" spans="1:9" x14ac:dyDescent="0.3">
      <c r="A1072" s="15"/>
      <c r="B1072" s="15"/>
      <c r="C1072" s="15"/>
      <c r="D1072" s="15" t="s">
        <v>31</v>
      </c>
      <c r="E1072" s="46" t="s">
        <v>3007</v>
      </c>
      <c r="F1072" s="15">
        <f t="shared" si="17"/>
        <v>0</v>
      </c>
      <c r="G1072" s="15" t="s">
        <v>31</v>
      </c>
      <c r="H1072" s="15" t="s">
        <v>31</v>
      </c>
      <c r="I1072" s="15" t="s">
        <v>3007</v>
      </c>
    </row>
    <row r="1073" spans="1:9" x14ac:dyDescent="0.3">
      <c r="A1073" s="15"/>
      <c r="B1073" s="15"/>
      <c r="C1073" s="15"/>
      <c r="D1073" s="15" t="s">
        <v>31</v>
      </c>
      <c r="E1073" s="46" t="s">
        <v>3007</v>
      </c>
      <c r="F1073" s="15">
        <f t="shared" si="17"/>
        <v>0</v>
      </c>
      <c r="G1073" s="15" t="s">
        <v>31</v>
      </c>
      <c r="H1073" s="15" t="s">
        <v>31</v>
      </c>
      <c r="I1073" s="15" t="s">
        <v>3007</v>
      </c>
    </row>
    <row r="1074" spans="1:9" x14ac:dyDescent="0.3">
      <c r="A1074" s="15"/>
      <c r="B1074" s="15"/>
      <c r="C1074" s="15"/>
      <c r="D1074" s="15" t="s">
        <v>31</v>
      </c>
      <c r="E1074" s="46" t="s">
        <v>3007</v>
      </c>
      <c r="F1074" s="15">
        <f t="shared" si="17"/>
        <v>0</v>
      </c>
      <c r="G1074" s="15" t="s">
        <v>31</v>
      </c>
      <c r="H1074" s="15" t="s">
        <v>31</v>
      </c>
      <c r="I1074" s="15" t="s">
        <v>3007</v>
      </c>
    </row>
    <row r="1075" spans="1:9" x14ac:dyDescent="0.3">
      <c r="A1075" s="15"/>
      <c r="B1075" s="15"/>
      <c r="C1075" s="15"/>
      <c r="D1075" s="15" t="s">
        <v>31</v>
      </c>
      <c r="E1075" s="46" t="s">
        <v>3007</v>
      </c>
      <c r="F1075" s="15">
        <f t="shared" si="17"/>
        <v>0</v>
      </c>
      <c r="G1075" s="15" t="s">
        <v>31</v>
      </c>
      <c r="H1075" s="15" t="s">
        <v>31</v>
      </c>
      <c r="I1075" s="15" t="s">
        <v>3007</v>
      </c>
    </row>
    <row r="1076" spans="1:9" x14ac:dyDescent="0.3">
      <c r="A1076" s="15"/>
      <c r="B1076" s="15"/>
      <c r="C1076" s="15"/>
      <c r="D1076" s="15" t="s">
        <v>31</v>
      </c>
      <c r="E1076" s="46" t="s">
        <v>3007</v>
      </c>
      <c r="F1076" s="15">
        <f t="shared" si="17"/>
        <v>0</v>
      </c>
      <c r="G1076" s="15" t="s">
        <v>31</v>
      </c>
      <c r="H1076" s="15" t="s">
        <v>31</v>
      </c>
      <c r="I1076" s="15" t="s">
        <v>3007</v>
      </c>
    </row>
    <row r="1077" spans="1:9" x14ac:dyDescent="0.3">
      <c r="A1077" s="15"/>
      <c r="B1077" s="15"/>
      <c r="C1077" s="15"/>
      <c r="D1077" s="15" t="s">
        <v>31</v>
      </c>
      <c r="E1077" s="46" t="s">
        <v>3007</v>
      </c>
      <c r="F1077" s="15">
        <f t="shared" si="17"/>
        <v>0</v>
      </c>
      <c r="G1077" s="15" t="s">
        <v>31</v>
      </c>
      <c r="H1077" s="15" t="s">
        <v>31</v>
      </c>
      <c r="I1077" s="15" t="s">
        <v>3007</v>
      </c>
    </row>
    <row r="1078" spans="1:9" x14ac:dyDescent="0.3">
      <c r="A1078" s="15"/>
      <c r="B1078" s="15"/>
      <c r="C1078" s="15"/>
      <c r="D1078" s="15" t="s">
        <v>31</v>
      </c>
      <c r="E1078" s="46" t="s">
        <v>3007</v>
      </c>
      <c r="F1078" s="15">
        <f t="shared" si="17"/>
        <v>0</v>
      </c>
      <c r="G1078" s="15" t="s">
        <v>31</v>
      </c>
      <c r="H1078" s="15" t="s">
        <v>31</v>
      </c>
      <c r="I1078" s="15" t="s">
        <v>3007</v>
      </c>
    </row>
    <row r="1079" spans="1:9" x14ac:dyDescent="0.3">
      <c r="A1079" s="15"/>
      <c r="B1079" s="15"/>
      <c r="C1079" s="15"/>
      <c r="D1079" s="15" t="s">
        <v>31</v>
      </c>
      <c r="E1079" s="46" t="s">
        <v>3007</v>
      </c>
      <c r="F1079" s="15">
        <f t="shared" si="17"/>
        <v>0</v>
      </c>
      <c r="G1079" s="15" t="s">
        <v>31</v>
      </c>
      <c r="H1079" s="15" t="s">
        <v>31</v>
      </c>
      <c r="I1079" s="15" t="s">
        <v>3007</v>
      </c>
    </row>
    <row r="1080" spans="1:9" x14ac:dyDescent="0.3">
      <c r="A1080" s="15"/>
      <c r="B1080" s="15"/>
      <c r="C1080" s="15"/>
      <c r="D1080" s="15" t="s">
        <v>31</v>
      </c>
      <c r="E1080" s="46" t="s">
        <v>3007</v>
      </c>
      <c r="F1080" s="15">
        <f t="shared" si="17"/>
        <v>0</v>
      </c>
      <c r="G1080" s="15" t="s">
        <v>31</v>
      </c>
      <c r="H1080" s="15" t="s">
        <v>31</v>
      </c>
      <c r="I1080" s="15" t="s">
        <v>3007</v>
      </c>
    </row>
    <row r="1081" spans="1:9" x14ac:dyDescent="0.3">
      <c r="A1081" s="15"/>
      <c r="B1081" s="15"/>
      <c r="C1081" s="15"/>
      <c r="D1081" s="15" t="s">
        <v>31</v>
      </c>
      <c r="E1081" s="46" t="s">
        <v>3007</v>
      </c>
      <c r="F1081" s="15">
        <f t="shared" si="17"/>
        <v>0</v>
      </c>
      <c r="G1081" s="15" t="s">
        <v>31</v>
      </c>
      <c r="H1081" s="15" t="s">
        <v>31</v>
      </c>
      <c r="I1081" s="15" t="s">
        <v>3007</v>
      </c>
    </row>
    <row r="1082" spans="1:9" x14ac:dyDescent="0.3">
      <c r="A1082" s="15"/>
      <c r="B1082" s="15"/>
      <c r="C1082" s="15"/>
      <c r="D1082" s="15" t="s">
        <v>31</v>
      </c>
      <c r="E1082" s="46" t="s">
        <v>3007</v>
      </c>
      <c r="F1082" s="15">
        <f t="shared" si="17"/>
        <v>0</v>
      </c>
      <c r="G1082" s="15" t="s">
        <v>31</v>
      </c>
      <c r="H1082" s="15" t="s">
        <v>31</v>
      </c>
      <c r="I1082" s="15" t="s">
        <v>3007</v>
      </c>
    </row>
    <row r="1083" spans="1:9" x14ac:dyDescent="0.3">
      <c r="A1083" s="15"/>
      <c r="B1083" s="15"/>
      <c r="C1083" s="15"/>
      <c r="D1083" s="15" t="s">
        <v>31</v>
      </c>
      <c r="E1083" s="46" t="s">
        <v>3007</v>
      </c>
      <c r="F1083" s="15">
        <f t="shared" si="17"/>
        <v>0</v>
      </c>
      <c r="G1083" s="15" t="s">
        <v>31</v>
      </c>
      <c r="H1083" s="15" t="s">
        <v>31</v>
      </c>
      <c r="I1083" s="15" t="s">
        <v>3007</v>
      </c>
    </row>
    <row r="1084" spans="1:9" x14ac:dyDescent="0.3">
      <c r="A1084" s="15"/>
      <c r="B1084" s="15"/>
      <c r="C1084" s="15"/>
      <c r="D1084" s="15" t="s">
        <v>31</v>
      </c>
      <c r="E1084" s="46" t="s">
        <v>3007</v>
      </c>
      <c r="F1084" s="15">
        <f t="shared" si="17"/>
        <v>0</v>
      </c>
      <c r="G1084" s="15" t="s">
        <v>31</v>
      </c>
      <c r="H1084" s="15" t="s">
        <v>31</v>
      </c>
      <c r="I1084" s="15" t="s">
        <v>3007</v>
      </c>
    </row>
    <row r="1085" spans="1:9" x14ac:dyDescent="0.3">
      <c r="A1085" s="15"/>
      <c r="B1085" s="15"/>
      <c r="C1085" s="15"/>
      <c r="D1085" s="15" t="s">
        <v>31</v>
      </c>
      <c r="E1085" s="46" t="s">
        <v>3007</v>
      </c>
      <c r="F1085" s="15">
        <f t="shared" si="17"/>
        <v>0</v>
      </c>
      <c r="G1085" s="15" t="s">
        <v>31</v>
      </c>
      <c r="H1085" s="15" t="s">
        <v>31</v>
      </c>
      <c r="I1085" s="15" t="s">
        <v>3007</v>
      </c>
    </row>
    <row r="1086" spans="1:9" x14ac:dyDescent="0.3">
      <c r="A1086" s="15"/>
      <c r="B1086" s="15"/>
      <c r="C1086" s="15"/>
      <c r="D1086" s="15" t="s">
        <v>31</v>
      </c>
      <c r="E1086" s="46" t="s">
        <v>3007</v>
      </c>
      <c r="F1086" s="15">
        <f t="shared" si="17"/>
        <v>0</v>
      </c>
      <c r="G1086" s="15" t="s">
        <v>31</v>
      </c>
      <c r="H1086" s="15" t="s">
        <v>31</v>
      </c>
      <c r="I1086" s="15" t="s">
        <v>3007</v>
      </c>
    </row>
    <row r="1087" spans="1:9" x14ac:dyDescent="0.3">
      <c r="A1087" s="15"/>
      <c r="B1087" s="15"/>
      <c r="C1087" s="15"/>
      <c r="D1087" s="15" t="s">
        <v>31</v>
      </c>
      <c r="E1087" s="46" t="s">
        <v>3007</v>
      </c>
      <c r="F1087" s="15">
        <f t="shared" si="17"/>
        <v>0</v>
      </c>
      <c r="G1087" s="15" t="s">
        <v>31</v>
      </c>
      <c r="H1087" s="15" t="s">
        <v>31</v>
      </c>
      <c r="I1087" s="15" t="s">
        <v>3007</v>
      </c>
    </row>
    <row r="1088" spans="1:9" x14ac:dyDescent="0.3">
      <c r="A1088" s="15"/>
      <c r="B1088" s="15"/>
      <c r="C1088" s="15"/>
      <c r="D1088" s="15" t="s">
        <v>31</v>
      </c>
      <c r="E1088" s="46" t="s">
        <v>3007</v>
      </c>
      <c r="F1088" s="15">
        <f t="shared" si="17"/>
        <v>0</v>
      </c>
      <c r="G1088" s="15" t="s">
        <v>31</v>
      </c>
      <c r="H1088" s="15" t="s">
        <v>31</v>
      </c>
      <c r="I1088" s="15" t="s">
        <v>3007</v>
      </c>
    </row>
    <row r="1089" spans="1:9" x14ac:dyDescent="0.3">
      <c r="A1089" s="15"/>
      <c r="B1089" s="15"/>
      <c r="C1089" s="15"/>
      <c r="D1089" s="15" t="s">
        <v>31</v>
      </c>
      <c r="E1089" s="46" t="s">
        <v>3007</v>
      </c>
      <c r="F1089" s="15">
        <f t="shared" si="17"/>
        <v>0</v>
      </c>
      <c r="G1089" s="15" t="s">
        <v>31</v>
      </c>
      <c r="H1089" s="15" t="s">
        <v>31</v>
      </c>
      <c r="I1089" s="15" t="s">
        <v>3007</v>
      </c>
    </row>
    <row r="1090" spans="1:9" x14ac:dyDescent="0.3">
      <c r="A1090" s="15"/>
      <c r="B1090" s="15"/>
      <c r="C1090" s="15"/>
      <c r="D1090" s="15" t="s">
        <v>31</v>
      </c>
      <c r="E1090" s="46" t="s">
        <v>3007</v>
      </c>
      <c r="F1090" s="15">
        <f t="shared" ref="F1090:F1153" si="18">IFERROR(C1090*E1090,0)</f>
        <v>0</v>
      </c>
      <c r="G1090" s="15" t="s">
        <v>31</v>
      </c>
      <c r="H1090" s="15" t="s">
        <v>31</v>
      </c>
      <c r="I1090" s="15" t="s">
        <v>3007</v>
      </c>
    </row>
    <row r="1091" spans="1:9" x14ac:dyDescent="0.3">
      <c r="A1091" s="15"/>
      <c r="B1091" s="15"/>
      <c r="C1091" s="15"/>
      <c r="D1091" s="15" t="s">
        <v>31</v>
      </c>
      <c r="E1091" s="46" t="s">
        <v>3007</v>
      </c>
      <c r="F1091" s="15">
        <f t="shared" si="18"/>
        <v>0</v>
      </c>
      <c r="G1091" s="15" t="s">
        <v>31</v>
      </c>
      <c r="H1091" s="15" t="s">
        <v>31</v>
      </c>
      <c r="I1091" s="15" t="s">
        <v>3007</v>
      </c>
    </row>
    <row r="1092" spans="1:9" x14ac:dyDescent="0.3">
      <c r="A1092" s="15"/>
      <c r="B1092" s="15"/>
      <c r="C1092" s="15"/>
      <c r="D1092" s="15" t="s">
        <v>31</v>
      </c>
      <c r="E1092" s="46" t="s">
        <v>3007</v>
      </c>
      <c r="F1092" s="15">
        <f t="shared" si="18"/>
        <v>0</v>
      </c>
      <c r="G1092" s="15" t="s">
        <v>31</v>
      </c>
      <c r="H1092" s="15" t="s">
        <v>31</v>
      </c>
      <c r="I1092" s="15" t="s">
        <v>3007</v>
      </c>
    </row>
    <row r="1093" spans="1:9" x14ac:dyDescent="0.3">
      <c r="A1093" s="15"/>
      <c r="B1093" s="15"/>
      <c r="C1093" s="15"/>
      <c r="D1093" s="15" t="s">
        <v>31</v>
      </c>
      <c r="E1093" s="46" t="s">
        <v>3007</v>
      </c>
      <c r="F1093" s="15">
        <f t="shared" si="18"/>
        <v>0</v>
      </c>
      <c r="G1093" s="15" t="s">
        <v>31</v>
      </c>
      <c r="H1093" s="15" t="s">
        <v>31</v>
      </c>
      <c r="I1093" s="15" t="s">
        <v>3007</v>
      </c>
    </row>
    <row r="1094" spans="1:9" x14ac:dyDescent="0.3">
      <c r="A1094" s="15"/>
      <c r="B1094" s="15"/>
      <c r="C1094" s="15"/>
      <c r="D1094" s="15" t="s">
        <v>31</v>
      </c>
      <c r="E1094" s="46" t="s">
        <v>3007</v>
      </c>
      <c r="F1094" s="15">
        <f t="shared" si="18"/>
        <v>0</v>
      </c>
      <c r="G1094" s="15" t="s">
        <v>31</v>
      </c>
      <c r="H1094" s="15" t="s">
        <v>31</v>
      </c>
      <c r="I1094" s="15" t="s">
        <v>3007</v>
      </c>
    </row>
    <row r="1095" spans="1:9" x14ac:dyDescent="0.3">
      <c r="A1095" s="15"/>
      <c r="B1095" s="15"/>
      <c r="C1095" s="15"/>
      <c r="D1095" s="15" t="s">
        <v>31</v>
      </c>
      <c r="E1095" s="46" t="s">
        <v>3007</v>
      </c>
      <c r="F1095" s="15">
        <f t="shared" si="18"/>
        <v>0</v>
      </c>
      <c r="G1095" s="15" t="s">
        <v>31</v>
      </c>
      <c r="H1095" s="15" t="s">
        <v>31</v>
      </c>
      <c r="I1095" s="15" t="s">
        <v>3007</v>
      </c>
    </row>
    <row r="1096" spans="1:9" x14ac:dyDescent="0.3">
      <c r="A1096" s="15"/>
      <c r="B1096" s="15"/>
      <c r="C1096" s="15"/>
      <c r="D1096" s="15" t="s">
        <v>31</v>
      </c>
      <c r="E1096" s="46" t="s">
        <v>3007</v>
      </c>
      <c r="F1096" s="15">
        <f t="shared" si="18"/>
        <v>0</v>
      </c>
      <c r="G1096" s="15" t="s">
        <v>31</v>
      </c>
      <c r="H1096" s="15" t="s">
        <v>31</v>
      </c>
      <c r="I1096" s="15" t="s">
        <v>3007</v>
      </c>
    </row>
    <row r="1097" spans="1:9" x14ac:dyDescent="0.3">
      <c r="A1097" s="15"/>
      <c r="B1097" s="15"/>
      <c r="C1097" s="15"/>
      <c r="D1097" s="15" t="s">
        <v>31</v>
      </c>
      <c r="E1097" s="46" t="s">
        <v>3007</v>
      </c>
      <c r="F1097" s="15">
        <f t="shared" si="18"/>
        <v>0</v>
      </c>
      <c r="G1097" s="15" t="s">
        <v>31</v>
      </c>
      <c r="H1097" s="15" t="s">
        <v>31</v>
      </c>
      <c r="I1097" s="15" t="s">
        <v>3007</v>
      </c>
    </row>
    <row r="1098" spans="1:9" x14ac:dyDescent="0.3">
      <c r="A1098" s="15"/>
      <c r="B1098" s="15"/>
      <c r="C1098" s="15"/>
      <c r="D1098" s="15" t="s">
        <v>31</v>
      </c>
      <c r="E1098" s="46" t="s">
        <v>3007</v>
      </c>
      <c r="F1098" s="15">
        <f t="shared" si="18"/>
        <v>0</v>
      </c>
      <c r="G1098" s="15" t="s">
        <v>31</v>
      </c>
      <c r="H1098" s="15" t="s">
        <v>31</v>
      </c>
      <c r="I1098" s="15" t="s">
        <v>3007</v>
      </c>
    </row>
    <row r="1099" spans="1:9" x14ac:dyDescent="0.3">
      <c r="A1099" s="15"/>
      <c r="B1099" s="15"/>
      <c r="C1099" s="15"/>
      <c r="D1099" s="15" t="s">
        <v>31</v>
      </c>
      <c r="E1099" s="46" t="s">
        <v>3007</v>
      </c>
      <c r="F1099" s="15">
        <f t="shared" si="18"/>
        <v>0</v>
      </c>
      <c r="G1099" s="15" t="s">
        <v>31</v>
      </c>
      <c r="H1099" s="15" t="s">
        <v>31</v>
      </c>
      <c r="I1099" s="15" t="s">
        <v>3007</v>
      </c>
    </row>
    <row r="1100" spans="1:9" x14ac:dyDescent="0.3">
      <c r="A1100" s="15"/>
      <c r="B1100" s="15"/>
      <c r="C1100" s="15"/>
      <c r="D1100" s="15" t="s">
        <v>31</v>
      </c>
      <c r="E1100" s="46" t="s">
        <v>3007</v>
      </c>
      <c r="F1100" s="15">
        <f t="shared" si="18"/>
        <v>0</v>
      </c>
      <c r="G1100" s="15" t="s">
        <v>31</v>
      </c>
      <c r="H1100" s="15" t="s">
        <v>31</v>
      </c>
      <c r="I1100" s="15" t="s">
        <v>3007</v>
      </c>
    </row>
    <row r="1101" spans="1:9" x14ac:dyDescent="0.3">
      <c r="A1101" s="15"/>
      <c r="B1101" s="15"/>
      <c r="C1101" s="15"/>
      <c r="D1101" s="15" t="s">
        <v>31</v>
      </c>
      <c r="E1101" s="46" t="s">
        <v>3007</v>
      </c>
      <c r="F1101" s="15">
        <f t="shared" si="18"/>
        <v>0</v>
      </c>
      <c r="G1101" s="15" t="s">
        <v>31</v>
      </c>
      <c r="H1101" s="15" t="s">
        <v>31</v>
      </c>
      <c r="I1101" s="15" t="s">
        <v>3007</v>
      </c>
    </row>
    <row r="1102" spans="1:9" x14ac:dyDescent="0.3">
      <c r="A1102" s="15"/>
      <c r="B1102" s="15"/>
      <c r="C1102" s="15"/>
      <c r="D1102" s="15" t="s">
        <v>31</v>
      </c>
      <c r="E1102" s="46" t="s">
        <v>3007</v>
      </c>
      <c r="F1102" s="15">
        <f t="shared" si="18"/>
        <v>0</v>
      </c>
      <c r="G1102" s="15" t="s">
        <v>31</v>
      </c>
      <c r="H1102" s="15" t="s">
        <v>31</v>
      </c>
      <c r="I1102" s="15" t="s">
        <v>3007</v>
      </c>
    </row>
    <row r="1103" spans="1:9" x14ac:dyDescent="0.3">
      <c r="A1103" s="15"/>
      <c r="B1103" s="15"/>
      <c r="C1103" s="15"/>
      <c r="D1103" s="15" t="s">
        <v>31</v>
      </c>
      <c r="E1103" s="46" t="s">
        <v>3007</v>
      </c>
      <c r="F1103" s="15">
        <f t="shared" si="18"/>
        <v>0</v>
      </c>
      <c r="G1103" s="15" t="s">
        <v>31</v>
      </c>
      <c r="H1103" s="15" t="s">
        <v>31</v>
      </c>
      <c r="I1103" s="15" t="s">
        <v>3007</v>
      </c>
    </row>
    <row r="1104" spans="1:9" x14ac:dyDescent="0.3">
      <c r="A1104" s="15"/>
      <c r="B1104" s="15"/>
      <c r="C1104" s="15"/>
      <c r="D1104" s="15" t="s">
        <v>31</v>
      </c>
      <c r="E1104" s="46" t="s">
        <v>3007</v>
      </c>
      <c r="F1104" s="15">
        <f t="shared" si="18"/>
        <v>0</v>
      </c>
      <c r="G1104" s="15" t="s">
        <v>31</v>
      </c>
      <c r="H1104" s="15" t="s">
        <v>31</v>
      </c>
      <c r="I1104" s="15" t="s">
        <v>3007</v>
      </c>
    </row>
    <row r="1105" spans="1:9" x14ac:dyDescent="0.3">
      <c r="A1105" s="15"/>
      <c r="B1105" s="15"/>
      <c r="C1105" s="15"/>
      <c r="D1105" s="15" t="s">
        <v>31</v>
      </c>
      <c r="E1105" s="46" t="s">
        <v>3007</v>
      </c>
      <c r="F1105" s="15">
        <f t="shared" si="18"/>
        <v>0</v>
      </c>
      <c r="G1105" s="15" t="s">
        <v>31</v>
      </c>
      <c r="H1105" s="15" t="s">
        <v>31</v>
      </c>
      <c r="I1105" s="15" t="s">
        <v>3007</v>
      </c>
    </row>
    <row r="1106" spans="1:9" x14ac:dyDescent="0.3">
      <c r="A1106" s="15"/>
      <c r="B1106" s="15"/>
      <c r="C1106" s="15"/>
      <c r="D1106" s="15" t="s">
        <v>31</v>
      </c>
      <c r="E1106" s="46" t="s">
        <v>3007</v>
      </c>
      <c r="F1106" s="15">
        <f t="shared" si="18"/>
        <v>0</v>
      </c>
      <c r="G1106" s="15" t="s">
        <v>31</v>
      </c>
      <c r="H1106" s="15" t="s">
        <v>31</v>
      </c>
      <c r="I1106" s="15" t="s">
        <v>3007</v>
      </c>
    </row>
    <row r="1107" spans="1:9" x14ac:dyDescent="0.3">
      <c r="A1107" s="15"/>
      <c r="B1107" s="15"/>
      <c r="C1107" s="15"/>
      <c r="D1107" s="15" t="s">
        <v>31</v>
      </c>
      <c r="E1107" s="46" t="s">
        <v>3007</v>
      </c>
      <c r="F1107" s="15">
        <f t="shared" si="18"/>
        <v>0</v>
      </c>
      <c r="G1107" s="15" t="s">
        <v>31</v>
      </c>
      <c r="H1107" s="15" t="s">
        <v>31</v>
      </c>
      <c r="I1107" s="15" t="s">
        <v>3007</v>
      </c>
    </row>
    <row r="1108" spans="1:9" x14ac:dyDescent="0.3">
      <c r="A1108" s="15"/>
      <c r="B1108" s="15"/>
      <c r="C1108" s="15"/>
      <c r="D1108" s="15" t="s">
        <v>31</v>
      </c>
      <c r="E1108" s="46" t="s">
        <v>3007</v>
      </c>
      <c r="F1108" s="15">
        <f t="shared" si="18"/>
        <v>0</v>
      </c>
      <c r="G1108" s="15" t="s">
        <v>31</v>
      </c>
      <c r="H1108" s="15" t="s">
        <v>31</v>
      </c>
      <c r="I1108" s="15" t="s">
        <v>3007</v>
      </c>
    </row>
    <row r="1109" spans="1:9" x14ac:dyDescent="0.3">
      <c r="A1109" s="15"/>
      <c r="B1109" s="15"/>
      <c r="C1109" s="15"/>
      <c r="D1109" s="15" t="s">
        <v>31</v>
      </c>
      <c r="E1109" s="46" t="s">
        <v>3007</v>
      </c>
      <c r="F1109" s="15">
        <f t="shared" si="18"/>
        <v>0</v>
      </c>
      <c r="G1109" s="15" t="s">
        <v>31</v>
      </c>
      <c r="H1109" s="15" t="s">
        <v>31</v>
      </c>
      <c r="I1109" s="15" t="s">
        <v>3007</v>
      </c>
    </row>
    <row r="1110" spans="1:9" x14ac:dyDescent="0.3">
      <c r="A1110" s="15"/>
      <c r="B1110" s="15"/>
      <c r="C1110" s="15"/>
      <c r="D1110" s="15" t="s">
        <v>31</v>
      </c>
      <c r="E1110" s="46" t="s">
        <v>3007</v>
      </c>
      <c r="F1110" s="15">
        <f t="shared" si="18"/>
        <v>0</v>
      </c>
      <c r="G1110" s="15" t="s">
        <v>31</v>
      </c>
      <c r="H1110" s="15" t="s">
        <v>31</v>
      </c>
      <c r="I1110" s="15" t="s">
        <v>3007</v>
      </c>
    </row>
    <row r="1111" spans="1:9" x14ac:dyDescent="0.3">
      <c r="A1111" s="15"/>
      <c r="B1111" s="15"/>
      <c r="C1111" s="15"/>
      <c r="D1111" s="15" t="s">
        <v>31</v>
      </c>
      <c r="E1111" s="46" t="s">
        <v>3007</v>
      </c>
      <c r="F1111" s="15">
        <f t="shared" si="18"/>
        <v>0</v>
      </c>
      <c r="G1111" s="15" t="s">
        <v>31</v>
      </c>
      <c r="H1111" s="15" t="s">
        <v>31</v>
      </c>
      <c r="I1111" s="15" t="s">
        <v>3007</v>
      </c>
    </row>
    <row r="1112" spans="1:9" x14ac:dyDescent="0.3">
      <c r="A1112" s="15"/>
      <c r="B1112" s="15"/>
      <c r="C1112" s="15"/>
      <c r="D1112" s="15" t="s">
        <v>31</v>
      </c>
      <c r="E1112" s="46" t="s">
        <v>3007</v>
      </c>
      <c r="F1112" s="15">
        <f t="shared" si="18"/>
        <v>0</v>
      </c>
      <c r="G1112" s="15" t="s">
        <v>31</v>
      </c>
      <c r="H1112" s="15" t="s">
        <v>31</v>
      </c>
      <c r="I1112" s="15" t="s">
        <v>3007</v>
      </c>
    </row>
    <row r="1113" spans="1:9" x14ac:dyDescent="0.3">
      <c r="A1113" s="15"/>
      <c r="B1113" s="15"/>
      <c r="C1113" s="15"/>
      <c r="D1113" s="15" t="s">
        <v>31</v>
      </c>
      <c r="E1113" s="46" t="s">
        <v>3007</v>
      </c>
      <c r="F1113" s="15">
        <f t="shared" si="18"/>
        <v>0</v>
      </c>
      <c r="G1113" s="15" t="s">
        <v>31</v>
      </c>
      <c r="H1113" s="15" t="s">
        <v>31</v>
      </c>
      <c r="I1113" s="15" t="s">
        <v>3007</v>
      </c>
    </row>
    <row r="1114" spans="1:9" x14ac:dyDescent="0.3">
      <c r="A1114" s="15"/>
      <c r="B1114" s="15"/>
      <c r="C1114" s="15"/>
      <c r="D1114" s="15" t="s">
        <v>31</v>
      </c>
      <c r="E1114" s="46" t="s">
        <v>3007</v>
      </c>
      <c r="F1114" s="15">
        <f t="shared" si="18"/>
        <v>0</v>
      </c>
      <c r="G1114" s="15" t="s">
        <v>31</v>
      </c>
      <c r="H1114" s="15" t="s">
        <v>31</v>
      </c>
      <c r="I1114" s="15" t="s">
        <v>3007</v>
      </c>
    </row>
    <row r="1115" spans="1:9" x14ac:dyDescent="0.3">
      <c r="A1115" s="15"/>
      <c r="B1115" s="15"/>
      <c r="C1115" s="15"/>
      <c r="D1115" s="15" t="s">
        <v>31</v>
      </c>
      <c r="E1115" s="46" t="s">
        <v>3007</v>
      </c>
      <c r="F1115" s="15">
        <f t="shared" si="18"/>
        <v>0</v>
      </c>
      <c r="G1115" s="15" t="s">
        <v>31</v>
      </c>
      <c r="H1115" s="15" t="s">
        <v>31</v>
      </c>
      <c r="I1115" s="15" t="s">
        <v>3007</v>
      </c>
    </row>
    <row r="1116" spans="1:9" x14ac:dyDescent="0.3">
      <c r="A1116" s="15"/>
      <c r="B1116" s="15"/>
      <c r="C1116" s="15"/>
      <c r="D1116" s="15" t="s">
        <v>31</v>
      </c>
      <c r="E1116" s="46" t="s">
        <v>3007</v>
      </c>
      <c r="F1116" s="15">
        <f t="shared" si="18"/>
        <v>0</v>
      </c>
      <c r="G1116" s="15" t="s">
        <v>31</v>
      </c>
      <c r="H1116" s="15" t="s">
        <v>31</v>
      </c>
      <c r="I1116" s="15" t="s">
        <v>3007</v>
      </c>
    </row>
    <row r="1117" spans="1:9" x14ac:dyDescent="0.3">
      <c r="A1117" s="15"/>
      <c r="B1117" s="15"/>
      <c r="C1117" s="15"/>
      <c r="D1117" s="15" t="s">
        <v>31</v>
      </c>
      <c r="E1117" s="46" t="s">
        <v>3007</v>
      </c>
      <c r="F1117" s="15">
        <f t="shared" si="18"/>
        <v>0</v>
      </c>
      <c r="G1117" s="15" t="s">
        <v>31</v>
      </c>
      <c r="H1117" s="15" t="s">
        <v>31</v>
      </c>
      <c r="I1117" s="15" t="s">
        <v>3007</v>
      </c>
    </row>
    <row r="1118" spans="1:9" x14ac:dyDescent="0.3">
      <c r="A1118" s="15"/>
      <c r="B1118" s="15"/>
      <c r="C1118" s="15"/>
      <c r="D1118" s="15" t="s">
        <v>31</v>
      </c>
      <c r="E1118" s="46" t="s">
        <v>3007</v>
      </c>
      <c r="F1118" s="15">
        <f t="shared" si="18"/>
        <v>0</v>
      </c>
      <c r="G1118" s="15" t="s">
        <v>31</v>
      </c>
      <c r="H1118" s="15" t="s">
        <v>31</v>
      </c>
      <c r="I1118" s="15" t="s">
        <v>3007</v>
      </c>
    </row>
    <row r="1119" spans="1:9" x14ac:dyDescent="0.3">
      <c r="A1119" s="15"/>
      <c r="B1119" s="15"/>
      <c r="C1119" s="15"/>
      <c r="D1119" s="15" t="s">
        <v>31</v>
      </c>
      <c r="E1119" s="46" t="s">
        <v>3007</v>
      </c>
      <c r="F1119" s="15">
        <f t="shared" si="18"/>
        <v>0</v>
      </c>
      <c r="G1119" s="15" t="s">
        <v>31</v>
      </c>
      <c r="H1119" s="15" t="s">
        <v>31</v>
      </c>
      <c r="I1119" s="15" t="s">
        <v>3007</v>
      </c>
    </row>
    <row r="1120" spans="1:9" x14ac:dyDescent="0.3">
      <c r="A1120" s="15"/>
      <c r="B1120" s="15"/>
      <c r="C1120" s="15"/>
      <c r="D1120" s="15" t="s">
        <v>31</v>
      </c>
      <c r="E1120" s="46" t="s">
        <v>3007</v>
      </c>
      <c r="F1120" s="15">
        <f t="shared" si="18"/>
        <v>0</v>
      </c>
      <c r="G1120" s="15" t="s">
        <v>31</v>
      </c>
      <c r="H1120" s="15" t="s">
        <v>31</v>
      </c>
      <c r="I1120" s="15" t="s">
        <v>3007</v>
      </c>
    </row>
    <row r="1121" spans="1:9" x14ac:dyDescent="0.3">
      <c r="A1121" s="15"/>
      <c r="B1121" s="15"/>
      <c r="C1121" s="15"/>
      <c r="D1121" s="15" t="s">
        <v>31</v>
      </c>
      <c r="E1121" s="46" t="s">
        <v>3007</v>
      </c>
      <c r="F1121" s="15">
        <f t="shared" si="18"/>
        <v>0</v>
      </c>
      <c r="G1121" s="15" t="s">
        <v>31</v>
      </c>
      <c r="H1121" s="15" t="s">
        <v>31</v>
      </c>
      <c r="I1121" s="15" t="s">
        <v>3007</v>
      </c>
    </row>
    <row r="1122" spans="1:9" x14ac:dyDescent="0.3">
      <c r="A1122" s="15"/>
      <c r="B1122" s="15"/>
      <c r="C1122" s="15"/>
      <c r="D1122" s="15" t="s">
        <v>31</v>
      </c>
      <c r="E1122" s="46" t="s">
        <v>3007</v>
      </c>
      <c r="F1122" s="15">
        <f t="shared" si="18"/>
        <v>0</v>
      </c>
      <c r="G1122" s="15" t="s">
        <v>31</v>
      </c>
      <c r="H1122" s="15" t="s">
        <v>31</v>
      </c>
      <c r="I1122" s="15" t="s">
        <v>3007</v>
      </c>
    </row>
    <row r="1123" spans="1:9" x14ac:dyDescent="0.3">
      <c r="A1123" s="15"/>
      <c r="B1123" s="15"/>
      <c r="C1123" s="15"/>
      <c r="D1123" s="15" t="s">
        <v>31</v>
      </c>
      <c r="E1123" s="46" t="s">
        <v>3007</v>
      </c>
      <c r="F1123" s="15">
        <f t="shared" si="18"/>
        <v>0</v>
      </c>
      <c r="G1123" s="15" t="s">
        <v>31</v>
      </c>
      <c r="H1123" s="15" t="s">
        <v>31</v>
      </c>
      <c r="I1123" s="15" t="s">
        <v>3007</v>
      </c>
    </row>
    <row r="1124" spans="1:9" x14ac:dyDescent="0.3">
      <c r="A1124" s="15"/>
      <c r="B1124" s="15"/>
      <c r="C1124" s="15"/>
      <c r="D1124" s="15" t="s">
        <v>31</v>
      </c>
      <c r="E1124" s="46" t="s">
        <v>3007</v>
      </c>
      <c r="F1124" s="15">
        <f t="shared" si="18"/>
        <v>0</v>
      </c>
      <c r="G1124" s="15" t="s">
        <v>31</v>
      </c>
      <c r="H1124" s="15" t="s">
        <v>31</v>
      </c>
      <c r="I1124" s="15" t="s">
        <v>3007</v>
      </c>
    </row>
    <row r="1125" spans="1:9" x14ac:dyDescent="0.3">
      <c r="A1125" s="15"/>
      <c r="B1125" s="15"/>
      <c r="C1125" s="15"/>
      <c r="D1125" s="15" t="s">
        <v>31</v>
      </c>
      <c r="E1125" s="46" t="s">
        <v>3007</v>
      </c>
      <c r="F1125" s="15">
        <f t="shared" si="18"/>
        <v>0</v>
      </c>
      <c r="G1125" s="15" t="s">
        <v>31</v>
      </c>
      <c r="H1125" s="15" t="s">
        <v>31</v>
      </c>
      <c r="I1125" s="15" t="s">
        <v>3007</v>
      </c>
    </row>
    <row r="1126" spans="1:9" x14ac:dyDescent="0.3">
      <c r="A1126" s="15"/>
      <c r="B1126" s="15"/>
      <c r="C1126" s="15"/>
      <c r="D1126" s="15" t="s">
        <v>31</v>
      </c>
      <c r="E1126" s="46" t="s">
        <v>3007</v>
      </c>
      <c r="F1126" s="15">
        <f t="shared" si="18"/>
        <v>0</v>
      </c>
      <c r="G1126" s="15" t="s">
        <v>31</v>
      </c>
      <c r="H1126" s="15" t="s">
        <v>31</v>
      </c>
      <c r="I1126" s="15" t="s">
        <v>3007</v>
      </c>
    </row>
    <row r="1127" spans="1:9" x14ac:dyDescent="0.3">
      <c r="A1127" s="15"/>
      <c r="B1127" s="15"/>
      <c r="C1127" s="15"/>
      <c r="D1127" s="15" t="s">
        <v>31</v>
      </c>
      <c r="E1127" s="46" t="s">
        <v>3007</v>
      </c>
      <c r="F1127" s="15">
        <f t="shared" si="18"/>
        <v>0</v>
      </c>
      <c r="G1127" s="15" t="s">
        <v>31</v>
      </c>
      <c r="H1127" s="15" t="s">
        <v>31</v>
      </c>
      <c r="I1127" s="15" t="s">
        <v>3007</v>
      </c>
    </row>
    <row r="1128" spans="1:9" x14ac:dyDescent="0.3">
      <c r="A1128" s="15"/>
      <c r="B1128" s="15"/>
      <c r="C1128" s="15"/>
      <c r="D1128" s="15" t="s">
        <v>31</v>
      </c>
      <c r="E1128" s="46" t="s">
        <v>3007</v>
      </c>
      <c r="F1128" s="15">
        <f t="shared" si="18"/>
        <v>0</v>
      </c>
      <c r="G1128" s="15" t="s">
        <v>31</v>
      </c>
      <c r="H1128" s="15" t="s">
        <v>31</v>
      </c>
      <c r="I1128" s="15" t="s">
        <v>3007</v>
      </c>
    </row>
    <row r="1129" spans="1:9" x14ac:dyDescent="0.3">
      <c r="A1129" s="15"/>
      <c r="B1129" s="15"/>
      <c r="C1129" s="15"/>
      <c r="D1129" s="15" t="s">
        <v>31</v>
      </c>
      <c r="E1129" s="46" t="s">
        <v>3007</v>
      </c>
      <c r="F1129" s="15">
        <f t="shared" si="18"/>
        <v>0</v>
      </c>
      <c r="G1129" s="15" t="s">
        <v>31</v>
      </c>
      <c r="H1129" s="15" t="s">
        <v>31</v>
      </c>
      <c r="I1129" s="15" t="s">
        <v>3007</v>
      </c>
    </row>
    <row r="1130" spans="1:9" x14ac:dyDescent="0.3">
      <c r="A1130" s="15"/>
      <c r="B1130" s="15"/>
      <c r="C1130" s="15"/>
      <c r="D1130" s="15" t="s">
        <v>31</v>
      </c>
      <c r="E1130" s="46" t="s">
        <v>3007</v>
      </c>
      <c r="F1130" s="15">
        <f t="shared" si="18"/>
        <v>0</v>
      </c>
      <c r="G1130" s="15" t="s">
        <v>31</v>
      </c>
      <c r="H1130" s="15" t="s">
        <v>31</v>
      </c>
      <c r="I1130" s="15" t="s">
        <v>3007</v>
      </c>
    </row>
    <row r="1131" spans="1:9" x14ac:dyDescent="0.3">
      <c r="A1131" s="15"/>
      <c r="B1131" s="15"/>
      <c r="C1131" s="15"/>
      <c r="D1131" s="15" t="s">
        <v>31</v>
      </c>
      <c r="E1131" s="46" t="s">
        <v>3007</v>
      </c>
      <c r="F1131" s="15">
        <f t="shared" si="18"/>
        <v>0</v>
      </c>
      <c r="G1131" s="15" t="s">
        <v>31</v>
      </c>
      <c r="H1131" s="15" t="s">
        <v>31</v>
      </c>
      <c r="I1131" s="15" t="s">
        <v>3007</v>
      </c>
    </row>
    <row r="1132" spans="1:9" x14ac:dyDescent="0.3">
      <c r="A1132" s="15"/>
      <c r="B1132" s="15"/>
      <c r="C1132" s="15"/>
      <c r="D1132" s="15" t="s">
        <v>31</v>
      </c>
      <c r="E1132" s="46" t="s">
        <v>3007</v>
      </c>
      <c r="F1132" s="15">
        <f t="shared" si="18"/>
        <v>0</v>
      </c>
      <c r="G1132" s="15" t="s">
        <v>31</v>
      </c>
      <c r="H1132" s="15" t="s">
        <v>31</v>
      </c>
      <c r="I1132" s="15" t="s">
        <v>3007</v>
      </c>
    </row>
    <row r="1133" spans="1:9" x14ac:dyDescent="0.3">
      <c r="A1133" s="15"/>
      <c r="B1133" s="15"/>
      <c r="C1133" s="15"/>
      <c r="D1133" s="15" t="s">
        <v>31</v>
      </c>
      <c r="E1133" s="46" t="s">
        <v>3007</v>
      </c>
      <c r="F1133" s="15">
        <f t="shared" si="18"/>
        <v>0</v>
      </c>
      <c r="G1133" s="15" t="s">
        <v>31</v>
      </c>
      <c r="H1133" s="15" t="s">
        <v>31</v>
      </c>
      <c r="I1133" s="15" t="s">
        <v>3007</v>
      </c>
    </row>
    <row r="1134" spans="1:9" x14ac:dyDescent="0.3">
      <c r="A1134" s="15"/>
      <c r="B1134" s="15"/>
      <c r="C1134" s="15"/>
      <c r="D1134" s="15" t="s">
        <v>31</v>
      </c>
      <c r="E1134" s="46" t="s">
        <v>3007</v>
      </c>
      <c r="F1134" s="15">
        <f t="shared" si="18"/>
        <v>0</v>
      </c>
      <c r="G1134" s="15" t="s">
        <v>31</v>
      </c>
      <c r="H1134" s="15" t="s">
        <v>31</v>
      </c>
      <c r="I1134" s="15" t="s">
        <v>3007</v>
      </c>
    </row>
    <row r="1135" spans="1:9" x14ac:dyDescent="0.3">
      <c r="A1135" s="15"/>
      <c r="B1135" s="15"/>
      <c r="C1135" s="15"/>
      <c r="D1135" s="15" t="s">
        <v>31</v>
      </c>
      <c r="E1135" s="46" t="s">
        <v>3007</v>
      </c>
      <c r="F1135" s="15">
        <f t="shared" si="18"/>
        <v>0</v>
      </c>
      <c r="G1135" s="15" t="s">
        <v>31</v>
      </c>
      <c r="H1135" s="15" t="s">
        <v>31</v>
      </c>
      <c r="I1135" s="15" t="s">
        <v>3007</v>
      </c>
    </row>
    <row r="1136" spans="1:9" x14ac:dyDescent="0.3">
      <c r="A1136" s="15"/>
      <c r="B1136" s="15"/>
      <c r="C1136" s="15"/>
      <c r="D1136" s="15" t="s">
        <v>31</v>
      </c>
      <c r="E1136" s="46" t="s">
        <v>3007</v>
      </c>
      <c r="F1136" s="15">
        <f t="shared" si="18"/>
        <v>0</v>
      </c>
      <c r="G1136" s="15" t="s">
        <v>31</v>
      </c>
      <c r="H1136" s="15" t="s">
        <v>31</v>
      </c>
      <c r="I1136" s="15" t="s">
        <v>3007</v>
      </c>
    </row>
    <row r="1137" spans="1:9" x14ac:dyDescent="0.3">
      <c r="A1137" s="15"/>
      <c r="B1137" s="15"/>
      <c r="C1137" s="15"/>
      <c r="D1137" s="15" t="s">
        <v>31</v>
      </c>
      <c r="E1137" s="46" t="s">
        <v>3007</v>
      </c>
      <c r="F1137" s="15">
        <f t="shared" si="18"/>
        <v>0</v>
      </c>
      <c r="G1137" s="15" t="s">
        <v>31</v>
      </c>
      <c r="H1137" s="15" t="s">
        <v>31</v>
      </c>
      <c r="I1137" s="15" t="s">
        <v>3007</v>
      </c>
    </row>
    <row r="1138" spans="1:9" x14ac:dyDescent="0.3">
      <c r="A1138" s="15"/>
      <c r="B1138" s="15"/>
      <c r="C1138" s="15"/>
      <c r="D1138" s="15" t="s">
        <v>31</v>
      </c>
      <c r="E1138" s="46" t="s">
        <v>3007</v>
      </c>
      <c r="F1138" s="15">
        <f t="shared" si="18"/>
        <v>0</v>
      </c>
      <c r="G1138" s="15" t="s">
        <v>31</v>
      </c>
      <c r="H1138" s="15" t="s">
        <v>31</v>
      </c>
      <c r="I1138" s="15" t="s">
        <v>3007</v>
      </c>
    </row>
    <row r="1139" spans="1:9" x14ac:dyDescent="0.3">
      <c r="A1139" s="15"/>
      <c r="B1139" s="15"/>
      <c r="C1139" s="15"/>
      <c r="D1139" s="15" t="s">
        <v>31</v>
      </c>
      <c r="E1139" s="46" t="s">
        <v>3007</v>
      </c>
      <c r="F1139" s="15">
        <f t="shared" si="18"/>
        <v>0</v>
      </c>
      <c r="G1139" s="15" t="s">
        <v>31</v>
      </c>
      <c r="H1139" s="15" t="s">
        <v>31</v>
      </c>
      <c r="I1139" s="15" t="s">
        <v>3007</v>
      </c>
    </row>
    <row r="1140" spans="1:9" x14ac:dyDescent="0.3">
      <c r="A1140" s="15"/>
      <c r="B1140" s="15"/>
      <c r="C1140" s="15"/>
      <c r="D1140" s="15" t="s">
        <v>31</v>
      </c>
      <c r="E1140" s="46" t="s">
        <v>3007</v>
      </c>
      <c r="F1140" s="15">
        <f t="shared" si="18"/>
        <v>0</v>
      </c>
      <c r="G1140" s="15" t="s">
        <v>31</v>
      </c>
      <c r="H1140" s="15" t="s">
        <v>31</v>
      </c>
      <c r="I1140" s="15" t="s">
        <v>3007</v>
      </c>
    </row>
    <row r="1141" spans="1:9" x14ac:dyDescent="0.3">
      <c r="A1141" s="15"/>
      <c r="B1141" s="15"/>
      <c r="C1141" s="15"/>
      <c r="D1141" s="15" t="s">
        <v>31</v>
      </c>
      <c r="E1141" s="46" t="s">
        <v>3007</v>
      </c>
      <c r="F1141" s="15">
        <f t="shared" si="18"/>
        <v>0</v>
      </c>
      <c r="G1141" s="15" t="s">
        <v>31</v>
      </c>
      <c r="H1141" s="15" t="s">
        <v>31</v>
      </c>
      <c r="I1141" s="15" t="s">
        <v>3007</v>
      </c>
    </row>
    <row r="1142" spans="1:9" x14ac:dyDescent="0.3">
      <c r="A1142" s="15"/>
      <c r="B1142" s="15"/>
      <c r="C1142" s="15"/>
      <c r="D1142" s="15" t="s">
        <v>31</v>
      </c>
      <c r="E1142" s="46" t="s">
        <v>3007</v>
      </c>
      <c r="F1142" s="15">
        <f t="shared" si="18"/>
        <v>0</v>
      </c>
      <c r="G1142" s="15" t="s">
        <v>31</v>
      </c>
      <c r="H1142" s="15" t="s">
        <v>31</v>
      </c>
      <c r="I1142" s="15" t="s">
        <v>3007</v>
      </c>
    </row>
    <row r="1143" spans="1:9" x14ac:dyDescent="0.3">
      <c r="A1143" s="15"/>
      <c r="B1143" s="15"/>
      <c r="C1143" s="15"/>
      <c r="D1143" s="15" t="s">
        <v>31</v>
      </c>
      <c r="E1143" s="46" t="s">
        <v>3007</v>
      </c>
      <c r="F1143" s="15">
        <f t="shared" si="18"/>
        <v>0</v>
      </c>
      <c r="G1143" s="15" t="s">
        <v>31</v>
      </c>
      <c r="H1143" s="15" t="s">
        <v>31</v>
      </c>
      <c r="I1143" s="15" t="s">
        <v>3007</v>
      </c>
    </row>
    <row r="1144" spans="1:9" x14ac:dyDescent="0.3">
      <c r="A1144" s="15"/>
      <c r="B1144" s="15"/>
      <c r="C1144" s="15"/>
      <c r="D1144" s="15" t="s">
        <v>31</v>
      </c>
      <c r="E1144" s="46" t="s">
        <v>3007</v>
      </c>
      <c r="F1144" s="15">
        <f t="shared" si="18"/>
        <v>0</v>
      </c>
      <c r="G1144" s="15" t="s">
        <v>31</v>
      </c>
      <c r="H1144" s="15" t="s">
        <v>31</v>
      </c>
      <c r="I1144" s="15" t="s">
        <v>3007</v>
      </c>
    </row>
    <row r="1145" spans="1:9" x14ac:dyDescent="0.3">
      <c r="A1145" s="15"/>
      <c r="B1145" s="15"/>
      <c r="C1145" s="15"/>
      <c r="D1145" s="15" t="s">
        <v>31</v>
      </c>
      <c r="E1145" s="46" t="s">
        <v>3007</v>
      </c>
      <c r="F1145" s="15">
        <f t="shared" si="18"/>
        <v>0</v>
      </c>
      <c r="G1145" s="15" t="s">
        <v>31</v>
      </c>
      <c r="H1145" s="15" t="s">
        <v>31</v>
      </c>
      <c r="I1145" s="15" t="s">
        <v>3007</v>
      </c>
    </row>
    <row r="1146" spans="1:9" x14ac:dyDescent="0.3">
      <c r="A1146" s="15"/>
      <c r="B1146" s="15"/>
      <c r="C1146" s="15"/>
      <c r="D1146" s="15" t="s">
        <v>31</v>
      </c>
      <c r="E1146" s="46" t="s">
        <v>3007</v>
      </c>
      <c r="F1146" s="15">
        <f t="shared" si="18"/>
        <v>0</v>
      </c>
      <c r="G1146" s="15" t="s">
        <v>31</v>
      </c>
      <c r="H1146" s="15" t="s">
        <v>31</v>
      </c>
      <c r="I1146" s="15" t="s">
        <v>3007</v>
      </c>
    </row>
    <row r="1147" spans="1:9" x14ac:dyDescent="0.3">
      <c r="A1147" s="15"/>
      <c r="B1147" s="15"/>
      <c r="C1147" s="15"/>
      <c r="D1147" s="15" t="s">
        <v>31</v>
      </c>
      <c r="E1147" s="46" t="s">
        <v>3007</v>
      </c>
      <c r="F1147" s="15">
        <f t="shared" si="18"/>
        <v>0</v>
      </c>
      <c r="G1147" s="15" t="s">
        <v>31</v>
      </c>
      <c r="H1147" s="15" t="s">
        <v>31</v>
      </c>
      <c r="I1147" s="15" t="s">
        <v>3007</v>
      </c>
    </row>
    <row r="1148" spans="1:9" x14ac:dyDescent="0.3">
      <c r="A1148" s="15"/>
      <c r="B1148" s="15"/>
      <c r="C1148" s="15"/>
      <c r="D1148" s="15" t="s">
        <v>31</v>
      </c>
      <c r="E1148" s="46" t="s">
        <v>3007</v>
      </c>
      <c r="F1148" s="15">
        <f t="shared" si="18"/>
        <v>0</v>
      </c>
      <c r="G1148" s="15" t="s">
        <v>31</v>
      </c>
      <c r="H1148" s="15" t="s">
        <v>31</v>
      </c>
      <c r="I1148" s="15" t="s">
        <v>3007</v>
      </c>
    </row>
    <row r="1149" spans="1:9" x14ac:dyDescent="0.3">
      <c r="A1149" s="15"/>
      <c r="B1149" s="15"/>
      <c r="C1149" s="15"/>
      <c r="D1149" s="15" t="s">
        <v>31</v>
      </c>
      <c r="E1149" s="46" t="s">
        <v>3007</v>
      </c>
      <c r="F1149" s="15">
        <f t="shared" si="18"/>
        <v>0</v>
      </c>
      <c r="G1149" s="15" t="s">
        <v>31</v>
      </c>
      <c r="H1149" s="15" t="s">
        <v>31</v>
      </c>
      <c r="I1149" s="15" t="s">
        <v>3007</v>
      </c>
    </row>
    <row r="1150" spans="1:9" x14ac:dyDescent="0.3">
      <c r="A1150" s="15"/>
      <c r="B1150" s="15"/>
      <c r="C1150" s="15"/>
      <c r="D1150" s="15" t="s">
        <v>31</v>
      </c>
      <c r="E1150" s="46" t="s">
        <v>3007</v>
      </c>
      <c r="F1150" s="15">
        <f t="shared" si="18"/>
        <v>0</v>
      </c>
      <c r="G1150" s="15" t="s">
        <v>31</v>
      </c>
      <c r="H1150" s="15" t="s">
        <v>31</v>
      </c>
      <c r="I1150" s="15" t="s">
        <v>3007</v>
      </c>
    </row>
    <row r="1151" spans="1:9" x14ac:dyDescent="0.3">
      <c r="A1151" s="15"/>
      <c r="B1151" s="15"/>
      <c r="C1151" s="15"/>
      <c r="D1151" s="15" t="s">
        <v>31</v>
      </c>
      <c r="E1151" s="46" t="s">
        <v>3007</v>
      </c>
      <c r="F1151" s="15">
        <f t="shared" si="18"/>
        <v>0</v>
      </c>
      <c r="G1151" s="15" t="s">
        <v>31</v>
      </c>
      <c r="H1151" s="15" t="s">
        <v>31</v>
      </c>
      <c r="I1151" s="15" t="s">
        <v>3007</v>
      </c>
    </row>
    <row r="1152" spans="1:9" x14ac:dyDescent="0.3">
      <c r="A1152" s="15"/>
      <c r="B1152" s="15"/>
      <c r="C1152" s="15"/>
      <c r="D1152" s="15" t="s">
        <v>31</v>
      </c>
      <c r="E1152" s="46" t="s">
        <v>3007</v>
      </c>
      <c r="F1152" s="15">
        <f t="shared" si="18"/>
        <v>0</v>
      </c>
      <c r="G1152" s="15" t="s">
        <v>31</v>
      </c>
      <c r="H1152" s="15" t="s">
        <v>31</v>
      </c>
      <c r="I1152" s="15" t="s">
        <v>3007</v>
      </c>
    </row>
    <row r="1153" spans="1:9" x14ac:dyDescent="0.3">
      <c r="A1153" s="15"/>
      <c r="B1153" s="15"/>
      <c r="C1153" s="15"/>
      <c r="D1153" s="15" t="s">
        <v>31</v>
      </c>
      <c r="E1153" s="46" t="s">
        <v>3007</v>
      </c>
      <c r="F1153" s="15">
        <f t="shared" si="18"/>
        <v>0</v>
      </c>
      <c r="G1153" s="15" t="s">
        <v>31</v>
      </c>
      <c r="H1153" s="15" t="s">
        <v>31</v>
      </c>
      <c r="I1153" s="15" t="s">
        <v>3007</v>
      </c>
    </row>
    <row r="1154" spans="1:9" x14ac:dyDescent="0.3">
      <c r="A1154" s="15"/>
      <c r="B1154" s="15"/>
      <c r="C1154" s="15"/>
      <c r="D1154" s="15" t="s">
        <v>31</v>
      </c>
      <c r="E1154" s="46" t="s">
        <v>3007</v>
      </c>
      <c r="F1154" s="15">
        <f t="shared" ref="F1154:F1217" si="19">IFERROR(C1154*E1154,0)</f>
        <v>0</v>
      </c>
      <c r="G1154" s="15" t="s">
        <v>31</v>
      </c>
      <c r="H1154" s="15" t="s">
        <v>31</v>
      </c>
      <c r="I1154" s="15" t="s">
        <v>3007</v>
      </c>
    </row>
    <row r="1155" spans="1:9" x14ac:dyDescent="0.3">
      <c r="A1155" s="15"/>
      <c r="B1155" s="15"/>
      <c r="C1155" s="15"/>
      <c r="D1155" s="15" t="s">
        <v>31</v>
      </c>
      <c r="E1155" s="46" t="s">
        <v>3007</v>
      </c>
      <c r="F1155" s="15">
        <f t="shared" si="19"/>
        <v>0</v>
      </c>
      <c r="G1155" s="15" t="s">
        <v>31</v>
      </c>
      <c r="H1155" s="15" t="s">
        <v>31</v>
      </c>
      <c r="I1155" s="15" t="s">
        <v>3007</v>
      </c>
    </row>
    <row r="1156" spans="1:9" x14ac:dyDescent="0.3">
      <c r="A1156" s="15"/>
      <c r="B1156" s="15"/>
      <c r="C1156" s="15"/>
      <c r="D1156" s="15" t="s">
        <v>31</v>
      </c>
      <c r="E1156" s="46" t="s">
        <v>3007</v>
      </c>
      <c r="F1156" s="15">
        <f t="shared" si="19"/>
        <v>0</v>
      </c>
      <c r="G1156" s="15" t="s">
        <v>31</v>
      </c>
      <c r="H1156" s="15" t="s">
        <v>31</v>
      </c>
      <c r="I1156" s="15" t="s">
        <v>3007</v>
      </c>
    </row>
    <row r="1157" spans="1:9" x14ac:dyDescent="0.3">
      <c r="A1157" s="15"/>
      <c r="B1157" s="15"/>
      <c r="C1157" s="15"/>
      <c r="D1157" s="15" t="s">
        <v>31</v>
      </c>
      <c r="E1157" s="46" t="s">
        <v>3007</v>
      </c>
      <c r="F1157" s="15">
        <f t="shared" si="19"/>
        <v>0</v>
      </c>
      <c r="G1157" s="15" t="s">
        <v>31</v>
      </c>
      <c r="H1157" s="15" t="s">
        <v>31</v>
      </c>
      <c r="I1157" s="15" t="s">
        <v>3007</v>
      </c>
    </row>
    <row r="1158" spans="1:9" x14ac:dyDescent="0.3">
      <c r="A1158" s="15"/>
      <c r="B1158" s="15"/>
      <c r="C1158" s="15"/>
      <c r="D1158" s="15" t="s">
        <v>31</v>
      </c>
      <c r="E1158" s="46" t="s">
        <v>3007</v>
      </c>
      <c r="F1158" s="15">
        <f t="shared" si="19"/>
        <v>0</v>
      </c>
      <c r="G1158" s="15" t="s">
        <v>31</v>
      </c>
      <c r="H1158" s="15" t="s">
        <v>31</v>
      </c>
      <c r="I1158" s="15" t="s">
        <v>3007</v>
      </c>
    </row>
    <row r="1159" spans="1:9" x14ac:dyDescent="0.3">
      <c r="A1159" s="15"/>
      <c r="B1159" s="15"/>
      <c r="C1159" s="15"/>
      <c r="D1159" s="15" t="s">
        <v>31</v>
      </c>
      <c r="E1159" s="46" t="s">
        <v>3007</v>
      </c>
      <c r="F1159" s="15">
        <f t="shared" si="19"/>
        <v>0</v>
      </c>
      <c r="G1159" s="15" t="s">
        <v>31</v>
      </c>
      <c r="H1159" s="15" t="s">
        <v>31</v>
      </c>
      <c r="I1159" s="15" t="s">
        <v>3007</v>
      </c>
    </row>
    <row r="1160" spans="1:9" x14ac:dyDescent="0.3">
      <c r="A1160" s="15"/>
      <c r="B1160" s="15"/>
      <c r="C1160" s="15"/>
      <c r="D1160" s="15" t="s">
        <v>31</v>
      </c>
      <c r="E1160" s="46" t="s">
        <v>3007</v>
      </c>
      <c r="F1160" s="15">
        <f t="shared" si="19"/>
        <v>0</v>
      </c>
      <c r="G1160" s="15" t="s">
        <v>31</v>
      </c>
      <c r="H1160" s="15" t="s">
        <v>31</v>
      </c>
      <c r="I1160" s="15" t="s">
        <v>3007</v>
      </c>
    </row>
    <row r="1161" spans="1:9" x14ac:dyDescent="0.3">
      <c r="A1161" s="15"/>
      <c r="B1161" s="15"/>
      <c r="C1161" s="15"/>
      <c r="D1161" s="15" t="s">
        <v>31</v>
      </c>
      <c r="E1161" s="46" t="s">
        <v>3007</v>
      </c>
      <c r="F1161" s="15">
        <f t="shared" si="19"/>
        <v>0</v>
      </c>
      <c r="G1161" s="15" t="s">
        <v>31</v>
      </c>
      <c r="H1161" s="15" t="s">
        <v>31</v>
      </c>
      <c r="I1161" s="15" t="s">
        <v>3007</v>
      </c>
    </row>
    <row r="1162" spans="1:9" x14ac:dyDescent="0.3">
      <c r="A1162" s="15"/>
      <c r="B1162" s="15"/>
      <c r="C1162" s="15"/>
      <c r="D1162" s="15" t="s">
        <v>31</v>
      </c>
      <c r="E1162" s="46" t="s">
        <v>3007</v>
      </c>
      <c r="F1162" s="15">
        <f t="shared" si="19"/>
        <v>0</v>
      </c>
      <c r="G1162" s="15" t="s">
        <v>31</v>
      </c>
      <c r="H1162" s="15" t="s">
        <v>31</v>
      </c>
      <c r="I1162" s="15" t="s">
        <v>3007</v>
      </c>
    </row>
    <row r="1163" spans="1:9" x14ac:dyDescent="0.3">
      <c r="A1163" s="15"/>
      <c r="B1163" s="15"/>
      <c r="C1163" s="15"/>
      <c r="D1163" s="15" t="s">
        <v>31</v>
      </c>
      <c r="E1163" s="46" t="s">
        <v>3007</v>
      </c>
      <c r="F1163" s="15">
        <f t="shared" si="19"/>
        <v>0</v>
      </c>
      <c r="G1163" s="15" t="s">
        <v>31</v>
      </c>
      <c r="H1163" s="15" t="s">
        <v>31</v>
      </c>
      <c r="I1163" s="15" t="s">
        <v>3007</v>
      </c>
    </row>
    <row r="1164" spans="1:9" x14ac:dyDescent="0.3">
      <c r="A1164" s="15"/>
      <c r="B1164" s="15"/>
      <c r="C1164" s="15"/>
      <c r="D1164" s="15" t="s">
        <v>31</v>
      </c>
      <c r="E1164" s="46" t="s">
        <v>3007</v>
      </c>
      <c r="F1164" s="15">
        <f t="shared" si="19"/>
        <v>0</v>
      </c>
      <c r="G1164" s="15" t="s">
        <v>31</v>
      </c>
      <c r="H1164" s="15" t="s">
        <v>31</v>
      </c>
      <c r="I1164" s="15" t="s">
        <v>3007</v>
      </c>
    </row>
    <row r="1165" spans="1:9" x14ac:dyDescent="0.3">
      <c r="A1165" s="15"/>
      <c r="B1165" s="15"/>
      <c r="C1165" s="15"/>
      <c r="D1165" s="15" t="s">
        <v>31</v>
      </c>
      <c r="E1165" s="46" t="s">
        <v>3007</v>
      </c>
      <c r="F1165" s="15">
        <f t="shared" si="19"/>
        <v>0</v>
      </c>
      <c r="G1165" s="15" t="s">
        <v>31</v>
      </c>
      <c r="H1165" s="15" t="s">
        <v>31</v>
      </c>
      <c r="I1165" s="15" t="s">
        <v>3007</v>
      </c>
    </row>
    <row r="1166" spans="1:9" x14ac:dyDescent="0.3">
      <c r="A1166" s="15"/>
      <c r="B1166" s="15"/>
      <c r="C1166" s="15"/>
      <c r="D1166" s="15" t="s">
        <v>31</v>
      </c>
      <c r="E1166" s="46" t="s">
        <v>3007</v>
      </c>
      <c r="F1166" s="15">
        <f t="shared" si="19"/>
        <v>0</v>
      </c>
      <c r="G1166" s="15" t="s">
        <v>31</v>
      </c>
      <c r="H1166" s="15" t="s">
        <v>31</v>
      </c>
      <c r="I1166" s="15" t="s">
        <v>3007</v>
      </c>
    </row>
    <row r="1167" spans="1:9" x14ac:dyDescent="0.3">
      <c r="A1167" s="15"/>
      <c r="B1167" s="15"/>
      <c r="C1167" s="15"/>
      <c r="D1167" s="15" t="s">
        <v>31</v>
      </c>
      <c r="E1167" s="46" t="s">
        <v>3007</v>
      </c>
      <c r="F1167" s="15">
        <f t="shared" si="19"/>
        <v>0</v>
      </c>
      <c r="G1167" s="15" t="s">
        <v>31</v>
      </c>
      <c r="H1167" s="15" t="s">
        <v>31</v>
      </c>
      <c r="I1167" s="15" t="s">
        <v>3007</v>
      </c>
    </row>
    <row r="1168" spans="1:9" x14ac:dyDescent="0.3">
      <c r="A1168" s="15"/>
      <c r="B1168" s="15"/>
      <c r="C1168" s="15"/>
      <c r="D1168" s="15" t="s">
        <v>31</v>
      </c>
      <c r="E1168" s="46" t="s">
        <v>3007</v>
      </c>
      <c r="F1168" s="15">
        <f t="shared" si="19"/>
        <v>0</v>
      </c>
      <c r="G1168" s="15" t="s">
        <v>31</v>
      </c>
      <c r="H1168" s="15" t="s">
        <v>31</v>
      </c>
      <c r="I1168" s="15" t="s">
        <v>3007</v>
      </c>
    </row>
    <row r="1169" spans="1:9" x14ac:dyDescent="0.3">
      <c r="A1169" s="15"/>
      <c r="B1169" s="15"/>
      <c r="C1169" s="15"/>
      <c r="D1169" s="15" t="s">
        <v>31</v>
      </c>
      <c r="E1169" s="46" t="s">
        <v>3007</v>
      </c>
      <c r="F1169" s="15">
        <f t="shared" si="19"/>
        <v>0</v>
      </c>
      <c r="G1169" s="15" t="s">
        <v>31</v>
      </c>
      <c r="H1169" s="15" t="s">
        <v>31</v>
      </c>
      <c r="I1169" s="15" t="s">
        <v>3007</v>
      </c>
    </row>
    <row r="1170" spans="1:9" x14ac:dyDescent="0.3">
      <c r="A1170" s="15"/>
      <c r="B1170" s="15"/>
      <c r="C1170" s="15"/>
      <c r="D1170" s="15" t="s">
        <v>31</v>
      </c>
      <c r="E1170" s="46" t="s">
        <v>3007</v>
      </c>
      <c r="F1170" s="15">
        <f t="shared" si="19"/>
        <v>0</v>
      </c>
      <c r="G1170" s="15" t="s">
        <v>31</v>
      </c>
      <c r="H1170" s="15" t="s">
        <v>31</v>
      </c>
      <c r="I1170" s="15" t="s">
        <v>3007</v>
      </c>
    </row>
    <row r="1171" spans="1:9" x14ac:dyDescent="0.3">
      <c r="A1171" s="15"/>
      <c r="B1171" s="15"/>
      <c r="C1171" s="15"/>
      <c r="D1171" s="15" t="s">
        <v>31</v>
      </c>
      <c r="E1171" s="46" t="s">
        <v>3007</v>
      </c>
      <c r="F1171" s="15">
        <f t="shared" si="19"/>
        <v>0</v>
      </c>
      <c r="G1171" s="15" t="s">
        <v>31</v>
      </c>
      <c r="H1171" s="15" t="s">
        <v>31</v>
      </c>
      <c r="I1171" s="15" t="s">
        <v>3007</v>
      </c>
    </row>
    <row r="1172" spans="1:9" x14ac:dyDescent="0.3">
      <c r="A1172" s="15"/>
      <c r="B1172" s="15"/>
      <c r="C1172" s="15"/>
      <c r="D1172" s="15" t="s">
        <v>31</v>
      </c>
      <c r="E1172" s="46" t="s">
        <v>3007</v>
      </c>
      <c r="F1172" s="15">
        <f t="shared" si="19"/>
        <v>0</v>
      </c>
      <c r="G1172" s="15" t="s">
        <v>31</v>
      </c>
      <c r="H1172" s="15" t="s">
        <v>31</v>
      </c>
      <c r="I1172" s="15" t="s">
        <v>3007</v>
      </c>
    </row>
    <row r="1173" spans="1:9" x14ac:dyDescent="0.3">
      <c r="A1173" s="15"/>
      <c r="B1173" s="15"/>
      <c r="C1173" s="15"/>
      <c r="D1173" s="15" t="s">
        <v>31</v>
      </c>
      <c r="E1173" s="46" t="s">
        <v>3007</v>
      </c>
      <c r="F1173" s="15">
        <f t="shared" si="19"/>
        <v>0</v>
      </c>
      <c r="G1173" s="15" t="s">
        <v>31</v>
      </c>
      <c r="H1173" s="15" t="s">
        <v>31</v>
      </c>
      <c r="I1173" s="15" t="s">
        <v>3007</v>
      </c>
    </row>
    <row r="1174" spans="1:9" x14ac:dyDescent="0.3">
      <c r="A1174" s="15"/>
      <c r="B1174" s="15"/>
      <c r="C1174" s="15"/>
      <c r="D1174" s="15" t="s">
        <v>31</v>
      </c>
      <c r="E1174" s="46" t="s">
        <v>3007</v>
      </c>
      <c r="F1174" s="15">
        <f t="shared" si="19"/>
        <v>0</v>
      </c>
      <c r="G1174" s="15" t="s">
        <v>31</v>
      </c>
      <c r="H1174" s="15" t="s">
        <v>31</v>
      </c>
      <c r="I1174" s="15" t="s">
        <v>3007</v>
      </c>
    </row>
    <row r="1175" spans="1:9" x14ac:dyDescent="0.3">
      <c r="A1175" s="15"/>
      <c r="B1175" s="15"/>
      <c r="C1175" s="15"/>
      <c r="D1175" s="15" t="s">
        <v>31</v>
      </c>
      <c r="E1175" s="46" t="s">
        <v>3007</v>
      </c>
      <c r="F1175" s="15">
        <f t="shared" si="19"/>
        <v>0</v>
      </c>
      <c r="G1175" s="15" t="s">
        <v>31</v>
      </c>
      <c r="H1175" s="15" t="s">
        <v>31</v>
      </c>
      <c r="I1175" s="15" t="s">
        <v>3007</v>
      </c>
    </row>
    <row r="1176" spans="1:9" x14ac:dyDescent="0.3">
      <c r="A1176" s="15"/>
      <c r="B1176" s="15"/>
      <c r="C1176" s="15"/>
      <c r="D1176" s="15" t="s">
        <v>31</v>
      </c>
      <c r="E1176" s="46" t="s">
        <v>3007</v>
      </c>
      <c r="F1176" s="15">
        <f t="shared" si="19"/>
        <v>0</v>
      </c>
      <c r="G1176" s="15" t="s">
        <v>31</v>
      </c>
      <c r="H1176" s="15" t="s">
        <v>31</v>
      </c>
      <c r="I1176" s="15" t="s">
        <v>3007</v>
      </c>
    </row>
    <row r="1177" spans="1:9" x14ac:dyDescent="0.3">
      <c r="A1177" s="15"/>
      <c r="B1177" s="15"/>
      <c r="C1177" s="15"/>
      <c r="D1177" s="15" t="s">
        <v>31</v>
      </c>
      <c r="E1177" s="46" t="s">
        <v>3007</v>
      </c>
      <c r="F1177" s="15">
        <f t="shared" si="19"/>
        <v>0</v>
      </c>
      <c r="G1177" s="15" t="s">
        <v>31</v>
      </c>
      <c r="H1177" s="15" t="s">
        <v>31</v>
      </c>
      <c r="I1177" s="15" t="s">
        <v>3007</v>
      </c>
    </row>
    <row r="1178" spans="1:9" x14ac:dyDescent="0.3">
      <c r="A1178" s="15"/>
      <c r="B1178" s="15"/>
      <c r="C1178" s="15"/>
      <c r="D1178" s="15" t="s">
        <v>31</v>
      </c>
      <c r="E1178" s="46" t="s">
        <v>3007</v>
      </c>
      <c r="F1178" s="15">
        <f t="shared" si="19"/>
        <v>0</v>
      </c>
      <c r="G1178" s="15" t="s">
        <v>31</v>
      </c>
      <c r="H1178" s="15" t="s">
        <v>31</v>
      </c>
      <c r="I1178" s="15" t="s">
        <v>3007</v>
      </c>
    </row>
    <row r="1179" spans="1:9" x14ac:dyDescent="0.3">
      <c r="A1179" s="15"/>
      <c r="B1179" s="15"/>
      <c r="C1179" s="15"/>
      <c r="D1179" s="15" t="s">
        <v>31</v>
      </c>
      <c r="E1179" s="46" t="s">
        <v>3007</v>
      </c>
      <c r="F1179" s="15">
        <f t="shared" si="19"/>
        <v>0</v>
      </c>
      <c r="G1179" s="15" t="s">
        <v>31</v>
      </c>
      <c r="H1179" s="15" t="s">
        <v>31</v>
      </c>
      <c r="I1179" s="15" t="s">
        <v>3007</v>
      </c>
    </row>
    <row r="1180" spans="1:9" x14ac:dyDescent="0.3">
      <c r="A1180" s="15"/>
      <c r="B1180" s="15"/>
      <c r="C1180" s="15"/>
      <c r="D1180" s="15" t="s">
        <v>31</v>
      </c>
      <c r="E1180" s="46" t="s">
        <v>3007</v>
      </c>
      <c r="F1180" s="15">
        <f t="shared" si="19"/>
        <v>0</v>
      </c>
      <c r="G1180" s="15" t="s">
        <v>31</v>
      </c>
      <c r="H1180" s="15" t="s">
        <v>31</v>
      </c>
      <c r="I1180" s="15" t="s">
        <v>3007</v>
      </c>
    </row>
    <row r="1181" spans="1:9" x14ac:dyDescent="0.3">
      <c r="A1181" s="15"/>
      <c r="B1181" s="15"/>
      <c r="C1181" s="15"/>
      <c r="D1181" s="15" t="s">
        <v>31</v>
      </c>
      <c r="E1181" s="46" t="s">
        <v>3007</v>
      </c>
      <c r="F1181" s="15">
        <f t="shared" si="19"/>
        <v>0</v>
      </c>
      <c r="G1181" s="15" t="s">
        <v>31</v>
      </c>
      <c r="H1181" s="15" t="s">
        <v>31</v>
      </c>
      <c r="I1181" s="15" t="s">
        <v>3007</v>
      </c>
    </row>
    <row r="1182" spans="1:9" x14ac:dyDescent="0.3">
      <c r="A1182" s="15"/>
      <c r="B1182" s="15"/>
      <c r="C1182" s="15"/>
      <c r="D1182" s="15" t="s">
        <v>31</v>
      </c>
      <c r="E1182" s="46" t="s">
        <v>3007</v>
      </c>
      <c r="F1182" s="15">
        <f t="shared" si="19"/>
        <v>0</v>
      </c>
      <c r="G1182" s="15" t="s">
        <v>31</v>
      </c>
      <c r="H1182" s="15" t="s">
        <v>31</v>
      </c>
      <c r="I1182" s="15" t="s">
        <v>3007</v>
      </c>
    </row>
    <row r="1183" spans="1:9" x14ac:dyDescent="0.3">
      <c r="A1183" s="15"/>
      <c r="B1183" s="15"/>
      <c r="C1183" s="15"/>
      <c r="D1183" s="15" t="s">
        <v>31</v>
      </c>
      <c r="E1183" s="46" t="s">
        <v>3007</v>
      </c>
      <c r="F1183" s="15">
        <f t="shared" si="19"/>
        <v>0</v>
      </c>
      <c r="G1183" s="15" t="s">
        <v>31</v>
      </c>
      <c r="H1183" s="15" t="s">
        <v>31</v>
      </c>
      <c r="I1183" s="15" t="s">
        <v>3007</v>
      </c>
    </row>
    <row r="1184" spans="1:9" x14ac:dyDescent="0.3">
      <c r="A1184" s="15"/>
      <c r="B1184" s="15"/>
      <c r="C1184" s="15"/>
      <c r="D1184" s="15" t="s">
        <v>31</v>
      </c>
      <c r="E1184" s="46" t="s">
        <v>3007</v>
      </c>
      <c r="F1184" s="15">
        <f t="shared" si="19"/>
        <v>0</v>
      </c>
      <c r="G1184" s="15" t="s">
        <v>31</v>
      </c>
      <c r="H1184" s="15" t="s">
        <v>31</v>
      </c>
      <c r="I1184" s="15" t="s">
        <v>3007</v>
      </c>
    </row>
    <row r="1185" spans="1:9" x14ac:dyDescent="0.3">
      <c r="A1185" s="15"/>
      <c r="B1185" s="15"/>
      <c r="C1185" s="15"/>
      <c r="D1185" s="15" t="s">
        <v>31</v>
      </c>
      <c r="E1185" s="46" t="s">
        <v>3007</v>
      </c>
      <c r="F1185" s="15">
        <f t="shared" si="19"/>
        <v>0</v>
      </c>
      <c r="G1185" s="15" t="s">
        <v>31</v>
      </c>
      <c r="H1185" s="15" t="s">
        <v>31</v>
      </c>
      <c r="I1185" s="15" t="s">
        <v>3007</v>
      </c>
    </row>
    <row r="1186" spans="1:9" x14ac:dyDescent="0.3">
      <c r="A1186" s="15"/>
      <c r="B1186" s="15"/>
      <c r="C1186" s="15"/>
      <c r="D1186" s="15" t="s">
        <v>31</v>
      </c>
      <c r="E1186" s="46" t="s">
        <v>3007</v>
      </c>
      <c r="F1186" s="15">
        <f t="shared" si="19"/>
        <v>0</v>
      </c>
      <c r="G1186" s="15" t="s">
        <v>31</v>
      </c>
      <c r="H1186" s="15" t="s">
        <v>31</v>
      </c>
      <c r="I1186" s="15" t="s">
        <v>3007</v>
      </c>
    </row>
    <row r="1187" spans="1:9" x14ac:dyDescent="0.3">
      <c r="A1187" s="15"/>
      <c r="B1187" s="15"/>
      <c r="C1187" s="15"/>
      <c r="D1187" s="15" t="s">
        <v>31</v>
      </c>
      <c r="E1187" s="46" t="s">
        <v>3007</v>
      </c>
      <c r="F1187" s="15">
        <f t="shared" si="19"/>
        <v>0</v>
      </c>
      <c r="G1187" s="15" t="s">
        <v>31</v>
      </c>
      <c r="H1187" s="15" t="s">
        <v>31</v>
      </c>
      <c r="I1187" s="15" t="s">
        <v>3007</v>
      </c>
    </row>
    <row r="1188" spans="1:9" x14ac:dyDescent="0.3">
      <c r="A1188" s="15"/>
      <c r="B1188" s="15"/>
      <c r="C1188" s="15"/>
      <c r="D1188" s="15" t="s">
        <v>31</v>
      </c>
      <c r="E1188" s="46" t="s">
        <v>3007</v>
      </c>
      <c r="F1188" s="15">
        <f t="shared" si="19"/>
        <v>0</v>
      </c>
      <c r="G1188" s="15" t="s">
        <v>31</v>
      </c>
      <c r="H1188" s="15" t="s">
        <v>31</v>
      </c>
      <c r="I1188" s="15" t="s">
        <v>3007</v>
      </c>
    </row>
    <row r="1189" spans="1:9" x14ac:dyDescent="0.3">
      <c r="A1189" s="15"/>
      <c r="B1189" s="15"/>
      <c r="C1189" s="15"/>
      <c r="D1189" s="15" t="s">
        <v>31</v>
      </c>
      <c r="E1189" s="46" t="s">
        <v>3007</v>
      </c>
      <c r="F1189" s="15">
        <f t="shared" si="19"/>
        <v>0</v>
      </c>
      <c r="G1189" s="15" t="s">
        <v>31</v>
      </c>
      <c r="H1189" s="15" t="s">
        <v>31</v>
      </c>
      <c r="I1189" s="15" t="s">
        <v>3007</v>
      </c>
    </row>
    <row r="1190" spans="1:9" x14ac:dyDescent="0.3">
      <c r="A1190" s="15"/>
      <c r="B1190" s="15"/>
      <c r="C1190" s="15"/>
      <c r="D1190" s="15" t="s">
        <v>31</v>
      </c>
      <c r="E1190" s="46" t="s">
        <v>3007</v>
      </c>
      <c r="F1190" s="15">
        <f t="shared" si="19"/>
        <v>0</v>
      </c>
      <c r="G1190" s="15" t="s">
        <v>31</v>
      </c>
      <c r="H1190" s="15" t="s">
        <v>31</v>
      </c>
      <c r="I1190" s="15" t="s">
        <v>3007</v>
      </c>
    </row>
    <row r="1191" spans="1:9" x14ac:dyDescent="0.3">
      <c r="A1191" s="15"/>
      <c r="B1191" s="15"/>
      <c r="C1191" s="15"/>
      <c r="D1191" s="15" t="s">
        <v>31</v>
      </c>
      <c r="E1191" s="46" t="s">
        <v>3007</v>
      </c>
      <c r="F1191" s="15">
        <f t="shared" si="19"/>
        <v>0</v>
      </c>
      <c r="G1191" s="15" t="s">
        <v>31</v>
      </c>
      <c r="H1191" s="15" t="s">
        <v>31</v>
      </c>
      <c r="I1191" s="15" t="s">
        <v>3007</v>
      </c>
    </row>
    <row r="1192" spans="1:9" x14ac:dyDescent="0.3">
      <c r="A1192" s="15"/>
      <c r="B1192" s="15"/>
      <c r="C1192" s="15"/>
      <c r="D1192" s="15" t="s">
        <v>31</v>
      </c>
      <c r="E1192" s="46" t="s">
        <v>3007</v>
      </c>
      <c r="F1192" s="15">
        <f t="shared" si="19"/>
        <v>0</v>
      </c>
      <c r="G1192" s="15" t="s">
        <v>31</v>
      </c>
      <c r="H1192" s="15" t="s">
        <v>31</v>
      </c>
      <c r="I1192" s="15" t="s">
        <v>3007</v>
      </c>
    </row>
    <row r="1193" spans="1:9" x14ac:dyDescent="0.3">
      <c r="A1193" s="15"/>
      <c r="B1193" s="15"/>
      <c r="C1193" s="15"/>
      <c r="D1193" s="15" t="s">
        <v>31</v>
      </c>
      <c r="E1193" s="46" t="s">
        <v>3007</v>
      </c>
      <c r="F1193" s="15">
        <f t="shared" si="19"/>
        <v>0</v>
      </c>
      <c r="G1193" s="15" t="s">
        <v>31</v>
      </c>
      <c r="H1193" s="15" t="s">
        <v>31</v>
      </c>
      <c r="I1193" s="15" t="s">
        <v>3007</v>
      </c>
    </row>
    <row r="1194" spans="1:9" x14ac:dyDescent="0.3">
      <c r="A1194" s="15"/>
      <c r="B1194" s="15"/>
      <c r="C1194" s="15"/>
      <c r="D1194" s="15" t="s">
        <v>31</v>
      </c>
      <c r="E1194" s="46" t="s">
        <v>3007</v>
      </c>
      <c r="F1194" s="15">
        <f t="shared" si="19"/>
        <v>0</v>
      </c>
      <c r="G1194" s="15" t="s">
        <v>31</v>
      </c>
      <c r="H1194" s="15" t="s">
        <v>31</v>
      </c>
      <c r="I1194" s="15" t="s">
        <v>3007</v>
      </c>
    </row>
    <row r="1195" spans="1:9" x14ac:dyDescent="0.3">
      <c r="A1195" s="15"/>
      <c r="B1195" s="15"/>
      <c r="C1195" s="15"/>
      <c r="D1195" s="15" t="s">
        <v>31</v>
      </c>
      <c r="E1195" s="46" t="s">
        <v>3007</v>
      </c>
      <c r="F1195" s="15">
        <f t="shared" si="19"/>
        <v>0</v>
      </c>
      <c r="G1195" s="15" t="s">
        <v>31</v>
      </c>
      <c r="H1195" s="15" t="s">
        <v>31</v>
      </c>
      <c r="I1195" s="15" t="s">
        <v>3007</v>
      </c>
    </row>
    <row r="1196" spans="1:9" x14ac:dyDescent="0.3">
      <c r="A1196" s="15"/>
      <c r="B1196" s="15"/>
      <c r="C1196" s="15"/>
      <c r="D1196" s="15" t="s">
        <v>31</v>
      </c>
      <c r="E1196" s="46" t="s">
        <v>3007</v>
      </c>
      <c r="F1196" s="15">
        <f t="shared" si="19"/>
        <v>0</v>
      </c>
      <c r="G1196" s="15" t="s">
        <v>31</v>
      </c>
      <c r="H1196" s="15" t="s">
        <v>31</v>
      </c>
      <c r="I1196" s="15" t="s">
        <v>3007</v>
      </c>
    </row>
    <row r="1197" spans="1:9" x14ac:dyDescent="0.3">
      <c r="A1197" s="15"/>
      <c r="B1197" s="15"/>
      <c r="C1197" s="15"/>
      <c r="D1197" s="15" t="s">
        <v>31</v>
      </c>
      <c r="E1197" s="46" t="s">
        <v>3007</v>
      </c>
      <c r="F1197" s="15">
        <f t="shared" si="19"/>
        <v>0</v>
      </c>
      <c r="G1197" s="15" t="s">
        <v>31</v>
      </c>
      <c r="H1197" s="15" t="s">
        <v>31</v>
      </c>
      <c r="I1197" s="15" t="s">
        <v>3007</v>
      </c>
    </row>
    <row r="1198" spans="1:9" x14ac:dyDescent="0.3">
      <c r="A1198" s="15"/>
      <c r="B1198" s="15"/>
      <c r="C1198" s="15"/>
      <c r="D1198" s="15" t="s">
        <v>31</v>
      </c>
      <c r="E1198" s="46" t="s">
        <v>3007</v>
      </c>
      <c r="F1198" s="15">
        <f t="shared" si="19"/>
        <v>0</v>
      </c>
      <c r="G1198" s="15" t="s">
        <v>31</v>
      </c>
      <c r="H1198" s="15" t="s">
        <v>31</v>
      </c>
      <c r="I1198" s="15" t="s">
        <v>3007</v>
      </c>
    </row>
    <row r="1199" spans="1:9" x14ac:dyDescent="0.3">
      <c r="A1199" s="15"/>
      <c r="B1199" s="15"/>
      <c r="C1199" s="15"/>
      <c r="D1199" s="15" t="s">
        <v>31</v>
      </c>
      <c r="E1199" s="46" t="s">
        <v>3007</v>
      </c>
      <c r="F1199" s="15">
        <f t="shared" si="19"/>
        <v>0</v>
      </c>
      <c r="G1199" s="15" t="s">
        <v>31</v>
      </c>
      <c r="H1199" s="15" t="s">
        <v>31</v>
      </c>
      <c r="I1199" s="15" t="s">
        <v>3007</v>
      </c>
    </row>
    <row r="1200" spans="1:9" x14ac:dyDescent="0.3">
      <c r="A1200" s="15"/>
      <c r="B1200" s="15"/>
      <c r="C1200" s="15"/>
      <c r="D1200" s="15" t="s">
        <v>31</v>
      </c>
      <c r="E1200" s="46" t="s">
        <v>3007</v>
      </c>
      <c r="F1200" s="15">
        <f t="shared" si="19"/>
        <v>0</v>
      </c>
      <c r="G1200" s="15" t="s">
        <v>31</v>
      </c>
      <c r="H1200" s="15" t="s">
        <v>31</v>
      </c>
      <c r="I1200" s="15" t="s">
        <v>3007</v>
      </c>
    </row>
    <row r="1201" spans="1:9" x14ac:dyDescent="0.3">
      <c r="A1201" s="15"/>
      <c r="B1201" s="15"/>
      <c r="C1201" s="15"/>
      <c r="D1201" s="15" t="s">
        <v>31</v>
      </c>
      <c r="E1201" s="46" t="s">
        <v>3007</v>
      </c>
      <c r="F1201" s="15">
        <f t="shared" si="19"/>
        <v>0</v>
      </c>
      <c r="G1201" s="15" t="s">
        <v>31</v>
      </c>
      <c r="H1201" s="15" t="s">
        <v>31</v>
      </c>
      <c r="I1201" s="15" t="s">
        <v>3007</v>
      </c>
    </row>
    <row r="1202" spans="1:9" x14ac:dyDescent="0.3">
      <c r="A1202" s="15"/>
      <c r="B1202" s="15"/>
      <c r="C1202" s="15"/>
      <c r="D1202" s="15" t="s">
        <v>31</v>
      </c>
      <c r="E1202" s="46" t="s">
        <v>3007</v>
      </c>
      <c r="F1202" s="15">
        <f t="shared" si="19"/>
        <v>0</v>
      </c>
      <c r="G1202" s="15" t="s">
        <v>31</v>
      </c>
      <c r="H1202" s="15" t="s">
        <v>31</v>
      </c>
      <c r="I1202" s="15" t="s">
        <v>3007</v>
      </c>
    </row>
    <row r="1203" spans="1:9" x14ac:dyDescent="0.3">
      <c r="A1203" s="15"/>
      <c r="B1203" s="15"/>
      <c r="C1203" s="15"/>
      <c r="D1203" s="15" t="s">
        <v>31</v>
      </c>
      <c r="E1203" s="46" t="s">
        <v>3007</v>
      </c>
      <c r="F1203" s="15">
        <f t="shared" si="19"/>
        <v>0</v>
      </c>
      <c r="G1203" s="15" t="s">
        <v>31</v>
      </c>
      <c r="H1203" s="15" t="s">
        <v>31</v>
      </c>
      <c r="I1203" s="15" t="s">
        <v>3007</v>
      </c>
    </row>
    <row r="1204" spans="1:9" x14ac:dyDescent="0.3">
      <c r="A1204" s="15"/>
      <c r="B1204" s="15"/>
      <c r="C1204" s="15"/>
      <c r="D1204" s="15" t="s">
        <v>31</v>
      </c>
      <c r="E1204" s="46" t="s">
        <v>3007</v>
      </c>
      <c r="F1204" s="15">
        <f t="shared" si="19"/>
        <v>0</v>
      </c>
      <c r="G1204" s="15" t="s">
        <v>31</v>
      </c>
      <c r="H1204" s="15" t="s">
        <v>31</v>
      </c>
      <c r="I1204" s="15" t="s">
        <v>3007</v>
      </c>
    </row>
    <row r="1205" spans="1:9" x14ac:dyDescent="0.3">
      <c r="A1205" s="15"/>
      <c r="B1205" s="15"/>
      <c r="C1205" s="15"/>
      <c r="D1205" s="15" t="s">
        <v>31</v>
      </c>
      <c r="E1205" s="46" t="s">
        <v>3007</v>
      </c>
      <c r="F1205" s="15">
        <f t="shared" si="19"/>
        <v>0</v>
      </c>
      <c r="G1205" s="15" t="s">
        <v>31</v>
      </c>
      <c r="H1205" s="15" t="s">
        <v>31</v>
      </c>
      <c r="I1205" s="15" t="s">
        <v>3007</v>
      </c>
    </row>
    <row r="1206" spans="1:9" x14ac:dyDescent="0.3">
      <c r="A1206" s="15"/>
      <c r="B1206" s="15"/>
      <c r="C1206" s="15"/>
      <c r="D1206" s="15" t="s">
        <v>31</v>
      </c>
      <c r="E1206" s="46" t="s">
        <v>3007</v>
      </c>
      <c r="F1206" s="15">
        <f t="shared" si="19"/>
        <v>0</v>
      </c>
      <c r="G1206" s="15" t="s">
        <v>31</v>
      </c>
      <c r="H1206" s="15" t="s">
        <v>31</v>
      </c>
      <c r="I1206" s="15" t="s">
        <v>3007</v>
      </c>
    </row>
    <row r="1207" spans="1:9" x14ac:dyDescent="0.3">
      <c r="A1207" s="15"/>
      <c r="B1207" s="15"/>
      <c r="C1207" s="15"/>
      <c r="D1207" s="15" t="s">
        <v>31</v>
      </c>
      <c r="E1207" s="46" t="s">
        <v>3007</v>
      </c>
      <c r="F1207" s="15">
        <f t="shared" si="19"/>
        <v>0</v>
      </c>
      <c r="G1207" s="15" t="s">
        <v>31</v>
      </c>
      <c r="H1207" s="15" t="s">
        <v>31</v>
      </c>
      <c r="I1207" s="15" t="s">
        <v>3007</v>
      </c>
    </row>
    <row r="1208" spans="1:9" x14ac:dyDescent="0.3">
      <c r="A1208" s="15"/>
      <c r="B1208" s="15"/>
      <c r="C1208" s="15"/>
      <c r="D1208" s="15" t="s">
        <v>31</v>
      </c>
      <c r="E1208" s="46" t="s">
        <v>3007</v>
      </c>
      <c r="F1208" s="15">
        <f t="shared" si="19"/>
        <v>0</v>
      </c>
      <c r="G1208" s="15" t="s">
        <v>31</v>
      </c>
      <c r="H1208" s="15" t="s">
        <v>31</v>
      </c>
      <c r="I1208" s="15" t="s">
        <v>3007</v>
      </c>
    </row>
    <row r="1209" spans="1:9" x14ac:dyDescent="0.3">
      <c r="A1209" s="15"/>
      <c r="B1209" s="15"/>
      <c r="C1209" s="15"/>
      <c r="D1209" s="15" t="s">
        <v>31</v>
      </c>
      <c r="E1209" s="46" t="s">
        <v>3007</v>
      </c>
      <c r="F1209" s="15">
        <f t="shared" si="19"/>
        <v>0</v>
      </c>
      <c r="G1209" s="15" t="s">
        <v>31</v>
      </c>
      <c r="H1209" s="15" t="s">
        <v>31</v>
      </c>
      <c r="I1209" s="15" t="s">
        <v>3007</v>
      </c>
    </row>
    <row r="1210" spans="1:9" x14ac:dyDescent="0.3">
      <c r="A1210" s="15"/>
      <c r="B1210" s="15"/>
      <c r="C1210" s="15"/>
      <c r="D1210" s="15" t="s">
        <v>31</v>
      </c>
      <c r="E1210" s="46" t="s">
        <v>3007</v>
      </c>
      <c r="F1210" s="15">
        <f t="shared" si="19"/>
        <v>0</v>
      </c>
      <c r="G1210" s="15" t="s">
        <v>31</v>
      </c>
      <c r="H1210" s="15" t="s">
        <v>31</v>
      </c>
      <c r="I1210" s="15" t="s">
        <v>3007</v>
      </c>
    </row>
    <row r="1211" spans="1:9" x14ac:dyDescent="0.3">
      <c r="A1211" s="15"/>
      <c r="B1211" s="15"/>
      <c r="C1211" s="15"/>
      <c r="D1211" s="15" t="s">
        <v>31</v>
      </c>
      <c r="E1211" s="46" t="s">
        <v>3007</v>
      </c>
      <c r="F1211" s="15">
        <f t="shared" si="19"/>
        <v>0</v>
      </c>
      <c r="G1211" s="15" t="s">
        <v>31</v>
      </c>
      <c r="H1211" s="15" t="s">
        <v>31</v>
      </c>
      <c r="I1211" s="15" t="s">
        <v>3007</v>
      </c>
    </row>
    <row r="1212" spans="1:9" x14ac:dyDescent="0.3">
      <c r="A1212" s="15"/>
      <c r="B1212" s="15"/>
      <c r="C1212" s="15"/>
      <c r="D1212" s="15" t="s">
        <v>31</v>
      </c>
      <c r="E1212" s="46" t="s">
        <v>3007</v>
      </c>
      <c r="F1212" s="15">
        <f t="shared" si="19"/>
        <v>0</v>
      </c>
      <c r="G1212" s="15" t="s">
        <v>31</v>
      </c>
      <c r="H1212" s="15" t="s">
        <v>31</v>
      </c>
      <c r="I1212" s="15" t="s">
        <v>3007</v>
      </c>
    </row>
    <row r="1213" spans="1:9" x14ac:dyDescent="0.3">
      <c r="A1213" s="15"/>
      <c r="B1213" s="15"/>
      <c r="C1213" s="15"/>
      <c r="D1213" s="15" t="s">
        <v>31</v>
      </c>
      <c r="E1213" s="46" t="s">
        <v>3007</v>
      </c>
      <c r="F1213" s="15">
        <f t="shared" si="19"/>
        <v>0</v>
      </c>
      <c r="G1213" s="15" t="s">
        <v>31</v>
      </c>
      <c r="H1213" s="15" t="s">
        <v>31</v>
      </c>
      <c r="I1213" s="15" t="s">
        <v>3007</v>
      </c>
    </row>
    <row r="1214" spans="1:9" x14ac:dyDescent="0.3">
      <c r="A1214" s="15"/>
      <c r="B1214" s="15"/>
      <c r="C1214" s="15"/>
      <c r="D1214" s="15" t="s">
        <v>31</v>
      </c>
      <c r="E1214" s="46" t="s">
        <v>3007</v>
      </c>
      <c r="F1214" s="15">
        <f t="shared" si="19"/>
        <v>0</v>
      </c>
      <c r="G1214" s="15" t="s">
        <v>31</v>
      </c>
      <c r="H1214" s="15" t="s">
        <v>31</v>
      </c>
      <c r="I1214" s="15" t="s">
        <v>3007</v>
      </c>
    </row>
    <row r="1215" spans="1:9" x14ac:dyDescent="0.3">
      <c r="A1215" s="15"/>
      <c r="B1215" s="15"/>
      <c r="C1215" s="15"/>
      <c r="D1215" s="15" t="s">
        <v>31</v>
      </c>
      <c r="E1215" s="46" t="s">
        <v>3007</v>
      </c>
      <c r="F1215" s="15">
        <f t="shared" si="19"/>
        <v>0</v>
      </c>
      <c r="G1215" s="15" t="s">
        <v>31</v>
      </c>
      <c r="H1215" s="15" t="s">
        <v>31</v>
      </c>
      <c r="I1215" s="15" t="s">
        <v>3007</v>
      </c>
    </row>
    <row r="1216" spans="1:9" x14ac:dyDescent="0.3">
      <c r="A1216" s="15"/>
      <c r="B1216" s="15"/>
      <c r="C1216" s="15"/>
      <c r="D1216" s="15" t="s">
        <v>31</v>
      </c>
      <c r="E1216" s="46" t="s">
        <v>3007</v>
      </c>
      <c r="F1216" s="15">
        <f t="shared" si="19"/>
        <v>0</v>
      </c>
      <c r="G1216" s="15" t="s">
        <v>31</v>
      </c>
      <c r="H1216" s="15" t="s">
        <v>31</v>
      </c>
      <c r="I1216" s="15" t="s">
        <v>3007</v>
      </c>
    </row>
    <row r="1217" spans="1:9" x14ac:dyDescent="0.3">
      <c r="A1217" s="15"/>
      <c r="B1217" s="15"/>
      <c r="C1217" s="15"/>
      <c r="D1217" s="15" t="s">
        <v>31</v>
      </c>
      <c r="E1217" s="46" t="s">
        <v>3007</v>
      </c>
      <c r="F1217" s="15">
        <f t="shared" si="19"/>
        <v>0</v>
      </c>
      <c r="G1217" s="15" t="s">
        <v>31</v>
      </c>
      <c r="H1217" s="15" t="s">
        <v>31</v>
      </c>
      <c r="I1217" s="15" t="s">
        <v>3007</v>
      </c>
    </row>
    <row r="1218" spans="1:9" x14ac:dyDescent="0.3">
      <c r="A1218" s="15"/>
      <c r="B1218" s="15"/>
      <c r="C1218" s="15"/>
      <c r="D1218" s="15" t="s">
        <v>31</v>
      </c>
      <c r="E1218" s="46" t="s">
        <v>3007</v>
      </c>
      <c r="F1218" s="15">
        <f t="shared" ref="F1218:F1281" si="20">IFERROR(C1218*E1218,0)</f>
        <v>0</v>
      </c>
      <c r="G1218" s="15" t="s">
        <v>31</v>
      </c>
      <c r="H1218" s="15" t="s">
        <v>31</v>
      </c>
      <c r="I1218" s="15" t="s">
        <v>3007</v>
      </c>
    </row>
    <row r="1219" spans="1:9" x14ac:dyDescent="0.3">
      <c r="A1219" s="15"/>
      <c r="B1219" s="15"/>
      <c r="C1219" s="15"/>
      <c r="D1219" s="15" t="s">
        <v>31</v>
      </c>
      <c r="E1219" s="46" t="s">
        <v>3007</v>
      </c>
      <c r="F1219" s="15">
        <f t="shared" si="20"/>
        <v>0</v>
      </c>
      <c r="G1219" s="15" t="s">
        <v>31</v>
      </c>
      <c r="H1219" s="15" t="s">
        <v>31</v>
      </c>
      <c r="I1219" s="15" t="s">
        <v>3007</v>
      </c>
    </row>
    <row r="1220" spans="1:9" x14ac:dyDescent="0.3">
      <c r="A1220" s="15"/>
      <c r="B1220" s="15"/>
      <c r="C1220" s="15"/>
      <c r="D1220" s="15" t="s">
        <v>31</v>
      </c>
      <c r="E1220" s="46" t="s">
        <v>3007</v>
      </c>
      <c r="F1220" s="15">
        <f t="shared" si="20"/>
        <v>0</v>
      </c>
      <c r="G1220" s="15" t="s">
        <v>31</v>
      </c>
      <c r="H1220" s="15" t="s">
        <v>31</v>
      </c>
      <c r="I1220" s="15" t="s">
        <v>3007</v>
      </c>
    </row>
    <row r="1221" spans="1:9" x14ac:dyDescent="0.3">
      <c r="A1221" s="15"/>
      <c r="B1221" s="15"/>
      <c r="C1221" s="15"/>
      <c r="D1221" s="15" t="s">
        <v>31</v>
      </c>
      <c r="E1221" s="46" t="s">
        <v>3007</v>
      </c>
      <c r="F1221" s="15">
        <f t="shared" si="20"/>
        <v>0</v>
      </c>
      <c r="G1221" s="15" t="s">
        <v>31</v>
      </c>
      <c r="H1221" s="15" t="s">
        <v>31</v>
      </c>
      <c r="I1221" s="15" t="s">
        <v>3007</v>
      </c>
    </row>
    <row r="1222" spans="1:9" x14ac:dyDescent="0.3">
      <c r="A1222" s="15"/>
      <c r="B1222" s="15"/>
      <c r="C1222" s="15"/>
      <c r="D1222" s="15" t="s">
        <v>31</v>
      </c>
      <c r="E1222" s="46" t="s">
        <v>3007</v>
      </c>
      <c r="F1222" s="15">
        <f t="shared" si="20"/>
        <v>0</v>
      </c>
      <c r="G1222" s="15" t="s">
        <v>31</v>
      </c>
      <c r="H1222" s="15" t="s">
        <v>31</v>
      </c>
      <c r="I1222" s="15" t="s">
        <v>3007</v>
      </c>
    </row>
    <row r="1223" spans="1:9" x14ac:dyDescent="0.3">
      <c r="A1223" s="15"/>
      <c r="B1223" s="15"/>
      <c r="C1223" s="15"/>
      <c r="D1223" s="15" t="s">
        <v>31</v>
      </c>
      <c r="E1223" s="46" t="s">
        <v>3007</v>
      </c>
      <c r="F1223" s="15">
        <f t="shared" si="20"/>
        <v>0</v>
      </c>
      <c r="G1223" s="15" t="s">
        <v>31</v>
      </c>
      <c r="H1223" s="15" t="s">
        <v>31</v>
      </c>
      <c r="I1223" s="15" t="s">
        <v>3007</v>
      </c>
    </row>
    <row r="1224" spans="1:9" x14ac:dyDescent="0.3">
      <c r="A1224" s="15"/>
      <c r="B1224" s="15"/>
      <c r="C1224" s="15"/>
      <c r="D1224" s="15" t="s">
        <v>31</v>
      </c>
      <c r="E1224" s="46" t="s">
        <v>3007</v>
      </c>
      <c r="F1224" s="15">
        <f t="shared" si="20"/>
        <v>0</v>
      </c>
      <c r="G1224" s="15" t="s">
        <v>31</v>
      </c>
      <c r="H1224" s="15" t="s">
        <v>31</v>
      </c>
      <c r="I1224" s="15" t="s">
        <v>3007</v>
      </c>
    </row>
    <row r="1225" spans="1:9" x14ac:dyDescent="0.3">
      <c r="A1225" s="15"/>
      <c r="B1225" s="15"/>
      <c r="C1225" s="15"/>
      <c r="D1225" s="15" t="s">
        <v>31</v>
      </c>
      <c r="E1225" s="46" t="s">
        <v>3007</v>
      </c>
      <c r="F1225" s="15">
        <f t="shared" si="20"/>
        <v>0</v>
      </c>
      <c r="G1225" s="15" t="s">
        <v>31</v>
      </c>
      <c r="H1225" s="15" t="s">
        <v>31</v>
      </c>
      <c r="I1225" s="15" t="s">
        <v>3007</v>
      </c>
    </row>
    <row r="1226" spans="1:9" x14ac:dyDescent="0.3">
      <c r="A1226" s="15"/>
      <c r="B1226" s="15"/>
      <c r="C1226" s="15"/>
      <c r="D1226" s="15" t="s">
        <v>31</v>
      </c>
      <c r="E1226" s="46" t="s">
        <v>3007</v>
      </c>
      <c r="F1226" s="15">
        <f t="shared" si="20"/>
        <v>0</v>
      </c>
      <c r="G1226" s="15" t="s">
        <v>31</v>
      </c>
      <c r="H1226" s="15" t="s">
        <v>31</v>
      </c>
      <c r="I1226" s="15" t="s">
        <v>3007</v>
      </c>
    </row>
    <row r="1227" spans="1:9" x14ac:dyDescent="0.3">
      <c r="A1227" s="15"/>
      <c r="B1227" s="15"/>
      <c r="C1227" s="15"/>
      <c r="D1227" s="15" t="s">
        <v>31</v>
      </c>
      <c r="E1227" s="46" t="s">
        <v>3007</v>
      </c>
      <c r="F1227" s="15">
        <f t="shared" si="20"/>
        <v>0</v>
      </c>
      <c r="G1227" s="15" t="s">
        <v>31</v>
      </c>
      <c r="H1227" s="15" t="s">
        <v>31</v>
      </c>
      <c r="I1227" s="15" t="s">
        <v>3007</v>
      </c>
    </row>
    <row r="1228" spans="1:9" x14ac:dyDescent="0.3">
      <c r="A1228" s="15"/>
      <c r="B1228" s="15"/>
      <c r="C1228" s="15"/>
      <c r="D1228" s="15" t="s">
        <v>31</v>
      </c>
      <c r="E1228" s="46" t="s">
        <v>3007</v>
      </c>
      <c r="F1228" s="15">
        <f t="shared" si="20"/>
        <v>0</v>
      </c>
      <c r="G1228" s="15" t="s">
        <v>31</v>
      </c>
      <c r="H1228" s="15" t="s">
        <v>31</v>
      </c>
      <c r="I1228" s="15" t="s">
        <v>3007</v>
      </c>
    </row>
    <row r="1229" spans="1:9" x14ac:dyDescent="0.3">
      <c r="A1229" s="15"/>
      <c r="B1229" s="15"/>
      <c r="C1229" s="15"/>
      <c r="D1229" s="15" t="s">
        <v>31</v>
      </c>
      <c r="E1229" s="46" t="s">
        <v>3007</v>
      </c>
      <c r="F1229" s="15">
        <f t="shared" si="20"/>
        <v>0</v>
      </c>
      <c r="G1229" s="15" t="s">
        <v>31</v>
      </c>
      <c r="H1229" s="15" t="s">
        <v>31</v>
      </c>
      <c r="I1229" s="15" t="s">
        <v>3007</v>
      </c>
    </row>
    <row r="1230" spans="1:9" x14ac:dyDescent="0.3">
      <c r="A1230" s="15"/>
      <c r="B1230" s="15"/>
      <c r="C1230" s="15"/>
      <c r="D1230" s="15" t="s">
        <v>31</v>
      </c>
      <c r="E1230" s="46" t="s">
        <v>3007</v>
      </c>
      <c r="F1230" s="15">
        <f t="shared" si="20"/>
        <v>0</v>
      </c>
      <c r="G1230" s="15" t="s">
        <v>31</v>
      </c>
      <c r="H1230" s="15" t="s">
        <v>31</v>
      </c>
      <c r="I1230" s="15" t="s">
        <v>3007</v>
      </c>
    </row>
    <row r="1231" spans="1:9" x14ac:dyDescent="0.3">
      <c r="A1231" s="15"/>
      <c r="B1231" s="15"/>
      <c r="C1231" s="15"/>
      <c r="D1231" s="15" t="s">
        <v>31</v>
      </c>
      <c r="E1231" s="46" t="s">
        <v>3007</v>
      </c>
      <c r="F1231" s="15">
        <f t="shared" si="20"/>
        <v>0</v>
      </c>
      <c r="G1231" s="15" t="s">
        <v>31</v>
      </c>
      <c r="H1231" s="15" t="s">
        <v>31</v>
      </c>
      <c r="I1231" s="15" t="s">
        <v>3007</v>
      </c>
    </row>
    <row r="1232" spans="1:9" x14ac:dyDescent="0.3">
      <c r="A1232" s="15"/>
      <c r="B1232" s="15"/>
      <c r="C1232" s="15"/>
      <c r="D1232" s="15" t="s">
        <v>31</v>
      </c>
      <c r="E1232" s="46" t="s">
        <v>3007</v>
      </c>
      <c r="F1232" s="15">
        <f t="shared" si="20"/>
        <v>0</v>
      </c>
      <c r="G1232" s="15" t="s">
        <v>31</v>
      </c>
      <c r="H1232" s="15" t="s">
        <v>31</v>
      </c>
      <c r="I1232" s="15" t="s">
        <v>3007</v>
      </c>
    </row>
    <row r="1233" spans="1:9" x14ac:dyDescent="0.3">
      <c r="A1233" s="15"/>
      <c r="B1233" s="15"/>
      <c r="C1233" s="15"/>
      <c r="D1233" s="15" t="s">
        <v>31</v>
      </c>
      <c r="E1233" s="46" t="s">
        <v>3007</v>
      </c>
      <c r="F1233" s="15">
        <f t="shared" si="20"/>
        <v>0</v>
      </c>
      <c r="G1233" s="15" t="s">
        <v>31</v>
      </c>
      <c r="H1233" s="15" t="s">
        <v>31</v>
      </c>
      <c r="I1233" s="15" t="s">
        <v>3007</v>
      </c>
    </row>
    <row r="1234" spans="1:9" x14ac:dyDescent="0.3">
      <c r="A1234" s="15"/>
      <c r="B1234" s="15"/>
      <c r="C1234" s="15"/>
      <c r="D1234" s="15" t="s">
        <v>31</v>
      </c>
      <c r="E1234" s="46" t="s">
        <v>3007</v>
      </c>
      <c r="F1234" s="15">
        <f t="shared" si="20"/>
        <v>0</v>
      </c>
      <c r="G1234" s="15" t="s">
        <v>31</v>
      </c>
      <c r="H1234" s="15" t="s">
        <v>31</v>
      </c>
      <c r="I1234" s="15" t="s">
        <v>3007</v>
      </c>
    </row>
    <row r="1235" spans="1:9" x14ac:dyDescent="0.3">
      <c r="A1235" s="15"/>
      <c r="B1235" s="15"/>
      <c r="C1235" s="15"/>
      <c r="D1235" s="15" t="s">
        <v>31</v>
      </c>
      <c r="E1235" s="46" t="s">
        <v>3007</v>
      </c>
      <c r="F1235" s="15">
        <f t="shared" si="20"/>
        <v>0</v>
      </c>
      <c r="G1235" s="15" t="s">
        <v>31</v>
      </c>
      <c r="H1235" s="15" t="s">
        <v>31</v>
      </c>
      <c r="I1235" s="15" t="s">
        <v>3007</v>
      </c>
    </row>
    <row r="1236" spans="1:9" x14ac:dyDescent="0.3">
      <c r="A1236" s="15"/>
      <c r="B1236" s="15"/>
      <c r="C1236" s="15"/>
      <c r="D1236" s="15" t="s">
        <v>31</v>
      </c>
      <c r="E1236" s="46" t="s">
        <v>3007</v>
      </c>
      <c r="F1236" s="15">
        <f t="shared" si="20"/>
        <v>0</v>
      </c>
      <c r="G1236" s="15" t="s">
        <v>31</v>
      </c>
      <c r="H1236" s="15" t="s">
        <v>31</v>
      </c>
      <c r="I1236" s="15" t="s">
        <v>3007</v>
      </c>
    </row>
    <row r="1237" spans="1:9" x14ac:dyDescent="0.3">
      <c r="A1237" s="15"/>
      <c r="B1237" s="15"/>
      <c r="C1237" s="15"/>
      <c r="D1237" s="15" t="s">
        <v>31</v>
      </c>
      <c r="E1237" s="46" t="s">
        <v>3007</v>
      </c>
      <c r="F1237" s="15">
        <f t="shared" si="20"/>
        <v>0</v>
      </c>
      <c r="G1237" s="15" t="s">
        <v>31</v>
      </c>
      <c r="H1237" s="15" t="s">
        <v>31</v>
      </c>
      <c r="I1237" s="15" t="s">
        <v>3007</v>
      </c>
    </row>
    <row r="1238" spans="1:9" x14ac:dyDescent="0.3">
      <c r="A1238" s="15"/>
      <c r="B1238" s="15"/>
      <c r="C1238" s="15"/>
      <c r="D1238" s="15" t="s">
        <v>31</v>
      </c>
      <c r="E1238" s="46" t="s">
        <v>3007</v>
      </c>
      <c r="F1238" s="15">
        <f t="shared" si="20"/>
        <v>0</v>
      </c>
      <c r="G1238" s="15" t="s">
        <v>31</v>
      </c>
      <c r="H1238" s="15" t="s">
        <v>31</v>
      </c>
      <c r="I1238" s="15" t="s">
        <v>3007</v>
      </c>
    </row>
    <row r="1239" spans="1:9" x14ac:dyDescent="0.3">
      <c r="A1239" s="15"/>
      <c r="B1239" s="15"/>
      <c r="C1239" s="15"/>
      <c r="D1239" s="15" t="s">
        <v>31</v>
      </c>
      <c r="E1239" s="46" t="s">
        <v>3007</v>
      </c>
      <c r="F1239" s="15">
        <f t="shared" si="20"/>
        <v>0</v>
      </c>
      <c r="G1239" s="15" t="s">
        <v>31</v>
      </c>
      <c r="H1239" s="15" t="s">
        <v>31</v>
      </c>
      <c r="I1239" s="15" t="s">
        <v>3007</v>
      </c>
    </row>
    <row r="1240" spans="1:9" x14ac:dyDescent="0.3">
      <c r="A1240" s="15"/>
      <c r="B1240" s="15"/>
      <c r="C1240" s="15"/>
      <c r="D1240" s="15" t="s">
        <v>31</v>
      </c>
      <c r="E1240" s="46" t="s">
        <v>3007</v>
      </c>
      <c r="F1240" s="15">
        <f t="shared" si="20"/>
        <v>0</v>
      </c>
      <c r="G1240" s="15" t="s">
        <v>31</v>
      </c>
      <c r="H1240" s="15" t="s">
        <v>31</v>
      </c>
      <c r="I1240" s="15" t="s">
        <v>3007</v>
      </c>
    </row>
    <row r="1241" spans="1:9" x14ac:dyDescent="0.3">
      <c r="A1241" s="15"/>
      <c r="B1241" s="15"/>
      <c r="C1241" s="15"/>
      <c r="D1241" s="15" t="s">
        <v>31</v>
      </c>
      <c r="E1241" s="46" t="s">
        <v>3007</v>
      </c>
      <c r="F1241" s="15">
        <f t="shared" si="20"/>
        <v>0</v>
      </c>
      <c r="G1241" s="15" t="s">
        <v>31</v>
      </c>
      <c r="H1241" s="15" t="s">
        <v>31</v>
      </c>
      <c r="I1241" s="15" t="s">
        <v>3007</v>
      </c>
    </row>
    <row r="1242" spans="1:9" x14ac:dyDescent="0.3">
      <c r="A1242" s="15"/>
      <c r="B1242" s="15"/>
      <c r="C1242" s="15"/>
      <c r="D1242" s="15" t="s">
        <v>31</v>
      </c>
      <c r="E1242" s="46" t="s">
        <v>3007</v>
      </c>
      <c r="F1242" s="15">
        <f t="shared" si="20"/>
        <v>0</v>
      </c>
      <c r="G1242" s="15" t="s">
        <v>31</v>
      </c>
      <c r="H1242" s="15" t="s">
        <v>31</v>
      </c>
      <c r="I1242" s="15" t="s">
        <v>3007</v>
      </c>
    </row>
    <row r="1243" spans="1:9" x14ac:dyDescent="0.3">
      <c r="A1243" s="15"/>
      <c r="B1243" s="15"/>
      <c r="C1243" s="15"/>
      <c r="D1243" s="15" t="s">
        <v>31</v>
      </c>
      <c r="E1243" s="46" t="s">
        <v>3007</v>
      </c>
      <c r="F1243" s="15">
        <f t="shared" si="20"/>
        <v>0</v>
      </c>
      <c r="G1243" s="15" t="s">
        <v>31</v>
      </c>
      <c r="H1243" s="15" t="s">
        <v>31</v>
      </c>
      <c r="I1243" s="15" t="s">
        <v>3007</v>
      </c>
    </row>
    <row r="1244" spans="1:9" x14ac:dyDescent="0.3">
      <c r="A1244" s="15"/>
      <c r="B1244" s="15"/>
      <c r="C1244" s="15"/>
      <c r="D1244" s="15" t="s">
        <v>31</v>
      </c>
      <c r="E1244" s="46" t="s">
        <v>3007</v>
      </c>
      <c r="F1244" s="15">
        <f t="shared" si="20"/>
        <v>0</v>
      </c>
      <c r="G1244" s="15" t="s">
        <v>31</v>
      </c>
      <c r="H1244" s="15" t="s">
        <v>31</v>
      </c>
      <c r="I1244" s="15" t="s">
        <v>3007</v>
      </c>
    </row>
    <row r="1245" spans="1:9" x14ac:dyDescent="0.3">
      <c r="A1245" s="15"/>
      <c r="B1245" s="15"/>
      <c r="C1245" s="15"/>
      <c r="D1245" s="15" t="s">
        <v>31</v>
      </c>
      <c r="E1245" s="46" t="s">
        <v>3007</v>
      </c>
      <c r="F1245" s="15">
        <f t="shared" si="20"/>
        <v>0</v>
      </c>
      <c r="G1245" s="15" t="s">
        <v>31</v>
      </c>
      <c r="H1245" s="15" t="s">
        <v>31</v>
      </c>
      <c r="I1245" s="15" t="s">
        <v>3007</v>
      </c>
    </row>
    <row r="1246" spans="1:9" x14ac:dyDescent="0.3">
      <c r="A1246" s="15"/>
      <c r="B1246" s="15"/>
      <c r="C1246" s="15"/>
      <c r="D1246" s="15" t="s">
        <v>31</v>
      </c>
      <c r="E1246" s="46" t="s">
        <v>3007</v>
      </c>
      <c r="F1246" s="15">
        <f t="shared" si="20"/>
        <v>0</v>
      </c>
      <c r="G1246" s="15" t="s">
        <v>31</v>
      </c>
      <c r="H1246" s="15" t="s">
        <v>31</v>
      </c>
      <c r="I1246" s="15" t="s">
        <v>3007</v>
      </c>
    </row>
    <row r="1247" spans="1:9" x14ac:dyDescent="0.3">
      <c r="A1247" s="15"/>
      <c r="B1247" s="15"/>
      <c r="C1247" s="15"/>
      <c r="D1247" s="15" t="s">
        <v>31</v>
      </c>
      <c r="E1247" s="46" t="s">
        <v>3007</v>
      </c>
      <c r="F1247" s="15">
        <f t="shared" si="20"/>
        <v>0</v>
      </c>
      <c r="G1247" s="15" t="s">
        <v>31</v>
      </c>
      <c r="H1247" s="15" t="s">
        <v>31</v>
      </c>
      <c r="I1247" s="15" t="s">
        <v>3007</v>
      </c>
    </row>
    <row r="1248" spans="1:9" x14ac:dyDescent="0.3">
      <c r="A1248" s="15"/>
      <c r="B1248" s="15"/>
      <c r="C1248" s="15"/>
      <c r="D1248" s="15" t="s">
        <v>31</v>
      </c>
      <c r="E1248" s="46" t="s">
        <v>3007</v>
      </c>
      <c r="F1248" s="15">
        <f t="shared" si="20"/>
        <v>0</v>
      </c>
      <c r="G1248" s="15" t="s">
        <v>31</v>
      </c>
      <c r="H1248" s="15" t="s">
        <v>31</v>
      </c>
      <c r="I1248" s="15" t="s">
        <v>3007</v>
      </c>
    </row>
    <row r="1249" spans="1:9" x14ac:dyDescent="0.3">
      <c r="A1249" s="15"/>
      <c r="B1249" s="15"/>
      <c r="C1249" s="15"/>
      <c r="D1249" s="15" t="s">
        <v>31</v>
      </c>
      <c r="E1249" s="46" t="s">
        <v>3007</v>
      </c>
      <c r="F1249" s="15">
        <f t="shared" si="20"/>
        <v>0</v>
      </c>
      <c r="G1249" s="15" t="s">
        <v>31</v>
      </c>
      <c r="H1249" s="15" t="s">
        <v>31</v>
      </c>
      <c r="I1249" s="15" t="s">
        <v>3007</v>
      </c>
    </row>
    <row r="1250" spans="1:9" x14ac:dyDescent="0.3">
      <c r="A1250" s="15"/>
      <c r="B1250" s="15"/>
      <c r="C1250" s="15"/>
      <c r="D1250" s="15" t="s">
        <v>31</v>
      </c>
      <c r="E1250" s="46" t="s">
        <v>3007</v>
      </c>
      <c r="F1250" s="15">
        <f t="shared" si="20"/>
        <v>0</v>
      </c>
      <c r="G1250" s="15" t="s">
        <v>31</v>
      </c>
      <c r="H1250" s="15" t="s">
        <v>31</v>
      </c>
      <c r="I1250" s="15" t="s">
        <v>3007</v>
      </c>
    </row>
    <row r="1251" spans="1:9" x14ac:dyDescent="0.3">
      <c r="A1251" s="15"/>
      <c r="B1251" s="15"/>
      <c r="C1251" s="15"/>
      <c r="D1251" s="15" t="s">
        <v>31</v>
      </c>
      <c r="E1251" s="46" t="s">
        <v>3007</v>
      </c>
      <c r="F1251" s="15">
        <f t="shared" si="20"/>
        <v>0</v>
      </c>
      <c r="G1251" s="15" t="s">
        <v>31</v>
      </c>
      <c r="H1251" s="15" t="s">
        <v>31</v>
      </c>
      <c r="I1251" s="15" t="s">
        <v>3007</v>
      </c>
    </row>
    <row r="1252" spans="1:9" x14ac:dyDescent="0.3">
      <c r="A1252" s="15"/>
      <c r="B1252" s="15"/>
      <c r="C1252" s="15"/>
      <c r="D1252" s="15" t="s">
        <v>31</v>
      </c>
      <c r="E1252" s="46" t="s">
        <v>3007</v>
      </c>
      <c r="F1252" s="15">
        <f t="shared" si="20"/>
        <v>0</v>
      </c>
      <c r="G1252" s="15" t="s">
        <v>31</v>
      </c>
      <c r="H1252" s="15" t="s">
        <v>31</v>
      </c>
      <c r="I1252" s="15" t="s">
        <v>3007</v>
      </c>
    </row>
    <row r="1253" spans="1:9" x14ac:dyDescent="0.3">
      <c r="A1253" s="15"/>
      <c r="B1253" s="15"/>
      <c r="C1253" s="15"/>
      <c r="D1253" s="15" t="s">
        <v>31</v>
      </c>
      <c r="E1253" s="46" t="s">
        <v>3007</v>
      </c>
      <c r="F1253" s="15">
        <f t="shared" si="20"/>
        <v>0</v>
      </c>
      <c r="G1253" s="15" t="s">
        <v>31</v>
      </c>
      <c r="H1253" s="15" t="s">
        <v>31</v>
      </c>
      <c r="I1253" s="15" t="s">
        <v>3007</v>
      </c>
    </row>
    <row r="1254" spans="1:9" x14ac:dyDescent="0.3">
      <c r="A1254" s="15"/>
      <c r="B1254" s="15"/>
      <c r="C1254" s="15"/>
      <c r="D1254" s="15" t="s">
        <v>31</v>
      </c>
      <c r="E1254" s="46" t="s">
        <v>3007</v>
      </c>
      <c r="F1254" s="15">
        <f t="shared" si="20"/>
        <v>0</v>
      </c>
      <c r="G1254" s="15" t="s">
        <v>31</v>
      </c>
      <c r="H1254" s="15" t="s">
        <v>31</v>
      </c>
      <c r="I1254" s="15" t="s">
        <v>3007</v>
      </c>
    </row>
    <row r="1255" spans="1:9" x14ac:dyDescent="0.3">
      <c r="A1255" s="15"/>
      <c r="B1255" s="15"/>
      <c r="C1255" s="15"/>
      <c r="D1255" s="15" t="s">
        <v>31</v>
      </c>
      <c r="E1255" s="46" t="s">
        <v>3007</v>
      </c>
      <c r="F1255" s="15">
        <f t="shared" si="20"/>
        <v>0</v>
      </c>
      <c r="G1255" s="15" t="s">
        <v>31</v>
      </c>
      <c r="H1255" s="15" t="s">
        <v>31</v>
      </c>
      <c r="I1255" s="15" t="s">
        <v>3007</v>
      </c>
    </row>
    <row r="1256" spans="1:9" x14ac:dyDescent="0.3">
      <c r="A1256" s="15"/>
      <c r="B1256" s="15"/>
      <c r="C1256" s="15"/>
      <c r="D1256" s="15" t="s">
        <v>31</v>
      </c>
      <c r="E1256" s="46" t="s">
        <v>3007</v>
      </c>
      <c r="F1256" s="15">
        <f t="shared" si="20"/>
        <v>0</v>
      </c>
      <c r="G1256" s="15" t="s">
        <v>31</v>
      </c>
      <c r="H1256" s="15" t="s">
        <v>31</v>
      </c>
      <c r="I1256" s="15" t="s">
        <v>3007</v>
      </c>
    </row>
    <row r="1257" spans="1:9" x14ac:dyDescent="0.3">
      <c r="A1257" s="15"/>
      <c r="B1257" s="15"/>
      <c r="C1257" s="15"/>
      <c r="D1257" s="15" t="s">
        <v>31</v>
      </c>
      <c r="E1257" s="46" t="s">
        <v>3007</v>
      </c>
      <c r="F1257" s="15">
        <f t="shared" si="20"/>
        <v>0</v>
      </c>
      <c r="G1257" s="15" t="s">
        <v>31</v>
      </c>
      <c r="H1257" s="15" t="s">
        <v>31</v>
      </c>
      <c r="I1257" s="15" t="s">
        <v>3007</v>
      </c>
    </row>
    <row r="1258" spans="1:9" x14ac:dyDescent="0.3">
      <c r="A1258" s="15"/>
      <c r="B1258" s="15"/>
      <c r="C1258" s="15"/>
      <c r="D1258" s="15" t="s">
        <v>31</v>
      </c>
      <c r="E1258" s="46" t="s">
        <v>3007</v>
      </c>
      <c r="F1258" s="15">
        <f t="shared" si="20"/>
        <v>0</v>
      </c>
      <c r="G1258" s="15" t="s">
        <v>31</v>
      </c>
      <c r="H1258" s="15" t="s">
        <v>31</v>
      </c>
      <c r="I1258" s="15" t="s">
        <v>3007</v>
      </c>
    </row>
    <row r="1259" spans="1:9" x14ac:dyDescent="0.3">
      <c r="A1259" s="15"/>
      <c r="B1259" s="15"/>
      <c r="C1259" s="15"/>
      <c r="D1259" s="15" t="s">
        <v>31</v>
      </c>
      <c r="E1259" s="46" t="s">
        <v>3007</v>
      </c>
      <c r="F1259" s="15">
        <f t="shared" si="20"/>
        <v>0</v>
      </c>
      <c r="G1259" s="15" t="s">
        <v>31</v>
      </c>
      <c r="H1259" s="15" t="s">
        <v>31</v>
      </c>
      <c r="I1259" s="15" t="s">
        <v>3007</v>
      </c>
    </row>
    <row r="1260" spans="1:9" x14ac:dyDescent="0.3">
      <c r="A1260" s="15"/>
      <c r="B1260" s="15"/>
      <c r="C1260" s="15"/>
      <c r="D1260" s="15" t="s">
        <v>31</v>
      </c>
      <c r="E1260" s="46" t="s">
        <v>3007</v>
      </c>
      <c r="F1260" s="15">
        <f t="shared" si="20"/>
        <v>0</v>
      </c>
      <c r="G1260" s="15" t="s">
        <v>31</v>
      </c>
      <c r="H1260" s="15" t="s">
        <v>31</v>
      </c>
      <c r="I1260" s="15" t="s">
        <v>3007</v>
      </c>
    </row>
    <row r="1261" spans="1:9" x14ac:dyDescent="0.3">
      <c r="A1261" s="15"/>
      <c r="B1261" s="15"/>
      <c r="C1261" s="15"/>
      <c r="D1261" s="15" t="s">
        <v>31</v>
      </c>
      <c r="E1261" s="46" t="s">
        <v>3007</v>
      </c>
      <c r="F1261" s="15">
        <f t="shared" si="20"/>
        <v>0</v>
      </c>
      <c r="G1261" s="15" t="s">
        <v>31</v>
      </c>
      <c r="H1261" s="15" t="s">
        <v>31</v>
      </c>
      <c r="I1261" s="15" t="s">
        <v>3007</v>
      </c>
    </row>
    <row r="1262" spans="1:9" x14ac:dyDescent="0.3">
      <c r="A1262" s="15"/>
      <c r="B1262" s="15"/>
      <c r="C1262" s="15"/>
      <c r="D1262" s="15" t="s">
        <v>31</v>
      </c>
      <c r="E1262" s="46" t="s">
        <v>3007</v>
      </c>
      <c r="F1262" s="15">
        <f t="shared" si="20"/>
        <v>0</v>
      </c>
      <c r="G1262" s="15" t="s">
        <v>31</v>
      </c>
      <c r="H1262" s="15" t="s">
        <v>31</v>
      </c>
      <c r="I1262" s="15" t="s">
        <v>3007</v>
      </c>
    </row>
    <row r="1263" spans="1:9" x14ac:dyDescent="0.3">
      <c r="A1263" s="15"/>
      <c r="B1263" s="15"/>
      <c r="C1263" s="15"/>
      <c r="D1263" s="15" t="s">
        <v>31</v>
      </c>
      <c r="E1263" s="46" t="s">
        <v>3007</v>
      </c>
      <c r="F1263" s="15">
        <f t="shared" si="20"/>
        <v>0</v>
      </c>
      <c r="G1263" s="15" t="s">
        <v>31</v>
      </c>
      <c r="H1263" s="15" t="s">
        <v>31</v>
      </c>
      <c r="I1263" s="15" t="s">
        <v>3007</v>
      </c>
    </row>
    <row r="1264" spans="1:9" x14ac:dyDescent="0.3">
      <c r="A1264" s="15"/>
      <c r="B1264" s="15"/>
      <c r="C1264" s="15"/>
      <c r="D1264" s="15" t="s">
        <v>31</v>
      </c>
      <c r="E1264" s="46" t="s">
        <v>3007</v>
      </c>
      <c r="F1264" s="15">
        <f t="shared" si="20"/>
        <v>0</v>
      </c>
      <c r="G1264" s="15" t="s">
        <v>31</v>
      </c>
      <c r="H1264" s="15" t="s">
        <v>31</v>
      </c>
      <c r="I1264" s="15" t="s">
        <v>3007</v>
      </c>
    </row>
    <row r="1265" spans="1:9" x14ac:dyDescent="0.3">
      <c r="A1265" s="15"/>
      <c r="B1265" s="15"/>
      <c r="C1265" s="15"/>
      <c r="D1265" s="15" t="s">
        <v>31</v>
      </c>
      <c r="E1265" s="46" t="s">
        <v>3007</v>
      </c>
      <c r="F1265" s="15">
        <f t="shared" si="20"/>
        <v>0</v>
      </c>
      <c r="G1265" s="15" t="s">
        <v>31</v>
      </c>
      <c r="H1265" s="15" t="s">
        <v>31</v>
      </c>
      <c r="I1265" s="15" t="s">
        <v>3007</v>
      </c>
    </row>
    <row r="1266" spans="1:9" x14ac:dyDescent="0.3">
      <c r="A1266" s="15"/>
      <c r="B1266" s="15"/>
      <c r="C1266" s="15"/>
      <c r="D1266" s="15" t="s">
        <v>31</v>
      </c>
      <c r="E1266" s="46" t="s">
        <v>3007</v>
      </c>
      <c r="F1266" s="15">
        <f t="shared" si="20"/>
        <v>0</v>
      </c>
      <c r="G1266" s="15" t="s">
        <v>31</v>
      </c>
      <c r="H1266" s="15" t="s">
        <v>31</v>
      </c>
      <c r="I1266" s="15" t="s">
        <v>3007</v>
      </c>
    </row>
    <row r="1267" spans="1:9" x14ac:dyDescent="0.3">
      <c r="A1267" s="15"/>
      <c r="B1267" s="15"/>
      <c r="C1267" s="15"/>
      <c r="D1267" s="15" t="s">
        <v>31</v>
      </c>
      <c r="E1267" s="46" t="s">
        <v>3007</v>
      </c>
      <c r="F1267" s="15">
        <f t="shared" si="20"/>
        <v>0</v>
      </c>
      <c r="G1267" s="15" t="s">
        <v>31</v>
      </c>
      <c r="H1267" s="15" t="s">
        <v>31</v>
      </c>
      <c r="I1267" s="15" t="s">
        <v>3007</v>
      </c>
    </row>
    <row r="1268" spans="1:9" x14ac:dyDescent="0.3">
      <c r="A1268" s="15"/>
      <c r="B1268" s="15"/>
      <c r="C1268" s="15"/>
      <c r="D1268" s="15" t="s">
        <v>31</v>
      </c>
      <c r="E1268" s="46" t="s">
        <v>3007</v>
      </c>
      <c r="F1268" s="15">
        <f t="shared" si="20"/>
        <v>0</v>
      </c>
      <c r="G1268" s="15" t="s">
        <v>31</v>
      </c>
      <c r="H1268" s="15" t="s">
        <v>31</v>
      </c>
      <c r="I1268" s="15" t="s">
        <v>3007</v>
      </c>
    </row>
    <row r="1269" spans="1:9" x14ac:dyDescent="0.3">
      <c r="A1269" s="15"/>
      <c r="B1269" s="15"/>
      <c r="C1269" s="15"/>
      <c r="D1269" s="15" t="s">
        <v>31</v>
      </c>
      <c r="E1269" s="46" t="s">
        <v>3007</v>
      </c>
      <c r="F1269" s="15">
        <f t="shared" si="20"/>
        <v>0</v>
      </c>
      <c r="G1269" s="15" t="s">
        <v>31</v>
      </c>
      <c r="H1269" s="15" t="s">
        <v>31</v>
      </c>
      <c r="I1269" s="15" t="s">
        <v>3007</v>
      </c>
    </row>
    <row r="1270" spans="1:9" x14ac:dyDescent="0.3">
      <c r="A1270" s="15"/>
      <c r="B1270" s="15"/>
      <c r="C1270" s="15"/>
      <c r="D1270" s="15" t="s">
        <v>31</v>
      </c>
      <c r="E1270" s="46" t="s">
        <v>3007</v>
      </c>
      <c r="F1270" s="15">
        <f t="shared" si="20"/>
        <v>0</v>
      </c>
      <c r="G1270" s="15" t="s">
        <v>31</v>
      </c>
      <c r="H1270" s="15" t="s">
        <v>31</v>
      </c>
      <c r="I1270" s="15" t="s">
        <v>3007</v>
      </c>
    </row>
    <row r="1271" spans="1:9" x14ac:dyDescent="0.3">
      <c r="A1271" s="15"/>
      <c r="B1271" s="15"/>
      <c r="C1271" s="15"/>
      <c r="D1271" s="15" t="s">
        <v>31</v>
      </c>
      <c r="E1271" s="46" t="s">
        <v>3007</v>
      </c>
      <c r="F1271" s="15">
        <f t="shared" si="20"/>
        <v>0</v>
      </c>
      <c r="G1271" s="15" t="s">
        <v>31</v>
      </c>
      <c r="H1271" s="15" t="s">
        <v>31</v>
      </c>
      <c r="I1271" s="15" t="s">
        <v>3007</v>
      </c>
    </row>
    <row r="1272" spans="1:9" x14ac:dyDescent="0.3">
      <c r="A1272" s="15"/>
      <c r="B1272" s="15"/>
      <c r="C1272" s="15"/>
      <c r="D1272" s="15" t="s">
        <v>31</v>
      </c>
      <c r="E1272" s="46" t="s">
        <v>3007</v>
      </c>
      <c r="F1272" s="15">
        <f t="shared" si="20"/>
        <v>0</v>
      </c>
      <c r="G1272" s="15" t="s">
        <v>31</v>
      </c>
      <c r="H1272" s="15" t="s">
        <v>31</v>
      </c>
      <c r="I1272" s="15" t="s">
        <v>3007</v>
      </c>
    </row>
    <row r="1273" spans="1:9" x14ac:dyDescent="0.3">
      <c r="A1273" s="15"/>
      <c r="B1273" s="15"/>
      <c r="C1273" s="15"/>
      <c r="D1273" s="15" t="s">
        <v>31</v>
      </c>
      <c r="E1273" s="46" t="s">
        <v>3007</v>
      </c>
      <c r="F1273" s="15">
        <f t="shared" si="20"/>
        <v>0</v>
      </c>
      <c r="G1273" s="15" t="s">
        <v>31</v>
      </c>
      <c r="H1273" s="15" t="s">
        <v>31</v>
      </c>
      <c r="I1273" s="15" t="s">
        <v>3007</v>
      </c>
    </row>
    <row r="1274" spans="1:9" x14ac:dyDescent="0.3">
      <c r="A1274" s="15"/>
      <c r="B1274" s="15"/>
      <c r="C1274" s="15"/>
      <c r="D1274" s="15" t="s">
        <v>31</v>
      </c>
      <c r="E1274" s="46" t="s">
        <v>3007</v>
      </c>
      <c r="F1274" s="15">
        <f t="shared" si="20"/>
        <v>0</v>
      </c>
      <c r="G1274" s="15" t="s">
        <v>31</v>
      </c>
      <c r="H1274" s="15" t="s">
        <v>31</v>
      </c>
      <c r="I1274" s="15" t="s">
        <v>3007</v>
      </c>
    </row>
    <row r="1275" spans="1:9" x14ac:dyDescent="0.3">
      <c r="A1275" s="15"/>
      <c r="B1275" s="15"/>
      <c r="C1275" s="15"/>
      <c r="D1275" s="15" t="s">
        <v>31</v>
      </c>
      <c r="E1275" s="46" t="s">
        <v>3007</v>
      </c>
      <c r="F1275" s="15">
        <f t="shared" si="20"/>
        <v>0</v>
      </c>
      <c r="G1275" s="15" t="s">
        <v>31</v>
      </c>
      <c r="H1275" s="15" t="s">
        <v>31</v>
      </c>
      <c r="I1275" s="15" t="s">
        <v>3007</v>
      </c>
    </row>
    <row r="1276" spans="1:9" x14ac:dyDescent="0.3">
      <c r="A1276" s="15"/>
      <c r="B1276" s="15"/>
      <c r="C1276" s="15"/>
      <c r="D1276" s="15" t="s">
        <v>31</v>
      </c>
      <c r="E1276" s="46" t="s">
        <v>3007</v>
      </c>
      <c r="F1276" s="15">
        <f t="shared" si="20"/>
        <v>0</v>
      </c>
      <c r="G1276" s="15" t="s">
        <v>31</v>
      </c>
      <c r="H1276" s="15" t="s">
        <v>31</v>
      </c>
      <c r="I1276" s="15" t="s">
        <v>3007</v>
      </c>
    </row>
    <row r="1277" spans="1:9" x14ac:dyDescent="0.3">
      <c r="A1277" s="15"/>
      <c r="B1277" s="15"/>
      <c r="C1277" s="15"/>
      <c r="D1277" s="15" t="s">
        <v>31</v>
      </c>
      <c r="E1277" s="46" t="s">
        <v>3007</v>
      </c>
      <c r="F1277" s="15">
        <f t="shared" si="20"/>
        <v>0</v>
      </c>
      <c r="G1277" s="15" t="s">
        <v>31</v>
      </c>
      <c r="H1277" s="15" t="s">
        <v>31</v>
      </c>
      <c r="I1277" s="15" t="s">
        <v>3007</v>
      </c>
    </row>
    <row r="1278" spans="1:9" x14ac:dyDescent="0.3">
      <c r="A1278" s="15"/>
      <c r="B1278" s="15"/>
      <c r="C1278" s="15"/>
      <c r="D1278" s="15" t="s">
        <v>31</v>
      </c>
      <c r="E1278" s="46" t="s">
        <v>3007</v>
      </c>
      <c r="F1278" s="15">
        <f t="shared" si="20"/>
        <v>0</v>
      </c>
      <c r="G1278" s="15" t="s">
        <v>31</v>
      </c>
      <c r="H1278" s="15" t="s">
        <v>31</v>
      </c>
      <c r="I1278" s="15" t="s">
        <v>3007</v>
      </c>
    </row>
    <row r="1279" spans="1:9" x14ac:dyDescent="0.3">
      <c r="A1279" s="15"/>
      <c r="B1279" s="15"/>
      <c r="C1279" s="15"/>
      <c r="D1279" s="15" t="s">
        <v>31</v>
      </c>
      <c r="E1279" s="46" t="s">
        <v>3007</v>
      </c>
      <c r="F1279" s="15">
        <f t="shared" si="20"/>
        <v>0</v>
      </c>
      <c r="G1279" s="15" t="s">
        <v>31</v>
      </c>
      <c r="H1279" s="15" t="s">
        <v>31</v>
      </c>
      <c r="I1279" s="15" t="s">
        <v>3007</v>
      </c>
    </row>
    <row r="1280" spans="1:9" x14ac:dyDescent="0.3">
      <c r="A1280" s="15"/>
      <c r="B1280" s="15"/>
      <c r="C1280" s="15"/>
      <c r="D1280" s="15" t="s">
        <v>31</v>
      </c>
      <c r="E1280" s="46" t="s">
        <v>3007</v>
      </c>
      <c r="F1280" s="15">
        <f t="shared" si="20"/>
        <v>0</v>
      </c>
      <c r="G1280" s="15" t="s">
        <v>31</v>
      </c>
      <c r="H1280" s="15" t="s">
        <v>31</v>
      </c>
      <c r="I1280" s="15" t="s">
        <v>3007</v>
      </c>
    </row>
    <row r="1281" spans="1:9" x14ac:dyDescent="0.3">
      <c r="A1281" s="15"/>
      <c r="B1281" s="15"/>
      <c r="C1281" s="15"/>
      <c r="D1281" s="15" t="s">
        <v>31</v>
      </c>
      <c r="E1281" s="46" t="s">
        <v>3007</v>
      </c>
      <c r="F1281" s="15">
        <f t="shared" si="20"/>
        <v>0</v>
      </c>
      <c r="G1281" s="15" t="s">
        <v>31</v>
      </c>
      <c r="H1281" s="15" t="s">
        <v>31</v>
      </c>
      <c r="I1281" s="15" t="s">
        <v>3007</v>
      </c>
    </row>
    <row r="1282" spans="1:9" x14ac:dyDescent="0.3">
      <c r="A1282" s="15"/>
      <c r="B1282" s="15"/>
      <c r="C1282" s="15"/>
      <c r="D1282" s="15" t="s">
        <v>31</v>
      </c>
      <c r="E1282" s="46" t="s">
        <v>3007</v>
      </c>
      <c r="F1282" s="15">
        <f t="shared" ref="F1282:F1345" si="21">IFERROR(C1282*E1282,0)</f>
        <v>0</v>
      </c>
      <c r="G1282" s="15" t="s">
        <v>31</v>
      </c>
      <c r="H1282" s="15" t="s">
        <v>31</v>
      </c>
      <c r="I1282" s="15" t="s">
        <v>3007</v>
      </c>
    </row>
    <row r="1283" spans="1:9" x14ac:dyDescent="0.3">
      <c r="A1283" s="15"/>
      <c r="B1283" s="15"/>
      <c r="C1283" s="15"/>
      <c r="D1283" s="15" t="s">
        <v>31</v>
      </c>
      <c r="E1283" s="46" t="s">
        <v>3007</v>
      </c>
      <c r="F1283" s="15">
        <f t="shared" si="21"/>
        <v>0</v>
      </c>
      <c r="G1283" s="15" t="s">
        <v>31</v>
      </c>
      <c r="H1283" s="15" t="s">
        <v>31</v>
      </c>
      <c r="I1283" s="15" t="s">
        <v>3007</v>
      </c>
    </row>
    <row r="1284" spans="1:9" x14ac:dyDescent="0.3">
      <c r="A1284" s="15"/>
      <c r="B1284" s="15"/>
      <c r="C1284" s="15"/>
      <c r="D1284" s="15" t="s">
        <v>31</v>
      </c>
      <c r="E1284" s="46" t="s">
        <v>3007</v>
      </c>
      <c r="F1284" s="15">
        <f t="shared" si="21"/>
        <v>0</v>
      </c>
      <c r="G1284" s="15" t="s">
        <v>31</v>
      </c>
      <c r="H1284" s="15" t="s">
        <v>31</v>
      </c>
      <c r="I1284" s="15" t="s">
        <v>3007</v>
      </c>
    </row>
    <row r="1285" spans="1:9" x14ac:dyDescent="0.3">
      <c r="A1285" s="15"/>
      <c r="B1285" s="15"/>
      <c r="C1285" s="15"/>
      <c r="D1285" s="15" t="s">
        <v>31</v>
      </c>
      <c r="E1285" s="46" t="s">
        <v>3007</v>
      </c>
      <c r="F1285" s="15">
        <f t="shared" si="21"/>
        <v>0</v>
      </c>
      <c r="G1285" s="15" t="s">
        <v>31</v>
      </c>
      <c r="H1285" s="15" t="s">
        <v>31</v>
      </c>
      <c r="I1285" s="15" t="s">
        <v>3007</v>
      </c>
    </row>
    <row r="1286" spans="1:9" x14ac:dyDescent="0.3">
      <c r="A1286" s="15"/>
      <c r="B1286" s="15"/>
      <c r="C1286" s="15"/>
      <c r="D1286" s="15" t="s">
        <v>31</v>
      </c>
      <c r="E1286" s="46" t="s">
        <v>3007</v>
      </c>
      <c r="F1286" s="15">
        <f t="shared" si="21"/>
        <v>0</v>
      </c>
      <c r="G1286" s="15" t="s">
        <v>31</v>
      </c>
      <c r="H1286" s="15" t="s">
        <v>31</v>
      </c>
      <c r="I1286" s="15" t="s">
        <v>3007</v>
      </c>
    </row>
    <row r="1287" spans="1:9" x14ac:dyDescent="0.3">
      <c r="A1287" s="15"/>
      <c r="B1287" s="15"/>
      <c r="C1287" s="15"/>
      <c r="D1287" s="15" t="s">
        <v>31</v>
      </c>
      <c r="E1287" s="46" t="s">
        <v>3007</v>
      </c>
      <c r="F1287" s="15">
        <f t="shared" si="21"/>
        <v>0</v>
      </c>
      <c r="G1287" s="15" t="s">
        <v>31</v>
      </c>
      <c r="H1287" s="15" t="s">
        <v>31</v>
      </c>
      <c r="I1287" s="15" t="s">
        <v>3007</v>
      </c>
    </row>
    <row r="1288" spans="1:9" x14ac:dyDescent="0.3">
      <c r="A1288" s="15"/>
      <c r="B1288" s="15"/>
      <c r="C1288" s="15"/>
      <c r="D1288" s="15" t="s">
        <v>31</v>
      </c>
      <c r="E1288" s="46" t="s">
        <v>3007</v>
      </c>
      <c r="F1288" s="15">
        <f t="shared" si="21"/>
        <v>0</v>
      </c>
      <c r="G1288" s="15" t="s">
        <v>31</v>
      </c>
      <c r="H1288" s="15" t="s">
        <v>31</v>
      </c>
      <c r="I1288" s="15" t="s">
        <v>3007</v>
      </c>
    </row>
    <row r="1289" spans="1:9" x14ac:dyDescent="0.3">
      <c r="A1289" s="15"/>
      <c r="B1289" s="15"/>
      <c r="C1289" s="15"/>
      <c r="D1289" s="15" t="s">
        <v>31</v>
      </c>
      <c r="E1289" s="46" t="s">
        <v>3007</v>
      </c>
      <c r="F1289" s="15">
        <f t="shared" si="21"/>
        <v>0</v>
      </c>
      <c r="G1289" s="15" t="s">
        <v>31</v>
      </c>
      <c r="H1289" s="15" t="s">
        <v>31</v>
      </c>
      <c r="I1289" s="15" t="s">
        <v>3007</v>
      </c>
    </row>
    <row r="1290" spans="1:9" x14ac:dyDescent="0.3">
      <c r="A1290" s="15"/>
      <c r="B1290" s="15"/>
      <c r="C1290" s="15"/>
      <c r="D1290" s="15" t="s">
        <v>31</v>
      </c>
      <c r="E1290" s="46" t="s">
        <v>3007</v>
      </c>
      <c r="F1290" s="15">
        <f t="shared" si="21"/>
        <v>0</v>
      </c>
      <c r="G1290" s="15" t="s">
        <v>31</v>
      </c>
      <c r="H1290" s="15" t="s">
        <v>31</v>
      </c>
      <c r="I1290" s="15" t="s">
        <v>3007</v>
      </c>
    </row>
    <row r="1291" spans="1:9" x14ac:dyDescent="0.3">
      <c r="A1291" s="15"/>
      <c r="B1291" s="15"/>
      <c r="C1291" s="15"/>
      <c r="D1291" s="15" t="s">
        <v>31</v>
      </c>
      <c r="E1291" s="46" t="s">
        <v>3007</v>
      </c>
      <c r="F1291" s="15">
        <f t="shared" si="21"/>
        <v>0</v>
      </c>
      <c r="G1291" s="15" t="s">
        <v>31</v>
      </c>
      <c r="H1291" s="15" t="s">
        <v>31</v>
      </c>
      <c r="I1291" s="15" t="s">
        <v>3007</v>
      </c>
    </row>
    <row r="1292" spans="1:9" x14ac:dyDescent="0.3">
      <c r="A1292" s="15"/>
      <c r="B1292" s="15"/>
      <c r="C1292" s="15"/>
      <c r="D1292" s="15" t="s">
        <v>31</v>
      </c>
      <c r="E1292" s="46" t="s">
        <v>3007</v>
      </c>
      <c r="F1292" s="15">
        <f t="shared" si="21"/>
        <v>0</v>
      </c>
      <c r="G1292" s="15" t="s">
        <v>31</v>
      </c>
      <c r="H1292" s="15" t="s">
        <v>31</v>
      </c>
      <c r="I1292" s="15" t="s">
        <v>3007</v>
      </c>
    </row>
    <row r="1293" spans="1:9" x14ac:dyDescent="0.3">
      <c r="A1293" s="15"/>
      <c r="B1293" s="15"/>
      <c r="C1293" s="15"/>
      <c r="D1293" s="15" t="s">
        <v>31</v>
      </c>
      <c r="E1293" s="46" t="s">
        <v>3007</v>
      </c>
      <c r="F1293" s="15">
        <f t="shared" si="21"/>
        <v>0</v>
      </c>
      <c r="G1293" s="15" t="s">
        <v>31</v>
      </c>
      <c r="H1293" s="15" t="s">
        <v>31</v>
      </c>
      <c r="I1293" s="15" t="s">
        <v>3007</v>
      </c>
    </row>
    <row r="1294" spans="1:9" x14ac:dyDescent="0.3">
      <c r="A1294" s="15"/>
      <c r="B1294" s="15"/>
      <c r="C1294" s="15"/>
      <c r="D1294" s="15" t="s">
        <v>31</v>
      </c>
      <c r="E1294" s="46" t="s">
        <v>3007</v>
      </c>
      <c r="F1294" s="15">
        <f t="shared" si="21"/>
        <v>0</v>
      </c>
      <c r="G1294" s="15" t="s">
        <v>31</v>
      </c>
      <c r="H1294" s="15" t="s">
        <v>31</v>
      </c>
      <c r="I1294" s="15" t="s">
        <v>3007</v>
      </c>
    </row>
    <row r="1295" spans="1:9" x14ac:dyDescent="0.3">
      <c r="A1295" s="15"/>
      <c r="B1295" s="15"/>
      <c r="C1295" s="15"/>
      <c r="D1295" s="15" t="s">
        <v>31</v>
      </c>
      <c r="E1295" s="46" t="s">
        <v>3007</v>
      </c>
      <c r="F1295" s="15">
        <f t="shared" si="21"/>
        <v>0</v>
      </c>
      <c r="G1295" s="15" t="s">
        <v>31</v>
      </c>
      <c r="H1295" s="15" t="s">
        <v>31</v>
      </c>
      <c r="I1295" s="15" t="s">
        <v>3007</v>
      </c>
    </row>
    <row r="1296" spans="1:9" x14ac:dyDescent="0.3">
      <c r="A1296" s="15"/>
      <c r="B1296" s="15"/>
      <c r="C1296" s="15"/>
      <c r="D1296" s="15" t="s">
        <v>31</v>
      </c>
      <c r="E1296" s="46" t="s">
        <v>3007</v>
      </c>
      <c r="F1296" s="15">
        <f t="shared" si="21"/>
        <v>0</v>
      </c>
      <c r="G1296" s="15" t="s">
        <v>31</v>
      </c>
      <c r="H1296" s="15" t="s">
        <v>31</v>
      </c>
      <c r="I1296" s="15" t="s">
        <v>3007</v>
      </c>
    </row>
    <row r="1297" spans="1:9" x14ac:dyDescent="0.3">
      <c r="A1297" s="15"/>
      <c r="B1297" s="15"/>
      <c r="C1297" s="15"/>
      <c r="D1297" s="15" t="s">
        <v>31</v>
      </c>
      <c r="E1297" s="46" t="s">
        <v>3007</v>
      </c>
      <c r="F1297" s="15">
        <f t="shared" si="21"/>
        <v>0</v>
      </c>
      <c r="G1297" s="15" t="s">
        <v>31</v>
      </c>
      <c r="H1297" s="15" t="s">
        <v>31</v>
      </c>
      <c r="I1297" s="15" t="s">
        <v>3007</v>
      </c>
    </row>
    <row r="1298" spans="1:9" x14ac:dyDescent="0.3">
      <c r="A1298" s="15"/>
      <c r="B1298" s="15"/>
      <c r="C1298" s="15"/>
      <c r="D1298" s="15" t="s">
        <v>31</v>
      </c>
      <c r="E1298" s="46" t="s">
        <v>3007</v>
      </c>
      <c r="F1298" s="15">
        <f t="shared" si="21"/>
        <v>0</v>
      </c>
      <c r="G1298" s="15" t="s">
        <v>31</v>
      </c>
      <c r="H1298" s="15" t="s">
        <v>31</v>
      </c>
      <c r="I1298" s="15" t="s">
        <v>3007</v>
      </c>
    </row>
    <row r="1299" spans="1:9" x14ac:dyDescent="0.3">
      <c r="A1299" s="15"/>
      <c r="B1299" s="15"/>
      <c r="C1299" s="15"/>
      <c r="D1299" s="15" t="s">
        <v>31</v>
      </c>
      <c r="E1299" s="46" t="s">
        <v>3007</v>
      </c>
      <c r="F1299" s="15">
        <f t="shared" si="21"/>
        <v>0</v>
      </c>
      <c r="G1299" s="15" t="s">
        <v>31</v>
      </c>
      <c r="H1299" s="15" t="s">
        <v>31</v>
      </c>
      <c r="I1299" s="15" t="s">
        <v>3007</v>
      </c>
    </row>
    <row r="1300" spans="1:9" x14ac:dyDescent="0.3">
      <c r="A1300" s="15"/>
      <c r="B1300" s="15"/>
      <c r="C1300" s="15"/>
      <c r="D1300" s="15" t="s">
        <v>31</v>
      </c>
      <c r="E1300" s="46" t="s">
        <v>3007</v>
      </c>
      <c r="F1300" s="15">
        <f t="shared" si="21"/>
        <v>0</v>
      </c>
      <c r="G1300" s="15" t="s">
        <v>31</v>
      </c>
      <c r="H1300" s="15" t="s">
        <v>31</v>
      </c>
      <c r="I1300" s="15" t="s">
        <v>3007</v>
      </c>
    </row>
    <row r="1301" spans="1:9" x14ac:dyDescent="0.3">
      <c r="A1301" s="15"/>
      <c r="B1301" s="15"/>
      <c r="C1301" s="15"/>
      <c r="D1301" s="15" t="s">
        <v>31</v>
      </c>
      <c r="E1301" s="46" t="s">
        <v>3007</v>
      </c>
      <c r="F1301" s="15">
        <f t="shared" si="21"/>
        <v>0</v>
      </c>
      <c r="G1301" s="15" t="s">
        <v>31</v>
      </c>
      <c r="H1301" s="15" t="s">
        <v>31</v>
      </c>
      <c r="I1301" s="15" t="s">
        <v>3007</v>
      </c>
    </row>
    <row r="1302" spans="1:9" x14ac:dyDescent="0.3">
      <c r="A1302" s="15"/>
      <c r="B1302" s="15"/>
      <c r="C1302" s="15"/>
      <c r="D1302" s="15" t="s">
        <v>31</v>
      </c>
      <c r="E1302" s="46" t="s">
        <v>3007</v>
      </c>
      <c r="F1302" s="15">
        <f t="shared" si="21"/>
        <v>0</v>
      </c>
      <c r="G1302" s="15" t="s">
        <v>31</v>
      </c>
      <c r="H1302" s="15" t="s">
        <v>31</v>
      </c>
      <c r="I1302" s="15" t="s">
        <v>3007</v>
      </c>
    </row>
    <row r="1303" spans="1:9" x14ac:dyDescent="0.3">
      <c r="A1303" s="15"/>
      <c r="B1303" s="15"/>
      <c r="C1303" s="15"/>
      <c r="D1303" s="15" t="s">
        <v>31</v>
      </c>
      <c r="E1303" s="46" t="s">
        <v>3007</v>
      </c>
      <c r="F1303" s="15">
        <f t="shared" si="21"/>
        <v>0</v>
      </c>
      <c r="G1303" s="15" t="s">
        <v>31</v>
      </c>
      <c r="H1303" s="15" t="s">
        <v>31</v>
      </c>
      <c r="I1303" s="15" t="s">
        <v>3007</v>
      </c>
    </row>
    <row r="1304" spans="1:9" x14ac:dyDescent="0.3">
      <c r="A1304" s="15"/>
      <c r="B1304" s="15"/>
      <c r="C1304" s="15"/>
      <c r="D1304" s="15" t="s">
        <v>31</v>
      </c>
      <c r="E1304" s="46" t="s">
        <v>3007</v>
      </c>
      <c r="F1304" s="15">
        <f t="shared" si="21"/>
        <v>0</v>
      </c>
      <c r="G1304" s="15" t="s">
        <v>31</v>
      </c>
      <c r="H1304" s="15" t="s">
        <v>31</v>
      </c>
      <c r="I1304" s="15" t="s">
        <v>3007</v>
      </c>
    </row>
    <row r="1305" spans="1:9" x14ac:dyDescent="0.3">
      <c r="A1305" s="15"/>
      <c r="B1305" s="15"/>
      <c r="C1305" s="15"/>
      <c r="D1305" s="15" t="s">
        <v>31</v>
      </c>
      <c r="E1305" s="46" t="s">
        <v>3007</v>
      </c>
      <c r="F1305" s="15">
        <f t="shared" si="21"/>
        <v>0</v>
      </c>
      <c r="G1305" s="15" t="s">
        <v>31</v>
      </c>
      <c r="H1305" s="15" t="s">
        <v>31</v>
      </c>
      <c r="I1305" s="15" t="s">
        <v>3007</v>
      </c>
    </row>
    <row r="1306" spans="1:9" x14ac:dyDescent="0.3">
      <c r="A1306" s="15"/>
      <c r="B1306" s="15"/>
      <c r="C1306" s="15"/>
      <c r="D1306" s="15" t="s">
        <v>31</v>
      </c>
      <c r="E1306" s="46" t="s">
        <v>3007</v>
      </c>
      <c r="F1306" s="15">
        <f t="shared" si="21"/>
        <v>0</v>
      </c>
      <c r="G1306" s="15" t="s">
        <v>31</v>
      </c>
      <c r="H1306" s="15" t="s">
        <v>31</v>
      </c>
      <c r="I1306" s="15" t="s">
        <v>3007</v>
      </c>
    </row>
    <row r="1307" spans="1:9" x14ac:dyDescent="0.3">
      <c r="A1307" s="15"/>
      <c r="B1307" s="15"/>
      <c r="C1307" s="15"/>
      <c r="D1307" s="15" t="s">
        <v>31</v>
      </c>
      <c r="E1307" s="46" t="s">
        <v>3007</v>
      </c>
      <c r="F1307" s="15">
        <f t="shared" si="21"/>
        <v>0</v>
      </c>
      <c r="G1307" s="15" t="s">
        <v>31</v>
      </c>
      <c r="H1307" s="15" t="s">
        <v>31</v>
      </c>
      <c r="I1307" s="15" t="s">
        <v>3007</v>
      </c>
    </row>
    <row r="1308" spans="1:9" x14ac:dyDescent="0.3">
      <c r="A1308" s="15"/>
      <c r="B1308" s="15"/>
      <c r="C1308" s="15"/>
      <c r="D1308" s="15" t="s">
        <v>31</v>
      </c>
      <c r="E1308" s="46" t="s">
        <v>3007</v>
      </c>
      <c r="F1308" s="15">
        <f t="shared" si="21"/>
        <v>0</v>
      </c>
      <c r="G1308" s="15" t="s">
        <v>31</v>
      </c>
      <c r="H1308" s="15" t="s">
        <v>31</v>
      </c>
      <c r="I1308" s="15" t="s">
        <v>3007</v>
      </c>
    </row>
    <row r="1309" spans="1:9" x14ac:dyDescent="0.3">
      <c r="A1309" s="15"/>
      <c r="B1309" s="15"/>
      <c r="C1309" s="15"/>
      <c r="D1309" s="15" t="s">
        <v>31</v>
      </c>
      <c r="E1309" s="46" t="s">
        <v>3007</v>
      </c>
      <c r="F1309" s="15">
        <f t="shared" si="21"/>
        <v>0</v>
      </c>
      <c r="G1309" s="15" t="s">
        <v>31</v>
      </c>
      <c r="H1309" s="15" t="s">
        <v>31</v>
      </c>
      <c r="I1309" s="15" t="s">
        <v>3007</v>
      </c>
    </row>
    <row r="1310" spans="1:9" x14ac:dyDescent="0.3">
      <c r="A1310" s="15"/>
      <c r="B1310" s="15"/>
      <c r="C1310" s="15"/>
      <c r="D1310" s="15" t="s">
        <v>31</v>
      </c>
      <c r="E1310" s="46" t="s">
        <v>3007</v>
      </c>
      <c r="F1310" s="15">
        <f t="shared" si="21"/>
        <v>0</v>
      </c>
      <c r="G1310" s="15" t="s">
        <v>31</v>
      </c>
      <c r="H1310" s="15" t="s">
        <v>31</v>
      </c>
      <c r="I1310" s="15" t="s">
        <v>3007</v>
      </c>
    </row>
    <row r="1311" spans="1:9" x14ac:dyDescent="0.3">
      <c r="A1311" s="15"/>
      <c r="B1311" s="15"/>
      <c r="C1311" s="15"/>
      <c r="D1311" s="15" t="s">
        <v>31</v>
      </c>
      <c r="E1311" s="46" t="s">
        <v>3007</v>
      </c>
      <c r="F1311" s="15">
        <f t="shared" si="21"/>
        <v>0</v>
      </c>
      <c r="G1311" s="15" t="s">
        <v>31</v>
      </c>
      <c r="H1311" s="15" t="s">
        <v>31</v>
      </c>
      <c r="I1311" s="15" t="s">
        <v>3007</v>
      </c>
    </row>
    <row r="1312" spans="1:9" x14ac:dyDescent="0.3">
      <c r="A1312" s="15"/>
      <c r="B1312" s="15"/>
      <c r="C1312" s="15"/>
      <c r="D1312" s="15" t="s">
        <v>31</v>
      </c>
      <c r="E1312" s="46" t="s">
        <v>3007</v>
      </c>
      <c r="F1312" s="15">
        <f t="shared" si="21"/>
        <v>0</v>
      </c>
      <c r="G1312" s="15" t="s">
        <v>31</v>
      </c>
      <c r="H1312" s="15" t="s">
        <v>31</v>
      </c>
      <c r="I1312" s="15" t="s">
        <v>3007</v>
      </c>
    </row>
    <row r="1313" spans="1:9" x14ac:dyDescent="0.3">
      <c r="A1313" s="15"/>
      <c r="B1313" s="15"/>
      <c r="C1313" s="15"/>
      <c r="D1313" s="15" t="s">
        <v>31</v>
      </c>
      <c r="E1313" s="46" t="s">
        <v>3007</v>
      </c>
      <c r="F1313" s="15">
        <f t="shared" si="21"/>
        <v>0</v>
      </c>
      <c r="G1313" s="15" t="s">
        <v>31</v>
      </c>
      <c r="H1313" s="15" t="s">
        <v>31</v>
      </c>
      <c r="I1313" s="15" t="s">
        <v>3007</v>
      </c>
    </row>
    <row r="1314" spans="1:9" x14ac:dyDescent="0.3">
      <c r="A1314" s="15"/>
      <c r="B1314" s="15"/>
      <c r="C1314" s="15"/>
      <c r="D1314" s="15" t="s">
        <v>31</v>
      </c>
      <c r="E1314" s="46" t="s">
        <v>3007</v>
      </c>
      <c r="F1314" s="15">
        <f t="shared" si="21"/>
        <v>0</v>
      </c>
      <c r="G1314" s="15" t="s">
        <v>31</v>
      </c>
      <c r="H1314" s="15" t="s">
        <v>31</v>
      </c>
      <c r="I1314" s="15" t="s">
        <v>3007</v>
      </c>
    </row>
    <row r="1315" spans="1:9" x14ac:dyDescent="0.3">
      <c r="A1315" s="15"/>
      <c r="B1315" s="15"/>
      <c r="C1315" s="15"/>
      <c r="D1315" s="15" t="s">
        <v>31</v>
      </c>
      <c r="E1315" s="46" t="s">
        <v>3007</v>
      </c>
      <c r="F1315" s="15">
        <f t="shared" si="21"/>
        <v>0</v>
      </c>
      <c r="G1315" s="15" t="s">
        <v>31</v>
      </c>
      <c r="H1315" s="15" t="s">
        <v>31</v>
      </c>
      <c r="I1315" s="15" t="s">
        <v>3007</v>
      </c>
    </row>
    <row r="1316" spans="1:9" x14ac:dyDescent="0.3">
      <c r="A1316" s="15"/>
      <c r="B1316" s="15"/>
      <c r="C1316" s="15"/>
      <c r="D1316" s="15" t="s">
        <v>31</v>
      </c>
      <c r="E1316" s="46" t="s">
        <v>3007</v>
      </c>
      <c r="F1316" s="15">
        <f t="shared" si="21"/>
        <v>0</v>
      </c>
      <c r="G1316" s="15" t="s">
        <v>31</v>
      </c>
      <c r="H1316" s="15" t="s">
        <v>31</v>
      </c>
      <c r="I1316" s="15" t="s">
        <v>3007</v>
      </c>
    </row>
    <row r="1317" spans="1:9" x14ac:dyDescent="0.3">
      <c r="A1317" s="15"/>
      <c r="B1317" s="15"/>
      <c r="C1317" s="15"/>
      <c r="D1317" s="15" t="s">
        <v>31</v>
      </c>
      <c r="E1317" s="46" t="s">
        <v>3007</v>
      </c>
      <c r="F1317" s="15">
        <f t="shared" si="21"/>
        <v>0</v>
      </c>
      <c r="G1317" s="15" t="s">
        <v>31</v>
      </c>
      <c r="H1317" s="15" t="s">
        <v>31</v>
      </c>
      <c r="I1317" s="15" t="s">
        <v>3007</v>
      </c>
    </row>
    <row r="1318" spans="1:9" x14ac:dyDescent="0.3">
      <c r="A1318" s="15"/>
      <c r="B1318" s="15"/>
      <c r="C1318" s="15"/>
      <c r="D1318" s="15" t="s">
        <v>31</v>
      </c>
      <c r="E1318" s="46" t="s">
        <v>3007</v>
      </c>
      <c r="F1318" s="15">
        <f t="shared" si="21"/>
        <v>0</v>
      </c>
      <c r="G1318" s="15" t="s">
        <v>31</v>
      </c>
      <c r="H1318" s="15" t="s">
        <v>31</v>
      </c>
      <c r="I1318" s="15" t="s">
        <v>3007</v>
      </c>
    </row>
    <row r="1319" spans="1:9" x14ac:dyDescent="0.3">
      <c r="A1319" s="15"/>
      <c r="B1319" s="15"/>
      <c r="C1319" s="15"/>
      <c r="D1319" s="15" t="s">
        <v>31</v>
      </c>
      <c r="E1319" s="46" t="s">
        <v>3007</v>
      </c>
      <c r="F1319" s="15">
        <f t="shared" si="21"/>
        <v>0</v>
      </c>
      <c r="G1319" s="15" t="s">
        <v>31</v>
      </c>
      <c r="H1319" s="15" t="s">
        <v>31</v>
      </c>
      <c r="I1319" s="15" t="s">
        <v>3007</v>
      </c>
    </row>
    <row r="1320" spans="1:9" x14ac:dyDescent="0.3">
      <c r="A1320" s="15"/>
      <c r="B1320" s="15"/>
      <c r="C1320" s="15"/>
      <c r="D1320" s="15" t="s">
        <v>31</v>
      </c>
      <c r="E1320" s="46" t="s">
        <v>3007</v>
      </c>
      <c r="F1320" s="15">
        <f t="shared" si="21"/>
        <v>0</v>
      </c>
      <c r="G1320" s="15" t="s">
        <v>31</v>
      </c>
      <c r="H1320" s="15" t="s">
        <v>31</v>
      </c>
      <c r="I1320" s="15" t="s">
        <v>3007</v>
      </c>
    </row>
    <row r="1321" spans="1:9" x14ac:dyDescent="0.3">
      <c r="A1321" s="15"/>
      <c r="B1321" s="15"/>
      <c r="C1321" s="15"/>
      <c r="D1321" s="15" t="s">
        <v>31</v>
      </c>
      <c r="E1321" s="46" t="s">
        <v>3007</v>
      </c>
      <c r="F1321" s="15">
        <f t="shared" si="21"/>
        <v>0</v>
      </c>
      <c r="G1321" s="15" t="s">
        <v>31</v>
      </c>
      <c r="H1321" s="15" t="s">
        <v>31</v>
      </c>
      <c r="I1321" s="15" t="s">
        <v>3007</v>
      </c>
    </row>
    <row r="1322" spans="1:9" x14ac:dyDescent="0.3">
      <c r="A1322" s="15"/>
      <c r="B1322" s="15"/>
      <c r="C1322" s="15"/>
      <c r="D1322" s="15" t="s">
        <v>31</v>
      </c>
      <c r="E1322" s="46" t="s">
        <v>3007</v>
      </c>
      <c r="F1322" s="15">
        <f t="shared" si="21"/>
        <v>0</v>
      </c>
      <c r="G1322" s="15" t="s">
        <v>31</v>
      </c>
      <c r="H1322" s="15" t="s">
        <v>31</v>
      </c>
      <c r="I1322" s="15" t="s">
        <v>3007</v>
      </c>
    </row>
    <row r="1323" spans="1:9" x14ac:dyDescent="0.3">
      <c r="A1323" s="15"/>
      <c r="B1323" s="15"/>
      <c r="C1323" s="15"/>
      <c r="D1323" s="15" t="s">
        <v>31</v>
      </c>
      <c r="E1323" s="46" t="s">
        <v>3007</v>
      </c>
      <c r="F1323" s="15">
        <f t="shared" si="21"/>
        <v>0</v>
      </c>
      <c r="G1323" s="15" t="s">
        <v>31</v>
      </c>
      <c r="H1323" s="15" t="s">
        <v>31</v>
      </c>
      <c r="I1323" s="15" t="s">
        <v>3007</v>
      </c>
    </row>
    <row r="1324" spans="1:9" x14ac:dyDescent="0.3">
      <c r="A1324" s="15"/>
      <c r="B1324" s="15"/>
      <c r="C1324" s="15"/>
      <c r="D1324" s="15" t="s">
        <v>31</v>
      </c>
      <c r="E1324" s="46" t="s">
        <v>3007</v>
      </c>
      <c r="F1324" s="15">
        <f t="shared" si="21"/>
        <v>0</v>
      </c>
      <c r="G1324" s="15" t="s">
        <v>31</v>
      </c>
      <c r="H1324" s="15" t="s">
        <v>31</v>
      </c>
      <c r="I1324" s="15" t="s">
        <v>3007</v>
      </c>
    </row>
    <row r="1325" spans="1:9" x14ac:dyDescent="0.3">
      <c r="A1325" s="15"/>
      <c r="B1325" s="15"/>
      <c r="C1325" s="15"/>
      <c r="D1325" s="15" t="s">
        <v>31</v>
      </c>
      <c r="E1325" s="46" t="s">
        <v>3007</v>
      </c>
      <c r="F1325" s="15">
        <f t="shared" si="21"/>
        <v>0</v>
      </c>
      <c r="G1325" s="15" t="s">
        <v>31</v>
      </c>
      <c r="H1325" s="15" t="s">
        <v>31</v>
      </c>
      <c r="I1325" s="15" t="s">
        <v>3007</v>
      </c>
    </row>
    <row r="1326" spans="1:9" x14ac:dyDescent="0.3">
      <c r="A1326" s="15"/>
      <c r="B1326" s="15"/>
      <c r="C1326" s="15"/>
      <c r="D1326" s="15" t="s">
        <v>31</v>
      </c>
      <c r="E1326" s="46" t="s">
        <v>3007</v>
      </c>
      <c r="F1326" s="15">
        <f t="shared" si="21"/>
        <v>0</v>
      </c>
      <c r="G1326" s="15" t="s">
        <v>31</v>
      </c>
      <c r="H1326" s="15" t="s">
        <v>31</v>
      </c>
      <c r="I1326" s="15" t="s">
        <v>3007</v>
      </c>
    </row>
    <row r="1327" spans="1:9" x14ac:dyDescent="0.3">
      <c r="A1327" s="15"/>
      <c r="B1327" s="15"/>
      <c r="C1327" s="15"/>
      <c r="D1327" s="15" t="s">
        <v>31</v>
      </c>
      <c r="E1327" s="46" t="s">
        <v>3007</v>
      </c>
      <c r="F1327" s="15">
        <f t="shared" si="21"/>
        <v>0</v>
      </c>
      <c r="G1327" s="15" t="s">
        <v>31</v>
      </c>
      <c r="H1327" s="15" t="s">
        <v>31</v>
      </c>
      <c r="I1327" s="15" t="s">
        <v>3007</v>
      </c>
    </row>
    <row r="1328" spans="1:9" x14ac:dyDescent="0.3">
      <c r="A1328" s="15"/>
      <c r="B1328" s="15"/>
      <c r="C1328" s="15"/>
      <c r="D1328" s="15" t="s">
        <v>31</v>
      </c>
      <c r="E1328" s="46" t="s">
        <v>3007</v>
      </c>
      <c r="F1328" s="15">
        <f t="shared" si="21"/>
        <v>0</v>
      </c>
      <c r="G1328" s="15" t="s">
        <v>31</v>
      </c>
      <c r="H1328" s="15" t="s">
        <v>31</v>
      </c>
      <c r="I1328" s="15" t="s">
        <v>3007</v>
      </c>
    </row>
    <row r="1329" spans="1:9" x14ac:dyDescent="0.3">
      <c r="A1329" s="15"/>
      <c r="B1329" s="15"/>
      <c r="C1329" s="15"/>
      <c r="D1329" s="15" t="s">
        <v>31</v>
      </c>
      <c r="E1329" s="46" t="s">
        <v>3007</v>
      </c>
      <c r="F1329" s="15">
        <f t="shared" si="21"/>
        <v>0</v>
      </c>
      <c r="G1329" s="15" t="s">
        <v>31</v>
      </c>
      <c r="H1329" s="15" t="s">
        <v>31</v>
      </c>
      <c r="I1329" s="15" t="s">
        <v>3007</v>
      </c>
    </row>
    <row r="1330" spans="1:9" x14ac:dyDescent="0.3">
      <c r="A1330" s="15"/>
      <c r="B1330" s="15"/>
      <c r="C1330" s="15"/>
      <c r="D1330" s="15" t="s">
        <v>31</v>
      </c>
      <c r="E1330" s="46" t="s">
        <v>3007</v>
      </c>
      <c r="F1330" s="15">
        <f t="shared" si="21"/>
        <v>0</v>
      </c>
      <c r="G1330" s="15" t="s">
        <v>31</v>
      </c>
      <c r="H1330" s="15" t="s">
        <v>31</v>
      </c>
      <c r="I1330" s="15" t="s">
        <v>3007</v>
      </c>
    </row>
    <row r="1331" spans="1:9" x14ac:dyDescent="0.3">
      <c r="A1331" s="15"/>
      <c r="B1331" s="15"/>
      <c r="C1331" s="15"/>
      <c r="D1331" s="15" t="s">
        <v>31</v>
      </c>
      <c r="E1331" s="46" t="s">
        <v>3007</v>
      </c>
      <c r="F1331" s="15">
        <f t="shared" si="21"/>
        <v>0</v>
      </c>
      <c r="G1331" s="15" t="s">
        <v>31</v>
      </c>
      <c r="H1331" s="15" t="s">
        <v>31</v>
      </c>
      <c r="I1331" s="15" t="s">
        <v>3007</v>
      </c>
    </row>
    <row r="1332" spans="1:9" x14ac:dyDescent="0.3">
      <c r="A1332" s="15"/>
      <c r="B1332" s="15"/>
      <c r="C1332" s="15"/>
      <c r="D1332" s="15" t="s">
        <v>31</v>
      </c>
      <c r="E1332" s="46" t="s">
        <v>3007</v>
      </c>
      <c r="F1332" s="15">
        <f t="shared" si="21"/>
        <v>0</v>
      </c>
      <c r="G1332" s="15" t="s">
        <v>31</v>
      </c>
      <c r="H1332" s="15" t="s">
        <v>31</v>
      </c>
      <c r="I1332" s="15" t="s">
        <v>3007</v>
      </c>
    </row>
    <row r="1333" spans="1:9" x14ac:dyDescent="0.3">
      <c r="A1333" s="15"/>
      <c r="B1333" s="15"/>
      <c r="C1333" s="15"/>
      <c r="D1333" s="15" t="s">
        <v>31</v>
      </c>
      <c r="E1333" s="46" t="s">
        <v>3007</v>
      </c>
      <c r="F1333" s="15">
        <f t="shared" si="21"/>
        <v>0</v>
      </c>
      <c r="G1333" s="15" t="s">
        <v>31</v>
      </c>
      <c r="H1333" s="15" t="s">
        <v>31</v>
      </c>
      <c r="I1333" s="15" t="s">
        <v>3007</v>
      </c>
    </row>
    <row r="1334" spans="1:9" x14ac:dyDescent="0.3">
      <c r="A1334" s="15"/>
      <c r="B1334" s="15"/>
      <c r="C1334" s="15"/>
      <c r="D1334" s="15" t="s">
        <v>31</v>
      </c>
      <c r="E1334" s="46" t="s">
        <v>3007</v>
      </c>
      <c r="F1334" s="15">
        <f t="shared" si="21"/>
        <v>0</v>
      </c>
      <c r="G1334" s="15" t="s">
        <v>31</v>
      </c>
      <c r="H1334" s="15" t="s">
        <v>31</v>
      </c>
      <c r="I1334" s="15" t="s">
        <v>3007</v>
      </c>
    </row>
    <row r="1335" spans="1:9" x14ac:dyDescent="0.3">
      <c r="A1335" s="15"/>
      <c r="B1335" s="15"/>
      <c r="C1335" s="15"/>
      <c r="D1335" s="15" t="s">
        <v>31</v>
      </c>
      <c r="E1335" s="46" t="s">
        <v>3007</v>
      </c>
      <c r="F1335" s="15">
        <f t="shared" si="21"/>
        <v>0</v>
      </c>
      <c r="G1335" s="15" t="s">
        <v>31</v>
      </c>
      <c r="H1335" s="15" t="s">
        <v>31</v>
      </c>
      <c r="I1335" s="15" t="s">
        <v>3007</v>
      </c>
    </row>
    <row r="1336" spans="1:9" x14ac:dyDescent="0.3">
      <c r="A1336" s="15"/>
      <c r="B1336" s="15"/>
      <c r="C1336" s="15"/>
      <c r="D1336" s="15" t="s">
        <v>31</v>
      </c>
      <c r="E1336" s="46" t="s">
        <v>3007</v>
      </c>
      <c r="F1336" s="15">
        <f t="shared" si="21"/>
        <v>0</v>
      </c>
      <c r="G1336" s="15" t="s">
        <v>31</v>
      </c>
      <c r="H1336" s="15" t="s">
        <v>31</v>
      </c>
      <c r="I1336" s="15" t="s">
        <v>3007</v>
      </c>
    </row>
    <row r="1337" spans="1:9" x14ac:dyDescent="0.3">
      <c r="A1337" s="15"/>
      <c r="B1337" s="15"/>
      <c r="C1337" s="15"/>
      <c r="D1337" s="15" t="s">
        <v>31</v>
      </c>
      <c r="E1337" s="46" t="s">
        <v>3007</v>
      </c>
      <c r="F1337" s="15">
        <f t="shared" si="21"/>
        <v>0</v>
      </c>
      <c r="G1337" s="15" t="s">
        <v>31</v>
      </c>
      <c r="H1337" s="15" t="s">
        <v>31</v>
      </c>
      <c r="I1337" s="15" t="s">
        <v>3007</v>
      </c>
    </row>
    <row r="1338" spans="1:9" x14ac:dyDescent="0.3">
      <c r="A1338" s="15"/>
      <c r="B1338" s="15"/>
      <c r="C1338" s="15"/>
      <c r="D1338" s="15" t="s">
        <v>31</v>
      </c>
      <c r="E1338" s="46" t="s">
        <v>3007</v>
      </c>
      <c r="F1338" s="15">
        <f t="shared" si="21"/>
        <v>0</v>
      </c>
      <c r="G1338" s="15" t="s">
        <v>31</v>
      </c>
      <c r="H1338" s="15" t="s">
        <v>31</v>
      </c>
      <c r="I1338" s="15" t="s">
        <v>3007</v>
      </c>
    </row>
    <row r="1339" spans="1:9" x14ac:dyDescent="0.3">
      <c r="A1339" s="15"/>
      <c r="B1339" s="15"/>
      <c r="C1339" s="15"/>
      <c r="D1339" s="15" t="s">
        <v>31</v>
      </c>
      <c r="E1339" s="46" t="s">
        <v>3007</v>
      </c>
      <c r="F1339" s="15">
        <f t="shared" si="21"/>
        <v>0</v>
      </c>
      <c r="G1339" s="15" t="s">
        <v>31</v>
      </c>
      <c r="H1339" s="15" t="s">
        <v>31</v>
      </c>
      <c r="I1339" s="15" t="s">
        <v>3007</v>
      </c>
    </row>
    <row r="1340" spans="1:9" x14ac:dyDescent="0.3">
      <c r="A1340" s="15"/>
      <c r="B1340" s="15"/>
      <c r="C1340" s="15"/>
      <c r="D1340" s="15" t="s">
        <v>31</v>
      </c>
      <c r="E1340" s="46" t="s">
        <v>3007</v>
      </c>
      <c r="F1340" s="15">
        <f t="shared" si="21"/>
        <v>0</v>
      </c>
      <c r="G1340" s="15" t="s">
        <v>31</v>
      </c>
      <c r="H1340" s="15" t="s">
        <v>31</v>
      </c>
      <c r="I1340" s="15" t="s">
        <v>3007</v>
      </c>
    </row>
    <row r="1341" spans="1:9" x14ac:dyDescent="0.3">
      <c r="A1341" s="15"/>
      <c r="B1341" s="15"/>
      <c r="C1341" s="15"/>
      <c r="D1341" s="15" t="s">
        <v>31</v>
      </c>
      <c r="E1341" s="46" t="s">
        <v>3007</v>
      </c>
      <c r="F1341" s="15">
        <f t="shared" si="21"/>
        <v>0</v>
      </c>
      <c r="G1341" s="15" t="s">
        <v>31</v>
      </c>
      <c r="H1341" s="15" t="s">
        <v>31</v>
      </c>
      <c r="I1341" s="15" t="s">
        <v>3007</v>
      </c>
    </row>
    <row r="1342" spans="1:9" x14ac:dyDescent="0.3">
      <c r="A1342" s="15"/>
      <c r="B1342" s="15"/>
      <c r="C1342" s="15"/>
      <c r="D1342" s="15" t="s">
        <v>31</v>
      </c>
      <c r="E1342" s="46" t="s">
        <v>3007</v>
      </c>
      <c r="F1342" s="15">
        <f t="shared" si="21"/>
        <v>0</v>
      </c>
      <c r="G1342" s="15" t="s">
        <v>31</v>
      </c>
      <c r="H1342" s="15" t="s">
        <v>31</v>
      </c>
      <c r="I1342" s="15" t="s">
        <v>3007</v>
      </c>
    </row>
    <row r="1343" spans="1:9" x14ac:dyDescent="0.3">
      <c r="A1343" s="15"/>
      <c r="B1343" s="15"/>
      <c r="C1343" s="15"/>
      <c r="D1343" s="15" t="s">
        <v>31</v>
      </c>
      <c r="E1343" s="46" t="s">
        <v>3007</v>
      </c>
      <c r="F1343" s="15">
        <f t="shared" si="21"/>
        <v>0</v>
      </c>
      <c r="G1343" s="15" t="s">
        <v>31</v>
      </c>
      <c r="H1343" s="15" t="s">
        <v>31</v>
      </c>
      <c r="I1343" s="15" t="s">
        <v>3007</v>
      </c>
    </row>
    <row r="1344" spans="1:9" x14ac:dyDescent="0.3">
      <c r="A1344" s="15"/>
      <c r="B1344" s="15"/>
      <c r="C1344" s="15"/>
      <c r="D1344" s="15" t="s">
        <v>31</v>
      </c>
      <c r="E1344" s="46" t="s">
        <v>3007</v>
      </c>
      <c r="F1344" s="15">
        <f t="shared" si="21"/>
        <v>0</v>
      </c>
      <c r="G1344" s="15" t="s">
        <v>31</v>
      </c>
      <c r="H1344" s="15" t="s">
        <v>31</v>
      </c>
      <c r="I1344" s="15" t="s">
        <v>3007</v>
      </c>
    </row>
    <row r="1345" spans="1:9" x14ac:dyDescent="0.3">
      <c r="A1345" s="15"/>
      <c r="B1345" s="15"/>
      <c r="C1345" s="15"/>
      <c r="D1345" s="15" t="s">
        <v>31</v>
      </c>
      <c r="E1345" s="46" t="s">
        <v>3007</v>
      </c>
      <c r="F1345" s="15">
        <f t="shared" si="21"/>
        <v>0</v>
      </c>
      <c r="G1345" s="15" t="s">
        <v>31</v>
      </c>
      <c r="H1345" s="15" t="s">
        <v>31</v>
      </c>
      <c r="I1345" s="15" t="s">
        <v>3007</v>
      </c>
    </row>
    <row r="1346" spans="1:9" x14ac:dyDescent="0.3">
      <c r="A1346" s="15"/>
      <c r="B1346" s="15"/>
      <c r="C1346" s="15"/>
      <c r="D1346" s="15" t="s">
        <v>31</v>
      </c>
      <c r="E1346" s="46" t="s">
        <v>3007</v>
      </c>
      <c r="F1346" s="15">
        <f t="shared" ref="F1346:F1409" si="22">IFERROR(C1346*E1346,0)</f>
        <v>0</v>
      </c>
      <c r="G1346" s="15" t="s">
        <v>31</v>
      </c>
      <c r="H1346" s="15" t="s">
        <v>31</v>
      </c>
      <c r="I1346" s="15" t="s">
        <v>3007</v>
      </c>
    </row>
    <row r="1347" spans="1:9" x14ac:dyDescent="0.3">
      <c r="A1347" s="15"/>
      <c r="B1347" s="15"/>
      <c r="C1347" s="15"/>
      <c r="D1347" s="15" t="s">
        <v>31</v>
      </c>
      <c r="E1347" s="46" t="s">
        <v>3007</v>
      </c>
      <c r="F1347" s="15">
        <f t="shared" si="22"/>
        <v>0</v>
      </c>
      <c r="G1347" s="15" t="s">
        <v>31</v>
      </c>
      <c r="H1347" s="15" t="s">
        <v>31</v>
      </c>
      <c r="I1347" s="15" t="s">
        <v>3007</v>
      </c>
    </row>
    <row r="1348" spans="1:9" x14ac:dyDescent="0.3">
      <c r="A1348" s="15"/>
      <c r="B1348" s="15"/>
      <c r="C1348" s="15"/>
      <c r="D1348" s="15" t="s">
        <v>31</v>
      </c>
      <c r="E1348" s="46" t="s">
        <v>3007</v>
      </c>
      <c r="F1348" s="15">
        <f t="shared" si="22"/>
        <v>0</v>
      </c>
      <c r="G1348" s="15" t="s">
        <v>31</v>
      </c>
      <c r="H1348" s="15" t="s">
        <v>31</v>
      </c>
      <c r="I1348" s="15" t="s">
        <v>3007</v>
      </c>
    </row>
    <row r="1349" spans="1:9" x14ac:dyDescent="0.3">
      <c r="A1349" s="15"/>
      <c r="B1349" s="15"/>
      <c r="C1349" s="15"/>
      <c r="D1349" s="15" t="s">
        <v>31</v>
      </c>
      <c r="E1349" s="46" t="s">
        <v>3007</v>
      </c>
      <c r="F1349" s="15">
        <f t="shared" si="22"/>
        <v>0</v>
      </c>
      <c r="G1349" s="15" t="s">
        <v>31</v>
      </c>
      <c r="H1349" s="15" t="s">
        <v>31</v>
      </c>
      <c r="I1349" s="15" t="s">
        <v>3007</v>
      </c>
    </row>
    <row r="1350" spans="1:9" x14ac:dyDescent="0.3">
      <c r="A1350" s="15"/>
      <c r="B1350" s="15"/>
      <c r="C1350" s="15"/>
      <c r="D1350" s="15" t="s">
        <v>31</v>
      </c>
      <c r="E1350" s="46" t="s">
        <v>3007</v>
      </c>
      <c r="F1350" s="15">
        <f t="shared" si="22"/>
        <v>0</v>
      </c>
      <c r="G1350" s="15" t="s">
        <v>31</v>
      </c>
      <c r="H1350" s="15" t="s">
        <v>31</v>
      </c>
      <c r="I1350" s="15" t="s">
        <v>3007</v>
      </c>
    </row>
    <row r="1351" spans="1:9" x14ac:dyDescent="0.3">
      <c r="A1351" s="15"/>
      <c r="B1351" s="15"/>
      <c r="C1351" s="15"/>
      <c r="D1351" s="15" t="s">
        <v>31</v>
      </c>
      <c r="E1351" s="46" t="s">
        <v>3007</v>
      </c>
      <c r="F1351" s="15">
        <f t="shared" si="22"/>
        <v>0</v>
      </c>
      <c r="G1351" s="15" t="s">
        <v>31</v>
      </c>
      <c r="H1351" s="15" t="s">
        <v>31</v>
      </c>
      <c r="I1351" s="15" t="s">
        <v>3007</v>
      </c>
    </row>
    <row r="1352" spans="1:9" x14ac:dyDescent="0.3">
      <c r="A1352" s="15"/>
      <c r="B1352" s="15"/>
      <c r="C1352" s="15"/>
      <c r="D1352" s="15" t="s">
        <v>31</v>
      </c>
      <c r="E1352" s="46" t="s">
        <v>3007</v>
      </c>
      <c r="F1352" s="15">
        <f t="shared" si="22"/>
        <v>0</v>
      </c>
      <c r="G1352" s="15" t="s">
        <v>31</v>
      </c>
      <c r="H1352" s="15" t="s">
        <v>31</v>
      </c>
      <c r="I1352" s="15" t="s">
        <v>3007</v>
      </c>
    </row>
    <row r="1353" spans="1:9" x14ac:dyDescent="0.3">
      <c r="A1353" s="15"/>
      <c r="B1353" s="15"/>
      <c r="C1353" s="15"/>
      <c r="D1353" s="15" t="s">
        <v>31</v>
      </c>
      <c r="E1353" s="46" t="s">
        <v>3007</v>
      </c>
      <c r="F1353" s="15">
        <f t="shared" si="22"/>
        <v>0</v>
      </c>
      <c r="G1353" s="15" t="s">
        <v>31</v>
      </c>
      <c r="H1353" s="15" t="s">
        <v>31</v>
      </c>
      <c r="I1353" s="15" t="s">
        <v>3007</v>
      </c>
    </row>
    <row r="1354" spans="1:9" x14ac:dyDescent="0.3">
      <c r="A1354" s="15"/>
      <c r="B1354" s="15"/>
      <c r="C1354" s="15"/>
      <c r="D1354" s="15" t="s">
        <v>31</v>
      </c>
      <c r="E1354" s="46" t="s">
        <v>3007</v>
      </c>
      <c r="F1354" s="15">
        <f t="shared" si="22"/>
        <v>0</v>
      </c>
      <c r="G1354" s="15" t="s">
        <v>31</v>
      </c>
      <c r="H1354" s="15" t="s">
        <v>31</v>
      </c>
      <c r="I1354" s="15" t="s">
        <v>3007</v>
      </c>
    </row>
    <row r="1355" spans="1:9" x14ac:dyDescent="0.3">
      <c r="A1355" s="15"/>
      <c r="B1355" s="15"/>
      <c r="C1355" s="15"/>
      <c r="D1355" s="15" t="s">
        <v>31</v>
      </c>
      <c r="E1355" s="46" t="s">
        <v>3007</v>
      </c>
      <c r="F1355" s="15">
        <f t="shared" si="22"/>
        <v>0</v>
      </c>
      <c r="G1355" s="15" t="s">
        <v>31</v>
      </c>
      <c r="H1355" s="15" t="s">
        <v>31</v>
      </c>
      <c r="I1355" s="15" t="s">
        <v>3007</v>
      </c>
    </row>
    <row r="1356" spans="1:9" x14ac:dyDescent="0.3">
      <c r="A1356" s="15"/>
      <c r="B1356" s="15"/>
      <c r="C1356" s="15"/>
      <c r="D1356" s="15" t="s">
        <v>31</v>
      </c>
      <c r="E1356" s="46" t="s">
        <v>3007</v>
      </c>
      <c r="F1356" s="15">
        <f t="shared" si="22"/>
        <v>0</v>
      </c>
      <c r="G1356" s="15" t="s">
        <v>31</v>
      </c>
      <c r="H1356" s="15" t="s">
        <v>31</v>
      </c>
      <c r="I1356" s="15" t="s">
        <v>3007</v>
      </c>
    </row>
    <row r="1357" spans="1:9" x14ac:dyDescent="0.3">
      <c r="A1357" s="15"/>
      <c r="B1357" s="15"/>
      <c r="C1357" s="15"/>
      <c r="D1357" s="15" t="s">
        <v>31</v>
      </c>
      <c r="E1357" s="46" t="s">
        <v>3007</v>
      </c>
      <c r="F1357" s="15">
        <f t="shared" si="22"/>
        <v>0</v>
      </c>
      <c r="G1357" s="15" t="s">
        <v>31</v>
      </c>
      <c r="H1357" s="15" t="s">
        <v>31</v>
      </c>
      <c r="I1357" s="15" t="s">
        <v>3007</v>
      </c>
    </row>
    <row r="1358" spans="1:9" x14ac:dyDescent="0.3">
      <c r="A1358" s="15"/>
      <c r="B1358" s="15"/>
      <c r="C1358" s="15"/>
      <c r="D1358" s="15" t="s">
        <v>31</v>
      </c>
      <c r="E1358" s="46" t="s">
        <v>3007</v>
      </c>
      <c r="F1358" s="15">
        <f t="shared" si="22"/>
        <v>0</v>
      </c>
      <c r="G1358" s="15" t="s">
        <v>31</v>
      </c>
      <c r="H1358" s="15" t="s">
        <v>31</v>
      </c>
      <c r="I1358" s="15" t="s">
        <v>3007</v>
      </c>
    </row>
    <row r="1359" spans="1:9" x14ac:dyDescent="0.3">
      <c r="A1359" s="15"/>
      <c r="B1359" s="15"/>
      <c r="C1359" s="15"/>
      <c r="D1359" s="15" t="s">
        <v>31</v>
      </c>
      <c r="E1359" s="46" t="s">
        <v>3007</v>
      </c>
      <c r="F1359" s="15">
        <f t="shared" si="22"/>
        <v>0</v>
      </c>
      <c r="G1359" s="15" t="s">
        <v>31</v>
      </c>
      <c r="H1359" s="15" t="s">
        <v>31</v>
      </c>
      <c r="I1359" s="15" t="s">
        <v>3007</v>
      </c>
    </row>
    <row r="1360" spans="1:9" x14ac:dyDescent="0.3">
      <c r="A1360" s="15"/>
      <c r="B1360" s="15"/>
      <c r="C1360" s="15"/>
      <c r="D1360" s="15" t="s">
        <v>31</v>
      </c>
      <c r="E1360" s="46" t="s">
        <v>3007</v>
      </c>
      <c r="F1360" s="15">
        <f t="shared" si="22"/>
        <v>0</v>
      </c>
      <c r="G1360" s="15" t="s">
        <v>31</v>
      </c>
      <c r="H1360" s="15" t="s">
        <v>31</v>
      </c>
      <c r="I1360" s="15" t="s">
        <v>3007</v>
      </c>
    </row>
    <row r="1361" spans="1:9" x14ac:dyDescent="0.3">
      <c r="A1361" s="15"/>
      <c r="B1361" s="15"/>
      <c r="C1361" s="15"/>
      <c r="D1361" s="15" t="s">
        <v>31</v>
      </c>
      <c r="E1361" s="46" t="s">
        <v>3007</v>
      </c>
      <c r="F1361" s="15">
        <f t="shared" si="22"/>
        <v>0</v>
      </c>
      <c r="G1361" s="15" t="s">
        <v>31</v>
      </c>
      <c r="H1361" s="15" t="s">
        <v>31</v>
      </c>
      <c r="I1361" s="15" t="s">
        <v>3007</v>
      </c>
    </row>
    <row r="1362" spans="1:9" x14ac:dyDescent="0.3">
      <c r="A1362" s="15"/>
      <c r="B1362" s="15"/>
      <c r="C1362" s="15"/>
      <c r="D1362" s="15" t="s">
        <v>31</v>
      </c>
      <c r="E1362" s="46" t="s">
        <v>3007</v>
      </c>
      <c r="F1362" s="15">
        <f t="shared" si="22"/>
        <v>0</v>
      </c>
      <c r="G1362" s="15" t="s">
        <v>31</v>
      </c>
      <c r="H1362" s="15" t="s">
        <v>31</v>
      </c>
      <c r="I1362" s="15" t="s">
        <v>3007</v>
      </c>
    </row>
    <row r="1363" spans="1:9" x14ac:dyDescent="0.3">
      <c r="A1363" s="15"/>
      <c r="B1363" s="15"/>
      <c r="C1363" s="15"/>
      <c r="D1363" s="15" t="s">
        <v>31</v>
      </c>
      <c r="E1363" s="46" t="s">
        <v>3007</v>
      </c>
      <c r="F1363" s="15">
        <f t="shared" si="22"/>
        <v>0</v>
      </c>
      <c r="G1363" s="15" t="s">
        <v>31</v>
      </c>
      <c r="H1363" s="15" t="s">
        <v>31</v>
      </c>
      <c r="I1363" s="15" t="s">
        <v>3007</v>
      </c>
    </row>
    <row r="1364" spans="1:9" x14ac:dyDescent="0.3">
      <c r="A1364" s="15"/>
      <c r="B1364" s="15"/>
      <c r="C1364" s="15"/>
      <c r="D1364" s="15" t="s">
        <v>31</v>
      </c>
      <c r="E1364" s="46" t="s">
        <v>3007</v>
      </c>
      <c r="F1364" s="15">
        <f t="shared" si="22"/>
        <v>0</v>
      </c>
      <c r="G1364" s="15" t="s">
        <v>31</v>
      </c>
      <c r="H1364" s="15" t="s">
        <v>31</v>
      </c>
      <c r="I1364" s="15" t="s">
        <v>3007</v>
      </c>
    </row>
    <row r="1365" spans="1:9" x14ac:dyDescent="0.3">
      <c r="A1365" s="15"/>
      <c r="B1365" s="15"/>
      <c r="C1365" s="15"/>
      <c r="D1365" s="15" t="s">
        <v>31</v>
      </c>
      <c r="E1365" s="46" t="s">
        <v>3007</v>
      </c>
      <c r="F1365" s="15">
        <f t="shared" si="22"/>
        <v>0</v>
      </c>
      <c r="G1365" s="15" t="s">
        <v>31</v>
      </c>
      <c r="H1365" s="15" t="s">
        <v>31</v>
      </c>
      <c r="I1365" s="15" t="s">
        <v>3007</v>
      </c>
    </row>
    <row r="1366" spans="1:9" x14ac:dyDescent="0.3">
      <c r="A1366" s="15"/>
      <c r="B1366" s="15"/>
      <c r="C1366" s="15"/>
      <c r="D1366" s="15" t="s">
        <v>31</v>
      </c>
      <c r="E1366" s="46" t="s">
        <v>3007</v>
      </c>
      <c r="F1366" s="15">
        <f t="shared" si="22"/>
        <v>0</v>
      </c>
      <c r="G1366" s="15" t="s">
        <v>31</v>
      </c>
      <c r="H1366" s="15" t="s">
        <v>31</v>
      </c>
      <c r="I1366" s="15" t="s">
        <v>3007</v>
      </c>
    </row>
    <row r="1367" spans="1:9" x14ac:dyDescent="0.3">
      <c r="A1367" s="15"/>
      <c r="B1367" s="15"/>
      <c r="C1367" s="15"/>
      <c r="D1367" s="15" t="s">
        <v>31</v>
      </c>
      <c r="E1367" s="46" t="s">
        <v>3007</v>
      </c>
      <c r="F1367" s="15">
        <f t="shared" si="22"/>
        <v>0</v>
      </c>
      <c r="G1367" s="15" t="s">
        <v>31</v>
      </c>
      <c r="H1367" s="15" t="s">
        <v>31</v>
      </c>
      <c r="I1367" s="15" t="s">
        <v>3007</v>
      </c>
    </row>
    <row r="1368" spans="1:9" x14ac:dyDescent="0.3">
      <c r="A1368" s="15"/>
      <c r="B1368" s="15"/>
      <c r="C1368" s="15"/>
      <c r="D1368" s="15" t="s">
        <v>31</v>
      </c>
      <c r="E1368" s="46" t="s">
        <v>3007</v>
      </c>
      <c r="F1368" s="15">
        <f t="shared" si="22"/>
        <v>0</v>
      </c>
      <c r="G1368" s="15" t="s">
        <v>31</v>
      </c>
      <c r="H1368" s="15" t="s">
        <v>31</v>
      </c>
      <c r="I1368" s="15" t="s">
        <v>3007</v>
      </c>
    </row>
    <row r="1369" spans="1:9" x14ac:dyDescent="0.3">
      <c r="A1369" s="15"/>
      <c r="B1369" s="15"/>
      <c r="C1369" s="15"/>
      <c r="D1369" s="15" t="s">
        <v>31</v>
      </c>
      <c r="E1369" s="46" t="s">
        <v>3007</v>
      </c>
      <c r="F1369" s="15">
        <f t="shared" si="22"/>
        <v>0</v>
      </c>
      <c r="G1369" s="15" t="s">
        <v>31</v>
      </c>
      <c r="H1369" s="15" t="s">
        <v>31</v>
      </c>
      <c r="I1369" s="15" t="s">
        <v>3007</v>
      </c>
    </row>
    <row r="1370" spans="1:9" x14ac:dyDescent="0.3">
      <c r="A1370" s="15"/>
      <c r="B1370" s="15"/>
      <c r="C1370" s="15"/>
      <c r="D1370" s="15" t="s">
        <v>31</v>
      </c>
      <c r="E1370" s="46" t="s">
        <v>3007</v>
      </c>
      <c r="F1370" s="15">
        <f t="shared" si="22"/>
        <v>0</v>
      </c>
      <c r="G1370" s="15" t="s">
        <v>31</v>
      </c>
      <c r="H1370" s="15" t="s">
        <v>31</v>
      </c>
      <c r="I1370" s="15" t="s">
        <v>3007</v>
      </c>
    </row>
    <row r="1371" spans="1:9" x14ac:dyDescent="0.3">
      <c r="A1371" s="15"/>
      <c r="B1371" s="15"/>
      <c r="C1371" s="15"/>
      <c r="D1371" s="15" t="s">
        <v>31</v>
      </c>
      <c r="E1371" s="46" t="s">
        <v>3007</v>
      </c>
      <c r="F1371" s="15">
        <f t="shared" si="22"/>
        <v>0</v>
      </c>
      <c r="G1371" s="15" t="s">
        <v>31</v>
      </c>
      <c r="H1371" s="15" t="s">
        <v>31</v>
      </c>
      <c r="I1371" s="15" t="s">
        <v>3007</v>
      </c>
    </row>
    <row r="1372" spans="1:9" x14ac:dyDescent="0.3">
      <c r="A1372" s="15"/>
      <c r="B1372" s="15"/>
      <c r="C1372" s="15"/>
      <c r="D1372" s="15" t="s">
        <v>31</v>
      </c>
      <c r="E1372" s="46" t="s">
        <v>3007</v>
      </c>
      <c r="F1372" s="15">
        <f t="shared" si="22"/>
        <v>0</v>
      </c>
      <c r="G1372" s="15" t="s">
        <v>31</v>
      </c>
      <c r="H1372" s="15" t="s">
        <v>31</v>
      </c>
      <c r="I1372" s="15" t="s">
        <v>3007</v>
      </c>
    </row>
    <row r="1373" spans="1:9" x14ac:dyDescent="0.3">
      <c r="A1373" s="15"/>
      <c r="B1373" s="15"/>
      <c r="C1373" s="15"/>
      <c r="D1373" s="15" t="s">
        <v>31</v>
      </c>
      <c r="E1373" s="46" t="s">
        <v>3007</v>
      </c>
      <c r="F1373" s="15">
        <f t="shared" si="22"/>
        <v>0</v>
      </c>
      <c r="G1373" s="15" t="s">
        <v>31</v>
      </c>
      <c r="H1373" s="15" t="s">
        <v>31</v>
      </c>
      <c r="I1373" s="15" t="s">
        <v>3007</v>
      </c>
    </row>
    <row r="1374" spans="1:9" x14ac:dyDescent="0.3">
      <c r="A1374" s="15"/>
      <c r="B1374" s="15"/>
      <c r="C1374" s="15"/>
      <c r="D1374" s="15" t="s">
        <v>31</v>
      </c>
      <c r="E1374" s="46" t="s">
        <v>3007</v>
      </c>
      <c r="F1374" s="15">
        <f t="shared" si="22"/>
        <v>0</v>
      </c>
      <c r="G1374" s="15" t="s">
        <v>31</v>
      </c>
      <c r="H1374" s="15" t="s">
        <v>31</v>
      </c>
      <c r="I1374" s="15" t="s">
        <v>3007</v>
      </c>
    </row>
    <row r="1375" spans="1:9" x14ac:dyDescent="0.3">
      <c r="A1375" s="15"/>
      <c r="B1375" s="15"/>
      <c r="C1375" s="15"/>
      <c r="D1375" s="15" t="s">
        <v>31</v>
      </c>
      <c r="E1375" s="46" t="s">
        <v>3007</v>
      </c>
      <c r="F1375" s="15">
        <f t="shared" si="22"/>
        <v>0</v>
      </c>
      <c r="G1375" s="15" t="s">
        <v>31</v>
      </c>
      <c r="H1375" s="15" t="s">
        <v>31</v>
      </c>
      <c r="I1375" s="15" t="s">
        <v>3007</v>
      </c>
    </row>
    <row r="1376" spans="1:9" x14ac:dyDescent="0.3">
      <c r="A1376" s="15"/>
      <c r="B1376" s="15"/>
      <c r="C1376" s="15"/>
      <c r="D1376" s="15" t="s">
        <v>31</v>
      </c>
      <c r="E1376" s="46" t="s">
        <v>3007</v>
      </c>
      <c r="F1376" s="15">
        <f t="shared" si="22"/>
        <v>0</v>
      </c>
      <c r="G1376" s="15" t="s">
        <v>31</v>
      </c>
      <c r="H1376" s="15" t="s">
        <v>31</v>
      </c>
      <c r="I1376" s="15" t="s">
        <v>3007</v>
      </c>
    </row>
    <row r="1377" spans="1:9" x14ac:dyDescent="0.3">
      <c r="A1377" s="15"/>
      <c r="B1377" s="15"/>
      <c r="C1377" s="15"/>
      <c r="D1377" s="15" t="s">
        <v>31</v>
      </c>
      <c r="E1377" s="46" t="s">
        <v>3007</v>
      </c>
      <c r="F1377" s="15">
        <f t="shared" si="22"/>
        <v>0</v>
      </c>
      <c r="G1377" s="15" t="s">
        <v>31</v>
      </c>
      <c r="H1377" s="15" t="s">
        <v>31</v>
      </c>
      <c r="I1377" s="15" t="s">
        <v>3007</v>
      </c>
    </row>
    <row r="1378" spans="1:9" x14ac:dyDescent="0.3">
      <c r="A1378" s="15"/>
      <c r="B1378" s="15"/>
      <c r="C1378" s="15"/>
      <c r="D1378" s="15" t="s">
        <v>31</v>
      </c>
      <c r="E1378" s="46" t="s">
        <v>3007</v>
      </c>
      <c r="F1378" s="15">
        <f t="shared" si="22"/>
        <v>0</v>
      </c>
      <c r="G1378" s="15" t="s">
        <v>31</v>
      </c>
      <c r="H1378" s="15" t="s">
        <v>31</v>
      </c>
      <c r="I1378" s="15" t="s">
        <v>3007</v>
      </c>
    </row>
    <row r="1379" spans="1:9" x14ac:dyDescent="0.3">
      <c r="A1379" s="15"/>
      <c r="B1379" s="15"/>
      <c r="C1379" s="15"/>
      <c r="D1379" s="15" t="s">
        <v>31</v>
      </c>
      <c r="E1379" s="46" t="s">
        <v>3007</v>
      </c>
      <c r="F1379" s="15">
        <f t="shared" si="22"/>
        <v>0</v>
      </c>
      <c r="G1379" s="15" t="s">
        <v>31</v>
      </c>
      <c r="H1379" s="15" t="s">
        <v>31</v>
      </c>
      <c r="I1379" s="15" t="s">
        <v>3007</v>
      </c>
    </row>
    <row r="1380" spans="1:9" x14ac:dyDescent="0.3">
      <c r="A1380" s="15"/>
      <c r="B1380" s="15"/>
      <c r="C1380" s="15"/>
      <c r="D1380" s="15" t="s">
        <v>31</v>
      </c>
      <c r="E1380" s="46" t="s">
        <v>3007</v>
      </c>
      <c r="F1380" s="15">
        <f t="shared" si="22"/>
        <v>0</v>
      </c>
      <c r="G1380" s="15" t="s">
        <v>31</v>
      </c>
      <c r="H1380" s="15" t="s">
        <v>31</v>
      </c>
      <c r="I1380" s="15" t="s">
        <v>3007</v>
      </c>
    </row>
    <row r="1381" spans="1:9" x14ac:dyDescent="0.3">
      <c r="A1381" s="15"/>
      <c r="B1381" s="15"/>
      <c r="C1381" s="15"/>
      <c r="D1381" s="15" t="s">
        <v>31</v>
      </c>
      <c r="E1381" s="46" t="s">
        <v>3007</v>
      </c>
      <c r="F1381" s="15">
        <f t="shared" si="22"/>
        <v>0</v>
      </c>
      <c r="G1381" s="15" t="s">
        <v>31</v>
      </c>
      <c r="H1381" s="15" t="s">
        <v>31</v>
      </c>
      <c r="I1381" s="15" t="s">
        <v>3007</v>
      </c>
    </row>
    <row r="1382" spans="1:9" x14ac:dyDescent="0.3">
      <c r="A1382" s="15"/>
      <c r="B1382" s="15"/>
      <c r="C1382" s="15"/>
      <c r="D1382" s="15" t="s">
        <v>31</v>
      </c>
      <c r="E1382" s="46" t="s">
        <v>3007</v>
      </c>
      <c r="F1382" s="15">
        <f t="shared" si="22"/>
        <v>0</v>
      </c>
      <c r="G1382" s="15" t="s">
        <v>31</v>
      </c>
      <c r="H1382" s="15" t="s">
        <v>31</v>
      </c>
      <c r="I1382" s="15" t="s">
        <v>3007</v>
      </c>
    </row>
    <row r="1383" spans="1:9" x14ac:dyDescent="0.3">
      <c r="A1383" s="15"/>
      <c r="B1383" s="15"/>
      <c r="C1383" s="15"/>
      <c r="D1383" s="15" t="s">
        <v>31</v>
      </c>
      <c r="E1383" s="46" t="s">
        <v>3007</v>
      </c>
      <c r="F1383" s="15">
        <f t="shared" si="22"/>
        <v>0</v>
      </c>
      <c r="G1383" s="15" t="s">
        <v>31</v>
      </c>
      <c r="H1383" s="15" t="s">
        <v>31</v>
      </c>
      <c r="I1383" s="15" t="s">
        <v>3007</v>
      </c>
    </row>
    <row r="1384" spans="1:9" x14ac:dyDescent="0.3">
      <c r="A1384" s="15"/>
      <c r="B1384" s="15"/>
      <c r="C1384" s="15"/>
      <c r="D1384" s="15" t="s">
        <v>31</v>
      </c>
      <c r="E1384" s="46" t="s">
        <v>3007</v>
      </c>
      <c r="F1384" s="15">
        <f t="shared" si="22"/>
        <v>0</v>
      </c>
      <c r="G1384" s="15" t="s">
        <v>31</v>
      </c>
      <c r="H1384" s="15" t="s">
        <v>31</v>
      </c>
      <c r="I1384" s="15" t="s">
        <v>3007</v>
      </c>
    </row>
    <row r="1385" spans="1:9" x14ac:dyDescent="0.3">
      <c r="A1385" s="15"/>
      <c r="B1385" s="15"/>
      <c r="C1385" s="15"/>
      <c r="D1385" s="15" t="s">
        <v>31</v>
      </c>
      <c r="E1385" s="46" t="s">
        <v>3007</v>
      </c>
      <c r="F1385" s="15">
        <f t="shared" si="22"/>
        <v>0</v>
      </c>
      <c r="G1385" s="15" t="s">
        <v>31</v>
      </c>
      <c r="H1385" s="15" t="s">
        <v>31</v>
      </c>
      <c r="I1385" s="15" t="s">
        <v>3007</v>
      </c>
    </row>
    <row r="1386" spans="1:9" x14ac:dyDescent="0.3">
      <c r="A1386" s="15"/>
      <c r="B1386" s="15"/>
      <c r="C1386" s="15"/>
      <c r="D1386" s="15" t="s">
        <v>31</v>
      </c>
      <c r="E1386" s="46" t="s">
        <v>3007</v>
      </c>
      <c r="F1386" s="15">
        <f t="shared" si="22"/>
        <v>0</v>
      </c>
      <c r="G1386" s="15" t="s">
        <v>31</v>
      </c>
      <c r="H1386" s="15" t="s">
        <v>31</v>
      </c>
      <c r="I1386" s="15" t="s">
        <v>3007</v>
      </c>
    </row>
    <row r="1387" spans="1:9" x14ac:dyDescent="0.3">
      <c r="A1387" s="15"/>
      <c r="B1387" s="15"/>
      <c r="C1387" s="15"/>
      <c r="D1387" s="15" t="s">
        <v>31</v>
      </c>
      <c r="E1387" s="46" t="s">
        <v>3007</v>
      </c>
      <c r="F1387" s="15">
        <f t="shared" si="22"/>
        <v>0</v>
      </c>
      <c r="G1387" s="15" t="s">
        <v>31</v>
      </c>
      <c r="H1387" s="15" t="s">
        <v>31</v>
      </c>
      <c r="I1387" s="15" t="s">
        <v>3007</v>
      </c>
    </row>
    <row r="1388" spans="1:9" x14ac:dyDescent="0.3">
      <c r="A1388" s="15"/>
      <c r="B1388" s="15"/>
      <c r="C1388" s="15"/>
      <c r="D1388" s="15" t="s">
        <v>31</v>
      </c>
      <c r="E1388" s="46" t="s">
        <v>3007</v>
      </c>
      <c r="F1388" s="15">
        <f t="shared" si="22"/>
        <v>0</v>
      </c>
      <c r="G1388" s="15" t="s">
        <v>31</v>
      </c>
      <c r="H1388" s="15" t="s">
        <v>31</v>
      </c>
      <c r="I1388" s="15" t="s">
        <v>3007</v>
      </c>
    </row>
    <row r="1389" spans="1:9" x14ac:dyDescent="0.3">
      <c r="A1389" s="15"/>
      <c r="B1389" s="15"/>
      <c r="C1389" s="15"/>
      <c r="D1389" s="15" t="s">
        <v>31</v>
      </c>
      <c r="E1389" s="46" t="s">
        <v>3007</v>
      </c>
      <c r="F1389" s="15">
        <f t="shared" si="22"/>
        <v>0</v>
      </c>
      <c r="G1389" s="15" t="s">
        <v>31</v>
      </c>
      <c r="H1389" s="15" t="s">
        <v>31</v>
      </c>
      <c r="I1389" s="15" t="s">
        <v>3007</v>
      </c>
    </row>
    <row r="1390" spans="1:9" x14ac:dyDescent="0.3">
      <c r="A1390" s="15"/>
      <c r="B1390" s="15"/>
      <c r="C1390" s="15"/>
      <c r="D1390" s="15" t="s">
        <v>31</v>
      </c>
      <c r="E1390" s="46" t="s">
        <v>3007</v>
      </c>
      <c r="F1390" s="15">
        <f t="shared" si="22"/>
        <v>0</v>
      </c>
      <c r="G1390" s="15" t="s">
        <v>31</v>
      </c>
      <c r="H1390" s="15" t="s">
        <v>31</v>
      </c>
      <c r="I1390" s="15" t="s">
        <v>3007</v>
      </c>
    </row>
    <row r="1391" spans="1:9" x14ac:dyDescent="0.3">
      <c r="A1391" s="15"/>
      <c r="B1391" s="15"/>
      <c r="C1391" s="15"/>
      <c r="D1391" s="15" t="s">
        <v>31</v>
      </c>
      <c r="E1391" s="46" t="s">
        <v>3007</v>
      </c>
      <c r="F1391" s="15">
        <f t="shared" si="22"/>
        <v>0</v>
      </c>
      <c r="G1391" s="15" t="s">
        <v>31</v>
      </c>
      <c r="H1391" s="15" t="s">
        <v>31</v>
      </c>
      <c r="I1391" s="15" t="s">
        <v>3007</v>
      </c>
    </row>
    <row r="1392" spans="1:9" x14ac:dyDescent="0.3">
      <c r="A1392" s="15"/>
      <c r="B1392" s="15"/>
      <c r="C1392" s="15"/>
      <c r="D1392" s="15" t="s">
        <v>31</v>
      </c>
      <c r="E1392" s="46" t="s">
        <v>3007</v>
      </c>
      <c r="F1392" s="15">
        <f t="shared" si="22"/>
        <v>0</v>
      </c>
      <c r="G1392" s="15" t="s">
        <v>31</v>
      </c>
      <c r="H1392" s="15" t="s">
        <v>31</v>
      </c>
      <c r="I1392" s="15" t="s">
        <v>3007</v>
      </c>
    </row>
    <row r="1393" spans="1:9" x14ac:dyDescent="0.3">
      <c r="A1393" s="15"/>
      <c r="B1393" s="15"/>
      <c r="C1393" s="15"/>
      <c r="D1393" s="15" t="s">
        <v>31</v>
      </c>
      <c r="E1393" s="46" t="s">
        <v>3007</v>
      </c>
      <c r="F1393" s="15">
        <f t="shared" si="22"/>
        <v>0</v>
      </c>
      <c r="G1393" s="15" t="s">
        <v>31</v>
      </c>
      <c r="H1393" s="15" t="s">
        <v>31</v>
      </c>
      <c r="I1393" s="15" t="s">
        <v>3007</v>
      </c>
    </row>
    <row r="1394" spans="1:9" x14ac:dyDescent="0.3">
      <c r="A1394" s="15"/>
      <c r="B1394" s="15"/>
      <c r="C1394" s="15"/>
      <c r="D1394" s="15" t="s">
        <v>31</v>
      </c>
      <c r="E1394" s="46" t="s">
        <v>3007</v>
      </c>
      <c r="F1394" s="15">
        <f t="shared" si="22"/>
        <v>0</v>
      </c>
      <c r="G1394" s="15" t="s">
        <v>31</v>
      </c>
      <c r="H1394" s="15" t="s">
        <v>31</v>
      </c>
      <c r="I1394" s="15" t="s">
        <v>3007</v>
      </c>
    </row>
    <row r="1395" spans="1:9" x14ac:dyDescent="0.3">
      <c r="A1395" s="15"/>
      <c r="B1395" s="15"/>
      <c r="C1395" s="15"/>
      <c r="D1395" s="15" t="s">
        <v>31</v>
      </c>
      <c r="E1395" s="46" t="s">
        <v>3007</v>
      </c>
      <c r="F1395" s="15">
        <f t="shared" si="22"/>
        <v>0</v>
      </c>
      <c r="G1395" s="15" t="s">
        <v>31</v>
      </c>
      <c r="H1395" s="15" t="s">
        <v>31</v>
      </c>
      <c r="I1395" s="15" t="s">
        <v>3007</v>
      </c>
    </row>
    <row r="1396" spans="1:9" x14ac:dyDescent="0.3">
      <c r="A1396" s="15"/>
      <c r="B1396" s="15"/>
      <c r="C1396" s="15"/>
      <c r="D1396" s="15" t="s">
        <v>31</v>
      </c>
      <c r="E1396" s="46" t="s">
        <v>3007</v>
      </c>
      <c r="F1396" s="15">
        <f t="shared" si="22"/>
        <v>0</v>
      </c>
      <c r="G1396" s="15" t="s">
        <v>31</v>
      </c>
      <c r="H1396" s="15" t="s">
        <v>31</v>
      </c>
      <c r="I1396" s="15" t="s">
        <v>3007</v>
      </c>
    </row>
    <row r="1397" spans="1:9" x14ac:dyDescent="0.3">
      <c r="A1397" s="15"/>
      <c r="B1397" s="15"/>
      <c r="C1397" s="15"/>
      <c r="D1397" s="15" t="s">
        <v>31</v>
      </c>
      <c r="E1397" s="46" t="s">
        <v>3007</v>
      </c>
      <c r="F1397" s="15">
        <f t="shared" si="22"/>
        <v>0</v>
      </c>
      <c r="G1397" s="15" t="s">
        <v>31</v>
      </c>
      <c r="H1397" s="15" t="s">
        <v>31</v>
      </c>
      <c r="I1397" s="15" t="s">
        <v>3007</v>
      </c>
    </row>
    <row r="1398" spans="1:9" x14ac:dyDescent="0.3">
      <c r="A1398" s="15"/>
      <c r="B1398" s="15"/>
      <c r="C1398" s="15"/>
      <c r="D1398" s="15" t="s">
        <v>31</v>
      </c>
      <c r="E1398" s="46" t="s">
        <v>3007</v>
      </c>
      <c r="F1398" s="15">
        <f t="shared" si="22"/>
        <v>0</v>
      </c>
      <c r="G1398" s="15" t="s">
        <v>31</v>
      </c>
      <c r="H1398" s="15" t="s">
        <v>31</v>
      </c>
      <c r="I1398" s="15" t="s">
        <v>3007</v>
      </c>
    </row>
    <row r="1399" spans="1:9" x14ac:dyDescent="0.3">
      <c r="A1399" s="15"/>
      <c r="B1399" s="15"/>
      <c r="C1399" s="15"/>
      <c r="D1399" s="15" t="s">
        <v>31</v>
      </c>
      <c r="E1399" s="46" t="s">
        <v>3007</v>
      </c>
      <c r="F1399" s="15">
        <f t="shared" si="22"/>
        <v>0</v>
      </c>
      <c r="G1399" s="15" t="s">
        <v>31</v>
      </c>
      <c r="H1399" s="15" t="s">
        <v>31</v>
      </c>
      <c r="I1399" s="15" t="s">
        <v>3007</v>
      </c>
    </row>
    <row r="1400" spans="1:9" x14ac:dyDescent="0.3">
      <c r="A1400" s="15"/>
      <c r="B1400" s="15"/>
      <c r="C1400" s="15"/>
      <c r="D1400" s="15" t="s">
        <v>31</v>
      </c>
      <c r="E1400" s="46" t="s">
        <v>3007</v>
      </c>
      <c r="F1400" s="15">
        <f t="shared" si="22"/>
        <v>0</v>
      </c>
      <c r="G1400" s="15" t="s">
        <v>31</v>
      </c>
      <c r="H1400" s="15" t="s">
        <v>31</v>
      </c>
      <c r="I1400" s="15" t="s">
        <v>3007</v>
      </c>
    </row>
    <row r="1401" spans="1:9" x14ac:dyDescent="0.3">
      <c r="A1401" s="15"/>
      <c r="B1401" s="15"/>
      <c r="C1401" s="15"/>
      <c r="D1401" s="15" t="s">
        <v>31</v>
      </c>
      <c r="E1401" s="46" t="s">
        <v>3007</v>
      </c>
      <c r="F1401" s="15">
        <f t="shared" si="22"/>
        <v>0</v>
      </c>
      <c r="G1401" s="15" t="s">
        <v>31</v>
      </c>
      <c r="H1401" s="15" t="s">
        <v>31</v>
      </c>
      <c r="I1401" s="15" t="s">
        <v>3007</v>
      </c>
    </row>
    <row r="1402" spans="1:9" x14ac:dyDescent="0.3">
      <c r="A1402" s="15"/>
      <c r="B1402" s="15"/>
      <c r="C1402" s="15"/>
      <c r="D1402" s="15" t="s">
        <v>31</v>
      </c>
      <c r="E1402" s="46" t="s">
        <v>3007</v>
      </c>
      <c r="F1402" s="15">
        <f t="shared" si="22"/>
        <v>0</v>
      </c>
      <c r="G1402" s="15" t="s">
        <v>31</v>
      </c>
      <c r="H1402" s="15" t="s">
        <v>31</v>
      </c>
      <c r="I1402" s="15" t="s">
        <v>3007</v>
      </c>
    </row>
    <row r="1403" spans="1:9" x14ac:dyDescent="0.3">
      <c r="A1403" s="15"/>
      <c r="B1403" s="15"/>
      <c r="C1403" s="15"/>
      <c r="D1403" s="15" t="s">
        <v>31</v>
      </c>
      <c r="E1403" s="46" t="s">
        <v>3007</v>
      </c>
      <c r="F1403" s="15">
        <f t="shared" si="22"/>
        <v>0</v>
      </c>
      <c r="G1403" s="15" t="s">
        <v>31</v>
      </c>
      <c r="H1403" s="15" t="s">
        <v>31</v>
      </c>
      <c r="I1403" s="15" t="s">
        <v>3007</v>
      </c>
    </row>
    <row r="1404" spans="1:9" x14ac:dyDescent="0.3">
      <c r="A1404" s="15"/>
      <c r="B1404" s="15"/>
      <c r="C1404" s="15"/>
      <c r="D1404" s="15" t="s">
        <v>31</v>
      </c>
      <c r="E1404" s="46" t="s">
        <v>3007</v>
      </c>
      <c r="F1404" s="15">
        <f t="shared" si="22"/>
        <v>0</v>
      </c>
      <c r="G1404" s="15" t="s">
        <v>31</v>
      </c>
      <c r="H1404" s="15" t="s">
        <v>31</v>
      </c>
      <c r="I1404" s="15" t="s">
        <v>3007</v>
      </c>
    </row>
    <row r="1405" spans="1:9" x14ac:dyDescent="0.3">
      <c r="A1405" s="15"/>
      <c r="B1405" s="15"/>
      <c r="C1405" s="15"/>
      <c r="D1405" s="15" t="s">
        <v>31</v>
      </c>
      <c r="E1405" s="46" t="s">
        <v>3007</v>
      </c>
      <c r="F1405" s="15">
        <f t="shared" si="22"/>
        <v>0</v>
      </c>
      <c r="G1405" s="15" t="s">
        <v>31</v>
      </c>
      <c r="H1405" s="15" t="s">
        <v>31</v>
      </c>
      <c r="I1405" s="15" t="s">
        <v>3007</v>
      </c>
    </row>
    <row r="1406" spans="1:9" x14ac:dyDescent="0.3">
      <c r="A1406" s="15"/>
      <c r="B1406" s="15"/>
      <c r="C1406" s="15"/>
      <c r="D1406" s="15" t="s">
        <v>31</v>
      </c>
      <c r="E1406" s="46" t="s">
        <v>3007</v>
      </c>
      <c r="F1406" s="15">
        <f t="shared" si="22"/>
        <v>0</v>
      </c>
      <c r="G1406" s="15" t="s">
        <v>31</v>
      </c>
      <c r="H1406" s="15" t="s">
        <v>31</v>
      </c>
      <c r="I1406" s="15" t="s">
        <v>3007</v>
      </c>
    </row>
    <row r="1407" spans="1:9" x14ac:dyDescent="0.3">
      <c r="A1407" s="15"/>
      <c r="B1407" s="15"/>
      <c r="C1407" s="15"/>
      <c r="D1407" s="15" t="s">
        <v>31</v>
      </c>
      <c r="E1407" s="46" t="s">
        <v>3007</v>
      </c>
      <c r="F1407" s="15">
        <f t="shared" si="22"/>
        <v>0</v>
      </c>
      <c r="G1407" s="15" t="s">
        <v>31</v>
      </c>
      <c r="H1407" s="15" t="s">
        <v>31</v>
      </c>
      <c r="I1407" s="15" t="s">
        <v>3007</v>
      </c>
    </row>
    <row r="1408" spans="1:9" x14ac:dyDescent="0.3">
      <c r="A1408" s="15"/>
      <c r="B1408" s="15"/>
      <c r="C1408" s="15"/>
      <c r="D1408" s="15" t="s">
        <v>31</v>
      </c>
      <c r="E1408" s="46" t="s">
        <v>3007</v>
      </c>
      <c r="F1408" s="15">
        <f t="shared" si="22"/>
        <v>0</v>
      </c>
      <c r="G1408" s="15" t="s">
        <v>31</v>
      </c>
      <c r="H1408" s="15" t="s">
        <v>31</v>
      </c>
      <c r="I1408" s="15" t="s">
        <v>3007</v>
      </c>
    </row>
    <row r="1409" spans="1:9" x14ac:dyDescent="0.3">
      <c r="A1409" s="15"/>
      <c r="B1409" s="15"/>
      <c r="C1409" s="15"/>
      <c r="D1409" s="15" t="s">
        <v>31</v>
      </c>
      <c r="E1409" s="46" t="s">
        <v>3007</v>
      </c>
      <c r="F1409" s="15">
        <f t="shared" si="22"/>
        <v>0</v>
      </c>
      <c r="G1409" s="15" t="s">
        <v>31</v>
      </c>
      <c r="H1409" s="15" t="s">
        <v>31</v>
      </c>
      <c r="I1409" s="15" t="s">
        <v>3007</v>
      </c>
    </row>
    <row r="1410" spans="1:9" x14ac:dyDescent="0.3">
      <c r="A1410" s="15"/>
      <c r="B1410" s="15"/>
      <c r="C1410" s="15"/>
      <c r="D1410" s="15" t="s">
        <v>31</v>
      </c>
      <c r="E1410" s="46" t="s">
        <v>3007</v>
      </c>
      <c r="F1410" s="15">
        <f t="shared" ref="F1410:F1473" si="23">IFERROR(C1410*E1410,0)</f>
        <v>0</v>
      </c>
      <c r="G1410" s="15" t="s">
        <v>31</v>
      </c>
      <c r="H1410" s="15" t="s">
        <v>31</v>
      </c>
      <c r="I1410" s="15" t="s">
        <v>3007</v>
      </c>
    </row>
    <row r="1411" spans="1:9" x14ac:dyDescent="0.3">
      <c r="A1411" s="15"/>
      <c r="B1411" s="15"/>
      <c r="C1411" s="15"/>
      <c r="D1411" s="15" t="s">
        <v>31</v>
      </c>
      <c r="E1411" s="46" t="s">
        <v>3007</v>
      </c>
      <c r="F1411" s="15">
        <f t="shared" si="23"/>
        <v>0</v>
      </c>
      <c r="G1411" s="15" t="s">
        <v>31</v>
      </c>
      <c r="H1411" s="15" t="s">
        <v>31</v>
      </c>
      <c r="I1411" s="15" t="s">
        <v>3007</v>
      </c>
    </row>
    <row r="1412" spans="1:9" x14ac:dyDescent="0.3">
      <c r="A1412" s="15"/>
      <c r="B1412" s="15"/>
      <c r="C1412" s="15"/>
      <c r="D1412" s="15" t="s">
        <v>31</v>
      </c>
      <c r="E1412" s="46" t="s">
        <v>3007</v>
      </c>
      <c r="F1412" s="15">
        <f t="shared" si="23"/>
        <v>0</v>
      </c>
      <c r="G1412" s="15" t="s">
        <v>31</v>
      </c>
      <c r="H1412" s="15" t="s">
        <v>31</v>
      </c>
      <c r="I1412" s="15" t="s">
        <v>3007</v>
      </c>
    </row>
    <row r="1413" spans="1:9" x14ac:dyDescent="0.3">
      <c r="A1413" s="15"/>
      <c r="B1413" s="15"/>
      <c r="C1413" s="15"/>
      <c r="D1413" s="15" t="s">
        <v>31</v>
      </c>
      <c r="E1413" s="46" t="s">
        <v>3007</v>
      </c>
      <c r="F1413" s="15">
        <f t="shared" si="23"/>
        <v>0</v>
      </c>
      <c r="G1413" s="15" t="s">
        <v>31</v>
      </c>
      <c r="H1413" s="15" t="s">
        <v>31</v>
      </c>
      <c r="I1413" s="15" t="s">
        <v>3007</v>
      </c>
    </row>
    <row r="1414" spans="1:9" x14ac:dyDescent="0.3">
      <c r="A1414" s="15"/>
      <c r="B1414" s="15"/>
      <c r="C1414" s="15"/>
      <c r="D1414" s="15" t="s">
        <v>31</v>
      </c>
      <c r="E1414" s="46" t="s">
        <v>3007</v>
      </c>
      <c r="F1414" s="15">
        <f t="shared" si="23"/>
        <v>0</v>
      </c>
      <c r="G1414" s="15" t="s">
        <v>31</v>
      </c>
      <c r="H1414" s="15" t="s">
        <v>31</v>
      </c>
      <c r="I1414" s="15" t="s">
        <v>3007</v>
      </c>
    </row>
    <row r="1415" spans="1:9" x14ac:dyDescent="0.3">
      <c r="A1415" s="15"/>
      <c r="B1415" s="15"/>
      <c r="C1415" s="15"/>
      <c r="D1415" s="15" t="s">
        <v>31</v>
      </c>
      <c r="E1415" s="46" t="s">
        <v>3007</v>
      </c>
      <c r="F1415" s="15">
        <f t="shared" si="23"/>
        <v>0</v>
      </c>
      <c r="G1415" s="15" t="s">
        <v>31</v>
      </c>
      <c r="H1415" s="15" t="s">
        <v>31</v>
      </c>
      <c r="I1415" s="15" t="s">
        <v>3007</v>
      </c>
    </row>
    <row r="1416" spans="1:9" x14ac:dyDescent="0.3">
      <c r="A1416" s="15"/>
      <c r="B1416" s="15"/>
      <c r="C1416" s="15"/>
      <c r="D1416" s="15" t="s">
        <v>31</v>
      </c>
      <c r="E1416" s="46" t="s">
        <v>3007</v>
      </c>
      <c r="F1416" s="15">
        <f t="shared" si="23"/>
        <v>0</v>
      </c>
      <c r="G1416" s="15" t="s">
        <v>31</v>
      </c>
      <c r="H1416" s="15" t="s">
        <v>31</v>
      </c>
      <c r="I1416" s="15" t="s">
        <v>3007</v>
      </c>
    </row>
    <row r="1417" spans="1:9" x14ac:dyDescent="0.3">
      <c r="A1417" s="15"/>
      <c r="B1417" s="15"/>
      <c r="C1417" s="15"/>
      <c r="D1417" s="15" t="s">
        <v>31</v>
      </c>
      <c r="E1417" s="46" t="s">
        <v>3007</v>
      </c>
      <c r="F1417" s="15">
        <f t="shared" si="23"/>
        <v>0</v>
      </c>
      <c r="G1417" s="15" t="s">
        <v>31</v>
      </c>
      <c r="H1417" s="15" t="s">
        <v>31</v>
      </c>
      <c r="I1417" s="15" t="s">
        <v>3007</v>
      </c>
    </row>
    <row r="1418" spans="1:9" x14ac:dyDescent="0.3">
      <c r="A1418" s="15"/>
      <c r="B1418" s="15"/>
      <c r="C1418" s="15"/>
      <c r="D1418" s="15" t="s">
        <v>31</v>
      </c>
      <c r="E1418" s="46" t="s">
        <v>3007</v>
      </c>
      <c r="F1418" s="15">
        <f t="shared" si="23"/>
        <v>0</v>
      </c>
      <c r="G1418" s="15" t="s">
        <v>31</v>
      </c>
      <c r="H1418" s="15" t="s">
        <v>31</v>
      </c>
      <c r="I1418" s="15" t="s">
        <v>3007</v>
      </c>
    </row>
    <row r="1419" spans="1:9" x14ac:dyDescent="0.3">
      <c r="A1419" s="15"/>
      <c r="B1419" s="15"/>
      <c r="C1419" s="15"/>
      <c r="D1419" s="15" t="s">
        <v>31</v>
      </c>
      <c r="E1419" s="46" t="s">
        <v>3007</v>
      </c>
      <c r="F1419" s="15">
        <f t="shared" si="23"/>
        <v>0</v>
      </c>
      <c r="G1419" s="15" t="s">
        <v>31</v>
      </c>
      <c r="H1419" s="15" t="s">
        <v>31</v>
      </c>
      <c r="I1419" s="15" t="s">
        <v>3007</v>
      </c>
    </row>
    <row r="1420" spans="1:9" x14ac:dyDescent="0.3">
      <c r="A1420" s="15"/>
      <c r="B1420" s="15"/>
      <c r="C1420" s="15"/>
      <c r="D1420" s="15" t="s">
        <v>31</v>
      </c>
      <c r="E1420" s="46" t="s">
        <v>3007</v>
      </c>
      <c r="F1420" s="15">
        <f t="shared" si="23"/>
        <v>0</v>
      </c>
      <c r="G1420" s="15" t="s">
        <v>31</v>
      </c>
      <c r="H1420" s="15" t="s">
        <v>31</v>
      </c>
      <c r="I1420" s="15" t="s">
        <v>3007</v>
      </c>
    </row>
    <row r="1421" spans="1:9" x14ac:dyDescent="0.3">
      <c r="A1421" s="15"/>
      <c r="B1421" s="15"/>
      <c r="C1421" s="15"/>
      <c r="D1421" s="15" t="s">
        <v>31</v>
      </c>
      <c r="E1421" s="46" t="s">
        <v>3007</v>
      </c>
      <c r="F1421" s="15">
        <f t="shared" si="23"/>
        <v>0</v>
      </c>
      <c r="G1421" s="15" t="s">
        <v>31</v>
      </c>
      <c r="H1421" s="15" t="s">
        <v>31</v>
      </c>
      <c r="I1421" s="15" t="s">
        <v>3007</v>
      </c>
    </row>
    <row r="1422" spans="1:9" x14ac:dyDescent="0.3">
      <c r="A1422" s="15"/>
      <c r="B1422" s="15"/>
      <c r="C1422" s="15"/>
      <c r="D1422" s="15" t="s">
        <v>31</v>
      </c>
      <c r="E1422" s="46" t="s">
        <v>3007</v>
      </c>
      <c r="F1422" s="15">
        <f t="shared" si="23"/>
        <v>0</v>
      </c>
      <c r="G1422" s="15" t="s">
        <v>31</v>
      </c>
      <c r="H1422" s="15" t="s">
        <v>31</v>
      </c>
      <c r="I1422" s="15" t="s">
        <v>3007</v>
      </c>
    </row>
    <row r="1423" spans="1:9" x14ac:dyDescent="0.3">
      <c r="A1423" s="15"/>
      <c r="B1423" s="15"/>
      <c r="C1423" s="15"/>
      <c r="D1423" s="15" t="s">
        <v>31</v>
      </c>
      <c r="E1423" s="46" t="s">
        <v>3007</v>
      </c>
      <c r="F1423" s="15">
        <f t="shared" si="23"/>
        <v>0</v>
      </c>
      <c r="G1423" s="15" t="s">
        <v>31</v>
      </c>
      <c r="H1423" s="15" t="s">
        <v>31</v>
      </c>
      <c r="I1423" s="15" t="s">
        <v>3007</v>
      </c>
    </row>
    <row r="1424" spans="1:9" x14ac:dyDescent="0.3">
      <c r="A1424" s="15"/>
      <c r="B1424" s="15"/>
      <c r="C1424" s="15"/>
      <c r="D1424" s="15" t="s">
        <v>31</v>
      </c>
      <c r="E1424" s="46" t="s">
        <v>3007</v>
      </c>
      <c r="F1424" s="15">
        <f t="shared" si="23"/>
        <v>0</v>
      </c>
      <c r="G1424" s="15" t="s">
        <v>31</v>
      </c>
      <c r="H1424" s="15" t="s">
        <v>31</v>
      </c>
      <c r="I1424" s="15" t="s">
        <v>3007</v>
      </c>
    </row>
    <row r="1425" spans="1:9" x14ac:dyDescent="0.3">
      <c r="A1425" s="15"/>
      <c r="B1425" s="15"/>
      <c r="C1425" s="15"/>
      <c r="D1425" s="15" t="s">
        <v>31</v>
      </c>
      <c r="E1425" s="46" t="s">
        <v>3007</v>
      </c>
      <c r="F1425" s="15">
        <f t="shared" si="23"/>
        <v>0</v>
      </c>
      <c r="G1425" s="15" t="s">
        <v>31</v>
      </c>
      <c r="H1425" s="15" t="s">
        <v>31</v>
      </c>
      <c r="I1425" s="15" t="s">
        <v>3007</v>
      </c>
    </row>
    <row r="1426" spans="1:9" x14ac:dyDescent="0.3">
      <c r="A1426" s="15"/>
      <c r="B1426" s="15"/>
      <c r="C1426" s="15"/>
      <c r="D1426" s="15" t="s">
        <v>31</v>
      </c>
      <c r="E1426" s="46" t="s">
        <v>3007</v>
      </c>
      <c r="F1426" s="15">
        <f t="shared" si="23"/>
        <v>0</v>
      </c>
      <c r="G1426" s="15" t="s">
        <v>31</v>
      </c>
      <c r="H1426" s="15" t="s">
        <v>31</v>
      </c>
      <c r="I1426" s="15" t="s">
        <v>3007</v>
      </c>
    </row>
    <row r="1427" spans="1:9" x14ac:dyDescent="0.3">
      <c r="A1427" s="15"/>
      <c r="B1427" s="15"/>
      <c r="C1427" s="15"/>
      <c r="D1427" s="15" t="s">
        <v>31</v>
      </c>
      <c r="E1427" s="46" t="s">
        <v>3007</v>
      </c>
      <c r="F1427" s="15">
        <f t="shared" si="23"/>
        <v>0</v>
      </c>
      <c r="G1427" s="15" t="s">
        <v>31</v>
      </c>
      <c r="H1427" s="15" t="s">
        <v>31</v>
      </c>
      <c r="I1427" s="15" t="s">
        <v>3007</v>
      </c>
    </row>
    <row r="1428" spans="1:9" x14ac:dyDescent="0.3">
      <c r="A1428" s="15"/>
      <c r="B1428" s="15"/>
      <c r="C1428" s="15"/>
      <c r="D1428" s="15" t="s">
        <v>31</v>
      </c>
      <c r="E1428" s="46" t="s">
        <v>3007</v>
      </c>
      <c r="F1428" s="15">
        <f t="shared" si="23"/>
        <v>0</v>
      </c>
      <c r="G1428" s="15" t="s">
        <v>31</v>
      </c>
      <c r="H1428" s="15" t="s">
        <v>31</v>
      </c>
      <c r="I1428" s="15" t="s">
        <v>3007</v>
      </c>
    </row>
    <row r="1429" spans="1:9" x14ac:dyDescent="0.3">
      <c r="A1429" s="15"/>
      <c r="B1429" s="15"/>
      <c r="C1429" s="15"/>
      <c r="D1429" s="15" t="s">
        <v>31</v>
      </c>
      <c r="E1429" s="46" t="s">
        <v>3007</v>
      </c>
      <c r="F1429" s="15">
        <f t="shared" si="23"/>
        <v>0</v>
      </c>
      <c r="G1429" s="15" t="s">
        <v>31</v>
      </c>
      <c r="H1429" s="15" t="s">
        <v>31</v>
      </c>
      <c r="I1429" s="15" t="s">
        <v>3007</v>
      </c>
    </row>
    <row r="1430" spans="1:9" x14ac:dyDescent="0.3">
      <c r="A1430" s="15"/>
      <c r="B1430" s="15"/>
      <c r="C1430" s="15"/>
      <c r="D1430" s="15" t="s">
        <v>31</v>
      </c>
      <c r="E1430" s="46" t="s">
        <v>3007</v>
      </c>
      <c r="F1430" s="15">
        <f t="shared" si="23"/>
        <v>0</v>
      </c>
      <c r="G1430" s="15" t="s">
        <v>31</v>
      </c>
      <c r="H1430" s="15" t="s">
        <v>31</v>
      </c>
      <c r="I1430" s="15" t="s">
        <v>3007</v>
      </c>
    </row>
    <row r="1431" spans="1:9" x14ac:dyDescent="0.3">
      <c r="A1431" s="15"/>
      <c r="B1431" s="15"/>
      <c r="C1431" s="15"/>
      <c r="D1431" s="15" t="s">
        <v>31</v>
      </c>
      <c r="E1431" s="46" t="s">
        <v>3007</v>
      </c>
      <c r="F1431" s="15">
        <f t="shared" si="23"/>
        <v>0</v>
      </c>
      <c r="G1431" s="15" t="s">
        <v>31</v>
      </c>
      <c r="H1431" s="15" t="s">
        <v>31</v>
      </c>
      <c r="I1431" s="15" t="s">
        <v>3007</v>
      </c>
    </row>
    <row r="1432" spans="1:9" x14ac:dyDescent="0.3">
      <c r="A1432" s="15"/>
      <c r="B1432" s="15"/>
      <c r="C1432" s="15"/>
      <c r="D1432" s="15" t="s">
        <v>31</v>
      </c>
      <c r="E1432" s="46" t="s">
        <v>3007</v>
      </c>
      <c r="F1432" s="15">
        <f t="shared" si="23"/>
        <v>0</v>
      </c>
      <c r="G1432" s="15" t="s">
        <v>31</v>
      </c>
      <c r="H1432" s="15" t="s">
        <v>31</v>
      </c>
      <c r="I1432" s="15" t="s">
        <v>3007</v>
      </c>
    </row>
    <row r="1433" spans="1:9" x14ac:dyDescent="0.3">
      <c r="A1433" s="15"/>
      <c r="B1433" s="15"/>
      <c r="C1433" s="15"/>
      <c r="D1433" s="15" t="s">
        <v>31</v>
      </c>
      <c r="E1433" s="46" t="s">
        <v>3007</v>
      </c>
      <c r="F1433" s="15">
        <f t="shared" si="23"/>
        <v>0</v>
      </c>
      <c r="G1433" s="15" t="s">
        <v>31</v>
      </c>
      <c r="H1433" s="15" t="s">
        <v>31</v>
      </c>
      <c r="I1433" s="15" t="s">
        <v>3007</v>
      </c>
    </row>
    <row r="1434" spans="1:9" x14ac:dyDescent="0.3">
      <c r="A1434" s="15"/>
      <c r="B1434" s="15"/>
      <c r="C1434" s="15"/>
      <c r="D1434" s="15" t="s">
        <v>31</v>
      </c>
      <c r="E1434" s="46" t="s">
        <v>3007</v>
      </c>
      <c r="F1434" s="15">
        <f t="shared" si="23"/>
        <v>0</v>
      </c>
      <c r="G1434" s="15" t="s">
        <v>31</v>
      </c>
      <c r="H1434" s="15" t="s">
        <v>31</v>
      </c>
      <c r="I1434" s="15" t="s">
        <v>3007</v>
      </c>
    </row>
    <row r="1435" spans="1:9" x14ac:dyDescent="0.3">
      <c r="A1435" s="15"/>
      <c r="B1435" s="15"/>
      <c r="C1435" s="15"/>
      <c r="D1435" s="15" t="s">
        <v>31</v>
      </c>
      <c r="E1435" s="46" t="s">
        <v>3007</v>
      </c>
      <c r="F1435" s="15">
        <f t="shared" si="23"/>
        <v>0</v>
      </c>
      <c r="G1435" s="15" t="s">
        <v>31</v>
      </c>
      <c r="H1435" s="15" t="s">
        <v>31</v>
      </c>
      <c r="I1435" s="15" t="s">
        <v>3007</v>
      </c>
    </row>
    <row r="1436" spans="1:9" x14ac:dyDescent="0.3">
      <c r="A1436" s="15"/>
      <c r="B1436" s="15"/>
      <c r="C1436" s="15"/>
      <c r="D1436" s="15" t="s">
        <v>31</v>
      </c>
      <c r="E1436" s="46" t="s">
        <v>3007</v>
      </c>
      <c r="F1436" s="15">
        <f t="shared" si="23"/>
        <v>0</v>
      </c>
      <c r="G1436" s="15" t="s">
        <v>31</v>
      </c>
      <c r="H1436" s="15" t="s">
        <v>31</v>
      </c>
      <c r="I1436" s="15" t="s">
        <v>3007</v>
      </c>
    </row>
    <row r="1437" spans="1:9" x14ac:dyDescent="0.3">
      <c r="A1437" s="15"/>
      <c r="B1437" s="15"/>
      <c r="C1437" s="15"/>
      <c r="D1437" s="15" t="s">
        <v>31</v>
      </c>
      <c r="E1437" s="46" t="s">
        <v>3007</v>
      </c>
      <c r="F1437" s="15">
        <f t="shared" si="23"/>
        <v>0</v>
      </c>
      <c r="G1437" s="15" t="s">
        <v>31</v>
      </c>
      <c r="H1437" s="15" t="s">
        <v>31</v>
      </c>
      <c r="I1437" s="15" t="s">
        <v>3007</v>
      </c>
    </row>
    <row r="1438" spans="1:9" x14ac:dyDescent="0.3">
      <c r="A1438" s="15"/>
      <c r="B1438" s="15"/>
      <c r="C1438" s="15"/>
      <c r="D1438" s="15" t="s">
        <v>31</v>
      </c>
      <c r="E1438" s="46" t="s">
        <v>3007</v>
      </c>
      <c r="F1438" s="15">
        <f t="shared" si="23"/>
        <v>0</v>
      </c>
      <c r="G1438" s="15" t="s">
        <v>31</v>
      </c>
      <c r="H1438" s="15" t="s">
        <v>31</v>
      </c>
      <c r="I1438" s="15" t="s">
        <v>3007</v>
      </c>
    </row>
    <row r="1439" spans="1:9" x14ac:dyDescent="0.3">
      <c r="A1439" s="15"/>
      <c r="B1439" s="15"/>
      <c r="C1439" s="15"/>
      <c r="D1439" s="15" t="s">
        <v>31</v>
      </c>
      <c r="E1439" s="46" t="s">
        <v>3007</v>
      </c>
      <c r="F1439" s="15">
        <f t="shared" si="23"/>
        <v>0</v>
      </c>
      <c r="G1439" s="15" t="s">
        <v>31</v>
      </c>
      <c r="H1439" s="15" t="s">
        <v>31</v>
      </c>
      <c r="I1439" s="15" t="s">
        <v>3007</v>
      </c>
    </row>
    <row r="1440" spans="1:9" x14ac:dyDescent="0.3">
      <c r="A1440" s="15"/>
      <c r="B1440" s="15"/>
      <c r="C1440" s="15"/>
      <c r="D1440" s="15" t="s">
        <v>31</v>
      </c>
      <c r="E1440" s="46" t="s">
        <v>3007</v>
      </c>
      <c r="F1440" s="15">
        <f t="shared" si="23"/>
        <v>0</v>
      </c>
      <c r="G1440" s="15" t="s">
        <v>31</v>
      </c>
      <c r="H1440" s="15" t="s">
        <v>31</v>
      </c>
      <c r="I1440" s="15" t="s">
        <v>3007</v>
      </c>
    </row>
    <row r="1441" spans="1:9" x14ac:dyDescent="0.3">
      <c r="A1441" s="15"/>
      <c r="B1441" s="15"/>
      <c r="C1441" s="15"/>
      <c r="D1441" s="15" t="s">
        <v>31</v>
      </c>
      <c r="E1441" s="46" t="s">
        <v>3007</v>
      </c>
      <c r="F1441" s="15">
        <f t="shared" si="23"/>
        <v>0</v>
      </c>
      <c r="G1441" s="15" t="s">
        <v>31</v>
      </c>
      <c r="H1441" s="15" t="s">
        <v>31</v>
      </c>
      <c r="I1441" s="15" t="s">
        <v>3007</v>
      </c>
    </row>
    <row r="1442" spans="1:9" x14ac:dyDescent="0.3">
      <c r="A1442" s="15"/>
      <c r="B1442" s="15"/>
      <c r="C1442" s="15"/>
      <c r="D1442" s="15" t="s">
        <v>31</v>
      </c>
      <c r="E1442" s="46" t="s">
        <v>3007</v>
      </c>
      <c r="F1442" s="15">
        <f t="shared" si="23"/>
        <v>0</v>
      </c>
      <c r="G1442" s="15" t="s">
        <v>31</v>
      </c>
      <c r="H1442" s="15" t="s">
        <v>31</v>
      </c>
      <c r="I1442" s="15" t="s">
        <v>3007</v>
      </c>
    </row>
    <row r="1443" spans="1:9" x14ac:dyDescent="0.3">
      <c r="A1443" s="15"/>
      <c r="B1443" s="15"/>
      <c r="C1443" s="15"/>
      <c r="D1443" s="15" t="s">
        <v>31</v>
      </c>
      <c r="E1443" s="46" t="s">
        <v>3007</v>
      </c>
      <c r="F1443" s="15">
        <f t="shared" si="23"/>
        <v>0</v>
      </c>
      <c r="G1443" s="15" t="s">
        <v>31</v>
      </c>
      <c r="H1443" s="15" t="s">
        <v>31</v>
      </c>
      <c r="I1443" s="15" t="s">
        <v>3007</v>
      </c>
    </row>
    <row r="1444" spans="1:9" x14ac:dyDescent="0.3">
      <c r="A1444" s="15"/>
      <c r="B1444" s="15"/>
      <c r="C1444" s="15"/>
      <c r="D1444" s="15" t="s">
        <v>31</v>
      </c>
      <c r="E1444" s="46" t="s">
        <v>3007</v>
      </c>
      <c r="F1444" s="15">
        <f t="shared" si="23"/>
        <v>0</v>
      </c>
      <c r="G1444" s="15" t="s">
        <v>31</v>
      </c>
      <c r="H1444" s="15" t="s">
        <v>31</v>
      </c>
      <c r="I1444" s="15" t="s">
        <v>3007</v>
      </c>
    </row>
    <row r="1445" spans="1:9" x14ac:dyDescent="0.3">
      <c r="A1445" s="15"/>
      <c r="B1445" s="15"/>
      <c r="C1445" s="15"/>
      <c r="D1445" s="15" t="s">
        <v>31</v>
      </c>
      <c r="E1445" s="46" t="s">
        <v>3007</v>
      </c>
      <c r="F1445" s="15">
        <f t="shared" si="23"/>
        <v>0</v>
      </c>
      <c r="G1445" s="15" t="s">
        <v>31</v>
      </c>
      <c r="H1445" s="15" t="s">
        <v>31</v>
      </c>
      <c r="I1445" s="15" t="s">
        <v>3007</v>
      </c>
    </row>
    <row r="1446" spans="1:9" x14ac:dyDescent="0.3">
      <c r="A1446" s="15"/>
      <c r="B1446" s="15"/>
      <c r="C1446" s="15"/>
      <c r="D1446" s="15" t="s">
        <v>31</v>
      </c>
      <c r="E1446" s="46" t="s">
        <v>3007</v>
      </c>
      <c r="F1446" s="15">
        <f t="shared" si="23"/>
        <v>0</v>
      </c>
      <c r="G1446" s="15" t="s">
        <v>31</v>
      </c>
      <c r="H1446" s="15" t="s">
        <v>31</v>
      </c>
      <c r="I1446" s="15" t="s">
        <v>3007</v>
      </c>
    </row>
    <row r="1447" spans="1:9" x14ac:dyDescent="0.3">
      <c r="A1447" s="15"/>
      <c r="B1447" s="15"/>
      <c r="C1447" s="15"/>
      <c r="D1447" s="15" t="s">
        <v>31</v>
      </c>
      <c r="E1447" s="46" t="s">
        <v>3007</v>
      </c>
      <c r="F1447" s="15">
        <f t="shared" si="23"/>
        <v>0</v>
      </c>
      <c r="G1447" s="15" t="s">
        <v>31</v>
      </c>
      <c r="H1447" s="15" t="s">
        <v>31</v>
      </c>
      <c r="I1447" s="15" t="s">
        <v>3007</v>
      </c>
    </row>
    <row r="1448" spans="1:9" x14ac:dyDescent="0.3">
      <c r="A1448" s="15"/>
      <c r="B1448" s="15"/>
      <c r="C1448" s="15"/>
      <c r="D1448" s="15" t="s">
        <v>31</v>
      </c>
      <c r="E1448" s="46" t="s">
        <v>3007</v>
      </c>
      <c r="F1448" s="15">
        <f t="shared" si="23"/>
        <v>0</v>
      </c>
      <c r="G1448" s="15" t="s">
        <v>31</v>
      </c>
      <c r="H1448" s="15" t="s">
        <v>31</v>
      </c>
      <c r="I1448" s="15" t="s">
        <v>3007</v>
      </c>
    </row>
    <row r="1449" spans="1:9" x14ac:dyDescent="0.3">
      <c r="A1449" s="15"/>
      <c r="B1449" s="15"/>
      <c r="C1449" s="15"/>
      <c r="D1449" s="15" t="s">
        <v>31</v>
      </c>
      <c r="E1449" s="46" t="s">
        <v>3007</v>
      </c>
      <c r="F1449" s="15">
        <f t="shared" si="23"/>
        <v>0</v>
      </c>
      <c r="G1449" s="15" t="s">
        <v>31</v>
      </c>
      <c r="H1449" s="15" t="s">
        <v>31</v>
      </c>
      <c r="I1449" s="15" t="s">
        <v>3007</v>
      </c>
    </row>
    <row r="1450" spans="1:9" x14ac:dyDescent="0.3">
      <c r="A1450" s="15"/>
      <c r="B1450" s="15"/>
      <c r="C1450" s="15"/>
      <c r="D1450" s="15" t="s">
        <v>31</v>
      </c>
      <c r="E1450" s="46" t="s">
        <v>3007</v>
      </c>
      <c r="F1450" s="15">
        <f t="shared" si="23"/>
        <v>0</v>
      </c>
      <c r="G1450" s="15" t="s">
        <v>31</v>
      </c>
      <c r="H1450" s="15" t="s">
        <v>31</v>
      </c>
      <c r="I1450" s="15" t="s">
        <v>3007</v>
      </c>
    </row>
    <row r="1451" spans="1:9" x14ac:dyDescent="0.3">
      <c r="A1451" s="15"/>
      <c r="B1451" s="15"/>
      <c r="C1451" s="15"/>
      <c r="D1451" s="15" t="s">
        <v>31</v>
      </c>
      <c r="E1451" s="46" t="s">
        <v>3007</v>
      </c>
      <c r="F1451" s="15">
        <f t="shared" si="23"/>
        <v>0</v>
      </c>
      <c r="G1451" s="15" t="s">
        <v>31</v>
      </c>
      <c r="H1451" s="15" t="s">
        <v>31</v>
      </c>
      <c r="I1451" s="15" t="s">
        <v>3007</v>
      </c>
    </row>
    <row r="1452" spans="1:9" x14ac:dyDescent="0.3">
      <c r="A1452" s="15"/>
      <c r="B1452" s="15"/>
      <c r="C1452" s="15"/>
      <c r="D1452" s="15" t="s">
        <v>31</v>
      </c>
      <c r="E1452" s="46" t="s">
        <v>3007</v>
      </c>
      <c r="F1452" s="15">
        <f t="shared" si="23"/>
        <v>0</v>
      </c>
      <c r="G1452" s="15" t="s">
        <v>31</v>
      </c>
      <c r="H1452" s="15" t="s">
        <v>31</v>
      </c>
      <c r="I1452" s="15" t="s">
        <v>3007</v>
      </c>
    </row>
    <row r="1453" spans="1:9" x14ac:dyDescent="0.3">
      <c r="A1453" s="15"/>
      <c r="B1453" s="15"/>
      <c r="C1453" s="15"/>
      <c r="D1453" s="15" t="s">
        <v>31</v>
      </c>
      <c r="E1453" s="46" t="s">
        <v>3007</v>
      </c>
      <c r="F1453" s="15">
        <f t="shared" si="23"/>
        <v>0</v>
      </c>
      <c r="G1453" s="15" t="s">
        <v>31</v>
      </c>
      <c r="H1453" s="15" t="s">
        <v>31</v>
      </c>
      <c r="I1453" s="15" t="s">
        <v>3007</v>
      </c>
    </row>
    <row r="1454" spans="1:9" x14ac:dyDescent="0.3">
      <c r="A1454" s="15"/>
      <c r="B1454" s="15"/>
      <c r="C1454" s="15"/>
      <c r="D1454" s="15" t="s">
        <v>31</v>
      </c>
      <c r="E1454" s="46" t="s">
        <v>3007</v>
      </c>
      <c r="F1454" s="15">
        <f t="shared" si="23"/>
        <v>0</v>
      </c>
      <c r="G1454" s="15" t="s">
        <v>31</v>
      </c>
      <c r="H1454" s="15" t="s">
        <v>31</v>
      </c>
      <c r="I1454" s="15" t="s">
        <v>3007</v>
      </c>
    </row>
    <row r="1455" spans="1:9" x14ac:dyDescent="0.3">
      <c r="A1455" s="15"/>
      <c r="B1455" s="15"/>
      <c r="C1455" s="15"/>
      <c r="D1455" s="15" t="s">
        <v>31</v>
      </c>
      <c r="E1455" s="46" t="s">
        <v>3007</v>
      </c>
      <c r="F1455" s="15">
        <f t="shared" si="23"/>
        <v>0</v>
      </c>
      <c r="G1455" s="15" t="s">
        <v>31</v>
      </c>
      <c r="H1455" s="15" t="s">
        <v>31</v>
      </c>
      <c r="I1455" s="15" t="s">
        <v>3007</v>
      </c>
    </row>
    <row r="1456" spans="1:9" x14ac:dyDescent="0.3">
      <c r="A1456" s="15"/>
      <c r="B1456" s="15"/>
      <c r="C1456" s="15"/>
      <c r="D1456" s="15" t="s">
        <v>31</v>
      </c>
      <c r="E1456" s="46" t="s">
        <v>3007</v>
      </c>
      <c r="F1456" s="15">
        <f t="shared" si="23"/>
        <v>0</v>
      </c>
      <c r="G1456" s="15" t="s">
        <v>31</v>
      </c>
      <c r="H1456" s="15" t="s">
        <v>31</v>
      </c>
      <c r="I1456" s="15" t="s">
        <v>3007</v>
      </c>
    </row>
    <row r="1457" spans="1:9" x14ac:dyDescent="0.3">
      <c r="A1457" s="15"/>
      <c r="B1457" s="15"/>
      <c r="C1457" s="15"/>
      <c r="D1457" s="15" t="s">
        <v>31</v>
      </c>
      <c r="E1457" s="46" t="s">
        <v>3007</v>
      </c>
      <c r="F1457" s="15">
        <f t="shared" si="23"/>
        <v>0</v>
      </c>
      <c r="G1457" s="15" t="s">
        <v>31</v>
      </c>
      <c r="H1457" s="15" t="s">
        <v>31</v>
      </c>
      <c r="I1457" s="15" t="s">
        <v>3007</v>
      </c>
    </row>
    <row r="1458" spans="1:9" x14ac:dyDescent="0.3">
      <c r="A1458" s="15"/>
      <c r="B1458" s="15"/>
      <c r="C1458" s="15"/>
      <c r="D1458" s="15" t="s">
        <v>31</v>
      </c>
      <c r="E1458" s="46" t="s">
        <v>3007</v>
      </c>
      <c r="F1458" s="15">
        <f t="shared" si="23"/>
        <v>0</v>
      </c>
      <c r="G1458" s="15" t="s">
        <v>31</v>
      </c>
      <c r="H1458" s="15" t="s">
        <v>31</v>
      </c>
      <c r="I1458" s="15" t="s">
        <v>3007</v>
      </c>
    </row>
    <row r="1459" spans="1:9" x14ac:dyDescent="0.3">
      <c r="A1459" s="15"/>
      <c r="B1459" s="15"/>
      <c r="C1459" s="15"/>
      <c r="D1459" s="15" t="s">
        <v>31</v>
      </c>
      <c r="E1459" s="46" t="s">
        <v>3007</v>
      </c>
      <c r="F1459" s="15">
        <f t="shared" si="23"/>
        <v>0</v>
      </c>
      <c r="G1459" s="15" t="s">
        <v>31</v>
      </c>
      <c r="H1459" s="15" t="s">
        <v>31</v>
      </c>
      <c r="I1459" s="15" t="s">
        <v>3007</v>
      </c>
    </row>
    <row r="1460" spans="1:9" x14ac:dyDescent="0.3">
      <c r="A1460" s="15"/>
      <c r="B1460" s="15"/>
      <c r="C1460" s="15"/>
      <c r="D1460" s="15" t="s">
        <v>31</v>
      </c>
      <c r="E1460" s="46" t="s">
        <v>3007</v>
      </c>
      <c r="F1460" s="15">
        <f t="shared" si="23"/>
        <v>0</v>
      </c>
      <c r="G1460" s="15" t="s">
        <v>31</v>
      </c>
      <c r="H1460" s="15" t="s">
        <v>31</v>
      </c>
      <c r="I1460" s="15" t="s">
        <v>3007</v>
      </c>
    </row>
    <row r="1461" spans="1:9" x14ac:dyDescent="0.3">
      <c r="A1461" s="15"/>
      <c r="B1461" s="15"/>
      <c r="C1461" s="15"/>
      <c r="D1461" s="15" t="s">
        <v>31</v>
      </c>
      <c r="E1461" s="46" t="s">
        <v>3007</v>
      </c>
      <c r="F1461" s="15">
        <f t="shared" si="23"/>
        <v>0</v>
      </c>
      <c r="G1461" s="15" t="s">
        <v>31</v>
      </c>
      <c r="H1461" s="15" t="s">
        <v>31</v>
      </c>
      <c r="I1461" s="15" t="s">
        <v>3007</v>
      </c>
    </row>
    <row r="1462" spans="1:9" x14ac:dyDescent="0.3">
      <c r="A1462" s="15"/>
      <c r="B1462" s="15"/>
      <c r="C1462" s="15"/>
      <c r="D1462" s="15" t="s">
        <v>31</v>
      </c>
      <c r="E1462" s="46" t="s">
        <v>3007</v>
      </c>
      <c r="F1462" s="15">
        <f t="shared" si="23"/>
        <v>0</v>
      </c>
      <c r="G1462" s="15" t="s">
        <v>31</v>
      </c>
      <c r="H1462" s="15" t="s">
        <v>31</v>
      </c>
      <c r="I1462" s="15" t="s">
        <v>3007</v>
      </c>
    </row>
    <row r="1463" spans="1:9" x14ac:dyDescent="0.3">
      <c r="A1463" s="15"/>
      <c r="B1463" s="15"/>
      <c r="C1463" s="15"/>
      <c r="D1463" s="15" t="s">
        <v>31</v>
      </c>
      <c r="E1463" s="46" t="s">
        <v>3007</v>
      </c>
      <c r="F1463" s="15">
        <f t="shared" si="23"/>
        <v>0</v>
      </c>
      <c r="G1463" s="15" t="s">
        <v>31</v>
      </c>
      <c r="H1463" s="15" t="s">
        <v>31</v>
      </c>
      <c r="I1463" s="15" t="s">
        <v>3007</v>
      </c>
    </row>
    <row r="1464" spans="1:9" x14ac:dyDescent="0.3">
      <c r="A1464" s="15"/>
      <c r="B1464" s="15"/>
      <c r="C1464" s="15"/>
      <c r="D1464" s="15" t="s">
        <v>31</v>
      </c>
      <c r="E1464" s="46" t="s">
        <v>3007</v>
      </c>
      <c r="F1464" s="15">
        <f t="shared" si="23"/>
        <v>0</v>
      </c>
      <c r="G1464" s="15" t="s">
        <v>31</v>
      </c>
      <c r="H1464" s="15" t="s">
        <v>31</v>
      </c>
      <c r="I1464" s="15" t="s">
        <v>3007</v>
      </c>
    </row>
    <row r="1465" spans="1:9" x14ac:dyDescent="0.3">
      <c r="A1465" s="15"/>
      <c r="B1465" s="15"/>
      <c r="C1465" s="15"/>
      <c r="D1465" s="15" t="s">
        <v>31</v>
      </c>
      <c r="E1465" s="46" t="s">
        <v>3007</v>
      </c>
      <c r="F1465" s="15">
        <f t="shared" si="23"/>
        <v>0</v>
      </c>
      <c r="G1465" s="15" t="s">
        <v>31</v>
      </c>
      <c r="H1465" s="15" t="s">
        <v>31</v>
      </c>
      <c r="I1465" s="15" t="s">
        <v>3007</v>
      </c>
    </row>
    <row r="1466" spans="1:9" x14ac:dyDescent="0.3">
      <c r="A1466" s="15"/>
      <c r="B1466" s="15"/>
      <c r="C1466" s="15"/>
      <c r="D1466" s="15" t="s">
        <v>31</v>
      </c>
      <c r="E1466" s="46" t="s">
        <v>3007</v>
      </c>
      <c r="F1466" s="15">
        <f t="shared" si="23"/>
        <v>0</v>
      </c>
      <c r="G1466" s="15" t="s">
        <v>31</v>
      </c>
      <c r="H1466" s="15" t="s">
        <v>31</v>
      </c>
      <c r="I1466" s="15" t="s">
        <v>3007</v>
      </c>
    </row>
    <row r="1467" spans="1:9" x14ac:dyDescent="0.3">
      <c r="A1467" s="15"/>
      <c r="B1467" s="15"/>
      <c r="C1467" s="15"/>
      <c r="D1467" s="15" t="s">
        <v>31</v>
      </c>
      <c r="E1467" s="46" t="s">
        <v>3007</v>
      </c>
      <c r="F1467" s="15">
        <f t="shared" si="23"/>
        <v>0</v>
      </c>
      <c r="G1467" s="15" t="s">
        <v>31</v>
      </c>
      <c r="H1467" s="15" t="s">
        <v>31</v>
      </c>
      <c r="I1467" s="15" t="s">
        <v>3007</v>
      </c>
    </row>
    <row r="1468" spans="1:9" x14ac:dyDescent="0.3">
      <c r="A1468" s="15"/>
      <c r="B1468" s="15"/>
      <c r="C1468" s="15"/>
      <c r="D1468" s="15" t="s">
        <v>31</v>
      </c>
      <c r="E1468" s="46" t="s">
        <v>3007</v>
      </c>
      <c r="F1468" s="15">
        <f t="shared" si="23"/>
        <v>0</v>
      </c>
      <c r="G1468" s="15" t="s">
        <v>31</v>
      </c>
      <c r="H1468" s="15" t="s">
        <v>31</v>
      </c>
      <c r="I1468" s="15" t="s">
        <v>3007</v>
      </c>
    </row>
    <row r="1469" spans="1:9" x14ac:dyDescent="0.3">
      <c r="A1469" s="15"/>
      <c r="B1469" s="15"/>
      <c r="C1469" s="15"/>
      <c r="D1469" s="15" t="s">
        <v>31</v>
      </c>
      <c r="E1469" s="46" t="s">
        <v>3007</v>
      </c>
      <c r="F1469" s="15">
        <f t="shared" si="23"/>
        <v>0</v>
      </c>
      <c r="G1469" s="15" t="s">
        <v>31</v>
      </c>
      <c r="H1469" s="15" t="s">
        <v>31</v>
      </c>
      <c r="I1469" s="15" t="s">
        <v>3007</v>
      </c>
    </row>
    <row r="1470" spans="1:9" x14ac:dyDescent="0.3">
      <c r="A1470" s="15"/>
      <c r="B1470" s="15"/>
      <c r="C1470" s="15"/>
      <c r="D1470" s="15" t="s">
        <v>31</v>
      </c>
      <c r="E1470" s="46" t="s">
        <v>3007</v>
      </c>
      <c r="F1470" s="15">
        <f t="shared" si="23"/>
        <v>0</v>
      </c>
      <c r="G1470" s="15" t="s">
        <v>31</v>
      </c>
      <c r="H1470" s="15" t="s">
        <v>31</v>
      </c>
      <c r="I1470" s="15" t="s">
        <v>3007</v>
      </c>
    </row>
    <row r="1471" spans="1:9" x14ac:dyDescent="0.3">
      <c r="A1471" s="15"/>
      <c r="B1471" s="15"/>
      <c r="C1471" s="15"/>
      <c r="D1471" s="15" t="s">
        <v>31</v>
      </c>
      <c r="E1471" s="46" t="s">
        <v>3007</v>
      </c>
      <c r="F1471" s="15">
        <f t="shared" si="23"/>
        <v>0</v>
      </c>
      <c r="G1471" s="15" t="s">
        <v>31</v>
      </c>
      <c r="H1471" s="15" t="s">
        <v>31</v>
      </c>
      <c r="I1471" s="15" t="s">
        <v>3007</v>
      </c>
    </row>
    <row r="1472" spans="1:9" x14ac:dyDescent="0.3">
      <c r="A1472" s="15"/>
      <c r="B1472" s="15"/>
      <c r="C1472" s="15"/>
      <c r="D1472" s="15" t="s">
        <v>31</v>
      </c>
      <c r="E1472" s="46" t="s">
        <v>3007</v>
      </c>
      <c r="F1472" s="15">
        <f t="shared" si="23"/>
        <v>0</v>
      </c>
      <c r="G1472" s="15" t="s">
        <v>31</v>
      </c>
      <c r="H1472" s="15" t="s">
        <v>31</v>
      </c>
      <c r="I1472" s="15" t="s">
        <v>3007</v>
      </c>
    </row>
    <row r="1473" spans="1:9" x14ac:dyDescent="0.3">
      <c r="A1473" s="15"/>
      <c r="B1473" s="15"/>
      <c r="C1473" s="15"/>
      <c r="D1473" s="15" t="s">
        <v>31</v>
      </c>
      <c r="E1473" s="46" t="s">
        <v>3007</v>
      </c>
      <c r="F1473" s="15">
        <f t="shared" si="23"/>
        <v>0</v>
      </c>
      <c r="G1473" s="15" t="s">
        <v>31</v>
      </c>
      <c r="H1473" s="15" t="s">
        <v>31</v>
      </c>
      <c r="I1473" s="15" t="s">
        <v>3007</v>
      </c>
    </row>
    <row r="1474" spans="1:9" x14ac:dyDescent="0.3">
      <c r="A1474" s="15"/>
      <c r="B1474" s="15"/>
      <c r="C1474" s="15"/>
      <c r="D1474" s="15" t="s">
        <v>31</v>
      </c>
      <c r="E1474" s="46" t="s">
        <v>3007</v>
      </c>
      <c r="F1474" s="15">
        <f t="shared" ref="F1474:F1537" si="24">IFERROR(C1474*E1474,0)</f>
        <v>0</v>
      </c>
      <c r="G1474" s="15" t="s">
        <v>31</v>
      </c>
      <c r="H1474" s="15" t="s">
        <v>31</v>
      </c>
      <c r="I1474" s="15" t="s">
        <v>3007</v>
      </c>
    </row>
    <row r="1475" spans="1:9" x14ac:dyDescent="0.3">
      <c r="A1475" s="15"/>
      <c r="B1475" s="15"/>
      <c r="C1475" s="15"/>
      <c r="D1475" s="15" t="s">
        <v>31</v>
      </c>
      <c r="E1475" s="46" t="s">
        <v>3007</v>
      </c>
      <c r="F1475" s="15">
        <f t="shared" si="24"/>
        <v>0</v>
      </c>
      <c r="G1475" s="15" t="s">
        <v>31</v>
      </c>
      <c r="H1475" s="15" t="s">
        <v>31</v>
      </c>
      <c r="I1475" s="15" t="s">
        <v>3007</v>
      </c>
    </row>
    <row r="1476" spans="1:9" x14ac:dyDescent="0.3">
      <c r="A1476" s="15"/>
      <c r="B1476" s="15"/>
      <c r="C1476" s="15"/>
      <c r="D1476" s="15" t="s">
        <v>31</v>
      </c>
      <c r="E1476" s="46" t="s">
        <v>3007</v>
      </c>
      <c r="F1476" s="15">
        <f t="shared" si="24"/>
        <v>0</v>
      </c>
      <c r="G1476" s="15" t="s">
        <v>31</v>
      </c>
      <c r="H1476" s="15" t="s">
        <v>31</v>
      </c>
      <c r="I1476" s="15" t="s">
        <v>3007</v>
      </c>
    </row>
    <row r="1477" spans="1:9" x14ac:dyDescent="0.3">
      <c r="A1477" s="15"/>
      <c r="B1477" s="15"/>
      <c r="C1477" s="15"/>
      <c r="D1477" s="15" t="s">
        <v>31</v>
      </c>
      <c r="E1477" s="46" t="s">
        <v>3007</v>
      </c>
      <c r="F1477" s="15">
        <f t="shared" si="24"/>
        <v>0</v>
      </c>
      <c r="G1477" s="15" t="s">
        <v>31</v>
      </c>
      <c r="H1477" s="15" t="s">
        <v>31</v>
      </c>
      <c r="I1477" s="15" t="s">
        <v>3007</v>
      </c>
    </row>
    <row r="1478" spans="1:9" x14ac:dyDescent="0.3">
      <c r="A1478" s="15"/>
      <c r="B1478" s="15"/>
      <c r="C1478" s="15"/>
      <c r="D1478" s="15" t="s">
        <v>31</v>
      </c>
      <c r="E1478" s="46" t="s">
        <v>3007</v>
      </c>
      <c r="F1478" s="15">
        <f t="shared" si="24"/>
        <v>0</v>
      </c>
      <c r="G1478" s="15" t="s">
        <v>31</v>
      </c>
      <c r="H1478" s="15" t="s">
        <v>31</v>
      </c>
      <c r="I1478" s="15" t="s">
        <v>3007</v>
      </c>
    </row>
    <row r="1479" spans="1:9" x14ac:dyDescent="0.3">
      <c r="A1479" s="15"/>
      <c r="B1479" s="15"/>
      <c r="C1479" s="15"/>
      <c r="D1479" s="15" t="s">
        <v>31</v>
      </c>
      <c r="E1479" s="46" t="s">
        <v>3007</v>
      </c>
      <c r="F1479" s="15">
        <f t="shared" si="24"/>
        <v>0</v>
      </c>
      <c r="G1479" s="15" t="s">
        <v>31</v>
      </c>
      <c r="H1479" s="15" t="s">
        <v>31</v>
      </c>
      <c r="I1479" s="15" t="s">
        <v>3007</v>
      </c>
    </row>
    <row r="1480" spans="1:9" x14ac:dyDescent="0.3">
      <c r="A1480" s="15"/>
      <c r="B1480" s="15"/>
      <c r="C1480" s="15"/>
      <c r="D1480" s="15" t="s">
        <v>31</v>
      </c>
      <c r="E1480" s="46" t="s">
        <v>3007</v>
      </c>
      <c r="F1480" s="15">
        <f t="shared" si="24"/>
        <v>0</v>
      </c>
      <c r="G1480" s="15" t="s">
        <v>31</v>
      </c>
      <c r="H1480" s="15" t="s">
        <v>31</v>
      </c>
      <c r="I1480" s="15" t="s">
        <v>3007</v>
      </c>
    </row>
    <row r="1481" spans="1:9" x14ac:dyDescent="0.3">
      <c r="A1481" s="15"/>
      <c r="B1481" s="15"/>
      <c r="C1481" s="15"/>
      <c r="D1481" s="15" t="s">
        <v>31</v>
      </c>
      <c r="E1481" s="46" t="s">
        <v>3007</v>
      </c>
      <c r="F1481" s="15">
        <f t="shared" si="24"/>
        <v>0</v>
      </c>
      <c r="G1481" s="15" t="s">
        <v>31</v>
      </c>
      <c r="H1481" s="15" t="s">
        <v>31</v>
      </c>
      <c r="I1481" s="15" t="s">
        <v>3007</v>
      </c>
    </row>
    <row r="1482" spans="1:9" x14ac:dyDescent="0.3">
      <c r="A1482" s="15"/>
      <c r="B1482" s="15"/>
      <c r="C1482" s="15"/>
      <c r="D1482" s="15" t="s">
        <v>31</v>
      </c>
      <c r="E1482" s="46" t="s">
        <v>3007</v>
      </c>
      <c r="F1482" s="15">
        <f t="shared" si="24"/>
        <v>0</v>
      </c>
      <c r="G1482" s="15" t="s">
        <v>31</v>
      </c>
      <c r="H1482" s="15" t="s">
        <v>31</v>
      </c>
      <c r="I1482" s="15" t="s">
        <v>3007</v>
      </c>
    </row>
    <row r="1483" spans="1:9" x14ac:dyDescent="0.3">
      <c r="A1483" s="15"/>
      <c r="B1483" s="15"/>
      <c r="C1483" s="15"/>
      <c r="D1483" s="15" t="s">
        <v>31</v>
      </c>
      <c r="E1483" s="46" t="s">
        <v>3007</v>
      </c>
      <c r="F1483" s="15">
        <f t="shared" si="24"/>
        <v>0</v>
      </c>
      <c r="G1483" s="15" t="s">
        <v>31</v>
      </c>
      <c r="H1483" s="15" t="s">
        <v>31</v>
      </c>
      <c r="I1483" s="15" t="s">
        <v>3007</v>
      </c>
    </row>
    <row r="1484" spans="1:9" x14ac:dyDescent="0.3">
      <c r="A1484" s="15"/>
      <c r="B1484" s="15"/>
      <c r="C1484" s="15"/>
      <c r="D1484" s="15" t="s">
        <v>31</v>
      </c>
      <c r="E1484" s="46" t="s">
        <v>3007</v>
      </c>
      <c r="F1484" s="15">
        <f t="shared" si="24"/>
        <v>0</v>
      </c>
      <c r="G1484" s="15" t="s">
        <v>31</v>
      </c>
      <c r="H1484" s="15" t="s">
        <v>31</v>
      </c>
      <c r="I1484" s="15" t="s">
        <v>3007</v>
      </c>
    </row>
    <row r="1485" spans="1:9" x14ac:dyDescent="0.3">
      <c r="A1485" s="15"/>
      <c r="B1485" s="15"/>
      <c r="C1485" s="15"/>
      <c r="D1485" s="15" t="s">
        <v>31</v>
      </c>
      <c r="E1485" s="46" t="s">
        <v>3007</v>
      </c>
      <c r="F1485" s="15">
        <f t="shared" si="24"/>
        <v>0</v>
      </c>
      <c r="G1485" s="15" t="s">
        <v>31</v>
      </c>
      <c r="H1485" s="15" t="s">
        <v>31</v>
      </c>
      <c r="I1485" s="15" t="s">
        <v>3007</v>
      </c>
    </row>
    <row r="1486" spans="1:9" x14ac:dyDescent="0.3">
      <c r="A1486" s="15"/>
      <c r="B1486" s="15"/>
      <c r="C1486" s="15"/>
      <c r="D1486" s="15" t="s">
        <v>31</v>
      </c>
      <c r="E1486" s="46" t="s">
        <v>3007</v>
      </c>
      <c r="F1486" s="15">
        <f t="shared" si="24"/>
        <v>0</v>
      </c>
      <c r="G1486" s="15" t="s">
        <v>31</v>
      </c>
      <c r="H1486" s="15" t="s">
        <v>31</v>
      </c>
      <c r="I1486" s="15" t="s">
        <v>3007</v>
      </c>
    </row>
    <row r="1487" spans="1:9" x14ac:dyDescent="0.3">
      <c r="A1487" s="15"/>
      <c r="B1487" s="15"/>
      <c r="C1487" s="15"/>
      <c r="D1487" s="15" t="s">
        <v>31</v>
      </c>
      <c r="E1487" s="46" t="s">
        <v>3007</v>
      </c>
      <c r="F1487" s="15">
        <f t="shared" si="24"/>
        <v>0</v>
      </c>
      <c r="G1487" s="15" t="s">
        <v>31</v>
      </c>
      <c r="H1487" s="15" t="s">
        <v>31</v>
      </c>
      <c r="I1487" s="15" t="s">
        <v>3007</v>
      </c>
    </row>
    <row r="1488" spans="1:9" x14ac:dyDescent="0.3">
      <c r="A1488" s="15"/>
      <c r="B1488" s="15"/>
      <c r="C1488" s="15"/>
      <c r="D1488" s="15" t="s">
        <v>31</v>
      </c>
      <c r="E1488" s="46" t="s">
        <v>3007</v>
      </c>
      <c r="F1488" s="15">
        <f t="shared" si="24"/>
        <v>0</v>
      </c>
      <c r="G1488" s="15" t="s">
        <v>31</v>
      </c>
      <c r="H1488" s="15" t="s">
        <v>31</v>
      </c>
      <c r="I1488" s="15" t="s">
        <v>3007</v>
      </c>
    </row>
    <row r="1489" spans="1:9" x14ac:dyDescent="0.3">
      <c r="A1489" s="15"/>
      <c r="B1489" s="15"/>
      <c r="C1489" s="15"/>
      <c r="D1489" s="15" t="s">
        <v>31</v>
      </c>
      <c r="E1489" s="46" t="s">
        <v>3007</v>
      </c>
      <c r="F1489" s="15">
        <f t="shared" si="24"/>
        <v>0</v>
      </c>
      <c r="G1489" s="15" t="s">
        <v>31</v>
      </c>
      <c r="H1489" s="15" t="s">
        <v>31</v>
      </c>
      <c r="I1489" s="15" t="s">
        <v>3007</v>
      </c>
    </row>
    <row r="1490" spans="1:9" x14ac:dyDescent="0.3">
      <c r="A1490" s="15"/>
      <c r="B1490" s="15"/>
      <c r="C1490" s="15"/>
      <c r="D1490" s="15" t="s">
        <v>31</v>
      </c>
      <c r="E1490" s="46" t="s">
        <v>3007</v>
      </c>
      <c r="F1490" s="15">
        <f t="shared" si="24"/>
        <v>0</v>
      </c>
      <c r="G1490" s="15" t="s">
        <v>31</v>
      </c>
      <c r="H1490" s="15" t="s">
        <v>31</v>
      </c>
      <c r="I1490" s="15" t="s">
        <v>3007</v>
      </c>
    </row>
    <row r="1491" spans="1:9" x14ac:dyDescent="0.3">
      <c r="A1491" s="15"/>
      <c r="B1491" s="15"/>
      <c r="C1491" s="15"/>
      <c r="D1491" s="15" t="s">
        <v>31</v>
      </c>
      <c r="E1491" s="46" t="s">
        <v>3007</v>
      </c>
      <c r="F1491" s="15">
        <f t="shared" si="24"/>
        <v>0</v>
      </c>
      <c r="G1491" s="15" t="s">
        <v>31</v>
      </c>
      <c r="H1491" s="15" t="s">
        <v>31</v>
      </c>
      <c r="I1491" s="15" t="s">
        <v>3007</v>
      </c>
    </row>
    <row r="1492" spans="1:9" x14ac:dyDescent="0.3">
      <c r="A1492" s="15"/>
      <c r="B1492" s="15"/>
      <c r="C1492" s="15"/>
      <c r="D1492" s="15" t="s">
        <v>31</v>
      </c>
      <c r="E1492" s="46" t="s">
        <v>3007</v>
      </c>
      <c r="F1492" s="15">
        <f t="shared" si="24"/>
        <v>0</v>
      </c>
      <c r="G1492" s="15" t="s">
        <v>31</v>
      </c>
      <c r="H1492" s="15" t="s">
        <v>31</v>
      </c>
      <c r="I1492" s="15" t="s">
        <v>3007</v>
      </c>
    </row>
    <row r="1493" spans="1:9" x14ac:dyDescent="0.3">
      <c r="A1493" s="15"/>
      <c r="B1493" s="15"/>
      <c r="C1493" s="15"/>
      <c r="D1493" s="15" t="s">
        <v>31</v>
      </c>
      <c r="E1493" s="46" t="s">
        <v>3007</v>
      </c>
      <c r="F1493" s="15">
        <f t="shared" si="24"/>
        <v>0</v>
      </c>
      <c r="G1493" s="15" t="s">
        <v>31</v>
      </c>
      <c r="H1493" s="15" t="s">
        <v>31</v>
      </c>
      <c r="I1493" s="15" t="s">
        <v>3007</v>
      </c>
    </row>
    <row r="1494" spans="1:9" x14ac:dyDescent="0.3">
      <c r="A1494" s="15"/>
      <c r="B1494" s="15"/>
      <c r="C1494" s="15"/>
      <c r="D1494" s="15" t="s">
        <v>31</v>
      </c>
      <c r="E1494" s="46" t="s">
        <v>3007</v>
      </c>
      <c r="F1494" s="15">
        <f t="shared" si="24"/>
        <v>0</v>
      </c>
      <c r="G1494" s="15" t="s">
        <v>31</v>
      </c>
      <c r="H1494" s="15" t="s">
        <v>31</v>
      </c>
      <c r="I1494" s="15" t="s">
        <v>3007</v>
      </c>
    </row>
    <row r="1495" spans="1:9" x14ac:dyDescent="0.3">
      <c r="A1495" s="15"/>
      <c r="B1495" s="15"/>
      <c r="C1495" s="15"/>
      <c r="D1495" s="15" t="s">
        <v>31</v>
      </c>
      <c r="E1495" s="46" t="s">
        <v>3007</v>
      </c>
      <c r="F1495" s="15">
        <f t="shared" si="24"/>
        <v>0</v>
      </c>
      <c r="G1495" s="15" t="s">
        <v>31</v>
      </c>
      <c r="H1495" s="15" t="s">
        <v>31</v>
      </c>
      <c r="I1495" s="15" t="s">
        <v>3007</v>
      </c>
    </row>
    <row r="1496" spans="1:9" x14ac:dyDescent="0.3">
      <c r="A1496" s="15"/>
      <c r="B1496" s="15"/>
      <c r="C1496" s="15"/>
      <c r="D1496" s="15" t="s">
        <v>31</v>
      </c>
      <c r="E1496" s="46" t="s">
        <v>3007</v>
      </c>
      <c r="F1496" s="15">
        <f t="shared" si="24"/>
        <v>0</v>
      </c>
      <c r="G1496" s="15" t="s">
        <v>31</v>
      </c>
      <c r="H1496" s="15" t="s">
        <v>31</v>
      </c>
      <c r="I1496" s="15" t="s">
        <v>3007</v>
      </c>
    </row>
    <row r="1497" spans="1:9" x14ac:dyDescent="0.3">
      <c r="A1497" s="15"/>
      <c r="B1497" s="15"/>
      <c r="C1497" s="15"/>
      <c r="D1497" s="15" t="s">
        <v>31</v>
      </c>
      <c r="E1497" s="46" t="s">
        <v>3007</v>
      </c>
      <c r="F1497" s="15">
        <f t="shared" si="24"/>
        <v>0</v>
      </c>
      <c r="G1497" s="15" t="s">
        <v>31</v>
      </c>
      <c r="H1497" s="15" t="s">
        <v>31</v>
      </c>
      <c r="I1497" s="15" t="s">
        <v>3007</v>
      </c>
    </row>
    <row r="1498" spans="1:9" x14ac:dyDescent="0.3">
      <c r="A1498" s="15"/>
      <c r="B1498" s="15"/>
      <c r="C1498" s="15"/>
      <c r="D1498" s="15" t="s">
        <v>31</v>
      </c>
      <c r="E1498" s="46" t="s">
        <v>3007</v>
      </c>
      <c r="F1498" s="15">
        <f t="shared" si="24"/>
        <v>0</v>
      </c>
      <c r="G1498" s="15" t="s">
        <v>31</v>
      </c>
      <c r="H1498" s="15" t="s">
        <v>31</v>
      </c>
      <c r="I1498" s="15" t="s">
        <v>3007</v>
      </c>
    </row>
    <row r="1499" spans="1:9" x14ac:dyDescent="0.3">
      <c r="A1499" s="15"/>
      <c r="B1499" s="15"/>
      <c r="C1499" s="15"/>
      <c r="D1499" s="15" t="s">
        <v>31</v>
      </c>
      <c r="E1499" s="46" t="s">
        <v>3007</v>
      </c>
      <c r="F1499" s="15">
        <f t="shared" si="24"/>
        <v>0</v>
      </c>
      <c r="G1499" s="15" t="s">
        <v>31</v>
      </c>
      <c r="H1499" s="15" t="s">
        <v>31</v>
      </c>
      <c r="I1499" s="15" t="s">
        <v>3007</v>
      </c>
    </row>
    <row r="1500" spans="1:9" x14ac:dyDescent="0.3">
      <c r="A1500" s="15"/>
      <c r="B1500" s="15"/>
      <c r="C1500" s="15"/>
      <c r="D1500" s="15" t="s">
        <v>31</v>
      </c>
      <c r="E1500" s="46" t="s">
        <v>3007</v>
      </c>
      <c r="F1500" s="15">
        <f t="shared" si="24"/>
        <v>0</v>
      </c>
      <c r="G1500" s="15" t="s">
        <v>31</v>
      </c>
      <c r="H1500" s="15" t="s">
        <v>31</v>
      </c>
      <c r="I1500" s="15" t="s">
        <v>3007</v>
      </c>
    </row>
    <row r="1501" spans="1:9" x14ac:dyDescent="0.3">
      <c r="A1501" s="15"/>
      <c r="B1501" s="15"/>
      <c r="C1501" s="15"/>
      <c r="D1501" s="15" t="s">
        <v>31</v>
      </c>
      <c r="E1501" s="46" t="s">
        <v>3007</v>
      </c>
      <c r="F1501" s="15">
        <f t="shared" si="24"/>
        <v>0</v>
      </c>
      <c r="G1501" s="15" t="s">
        <v>31</v>
      </c>
      <c r="H1501" s="15" t="s">
        <v>31</v>
      </c>
      <c r="I1501" s="15" t="s">
        <v>3007</v>
      </c>
    </row>
    <row r="1502" spans="1:9" x14ac:dyDescent="0.3">
      <c r="A1502" s="15"/>
      <c r="B1502" s="15"/>
      <c r="C1502" s="15"/>
      <c r="D1502" s="15" t="s">
        <v>31</v>
      </c>
      <c r="E1502" s="46" t="s">
        <v>3007</v>
      </c>
      <c r="F1502" s="15">
        <f t="shared" si="24"/>
        <v>0</v>
      </c>
      <c r="G1502" s="15" t="s">
        <v>31</v>
      </c>
      <c r="H1502" s="15" t="s">
        <v>31</v>
      </c>
      <c r="I1502" s="15" t="s">
        <v>3007</v>
      </c>
    </row>
    <row r="1503" spans="1:9" x14ac:dyDescent="0.3">
      <c r="A1503" s="15"/>
      <c r="B1503" s="15"/>
      <c r="C1503" s="15"/>
      <c r="D1503" s="15" t="s">
        <v>31</v>
      </c>
      <c r="E1503" s="46" t="s">
        <v>3007</v>
      </c>
      <c r="F1503" s="15">
        <f t="shared" si="24"/>
        <v>0</v>
      </c>
      <c r="G1503" s="15" t="s">
        <v>31</v>
      </c>
      <c r="H1503" s="15" t="s">
        <v>31</v>
      </c>
      <c r="I1503" s="15" t="s">
        <v>3007</v>
      </c>
    </row>
    <row r="1504" spans="1:9" x14ac:dyDescent="0.3">
      <c r="A1504" s="15"/>
      <c r="B1504" s="15"/>
      <c r="C1504" s="15"/>
      <c r="D1504" s="15" t="s">
        <v>31</v>
      </c>
      <c r="E1504" s="46" t="s">
        <v>3007</v>
      </c>
      <c r="F1504" s="15">
        <f t="shared" si="24"/>
        <v>0</v>
      </c>
      <c r="G1504" s="15" t="s">
        <v>31</v>
      </c>
      <c r="H1504" s="15" t="s">
        <v>31</v>
      </c>
      <c r="I1504" s="15" t="s">
        <v>3007</v>
      </c>
    </row>
    <row r="1505" spans="1:9" x14ac:dyDescent="0.3">
      <c r="A1505" s="15"/>
      <c r="B1505" s="15"/>
      <c r="C1505" s="15"/>
      <c r="D1505" s="15" t="s">
        <v>31</v>
      </c>
      <c r="E1505" s="46" t="s">
        <v>3007</v>
      </c>
      <c r="F1505" s="15">
        <f t="shared" si="24"/>
        <v>0</v>
      </c>
      <c r="G1505" s="15" t="s">
        <v>31</v>
      </c>
      <c r="H1505" s="15" t="s">
        <v>31</v>
      </c>
      <c r="I1505" s="15" t="s">
        <v>3007</v>
      </c>
    </row>
    <row r="1506" spans="1:9" x14ac:dyDescent="0.3">
      <c r="A1506" s="15"/>
      <c r="B1506" s="15"/>
      <c r="C1506" s="15"/>
      <c r="D1506" s="15" t="s">
        <v>31</v>
      </c>
      <c r="E1506" s="46" t="s">
        <v>3007</v>
      </c>
      <c r="F1506" s="15">
        <f t="shared" si="24"/>
        <v>0</v>
      </c>
      <c r="G1506" s="15" t="s">
        <v>31</v>
      </c>
      <c r="H1506" s="15" t="s">
        <v>31</v>
      </c>
      <c r="I1506" s="15" t="s">
        <v>3007</v>
      </c>
    </row>
    <row r="1507" spans="1:9" x14ac:dyDescent="0.3">
      <c r="A1507" s="15"/>
      <c r="B1507" s="15"/>
      <c r="C1507" s="15"/>
      <c r="D1507" s="15" t="s">
        <v>31</v>
      </c>
      <c r="E1507" s="46" t="s">
        <v>3007</v>
      </c>
      <c r="F1507" s="15">
        <f t="shared" si="24"/>
        <v>0</v>
      </c>
      <c r="G1507" s="15" t="s">
        <v>31</v>
      </c>
      <c r="H1507" s="15" t="s">
        <v>31</v>
      </c>
      <c r="I1507" s="15" t="s">
        <v>3007</v>
      </c>
    </row>
    <row r="1508" spans="1:9" x14ac:dyDescent="0.3">
      <c r="A1508" s="15"/>
      <c r="B1508" s="15"/>
      <c r="C1508" s="15"/>
      <c r="D1508" s="15" t="s">
        <v>31</v>
      </c>
      <c r="E1508" s="46" t="s">
        <v>3007</v>
      </c>
      <c r="F1508" s="15">
        <f t="shared" si="24"/>
        <v>0</v>
      </c>
      <c r="G1508" s="15" t="s">
        <v>31</v>
      </c>
      <c r="H1508" s="15" t="s">
        <v>31</v>
      </c>
      <c r="I1508" s="15" t="s">
        <v>3007</v>
      </c>
    </row>
    <row r="1509" spans="1:9" x14ac:dyDescent="0.3">
      <c r="A1509" s="15"/>
      <c r="B1509" s="15"/>
      <c r="C1509" s="15"/>
      <c r="D1509" s="15" t="s">
        <v>31</v>
      </c>
      <c r="E1509" s="46" t="s">
        <v>3007</v>
      </c>
      <c r="F1509" s="15">
        <f t="shared" si="24"/>
        <v>0</v>
      </c>
      <c r="G1509" s="15" t="s">
        <v>31</v>
      </c>
      <c r="H1509" s="15" t="s">
        <v>31</v>
      </c>
      <c r="I1509" s="15" t="s">
        <v>3007</v>
      </c>
    </row>
    <row r="1510" spans="1:9" x14ac:dyDescent="0.3">
      <c r="A1510" s="15"/>
      <c r="B1510" s="15"/>
      <c r="C1510" s="15"/>
      <c r="D1510" s="15" t="s">
        <v>31</v>
      </c>
      <c r="E1510" s="46" t="s">
        <v>3007</v>
      </c>
      <c r="F1510" s="15">
        <f t="shared" si="24"/>
        <v>0</v>
      </c>
      <c r="G1510" s="15" t="s">
        <v>31</v>
      </c>
      <c r="H1510" s="15" t="s">
        <v>31</v>
      </c>
      <c r="I1510" s="15" t="s">
        <v>3007</v>
      </c>
    </row>
    <row r="1511" spans="1:9" x14ac:dyDescent="0.3">
      <c r="A1511" s="15"/>
      <c r="B1511" s="15"/>
      <c r="C1511" s="15"/>
      <c r="D1511" s="15" t="s">
        <v>31</v>
      </c>
      <c r="E1511" s="46" t="s">
        <v>3007</v>
      </c>
      <c r="F1511" s="15">
        <f t="shared" si="24"/>
        <v>0</v>
      </c>
      <c r="G1511" s="15" t="s">
        <v>31</v>
      </c>
      <c r="H1511" s="15" t="s">
        <v>31</v>
      </c>
      <c r="I1511" s="15" t="s">
        <v>3007</v>
      </c>
    </row>
    <row r="1512" spans="1:9" x14ac:dyDescent="0.3">
      <c r="A1512" s="15"/>
      <c r="B1512" s="15"/>
      <c r="C1512" s="15"/>
      <c r="D1512" s="15" t="s">
        <v>31</v>
      </c>
      <c r="E1512" s="46" t="s">
        <v>3007</v>
      </c>
      <c r="F1512" s="15">
        <f t="shared" si="24"/>
        <v>0</v>
      </c>
      <c r="G1512" s="15" t="s">
        <v>31</v>
      </c>
      <c r="H1512" s="15" t="s">
        <v>31</v>
      </c>
      <c r="I1512" s="15" t="s">
        <v>3007</v>
      </c>
    </row>
    <row r="1513" spans="1:9" x14ac:dyDescent="0.3">
      <c r="A1513" s="15"/>
      <c r="B1513" s="15"/>
      <c r="C1513" s="15"/>
      <c r="D1513" s="15" t="s">
        <v>31</v>
      </c>
      <c r="E1513" s="46" t="s">
        <v>3007</v>
      </c>
      <c r="F1513" s="15">
        <f t="shared" si="24"/>
        <v>0</v>
      </c>
      <c r="G1513" s="15" t="s">
        <v>31</v>
      </c>
      <c r="H1513" s="15" t="s">
        <v>31</v>
      </c>
      <c r="I1513" s="15" t="s">
        <v>3007</v>
      </c>
    </row>
    <row r="1514" spans="1:9" x14ac:dyDescent="0.3">
      <c r="A1514" s="15"/>
      <c r="B1514" s="15"/>
      <c r="C1514" s="15"/>
      <c r="D1514" s="15" t="s">
        <v>31</v>
      </c>
      <c r="E1514" s="46" t="s">
        <v>3007</v>
      </c>
      <c r="F1514" s="15">
        <f t="shared" si="24"/>
        <v>0</v>
      </c>
      <c r="G1514" s="15" t="s">
        <v>31</v>
      </c>
      <c r="H1514" s="15" t="s">
        <v>31</v>
      </c>
      <c r="I1514" s="15" t="s">
        <v>3007</v>
      </c>
    </row>
    <row r="1515" spans="1:9" x14ac:dyDescent="0.3">
      <c r="A1515" s="15"/>
      <c r="B1515" s="15"/>
      <c r="C1515" s="15"/>
      <c r="D1515" s="15" t="s">
        <v>31</v>
      </c>
      <c r="E1515" s="46" t="s">
        <v>3007</v>
      </c>
      <c r="F1515" s="15">
        <f t="shared" si="24"/>
        <v>0</v>
      </c>
      <c r="G1515" s="15" t="s">
        <v>31</v>
      </c>
      <c r="H1515" s="15" t="s">
        <v>31</v>
      </c>
      <c r="I1515" s="15" t="s">
        <v>3007</v>
      </c>
    </row>
    <row r="1516" spans="1:9" x14ac:dyDescent="0.3">
      <c r="A1516" s="15"/>
      <c r="B1516" s="15"/>
      <c r="C1516" s="15"/>
      <c r="D1516" s="15" t="s">
        <v>31</v>
      </c>
      <c r="E1516" s="46" t="s">
        <v>3007</v>
      </c>
      <c r="F1516" s="15">
        <f t="shared" si="24"/>
        <v>0</v>
      </c>
      <c r="G1516" s="15" t="s">
        <v>31</v>
      </c>
      <c r="H1516" s="15" t="s">
        <v>31</v>
      </c>
      <c r="I1516" s="15" t="s">
        <v>3007</v>
      </c>
    </row>
    <row r="1517" spans="1:9" x14ac:dyDescent="0.3">
      <c r="A1517" s="15"/>
      <c r="B1517" s="15"/>
      <c r="C1517" s="15"/>
      <c r="D1517" s="15" t="s">
        <v>31</v>
      </c>
      <c r="E1517" s="46" t="s">
        <v>3007</v>
      </c>
      <c r="F1517" s="15">
        <f t="shared" si="24"/>
        <v>0</v>
      </c>
      <c r="G1517" s="15" t="s">
        <v>31</v>
      </c>
      <c r="H1517" s="15" t="s">
        <v>31</v>
      </c>
      <c r="I1517" s="15" t="s">
        <v>3007</v>
      </c>
    </row>
    <row r="1518" spans="1:9" x14ac:dyDescent="0.3">
      <c r="A1518" s="15"/>
      <c r="B1518" s="15"/>
      <c r="C1518" s="15"/>
      <c r="D1518" s="15" t="s">
        <v>31</v>
      </c>
      <c r="E1518" s="46" t="s">
        <v>3007</v>
      </c>
      <c r="F1518" s="15">
        <f t="shared" si="24"/>
        <v>0</v>
      </c>
      <c r="G1518" s="15" t="s">
        <v>31</v>
      </c>
      <c r="H1518" s="15" t="s">
        <v>31</v>
      </c>
      <c r="I1518" s="15" t="s">
        <v>3007</v>
      </c>
    </row>
    <row r="1519" spans="1:9" x14ac:dyDescent="0.3">
      <c r="A1519" s="15"/>
      <c r="B1519" s="15"/>
      <c r="C1519" s="15"/>
      <c r="D1519" s="15" t="s">
        <v>31</v>
      </c>
      <c r="E1519" s="46" t="s">
        <v>3007</v>
      </c>
      <c r="F1519" s="15">
        <f t="shared" si="24"/>
        <v>0</v>
      </c>
      <c r="G1519" s="15" t="s">
        <v>31</v>
      </c>
      <c r="H1519" s="15" t="s">
        <v>31</v>
      </c>
      <c r="I1519" s="15" t="s">
        <v>3007</v>
      </c>
    </row>
    <row r="1520" spans="1:9" x14ac:dyDescent="0.3">
      <c r="A1520" s="15"/>
      <c r="B1520" s="15"/>
      <c r="C1520" s="15"/>
      <c r="D1520" s="15" t="s">
        <v>31</v>
      </c>
      <c r="E1520" s="46" t="s">
        <v>3007</v>
      </c>
      <c r="F1520" s="15">
        <f t="shared" si="24"/>
        <v>0</v>
      </c>
      <c r="G1520" s="15" t="s">
        <v>31</v>
      </c>
      <c r="H1520" s="15" t="s">
        <v>31</v>
      </c>
      <c r="I1520" s="15" t="s">
        <v>3007</v>
      </c>
    </row>
    <row r="1521" spans="1:9" x14ac:dyDescent="0.3">
      <c r="A1521" s="15"/>
      <c r="B1521" s="15"/>
      <c r="C1521" s="15"/>
      <c r="D1521" s="15" t="s">
        <v>31</v>
      </c>
      <c r="E1521" s="46" t="s">
        <v>3007</v>
      </c>
      <c r="F1521" s="15">
        <f t="shared" si="24"/>
        <v>0</v>
      </c>
      <c r="G1521" s="15" t="s">
        <v>31</v>
      </c>
      <c r="H1521" s="15" t="s">
        <v>31</v>
      </c>
      <c r="I1521" s="15" t="s">
        <v>3007</v>
      </c>
    </row>
    <row r="1522" spans="1:9" x14ac:dyDescent="0.3">
      <c r="A1522" s="15"/>
      <c r="B1522" s="15"/>
      <c r="C1522" s="15"/>
      <c r="D1522" s="15" t="s">
        <v>31</v>
      </c>
      <c r="E1522" s="46" t="s">
        <v>3007</v>
      </c>
      <c r="F1522" s="15">
        <f t="shared" si="24"/>
        <v>0</v>
      </c>
      <c r="G1522" s="15" t="s">
        <v>31</v>
      </c>
      <c r="H1522" s="15" t="s">
        <v>31</v>
      </c>
      <c r="I1522" s="15" t="s">
        <v>3007</v>
      </c>
    </row>
    <row r="1523" spans="1:9" x14ac:dyDescent="0.3">
      <c r="A1523" s="15"/>
      <c r="B1523" s="15"/>
      <c r="C1523" s="15"/>
      <c r="D1523" s="15" t="s">
        <v>31</v>
      </c>
      <c r="E1523" s="46" t="s">
        <v>3007</v>
      </c>
      <c r="F1523" s="15">
        <f t="shared" si="24"/>
        <v>0</v>
      </c>
      <c r="G1523" s="15" t="s">
        <v>31</v>
      </c>
      <c r="H1523" s="15" t="s">
        <v>31</v>
      </c>
      <c r="I1523" s="15" t="s">
        <v>3007</v>
      </c>
    </row>
    <row r="1524" spans="1:9" x14ac:dyDescent="0.3">
      <c r="A1524" s="15"/>
      <c r="B1524" s="15"/>
      <c r="C1524" s="15"/>
      <c r="D1524" s="15" t="s">
        <v>31</v>
      </c>
      <c r="E1524" s="46" t="s">
        <v>3007</v>
      </c>
      <c r="F1524" s="15">
        <f t="shared" si="24"/>
        <v>0</v>
      </c>
      <c r="G1524" s="15" t="s">
        <v>31</v>
      </c>
      <c r="H1524" s="15" t="s">
        <v>31</v>
      </c>
      <c r="I1524" s="15" t="s">
        <v>3007</v>
      </c>
    </row>
    <row r="1525" spans="1:9" x14ac:dyDescent="0.3">
      <c r="A1525" s="15"/>
      <c r="B1525" s="15"/>
      <c r="C1525" s="15"/>
      <c r="D1525" s="15" t="s">
        <v>31</v>
      </c>
      <c r="E1525" s="46" t="s">
        <v>3007</v>
      </c>
      <c r="F1525" s="15">
        <f t="shared" si="24"/>
        <v>0</v>
      </c>
      <c r="G1525" s="15" t="s">
        <v>31</v>
      </c>
      <c r="H1525" s="15" t="s">
        <v>31</v>
      </c>
      <c r="I1525" s="15" t="s">
        <v>3007</v>
      </c>
    </row>
    <row r="1526" spans="1:9" x14ac:dyDescent="0.3">
      <c r="A1526" s="15"/>
      <c r="B1526" s="15"/>
      <c r="C1526" s="15"/>
      <c r="D1526" s="15" t="s">
        <v>31</v>
      </c>
      <c r="E1526" s="46" t="s">
        <v>3007</v>
      </c>
      <c r="F1526" s="15">
        <f t="shared" si="24"/>
        <v>0</v>
      </c>
      <c r="G1526" s="15" t="s">
        <v>31</v>
      </c>
      <c r="H1526" s="15" t="s">
        <v>31</v>
      </c>
      <c r="I1526" s="15" t="s">
        <v>3007</v>
      </c>
    </row>
    <row r="1527" spans="1:9" x14ac:dyDescent="0.3">
      <c r="A1527" s="15"/>
      <c r="B1527" s="15"/>
      <c r="C1527" s="15"/>
      <c r="D1527" s="15" t="s">
        <v>31</v>
      </c>
      <c r="E1527" s="46" t="s">
        <v>3007</v>
      </c>
      <c r="F1527" s="15">
        <f t="shared" si="24"/>
        <v>0</v>
      </c>
      <c r="G1527" s="15" t="s">
        <v>31</v>
      </c>
      <c r="H1527" s="15" t="s">
        <v>31</v>
      </c>
      <c r="I1527" s="15" t="s">
        <v>3007</v>
      </c>
    </row>
    <row r="1528" spans="1:9" x14ac:dyDescent="0.3">
      <c r="A1528" s="15"/>
      <c r="B1528" s="15"/>
      <c r="C1528" s="15"/>
      <c r="D1528" s="15" t="s">
        <v>31</v>
      </c>
      <c r="E1528" s="46" t="s">
        <v>3007</v>
      </c>
      <c r="F1528" s="15">
        <f t="shared" si="24"/>
        <v>0</v>
      </c>
      <c r="G1528" s="15" t="s">
        <v>31</v>
      </c>
      <c r="H1528" s="15" t="s">
        <v>31</v>
      </c>
      <c r="I1528" s="15" t="s">
        <v>3007</v>
      </c>
    </row>
    <row r="1529" spans="1:9" x14ac:dyDescent="0.3">
      <c r="A1529" s="15"/>
      <c r="B1529" s="15"/>
      <c r="C1529" s="15"/>
      <c r="D1529" s="15" t="s">
        <v>31</v>
      </c>
      <c r="E1529" s="46" t="s">
        <v>3007</v>
      </c>
      <c r="F1529" s="15">
        <f t="shared" si="24"/>
        <v>0</v>
      </c>
      <c r="G1529" s="15" t="s">
        <v>31</v>
      </c>
      <c r="H1529" s="15" t="s">
        <v>31</v>
      </c>
      <c r="I1529" s="15" t="s">
        <v>3007</v>
      </c>
    </row>
    <row r="1530" spans="1:9" x14ac:dyDescent="0.3">
      <c r="A1530" s="15"/>
      <c r="B1530" s="15"/>
      <c r="C1530" s="15"/>
      <c r="D1530" s="15" t="s">
        <v>31</v>
      </c>
      <c r="E1530" s="46" t="s">
        <v>3007</v>
      </c>
      <c r="F1530" s="15">
        <f t="shared" si="24"/>
        <v>0</v>
      </c>
      <c r="G1530" s="15" t="s">
        <v>31</v>
      </c>
      <c r="H1530" s="15" t="s">
        <v>31</v>
      </c>
      <c r="I1530" s="15" t="s">
        <v>3007</v>
      </c>
    </row>
    <row r="1531" spans="1:9" x14ac:dyDescent="0.3">
      <c r="A1531" s="15"/>
      <c r="B1531" s="15"/>
      <c r="C1531" s="15"/>
      <c r="D1531" s="15" t="s">
        <v>31</v>
      </c>
      <c r="E1531" s="46" t="s">
        <v>3007</v>
      </c>
      <c r="F1531" s="15">
        <f t="shared" si="24"/>
        <v>0</v>
      </c>
      <c r="G1531" s="15" t="s">
        <v>31</v>
      </c>
      <c r="H1531" s="15" t="s">
        <v>31</v>
      </c>
      <c r="I1531" s="15" t="s">
        <v>3007</v>
      </c>
    </row>
    <row r="1532" spans="1:9" x14ac:dyDescent="0.3">
      <c r="A1532" s="15"/>
      <c r="B1532" s="15"/>
      <c r="C1532" s="15"/>
      <c r="D1532" s="15" t="s">
        <v>31</v>
      </c>
      <c r="E1532" s="46" t="s">
        <v>3007</v>
      </c>
      <c r="F1532" s="15">
        <f t="shared" si="24"/>
        <v>0</v>
      </c>
      <c r="G1532" s="15" t="s">
        <v>31</v>
      </c>
      <c r="H1532" s="15" t="s">
        <v>31</v>
      </c>
      <c r="I1532" s="15" t="s">
        <v>3007</v>
      </c>
    </row>
    <row r="1533" spans="1:9" x14ac:dyDescent="0.3">
      <c r="A1533" s="15"/>
      <c r="B1533" s="15"/>
      <c r="C1533" s="15"/>
      <c r="D1533" s="15" t="s">
        <v>31</v>
      </c>
      <c r="E1533" s="46" t="s">
        <v>3007</v>
      </c>
      <c r="F1533" s="15">
        <f t="shared" si="24"/>
        <v>0</v>
      </c>
      <c r="G1533" s="15" t="s">
        <v>31</v>
      </c>
      <c r="H1533" s="15" t="s">
        <v>31</v>
      </c>
      <c r="I1533" s="15" t="s">
        <v>3007</v>
      </c>
    </row>
    <row r="1534" spans="1:9" x14ac:dyDescent="0.3">
      <c r="A1534" s="15"/>
      <c r="B1534" s="15"/>
      <c r="C1534" s="15"/>
      <c r="D1534" s="15" t="s">
        <v>31</v>
      </c>
      <c r="E1534" s="46" t="s">
        <v>3007</v>
      </c>
      <c r="F1534" s="15">
        <f t="shared" si="24"/>
        <v>0</v>
      </c>
      <c r="G1534" s="15" t="s">
        <v>31</v>
      </c>
      <c r="H1534" s="15" t="s">
        <v>31</v>
      </c>
      <c r="I1534" s="15" t="s">
        <v>3007</v>
      </c>
    </row>
    <row r="1535" spans="1:9" x14ac:dyDescent="0.3">
      <c r="A1535" s="15"/>
      <c r="B1535" s="15"/>
      <c r="C1535" s="15"/>
      <c r="D1535" s="15" t="s">
        <v>31</v>
      </c>
      <c r="E1535" s="46" t="s">
        <v>3007</v>
      </c>
      <c r="F1535" s="15">
        <f t="shared" si="24"/>
        <v>0</v>
      </c>
      <c r="G1535" s="15" t="s">
        <v>31</v>
      </c>
      <c r="H1535" s="15" t="s">
        <v>31</v>
      </c>
      <c r="I1535" s="15" t="s">
        <v>3007</v>
      </c>
    </row>
    <row r="1536" spans="1:9" x14ac:dyDescent="0.3">
      <c r="A1536" s="15"/>
      <c r="B1536" s="15"/>
      <c r="C1536" s="15"/>
      <c r="D1536" s="15" t="s">
        <v>31</v>
      </c>
      <c r="E1536" s="46" t="s">
        <v>3007</v>
      </c>
      <c r="F1536" s="15">
        <f t="shared" si="24"/>
        <v>0</v>
      </c>
      <c r="G1536" s="15" t="s">
        <v>31</v>
      </c>
      <c r="H1536" s="15" t="s">
        <v>31</v>
      </c>
      <c r="I1536" s="15" t="s">
        <v>3007</v>
      </c>
    </row>
    <row r="1537" spans="1:9" x14ac:dyDescent="0.3">
      <c r="A1537" s="15"/>
      <c r="B1537" s="15"/>
      <c r="C1537" s="15"/>
      <c r="D1537" s="15" t="s">
        <v>31</v>
      </c>
      <c r="E1537" s="46" t="s">
        <v>3007</v>
      </c>
      <c r="F1537" s="15">
        <f t="shared" si="24"/>
        <v>0</v>
      </c>
      <c r="G1537" s="15" t="s">
        <v>31</v>
      </c>
      <c r="H1537" s="15" t="s">
        <v>31</v>
      </c>
      <c r="I1537" s="15" t="s">
        <v>3007</v>
      </c>
    </row>
    <row r="1538" spans="1:9" x14ac:dyDescent="0.3">
      <c r="A1538" s="15"/>
      <c r="B1538" s="15"/>
      <c r="C1538" s="15"/>
      <c r="D1538" s="15" t="s">
        <v>31</v>
      </c>
      <c r="E1538" s="46" t="s">
        <v>3007</v>
      </c>
      <c r="F1538" s="15">
        <f t="shared" ref="F1538:F1601" si="25">IFERROR(C1538*E1538,0)</f>
        <v>0</v>
      </c>
      <c r="G1538" s="15" t="s">
        <v>31</v>
      </c>
      <c r="H1538" s="15" t="s">
        <v>31</v>
      </c>
      <c r="I1538" s="15" t="s">
        <v>3007</v>
      </c>
    </row>
    <row r="1539" spans="1:9" x14ac:dyDescent="0.3">
      <c r="A1539" s="15"/>
      <c r="B1539" s="15"/>
      <c r="C1539" s="15"/>
      <c r="D1539" s="15" t="s">
        <v>31</v>
      </c>
      <c r="E1539" s="46" t="s">
        <v>3007</v>
      </c>
      <c r="F1539" s="15">
        <f t="shared" si="25"/>
        <v>0</v>
      </c>
      <c r="G1539" s="15" t="s">
        <v>31</v>
      </c>
      <c r="H1539" s="15" t="s">
        <v>31</v>
      </c>
      <c r="I1539" s="15" t="s">
        <v>3007</v>
      </c>
    </row>
    <row r="1540" spans="1:9" x14ac:dyDescent="0.3">
      <c r="A1540" s="15"/>
      <c r="B1540" s="15"/>
      <c r="C1540" s="15"/>
      <c r="D1540" s="15" t="s">
        <v>31</v>
      </c>
      <c r="E1540" s="46" t="s">
        <v>3007</v>
      </c>
      <c r="F1540" s="15">
        <f t="shared" si="25"/>
        <v>0</v>
      </c>
      <c r="G1540" s="15" t="s">
        <v>31</v>
      </c>
      <c r="H1540" s="15" t="s">
        <v>31</v>
      </c>
      <c r="I1540" s="15" t="s">
        <v>3007</v>
      </c>
    </row>
    <row r="1541" spans="1:9" x14ac:dyDescent="0.3">
      <c r="A1541" s="15"/>
      <c r="B1541" s="15"/>
      <c r="C1541" s="15"/>
      <c r="D1541" s="15" t="s">
        <v>31</v>
      </c>
      <c r="E1541" s="46" t="s">
        <v>3007</v>
      </c>
      <c r="F1541" s="15">
        <f t="shared" si="25"/>
        <v>0</v>
      </c>
      <c r="G1541" s="15" t="s">
        <v>31</v>
      </c>
      <c r="H1541" s="15" t="s">
        <v>31</v>
      </c>
      <c r="I1541" s="15" t="s">
        <v>3007</v>
      </c>
    </row>
    <row r="1542" spans="1:9" x14ac:dyDescent="0.3">
      <c r="A1542" s="15"/>
      <c r="B1542" s="15"/>
      <c r="C1542" s="15"/>
      <c r="D1542" s="15" t="s">
        <v>31</v>
      </c>
      <c r="E1542" s="46" t="s">
        <v>3007</v>
      </c>
      <c r="F1542" s="15">
        <f t="shared" si="25"/>
        <v>0</v>
      </c>
      <c r="G1542" s="15" t="s">
        <v>31</v>
      </c>
      <c r="H1542" s="15" t="s">
        <v>31</v>
      </c>
      <c r="I1542" s="15" t="s">
        <v>3007</v>
      </c>
    </row>
    <row r="1543" spans="1:9" x14ac:dyDescent="0.3">
      <c r="A1543" s="15"/>
      <c r="B1543" s="15"/>
      <c r="C1543" s="15"/>
      <c r="D1543" s="15" t="s">
        <v>31</v>
      </c>
      <c r="E1543" s="46" t="s">
        <v>3007</v>
      </c>
      <c r="F1543" s="15">
        <f t="shared" si="25"/>
        <v>0</v>
      </c>
      <c r="G1543" s="15" t="s">
        <v>31</v>
      </c>
      <c r="H1543" s="15" t="s">
        <v>31</v>
      </c>
      <c r="I1543" s="15" t="s">
        <v>3007</v>
      </c>
    </row>
    <row r="1544" spans="1:9" x14ac:dyDescent="0.3">
      <c r="A1544" s="15"/>
      <c r="B1544" s="15"/>
      <c r="C1544" s="15"/>
      <c r="D1544" s="15" t="s">
        <v>31</v>
      </c>
      <c r="E1544" s="46" t="s">
        <v>3007</v>
      </c>
      <c r="F1544" s="15">
        <f t="shared" si="25"/>
        <v>0</v>
      </c>
      <c r="G1544" s="15" t="s">
        <v>31</v>
      </c>
      <c r="H1544" s="15" t="s">
        <v>31</v>
      </c>
      <c r="I1544" s="15" t="s">
        <v>3007</v>
      </c>
    </row>
    <row r="1545" spans="1:9" x14ac:dyDescent="0.3">
      <c r="A1545" s="15"/>
      <c r="B1545" s="15"/>
      <c r="C1545" s="15"/>
      <c r="D1545" s="15" t="s">
        <v>31</v>
      </c>
      <c r="E1545" s="46" t="s">
        <v>3007</v>
      </c>
      <c r="F1545" s="15">
        <f t="shared" si="25"/>
        <v>0</v>
      </c>
      <c r="G1545" s="15" t="s">
        <v>31</v>
      </c>
      <c r="H1545" s="15" t="s">
        <v>31</v>
      </c>
      <c r="I1545" s="15" t="s">
        <v>3007</v>
      </c>
    </row>
    <row r="1546" spans="1:9" x14ac:dyDescent="0.3">
      <c r="A1546" s="15"/>
      <c r="B1546" s="15"/>
      <c r="C1546" s="15"/>
      <c r="D1546" s="15" t="s">
        <v>31</v>
      </c>
      <c r="E1546" s="46" t="s">
        <v>3007</v>
      </c>
      <c r="F1546" s="15">
        <f t="shared" si="25"/>
        <v>0</v>
      </c>
      <c r="G1546" s="15" t="s">
        <v>31</v>
      </c>
      <c r="H1546" s="15" t="s">
        <v>31</v>
      </c>
      <c r="I1546" s="15" t="s">
        <v>3007</v>
      </c>
    </row>
    <row r="1547" spans="1:9" x14ac:dyDescent="0.3">
      <c r="A1547" s="15"/>
      <c r="B1547" s="15"/>
      <c r="C1547" s="15"/>
      <c r="D1547" s="15" t="s">
        <v>31</v>
      </c>
      <c r="E1547" s="46" t="s">
        <v>3007</v>
      </c>
      <c r="F1547" s="15">
        <f t="shared" si="25"/>
        <v>0</v>
      </c>
      <c r="G1547" s="15" t="s">
        <v>31</v>
      </c>
      <c r="H1547" s="15" t="s">
        <v>31</v>
      </c>
      <c r="I1547" s="15" t="s">
        <v>3007</v>
      </c>
    </row>
    <row r="1548" spans="1:9" x14ac:dyDescent="0.3">
      <c r="A1548" s="15"/>
      <c r="B1548" s="15"/>
      <c r="C1548" s="15"/>
      <c r="D1548" s="15" t="s">
        <v>31</v>
      </c>
      <c r="E1548" s="46" t="s">
        <v>3007</v>
      </c>
      <c r="F1548" s="15">
        <f t="shared" si="25"/>
        <v>0</v>
      </c>
      <c r="G1548" s="15" t="s">
        <v>31</v>
      </c>
      <c r="H1548" s="15" t="s">
        <v>31</v>
      </c>
      <c r="I1548" s="15" t="s">
        <v>3007</v>
      </c>
    </row>
    <row r="1549" spans="1:9" x14ac:dyDescent="0.3">
      <c r="A1549" s="15"/>
      <c r="B1549" s="15"/>
      <c r="C1549" s="15"/>
      <c r="D1549" s="15" t="s">
        <v>31</v>
      </c>
      <c r="E1549" s="46" t="s">
        <v>3007</v>
      </c>
      <c r="F1549" s="15">
        <f t="shared" si="25"/>
        <v>0</v>
      </c>
      <c r="G1549" s="15" t="s">
        <v>31</v>
      </c>
      <c r="H1549" s="15" t="s">
        <v>31</v>
      </c>
      <c r="I1549" s="15" t="s">
        <v>3007</v>
      </c>
    </row>
    <row r="1550" spans="1:9" x14ac:dyDescent="0.3">
      <c r="A1550" s="15"/>
      <c r="B1550" s="15"/>
      <c r="C1550" s="15"/>
      <c r="D1550" s="15" t="s">
        <v>31</v>
      </c>
      <c r="E1550" s="46" t="s">
        <v>3007</v>
      </c>
      <c r="F1550" s="15">
        <f t="shared" si="25"/>
        <v>0</v>
      </c>
      <c r="G1550" s="15" t="s">
        <v>31</v>
      </c>
      <c r="H1550" s="15" t="s">
        <v>31</v>
      </c>
      <c r="I1550" s="15" t="s">
        <v>3007</v>
      </c>
    </row>
    <row r="1551" spans="1:9" x14ac:dyDescent="0.3">
      <c r="A1551" s="15"/>
      <c r="B1551" s="15"/>
      <c r="C1551" s="15"/>
      <c r="D1551" s="15" t="s">
        <v>31</v>
      </c>
      <c r="E1551" s="46" t="s">
        <v>3007</v>
      </c>
      <c r="F1551" s="15">
        <f t="shared" si="25"/>
        <v>0</v>
      </c>
      <c r="G1551" s="15" t="s">
        <v>31</v>
      </c>
      <c r="H1551" s="15" t="s">
        <v>31</v>
      </c>
      <c r="I1551" s="15" t="s">
        <v>3007</v>
      </c>
    </row>
    <row r="1552" spans="1:9" x14ac:dyDescent="0.3">
      <c r="A1552" s="15"/>
      <c r="B1552" s="15"/>
      <c r="C1552" s="15"/>
      <c r="D1552" s="15" t="s">
        <v>31</v>
      </c>
      <c r="E1552" s="46" t="s">
        <v>3007</v>
      </c>
      <c r="F1552" s="15">
        <f t="shared" si="25"/>
        <v>0</v>
      </c>
      <c r="G1552" s="15" t="s">
        <v>31</v>
      </c>
      <c r="H1552" s="15" t="s">
        <v>31</v>
      </c>
      <c r="I1552" s="15" t="s">
        <v>3007</v>
      </c>
    </row>
    <row r="1553" spans="1:9" x14ac:dyDescent="0.3">
      <c r="A1553" s="15"/>
      <c r="B1553" s="15"/>
      <c r="C1553" s="15"/>
      <c r="D1553" s="15" t="s">
        <v>31</v>
      </c>
      <c r="E1553" s="46" t="s">
        <v>3007</v>
      </c>
      <c r="F1553" s="15">
        <f t="shared" si="25"/>
        <v>0</v>
      </c>
      <c r="G1553" s="15" t="s">
        <v>31</v>
      </c>
      <c r="H1553" s="15" t="s">
        <v>31</v>
      </c>
      <c r="I1553" s="15" t="s">
        <v>3007</v>
      </c>
    </row>
    <row r="1554" spans="1:9" x14ac:dyDescent="0.3">
      <c r="A1554" s="15"/>
      <c r="B1554" s="15"/>
      <c r="C1554" s="15"/>
      <c r="D1554" s="15" t="s">
        <v>31</v>
      </c>
      <c r="E1554" s="46" t="s">
        <v>3007</v>
      </c>
      <c r="F1554" s="15">
        <f t="shared" si="25"/>
        <v>0</v>
      </c>
      <c r="G1554" s="15" t="s">
        <v>31</v>
      </c>
      <c r="H1554" s="15" t="s">
        <v>31</v>
      </c>
      <c r="I1554" s="15" t="s">
        <v>3007</v>
      </c>
    </row>
    <row r="1555" spans="1:9" x14ac:dyDescent="0.3">
      <c r="A1555" s="15"/>
      <c r="B1555" s="15"/>
      <c r="C1555" s="15"/>
      <c r="D1555" s="15" t="s">
        <v>31</v>
      </c>
      <c r="E1555" s="46" t="s">
        <v>3007</v>
      </c>
      <c r="F1555" s="15">
        <f t="shared" si="25"/>
        <v>0</v>
      </c>
      <c r="G1555" s="15" t="s">
        <v>31</v>
      </c>
      <c r="H1555" s="15" t="s">
        <v>31</v>
      </c>
      <c r="I1555" s="15" t="s">
        <v>3007</v>
      </c>
    </row>
    <row r="1556" spans="1:9" x14ac:dyDescent="0.3">
      <c r="A1556" s="15"/>
      <c r="B1556" s="15"/>
      <c r="C1556" s="15"/>
      <c r="D1556" s="15" t="s">
        <v>31</v>
      </c>
      <c r="E1556" s="46" t="s">
        <v>3007</v>
      </c>
      <c r="F1556" s="15">
        <f t="shared" si="25"/>
        <v>0</v>
      </c>
      <c r="G1556" s="15" t="s">
        <v>31</v>
      </c>
      <c r="H1556" s="15" t="s">
        <v>31</v>
      </c>
      <c r="I1556" s="15" t="s">
        <v>3007</v>
      </c>
    </row>
    <row r="1557" spans="1:9" x14ac:dyDescent="0.3">
      <c r="A1557" s="15"/>
      <c r="B1557" s="15"/>
      <c r="C1557" s="15"/>
      <c r="D1557" s="15" t="s">
        <v>31</v>
      </c>
      <c r="E1557" s="46" t="s">
        <v>3007</v>
      </c>
      <c r="F1557" s="15">
        <f t="shared" si="25"/>
        <v>0</v>
      </c>
      <c r="G1557" s="15" t="s">
        <v>31</v>
      </c>
      <c r="H1557" s="15" t="s">
        <v>31</v>
      </c>
      <c r="I1557" s="15" t="s">
        <v>3007</v>
      </c>
    </row>
    <row r="1558" spans="1:9" x14ac:dyDescent="0.3">
      <c r="A1558" s="15"/>
      <c r="B1558" s="15"/>
      <c r="C1558" s="15"/>
      <c r="D1558" s="15" t="s">
        <v>31</v>
      </c>
      <c r="E1558" s="46" t="s">
        <v>3007</v>
      </c>
      <c r="F1558" s="15">
        <f t="shared" si="25"/>
        <v>0</v>
      </c>
      <c r="G1558" s="15" t="s">
        <v>31</v>
      </c>
      <c r="H1558" s="15"/>
      <c r="I1558" s="15">
        <v>0</v>
      </c>
    </row>
    <row r="1559" spans="1:9" x14ac:dyDescent="0.3">
      <c r="A1559" s="15"/>
      <c r="B1559" s="15"/>
      <c r="C1559" s="15"/>
      <c r="D1559" s="15" t="s">
        <v>31</v>
      </c>
      <c r="E1559" s="46" t="s">
        <v>3007</v>
      </c>
      <c r="F1559" s="15">
        <f t="shared" si="25"/>
        <v>0</v>
      </c>
      <c r="G1559" s="15" t="s">
        <v>31</v>
      </c>
      <c r="H1559" s="15" t="s">
        <v>31</v>
      </c>
      <c r="I1559" s="15" t="s">
        <v>3007</v>
      </c>
    </row>
    <row r="1560" spans="1:9" x14ac:dyDescent="0.3">
      <c r="A1560" s="15"/>
      <c r="B1560" s="15"/>
      <c r="C1560" s="15"/>
      <c r="D1560" s="15" t="s">
        <v>31</v>
      </c>
      <c r="E1560" s="46" t="s">
        <v>3007</v>
      </c>
      <c r="F1560" s="15">
        <f t="shared" si="25"/>
        <v>0</v>
      </c>
      <c r="G1560" s="15" t="s">
        <v>31</v>
      </c>
      <c r="H1560" s="15" t="s">
        <v>31</v>
      </c>
      <c r="I1560" s="15" t="s">
        <v>3007</v>
      </c>
    </row>
    <row r="1561" spans="1:9" x14ac:dyDescent="0.3">
      <c r="A1561" s="15"/>
      <c r="B1561" s="15"/>
      <c r="C1561" s="15"/>
      <c r="D1561" s="15" t="s">
        <v>31</v>
      </c>
      <c r="E1561" s="46" t="s">
        <v>3007</v>
      </c>
      <c r="F1561" s="15">
        <f t="shared" si="25"/>
        <v>0</v>
      </c>
      <c r="G1561" s="15" t="s">
        <v>31</v>
      </c>
      <c r="H1561" s="15" t="s">
        <v>31</v>
      </c>
      <c r="I1561" s="15" t="s">
        <v>3007</v>
      </c>
    </row>
    <row r="1562" spans="1:9" x14ac:dyDescent="0.3">
      <c r="A1562" s="15"/>
      <c r="B1562" s="15"/>
      <c r="C1562" s="15"/>
      <c r="D1562" s="15" t="s">
        <v>31</v>
      </c>
      <c r="E1562" s="46" t="s">
        <v>3007</v>
      </c>
      <c r="F1562" s="15">
        <f t="shared" si="25"/>
        <v>0</v>
      </c>
      <c r="G1562" s="15" t="s">
        <v>31</v>
      </c>
      <c r="H1562" s="15" t="s">
        <v>31</v>
      </c>
      <c r="I1562" s="15" t="s">
        <v>3007</v>
      </c>
    </row>
    <row r="1563" spans="1:9" x14ac:dyDescent="0.3">
      <c r="A1563" s="15"/>
      <c r="B1563" s="15"/>
      <c r="C1563" s="15"/>
      <c r="D1563" s="15" t="s">
        <v>31</v>
      </c>
      <c r="E1563" s="46" t="s">
        <v>3007</v>
      </c>
      <c r="F1563" s="15">
        <f t="shared" si="25"/>
        <v>0</v>
      </c>
      <c r="G1563" s="15" t="s">
        <v>31</v>
      </c>
      <c r="H1563" s="15" t="s">
        <v>31</v>
      </c>
      <c r="I1563" s="15" t="s">
        <v>3007</v>
      </c>
    </row>
    <row r="1564" spans="1:9" x14ac:dyDescent="0.3">
      <c r="A1564" s="15"/>
      <c r="B1564" s="15"/>
      <c r="C1564" s="15"/>
      <c r="D1564" s="15" t="s">
        <v>31</v>
      </c>
      <c r="E1564" s="46" t="s">
        <v>3007</v>
      </c>
      <c r="F1564" s="15">
        <f t="shared" si="25"/>
        <v>0</v>
      </c>
      <c r="G1564" s="15" t="s">
        <v>31</v>
      </c>
      <c r="H1564" s="15" t="s">
        <v>31</v>
      </c>
      <c r="I1564" s="15" t="s">
        <v>3007</v>
      </c>
    </row>
    <row r="1565" spans="1:9" x14ac:dyDescent="0.3">
      <c r="A1565" s="15"/>
      <c r="B1565" s="15"/>
      <c r="C1565" s="15"/>
      <c r="D1565" s="15" t="s">
        <v>31</v>
      </c>
      <c r="E1565" s="46" t="s">
        <v>3007</v>
      </c>
      <c r="F1565" s="15">
        <f t="shared" si="25"/>
        <v>0</v>
      </c>
      <c r="G1565" s="15" t="s">
        <v>31</v>
      </c>
      <c r="H1565" s="15" t="s">
        <v>31</v>
      </c>
      <c r="I1565" s="15" t="s">
        <v>3007</v>
      </c>
    </row>
    <row r="1566" spans="1:9" x14ac:dyDescent="0.3">
      <c r="A1566" s="15"/>
      <c r="B1566" s="15"/>
      <c r="C1566" s="15"/>
      <c r="D1566" s="15" t="s">
        <v>31</v>
      </c>
      <c r="E1566" s="46" t="s">
        <v>3007</v>
      </c>
      <c r="F1566" s="15">
        <f t="shared" si="25"/>
        <v>0</v>
      </c>
      <c r="G1566" s="15" t="s">
        <v>31</v>
      </c>
      <c r="H1566" s="15" t="s">
        <v>31</v>
      </c>
      <c r="I1566" s="15" t="s">
        <v>3007</v>
      </c>
    </row>
    <row r="1567" spans="1:9" x14ac:dyDescent="0.3">
      <c r="A1567" s="15"/>
      <c r="B1567" s="15"/>
      <c r="C1567" s="15"/>
      <c r="D1567" s="15" t="s">
        <v>31</v>
      </c>
      <c r="E1567" s="46" t="s">
        <v>3007</v>
      </c>
      <c r="F1567" s="15">
        <f t="shared" si="25"/>
        <v>0</v>
      </c>
      <c r="G1567" s="15" t="s">
        <v>31</v>
      </c>
      <c r="H1567" s="15" t="s">
        <v>31</v>
      </c>
      <c r="I1567" s="15" t="s">
        <v>3007</v>
      </c>
    </row>
    <row r="1568" spans="1:9" x14ac:dyDescent="0.3">
      <c r="A1568" s="15"/>
      <c r="B1568" s="15"/>
      <c r="C1568" s="15"/>
      <c r="D1568" s="15" t="s">
        <v>31</v>
      </c>
      <c r="E1568" s="46" t="s">
        <v>3007</v>
      </c>
      <c r="F1568" s="15">
        <f t="shared" si="25"/>
        <v>0</v>
      </c>
      <c r="G1568" s="15" t="s">
        <v>31</v>
      </c>
      <c r="H1568" s="15" t="s">
        <v>31</v>
      </c>
      <c r="I1568" s="15" t="s">
        <v>3007</v>
      </c>
    </row>
    <row r="1569" spans="1:9" x14ac:dyDescent="0.3">
      <c r="A1569" s="15"/>
      <c r="B1569" s="15"/>
      <c r="C1569" s="15"/>
      <c r="D1569" s="15" t="s">
        <v>31</v>
      </c>
      <c r="E1569" s="46" t="s">
        <v>3007</v>
      </c>
      <c r="F1569" s="15">
        <f t="shared" si="25"/>
        <v>0</v>
      </c>
      <c r="G1569" s="15" t="s">
        <v>31</v>
      </c>
      <c r="H1569" s="15" t="s">
        <v>31</v>
      </c>
      <c r="I1569" s="15" t="s">
        <v>3007</v>
      </c>
    </row>
    <row r="1570" spans="1:9" x14ac:dyDescent="0.3">
      <c r="A1570" s="15"/>
      <c r="B1570" s="15"/>
      <c r="C1570" s="15"/>
      <c r="D1570" s="15" t="s">
        <v>31</v>
      </c>
      <c r="E1570" s="46" t="s">
        <v>3007</v>
      </c>
      <c r="F1570" s="15">
        <f t="shared" si="25"/>
        <v>0</v>
      </c>
      <c r="G1570" s="15" t="s">
        <v>31</v>
      </c>
      <c r="H1570" s="15" t="s">
        <v>31</v>
      </c>
      <c r="I1570" s="15" t="s">
        <v>3007</v>
      </c>
    </row>
    <row r="1571" spans="1:9" x14ac:dyDescent="0.3">
      <c r="A1571" s="15"/>
      <c r="B1571" s="15"/>
      <c r="C1571" s="15"/>
      <c r="D1571" s="15" t="s">
        <v>31</v>
      </c>
      <c r="E1571" s="46" t="s">
        <v>3007</v>
      </c>
      <c r="F1571" s="15">
        <f t="shared" si="25"/>
        <v>0</v>
      </c>
      <c r="G1571" s="15" t="s">
        <v>31</v>
      </c>
      <c r="H1571" s="15" t="s">
        <v>31</v>
      </c>
      <c r="I1571" s="15" t="s">
        <v>3007</v>
      </c>
    </row>
    <row r="1572" spans="1:9" x14ac:dyDescent="0.3">
      <c r="A1572" s="15"/>
      <c r="B1572" s="15"/>
      <c r="C1572" s="15"/>
      <c r="D1572" s="15" t="s">
        <v>31</v>
      </c>
      <c r="E1572" s="46" t="s">
        <v>3007</v>
      </c>
      <c r="F1572" s="15">
        <f t="shared" si="25"/>
        <v>0</v>
      </c>
      <c r="G1572" s="15" t="s">
        <v>31</v>
      </c>
      <c r="H1572" s="15" t="s">
        <v>31</v>
      </c>
      <c r="I1572" s="15" t="s">
        <v>3007</v>
      </c>
    </row>
    <row r="1573" spans="1:9" x14ac:dyDescent="0.3">
      <c r="A1573" s="15"/>
      <c r="B1573" s="15"/>
      <c r="C1573" s="15"/>
      <c r="D1573" s="15" t="s">
        <v>31</v>
      </c>
      <c r="E1573" s="46" t="s">
        <v>3007</v>
      </c>
      <c r="F1573" s="15">
        <f t="shared" si="25"/>
        <v>0</v>
      </c>
      <c r="G1573" s="15" t="s">
        <v>31</v>
      </c>
      <c r="H1573" s="15" t="s">
        <v>31</v>
      </c>
      <c r="I1573" s="15" t="s">
        <v>3007</v>
      </c>
    </row>
    <row r="1574" spans="1:9" x14ac:dyDescent="0.3">
      <c r="A1574" s="15"/>
      <c r="B1574" s="15"/>
      <c r="C1574" s="15"/>
      <c r="D1574" s="15" t="s">
        <v>31</v>
      </c>
      <c r="E1574" s="46" t="s">
        <v>3007</v>
      </c>
      <c r="F1574" s="15">
        <f t="shared" si="25"/>
        <v>0</v>
      </c>
      <c r="G1574" s="15" t="s">
        <v>31</v>
      </c>
      <c r="H1574" s="15" t="s">
        <v>31</v>
      </c>
      <c r="I1574" s="15" t="s">
        <v>3007</v>
      </c>
    </row>
    <row r="1575" spans="1:9" x14ac:dyDescent="0.3">
      <c r="A1575" s="15"/>
      <c r="B1575" s="15"/>
      <c r="C1575" s="15"/>
      <c r="D1575" s="15" t="s">
        <v>31</v>
      </c>
      <c r="E1575" s="46" t="s">
        <v>3007</v>
      </c>
      <c r="F1575" s="15">
        <f t="shared" si="25"/>
        <v>0</v>
      </c>
      <c r="G1575" s="15" t="s">
        <v>31</v>
      </c>
      <c r="H1575" s="15" t="s">
        <v>31</v>
      </c>
      <c r="I1575" s="15" t="s">
        <v>3007</v>
      </c>
    </row>
    <row r="1576" spans="1:9" x14ac:dyDescent="0.3">
      <c r="A1576" s="15"/>
      <c r="B1576" s="15"/>
      <c r="C1576" s="15"/>
      <c r="D1576" s="15" t="s">
        <v>31</v>
      </c>
      <c r="E1576" s="46" t="s">
        <v>3007</v>
      </c>
      <c r="F1576" s="15">
        <f t="shared" si="25"/>
        <v>0</v>
      </c>
      <c r="G1576" s="15" t="s">
        <v>31</v>
      </c>
      <c r="H1576" s="15" t="s">
        <v>31</v>
      </c>
      <c r="I1576" s="15" t="s">
        <v>3007</v>
      </c>
    </row>
    <row r="1577" spans="1:9" x14ac:dyDescent="0.3">
      <c r="A1577" s="15"/>
      <c r="B1577" s="15"/>
      <c r="C1577" s="15"/>
      <c r="D1577" s="15" t="s">
        <v>31</v>
      </c>
      <c r="E1577" s="46" t="s">
        <v>3007</v>
      </c>
      <c r="F1577" s="15">
        <f t="shared" si="25"/>
        <v>0</v>
      </c>
      <c r="G1577" s="15" t="s">
        <v>31</v>
      </c>
      <c r="H1577" s="15" t="s">
        <v>31</v>
      </c>
      <c r="I1577" s="15" t="s">
        <v>3007</v>
      </c>
    </row>
    <row r="1578" spans="1:9" x14ac:dyDescent="0.3">
      <c r="A1578" s="15"/>
      <c r="B1578" s="15"/>
      <c r="C1578" s="15"/>
      <c r="D1578" s="15" t="s">
        <v>31</v>
      </c>
      <c r="E1578" s="46" t="s">
        <v>3007</v>
      </c>
      <c r="F1578" s="15">
        <f t="shared" si="25"/>
        <v>0</v>
      </c>
      <c r="G1578" s="15" t="s">
        <v>31</v>
      </c>
      <c r="H1578" s="15" t="s">
        <v>31</v>
      </c>
      <c r="I1578" s="15" t="s">
        <v>3007</v>
      </c>
    </row>
    <row r="1579" spans="1:9" x14ac:dyDescent="0.3">
      <c r="A1579" s="15"/>
      <c r="B1579" s="15"/>
      <c r="C1579" s="15"/>
      <c r="D1579" s="15" t="s">
        <v>31</v>
      </c>
      <c r="E1579" s="46" t="s">
        <v>3007</v>
      </c>
      <c r="F1579" s="15">
        <f t="shared" si="25"/>
        <v>0</v>
      </c>
      <c r="G1579" s="15" t="s">
        <v>31</v>
      </c>
      <c r="H1579" s="15" t="s">
        <v>31</v>
      </c>
      <c r="I1579" s="15" t="s">
        <v>3007</v>
      </c>
    </row>
    <row r="1580" spans="1:9" x14ac:dyDescent="0.3">
      <c r="A1580" s="15"/>
      <c r="B1580" s="15"/>
      <c r="C1580" s="15"/>
      <c r="D1580" s="15" t="s">
        <v>31</v>
      </c>
      <c r="E1580" s="46" t="s">
        <v>3007</v>
      </c>
      <c r="F1580" s="15">
        <f t="shared" si="25"/>
        <v>0</v>
      </c>
      <c r="G1580" s="15" t="s">
        <v>31</v>
      </c>
      <c r="H1580" s="15" t="s">
        <v>31</v>
      </c>
      <c r="I1580" s="15" t="s">
        <v>3007</v>
      </c>
    </row>
    <row r="1581" spans="1:9" x14ac:dyDescent="0.3">
      <c r="A1581" s="15"/>
      <c r="B1581" s="15"/>
      <c r="C1581" s="15"/>
      <c r="D1581" s="15" t="s">
        <v>31</v>
      </c>
      <c r="E1581" s="46" t="s">
        <v>3007</v>
      </c>
      <c r="F1581" s="15">
        <f t="shared" si="25"/>
        <v>0</v>
      </c>
      <c r="G1581" s="15" t="s">
        <v>31</v>
      </c>
      <c r="H1581" s="15" t="s">
        <v>31</v>
      </c>
      <c r="I1581" s="15" t="s">
        <v>3007</v>
      </c>
    </row>
    <row r="1582" spans="1:9" x14ac:dyDescent="0.3">
      <c r="A1582" s="15"/>
      <c r="B1582" s="15"/>
      <c r="C1582" s="15"/>
      <c r="D1582" s="15" t="s">
        <v>31</v>
      </c>
      <c r="E1582" s="46" t="s">
        <v>3007</v>
      </c>
      <c r="F1582" s="15">
        <f t="shared" si="25"/>
        <v>0</v>
      </c>
      <c r="G1582" s="15" t="s">
        <v>31</v>
      </c>
      <c r="H1582" s="15" t="s">
        <v>31</v>
      </c>
      <c r="I1582" s="15" t="s">
        <v>3007</v>
      </c>
    </row>
    <row r="1583" spans="1:9" x14ac:dyDescent="0.3">
      <c r="A1583" s="15"/>
      <c r="B1583" s="15"/>
      <c r="C1583" s="15"/>
      <c r="D1583" s="15" t="s">
        <v>31</v>
      </c>
      <c r="E1583" s="46" t="s">
        <v>3007</v>
      </c>
      <c r="F1583" s="15">
        <f t="shared" si="25"/>
        <v>0</v>
      </c>
      <c r="G1583" s="15" t="s">
        <v>31</v>
      </c>
      <c r="H1583" s="15" t="s">
        <v>31</v>
      </c>
      <c r="I1583" s="15" t="s">
        <v>3007</v>
      </c>
    </row>
    <row r="1584" spans="1:9" x14ac:dyDescent="0.3">
      <c r="A1584" s="15"/>
      <c r="B1584" s="15"/>
      <c r="C1584" s="15"/>
      <c r="D1584" s="15" t="s">
        <v>31</v>
      </c>
      <c r="E1584" s="46" t="s">
        <v>3007</v>
      </c>
      <c r="F1584" s="15">
        <f t="shared" si="25"/>
        <v>0</v>
      </c>
      <c r="G1584" s="15" t="s">
        <v>31</v>
      </c>
      <c r="H1584" s="15" t="s">
        <v>31</v>
      </c>
      <c r="I1584" s="15" t="s">
        <v>3007</v>
      </c>
    </row>
    <row r="1585" spans="1:9" x14ac:dyDescent="0.3">
      <c r="A1585" s="15"/>
      <c r="B1585" s="15"/>
      <c r="C1585" s="15"/>
      <c r="D1585" s="15" t="s">
        <v>31</v>
      </c>
      <c r="E1585" s="46" t="s">
        <v>3007</v>
      </c>
      <c r="F1585" s="15">
        <f t="shared" si="25"/>
        <v>0</v>
      </c>
      <c r="G1585" s="15" t="s">
        <v>31</v>
      </c>
      <c r="H1585" s="15" t="s">
        <v>31</v>
      </c>
      <c r="I1585" s="15" t="s">
        <v>3007</v>
      </c>
    </row>
    <row r="1586" spans="1:9" x14ac:dyDescent="0.3">
      <c r="A1586" s="15"/>
      <c r="B1586" s="15"/>
      <c r="C1586" s="15"/>
      <c r="D1586" s="15" t="s">
        <v>31</v>
      </c>
      <c r="E1586" s="46" t="s">
        <v>3007</v>
      </c>
      <c r="F1586" s="15">
        <f t="shared" si="25"/>
        <v>0</v>
      </c>
      <c r="G1586" s="15" t="s">
        <v>31</v>
      </c>
      <c r="H1586" s="15" t="s">
        <v>31</v>
      </c>
      <c r="I1586" s="15" t="s">
        <v>3007</v>
      </c>
    </row>
    <row r="1587" spans="1:9" x14ac:dyDescent="0.3">
      <c r="A1587" s="15"/>
      <c r="B1587" s="15"/>
      <c r="C1587" s="15"/>
      <c r="D1587" s="15" t="s">
        <v>31</v>
      </c>
      <c r="E1587" s="46" t="s">
        <v>3007</v>
      </c>
      <c r="F1587" s="15">
        <f t="shared" si="25"/>
        <v>0</v>
      </c>
      <c r="G1587" s="15" t="s">
        <v>31</v>
      </c>
      <c r="H1587" s="15" t="s">
        <v>31</v>
      </c>
      <c r="I1587" s="15" t="s">
        <v>3007</v>
      </c>
    </row>
    <row r="1588" spans="1:9" x14ac:dyDescent="0.3">
      <c r="A1588" s="15"/>
      <c r="B1588" s="15"/>
      <c r="C1588" s="15"/>
      <c r="D1588" s="15" t="s">
        <v>31</v>
      </c>
      <c r="E1588" s="46" t="s">
        <v>3007</v>
      </c>
      <c r="F1588" s="15">
        <f t="shared" si="25"/>
        <v>0</v>
      </c>
      <c r="G1588" s="15" t="s">
        <v>31</v>
      </c>
      <c r="H1588" s="15" t="s">
        <v>31</v>
      </c>
      <c r="I1588" s="15" t="s">
        <v>3007</v>
      </c>
    </row>
    <row r="1589" spans="1:9" x14ac:dyDescent="0.3">
      <c r="A1589" s="15"/>
      <c r="B1589" s="15"/>
      <c r="C1589" s="15"/>
      <c r="D1589" s="15" t="s">
        <v>31</v>
      </c>
      <c r="E1589" s="46" t="s">
        <v>3007</v>
      </c>
      <c r="F1589" s="15">
        <f t="shared" si="25"/>
        <v>0</v>
      </c>
      <c r="G1589" s="15" t="s">
        <v>31</v>
      </c>
      <c r="H1589" s="15" t="s">
        <v>31</v>
      </c>
      <c r="I1589" s="15" t="s">
        <v>3007</v>
      </c>
    </row>
    <row r="1590" spans="1:9" x14ac:dyDescent="0.3">
      <c r="A1590" s="15"/>
      <c r="B1590" s="15"/>
      <c r="C1590" s="15"/>
      <c r="D1590" s="15" t="s">
        <v>31</v>
      </c>
      <c r="E1590" s="46" t="s">
        <v>3007</v>
      </c>
      <c r="F1590" s="15">
        <f t="shared" si="25"/>
        <v>0</v>
      </c>
      <c r="G1590" s="15" t="s">
        <v>31</v>
      </c>
      <c r="H1590" s="15" t="s">
        <v>31</v>
      </c>
      <c r="I1590" s="15" t="s">
        <v>3007</v>
      </c>
    </row>
    <row r="1591" spans="1:9" x14ac:dyDescent="0.3">
      <c r="A1591" s="15"/>
      <c r="B1591" s="15"/>
      <c r="C1591" s="15"/>
      <c r="D1591" s="15" t="s">
        <v>31</v>
      </c>
      <c r="E1591" s="46" t="s">
        <v>3007</v>
      </c>
      <c r="F1591" s="15">
        <f t="shared" si="25"/>
        <v>0</v>
      </c>
      <c r="G1591" s="15" t="s">
        <v>31</v>
      </c>
      <c r="H1591" s="15" t="s">
        <v>31</v>
      </c>
      <c r="I1591" s="15" t="s">
        <v>3007</v>
      </c>
    </row>
    <row r="1592" spans="1:9" x14ac:dyDescent="0.3">
      <c r="A1592" s="15"/>
      <c r="B1592" s="15"/>
      <c r="C1592" s="15"/>
      <c r="D1592" s="15" t="s">
        <v>31</v>
      </c>
      <c r="E1592" s="46" t="s">
        <v>3007</v>
      </c>
      <c r="F1592" s="15">
        <f t="shared" si="25"/>
        <v>0</v>
      </c>
      <c r="G1592" s="15" t="s">
        <v>31</v>
      </c>
      <c r="H1592" s="15" t="s">
        <v>31</v>
      </c>
      <c r="I1592" s="15" t="s">
        <v>3007</v>
      </c>
    </row>
    <row r="1593" spans="1:9" x14ac:dyDescent="0.3">
      <c r="A1593" s="15"/>
      <c r="B1593" s="15"/>
      <c r="C1593" s="15"/>
      <c r="D1593" s="15" t="s">
        <v>31</v>
      </c>
      <c r="E1593" s="46" t="s">
        <v>3007</v>
      </c>
      <c r="F1593" s="15">
        <f t="shared" si="25"/>
        <v>0</v>
      </c>
      <c r="G1593" s="15" t="s">
        <v>31</v>
      </c>
      <c r="H1593" s="15" t="s">
        <v>31</v>
      </c>
      <c r="I1593" s="15" t="s">
        <v>3007</v>
      </c>
    </row>
    <row r="1594" spans="1:9" x14ac:dyDescent="0.3">
      <c r="A1594" s="15"/>
      <c r="B1594" s="15"/>
      <c r="C1594" s="15"/>
      <c r="D1594" s="15" t="s">
        <v>31</v>
      </c>
      <c r="E1594" s="46" t="s">
        <v>3007</v>
      </c>
      <c r="F1594" s="15">
        <f t="shared" si="25"/>
        <v>0</v>
      </c>
      <c r="G1594" s="15" t="s">
        <v>31</v>
      </c>
      <c r="H1594" s="15" t="s">
        <v>31</v>
      </c>
      <c r="I1594" s="15" t="s">
        <v>3007</v>
      </c>
    </row>
    <row r="1595" spans="1:9" x14ac:dyDescent="0.3">
      <c r="A1595" s="15"/>
      <c r="B1595" s="15"/>
      <c r="C1595" s="15"/>
      <c r="D1595" s="15" t="s">
        <v>31</v>
      </c>
      <c r="E1595" s="46" t="s">
        <v>3007</v>
      </c>
      <c r="F1595" s="15">
        <f t="shared" si="25"/>
        <v>0</v>
      </c>
      <c r="G1595" s="15" t="s">
        <v>31</v>
      </c>
      <c r="H1595" s="15" t="s">
        <v>31</v>
      </c>
      <c r="I1595" s="15" t="s">
        <v>3007</v>
      </c>
    </row>
    <row r="1596" spans="1:9" x14ac:dyDescent="0.3">
      <c r="A1596" s="15"/>
      <c r="B1596" s="15"/>
      <c r="C1596" s="15"/>
      <c r="D1596" s="15" t="s">
        <v>31</v>
      </c>
      <c r="E1596" s="46" t="s">
        <v>3007</v>
      </c>
      <c r="F1596" s="15">
        <f t="shared" si="25"/>
        <v>0</v>
      </c>
      <c r="G1596" s="15" t="s">
        <v>31</v>
      </c>
      <c r="H1596" s="15" t="s">
        <v>31</v>
      </c>
      <c r="I1596" s="15" t="s">
        <v>3007</v>
      </c>
    </row>
    <row r="1597" spans="1:9" x14ac:dyDescent="0.3">
      <c r="A1597" s="15"/>
      <c r="B1597" s="15"/>
      <c r="C1597" s="15"/>
      <c r="D1597" s="15" t="s">
        <v>31</v>
      </c>
      <c r="E1597" s="46" t="s">
        <v>3007</v>
      </c>
      <c r="F1597" s="15">
        <f t="shared" si="25"/>
        <v>0</v>
      </c>
      <c r="G1597" s="15" t="s">
        <v>31</v>
      </c>
      <c r="H1597" s="15" t="s">
        <v>31</v>
      </c>
      <c r="I1597" s="15" t="s">
        <v>3007</v>
      </c>
    </row>
    <row r="1598" spans="1:9" x14ac:dyDescent="0.3">
      <c r="A1598" s="15"/>
      <c r="B1598" s="15"/>
      <c r="C1598" s="15"/>
      <c r="D1598" s="15" t="s">
        <v>31</v>
      </c>
      <c r="E1598" s="46" t="s">
        <v>3007</v>
      </c>
      <c r="F1598" s="15">
        <f t="shared" si="25"/>
        <v>0</v>
      </c>
      <c r="G1598" s="15" t="s">
        <v>31</v>
      </c>
      <c r="H1598" s="15" t="s">
        <v>31</v>
      </c>
      <c r="I1598" s="15" t="s">
        <v>3007</v>
      </c>
    </row>
    <row r="1599" spans="1:9" x14ac:dyDescent="0.3">
      <c r="A1599" s="15"/>
      <c r="B1599" s="15"/>
      <c r="C1599" s="15"/>
      <c r="D1599" s="15" t="s">
        <v>31</v>
      </c>
      <c r="E1599" s="46" t="s">
        <v>3007</v>
      </c>
      <c r="F1599" s="15">
        <f t="shared" si="25"/>
        <v>0</v>
      </c>
      <c r="G1599" s="15" t="s">
        <v>31</v>
      </c>
      <c r="H1599" s="15" t="s">
        <v>31</v>
      </c>
      <c r="I1599" s="15" t="s">
        <v>3007</v>
      </c>
    </row>
    <row r="1600" spans="1:9" x14ac:dyDescent="0.3">
      <c r="A1600" s="15"/>
      <c r="B1600" s="15"/>
      <c r="C1600" s="15"/>
      <c r="D1600" s="15" t="s">
        <v>31</v>
      </c>
      <c r="E1600" s="46" t="s">
        <v>3007</v>
      </c>
      <c r="F1600" s="15">
        <f t="shared" si="25"/>
        <v>0</v>
      </c>
      <c r="G1600" s="15" t="s">
        <v>31</v>
      </c>
      <c r="H1600" s="15" t="s">
        <v>31</v>
      </c>
      <c r="I1600" s="15" t="s">
        <v>3007</v>
      </c>
    </row>
    <row r="1601" spans="1:9" x14ac:dyDescent="0.3">
      <c r="A1601" s="15"/>
      <c r="B1601" s="15"/>
      <c r="C1601" s="15"/>
      <c r="D1601" s="15" t="s">
        <v>31</v>
      </c>
      <c r="E1601" s="46" t="s">
        <v>3007</v>
      </c>
      <c r="F1601" s="15">
        <f t="shared" si="25"/>
        <v>0</v>
      </c>
      <c r="G1601" s="15" t="s">
        <v>31</v>
      </c>
      <c r="H1601" s="15" t="s">
        <v>31</v>
      </c>
      <c r="I1601" s="15" t="s">
        <v>3007</v>
      </c>
    </row>
    <row r="1602" spans="1:9" x14ac:dyDescent="0.3">
      <c r="A1602" s="15"/>
      <c r="B1602" s="15"/>
      <c r="C1602" s="15"/>
      <c r="D1602" s="15" t="s">
        <v>31</v>
      </c>
      <c r="E1602" s="46" t="s">
        <v>3007</v>
      </c>
      <c r="F1602" s="15">
        <f t="shared" ref="F1602:F1665" si="26">IFERROR(C1602*E1602,0)</f>
        <v>0</v>
      </c>
      <c r="G1602" s="15" t="s">
        <v>31</v>
      </c>
      <c r="H1602" s="15" t="s">
        <v>31</v>
      </c>
      <c r="I1602" s="15" t="s">
        <v>3007</v>
      </c>
    </row>
    <row r="1603" spans="1:9" x14ac:dyDescent="0.3">
      <c r="A1603" s="15"/>
      <c r="B1603" s="15"/>
      <c r="C1603" s="15"/>
      <c r="D1603" s="15" t="s">
        <v>31</v>
      </c>
      <c r="E1603" s="46" t="s">
        <v>3007</v>
      </c>
      <c r="F1603" s="15">
        <f t="shared" si="26"/>
        <v>0</v>
      </c>
      <c r="G1603" s="15" t="s">
        <v>31</v>
      </c>
      <c r="H1603" s="15" t="s">
        <v>31</v>
      </c>
      <c r="I1603" s="15" t="s">
        <v>3007</v>
      </c>
    </row>
    <row r="1604" spans="1:9" x14ac:dyDescent="0.3">
      <c r="A1604" s="15"/>
      <c r="B1604" s="15"/>
      <c r="C1604" s="15"/>
      <c r="D1604" s="15" t="s">
        <v>31</v>
      </c>
      <c r="E1604" s="46" t="s">
        <v>3007</v>
      </c>
      <c r="F1604" s="15">
        <f t="shared" si="26"/>
        <v>0</v>
      </c>
      <c r="G1604" s="15" t="s">
        <v>31</v>
      </c>
      <c r="H1604" s="15" t="s">
        <v>31</v>
      </c>
      <c r="I1604" s="15" t="s">
        <v>3007</v>
      </c>
    </row>
    <row r="1605" spans="1:9" x14ac:dyDescent="0.3">
      <c r="A1605" s="15"/>
      <c r="B1605" s="15"/>
      <c r="C1605" s="15"/>
      <c r="D1605" s="15" t="s">
        <v>31</v>
      </c>
      <c r="E1605" s="46" t="s">
        <v>3007</v>
      </c>
      <c r="F1605" s="15">
        <f t="shared" si="26"/>
        <v>0</v>
      </c>
      <c r="G1605" s="15" t="s">
        <v>31</v>
      </c>
      <c r="H1605" s="15" t="s">
        <v>31</v>
      </c>
      <c r="I1605" s="15" t="s">
        <v>3007</v>
      </c>
    </row>
    <row r="1606" spans="1:9" x14ac:dyDescent="0.3">
      <c r="A1606" s="15"/>
      <c r="B1606" s="15"/>
      <c r="C1606" s="15"/>
      <c r="D1606" s="15" t="s">
        <v>31</v>
      </c>
      <c r="E1606" s="46" t="s">
        <v>3007</v>
      </c>
      <c r="F1606" s="15">
        <f t="shared" si="26"/>
        <v>0</v>
      </c>
      <c r="G1606" s="15" t="s">
        <v>31</v>
      </c>
      <c r="H1606" s="15" t="s">
        <v>31</v>
      </c>
      <c r="I1606" s="15" t="s">
        <v>3007</v>
      </c>
    </row>
    <row r="1607" spans="1:9" x14ac:dyDescent="0.3">
      <c r="A1607" s="15"/>
      <c r="B1607" s="15"/>
      <c r="C1607" s="15"/>
      <c r="D1607" s="15" t="s">
        <v>31</v>
      </c>
      <c r="E1607" s="46" t="s">
        <v>3007</v>
      </c>
      <c r="F1607" s="15">
        <f t="shared" si="26"/>
        <v>0</v>
      </c>
      <c r="G1607" s="15" t="s">
        <v>31</v>
      </c>
      <c r="H1607" s="15" t="s">
        <v>31</v>
      </c>
      <c r="I1607" s="15" t="s">
        <v>3007</v>
      </c>
    </row>
    <row r="1608" spans="1:9" x14ac:dyDescent="0.3">
      <c r="A1608" s="15"/>
      <c r="B1608" s="15"/>
      <c r="C1608" s="15"/>
      <c r="D1608" s="15" t="s">
        <v>31</v>
      </c>
      <c r="E1608" s="46" t="s">
        <v>3007</v>
      </c>
      <c r="F1608" s="15">
        <f t="shared" si="26"/>
        <v>0</v>
      </c>
      <c r="G1608" s="15" t="s">
        <v>31</v>
      </c>
      <c r="H1608" s="15" t="s">
        <v>31</v>
      </c>
      <c r="I1608" s="15" t="s">
        <v>3007</v>
      </c>
    </row>
    <row r="1609" spans="1:9" x14ac:dyDescent="0.3">
      <c r="A1609" s="15"/>
      <c r="B1609" s="15"/>
      <c r="C1609" s="15"/>
      <c r="D1609" s="15" t="s">
        <v>31</v>
      </c>
      <c r="E1609" s="46" t="s">
        <v>3007</v>
      </c>
      <c r="F1609" s="15">
        <f t="shared" si="26"/>
        <v>0</v>
      </c>
      <c r="G1609" s="15" t="s">
        <v>31</v>
      </c>
      <c r="H1609" s="15" t="s">
        <v>31</v>
      </c>
      <c r="I1609" s="15" t="s">
        <v>3007</v>
      </c>
    </row>
    <row r="1610" spans="1:9" x14ac:dyDescent="0.3">
      <c r="A1610" s="15"/>
      <c r="B1610" s="15"/>
      <c r="C1610" s="15"/>
      <c r="D1610" s="15" t="s">
        <v>31</v>
      </c>
      <c r="E1610" s="46" t="s">
        <v>3007</v>
      </c>
      <c r="F1610" s="15">
        <f t="shared" si="26"/>
        <v>0</v>
      </c>
      <c r="G1610" s="15" t="s">
        <v>31</v>
      </c>
      <c r="H1610" s="15" t="s">
        <v>31</v>
      </c>
      <c r="I1610" s="15" t="s">
        <v>3007</v>
      </c>
    </row>
    <row r="1611" spans="1:9" x14ac:dyDescent="0.3">
      <c r="A1611" s="15"/>
      <c r="B1611" s="15"/>
      <c r="C1611" s="15"/>
      <c r="D1611" s="15" t="s">
        <v>31</v>
      </c>
      <c r="E1611" s="46" t="s">
        <v>3007</v>
      </c>
      <c r="F1611" s="15">
        <f t="shared" si="26"/>
        <v>0</v>
      </c>
      <c r="G1611" s="15" t="s">
        <v>31</v>
      </c>
      <c r="H1611" s="15" t="s">
        <v>31</v>
      </c>
      <c r="I1611" s="15" t="s">
        <v>3007</v>
      </c>
    </row>
    <row r="1612" spans="1:9" x14ac:dyDescent="0.3">
      <c r="A1612" s="15"/>
      <c r="B1612" s="15"/>
      <c r="C1612" s="15"/>
      <c r="D1612" s="15" t="s">
        <v>31</v>
      </c>
      <c r="E1612" s="46" t="s">
        <v>3007</v>
      </c>
      <c r="F1612" s="15">
        <f t="shared" si="26"/>
        <v>0</v>
      </c>
      <c r="G1612" s="15" t="s">
        <v>31</v>
      </c>
      <c r="H1612" s="15" t="s">
        <v>31</v>
      </c>
      <c r="I1612" s="15" t="s">
        <v>3007</v>
      </c>
    </row>
    <row r="1613" spans="1:9" x14ac:dyDescent="0.3">
      <c r="A1613" s="15"/>
      <c r="B1613" s="15"/>
      <c r="C1613" s="15"/>
      <c r="D1613" s="15" t="s">
        <v>31</v>
      </c>
      <c r="E1613" s="46" t="s">
        <v>3007</v>
      </c>
      <c r="F1613" s="15">
        <f t="shared" si="26"/>
        <v>0</v>
      </c>
      <c r="G1613" s="15" t="s">
        <v>31</v>
      </c>
      <c r="H1613" s="15" t="s">
        <v>31</v>
      </c>
      <c r="I1613" s="15" t="s">
        <v>3007</v>
      </c>
    </row>
    <row r="1614" spans="1:9" x14ac:dyDescent="0.3">
      <c r="A1614" s="15"/>
      <c r="B1614" s="15"/>
      <c r="C1614" s="15"/>
      <c r="D1614" s="15" t="s">
        <v>31</v>
      </c>
      <c r="E1614" s="46" t="s">
        <v>3007</v>
      </c>
      <c r="F1614" s="15">
        <f t="shared" si="26"/>
        <v>0</v>
      </c>
      <c r="G1614" s="15" t="s">
        <v>31</v>
      </c>
      <c r="H1614" s="15" t="s">
        <v>31</v>
      </c>
      <c r="I1614" s="15" t="s">
        <v>3007</v>
      </c>
    </row>
    <row r="1615" spans="1:9" x14ac:dyDescent="0.3">
      <c r="A1615" s="15"/>
      <c r="B1615" s="15"/>
      <c r="C1615" s="15"/>
      <c r="D1615" s="15" t="s">
        <v>31</v>
      </c>
      <c r="E1615" s="46" t="s">
        <v>3007</v>
      </c>
      <c r="F1615" s="15">
        <f t="shared" si="26"/>
        <v>0</v>
      </c>
      <c r="G1615" s="15" t="s">
        <v>31</v>
      </c>
      <c r="H1615" s="15" t="s">
        <v>31</v>
      </c>
      <c r="I1615" s="15" t="s">
        <v>3007</v>
      </c>
    </row>
    <row r="1616" spans="1:9" x14ac:dyDescent="0.3">
      <c r="A1616" s="15"/>
      <c r="B1616" s="15"/>
      <c r="C1616" s="15"/>
      <c r="D1616" s="15" t="s">
        <v>31</v>
      </c>
      <c r="E1616" s="46" t="s">
        <v>3007</v>
      </c>
      <c r="F1616" s="15">
        <f t="shared" si="26"/>
        <v>0</v>
      </c>
      <c r="G1616" s="15" t="s">
        <v>31</v>
      </c>
      <c r="H1616" s="15" t="s">
        <v>31</v>
      </c>
      <c r="I1616" s="15" t="s">
        <v>3007</v>
      </c>
    </row>
    <row r="1617" spans="1:9" x14ac:dyDescent="0.3">
      <c r="A1617" s="15"/>
      <c r="B1617" s="15"/>
      <c r="C1617" s="15"/>
      <c r="D1617" s="15" t="s">
        <v>31</v>
      </c>
      <c r="E1617" s="46" t="s">
        <v>3007</v>
      </c>
      <c r="F1617" s="15">
        <f t="shared" si="26"/>
        <v>0</v>
      </c>
      <c r="G1617" s="15" t="s">
        <v>31</v>
      </c>
      <c r="H1617" s="15" t="s">
        <v>31</v>
      </c>
      <c r="I1617" s="15" t="s">
        <v>3007</v>
      </c>
    </row>
    <row r="1618" spans="1:9" x14ac:dyDescent="0.3">
      <c r="A1618" s="15"/>
      <c r="B1618" s="15"/>
      <c r="C1618" s="15"/>
      <c r="D1618" s="15" t="s">
        <v>31</v>
      </c>
      <c r="E1618" s="46" t="s">
        <v>3007</v>
      </c>
      <c r="F1618" s="15">
        <f t="shared" si="26"/>
        <v>0</v>
      </c>
      <c r="G1618" s="15" t="s">
        <v>31</v>
      </c>
      <c r="H1618" s="15" t="s">
        <v>31</v>
      </c>
      <c r="I1618" s="15" t="s">
        <v>3007</v>
      </c>
    </row>
    <row r="1619" spans="1:9" x14ac:dyDescent="0.3">
      <c r="A1619" s="15"/>
      <c r="B1619" s="15"/>
      <c r="C1619" s="15"/>
      <c r="D1619" s="15" t="s">
        <v>31</v>
      </c>
      <c r="E1619" s="46" t="s">
        <v>3007</v>
      </c>
      <c r="F1619" s="15">
        <f t="shared" si="26"/>
        <v>0</v>
      </c>
      <c r="G1619" s="15" t="s">
        <v>31</v>
      </c>
      <c r="H1619" s="15" t="s">
        <v>31</v>
      </c>
      <c r="I1619" s="15" t="s">
        <v>3007</v>
      </c>
    </row>
    <row r="1620" spans="1:9" x14ac:dyDescent="0.3">
      <c r="A1620" s="15"/>
      <c r="B1620" s="15"/>
      <c r="C1620" s="15"/>
      <c r="D1620" s="15" t="s">
        <v>31</v>
      </c>
      <c r="E1620" s="46" t="s">
        <v>3007</v>
      </c>
      <c r="F1620" s="15">
        <f t="shared" si="26"/>
        <v>0</v>
      </c>
      <c r="G1620" s="15" t="s">
        <v>31</v>
      </c>
      <c r="H1620" s="15" t="s">
        <v>31</v>
      </c>
      <c r="I1620" s="15" t="s">
        <v>3007</v>
      </c>
    </row>
    <row r="1621" spans="1:9" x14ac:dyDescent="0.3">
      <c r="A1621" s="15"/>
      <c r="B1621" s="15"/>
      <c r="C1621" s="15"/>
      <c r="D1621" s="15" t="s">
        <v>31</v>
      </c>
      <c r="E1621" s="46" t="s">
        <v>3007</v>
      </c>
      <c r="F1621" s="15">
        <f t="shared" si="26"/>
        <v>0</v>
      </c>
      <c r="G1621" s="15" t="s">
        <v>31</v>
      </c>
      <c r="H1621" s="15" t="s">
        <v>31</v>
      </c>
      <c r="I1621" s="15" t="s">
        <v>3007</v>
      </c>
    </row>
    <row r="1622" spans="1:9" x14ac:dyDescent="0.3">
      <c r="A1622" s="15"/>
      <c r="B1622" s="15"/>
      <c r="C1622" s="15"/>
      <c r="D1622" s="15" t="s">
        <v>31</v>
      </c>
      <c r="E1622" s="46" t="s">
        <v>3007</v>
      </c>
      <c r="F1622" s="15">
        <f t="shared" si="26"/>
        <v>0</v>
      </c>
      <c r="G1622" s="15" t="s">
        <v>31</v>
      </c>
      <c r="H1622" s="15" t="s">
        <v>31</v>
      </c>
      <c r="I1622" s="15" t="s">
        <v>3007</v>
      </c>
    </row>
    <row r="1623" spans="1:9" x14ac:dyDescent="0.3">
      <c r="A1623" s="15"/>
      <c r="B1623" s="15"/>
      <c r="C1623" s="15"/>
      <c r="D1623" s="15" t="s">
        <v>31</v>
      </c>
      <c r="E1623" s="46" t="s">
        <v>3007</v>
      </c>
      <c r="F1623" s="15">
        <f t="shared" si="26"/>
        <v>0</v>
      </c>
      <c r="G1623" s="15" t="s">
        <v>31</v>
      </c>
      <c r="H1623" s="15" t="s">
        <v>31</v>
      </c>
      <c r="I1623" s="15" t="s">
        <v>3007</v>
      </c>
    </row>
    <row r="1624" spans="1:9" x14ac:dyDescent="0.3">
      <c r="A1624" s="15"/>
      <c r="B1624" s="15"/>
      <c r="C1624" s="15"/>
      <c r="D1624" s="15" t="s">
        <v>31</v>
      </c>
      <c r="E1624" s="46" t="s">
        <v>3007</v>
      </c>
      <c r="F1624" s="15">
        <f t="shared" si="26"/>
        <v>0</v>
      </c>
      <c r="G1624" s="15" t="s">
        <v>31</v>
      </c>
      <c r="H1624" s="15" t="s">
        <v>31</v>
      </c>
      <c r="I1624" s="15" t="s">
        <v>3007</v>
      </c>
    </row>
    <row r="1625" spans="1:9" x14ac:dyDescent="0.3">
      <c r="A1625" s="15"/>
      <c r="B1625" s="15"/>
      <c r="C1625" s="15"/>
      <c r="D1625" s="15" t="s">
        <v>31</v>
      </c>
      <c r="E1625" s="46" t="s">
        <v>3007</v>
      </c>
      <c r="F1625" s="15">
        <f t="shared" si="26"/>
        <v>0</v>
      </c>
      <c r="G1625" s="15" t="s">
        <v>31</v>
      </c>
      <c r="H1625" s="15" t="s">
        <v>31</v>
      </c>
      <c r="I1625" s="15" t="s">
        <v>3007</v>
      </c>
    </row>
    <row r="1626" spans="1:9" x14ac:dyDescent="0.3">
      <c r="A1626" s="15"/>
      <c r="B1626" s="15"/>
      <c r="C1626" s="15"/>
      <c r="D1626" s="15" t="s">
        <v>31</v>
      </c>
      <c r="E1626" s="46" t="s">
        <v>3007</v>
      </c>
      <c r="F1626" s="15">
        <f t="shared" si="26"/>
        <v>0</v>
      </c>
      <c r="G1626" s="15" t="s">
        <v>31</v>
      </c>
      <c r="H1626" s="15" t="s">
        <v>31</v>
      </c>
      <c r="I1626" s="15" t="s">
        <v>3007</v>
      </c>
    </row>
    <row r="1627" spans="1:9" x14ac:dyDescent="0.3">
      <c r="A1627" s="15"/>
      <c r="B1627" s="15"/>
      <c r="C1627" s="15"/>
      <c r="D1627" s="15" t="s">
        <v>31</v>
      </c>
      <c r="E1627" s="46" t="s">
        <v>3007</v>
      </c>
      <c r="F1627" s="15">
        <f t="shared" si="26"/>
        <v>0</v>
      </c>
      <c r="G1627" s="15" t="s">
        <v>31</v>
      </c>
      <c r="H1627" s="15" t="s">
        <v>31</v>
      </c>
      <c r="I1627" s="15" t="s">
        <v>3007</v>
      </c>
    </row>
    <row r="1628" spans="1:9" x14ac:dyDescent="0.3">
      <c r="A1628" s="15"/>
      <c r="B1628" s="15"/>
      <c r="C1628" s="15"/>
      <c r="D1628" s="15" t="s">
        <v>31</v>
      </c>
      <c r="E1628" s="46" t="s">
        <v>3007</v>
      </c>
      <c r="F1628" s="15">
        <f t="shared" si="26"/>
        <v>0</v>
      </c>
      <c r="G1628" s="15" t="s">
        <v>31</v>
      </c>
      <c r="H1628" s="15" t="s">
        <v>31</v>
      </c>
      <c r="I1628" s="15" t="s">
        <v>3007</v>
      </c>
    </row>
    <row r="1629" spans="1:9" x14ac:dyDescent="0.3">
      <c r="A1629" s="15"/>
      <c r="B1629" s="15"/>
      <c r="C1629" s="15"/>
      <c r="D1629" s="15" t="s">
        <v>31</v>
      </c>
      <c r="E1629" s="46" t="s">
        <v>3007</v>
      </c>
      <c r="F1629" s="15">
        <f t="shared" si="26"/>
        <v>0</v>
      </c>
      <c r="G1629" s="15" t="s">
        <v>31</v>
      </c>
      <c r="H1629" s="15" t="s">
        <v>31</v>
      </c>
      <c r="I1629" s="15" t="s">
        <v>3007</v>
      </c>
    </row>
    <row r="1630" spans="1:9" x14ac:dyDescent="0.3">
      <c r="A1630" s="15"/>
      <c r="B1630" s="15"/>
      <c r="C1630" s="15"/>
      <c r="D1630" s="15" t="s">
        <v>31</v>
      </c>
      <c r="E1630" s="46" t="s">
        <v>3007</v>
      </c>
      <c r="F1630" s="15">
        <f t="shared" si="26"/>
        <v>0</v>
      </c>
      <c r="G1630" s="15" t="s">
        <v>31</v>
      </c>
      <c r="H1630" s="15" t="s">
        <v>31</v>
      </c>
      <c r="I1630" s="15" t="s">
        <v>3007</v>
      </c>
    </row>
    <row r="1631" spans="1:9" x14ac:dyDescent="0.3">
      <c r="A1631" s="15"/>
      <c r="B1631" s="15"/>
      <c r="C1631" s="15"/>
      <c r="D1631" s="15" t="s">
        <v>31</v>
      </c>
      <c r="E1631" s="46" t="s">
        <v>3007</v>
      </c>
      <c r="F1631" s="15">
        <f t="shared" si="26"/>
        <v>0</v>
      </c>
      <c r="G1631" s="15" t="s">
        <v>31</v>
      </c>
      <c r="H1631" s="15" t="s">
        <v>31</v>
      </c>
      <c r="I1631" s="15" t="s">
        <v>3007</v>
      </c>
    </row>
    <row r="1632" spans="1:9" x14ac:dyDescent="0.3">
      <c r="A1632" s="15"/>
      <c r="B1632" s="15"/>
      <c r="C1632" s="15"/>
      <c r="D1632" s="15" t="s">
        <v>31</v>
      </c>
      <c r="E1632" s="46" t="s">
        <v>3007</v>
      </c>
      <c r="F1632" s="15">
        <f t="shared" si="26"/>
        <v>0</v>
      </c>
      <c r="G1632" s="15" t="s">
        <v>31</v>
      </c>
      <c r="H1632" s="15" t="s">
        <v>31</v>
      </c>
      <c r="I1632" s="15" t="s">
        <v>3007</v>
      </c>
    </row>
    <row r="1633" spans="1:9" x14ac:dyDescent="0.3">
      <c r="A1633" s="15"/>
      <c r="B1633" s="15"/>
      <c r="C1633" s="15"/>
      <c r="D1633" s="15" t="s">
        <v>31</v>
      </c>
      <c r="E1633" s="46" t="s">
        <v>3007</v>
      </c>
      <c r="F1633" s="15">
        <f t="shared" si="26"/>
        <v>0</v>
      </c>
      <c r="G1633" s="15" t="s">
        <v>31</v>
      </c>
      <c r="H1633" s="15" t="s">
        <v>31</v>
      </c>
      <c r="I1633" s="15" t="s">
        <v>3007</v>
      </c>
    </row>
    <row r="1634" spans="1:9" x14ac:dyDescent="0.3">
      <c r="A1634" s="15"/>
      <c r="B1634" s="15"/>
      <c r="C1634" s="15"/>
      <c r="D1634" s="15" t="s">
        <v>31</v>
      </c>
      <c r="E1634" s="46" t="s">
        <v>3007</v>
      </c>
      <c r="F1634" s="15">
        <f t="shared" si="26"/>
        <v>0</v>
      </c>
      <c r="G1634" s="15" t="s">
        <v>31</v>
      </c>
      <c r="H1634" s="15" t="s">
        <v>31</v>
      </c>
      <c r="I1634" s="15" t="s">
        <v>3007</v>
      </c>
    </row>
    <row r="1635" spans="1:9" x14ac:dyDescent="0.3">
      <c r="A1635" s="15"/>
      <c r="B1635" s="15"/>
      <c r="C1635" s="15"/>
      <c r="D1635" s="15" t="s">
        <v>31</v>
      </c>
      <c r="E1635" s="46" t="s">
        <v>3007</v>
      </c>
      <c r="F1635" s="15">
        <f t="shared" si="26"/>
        <v>0</v>
      </c>
      <c r="G1635" s="15" t="s">
        <v>31</v>
      </c>
      <c r="H1635" s="15" t="s">
        <v>31</v>
      </c>
      <c r="I1635" s="15" t="s">
        <v>3007</v>
      </c>
    </row>
    <row r="1636" spans="1:9" x14ac:dyDescent="0.3">
      <c r="A1636" s="15"/>
      <c r="B1636" s="15"/>
      <c r="C1636" s="15"/>
      <c r="D1636" s="15" t="s">
        <v>31</v>
      </c>
      <c r="E1636" s="46" t="s">
        <v>3007</v>
      </c>
      <c r="F1636" s="15">
        <f t="shared" si="26"/>
        <v>0</v>
      </c>
      <c r="G1636" s="15" t="s">
        <v>31</v>
      </c>
      <c r="H1636" s="15" t="s">
        <v>31</v>
      </c>
      <c r="I1636" s="15" t="s">
        <v>3007</v>
      </c>
    </row>
    <row r="1637" spans="1:9" x14ac:dyDescent="0.3">
      <c r="A1637" s="15"/>
      <c r="B1637" s="15"/>
      <c r="C1637" s="15"/>
      <c r="D1637" s="15" t="s">
        <v>31</v>
      </c>
      <c r="E1637" s="46" t="s">
        <v>3007</v>
      </c>
      <c r="F1637" s="15">
        <f t="shared" si="26"/>
        <v>0</v>
      </c>
      <c r="G1637" s="15" t="s">
        <v>31</v>
      </c>
      <c r="H1637" s="15" t="s">
        <v>31</v>
      </c>
      <c r="I1637" s="15" t="s">
        <v>3007</v>
      </c>
    </row>
    <row r="1638" spans="1:9" x14ac:dyDescent="0.3">
      <c r="A1638" s="15"/>
      <c r="B1638" s="15"/>
      <c r="C1638" s="15"/>
      <c r="D1638" s="15" t="s">
        <v>31</v>
      </c>
      <c r="E1638" s="46" t="s">
        <v>3007</v>
      </c>
      <c r="F1638" s="15">
        <f t="shared" si="26"/>
        <v>0</v>
      </c>
      <c r="G1638" s="15" t="s">
        <v>31</v>
      </c>
      <c r="H1638" s="15" t="s">
        <v>31</v>
      </c>
      <c r="I1638" s="15" t="s">
        <v>3007</v>
      </c>
    </row>
    <row r="1639" spans="1:9" x14ac:dyDescent="0.3">
      <c r="A1639" s="15"/>
      <c r="B1639" s="15"/>
      <c r="C1639" s="15"/>
      <c r="D1639" s="15" t="s">
        <v>31</v>
      </c>
      <c r="E1639" s="46" t="s">
        <v>3007</v>
      </c>
      <c r="F1639" s="15">
        <f t="shared" si="26"/>
        <v>0</v>
      </c>
      <c r="G1639" s="15" t="s">
        <v>31</v>
      </c>
      <c r="H1639" s="15" t="s">
        <v>31</v>
      </c>
      <c r="I1639" s="15" t="s">
        <v>3007</v>
      </c>
    </row>
    <row r="1640" spans="1:9" x14ac:dyDescent="0.3">
      <c r="A1640" s="15"/>
      <c r="B1640" s="15"/>
      <c r="C1640" s="15"/>
      <c r="D1640" s="15" t="s">
        <v>31</v>
      </c>
      <c r="E1640" s="46" t="s">
        <v>3007</v>
      </c>
      <c r="F1640" s="15">
        <f t="shared" si="26"/>
        <v>0</v>
      </c>
      <c r="G1640" s="15" t="s">
        <v>31</v>
      </c>
      <c r="H1640" s="15" t="s">
        <v>31</v>
      </c>
      <c r="I1640" s="15" t="s">
        <v>3007</v>
      </c>
    </row>
    <row r="1641" spans="1:9" x14ac:dyDescent="0.3">
      <c r="A1641" s="15"/>
      <c r="B1641" s="15"/>
      <c r="C1641" s="15"/>
      <c r="D1641" s="15" t="s">
        <v>31</v>
      </c>
      <c r="E1641" s="46" t="s">
        <v>3007</v>
      </c>
      <c r="F1641" s="15">
        <f t="shared" si="26"/>
        <v>0</v>
      </c>
      <c r="G1641" s="15" t="s">
        <v>31</v>
      </c>
      <c r="H1641" s="15" t="s">
        <v>31</v>
      </c>
      <c r="I1641" s="15" t="s">
        <v>3007</v>
      </c>
    </row>
    <row r="1642" spans="1:9" x14ac:dyDescent="0.3">
      <c r="A1642" s="15"/>
      <c r="B1642" s="15"/>
      <c r="C1642" s="15"/>
      <c r="D1642" s="15" t="s">
        <v>31</v>
      </c>
      <c r="E1642" s="46" t="s">
        <v>3007</v>
      </c>
      <c r="F1642" s="15">
        <f t="shared" si="26"/>
        <v>0</v>
      </c>
      <c r="G1642" s="15" t="s">
        <v>31</v>
      </c>
      <c r="H1642" s="15" t="s">
        <v>31</v>
      </c>
      <c r="I1642" s="15" t="s">
        <v>3007</v>
      </c>
    </row>
    <row r="1643" spans="1:9" x14ac:dyDescent="0.3">
      <c r="A1643" s="15"/>
      <c r="B1643" s="15"/>
      <c r="C1643" s="15"/>
      <c r="D1643" s="15" t="s">
        <v>31</v>
      </c>
      <c r="E1643" s="46" t="s">
        <v>3007</v>
      </c>
      <c r="F1643" s="15">
        <f t="shared" si="26"/>
        <v>0</v>
      </c>
      <c r="G1643" s="15" t="s">
        <v>31</v>
      </c>
      <c r="H1643" s="15" t="s">
        <v>31</v>
      </c>
      <c r="I1643" s="15" t="s">
        <v>3007</v>
      </c>
    </row>
    <row r="1644" spans="1:9" x14ac:dyDescent="0.3">
      <c r="A1644" s="15"/>
      <c r="B1644" s="15"/>
      <c r="C1644" s="15"/>
      <c r="D1644" s="15" t="s">
        <v>31</v>
      </c>
      <c r="E1644" s="46" t="s">
        <v>3007</v>
      </c>
      <c r="F1644" s="15">
        <f t="shared" si="26"/>
        <v>0</v>
      </c>
      <c r="G1644" s="15" t="s">
        <v>31</v>
      </c>
      <c r="H1644" s="15" t="s">
        <v>31</v>
      </c>
      <c r="I1644" s="15" t="s">
        <v>3007</v>
      </c>
    </row>
    <row r="1645" spans="1:9" x14ac:dyDescent="0.3">
      <c r="A1645" s="15"/>
      <c r="B1645" s="15"/>
      <c r="C1645" s="15"/>
      <c r="D1645" s="15" t="s">
        <v>31</v>
      </c>
      <c r="E1645" s="46" t="s">
        <v>3007</v>
      </c>
      <c r="F1645" s="15">
        <f t="shared" si="26"/>
        <v>0</v>
      </c>
      <c r="G1645" s="15" t="s">
        <v>31</v>
      </c>
      <c r="H1645" s="15" t="s">
        <v>31</v>
      </c>
      <c r="I1645" s="15" t="s">
        <v>3007</v>
      </c>
    </row>
    <row r="1646" spans="1:9" x14ac:dyDescent="0.3">
      <c r="A1646" s="15"/>
      <c r="B1646" s="15"/>
      <c r="C1646" s="15"/>
      <c r="D1646" s="15" t="s">
        <v>31</v>
      </c>
      <c r="E1646" s="46" t="s">
        <v>3007</v>
      </c>
      <c r="F1646" s="15">
        <f t="shared" si="26"/>
        <v>0</v>
      </c>
      <c r="G1646" s="15" t="s">
        <v>31</v>
      </c>
      <c r="H1646" s="15" t="s">
        <v>31</v>
      </c>
      <c r="I1646" s="15" t="s">
        <v>3007</v>
      </c>
    </row>
    <row r="1647" spans="1:9" x14ac:dyDescent="0.3">
      <c r="A1647" s="15"/>
      <c r="B1647" s="15"/>
      <c r="C1647" s="15"/>
      <c r="D1647" s="15" t="s">
        <v>31</v>
      </c>
      <c r="E1647" s="46" t="s">
        <v>3007</v>
      </c>
      <c r="F1647" s="15">
        <f t="shared" si="26"/>
        <v>0</v>
      </c>
      <c r="G1647" s="15" t="s">
        <v>31</v>
      </c>
      <c r="H1647" s="15" t="s">
        <v>31</v>
      </c>
      <c r="I1647" s="15" t="s">
        <v>3007</v>
      </c>
    </row>
    <row r="1648" spans="1:9" x14ac:dyDescent="0.3">
      <c r="A1648" s="15"/>
      <c r="B1648" s="15"/>
      <c r="C1648" s="15"/>
      <c r="D1648" s="15" t="s">
        <v>31</v>
      </c>
      <c r="E1648" s="46" t="s">
        <v>3007</v>
      </c>
      <c r="F1648" s="15">
        <f t="shared" si="26"/>
        <v>0</v>
      </c>
      <c r="G1648" s="15" t="s">
        <v>31</v>
      </c>
      <c r="H1648" s="15" t="s">
        <v>31</v>
      </c>
      <c r="I1648" s="15" t="s">
        <v>3007</v>
      </c>
    </row>
    <row r="1649" spans="1:9" x14ac:dyDescent="0.3">
      <c r="A1649" s="15"/>
      <c r="B1649" s="15"/>
      <c r="C1649" s="15"/>
      <c r="D1649" s="15" t="s">
        <v>31</v>
      </c>
      <c r="E1649" s="46" t="s">
        <v>3007</v>
      </c>
      <c r="F1649" s="15">
        <f t="shared" si="26"/>
        <v>0</v>
      </c>
      <c r="G1649" s="15" t="s">
        <v>31</v>
      </c>
      <c r="H1649" s="15" t="s">
        <v>31</v>
      </c>
      <c r="I1649" s="15" t="s">
        <v>3007</v>
      </c>
    </row>
    <row r="1650" spans="1:9" x14ac:dyDescent="0.3">
      <c r="A1650" s="15"/>
      <c r="B1650" s="15"/>
      <c r="C1650" s="15"/>
      <c r="D1650" s="15" t="s">
        <v>31</v>
      </c>
      <c r="E1650" s="46" t="s">
        <v>3007</v>
      </c>
      <c r="F1650" s="15">
        <f t="shared" si="26"/>
        <v>0</v>
      </c>
      <c r="G1650" s="15" t="s">
        <v>31</v>
      </c>
      <c r="H1650" s="15" t="s">
        <v>31</v>
      </c>
      <c r="I1650" s="15" t="s">
        <v>3007</v>
      </c>
    </row>
    <row r="1651" spans="1:9" x14ac:dyDescent="0.3">
      <c r="A1651" s="15"/>
      <c r="B1651" s="15"/>
      <c r="C1651" s="15"/>
      <c r="D1651" s="15" t="s">
        <v>31</v>
      </c>
      <c r="E1651" s="46" t="s">
        <v>3007</v>
      </c>
      <c r="F1651" s="15">
        <f t="shared" si="26"/>
        <v>0</v>
      </c>
      <c r="G1651" s="15" t="s">
        <v>31</v>
      </c>
      <c r="H1651" s="15" t="s">
        <v>31</v>
      </c>
      <c r="I1651" s="15" t="s">
        <v>3007</v>
      </c>
    </row>
    <row r="1652" spans="1:9" x14ac:dyDescent="0.3">
      <c r="A1652" s="15"/>
      <c r="B1652" s="15"/>
      <c r="C1652" s="15"/>
      <c r="D1652" s="15" t="s">
        <v>31</v>
      </c>
      <c r="E1652" s="46" t="s">
        <v>3007</v>
      </c>
      <c r="F1652" s="15">
        <f t="shared" si="26"/>
        <v>0</v>
      </c>
      <c r="G1652" s="15" t="s">
        <v>31</v>
      </c>
      <c r="H1652" s="15" t="s">
        <v>31</v>
      </c>
      <c r="I1652" s="15" t="s">
        <v>3007</v>
      </c>
    </row>
    <row r="1653" spans="1:9" x14ac:dyDescent="0.3">
      <c r="A1653" s="15"/>
      <c r="B1653" s="15"/>
      <c r="C1653" s="15"/>
      <c r="D1653" s="15" t="s">
        <v>31</v>
      </c>
      <c r="E1653" s="46" t="s">
        <v>3007</v>
      </c>
      <c r="F1653" s="15">
        <f t="shared" si="26"/>
        <v>0</v>
      </c>
      <c r="G1653" s="15" t="s">
        <v>31</v>
      </c>
      <c r="H1653" s="15" t="s">
        <v>31</v>
      </c>
      <c r="I1653" s="15" t="s">
        <v>3007</v>
      </c>
    </row>
    <row r="1654" spans="1:9" x14ac:dyDescent="0.3">
      <c r="A1654" s="15"/>
      <c r="B1654" s="15"/>
      <c r="C1654" s="15"/>
      <c r="D1654" s="15" t="s">
        <v>31</v>
      </c>
      <c r="E1654" s="46" t="s">
        <v>3007</v>
      </c>
      <c r="F1654" s="15">
        <f t="shared" si="26"/>
        <v>0</v>
      </c>
      <c r="G1654" s="15" t="s">
        <v>31</v>
      </c>
      <c r="H1654" s="15" t="s">
        <v>31</v>
      </c>
      <c r="I1654" s="15" t="s">
        <v>3007</v>
      </c>
    </row>
    <row r="1655" spans="1:9" x14ac:dyDescent="0.3">
      <c r="A1655" s="15"/>
      <c r="B1655" s="15"/>
      <c r="C1655" s="15"/>
      <c r="D1655" s="15" t="s">
        <v>31</v>
      </c>
      <c r="E1655" s="46" t="s">
        <v>3007</v>
      </c>
      <c r="F1655" s="15">
        <f t="shared" si="26"/>
        <v>0</v>
      </c>
      <c r="G1655" s="15" t="s">
        <v>31</v>
      </c>
      <c r="H1655" s="15" t="s">
        <v>31</v>
      </c>
      <c r="I1655" s="15" t="s">
        <v>3007</v>
      </c>
    </row>
    <row r="1656" spans="1:9" x14ac:dyDescent="0.3">
      <c r="A1656" s="15"/>
      <c r="B1656" s="15"/>
      <c r="C1656" s="15"/>
      <c r="D1656" s="15" t="s">
        <v>31</v>
      </c>
      <c r="E1656" s="46" t="s">
        <v>3007</v>
      </c>
      <c r="F1656" s="15">
        <f t="shared" si="26"/>
        <v>0</v>
      </c>
      <c r="G1656" s="15" t="s">
        <v>31</v>
      </c>
      <c r="H1656" s="15" t="s">
        <v>31</v>
      </c>
      <c r="I1656" s="15" t="s">
        <v>3007</v>
      </c>
    </row>
    <row r="1657" spans="1:9" x14ac:dyDescent="0.3">
      <c r="A1657" s="15"/>
      <c r="B1657" s="15"/>
      <c r="C1657" s="15"/>
      <c r="D1657" s="15" t="s">
        <v>31</v>
      </c>
      <c r="E1657" s="46" t="s">
        <v>3007</v>
      </c>
      <c r="F1657" s="15">
        <f t="shared" si="26"/>
        <v>0</v>
      </c>
      <c r="G1657" s="15" t="s">
        <v>31</v>
      </c>
      <c r="H1657" s="15" t="s">
        <v>31</v>
      </c>
      <c r="I1657" s="15" t="s">
        <v>3007</v>
      </c>
    </row>
    <row r="1658" spans="1:9" x14ac:dyDescent="0.3">
      <c r="A1658" s="15"/>
      <c r="B1658" s="15"/>
      <c r="C1658" s="15"/>
      <c r="D1658" s="15" t="s">
        <v>31</v>
      </c>
      <c r="E1658" s="46" t="s">
        <v>3007</v>
      </c>
      <c r="F1658" s="15">
        <f t="shared" si="26"/>
        <v>0</v>
      </c>
      <c r="G1658" s="15" t="s">
        <v>31</v>
      </c>
      <c r="H1658" s="15" t="s">
        <v>31</v>
      </c>
      <c r="I1658" s="15" t="s">
        <v>3007</v>
      </c>
    </row>
    <row r="1659" spans="1:9" x14ac:dyDescent="0.3">
      <c r="A1659" s="15"/>
      <c r="B1659" s="15"/>
      <c r="C1659" s="15"/>
      <c r="D1659" s="15" t="s">
        <v>31</v>
      </c>
      <c r="E1659" s="46" t="s">
        <v>3007</v>
      </c>
      <c r="F1659" s="15">
        <f t="shared" si="26"/>
        <v>0</v>
      </c>
      <c r="G1659" s="15" t="s">
        <v>31</v>
      </c>
      <c r="H1659" s="15" t="s">
        <v>31</v>
      </c>
      <c r="I1659" s="15" t="s">
        <v>3007</v>
      </c>
    </row>
    <row r="1660" spans="1:9" x14ac:dyDescent="0.3">
      <c r="A1660" s="15"/>
      <c r="B1660" s="15"/>
      <c r="C1660" s="15"/>
      <c r="D1660" s="15" t="s">
        <v>31</v>
      </c>
      <c r="E1660" s="46" t="s">
        <v>3007</v>
      </c>
      <c r="F1660" s="15">
        <f t="shared" si="26"/>
        <v>0</v>
      </c>
      <c r="G1660" s="15" t="s">
        <v>31</v>
      </c>
      <c r="H1660" s="15" t="s">
        <v>31</v>
      </c>
      <c r="I1660" s="15" t="s">
        <v>3007</v>
      </c>
    </row>
    <row r="1661" spans="1:9" x14ac:dyDescent="0.3">
      <c r="A1661" s="15"/>
      <c r="B1661" s="15"/>
      <c r="C1661" s="15"/>
      <c r="D1661" s="15" t="s">
        <v>31</v>
      </c>
      <c r="E1661" s="46" t="s">
        <v>3007</v>
      </c>
      <c r="F1661" s="15">
        <f t="shared" si="26"/>
        <v>0</v>
      </c>
      <c r="G1661" s="15" t="s">
        <v>31</v>
      </c>
      <c r="H1661" s="15" t="s">
        <v>31</v>
      </c>
      <c r="I1661" s="15" t="s">
        <v>3007</v>
      </c>
    </row>
    <row r="1662" spans="1:9" x14ac:dyDescent="0.3">
      <c r="A1662" s="15"/>
      <c r="B1662" s="15"/>
      <c r="C1662" s="15"/>
      <c r="D1662" s="15" t="s">
        <v>31</v>
      </c>
      <c r="E1662" s="46" t="s">
        <v>3007</v>
      </c>
      <c r="F1662" s="15">
        <f t="shared" si="26"/>
        <v>0</v>
      </c>
      <c r="G1662" s="15" t="s">
        <v>31</v>
      </c>
      <c r="H1662" s="15" t="s">
        <v>31</v>
      </c>
      <c r="I1662" s="15" t="s">
        <v>3007</v>
      </c>
    </row>
    <row r="1663" spans="1:9" x14ac:dyDescent="0.3">
      <c r="A1663" s="15"/>
      <c r="B1663" s="15"/>
      <c r="C1663" s="15"/>
      <c r="D1663" s="15" t="s">
        <v>31</v>
      </c>
      <c r="E1663" s="46" t="s">
        <v>3007</v>
      </c>
      <c r="F1663" s="15">
        <f t="shared" si="26"/>
        <v>0</v>
      </c>
      <c r="G1663" s="15" t="s">
        <v>31</v>
      </c>
      <c r="H1663" s="15" t="s">
        <v>31</v>
      </c>
      <c r="I1663" s="15" t="s">
        <v>3007</v>
      </c>
    </row>
    <row r="1664" spans="1:9" x14ac:dyDescent="0.3">
      <c r="A1664" s="15"/>
      <c r="B1664" s="15"/>
      <c r="C1664" s="15"/>
      <c r="D1664" s="15" t="s">
        <v>31</v>
      </c>
      <c r="E1664" s="46" t="s">
        <v>3007</v>
      </c>
      <c r="F1664" s="15">
        <f t="shared" si="26"/>
        <v>0</v>
      </c>
      <c r="G1664" s="15" t="s">
        <v>31</v>
      </c>
      <c r="H1664" s="15" t="s">
        <v>31</v>
      </c>
      <c r="I1664" s="15" t="s">
        <v>3007</v>
      </c>
    </row>
    <row r="1665" spans="1:9" x14ac:dyDescent="0.3">
      <c r="A1665" s="15"/>
      <c r="B1665" s="15"/>
      <c r="C1665" s="15"/>
      <c r="D1665" s="15" t="s">
        <v>31</v>
      </c>
      <c r="E1665" s="46" t="s">
        <v>3007</v>
      </c>
      <c r="F1665" s="15">
        <f t="shared" si="26"/>
        <v>0</v>
      </c>
      <c r="G1665" s="15" t="s">
        <v>31</v>
      </c>
      <c r="H1665" s="15" t="s">
        <v>31</v>
      </c>
      <c r="I1665" s="15" t="s">
        <v>3007</v>
      </c>
    </row>
    <row r="1666" spans="1:9" x14ac:dyDescent="0.3">
      <c r="A1666" s="15"/>
      <c r="B1666" s="15"/>
      <c r="C1666" s="15"/>
      <c r="D1666" s="15" t="s">
        <v>31</v>
      </c>
      <c r="E1666" s="46" t="s">
        <v>3007</v>
      </c>
      <c r="F1666" s="15">
        <f t="shared" ref="F1666:F1729" si="27">IFERROR(C1666*E1666,0)</f>
        <v>0</v>
      </c>
      <c r="G1666" s="15" t="s">
        <v>31</v>
      </c>
      <c r="H1666" s="15" t="s">
        <v>31</v>
      </c>
      <c r="I1666" s="15" t="s">
        <v>3007</v>
      </c>
    </row>
    <row r="1667" spans="1:9" x14ac:dyDescent="0.3">
      <c r="A1667" s="15"/>
      <c r="B1667" s="15"/>
      <c r="C1667" s="15"/>
      <c r="D1667" s="15" t="s">
        <v>31</v>
      </c>
      <c r="E1667" s="46" t="s">
        <v>3007</v>
      </c>
      <c r="F1667" s="15">
        <f t="shared" si="27"/>
        <v>0</v>
      </c>
      <c r="G1667" s="15" t="s">
        <v>31</v>
      </c>
      <c r="H1667" s="15" t="s">
        <v>31</v>
      </c>
      <c r="I1667" s="15" t="s">
        <v>3007</v>
      </c>
    </row>
    <row r="1668" spans="1:9" x14ac:dyDescent="0.3">
      <c r="A1668" s="15"/>
      <c r="B1668" s="15"/>
      <c r="C1668" s="15"/>
      <c r="D1668" s="15" t="s">
        <v>31</v>
      </c>
      <c r="E1668" s="46" t="s">
        <v>3007</v>
      </c>
      <c r="F1668" s="15">
        <f t="shared" si="27"/>
        <v>0</v>
      </c>
      <c r="G1668" s="15" t="s">
        <v>31</v>
      </c>
      <c r="H1668" s="15" t="s">
        <v>31</v>
      </c>
      <c r="I1668" s="15" t="s">
        <v>3007</v>
      </c>
    </row>
    <row r="1669" spans="1:9" x14ac:dyDescent="0.3">
      <c r="A1669" s="15"/>
      <c r="B1669" s="15"/>
      <c r="C1669" s="15"/>
      <c r="D1669" s="15" t="s">
        <v>31</v>
      </c>
      <c r="E1669" s="46" t="s">
        <v>3007</v>
      </c>
      <c r="F1669" s="15">
        <f t="shared" si="27"/>
        <v>0</v>
      </c>
      <c r="G1669" s="15" t="s">
        <v>31</v>
      </c>
      <c r="H1669" s="15" t="s">
        <v>31</v>
      </c>
      <c r="I1669" s="15" t="s">
        <v>3007</v>
      </c>
    </row>
    <row r="1670" spans="1:9" x14ac:dyDescent="0.3">
      <c r="A1670" s="15"/>
      <c r="B1670" s="15"/>
      <c r="C1670" s="15"/>
      <c r="D1670" s="15" t="s">
        <v>31</v>
      </c>
      <c r="E1670" s="46" t="s">
        <v>3007</v>
      </c>
      <c r="F1670" s="15">
        <f t="shared" si="27"/>
        <v>0</v>
      </c>
      <c r="G1670" s="15" t="s">
        <v>31</v>
      </c>
      <c r="H1670" s="15" t="s">
        <v>31</v>
      </c>
      <c r="I1670" s="15" t="s">
        <v>3007</v>
      </c>
    </row>
    <row r="1671" spans="1:9" x14ac:dyDescent="0.3">
      <c r="A1671" s="15"/>
      <c r="B1671" s="15"/>
      <c r="C1671" s="15"/>
      <c r="D1671" s="15" t="s">
        <v>31</v>
      </c>
      <c r="E1671" s="46" t="s">
        <v>3007</v>
      </c>
      <c r="F1671" s="15">
        <f t="shared" si="27"/>
        <v>0</v>
      </c>
      <c r="G1671" s="15" t="s">
        <v>31</v>
      </c>
      <c r="H1671" s="15" t="s">
        <v>31</v>
      </c>
      <c r="I1671" s="15" t="s">
        <v>3007</v>
      </c>
    </row>
    <row r="1672" spans="1:9" x14ac:dyDescent="0.3">
      <c r="A1672" s="15"/>
      <c r="B1672" s="15"/>
      <c r="C1672" s="15"/>
      <c r="D1672" s="15" t="s">
        <v>31</v>
      </c>
      <c r="E1672" s="46" t="s">
        <v>3007</v>
      </c>
      <c r="F1672" s="15">
        <f t="shared" si="27"/>
        <v>0</v>
      </c>
      <c r="G1672" s="15" t="s">
        <v>31</v>
      </c>
      <c r="H1672" s="15" t="s">
        <v>31</v>
      </c>
      <c r="I1672" s="15" t="s">
        <v>3007</v>
      </c>
    </row>
    <row r="1673" spans="1:9" x14ac:dyDescent="0.3">
      <c r="A1673" s="15"/>
      <c r="B1673" s="15"/>
      <c r="C1673" s="15"/>
      <c r="D1673" s="15" t="s">
        <v>31</v>
      </c>
      <c r="E1673" s="46" t="s">
        <v>3007</v>
      </c>
      <c r="F1673" s="15">
        <f t="shared" si="27"/>
        <v>0</v>
      </c>
      <c r="G1673" s="15" t="s">
        <v>31</v>
      </c>
      <c r="H1673" s="15" t="s">
        <v>31</v>
      </c>
      <c r="I1673" s="15" t="s">
        <v>3007</v>
      </c>
    </row>
    <row r="1674" spans="1:9" x14ac:dyDescent="0.3">
      <c r="A1674" s="15"/>
      <c r="B1674" s="15"/>
      <c r="C1674" s="15"/>
      <c r="D1674" s="15" t="s">
        <v>31</v>
      </c>
      <c r="E1674" s="46" t="s">
        <v>3007</v>
      </c>
      <c r="F1674" s="15">
        <f t="shared" si="27"/>
        <v>0</v>
      </c>
      <c r="G1674" s="15" t="s">
        <v>31</v>
      </c>
      <c r="H1674" s="15" t="s">
        <v>31</v>
      </c>
      <c r="I1674" s="15" t="s">
        <v>3007</v>
      </c>
    </row>
    <row r="1675" spans="1:9" x14ac:dyDescent="0.3">
      <c r="A1675" s="15"/>
      <c r="B1675" s="15"/>
      <c r="C1675" s="15"/>
      <c r="D1675" s="15" t="s">
        <v>31</v>
      </c>
      <c r="E1675" s="46" t="s">
        <v>3007</v>
      </c>
      <c r="F1675" s="15">
        <f t="shared" si="27"/>
        <v>0</v>
      </c>
      <c r="G1675" s="15" t="s">
        <v>31</v>
      </c>
      <c r="H1675" s="15" t="s">
        <v>31</v>
      </c>
      <c r="I1675" s="15" t="s">
        <v>3007</v>
      </c>
    </row>
    <row r="1676" spans="1:9" x14ac:dyDescent="0.3">
      <c r="A1676" s="15"/>
      <c r="B1676" s="15"/>
      <c r="C1676" s="15"/>
      <c r="D1676" s="15" t="s">
        <v>31</v>
      </c>
      <c r="E1676" s="46" t="s">
        <v>3007</v>
      </c>
      <c r="F1676" s="15">
        <f t="shared" si="27"/>
        <v>0</v>
      </c>
      <c r="G1676" s="15" t="s">
        <v>31</v>
      </c>
      <c r="H1676" s="15" t="s">
        <v>31</v>
      </c>
      <c r="I1676" s="15" t="s">
        <v>3007</v>
      </c>
    </row>
    <row r="1677" spans="1:9" x14ac:dyDescent="0.3">
      <c r="A1677" s="15"/>
      <c r="B1677" s="15"/>
      <c r="C1677" s="15"/>
      <c r="D1677" s="15" t="s">
        <v>31</v>
      </c>
      <c r="E1677" s="46" t="s">
        <v>3007</v>
      </c>
      <c r="F1677" s="15">
        <f t="shared" si="27"/>
        <v>0</v>
      </c>
      <c r="G1677" s="15" t="s">
        <v>31</v>
      </c>
      <c r="H1677" s="15" t="s">
        <v>31</v>
      </c>
      <c r="I1677" s="15" t="s">
        <v>3007</v>
      </c>
    </row>
    <row r="1678" spans="1:9" x14ac:dyDescent="0.3">
      <c r="A1678" s="15"/>
      <c r="B1678" s="15"/>
      <c r="C1678" s="15"/>
      <c r="D1678" s="15" t="s">
        <v>31</v>
      </c>
      <c r="E1678" s="46" t="s">
        <v>3007</v>
      </c>
      <c r="F1678" s="15">
        <f t="shared" si="27"/>
        <v>0</v>
      </c>
      <c r="G1678" s="15" t="s">
        <v>31</v>
      </c>
      <c r="H1678" s="15" t="s">
        <v>31</v>
      </c>
      <c r="I1678" s="15" t="s">
        <v>3007</v>
      </c>
    </row>
    <row r="1679" spans="1:9" x14ac:dyDescent="0.3">
      <c r="A1679" s="15"/>
      <c r="B1679" s="15"/>
      <c r="C1679" s="15"/>
      <c r="D1679" s="15" t="s">
        <v>31</v>
      </c>
      <c r="E1679" s="46" t="s">
        <v>3007</v>
      </c>
      <c r="F1679" s="15">
        <f t="shared" si="27"/>
        <v>0</v>
      </c>
      <c r="G1679" s="15" t="s">
        <v>31</v>
      </c>
      <c r="H1679" s="15" t="s">
        <v>31</v>
      </c>
      <c r="I1679" s="15" t="s">
        <v>3007</v>
      </c>
    </row>
    <row r="1680" spans="1:9" x14ac:dyDescent="0.3">
      <c r="A1680" s="15"/>
      <c r="B1680" s="15"/>
      <c r="C1680" s="15"/>
      <c r="D1680" s="15" t="s">
        <v>31</v>
      </c>
      <c r="E1680" s="46" t="s">
        <v>3007</v>
      </c>
      <c r="F1680" s="15">
        <f t="shared" si="27"/>
        <v>0</v>
      </c>
      <c r="G1680" s="15" t="s">
        <v>31</v>
      </c>
      <c r="H1680" s="15" t="s">
        <v>31</v>
      </c>
      <c r="I1680" s="15" t="s">
        <v>3007</v>
      </c>
    </row>
    <row r="1681" spans="1:9" x14ac:dyDescent="0.3">
      <c r="A1681" s="15"/>
      <c r="B1681" s="15"/>
      <c r="C1681" s="15"/>
      <c r="D1681" s="15" t="s">
        <v>31</v>
      </c>
      <c r="E1681" s="46" t="s">
        <v>3007</v>
      </c>
      <c r="F1681" s="15">
        <f t="shared" si="27"/>
        <v>0</v>
      </c>
      <c r="G1681" s="15" t="s">
        <v>31</v>
      </c>
      <c r="H1681" s="15" t="s">
        <v>31</v>
      </c>
      <c r="I1681" s="15" t="s">
        <v>3007</v>
      </c>
    </row>
    <row r="1682" spans="1:9" x14ac:dyDescent="0.3">
      <c r="A1682" s="15"/>
      <c r="B1682" s="15"/>
      <c r="C1682" s="15"/>
      <c r="D1682" s="15" t="s">
        <v>31</v>
      </c>
      <c r="E1682" s="46" t="s">
        <v>3007</v>
      </c>
      <c r="F1682" s="15">
        <f t="shared" si="27"/>
        <v>0</v>
      </c>
      <c r="G1682" s="15" t="s">
        <v>31</v>
      </c>
      <c r="H1682" s="15" t="s">
        <v>31</v>
      </c>
      <c r="I1682" s="15" t="s">
        <v>3007</v>
      </c>
    </row>
    <row r="1683" spans="1:9" x14ac:dyDescent="0.3">
      <c r="A1683" s="15"/>
      <c r="B1683" s="15"/>
      <c r="C1683" s="15"/>
      <c r="D1683" s="15" t="s">
        <v>31</v>
      </c>
      <c r="E1683" s="46" t="s">
        <v>3007</v>
      </c>
      <c r="F1683" s="15">
        <f t="shared" si="27"/>
        <v>0</v>
      </c>
      <c r="G1683" s="15" t="s">
        <v>31</v>
      </c>
      <c r="H1683" s="15" t="s">
        <v>31</v>
      </c>
      <c r="I1683" s="15" t="s">
        <v>3007</v>
      </c>
    </row>
    <row r="1684" spans="1:9" x14ac:dyDescent="0.3">
      <c r="A1684" s="15"/>
      <c r="B1684" s="15"/>
      <c r="C1684" s="15"/>
      <c r="D1684" s="15" t="s">
        <v>31</v>
      </c>
      <c r="E1684" s="46" t="s">
        <v>3007</v>
      </c>
      <c r="F1684" s="15">
        <f t="shared" si="27"/>
        <v>0</v>
      </c>
      <c r="G1684" s="15" t="s">
        <v>31</v>
      </c>
      <c r="H1684" s="15" t="s">
        <v>31</v>
      </c>
      <c r="I1684" s="15" t="s">
        <v>3007</v>
      </c>
    </row>
    <row r="1685" spans="1:9" x14ac:dyDescent="0.3">
      <c r="A1685" s="15"/>
      <c r="B1685" s="15"/>
      <c r="C1685" s="15"/>
      <c r="D1685" s="15" t="s">
        <v>31</v>
      </c>
      <c r="E1685" s="46" t="s">
        <v>3007</v>
      </c>
      <c r="F1685" s="15">
        <f t="shared" si="27"/>
        <v>0</v>
      </c>
      <c r="G1685" s="15" t="s">
        <v>31</v>
      </c>
      <c r="H1685" s="15" t="s">
        <v>31</v>
      </c>
      <c r="I1685" s="15" t="s">
        <v>3007</v>
      </c>
    </row>
    <row r="1686" spans="1:9" x14ac:dyDescent="0.3">
      <c r="A1686" s="15"/>
      <c r="B1686" s="15"/>
      <c r="C1686" s="15"/>
      <c r="D1686" s="15" t="s">
        <v>31</v>
      </c>
      <c r="E1686" s="46" t="s">
        <v>3007</v>
      </c>
      <c r="F1686" s="15">
        <f t="shared" si="27"/>
        <v>0</v>
      </c>
      <c r="G1686" s="15" t="s">
        <v>31</v>
      </c>
      <c r="H1686" s="15" t="s">
        <v>31</v>
      </c>
      <c r="I1686" s="15" t="s">
        <v>3007</v>
      </c>
    </row>
    <row r="1687" spans="1:9" x14ac:dyDescent="0.3">
      <c r="A1687" s="15"/>
      <c r="B1687" s="15"/>
      <c r="C1687" s="15"/>
      <c r="D1687" s="15" t="s">
        <v>31</v>
      </c>
      <c r="E1687" s="46" t="s">
        <v>3007</v>
      </c>
      <c r="F1687" s="15">
        <f t="shared" si="27"/>
        <v>0</v>
      </c>
      <c r="G1687" s="15" t="s">
        <v>31</v>
      </c>
      <c r="H1687" s="15" t="s">
        <v>31</v>
      </c>
      <c r="I1687" s="15" t="s">
        <v>3007</v>
      </c>
    </row>
    <row r="1688" spans="1:9" x14ac:dyDescent="0.3">
      <c r="A1688" s="15"/>
      <c r="B1688" s="15"/>
      <c r="C1688" s="15"/>
      <c r="D1688" s="15" t="s">
        <v>31</v>
      </c>
      <c r="E1688" s="46" t="s">
        <v>3007</v>
      </c>
      <c r="F1688" s="15">
        <f t="shared" si="27"/>
        <v>0</v>
      </c>
      <c r="G1688" s="15" t="s">
        <v>31</v>
      </c>
      <c r="H1688" s="15" t="s">
        <v>31</v>
      </c>
      <c r="I1688" s="15" t="s">
        <v>3007</v>
      </c>
    </row>
    <row r="1689" spans="1:9" x14ac:dyDescent="0.3">
      <c r="A1689" s="15"/>
      <c r="B1689" s="15"/>
      <c r="C1689" s="15"/>
      <c r="D1689" s="15" t="s">
        <v>31</v>
      </c>
      <c r="E1689" s="46" t="s">
        <v>3007</v>
      </c>
      <c r="F1689" s="15">
        <f t="shared" si="27"/>
        <v>0</v>
      </c>
      <c r="G1689" s="15" t="s">
        <v>31</v>
      </c>
      <c r="H1689" s="15" t="s">
        <v>31</v>
      </c>
      <c r="I1689" s="15" t="s">
        <v>3007</v>
      </c>
    </row>
    <row r="1690" spans="1:9" x14ac:dyDescent="0.3">
      <c r="A1690" s="15"/>
      <c r="B1690" s="15"/>
      <c r="C1690" s="15"/>
      <c r="D1690" s="15" t="s">
        <v>31</v>
      </c>
      <c r="E1690" s="46" t="s">
        <v>3007</v>
      </c>
      <c r="F1690" s="15">
        <f t="shared" si="27"/>
        <v>0</v>
      </c>
      <c r="G1690" s="15" t="s">
        <v>31</v>
      </c>
      <c r="H1690" s="15" t="s">
        <v>31</v>
      </c>
      <c r="I1690" s="15" t="s">
        <v>3007</v>
      </c>
    </row>
    <row r="1691" spans="1:9" x14ac:dyDescent="0.3">
      <c r="A1691" s="15"/>
      <c r="B1691" s="15"/>
      <c r="C1691" s="15"/>
      <c r="D1691" s="15" t="s">
        <v>31</v>
      </c>
      <c r="E1691" s="46" t="s">
        <v>3007</v>
      </c>
      <c r="F1691" s="15">
        <f t="shared" si="27"/>
        <v>0</v>
      </c>
      <c r="G1691" s="15" t="s">
        <v>31</v>
      </c>
      <c r="H1691" s="15" t="s">
        <v>31</v>
      </c>
      <c r="I1691" s="15" t="s">
        <v>3007</v>
      </c>
    </row>
    <row r="1692" spans="1:9" x14ac:dyDescent="0.3">
      <c r="A1692" s="15"/>
      <c r="B1692" s="15"/>
      <c r="C1692" s="15"/>
      <c r="D1692" s="15" t="s">
        <v>31</v>
      </c>
      <c r="E1692" s="46" t="s">
        <v>3007</v>
      </c>
      <c r="F1692" s="15">
        <f t="shared" si="27"/>
        <v>0</v>
      </c>
      <c r="G1692" s="15" t="s">
        <v>31</v>
      </c>
      <c r="H1692" s="15" t="s">
        <v>31</v>
      </c>
      <c r="I1692" s="15" t="s">
        <v>3007</v>
      </c>
    </row>
    <row r="1693" spans="1:9" x14ac:dyDescent="0.3">
      <c r="A1693" s="15"/>
      <c r="B1693" s="15"/>
      <c r="C1693" s="15"/>
      <c r="D1693" s="15" t="s">
        <v>31</v>
      </c>
      <c r="E1693" s="46" t="s">
        <v>3007</v>
      </c>
      <c r="F1693" s="15">
        <f t="shared" si="27"/>
        <v>0</v>
      </c>
      <c r="G1693" s="15" t="s">
        <v>31</v>
      </c>
      <c r="H1693" s="15" t="s">
        <v>31</v>
      </c>
      <c r="I1693" s="15" t="s">
        <v>3007</v>
      </c>
    </row>
    <row r="1694" spans="1:9" x14ac:dyDescent="0.3">
      <c r="A1694" s="15"/>
      <c r="B1694" s="15"/>
      <c r="C1694" s="15"/>
      <c r="D1694" s="15" t="s">
        <v>31</v>
      </c>
      <c r="E1694" s="46" t="s">
        <v>3007</v>
      </c>
      <c r="F1694" s="15">
        <f t="shared" si="27"/>
        <v>0</v>
      </c>
      <c r="G1694" s="15" t="s">
        <v>31</v>
      </c>
      <c r="H1694" s="15" t="s">
        <v>31</v>
      </c>
      <c r="I1694" s="15" t="s">
        <v>3007</v>
      </c>
    </row>
    <row r="1695" spans="1:9" x14ac:dyDescent="0.3">
      <c r="A1695" s="15"/>
      <c r="B1695" s="15"/>
      <c r="C1695" s="15"/>
      <c r="D1695" s="15" t="s">
        <v>31</v>
      </c>
      <c r="E1695" s="46" t="s">
        <v>3007</v>
      </c>
      <c r="F1695" s="15">
        <f t="shared" si="27"/>
        <v>0</v>
      </c>
      <c r="G1695" s="15" t="s">
        <v>31</v>
      </c>
      <c r="H1695" s="15" t="s">
        <v>31</v>
      </c>
      <c r="I1695" s="15" t="s">
        <v>3007</v>
      </c>
    </row>
    <row r="1696" spans="1:9" x14ac:dyDescent="0.3">
      <c r="A1696" s="15"/>
      <c r="B1696" s="15"/>
      <c r="C1696" s="15"/>
      <c r="D1696" s="15" t="s">
        <v>31</v>
      </c>
      <c r="E1696" s="46" t="s">
        <v>3007</v>
      </c>
      <c r="F1696" s="15">
        <f t="shared" si="27"/>
        <v>0</v>
      </c>
      <c r="G1696" s="15" t="s">
        <v>31</v>
      </c>
      <c r="H1696" s="15" t="s">
        <v>31</v>
      </c>
      <c r="I1696" s="15" t="s">
        <v>3007</v>
      </c>
    </row>
    <row r="1697" spans="1:9" x14ac:dyDescent="0.3">
      <c r="A1697" s="15"/>
      <c r="B1697" s="15"/>
      <c r="C1697" s="15"/>
      <c r="D1697" s="15" t="s">
        <v>31</v>
      </c>
      <c r="E1697" s="46" t="s">
        <v>3007</v>
      </c>
      <c r="F1697" s="15">
        <f t="shared" si="27"/>
        <v>0</v>
      </c>
      <c r="G1697" s="15" t="s">
        <v>31</v>
      </c>
      <c r="H1697" s="15" t="s">
        <v>31</v>
      </c>
      <c r="I1697" s="15" t="s">
        <v>3007</v>
      </c>
    </row>
    <row r="1698" spans="1:9" x14ac:dyDescent="0.3">
      <c r="A1698" s="15"/>
      <c r="B1698" s="15"/>
      <c r="C1698" s="15"/>
      <c r="D1698" s="15" t="s">
        <v>31</v>
      </c>
      <c r="E1698" s="46" t="s">
        <v>3007</v>
      </c>
      <c r="F1698" s="15">
        <f t="shared" si="27"/>
        <v>0</v>
      </c>
      <c r="G1698" s="15" t="s">
        <v>31</v>
      </c>
      <c r="H1698" s="15" t="s">
        <v>31</v>
      </c>
      <c r="I1698" s="15" t="s">
        <v>3007</v>
      </c>
    </row>
    <row r="1699" spans="1:9" x14ac:dyDescent="0.3">
      <c r="A1699" s="15"/>
      <c r="B1699" s="15"/>
      <c r="C1699" s="15"/>
      <c r="D1699" s="15" t="s">
        <v>31</v>
      </c>
      <c r="E1699" s="46" t="s">
        <v>3007</v>
      </c>
      <c r="F1699" s="15">
        <f t="shared" si="27"/>
        <v>0</v>
      </c>
      <c r="G1699" s="15" t="s">
        <v>31</v>
      </c>
      <c r="H1699" s="15" t="s">
        <v>31</v>
      </c>
      <c r="I1699" s="15" t="s">
        <v>3007</v>
      </c>
    </row>
    <row r="1700" spans="1:9" x14ac:dyDescent="0.3">
      <c r="A1700" s="15"/>
      <c r="B1700" s="15"/>
      <c r="C1700" s="15"/>
      <c r="D1700" s="15" t="s">
        <v>31</v>
      </c>
      <c r="E1700" s="46" t="s">
        <v>3007</v>
      </c>
      <c r="F1700" s="15">
        <f t="shared" si="27"/>
        <v>0</v>
      </c>
      <c r="G1700" s="15" t="s">
        <v>31</v>
      </c>
      <c r="H1700" s="15" t="s">
        <v>31</v>
      </c>
      <c r="I1700" s="15" t="s">
        <v>3007</v>
      </c>
    </row>
    <row r="1701" spans="1:9" x14ac:dyDescent="0.3">
      <c r="A1701" s="15"/>
      <c r="B1701" s="15"/>
      <c r="C1701" s="15"/>
      <c r="D1701" s="15" t="s">
        <v>31</v>
      </c>
      <c r="E1701" s="46" t="s">
        <v>3007</v>
      </c>
      <c r="F1701" s="15">
        <f t="shared" si="27"/>
        <v>0</v>
      </c>
      <c r="G1701" s="15" t="s">
        <v>31</v>
      </c>
      <c r="H1701" s="15" t="s">
        <v>31</v>
      </c>
      <c r="I1701" s="15" t="s">
        <v>3007</v>
      </c>
    </row>
    <row r="1702" spans="1:9" x14ac:dyDescent="0.3">
      <c r="A1702" s="15"/>
      <c r="B1702" s="15"/>
      <c r="C1702" s="15"/>
      <c r="D1702" s="15" t="s">
        <v>31</v>
      </c>
      <c r="E1702" s="46" t="s">
        <v>3007</v>
      </c>
      <c r="F1702" s="15">
        <f t="shared" si="27"/>
        <v>0</v>
      </c>
      <c r="G1702" s="15" t="s">
        <v>31</v>
      </c>
      <c r="H1702" s="15" t="s">
        <v>31</v>
      </c>
      <c r="I1702" s="15" t="s">
        <v>3007</v>
      </c>
    </row>
    <row r="1703" spans="1:9" x14ac:dyDescent="0.3">
      <c r="A1703" s="15"/>
      <c r="B1703" s="15"/>
      <c r="C1703" s="15"/>
      <c r="D1703" s="15" t="s">
        <v>31</v>
      </c>
      <c r="E1703" s="46" t="s">
        <v>3007</v>
      </c>
      <c r="F1703" s="15">
        <f t="shared" si="27"/>
        <v>0</v>
      </c>
      <c r="G1703" s="15" t="s">
        <v>31</v>
      </c>
      <c r="H1703" s="15" t="s">
        <v>31</v>
      </c>
      <c r="I1703" s="15" t="s">
        <v>3007</v>
      </c>
    </row>
    <row r="1704" spans="1:9" x14ac:dyDescent="0.3">
      <c r="A1704" s="15"/>
      <c r="B1704" s="15"/>
      <c r="C1704" s="15"/>
      <c r="D1704" s="15" t="s">
        <v>31</v>
      </c>
      <c r="E1704" s="46" t="s">
        <v>3007</v>
      </c>
      <c r="F1704" s="15">
        <f t="shared" si="27"/>
        <v>0</v>
      </c>
      <c r="G1704" s="15" t="s">
        <v>31</v>
      </c>
      <c r="H1704" s="15" t="s">
        <v>31</v>
      </c>
      <c r="I1704" s="15" t="s">
        <v>3007</v>
      </c>
    </row>
    <row r="1705" spans="1:9" x14ac:dyDescent="0.3">
      <c r="A1705" s="15"/>
      <c r="B1705" s="15"/>
      <c r="C1705" s="15"/>
      <c r="D1705" s="15" t="s">
        <v>31</v>
      </c>
      <c r="E1705" s="46" t="s">
        <v>3007</v>
      </c>
      <c r="F1705" s="15">
        <f t="shared" si="27"/>
        <v>0</v>
      </c>
      <c r="G1705" s="15" t="s">
        <v>31</v>
      </c>
      <c r="H1705" s="15" t="s">
        <v>31</v>
      </c>
      <c r="I1705" s="15" t="s">
        <v>3007</v>
      </c>
    </row>
    <row r="1706" spans="1:9" x14ac:dyDescent="0.3">
      <c r="A1706" s="15"/>
      <c r="B1706" s="15"/>
      <c r="C1706" s="15"/>
      <c r="D1706" s="15" t="s">
        <v>31</v>
      </c>
      <c r="E1706" s="46" t="s">
        <v>3007</v>
      </c>
      <c r="F1706" s="15">
        <f t="shared" si="27"/>
        <v>0</v>
      </c>
      <c r="G1706" s="15" t="s">
        <v>31</v>
      </c>
      <c r="H1706" s="15" t="s">
        <v>31</v>
      </c>
      <c r="I1706" s="15" t="s">
        <v>3007</v>
      </c>
    </row>
    <row r="1707" spans="1:9" x14ac:dyDescent="0.3">
      <c r="A1707" s="15"/>
      <c r="B1707" s="15"/>
      <c r="C1707" s="15"/>
      <c r="D1707" s="15" t="s">
        <v>31</v>
      </c>
      <c r="E1707" s="46" t="s">
        <v>3007</v>
      </c>
      <c r="F1707" s="15">
        <f t="shared" si="27"/>
        <v>0</v>
      </c>
      <c r="G1707" s="15" t="s">
        <v>31</v>
      </c>
      <c r="H1707" s="15" t="s">
        <v>31</v>
      </c>
      <c r="I1707" s="15" t="s">
        <v>3007</v>
      </c>
    </row>
    <row r="1708" spans="1:9" x14ac:dyDescent="0.3">
      <c r="A1708" s="15"/>
      <c r="B1708" s="15"/>
      <c r="C1708" s="15"/>
      <c r="D1708" s="15" t="s">
        <v>31</v>
      </c>
      <c r="E1708" s="46" t="s">
        <v>3007</v>
      </c>
      <c r="F1708" s="15">
        <f t="shared" si="27"/>
        <v>0</v>
      </c>
      <c r="G1708" s="15" t="s">
        <v>31</v>
      </c>
      <c r="H1708" s="15" t="s">
        <v>31</v>
      </c>
      <c r="I1708" s="15" t="s">
        <v>3007</v>
      </c>
    </row>
    <row r="1709" spans="1:9" x14ac:dyDescent="0.3">
      <c r="A1709" s="15"/>
      <c r="B1709" s="15"/>
      <c r="C1709" s="15"/>
      <c r="D1709" s="15" t="s">
        <v>31</v>
      </c>
      <c r="E1709" s="46" t="s">
        <v>3007</v>
      </c>
      <c r="F1709" s="15">
        <f t="shared" si="27"/>
        <v>0</v>
      </c>
      <c r="G1709" s="15" t="s">
        <v>31</v>
      </c>
      <c r="H1709" s="15" t="s">
        <v>31</v>
      </c>
      <c r="I1709" s="15" t="s">
        <v>3007</v>
      </c>
    </row>
    <row r="1710" spans="1:9" x14ac:dyDescent="0.3">
      <c r="A1710" s="15"/>
      <c r="B1710" s="15"/>
      <c r="C1710" s="15"/>
      <c r="D1710" s="15" t="s">
        <v>31</v>
      </c>
      <c r="E1710" s="46" t="s">
        <v>3007</v>
      </c>
      <c r="F1710" s="15">
        <f t="shared" si="27"/>
        <v>0</v>
      </c>
      <c r="G1710" s="15" t="s">
        <v>31</v>
      </c>
      <c r="H1710" s="15" t="s">
        <v>31</v>
      </c>
      <c r="I1710" s="15" t="s">
        <v>3007</v>
      </c>
    </row>
    <row r="1711" spans="1:9" x14ac:dyDescent="0.3">
      <c r="A1711" s="15"/>
      <c r="B1711" s="15"/>
      <c r="C1711" s="15"/>
      <c r="D1711" s="15" t="s">
        <v>31</v>
      </c>
      <c r="E1711" s="46" t="s">
        <v>3007</v>
      </c>
      <c r="F1711" s="15">
        <f t="shared" si="27"/>
        <v>0</v>
      </c>
      <c r="G1711" s="15" t="s">
        <v>31</v>
      </c>
      <c r="H1711" s="15" t="s">
        <v>31</v>
      </c>
      <c r="I1711" s="15" t="s">
        <v>3007</v>
      </c>
    </row>
    <row r="1712" spans="1:9" x14ac:dyDescent="0.3">
      <c r="A1712" s="15"/>
      <c r="B1712" s="15"/>
      <c r="C1712" s="15"/>
      <c r="D1712" s="15" t="s">
        <v>31</v>
      </c>
      <c r="E1712" s="46" t="s">
        <v>3007</v>
      </c>
      <c r="F1712" s="15">
        <f t="shared" si="27"/>
        <v>0</v>
      </c>
      <c r="G1712" s="15" t="s">
        <v>31</v>
      </c>
      <c r="H1712" s="15" t="s">
        <v>31</v>
      </c>
      <c r="I1712" s="15" t="s">
        <v>3007</v>
      </c>
    </row>
    <row r="1713" spans="1:9" x14ac:dyDescent="0.3">
      <c r="A1713" s="15"/>
      <c r="B1713" s="15"/>
      <c r="C1713" s="15"/>
      <c r="D1713" s="15" t="s">
        <v>31</v>
      </c>
      <c r="E1713" s="46" t="s">
        <v>3007</v>
      </c>
      <c r="F1713" s="15">
        <f t="shared" si="27"/>
        <v>0</v>
      </c>
      <c r="G1713" s="15" t="s">
        <v>31</v>
      </c>
      <c r="H1713" s="15" t="s">
        <v>31</v>
      </c>
      <c r="I1713" s="15" t="s">
        <v>3007</v>
      </c>
    </row>
    <row r="1714" spans="1:9" x14ac:dyDescent="0.3">
      <c r="A1714" s="15"/>
      <c r="B1714" s="15"/>
      <c r="C1714" s="15"/>
      <c r="D1714" s="15" t="s">
        <v>31</v>
      </c>
      <c r="E1714" s="46" t="s">
        <v>3007</v>
      </c>
      <c r="F1714" s="15">
        <f t="shared" si="27"/>
        <v>0</v>
      </c>
      <c r="G1714" s="15" t="s">
        <v>31</v>
      </c>
      <c r="H1714" s="15" t="s">
        <v>31</v>
      </c>
      <c r="I1714" s="15" t="s">
        <v>3007</v>
      </c>
    </row>
    <row r="1715" spans="1:9" x14ac:dyDescent="0.3">
      <c r="A1715" s="15"/>
      <c r="B1715" s="15"/>
      <c r="C1715" s="15"/>
      <c r="D1715" s="15" t="s">
        <v>31</v>
      </c>
      <c r="E1715" s="46" t="s">
        <v>3007</v>
      </c>
      <c r="F1715" s="15">
        <f t="shared" si="27"/>
        <v>0</v>
      </c>
      <c r="G1715" s="15" t="s">
        <v>31</v>
      </c>
      <c r="H1715" s="15" t="s">
        <v>31</v>
      </c>
      <c r="I1715" s="15" t="s">
        <v>3007</v>
      </c>
    </row>
    <row r="1716" spans="1:9" x14ac:dyDescent="0.3">
      <c r="A1716" s="15"/>
      <c r="B1716" s="15"/>
      <c r="C1716" s="15"/>
      <c r="D1716" s="15" t="s">
        <v>31</v>
      </c>
      <c r="E1716" s="46" t="s">
        <v>3007</v>
      </c>
      <c r="F1716" s="15">
        <f t="shared" si="27"/>
        <v>0</v>
      </c>
      <c r="G1716" s="15" t="s">
        <v>31</v>
      </c>
      <c r="H1716" s="15" t="s">
        <v>31</v>
      </c>
      <c r="I1716" s="15" t="s">
        <v>3007</v>
      </c>
    </row>
    <row r="1717" spans="1:9" x14ac:dyDescent="0.3">
      <c r="A1717" s="15"/>
      <c r="B1717" s="15"/>
      <c r="C1717" s="15"/>
      <c r="D1717" s="15" t="s">
        <v>31</v>
      </c>
      <c r="E1717" s="46" t="s">
        <v>3007</v>
      </c>
      <c r="F1717" s="15">
        <f t="shared" si="27"/>
        <v>0</v>
      </c>
      <c r="G1717" s="15" t="s">
        <v>31</v>
      </c>
      <c r="H1717" s="15" t="s">
        <v>31</v>
      </c>
      <c r="I1717" s="15" t="s">
        <v>3007</v>
      </c>
    </row>
    <row r="1718" spans="1:9" x14ac:dyDescent="0.3">
      <c r="A1718" s="15"/>
      <c r="B1718" s="15"/>
      <c r="C1718" s="15"/>
      <c r="D1718" s="15" t="s">
        <v>31</v>
      </c>
      <c r="E1718" s="46" t="s">
        <v>3007</v>
      </c>
      <c r="F1718" s="15">
        <f t="shared" si="27"/>
        <v>0</v>
      </c>
      <c r="G1718" s="15" t="s">
        <v>31</v>
      </c>
      <c r="H1718" s="15" t="s">
        <v>31</v>
      </c>
      <c r="I1718" s="15" t="s">
        <v>3007</v>
      </c>
    </row>
    <row r="1719" spans="1:9" x14ac:dyDescent="0.3">
      <c r="A1719" s="15"/>
      <c r="B1719" s="15"/>
      <c r="C1719" s="15"/>
      <c r="D1719" s="15" t="s">
        <v>31</v>
      </c>
      <c r="E1719" s="46" t="s">
        <v>3007</v>
      </c>
      <c r="F1719" s="15">
        <f t="shared" si="27"/>
        <v>0</v>
      </c>
      <c r="G1719" s="15" t="s">
        <v>31</v>
      </c>
      <c r="H1719" s="15" t="s">
        <v>31</v>
      </c>
      <c r="I1719" s="15" t="s">
        <v>3007</v>
      </c>
    </row>
    <row r="1720" spans="1:9" x14ac:dyDescent="0.3">
      <c r="A1720" s="15"/>
      <c r="B1720" s="15"/>
      <c r="C1720" s="15"/>
      <c r="D1720" s="15" t="s">
        <v>31</v>
      </c>
      <c r="E1720" s="46" t="s">
        <v>3007</v>
      </c>
      <c r="F1720" s="15">
        <f t="shared" si="27"/>
        <v>0</v>
      </c>
      <c r="G1720" s="15" t="s">
        <v>31</v>
      </c>
      <c r="H1720" s="15" t="s">
        <v>31</v>
      </c>
      <c r="I1720" s="15" t="s">
        <v>3007</v>
      </c>
    </row>
    <row r="1721" spans="1:9" x14ac:dyDescent="0.3">
      <c r="A1721" s="15"/>
      <c r="B1721" s="15"/>
      <c r="C1721" s="15"/>
      <c r="D1721" s="15" t="s">
        <v>31</v>
      </c>
      <c r="E1721" s="46" t="s">
        <v>3007</v>
      </c>
      <c r="F1721" s="15">
        <f t="shared" si="27"/>
        <v>0</v>
      </c>
      <c r="G1721" s="15" t="s">
        <v>31</v>
      </c>
      <c r="H1721" s="15" t="s">
        <v>31</v>
      </c>
      <c r="I1721" s="15" t="s">
        <v>3007</v>
      </c>
    </row>
    <row r="1722" spans="1:9" x14ac:dyDescent="0.3">
      <c r="A1722" s="15"/>
      <c r="B1722" s="15"/>
      <c r="C1722" s="15"/>
      <c r="D1722" s="15" t="s">
        <v>31</v>
      </c>
      <c r="E1722" s="46" t="s">
        <v>3007</v>
      </c>
      <c r="F1722" s="15">
        <f t="shared" si="27"/>
        <v>0</v>
      </c>
      <c r="G1722" s="15" t="s">
        <v>31</v>
      </c>
      <c r="H1722" s="15" t="s">
        <v>31</v>
      </c>
      <c r="I1722" s="15" t="s">
        <v>3007</v>
      </c>
    </row>
    <row r="1723" spans="1:9" x14ac:dyDescent="0.3">
      <c r="A1723" s="15"/>
      <c r="B1723" s="15"/>
      <c r="C1723" s="15"/>
      <c r="D1723" s="15" t="s">
        <v>31</v>
      </c>
      <c r="E1723" s="46" t="s">
        <v>3007</v>
      </c>
      <c r="F1723" s="15">
        <f t="shared" si="27"/>
        <v>0</v>
      </c>
      <c r="G1723" s="15" t="s">
        <v>31</v>
      </c>
      <c r="H1723" s="15" t="s">
        <v>31</v>
      </c>
      <c r="I1723" s="15" t="s">
        <v>3007</v>
      </c>
    </row>
    <row r="1724" spans="1:9" x14ac:dyDescent="0.3">
      <c r="A1724" s="15"/>
      <c r="B1724" s="15"/>
      <c r="C1724" s="15"/>
      <c r="D1724" s="15" t="s">
        <v>31</v>
      </c>
      <c r="E1724" s="46" t="s">
        <v>3007</v>
      </c>
      <c r="F1724" s="15">
        <f t="shared" si="27"/>
        <v>0</v>
      </c>
      <c r="G1724" s="15" t="s">
        <v>31</v>
      </c>
      <c r="H1724" s="15" t="s">
        <v>31</v>
      </c>
      <c r="I1724" s="15" t="s">
        <v>3007</v>
      </c>
    </row>
    <row r="1725" spans="1:9" x14ac:dyDescent="0.3">
      <c r="A1725" s="15"/>
      <c r="B1725" s="15"/>
      <c r="C1725" s="15"/>
      <c r="D1725" s="15" t="s">
        <v>31</v>
      </c>
      <c r="E1725" s="46" t="s">
        <v>3007</v>
      </c>
      <c r="F1725" s="15">
        <f t="shared" si="27"/>
        <v>0</v>
      </c>
      <c r="G1725" s="15" t="s">
        <v>31</v>
      </c>
      <c r="H1725" s="15" t="s">
        <v>31</v>
      </c>
      <c r="I1725" s="15" t="s">
        <v>3007</v>
      </c>
    </row>
    <row r="1726" spans="1:9" x14ac:dyDescent="0.3">
      <c r="A1726" s="15"/>
      <c r="B1726" s="15"/>
      <c r="C1726" s="15"/>
      <c r="D1726" s="15" t="s">
        <v>31</v>
      </c>
      <c r="E1726" s="46" t="s">
        <v>3007</v>
      </c>
      <c r="F1726" s="15">
        <f t="shared" si="27"/>
        <v>0</v>
      </c>
      <c r="G1726" s="15" t="s">
        <v>31</v>
      </c>
      <c r="H1726" s="15" t="s">
        <v>31</v>
      </c>
      <c r="I1726" s="15" t="s">
        <v>3007</v>
      </c>
    </row>
    <row r="1727" spans="1:9" x14ac:dyDescent="0.3">
      <c r="A1727" s="15"/>
      <c r="B1727" s="15"/>
      <c r="C1727" s="15"/>
      <c r="D1727" s="15" t="s">
        <v>31</v>
      </c>
      <c r="E1727" s="46" t="s">
        <v>3007</v>
      </c>
      <c r="F1727" s="15">
        <f t="shared" si="27"/>
        <v>0</v>
      </c>
      <c r="G1727" s="15" t="s">
        <v>31</v>
      </c>
      <c r="H1727" s="15" t="s">
        <v>31</v>
      </c>
      <c r="I1727" s="15" t="s">
        <v>3007</v>
      </c>
    </row>
    <row r="1728" spans="1:9" x14ac:dyDescent="0.3">
      <c r="A1728" s="15"/>
      <c r="B1728" s="15"/>
      <c r="C1728" s="15"/>
      <c r="D1728" s="15" t="s">
        <v>31</v>
      </c>
      <c r="E1728" s="46" t="s">
        <v>3007</v>
      </c>
      <c r="F1728" s="15">
        <f t="shared" si="27"/>
        <v>0</v>
      </c>
      <c r="G1728" s="15" t="s">
        <v>31</v>
      </c>
      <c r="H1728" s="15" t="s">
        <v>31</v>
      </c>
      <c r="I1728" s="15" t="s">
        <v>3007</v>
      </c>
    </row>
    <row r="1729" spans="1:9" x14ac:dyDescent="0.3">
      <c r="A1729" s="15"/>
      <c r="B1729" s="15"/>
      <c r="C1729" s="15"/>
      <c r="D1729" s="15" t="s">
        <v>31</v>
      </c>
      <c r="E1729" s="46" t="s">
        <v>3007</v>
      </c>
      <c r="F1729" s="15">
        <f t="shared" si="27"/>
        <v>0</v>
      </c>
      <c r="G1729" s="15" t="s">
        <v>31</v>
      </c>
      <c r="H1729" s="15" t="s">
        <v>31</v>
      </c>
      <c r="I1729" s="15" t="s">
        <v>3007</v>
      </c>
    </row>
    <row r="1730" spans="1:9" x14ac:dyDescent="0.3">
      <c r="A1730" s="15"/>
      <c r="B1730" s="15"/>
      <c r="C1730" s="15"/>
      <c r="D1730" s="15" t="s">
        <v>31</v>
      </c>
      <c r="E1730" s="46" t="s">
        <v>3007</v>
      </c>
      <c r="F1730" s="15">
        <f t="shared" ref="F1730:F1793" si="28">IFERROR(C1730*E1730,0)</f>
        <v>0</v>
      </c>
      <c r="G1730" s="15" t="s">
        <v>31</v>
      </c>
      <c r="H1730" s="15" t="s">
        <v>31</v>
      </c>
      <c r="I1730" s="15" t="s">
        <v>3007</v>
      </c>
    </row>
    <row r="1731" spans="1:9" x14ac:dyDescent="0.3">
      <c r="A1731" s="15"/>
      <c r="B1731" s="15"/>
      <c r="C1731" s="15"/>
      <c r="D1731" s="15" t="s">
        <v>31</v>
      </c>
      <c r="E1731" s="46" t="s">
        <v>3007</v>
      </c>
      <c r="F1731" s="15">
        <f t="shared" si="28"/>
        <v>0</v>
      </c>
      <c r="G1731" s="15" t="s">
        <v>31</v>
      </c>
      <c r="H1731" s="15" t="s">
        <v>31</v>
      </c>
      <c r="I1731" s="15" t="s">
        <v>3007</v>
      </c>
    </row>
    <row r="1732" spans="1:9" x14ac:dyDescent="0.3">
      <c r="A1732" s="15"/>
      <c r="B1732" s="15"/>
      <c r="C1732" s="15"/>
      <c r="D1732" s="15" t="s">
        <v>31</v>
      </c>
      <c r="E1732" s="46" t="s">
        <v>3007</v>
      </c>
      <c r="F1732" s="15">
        <f t="shared" si="28"/>
        <v>0</v>
      </c>
      <c r="G1732" s="15" t="s">
        <v>31</v>
      </c>
      <c r="H1732" s="15" t="s">
        <v>31</v>
      </c>
      <c r="I1732" s="15" t="s">
        <v>3007</v>
      </c>
    </row>
    <row r="1733" spans="1:9" x14ac:dyDescent="0.3">
      <c r="A1733" s="15"/>
      <c r="B1733" s="15"/>
      <c r="C1733" s="15"/>
      <c r="D1733" s="15" t="s">
        <v>31</v>
      </c>
      <c r="E1733" s="46" t="s">
        <v>3007</v>
      </c>
      <c r="F1733" s="15">
        <f t="shared" si="28"/>
        <v>0</v>
      </c>
      <c r="G1733" s="15" t="s">
        <v>31</v>
      </c>
      <c r="H1733" s="15" t="s">
        <v>31</v>
      </c>
      <c r="I1733" s="15" t="s">
        <v>3007</v>
      </c>
    </row>
    <row r="1734" spans="1:9" x14ac:dyDescent="0.3">
      <c r="A1734" s="15"/>
      <c r="B1734" s="15"/>
      <c r="C1734" s="15"/>
      <c r="D1734" s="15" t="s">
        <v>31</v>
      </c>
      <c r="E1734" s="46" t="s">
        <v>3007</v>
      </c>
      <c r="F1734" s="15">
        <f t="shared" si="28"/>
        <v>0</v>
      </c>
      <c r="G1734" s="15" t="s">
        <v>31</v>
      </c>
      <c r="H1734" s="15" t="s">
        <v>31</v>
      </c>
      <c r="I1734" s="15" t="s">
        <v>3007</v>
      </c>
    </row>
    <row r="1735" spans="1:9" x14ac:dyDescent="0.3">
      <c r="A1735" s="15"/>
      <c r="B1735" s="15"/>
      <c r="C1735" s="15"/>
      <c r="D1735" s="15" t="s">
        <v>31</v>
      </c>
      <c r="E1735" s="46" t="s">
        <v>3007</v>
      </c>
      <c r="F1735" s="15">
        <f t="shared" si="28"/>
        <v>0</v>
      </c>
      <c r="G1735" s="15" t="s">
        <v>31</v>
      </c>
      <c r="H1735" s="15" t="s">
        <v>31</v>
      </c>
      <c r="I1735" s="15" t="s">
        <v>3007</v>
      </c>
    </row>
    <row r="1736" spans="1:9" x14ac:dyDescent="0.3">
      <c r="A1736" s="15"/>
      <c r="B1736" s="15"/>
      <c r="C1736" s="15"/>
      <c r="D1736" s="15" t="s">
        <v>31</v>
      </c>
      <c r="E1736" s="46" t="s">
        <v>3007</v>
      </c>
      <c r="F1736" s="15">
        <f t="shared" si="28"/>
        <v>0</v>
      </c>
      <c r="G1736" s="15" t="s">
        <v>31</v>
      </c>
      <c r="H1736" s="15" t="s">
        <v>31</v>
      </c>
      <c r="I1736" s="15" t="s">
        <v>3007</v>
      </c>
    </row>
    <row r="1737" spans="1:9" x14ac:dyDescent="0.3">
      <c r="A1737" s="15"/>
      <c r="B1737" s="15"/>
      <c r="C1737" s="15"/>
      <c r="D1737" s="15" t="s">
        <v>31</v>
      </c>
      <c r="E1737" s="46" t="s">
        <v>3007</v>
      </c>
      <c r="F1737" s="15">
        <f t="shared" si="28"/>
        <v>0</v>
      </c>
      <c r="G1737" s="15" t="s">
        <v>31</v>
      </c>
      <c r="H1737" s="15" t="s">
        <v>31</v>
      </c>
      <c r="I1737" s="15" t="s">
        <v>3007</v>
      </c>
    </row>
    <row r="1738" spans="1:9" x14ac:dyDescent="0.3">
      <c r="A1738" s="15"/>
      <c r="B1738" s="15"/>
      <c r="C1738" s="15"/>
      <c r="D1738" s="15" t="s">
        <v>31</v>
      </c>
      <c r="E1738" s="46" t="s">
        <v>3007</v>
      </c>
      <c r="F1738" s="15">
        <f t="shared" si="28"/>
        <v>0</v>
      </c>
      <c r="G1738" s="15" t="s">
        <v>31</v>
      </c>
      <c r="H1738" s="15" t="s">
        <v>31</v>
      </c>
      <c r="I1738" s="15" t="s">
        <v>3007</v>
      </c>
    </row>
    <row r="1739" spans="1:9" x14ac:dyDescent="0.3">
      <c r="A1739" s="15"/>
      <c r="B1739" s="15"/>
      <c r="C1739" s="15"/>
      <c r="D1739" s="15" t="s">
        <v>31</v>
      </c>
      <c r="E1739" s="46" t="s">
        <v>3007</v>
      </c>
      <c r="F1739" s="15">
        <f t="shared" si="28"/>
        <v>0</v>
      </c>
      <c r="G1739" s="15" t="s">
        <v>31</v>
      </c>
      <c r="H1739" s="15" t="s">
        <v>31</v>
      </c>
      <c r="I1739" s="15" t="s">
        <v>3007</v>
      </c>
    </row>
    <row r="1740" spans="1:9" x14ac:dyDescent="0.3">
      <c r="A1740" s="15"/>
      <c r="B1740" s="15"/>
      <c r="C1740" s="15"/>
      <c r="D1740" s="15" t="s">
        <v>31</v>
      </c>
      <c r="E1740" s="46" t="s">
        <v>3007</v>
      </c>
      <c r="F1740" s="15">
        <f t="shared" si="28"/>
        <v>0</v>
      </c>
      <c r="G1740" s="15" t="s">
        <v>31</v>
      </c>
      <c r="H1740" s="15" t="s">
        <v>31</v>
      </c>
      <c r="I1740" s="15" t="s">
        <v>3007</v>
      </c>
    </row>
    <row r="1741" spans="1:9" x14ac:dyDescent="0.3">
      <c r="A1741" s="15"/>
      <c r="B1741" s="15"/>
      <c r="C1741" s="15"/>
      <c r="D1741" s="15" t="s">
        <v>31</v>
      </c>
      <c r="E1741" s="46" t="s">
        <v>3007</v>
      </c>
      <c r="F1741" s="15">
        <f t="shared" si="28"/>
        <v>0</v>
      </c>
      <c r="G1741" s="15" t="s">
        <v>31</v>
      </c>
      <c r="H1741" s="15" t="s">
        <v>31</v>
      </c>
      <c r="I1741" s="15" t="s">
        <v>3007</v>
      </c>
    </row>
    <row r="1742" spans="1:9" x14ac:dyDescent="0.3">
      <c r="A1742" s="15"/>
      <c r="B1742" s="15"/>
      <c r="C1742" s="15"/>
      <c r="D1742" s="15" t="s">
        <v>31</v>
      </c>
      <c r="E1742" s="46" t="s">
        <v>3007</v>
      </c>
      <c r="F1742" s="15">
        <f t="shared" si="28"/>
        <v>0</v>
      </c>
      <c r="G1742" s="15" t="s">
        <v>31</v>
      </c>
      <c r="H1742" s="15" t="s">
        <v>31</v>
      </c>
      <c r="I1742" s="15" t="s">
        <v>3007</v>
      </c>
    </row>
    <row r="1743" spans="1:9" x14ac:dyDescent="0.3">
      <c r="A1743" s="15"/>
      <c r="B1743" s="15"/>
      <c r="C1743" s="15"/>
      <c r="D1743" s="15" t="s">
        <v>31</v>
      </c>
      <c r="E1743" s="46" t="s">
        <v>3007</v>
      </c>
      <c r="F1743" s="15">
        <f t="shared" si="28"/>
        <v>0</v>
      </c>
      <c r="G1743" s="15" t="s">
        <v>31</v>
      </c>
      <c r="H1743" s="15" t="s">
        <v>31</v>
      </c>
      <c r="I1743" s="15" t="s">
        <v>3007</v>
      </c>
    </row>
    <row r="1744" spans="1:9" x14ac:dyDescent="0.3">
      <c r="A1744" s="15"/>
      <c r="B1744" s="15"/>
      <c r="C1744" s="15"/>
      <c r="D1744" s="15" t="s">
        <v>31</v>
      </c>
      <c r="E1744" s="46" t="s">
        <v>3007</v>
      </c>
      <c r="F1744" s="15">
        <f t="shared" si="28"/>
        <v>0</v>
      </c>
      <c r="G1744" s="15" t="s">
        <v>31</v>
      </c>
      <c r="H1744" s="15" t="s">
        <v>31</v>
      </c>
      <c r="I1744" s="15" t="s">
        <v>3007</v>
      </c>
    </row>
    <row r="1745" spans="1:9" x14ac:dyDescent="0.3">
      <c r="A1745" s="15"/>
      <c r="B1745" s="15"/>
      <c r="C1745" s="15"/>
      <c r="D1745" s="15" t="s">
        <v>31</v>
      </c>
      <c r="E1745" s="46" t="s">
        <v>3007</v>
      </c>
      <c r="F1745" s="15">
        <f t="shared" si="28"/>
        <v>0</v>
      </c>
      <c r="G1745" s="15" t="s">
        <v>31</v>
      </c>
      <c r="H1745" s="15" t="s">
        <v>31</v>
      </c>
      <c r="I1745" s="15" t="s">
        <v>3007</v>
      </c>
    </row>
    <row r="1746" spans="1:9" x14ac:dyDescent="0.3">
      <c r="A1746" s="15"/>
      <c r="B1746" s="15"/>
      <c r="C1746" s="15"/>
      <c r="D1746" s="15" t="s">
        <v>31</v>
      </c>
      <c r="E1746" s="46" t="s">
        <v>3007</v>
      </c>
      <c r="F1746" s="15">
        <f t="shared" si="28"/>
        <v>0</v>
      </c>
      <c r="G1746" s="15" t="s">
        <v>31</v>
      </c>
      <c r="H1746" s="15" t="s">
        <v>31</v>
      </c>
      <c r="I1746" s="15" t="s">
        <v>3007</v>
      </c>
    </row>
    <row r="1747" spans="1:9" x14ac:dyDescent="0.3">
      <c r="A1747" s="15"/>
      <c r="B1747" s="15"/>
      <c r="C1747" s="15"/>
      <c r="D1747" s="15" t="s">
        <v>31</v>
      </c>
      <c r="E1747" s="46" t="s">
        <v>3007</v>
      </c>
      <c r="F1747" s="15">
        <f t="shared" si="28"/>
        <v>0</v>
      </c>
      <c r="G1747" s="15" t="s">
        <v>31</v>
      </c>
      <c r="H1747" s="15" t="s">
        <v>31</v>
      </c>
      <c r="I1747" s="15" t="s">
        <v>3007</v>
      </c>
    </row>
    <row r="1748" spans="1:9" x14ac:dyDescent="0.3">
      <c r="A1748" s="15"/>
      <c r="B1748" s="15"/>
      <c r="C1748" s="15"/>
      <c r="D1748" s="15" t="s">
        <v>31</v>
      </c>
      <c r="E1748" s="46" t="s">
        <v>3007</v>
      </c>
      <c r="F1748" s="15">
        <f t="shared" si="28"/>
        <v>0</v>
      </c>
      <c r="G1748" s="15" t="s">
        <v>31</v>
      </c>
      <c r="H1748" s="15" t="s">
        <v>31</v>
      </c>
      <c r="I1748" s="15" t="s">
        <v>3007</v>
      </c>
    </row>
    <row r="1749" spans="1:9" x14ac:dyDescent="0.3">
      <c r="A1749" s="15"/>
      <c r="B1749" s="15"/>
      <c r="C1749" s="15"/>
      <c r="D1749" s="15" t="s">
        <v>31</v>
      </c>
      <c r="E1749" s="46" t="s">
        <v>3007</v>
      </c>
      <c r="F1749" s="15">
        <f t="shared" si="28"/>
        <v>0</v>
      </c>
      <c r="G1749" s="15" t="s">
        <v>31</v>
      </c>
      <c r="H1749" s="15" t="s">
        <v>31</v>
      </c>
      <c r="I1749" s="15" t="s">
        <v>3007</v>
      </c>
    </row>
    <row r="1750" spans="1:9" x14ac:dyDescent="0.3">
      <c r="A1750" s="15"/>
      <c r="B1750" s="15"/>
      <c r="C1750" s="15"/>
      <c r="D1750" s="15" t="s">
        <v>31</v>
      </c>
      <c r="E1750" s="46" t="s">
        <v>3007</v>
      </c>
      <c r="F1750" s="15">
        <f t="shared" si="28"/>
        <v>0</v>
      </c>
      <c r="G1750" s="15" t="s">
        <v>31</v>
      </c>
      <c r="H1750" s="15" t="s">
        <v>31</v>
      </c>
      <c r="I1750" s="15" t="s">
        <v>3007</v>
      </c>
    </row>
    <row r="1751" spans="1:9" x14ac:dyDescent="0.3">
      <c r="A1751" s="15"/>
      <c r="B1751" s="15"/>
      <c r="C1751" s="15"/>
      <c r="D1751" s="15" t="s">
        <v>31</v>
      </c>
      <c r="E1751" s="46" t="s">
        <v>3007</v>
      </c>
      <c r="F1751" s="15">
        <f t="shared" si="28"/>
        <v>0</v>
      </c>
      <c r="G1751" s="15" t="s">
        <v>31</v>
      </c>
      <c r="H1751" s="15" t="s">
        <v>31</v>
      </c>
      <c r="I1751" s="15" t="s">
        <v>3007</v>
      </c>
    </row>
    <row r="1752" spans="1:9" x14ac:dyDescent="0.3">
      <c r="A1752" s="15"/>
      <c r="B1752" s="15"/>
      <c r="C1752" s="15"/>
      <c r="D1752" s="15" t="s">
        <v>31</v>
      </c>
      <c r="E1752" s="46" t="s">
        <v>3007</v>
      </c>
      <c r="F1752" s="15">
        <f t="shared" si="28"/>
        <v>0</v>
      </c>
      <c r="G1752" s="15" t="s">
        <v>31</v>
      </c>
      <c r="H1752" s="15" t="s">
        <v>31</v>
      </c>
      <c r="I1752" s="15" t="s">
        <v>3007</v>
      </c>
    </row>
    <row r="1753" spans="1:9" x14ac:dyDescent="0.3">
      <c r="A1753" s="15"/>
      <c r="B1753" s="15"/>
      <c r="C1753" s="15"/>
      <c r="D1753" s="15" t="s">
        <v>31</v>
      </c>
      <c r="E1753" s="46" t="s">
        <v>3007</v>
      </c>
      <c r="F1753" s="15">
        <f t="shared" si="28"/>
        <v>0</v>
      </c>
      <c r="G1753" s="15" t="s">
        <v>31</v>
      </c>
      <c r="H1753" s="15" t="s">
        <v>31</v>
      </c>
      <c r="I1753" s="15" t="s">
        <v>3007</v>
      </c>
    </row>
    <row r="1754" spans="1:9" x14ac:dyDescent="0.3">
      <c r="A1754" s="15"/>
      <c r="B1754" s="15"/>
      <c r="C1754" s="15"/>
      <c r="D1754" s="15" t="s">
        <v>31</v>
      </c>
      <c r="E1754" s="46" t="s">
        <v>3007</v>
      </c>
      <c r="F1754" s="15">
        <f t="shared" si="28"/>
        <v>0</v>
      </c>
      <c r="G1754" s="15" t="s">
        <v>31</v>
      </c>
      <c r="H1754" s="15" t="s">
        <v>31</v>
      </c>
      <c r="I1754" s="15" t="s">
        <v>3007</v>
      </c>
    </row>
    <row r="1755" spans="1:9" x14ac:dyDescent="0.3">
      <c r="A1755" s="15"/>
      <c r="B1755" s="15"/>
      <c r="C1755" s="15"/>
      <c r="D1755" s="15" t="s">
        <v>31</v>
      </c>
      <c r="E1755" s="46" t="s">
        <v>3007</v>
      </c>
      <c r="F1755" s="15">
        <f t="shared" si="28"/>
        <v>0</v>
      </c>
      <c r="G1755" s="15" t="s">
        <v>31</v>
      </c>
      <c r="H1755" s="15" t="s">
        <v>31</v>
      </c>
      <c r="I1755" s="15" t="s">
        <v>3007</v>
      </c>
    </row>
    <row r="1756" spans="1:9" x14ac:dyDescent="0.3">
      <c r="A1756" s="15"/>
      <c r="B1756" s="15"/>
      <c r="C1756" s="15"/>
      <c r="D1756" s="15" t="s">
        <v>31</v>
      </c>
      <c r="E1756" s="46" t="s">
        <v>3007</v>
      </c>
      <c r="F1756" s="15">
        <f t="shared" si="28"/>
        <v>0</v>
      </c>
      <c r="G1756" s="15" t="s">
        <v>31</v>
      </c>
      <c r="H1756" s="15" t="s">
        <v>31</v>
      </c>
      <c r="I1756" s="15" t="s">
        <v>3007</v>
      </c>
    </row>
    <row r="1757" spans="1:9" x14ac:dyDescent="0.3">
      <c r="A1757" s="15"/>
      <c r="B1757" s="15"/>
      <c r="C1757" s="15"/>
      <c r="D1757" s="15" t="s">
        <v>31</v>
      </c>
      <c r="E1757" s="46" t="s">
        <v>3007</v>
      </c>
      <c r="F1757" s="15">
        <f t="shared" si="28"/>
        <v>0</v>
      </c>
      <c r="G1757" s="15" t="s">
        <v>31</v>
      </c>
      <c r="H1757" s="15" t="s">
        <v>31</v>
      </c>
      <c r="I1757" s="15" t="s">
        <v>3007</v>
      </c>
    </row>
    <row r="1758" spans="1:9" x14ac:dyDescent="0.3">
      <c r="A1758" s="15"/>
      <c r="B1758" s="15"/>
      <c r="C1758" s="15"/>
      <c r="D1758" s="15" t="s">
        <v>31</v>
      </c>
      <c r="E1758" s="46" t="s">
        <v>3007</v>
      </c>
      <c r="F1758" s="15">
        <f t="shared" si="28"/>
        <v>0</v>
      </c>
      <c r="G1758" s="15" t="s">
        <v>31</v>
      </c>
      <c r="H1758" s="15" t="s">
        <v>31</v>
      </c>
      <c r="I1758" s="15" t="s">
        <v>3007</v>
      </c>
    </row>
    <row r="1759" spans="1:9" x14ac:dyDescent="0.3">
      <c r="A1759" s="15"/>
      <c r="B1759" s="15"/>
      <c r="C1759" s="15"/>
      <c r="D1759" s="15" t="s">
        <v>31</v>
      </c>
      <c r="E1759" s="46" t="s">
        <v>3007</v>
      </c>
      <c r="F1759" s="15">
        <f t="shared" si="28"/>
        <v>0</v>
      </c>
      <c r="G1759" s="15" t="s">
        <v>31</v>
      </c>
      <c r="H1759" s="15" t="s">
        <v>31</v>
      </c>
      <c r="I1759" s="15" t="s">
        <v>3007</v>
      </c>
    </row>
    <row r="1760" spans="1:9" x14ac:dyDescent="0.3">
      <c r="A1760" s="15"/>
      <c r="B1760" s="15"/>
      <c r="C1760" s="15"/>
      <c r="D1760" s="15" t="s">
        <v>31</v>
      </c>
      <c r="E1760" s="46" t="s">
        <v>3007</v>
      </c>
      <c r="F1760" s="15">
        <f t="shared" si="28"/>
        <v>0</v>
      </c>
      <c r="G1760" s="15" t="s">
        <v>31</v>
      </c>
      <c r="H1760" s="15" t="s">
        <v>31</v>
      </c>
      <c r="I1760" s="15" t="s">
        <v>3007</v>
      </c>
    </row>
    <row r="1761" spans="1:9" x14ac:dyDescent="0.3">
      <c r="A1761" s="15"/>
      <c r="B1761" s="15"/>
      <c r="C1761" s="15"/>
      <c r="D1761" s="15" t="s">
        <v>31</v>
      </c>
      <c r="E1761" s="46" t="s">
        <v>3007</v>
      </c>
      <c r="F1761" s="15">
        <f t="shared" si="28"/>
        <v>0</v>
      </c>
      <c r="G1761" s="15" t="s">
        <v>31</v>
      </c>
      <c r="H1761" s="15" t="s">
        <v>31</v>
      </c>
      <c r="I1761" s="15" t="s">
        <v>3007</v>
      </c>
    </row>
    <row r="1762" spans="1:9" x14ac:dyDescent="0.3">
      <c r="A1762" s="15"/>
      <c r="B1762" s="15"/>
      <c r="C1762" s="15"/>
      <c r="D1762" s="15" t="s">
        <v>31</v>
      </c>
      <c r="E1762" s="46" t="s">
        <v>3007</v>
      </c>
      <c r="F1762" s="15">
        <f t="shared" si="28"/>
        <v>0</v>
      </c>
      <c r="G1762" s="15" t="s">
        <v>31</v>
      </c>
      <c r="H1762" s="15" t="s">
        <v>31</v>
      </c>
      <c r="I1762" s="15" t="s">
        <v>3007</v>
      </c>
    </row>
    <row r="1763" spans="1:9" x14ac:dyDescent="0.3">
      <c r="A1763" s="15"/>
      <c r="B1763" s="15"/>
      <c r="C1763" s="15"/>
      <c r="D1763" s="15" t="s">
        <v>31</v>
      </c>
      <c r="E1763" s="46" t="s">
        <v>3007</v>
      </c>
      <c r="F1763" s="15">
        <f t="shared" si="28"/>
        <v>0</v>
      </c>
      <c r="G1763" s="15" t="s">
        <v>31</v>
      </c>
      <c r="H1763" s="15" t="s">
        <v>31</v>
      </c>
      <c r="I1763" s="15" t="s">
        <v>3007</v>
      </c>
    </row>
    <row r="1764" spans="1:9" x14ac:dyDescent="0.3">
      <c r="A1764" s="15"/>
      <c r="B1764" s="15"/>
      <c r="C1764" s="15"/>
      <c r="D1764" s="15" t="s">
        <v>31</v>
      </c>
      <c r="E1764" s="46" t="s">
        <v>3007</v>
      </c>
      <c r="F1764" s="15">
        <f t="shared" si="28"/>
        <v>0</v>
      </c>
      <c r="G1764" s="15" t="s">
        <v>31</v>
      </c>
      <c r="H1764" s="15" t="s">
        <v>31</v>
      </c>
      <c r="I1764" s="15" t="s">
        <v>3007</v>
      </c>
    </row>
    <row r="1765" spans="1:9" x14ac:dyDescent="0.3">
      <c r="A1765" s="15"/>
      <c r="B1765" s="15"/>
      <c r="C1765" s="15"/>
      <c r="D1765" s="15" t="s">
        <v>31</v>
      </c>
      <c r="E1765" s="46" t="s">
        <v>3007</v>
      </c>
      <c r="F1765" s="15">
        <f t="shared" si="28"/>
        <v>0</v>
      </c>
      <c r="G1765" s="15" t="s">
        <v>31</v>
      </c>
      <c r="H1765" s="15" t="s">
        <v>31</v>
      </c>
      <c r="I1765" s="15" t="s">
        <v>3007</v>
      </c>
    </row>
    <row r="1766" spans="1:9" x14ac:dyDescent="0.3">
      <c r="A1766" s="15"/>
      <c r="B1766" s="15"/>
      <c r="C1766" s="15"/>
      <c r="D1766" s="15" t="s">
        <v>31</v>
      </c>
      <c r="E1766" s="46" t="s">
        <v>3007</v>
      </c>
      <c r="F1766" s="15">
        <f t="shared" si="28"/>
        <v>0</v>
      </c>
      <c r="G1766" s="15" t="s">
        <v>31</v>
      </c>
      <c r="H1766" s="15" t="s">
        <v>31</v>
      </c>
      <c r="I1766" s="15" t="s">
        <v>3007</v>
      </c>
    </row>
    <row r="1767" spans="1:9" x14ac:dyDescent="0.3">
      <c r="A1767" s="15"/>
      <c r="B1767" s="15"/>
      <c r="C1767" s="15"/>
      <c r="D1767" s="15" t="s">
        <v>31</v>
      </c>
      <c r="E1767" s="46" t="s">
        <v>3007</v>
      </c>
      <c r="F1767" s="15">
        <f t="shared" si="28"/>
        <v>0</v>
      </c>
      <c r="G1767" s="15" t="s">
        <v>31</v>
      </c>
      <c r="H1767" s="15" t="s">
        <v>31</v>
      </c>
      <c r="I1767" s="15" t="s">
        <v>3007</v>
      </c>
    </row>
    <row r="1768" spans="1:9" x14ac:dyDescent="0.3">
      <c r="A1768" s="15"/>
      <c r="B1768" s="15"/>
      <c r="C1768" s="15"/>
      <c r="D1768" s="15" t="s">
        <v>31</v>
      </c>
      <c r="E1768" s="46" t="s">
        <v>3007</v>
      </c>
      <c r="F1768" s="15">
        <f t="shared" si="28"/>
        <v>0</v>
      </c>
      <c r="G1768" s="15" t="s">
        <v>31</v>
      </c>
      <c r="H1768" s="15" t="s">
        <v>31</v>
      </c>
      <c r="I1768" s="15" t="s">
        <v>3007</v>
      </c>
    </row>
    <row r="1769" spans="1:9" x14ac:dyDescent="0.3">
      <c r="A1769" s="15"/>
      <c r="B1769" s="15"/>
      <c r="C1769" s="15"/>
      <c r="D1769" s="15" t="s">
        <v>31</v>
      </c>
      <c r="E1769" s="46" t="s">
        <v>3007</v>
      </c>
      <c r="F1769" s="15">
        <f t="shared" si="28"/>
        <v>0</v>
      </c>
      <c r="G1769" s="15" t="s">
        <v>31</v>
      </c>
      <c r="H1769" s="15" t="s">
        <v>31</v>
      </c>
      <c r="I1769" s="15" t="s">
        <v>3007</v>
      </c>
    </row>
    <row r="1770" spans="1:9" x14ac:dyDescent="0.3">
      <c r="A1770" s="15"/>
      <c r="B1770" s="15"/>
      <c r="C1770" s="15"/>
      <c r="D1770" s="15" t="s">
        <v>31</v>
      </c>
      <c r="E1770" s="46" t="s">
        <v>3007</v>
      </c>
      <c r="F1770" s="15">
        <f t="shared" si="28"/>
        <v>0</v>
      </c>
      <c r="G1770" s="15" t="s">
        <v>31</v>
      </c>
      <c r="H1770" s="15" t="s">
        <v>31</v>
      </c>
      <c r="I1770" s="15" t="s">
        <v>3007</v>
      </c>
    </row>
    <row r="1771" spans="1:9" x14ac:dyDescent="0.3">
      <c r="A1771" s="15"/>
      <c r="B1771" s="15"/>
      <c r="C1771" s="15"/>
      <c r="D1771" s="15" t="s">
        <v>31</v>
      </c>
      <c r="E1771" s="46" t="s">
        <v>3007</v>
      </c>
      <c r="F1771" s="15">
        <f t="shared" si="28"/>
        <v>0</v>
      </c>
      <c r="G1771" s="15" t="s">
        <v>31</v>
      </c>
      <c r="H1771" s="15" t="s">
        <v>31</v>
      </c>
      <c r="I1771" s="15" t="s">
        <v>3007</v>
      </c>
    </row>
    <row r="1772" spans="1:9" x14ac:dyDescent="0.3">
      <c r="A1772" s="15"/>
      <c r="B1772" s="15"/>
      <c r="C1772" s="15"/>
      <c r="D1772" s="15" t="s">
        <v>31</v>
      </c>
      <c r="E1772" s="46" t="s">
        <v>3007</v>
      </c>
      <c r="F1772" s="15">
        <f t="shared" si="28"/>
        <v>0</v>
      </c>
      <c r="G1772" s="15" t="s">
        <v>31</v>
      </c>
      <c r="H1772" s="15" t="s">
        <v>31</v>
      </c>
      <c r="I1772" s="15" t="s">
        <v>3007</v>
      </c>
    </row>
    <row r="1773" spans="1:9" x14ac:dyDescent="0.3">
      <c r="A1773" s="15"/>
      <c r="B1773" s="15"/>
      <c r="C1773" s="15"/>
      <c r="D1773" s="15" t="s">
        <v>31</v>
      </c>
      <c r="E1773" s="46" t="s">
        <v>3007</v>
      </c>
      <c r="F1773" s="15">
        <f t="shared" si="28"/>
        <v>0</v>
      </c>
      <c r="G1773" s="15" t="s">
        <v>31</v>
      </c>
      <c r="H1773" s="15" t="s">
        <v>31</v>
      </c>
      <c r="I1773" s="15" t="s">
        <v>3007</v>
      </c>
    </row>
    <row r="1774" spans="1:9" x14ac:dyDescent="0.3">
      <c r="A1774" s="15"/>
      <c r="B1774" s="15"/>
      <c r="C1774" s="15"/>
      <c r="D1774" s="15" t="s">
        <v>31</v>
      </c>
      <c r="E1774" s="46" t="s">
        <v>3007</v>
      </c>
      <c r="F1774" s="15">
        <f t="shared" si="28"/>
        <v>0</v>
      </c>
      <c r="G1774" s="15" t="s">
        <v>31</v>
      </c>
      <c r="H1774" s="15" t="s">
        <v>31</v>
      </c>
      <c r="I1774" s="15" t="s">
        <v>3007</v>
      </c>
    </row>
    <row r="1775" spans="1:9" x14ac:dyDescent="0.3">
      <c r="A1775" s="15"/>
      <c r="B1775" s="15"/>
      <c r="C1775" s="15"/>
      <c r="D1775" s="15" t="s">
        <v>31</v>
      </c>
      <c r="E1775" s="46" t="s">
        <v>3007</v>
      </c>
      <c r="F1775" s="15">
        <f t="shared" si="28"/>
        <v>0</v>
      </c>
      <c r="G1775" s="15" t="s">
        <v>31</v>
      </c>
      <c r="H1775" s="15" t="s">
        <v>31</v>
      </c>
      <c r="I1775" s="15" t="s">
        <v>3007</v>
      </c>
    </row>
    <row r="1776" spans="1:9" x14ac:dyDescent="0.3">
      <c r="A1776" s="15"/>
      <c r="B1776" s="15"/>
      <c r="C1776" s="15"/>
      <c r="D1776" s="15" t="s">
        <v>31</v>
      </c>
      <c r="E1776" s="46" t="s">
        <v>3007</v>
      </c>
      <c r="F1776" s="15">
        <f t="shared" si="28"/>
        <v>0</v>
      </c>
      <c r="G1776" s="15" t="s">
        <v>31</v>
      </c>
      <c r="H1776" s="15" t="s">
        <v>31</v>
      </c>
      <c r="I1776" s="15" t="s">
        <v>3007</v>
      </c>
    </row>
    <row r="1777" spans="1:9" x14ac:dyDescent="0.3">
      <c r="A1777" s="15"/>
      <c r="B1777" s="15"/>
      <c r="C1777" s="15"/>
      <c r="D1777" s="15" t="s">
        <v>31</v>
      </c>
      <c r="E1777" s="46" t="s">
        <v>3007</v>
      </c>
      <c r="F1777" s="15">
        <f t="shared" si="28"/>
        <v>0</v>
      </c>
      <c r="G1777" s="15" t="s">
        <v>31</v>
      </c>
      <c r="H1777" s="15" t="s">
        <v>31</v>
      </c>
      <c r="I1777" s="15" t="s">
        <v>3007</v>
      </c>
    </row>
    <row r="1778" spans="1:9" x14ac:dyDescent="0.3">
      <c r="A1778" s="15"/>
      <c r="B1778" s="15"/>
      <c r="C1778" s="15"/>
      <c r="D1778" s="15" t="s">
        <v>31</v>
      </c>
      <c r="E1778" s="46" t="s">
        <v>3007</v>
      </c>
      <c r="F1778" s="15">
        <f t="shared" si="28"/>
        <v>0</v>
      </c>
      <c r="G1778" s="15" t="s">
        <v>31</v>
      </c>
      <c r="H1778" s="15" t="s">
        <v>31</v>
      </c>
      <c r="I1778" s="15" t="s">
        <v>3007</v>
      </c>
    </row>
    <row r="1779" spans="1:9" x14ac:dyDescent="0.3">
      <c r="A1779" s="15"/>
      <c r="B1779" s="15"/>
      <c r="C1779" s="15"/>
      <c r="D1779" s="15" t="s">
        <v>31</v>
      </c>
      <c r="E1779" s="46" t="s">
        <v>3007</v>
      </c>
      <c r="F1779" s="15">
        <f t="shared" si="28"/>
        <v>0</v>
      </c>
      <c r="G1779" s="15" t="s">
        <v>31</v>
      </c>
      <c r="H1779" s="15" t="s">
        <v>31</v>
      </c>
      <c r="I1779" s="15" t="s">
        <v>3007</v>
      </c>
    </row>
    <row r="1780" spans="1:9" x14ac:dyDescent="0.3">
      <c r="A1780" s="15"/>
      <c r="B1780" s="15"/>
      <c r="C1780" s="15"/>
      <c r="D1780" s="15" t="s">
        <v>31</v>
      </c>
      <c r="E1780" s="46" t="s">
        <v>3007</v>
      </c>
      <c r="F1780" s="15">
        <f t="shared" si="28"/>
        <v>0</v>
      </c>
      <c r="G1780" s="15" t="s">
        <v>31</v>
      </c>
      <c r="H1780" s="15" t="s">
        <v>31</v>
      </c>
      <c r="I1780" s="15" t="s">
        <v>3007</v>
      </c>
    </row>
    <row r="1781" spans="1:9" x14ac:dyDescent="0.3">
      <c r="A1781" s="15"/>
      <c r="B1781" s="15"/>
      <c r="C1781" s="15"/>
      <c r="D1781" s="15" t="s">
        <v>31</v>
      </c>
      <c r="E1781" s="46" t="s">
        <v>3007</v>
      </c>
      <c r="F1781" s="15">
        <f t="shared" si="28"/>
        <v>0</v>
      </c>
      <c r="G1781" s="15" t="s">
        <v>31</v>
      </c>
      <c r="H1781" s="15" t="s">
        <v>31</v>
      </c>
      <c r="I1781" s="15" t="s">
        <v>3007</v>
      </c>
    </row>
    <row r="1782" spans="1:9" x14ac:dyDescent="0.3">
      <c r="A1782" s="15"/>
      <c r="B1782" s="15"/>
      <c r="C1782" s="15"/>
      <c r="D1782" s="15" t="s">
        <v>31</v>
      </c>
      <c r="E1782" s="46" t="s">
        <v>3007</v>
      </c>
      <c r="F1782" s="15">
        <f t="shared" si="28"/>
        <v>0</v>
      </c>
      <c r="G1782" s="15" t="s">
        <v>31</v>
      </c>
      <c r="H1782" s="15" t="s">
        <v>31</v>
      </c>
      <c r="I1782" s="15" t="s">
        <v>3007</v>
      </c>
    </row>
    <row r="1783" spans="1:9" x14ac:dyDescent="0.3">
      <c r="A1783" s="15"/>
      <c r="B1783" s="15"/>
      <c r="C1783" s="15"/>
      <c r="D1783" s="15" t="s">
        <v>31</v>
      </c>
      <c r="E1783" s="46" t="s">
        <v>3007</v>
      </c>
      <c r="F1783" s="15">
        <f t="shared" si="28"/>
        <v>0</v>
      </c>
      <c r="G1783" s="15" t="s">
        <v>31</v>
      </c>
      <c r="H1783" s="15" t="s">
        <v>31</v>
      </c>
      <c r="I1783" s="15" t="s">
        <v>3007</v>
      </c>
    </row>
    <row r="1784" spans="1:9" x14ac:dyDescent="0.3">
      <c r="A1784" s="15"/>
      <c r="B1784" s="15"/>
      <c r="C1784" s="15"/>
      <c r="D1784" s="15" t="s">
        <v>31</v>
      </c>
      <c r="E1784" s="46" t="s">
        <v>3007</v>
      </c>
      <c r="F1784" s="15">
        <f t="shared" si="28"/>
        <v>0</v>
      </c>
      <c r="G1784" s="15" t="s">
        <v>31</v>
      </c>
      <c r="H1784" s="15" t="s">
        <v>31</v>
      </c>
      <c r="I1784" s="15" t="s">
        <v>3007</v>
      </c>
    </row>
    <row r="1785" spans="1:9" x14ac:dyDescent="0.3">
      <c r="A1785" s="15"/>
      <c r="B1785" s="15"/>
      <c r="C1785" s="15"/>
      <c r="D1785" s="15" t="s">
        <v>31</v>
      </c>
      <c r="E1785" s="46" t="s">
        <v>3007</v>
      </c>
      <c r="F1785" s="15">
        <f t="shared" si="28"/>
        <v>0</v>
      </c>
      <c r="G1785" s="15" t="s">
        <v>31</v>
      </c>
      <c r="H1785" s="15" t="s">
        <v>31</v>
      </c>
      <c r="I1785" s="15" t="s">
        <v>3007</v>
      </c>
    </row>
    <row r="1786" spans="1:9" x14ac:dyDescent="0.3">
      <c r="A1786" s="15"/>
      <c r="B1786" s="15"/>
      <c r="C1786" s="15"/>
      <c r="D1786" s="15" t="s">
        <v>31</v>
      </c>
      <c r="E1786" s="46" t="s">
        <v>3007</v>
      </c>
      <c r="F1786" s="15">
        <f t="shared" si="28"/>
        <v>0</v>
      </c>
      <c r="G1786" s="15" t="s">
        <v>31</v>
      </c>
      <c r="H1786" s="15" t="s">
        <v>31</v>
      </c>
      <c r="I1786" s="15" t="s">
        <v>3007</v>
      </c>
    </row>
    <row r="1787" spans="1:9" x14ac:dyDescent="0.3">
      <c r="A1787" s="15"/>
      <c r="B1787" s="15"/>
      <c r="C1787" s="15"/>
      <c r="D1787" s="15" t="s">
        <v>31</v>
      </c>
      <c r="E1787" s="46" t="s">
        <v>3007</v>
      </c>
      <c r="F1787" s="15">
        <f t="shared" si="28"/>
        <v>0</v>
      </c>
      <c r="G1787" s="15" t="s">
        <v>31</v>
      </c>
      <c r="H1787" s="15" t="s">
        <v>31</v>
      </c>
      <c r="I1787" s="15" t="s">
        <v>3007</v>
      </c>
    </row>
    <row r="1788" spans="1:9" x14ac:dyDescent="0.3">
      <c r="A1788" s="15"/>
      <c r="B1788" s="15"/>
      <c r="C1788" s="15"/>
      <c r="D1788" s="15" t="s">
        <v>31</v>
      </c>
      <c r="E1788" s="46" t="s">
        <v>3007</v>
      </c>
      <c r="F1788" s="15">
        <f t="shared" si="28"/>
        <v>0</v>
      </c>
      <c r="G1788" s="15" t="s">
        <v>31</v>
      </c>
      <c r="H1788" s="15" t="s">
        <v>31</v>
      </c>
      <c r="I1788" s="15" t="s">
        <v>3007</v>
      </c>
    </row>
    <row r="1789" spans="1:9" x14ac:dyDescent="0.3">
      <c r="A1789" s="15"/>
      <c r="B1789" s="15"/>
      <c r="C1789" s="15"/>
      <c r="D1789" s="15" t="s">
        <v>31</v>
      </c>
      <c r="E1789" s="46" t="s">
        <v>3007</v>
      </c>
      <c r="F1789" s="15">
        <f t="shared" si="28"/>
        <v>0</v>
      </c>
      <c r="G1789" s="15" t="s">
        <v>31</v>
      </c>
      <c r="H1789" s="15" t="s">
        <v>31</v>
      </c>
      <c r="I1789" s="15" t="s">
        <v>3007</v>
      </c>
    </row>
    <row r="1790" spans="1:9" x14ac:dyDescent="0.3">
      <c r="A1790" s="15"/>
      <c r="B1790" s="15"/>
      <c r="C1790" s="15"/>
      <c r="D1790" s="15" t="s">
        <v>31</v>
      </c>
      <c r="E1790" s="46" t="s">
        <v>3007</v>
      </c>
      <c r="F1790" s="15">
        <f t="shared" si="28"/>
        <v>0</v>
      </c>
      <c r="G1790" s="15" t="s">
        <v>31</v>
      </c>
      <c r="H1790" s="15" t="s">
        <v>31</v>
      </c>
      <c r="I1790" s="15" t="s">
        <v>3007</v>
      </c>
    </row>
    <row r="1791" spans="1:9" x14ac:dyDescent="0.3">
      <c r="A1791" s="15"/>
      <c r="B1791" s="15"/>
      <c r="C1791" s="15"/>
      <c r="D1791" s="15" t="s">
        <v>31</v>
      </c>
      <c r="E1791" s="46" t="s">
        <v>3007</v>
      </c>
      <c r="F1791" s="15">
        <f t="shared" si="28"/>
        <v>0</v>
      </c>
      <c r="G1791" s="15" t="s">
        <v>31</v>
      </c>
      <c r="H1791" s="15" t="s">
        <v>31</v>
      </c>
      <c r="I1791" s="15" t="s">
        <v>3007</v>
      </c>
    </row>
    <row r="1792" spans="1:9" x14ac:dyDescent="0.3">
      <c r="A1792" s="15"/>
      <c r="B1792" s="15"/>
      <c r="C1792" s="15"/>
      <c r="D1792" s="15" t="s">
        <v>31</v>
      </c>
      <c r="E1792" s="46" t="s">
        <v>3007</v>
      </c>
      <c r="F1792" s="15">
        <f t="shared" si="28"/>
        <v>0</v>
      </c>
      <c r="G1792" s="15" t="s">
        <v>31</v>
      </c>
      <c r="H1792" s="15" t="s">
        <v>31</v>
      </c>
      <c r="I1792" s="15" t="s">
        <v>3007</v>
      </c>
    </row>
    <row r="1793" spans="1:9" x14ac:dyDescent="0.3">
      <c r="A1793" s="15"/>
      <c r="B1793" s="15"/>
      <c r="C1793" s="15"/>
      <c r="D1793" s="15" t="s">
        <v>31</v>
      </c>
      <c r="E1793" s="46" t="s">
        <v>3007</v>
      </c>
      <c r="F1793" s="15">
        <f t="shared" si="28"/>
        <v>0</v>
      </c>
      <c r="G1793" s="15" t="s">
        <v>31</v>
      </c>
      <c r="H1793" s="15" t="s">
        <v>31</v>
      </c>
      <c r="I1793" s="15" t="s">
        <v>3007</v>
      </c>
    </row>
    <row r="1794" spans="1:9" x14ac:dyDescent="0.3">
      <c r="A1794" s="15"/>
      <c r="B1794" s="15"/>
      <c r="C1794" s="15"/>
      <c r="D1794" s="15" t="s">
        <v>31</v>
      </c>
      <c r="E1794" s="46" t="s">
        <v>3007</v>
      </c>
      <c r="F1794" s="15"/>
      <c r="G1794" s="15" t="s">
        <v>31</v>
      </c>
      <c r="H1794" s="15" t="s">
        <v>31</v>
      </c>
      <c r="I1794" s="15" t="s">
        <v>3007</v>
      </c>
    </row>
    <row r="1795" spans="1:9" x14ac:dyDescent="0.3">
      <c r="A1795" s="15"/>
      <c r="B1795" s="15"/>
      <c r="C1795" s="15"/>
      <c r="D1795" s="15" t="s">
        <v>31</v>
      </c>
      <c r="E1795" s="46" t="s">
        <v>3007</v>
      </c>
      <c r="F1795" s="15"/>
      <c r="G1795" s="15" t="s">
        <v>31</v>
      </c>
      <c r="H1795" s="15" t="s">
        <v>31</v>
      </c>
      <c r="I1795" s="15" t="s">
        <v>3007</v>
      </c>
    </row>
    <row r="1796" spans="1:9" x14ac:dyDescent="0.3">
      <c r="A1796" s="15"/>
      <c r="B1796" s="15"/>
      <c r="C1796" s="15"/>
      <c r="D1796" s="15" t="s">
        <v>31</v>
      </c>
      <c r="E1796" s="46" t="s">
        <v>3007</v>
      </c>
      <c r="F1796" s="15"/>
      <c r="G1796" s="15" t="s">
        <v>31</v>
      </c>
      <c r="H1796" s="15" t="s">
        <v>31</v>
      </c>
      <c r="I1796" s="15" t="s">
        <v>3007</v>
      </c>
    </row>
    <row r="1797" spans="1:9" x14ac:dyDescent="0.3">
      <c r="A1797" s="15"/>
      <c r="B1797" s="15"/>
      <c r="C1797" s="15"/>
      <c r="D1797" s="15" t="s">
        <v>31</v>
      </c>
      <c r="E1797" s="46" t="s">
        <v>3007</v>
      </c>
      <c r="F1797" s="15"/>
      <c r="G1797" s="15" t="s">
        <v>31</v>
      </c>
      <c r="H1797" s="15" t="s">
        <v>31</v>
      </c>
      <c r="I1797" s="15" t="s">
        <v>3007</v>
      </c>
    </row>
    <row r="1798" spans="1:9" x14ac:dyDescent="0.3">
      <c r="A1798" s="15"/>
      <c r="B1798" s="15"/>
      <c r="C1798" s="15"/>
      <c r="D1798" s="15" t="s">
        <v>31</v>
      </c>
      <c r="E1798" s="46" t="s">
        <v>3007</v>
      </c>
      <c r="F1798" s="15"/>
      <c r="G1798" s="15" t="s">
        <v>31</v>
      </c>
      <c r="H1798" s="15" t="s">
        <v>31</v>
      </c>
      <c r="I1798" s="15" t="s">
        <v>3007</v>
      </c>
    </row>
    <row r="1799" spans="1:9" x14ac:dyDescent="0.3">
      <c r="A1799" s="15"/>
      <c r="B1799" s="15"/>
      <c r="C1799" s="15"/>
      <c r="D1799" s="15" t="s">
        <v>31</v>
      </c>
      <c r="E1799" s="46" t="s">
        <v>3007</v>
      </c>
      <c r="F1799" s="15"/>
      <c r="G1799" s="15" t="s">
        <v>31</v>
      </c>
      <c r="H1799" s="15" t="s">
        <v>31</v>
      </c>
      <c r="I1799" s="15" t="s">
        <v>3007</v>
      </c>
    </row>
    <row r="1800" spans="1:9" x14ac:dyDescent="0.3">
      <c r="A1800" s="15"/>
      <c r="B1800" s="15"/>
      <c r="C1800" s="15"/>
      <c r="D1800" s="15" t="s">
        <v>31</v>
      </c>
      <c r="E1800" s="46" t="s">
        <v>3007</v>
      </c>
      <c r="F1800" s="15"/>
      <c r="G1800" s="15" t="s">
        <v>31</v>
      </c>
      <c r="H1800" s="15" t="s">
        <v>31</v>
      </c>
      <c r="I1800" s="15" t="s">
        <v>3007</v>
      </c>
    </row>
    <row r="1801" spans="1:9" x14ac:dyDescent="0.3">
      <c r="A1801" s="15"/>
      <c r="B1801" s="15"/>
      <c r="C1801" s="15"/>
      <c r="D1801" s="15" t="s">
        <v>31</v>
      </c>
      <c r="E1801" s="46" t="s">
        <v>3007</v>
      </c>
      <c r="F1801" s="15"/>
      <c r="G1801" s="15" t="s">
        <v>31</v>
      </c>
      <c r="H1801" s="15" t="s">
        <v>31</v>
      </c>
      <c r="I1801" s="15" t="s">
        <v>3007</v>
      </c>
    </row>
    <row r="1802" spans="1:9" x14ac:dyDescent="0.3">
      <c r="A1802" s="15"/>
      <c r="B1802" s="15"/>
      <c r="C1802" s="15"/>
      <c r="D1802" s="15" t="s">
        <v>31</v>
      </c>
      <c r="E1802" s="46" t="s">
        <v>3007</v>
      </c>
      <c r="F1802" s="15"/>
      <c r="G1802" s="15" t="s">
        <v>31</v>
      </c>
      <c r="H1802" s="15" t="s">
        <v>31</v>
      </c>
      <c r="I1802" s="15" t="s">
        <v>3007</v>
      </c>
    </row>
    <row r="1803" spans="1:9" x14ac:dyDescent="0.3">
      <c r="A1803" s="15"/>
      <c r="B1803" s="15"/>
      <c r="C1803" s="15"/>
      <c r="D1803" s="15" t="s">
        <v>31</v>
      </c>
      <c r="E1803" s="46" t="s">
        <v>3007</v>
      </c>
      <c r="F1803" s="15"/>
      <c r="G1803" s="15" t="s">
        <v>31</v>
      </c>
      <c r="H1803" s="15" t="s">
        <v>31</v>
      </c>
      <c r="I1803" s="15" t="s">
        <v>3007</v>
      </c>
    </row>
    <row r="1804" spans="1:9" x14ac:dyDescent="0.3">
      <c r="A1804" s="15"/>
      <c r="B1804" s="15"/>
      <c r="C1804" s="15"/>
      <c r="D1804" s="15" t="s">
        <v>31</v>
      </c>
      <c r="E1804" s="46" t="s">
        <v>3007</v>
      </c>
      <c r="F1804" s="15"/>
      <c r="G1804" s="15" t="s">
        <v>31</v>
      </c>
      <c r="H1804" s="15" t="s">
        <v>31</v>
      </c>
      <c r="I1804" s="15" t="s">
        <v>3007</v>
      </c>
    </row>
    <row r="1805" spans="1:9" x14ac:dyDescent="0.3">
      <c r="A1805" s="15"/>
      <c r="B1805" s="15"/>
      <c r="C1805" s="15"/>
      <c r="D1805" s="15" t="s">
        <v>31</v>
      </c>
      <c r="E1805" s="46" t="s">
        <v>3007</v>
      </c>
      <c r="F1805" s="15"/>
      <c r="G1805" s="15" t="s">
        <v>31</v>
      </c>
      <c r="H1805" s="15" t="s">
        <v>31</v>
      </c>
      <c r="I1805" s="15" t="s">
        <v>3007</v>
      </c>
    </row>
    <row r="1806" spans="1:9" x14ac:dyDescent="0.3">
      <c r="A1806" s="15"/>
      <c r="B1806" s="15"/>
      <c r="C1806" s="15"/>
      <c r="D1806" s="15" t="s">
        <v>31</v>
      </c>
      <c r="E1806" s="46" t="s">
        <v>3007</v>
      </c>
      <c r="F1806" s="15"/>
      <c r="G1806" s="15" t="s">
        <v>31</v>
      </c>
      <c r="H1806" s="15" t="s">
        <v>31</v>
      </c>
      <c r="I1806" s="15" t="s">
        <v>3007</v>
      </c>
    </row>
    <row r="1807" spans="1:9" x14ac:dyDescent="0.3">
      <c r="A1807" s="15"/>
      <c r="B1807" s="15"/>
      <c r="C1807" s="15"/>
      <c r="D1807" s="15" t="s">
        <v>31</v>
      </c>
      <c r="E1807" s="46" t="s">
        <v>3007</v>
      </c>
      <c r="F1807" s="15"/>
      <c r="G1807" s="15" t="s">
        <v>31</v>
      </c>
      <c r="H1807" s="15" t="s">
        <v>31</v>
      </c>
      <c r="I1807" s="15" t="s">
        <v>3007</v>
      </c>
    </row>
    <row r="1808" spans="1:9" x14ac:dyDescent="0.3">
      <c r="A1808" s="15"/>
      <c r="B1808" s="15"/>
      <c r="C1808" s="15"/>
      <c r="D1808" s="15" t="s">
        <v>31</v>
      </c>
      <c r="E1808" s="46" t="s">
        <v>3007</v>
      </c>
      <c r="F1808" s="15"/>
      <c r="G1808" s="15" t="s">
        <v>31</v>
      </c>
      <c r="H1808" s="15" t="s">
        <v>31</v>
      </c>
      <c r="I1808" s="15" t="s">
        <v>3007</v>
      </c>
    </row>
    <row r="1809" spans="1:9" x14ac:dyDescent="0.3">
      <c r="A1809" s="15"/>
      <c r="B1809" s="15"/>
      <c r="C1809" s="15"/>
      <c r="D1809" s="15" t="s">
        <v>31</v>
      </c>
      <c r="E1809" s="46" t="s">
        <v>3007</v>
      </c>
      <c r="F1809" s="15"/>
      <c r="G1809" s="15" t="s">
        <v>31</v>
      </c>
      <c r="H1809" s="15" t="s">
        <v>31</v>
      </c>
      <c r="I1809" s="15" t="s">
        <v>3007</v>
      </c>
    </row>
    <row r="1810" spans="1:9" x14ac:dyDescent="0.3">
      <c r="A1810" s="15"/>
      <c r="B1810" s="15"/>
      <c r="C1810" s="15"/>
      <c r="D1810" s="15" t="s">
        <v>31</v>
      </c>
      <c r="E1810" s="46" t="s">
        <v>3007</v>
      </c>
      <c r="F1810" s="15"/>
      <c r="G1810" s="15" t="s">
        <v>31</v>
      </c>
      <c r="H1810" s="15" t="s">
        <v>31</v>
      </c>
      <c r="I1810" s="15" t="s">
        <v>3007</v>
      </c>
    </row>
    <row r="1811" spans="1:9" x14ac:dyDescent="0.3">
      <c r="A1811" s="15"/>
      <c r="B1811" s="15"/>
      <c r="C1811" s="15"/>
      <c r="D1811" s="15" t="s">
        <v>31</v>
      </c>
      <c r="E1811" s="46" t="s">
        <v>3007</v>
      </c>
      <c r="F1811" s="15"/>
      <c r="G1811" s="15" t="s">
        <v>31</v>
      </c>
      <c r="H1811" s="15" t="s">
        <v>31</v>
      </c>
      <c r="I1811" s="15" t="s">
        <v>3007</v>
      </c>
    </row>
    <row r="1812" spans="1:9" x14ac:dyDescent="0.3">
      <c r="A1812" s="15"/>
      <c r="B1812" s="15"/>
      <c r="C1812" s="15"/>
      <c r="D1812" s="15" t="s">
        <v>31</v>
      </c>
      <c r="E1812" s="46" t="s">
        <v>3007</v>
      </c>
      <c r="F1812" s="15"/>
      <c r="G1812" s="15" t="s">
        <v>31</v>
      </c>
      <c r="H1812" s="15" t="s">
        <v>31</v>
      </c>
      <c r="I1812" s="15" t="s">
        <v>3007</v>
      </c>
    </row>
    <row r="1813" spans="1:9" x14ac:dyDescent="0.3">
      <c r="A1813" s="15"/>
      <c r="B1813" s="15"/>
      <c r="C1813" s="15"/>
      <c r="D1813" s="15" t="s">
        <v>31</v>
      </c>
      <c r="E1813" s="46" t="s">
        <v>3007</v>
      </c>
      <c r="F1813" s="15"/>
      <c r="G1813" s="15" t="s">
        <v>31</v>
      </c>
      <c r="H1813" s="15" t="s">
        <v>31</v>
      </c>
      <c r="I1813" s="15" t="s">
        <v>3007</v>
      </c>
    </row>
    <row r="1814" spans="1:9" x14ac:dyDescent="0.3">
      <c r="A1814" s="15"/>
      <c r="B1814" s="15"/>
      <c r="C1814" s="15"/>
      <c r="D1814" s="15" t="s">
        <v>31</v>
      </c>
      <c r="E1814" s="46" t="s">
        <v>3007</v>
      </c>
      <c r="F1814" s="15"/>
      <c r="G1814" s="15" t="s">
        <v>31</v>
      </c>
      <c r="H1814" s="15" t="s">
        <v>31</v>
      </c>
      <c r="I1814" s="15" t="s">
        <v>3007</v>
      </c>
    </row>
    <row r="1815" spans="1:9" x14ac:dyDescent="0.3">
      <c r="A1815" s="15"/>
      <c r="B1815" s="15"/>
      <c r="C1815" s="15"/>
      <c r="D1815" s="15" t="s">
        <v>31</v>
      </c>
      <c r="E1815" s="46" t="s">
        <v>3007</v>
      </c>
      <c r="F1815" s="15"/>
      <c r="G1815" s="15" t="s">
        <v>31</v>
      </c>
      <c r="H1815" s="15" t="s">
        <v>31</v>
      </c>
      <c r="I1815" s="15" t="s">
        <v>3007</v>
      </c>
    </row>
    <row r="1816" spans="1:9" x14ac:dyDescent="0.3">
      <c r="A1816" s="15"/>
      <c r="B1816" s="15"/>
      <c r="C1816" s="15"/>
      <c r="D1816" s="15" t="s">
        <v>31</v>
      </c>
      <c r="E1816" s="46" t="s">
        <v>3007</v>
      </c>
      <c r="F1816" s="15"/>
      <c r="G1816" s="15" t="s">
        <v>31</v>
      </c>
      <c r="H1816" s="15" t="s">
        <v>31</v>
      </c>
      <c r="I1816" s="15" t="s">
        <v>3007</v>
      </c>
    </row>
    <row r="1817" spans="1:9" x14ac:dyDescent="0.3">
      <c r="A1817" s="15"/>
      <c r="B1817" s="15"/>
      <c r="C1817" s="15"/>
      <c r="D1817" s="15" t="s">
        <v>31</v>
      </c>
      <c r="E1817" s="46" t="s">
        <v>3007</v>
      </c>
      <c r="F1817" s="15"/>
      <c r="G1817" s="15" t="s">
        <v>31</v>
      </c>
      <c r="H1817" s="15" t="s">
        <v>31</v>
      </c>
      <c r="I1817" s="15" t="s">
        <v>3007</v>
      </c>
    </row>
    <row r="1818" spans="1:9" x14ac:dyDescent="0.3">
      <c r="A1818" s="15"/>
      <c r="B1818" s="15"/>
      <c r="C1818" s="15"/>
      <c r="D1818" s="15" t="s">
        <v>31</v>
      </c>
      <c r="E1818" s="46" t="s">
        <v>3007</v>
      </c>
      <c r="F1818" s="15"/>
      <c r="G1818" s="15" t="s">
        <v>31</v>
      </c>
      <c r="H1818" s="15" t="s">
        <v>31</v>
      </c>
      <c r="I1818" s="15" t="s">
        <v>3007</v>
      </c>
    </row>
    <row r="1819" spans="1:9" x14ac:dyDescent="0.3">
      <c r="A1819" s="15"/>
      <c r="B1819" s="15"/>
      <c r="C1819" s="15"/>
      <c r="D1819" s="15" t="s">
        <v>31</v>
      </c>
      <c r="E1819" s="46" t="s">
        <v>3007</v>
      </c>
      <c r="F1819" s="15"/>
      <c r="G1819" s="15" t="s">
        <v>31</v>
      </c>
      <c r="H1819" s="15" t="s">
        <v>31</v>
      </c>
      <c r="I1819" s="15" t="s">
        <v>3007</v>
      </c>
    </row>
    <row r="1820" spans="1:9" x14ac:dyDescent="0.3">
      <c r="A1820" s="15"/>
      <c r="B1820" s="15"/>
      <c r="C1820" s="15"/>
      <c r="D1820" s="15" t="s">
        <v>31</v>
      </c>
      <c r="E1820" s="46" t="s">
        <v>3007</v>
      </c>
      <c r="F1820" s="15"/>
      <c r="G1820" s="15" t="s">
        <v>31</v>
      </c>
      <c r="H1820" s="15" t="s">
        <v>31</v>
      </c>
      <c r="I1820" s="15" t="s">
        <v>3007</v>
      </c>
    </row>
    <row r="1821" spans="1:9" x14ac:dyDescent="0.3">
      <c r="A1821" s="15"/>
      <c r="B1821" s="15"/>
      <c r="C1821" s="15"/>
      <c r="D1821" s="15" t="s">
        <v>31</v>
      </c>
      <c r="E1821" s="46" t="s">
        <v>3007</v>
      </c>
      <c r="F1821" s="15"/>
      <c r="G1821" s="15" t="s">
        <v>31</v>
      </c>
      <c r="H1821" s="15" t="s">
        <v>31</v>
      </c>
      <c r="I1821" s="15" t="s">
        <v>3007</v>
      </c>
    </row>
    <row r="1822" spans="1:9" x14ac:dyDescent="0.3">
      <c r="A1822" s="15"/>
      <c r="B1822" s="15"/>
      <c r="C1822" s="15"/>
      <c r="D1822" s="15" t="s">
        <v>31</v>
      </c>
      <c r="E1822" s="46" t="s">
        <v>3007</v>
      </c>
      <c r="F1822" s="15"/>
      <c r="G1822" s="15" t="s">
        <v>31</v>
      </c>
      <c r="H1822" s="15" t="s">
        <v>31</v>
      </c>
      <c r="I1822" s="15" t="s">
        <v>3007</v>
      </c>
    </row>
    <row r="1823" spans="1:9" x14ac:dyDescent="0.3">
      <c r="A1823" s="15"/>
      <c r="B1823" s="15"/>
      <c r="C1823" s="15"/>
      <c r="D1823" s="15" t="s">
        <v>31</v>
      </c>
      <c r="E1823" s="46" t="s">
        <v>3007</v>
      </c>
      <c r="F1823" s="15"/>
      <c r="G1823" s="15" t="s">
        <v>31</v>
      </c>
      <c r="H1823" s="15" t="s">
        <v>31</v>
      </c>
      <c r="I1823" s="15" t="s">
        <v>3007</v>
      </c>
    </row>
    <row r="1824" spans="1:9" x14ac:dyDescent="0.3">
      <c r="A1824" s="15"/>
      <c r="B1824" s="15"/>
      <c r="C1824" s="15"/>
      <c r="D1824" s="15" t="s">
        <v>31</v>
      </c>
      <c r="E1824" s="46" t="s">
        <v>3007</v>
      </c>
      <c r="F1824" s="15"/>
      <c r="G1824" s="15" t="s">
        <v>31</v>
      </c>
      <c r="H1824" s="15" t="s">
        <v>31</v>
      </c>
      <c r="I1824" s="15" t="s">
        <v>3007</v>
      </c>
    </row>
    <row r="1825" spans="1:9" x14ac:dyDescent="0.3">
      <c r="A1825" s="15"/>
      <c r="B1825" s="15"/>
      <c r="C1825" s="15"/>
      <c r="D1825" s="15" t="s">
        <v>31</v>
      </c>
      <c r="E1825" s="46" t="s">
        <v>3007</v>
      </c>
      <c r="F1825" s="15"/>
      <c r="G1825" s="15" t="s">
        <v>31</v>
      </c>
      <c r="H1825" s="15" t="s">
        <v>31</v>
      </c>
      <c r="I1825" s="15" t="s">
        <v>3007</v>
      </c>
    </row>
    <row r="1826" spans="1:9" x14ac:dyDescent="0.3">
      <c r="A1826" s="15"/>
      <c r="B1826" s="15"/>
      <c r="C1826" s="15"/>
      <c r="D1826" s="15" t="s">
        <v>31</v>
      </c>
      <c r="E1826" s="46" t="s">
        <v>3007</v>
      </c>
      <c r="F1826" s="15"/>
      <c r="G1826" s="15" t="s">
        <v>31</v>
      </c>
      <c r="H1826" s="15" t="s">
        <v>31</v>
      </c>
      <c r="I1826" s="15" t="s">
        <v>3007</v>
      </c>
    </row>
    <row r="1827" spans="1:9" x14ac:dyDescent="0.3">
      <c r="A1827" s="15"/>
      <c r="B1827" s="15"/>
      <c r="C1827" s="15"/>
      <c r="D1827" s="15" t="s">
        <v>31</v>
      </c>
      <c r="E1827" s="46" t="s">
        <v>3007</v>
      </c>
      <c r="F1827" s="15"/>
      <c r="G1827" s="15" t="s">
        <v>31</v>
      </c>
      <c r="H1827" s="15" t="s">
        <v>31</v>
      </c>
      <c r="I1827" s="15" t="s">
        <v>3007</v>
      </c>
    </row>
    <row r="1828" spans="1:9" x14ac:dyDescent="0.3">
      <c r="A1828" s="15"/>
      <c r="B1828" s="15"/>
      <c r="C1828" s="15"/>
      <c r="D1828" s="15" t="s">
        <v>31</v>
      </c>
      <c r="E1828" s="46" t="s">
        <v>3007</v>
      </c>
      <c r="F1828" s="15"/>
      <c r="G1828" s="15" t="s">
        <v>31</v>
      </c>
      <c r="H1828" s="15" t="s">
        <v>31</v>
      </c>
      <c r="I1828" s="15" t="s">
        <v>3007</v>
      </c>
    </row>
    <row r="1829" spans="1:9" x14ac:dyDescent="0.3">
      <c r="A1829" s="15"/>
      <c r="B1829" s="15"/>
      <c r="C1829" s="15"/>
      <c r="D1829" s="15" t="s">
        <v>31</v>
      </c>
      <c r="E1829" s="46" t="s">
        <v>3007</v>
      </c>
      <c r="F1829" s="15"/>
      <c r="G1829" s="15" t="s">
        <v>31</v>
      </c>
      <c r="H1829" s="15" t="s">
        <v>31</v>
      </c>
      <c r="I1829" s="15" t="s">
        <v>3007</v>
      </c>
    </row>
    <row r="1830" spans="1:9" x14ac:dyDescent="0.3">
      <c r="A1830" s="15"/>
      <c r="B1830" s="15"/>
      <c r="C1830" s="15"/>
      <c r="D1830" s="15" t="s">
        <v>31</v>
      </c>
      <c r="E1830" s="46" t="s">
        <v>3007</v>
      </c>
      <c r="F1830" s="15"/>
      <c r="G1830" s="15" t="s">
        <v>31</v>
      </c>
      <c r="H1830" s="15" t="s">
        <v>31</v>
      </c>
      <c r="I1830" s="15" t="s">
        <v>3007</v>
      </c>
    </row>
    <row r="1831" spans="1:9" x14ac:dyDescent="0.3">
      <c r="A1831" s="15"/>
      <c r="B1831" s="15"/>
      <c r="C1831" s="15"/>
      <c r="D1831" s="15" t="s">
        <v>31</v>
      </c>
      <c r="E1831" s="46" t="s">
        <v>3007</v>
      </c>
      <c r="F1831" s="15"/>
      <c r="G1831" s="15" t="s">
        <v>31</v>
      </c>
      <c r="H1831" s="15" t="s">
        <v>31</v>
      </c>
      <c r="I1831" s="15" t="s">
        <v>3007</v>
      </c>
    </row>
    <row r="1832" spans="1:9" x14ac:dyDescent="0.3">
      <c r="A1832" s="15"/>
      <c r="B1832" s="15"/>
      <c r="C1832" s="15"/>
      <c r="D1832" s="15" t="s">
        <v>31</v>
      </c>
      <c r="E1832" s="46" t="s">
        <v>3007</v>
      </c>
      <c r="F1832" s="15"/>
      <c r="G1832" s="15" t="s">
        <v>31</v>
      </c>
      <c r="H1832" s="15" t="s">
        <v>31</v>
      </c>
      <c r="I1832" s="15" t="s">
        <v>3007</v>
      </c>
    </row>
    <row r="1833" spans="1:9" x14ac:dyDescent="0.3">
      <c r="A1833" s="15"/>
      <c r="B1833" s="15"/>
      <c r="C1833" s="15"/>
      <c r="D1833" s="15" t="s">
        <v>31</v>
      </c>
      <c r="E1833" s="46" t="s">
        <v>3007</v>
      </c>
      <c r="F1833" s="15"/>
      <c r="G1833" s="15" t="s">
        <v>31</v>
      </c>
      <c r="H1833" s="15" t="s">
        <v>31</v>
      </c>
      <c r="I1833" s="15" t="s">
        <v>3007</v>
      </c>
    </row>
    <row r="1834" spans="1:9" x14ac:dyDescent="0.3">
      <c r="A1834" s="15"/>
      <c r="B1834" s="15"/>
      <c r="C1834" s="15"/>
      <c r="D1834" s="15" t="s">
        <v>31</v>
      </c>
      <c r="E1834" s="46" t="s">
        <v>3007</v>
      </c>
      <c r="F1834" s="15"/>
      <c r="G1834" s="15" t="s">
        <v>31</v>
      </c>
      <c r="H1834" s="15" t="s">
        <v>31</v>
      </c>
      <c r="I1834" s="15" t="s">
        <v>3007</v>
      </c>
    </row>
    <row r="1835" spans="1:9" x14ac:dyDescent="0.3">
      <c r="A1835" s="15"/>
      <c r="B1835" s="15"/>
      <c r="C1835" s="15"/>
      <c r="D1835" s="15" t="s">
        <v>31</v>
      </c>
      <c r="E1835" s="46" t="s">
        <v>3007</v>
      </c>
      <c r="F1835" s="15"/>
      <c r="G1835" s="15" t="s">
        <v>31</v>
      </c>
      <c r="H1835" s="15" t="s">
        <v>31</v>
      </c>
      <c r="I1835" s="15" t="s">
        <v>3007</v>
      </c>
    </row>
    <row r="1836" spans="1:9" x14ac:dyDescent="0.3">
      <c r="A1836" s="15"/>
      <c r="B1836" s="15"/>
      <c r="C1836" s="15"/>
      <c r="D1836" s="15" t="s">
        <v>31</v>
      </c>
      <c r="E1836" s="46" t="s">
        <v>3007</v>
      </c>
      <c r="F1836" s="15"/>
      <c r="G1836" s="15" t="s">
        <v>31</v>
      </c>
      <c r="H1836" s="15" t="s">
        <v>31</v>
      </c>
      <c r="I1836" s="15" t="s">
        <v>3007</v>
      </c>
    </row>
    <row r="1837" spans="1:9" x14ac:dyDescent="0.3">
      <c r="A1837" s="15"/>
      <c r="B1837" s="15"/>
      <c r="C1837" s="15"/>
      <c r="D1837" s="15" t="s">
        <v>31</v>
      </c>
      <c r="E1837" s="46" t="s">
        <v>3007</v>
      </c>
      <c r="F1837" s="15"/>
      <c r="G1837" s="15" t="s">
        <v>31</v>
      </c>
      <c r="H1837" s="15" t="s">
        <v>31</v>
      </c>
      <c r="I1837" s="15" t="s">
        <v>3007</v>
      </c>
    </row>
    <row r="1838" spans="1:9" x14ac:dyDescent="0.3">
      <c r="A1838" s="15"/>
      <c r="B1838" s="15"/>
      <c r="C1838" s="15"/>
      <c r="D1838" s="15" t="s">
        <v>31</v>
      </c>
      <c r="E1838" s="46" t="s">
        <v>3007</v>
      </c>
      <c r="F1838" s="15"/>
      <c r="G1838" s="15" t="s">
        <v>31</v>
      </c>
      <c r="H1838" s="15" t="s">
        <v>31</v>
      </c>
      <c r="I1838" s="15" t="s">
        <v>3007</v>
      </c>
    </row>
    <row r="1839" spans="1:9" x14ac:dyDescent="0.3">
      <c r="A1839" s="15"/>
      <c r="B1839" s="15"/>
      <c r="C1839" s="15"/>
      <c r="D1839" s="15" t="s">
        <v>31</v>
      </c>
      <c r="E1839" s="46" t="s">
        <v>3007</v>
      </c>
      <c r="F1839" s="15"/>
      <c r="G1839" s="15" t="s">
        <v>31</v>
      </c>
      <c r="H1839" s="15" t="s">
        <v>31</v>
      </c>
      <c r="I1839" s="15" t="s">
        <v>3007</v>
      </c>
    </row>
    <row r="1840" spans="1:9" x14ac:dyDescent="0.3">
      <c r="A1840" s="15"/>
      <c r="B1840" s="15"/>
      <c r="C1840" s="15"/>
      <c r="D1840" s="15" t="s">
        <v>31</v>
      </c>
      <c r="E1840" s="46" t="s">
        <v>3007</v>
      </c>
      <c r="F1840" s="15"/>
      <c r="G1840" s="15" t="s">
        <v>31</v>
      </c>
      <c r="H1840" s="15" t="s">
        <v>31</v>
      </c>
      <c r="I1840" s="15" t="s">
        <v>3007</v>
      </c>
    </row>
    <row r="1841" spans="1:9" x14ac:dyDescent="0.3">
      <c r="A1841" s="15"/>
      <c r="B1841" s="15"/>
      <c r="C1841" s="15"/>
      <c r="D1841" s="15" t="s">
        <v>31</v>
      </c>
      <c r="E1841" s="46" t="s">
        <v>3007</v>
      </c>
      <c r="F1841" s="15"/>
      <c r="G1841" s="15" t="s">
        <v>31</v>
      </c>
      <c r="H1841" s="15" t="s">
        <v>31</v>
      </c>
      <c r="I1841" s="15" t="s">
        <v>3007</v>
      </c>
    </row>
    <row r="1842" spans="1:9" x14ac:dyDescent="0.3">
      <c r="A1842" s="15"/>
      <c r="B1842" s="15"/>
      <c r="C1842" s="15"/>
      <c r="D1842" s="15" t="s">
        <v>31</v>
      </c>
      <c r="E1842" s="46" t="s">
        <v>3007</v>
      </c>
      <c r="F1842" s="15"/>
      <c r="G1842" s="15" t="s">
        <v>31</v>
      </c>
      <c r="H1842" s="15" t="s">
        <v>31</v>
      </c>
      <c r="I1842" s="15" t="s">
        <v>3007</v>
      </c>
    </row>
    <row r="1843" spans="1:9" x14ac:dyDescent="0.3">
      <c r="A1843" s="15"/>
      <c r="B1843" s="15"/>
      <c r="C1843" s="15"/>
      <c r="D1843" s="15" t="s">
        <v>31</v>
      </c>
      <c r="E1843" s="46" t="s">
        <v>3007</v>
      </c>
      <c r="F1843" s="15"/>
      <c r="G1843" s="15" t="s">
        <v>31</v>
      </c>
      <c r="H1843" s="15" t="s">
        <v>31</v>
      </c>
      <c r="I1843" s="15" t="s">
        <v>3007</v>
      </c>
    </row>
    <row r="1844" spans="1:9" x14ac:dyDescent="0.3">
      <c r="A1844" s="15"/>
      <c r="B1844" s="15"/>
      <c r="C1844" s="15"/>
      <c r="D1844" s="15" t="s">
        <v>31</v>
      </c>
      <c r="E1844" s="46" t="s">
        <v>3007</v>
      </c>
      <c r="F1844" s="15"/>
      <c r="G1844" s="15" t="s">
        <v>31</v>
      </c>
      <c r="H1844" s="15" t="s">
        <v>31</v>
      </c>
      <c r="I1844" s="15" t="s">
        <v>3007</v>
      </c>
    </row>
    <row r="1845" spans="1:9" x14ac:dyDescent="0.3">
      <c r="A1845" s="15"/>
      <c r="B1845" s="15"/>
      <c r="C1845" s="15"/>
      <c r="D1845" s="15" t="s">
        <v>31</v>
      </c>
      <c r="E1845" s="46" t="s">
        <v>3007</v>
      </c>
      <c r="F1845" s="15"/>
      <c r="G1845" s="15" t="s">
        <v>31</v>
      </c>
      <c r="H1845" s="15" t="s">
        <v>31</v>
      </c>
      <c r="I1845" s="15" t="s">
        <v>3007</v>
      </c>
    </row>
    <row r="1846" spans="1:9" x14ac:dyDescent="0.3">
      <c r="A1846" s="15"/>
      <c r="B1846" s="15"/>
      <c r="C1846" s="15"/>
      <c r="D1846" s="15" t="s">
        <v>31</v>
      </c>
      <c r="E1846" s="46" t="s">
        <v>3007</v>
      </c>
      <c r="F1846" s="15"/>
      <c r="G1846" s="15" t="s">
        <v>31</v>
      </c>
      <c r="H1846" s="15" t="s">
        <v>31</v>
      </c>
      <c r="I1846" s="15" t="s">
        <v>3007</v>
      </c>
    </row>
    <row r="1847" spans="1:9" x14ac:dyDescent="0.3">
      <c r="A1847" s="15"/>
      <c r="B1847" s="15"/>
      <c r="C1847" s="15"/>
      <c r="D1847" s="15" t="s">
        <v>31</v>
      </c>
      <c r="E1847" s="46" t="s">
        <v>3007</v>
      </c>
      <c r="F1847" s="15"/>
      <c r="G1847" s="15" t="s">
        <v>31</v>
      </c>
      <c r="H1847" s="15" t="s">
        <v>31</v>
      </c>
      <c r="I1847" s="15" t="s">
        <v>3007</v>
      </c>
    </row>
    <row r="1848" spans="1:9" x14ac:dyDescent="0.3">
      <c r="A1848" s="15"/>
      <c r="B1848" s="15"/>
      <c r="C1848" s="15"/>
      <c r="D1848" s="15" t="s">
        <v>31</v>
      </c>
      <c r="E1848" s="46" t="s">
        <v>3007</v>
      </c>
      <c r="F1848" s="15"/>
      <c r="G1848" s="15" t="s">
        <v>31</v>
      </c>
      <c r="H1848" s="15" t="s">
        <v>31</v>
      </c>
      <c r="I1848" s="15" t="s">
        <v>3007</v>
      </c>
    </row>
    <row r="1849" spans="1:9" x14ac:dyDescent="0.3">
      <c r="A1849" s="15"/>
      <c r="B1849" s="15"/>
      <c r="C1849" s="15"/>
      <c r="D1849" s="15" t="s">
        <v>31</v>
      </c>
      <c r="E1849" s="46" t="s">
        <v>3007</v>
      </c>
      <c r="F1849" s="15"/>
      <c r="G1849" s="15" t="s">
        <v>31</v>
      </c>
      <c r="H1849" s="15" t="s">
        <v>31</v>
      </c>
      <c r="I1849" s="15" t="s">
        <v>3007</v>
      </c>
    </row>
    <row r="1850" spans="1:9" x14ac:dyDescent="0.3">
      <c r="A1850" s="15"/>
      <c r="B1850" s="15"/>
      <c r="C1850" s="15"/>
      <c r="D1850" s="15" t="s">
        <v>31</v>
      </c>
      <c r="E1850" s="46" t="s">
        <v>3007</v>
      </c>
      <c r="F1850" s="15"/>
      <c r="G1850" s="15" t="s">
        <v>31</v>
      </c>
      <c r="H1850" s="15" t="s">
        <v>31</v>
      </c>
      <c r="I1850" s="15" t="s">
        <v>3007</v>
      </c>
    </row>
    <row r="1851" spans="1:9" x14ac:dyDescent="0.3">
      <c r="A1851" s="15"/>
      <c r="B1851" s="15"/>
      <c r="C1851" s="15"/>
      <c r="D1851" s="15" t="s">
        <v>31</v>
      </c>
      <c r="E1851" s="46" t="s">
        <v>3007</v>
      </c>
      <c r="F1851" s="15"/>
      <c r="G1851" s="15" t="s">
        <v>31</v>
      </c>
      <c r="H1851" s="15" t="s">
        <v>31</v>
      </c>
      <c r="I1851" s="15" t="s">
        <v>3007</v>
      </c>
    </row>
    <row r="1852" spans="1:9" x14ac:dyDescent="0.3">
      <c r="A1852" s="15"/>
      <c r="B1852" s="15"/>
      <c r="C1852" s="15"/>
      <c r="D1852" s="15" t="s">
        <v>31</v>
      </c>
      <c r="E1852" s="46" t="s">
        <v>3007</v>
      </c>
      <c r="F1852" s="15"/>
      <c r="G1852" s="15" t="s">
        <v>31</v>
      </c>
      <c r="H1852" s="15" t="s">
        <v>31</v>
      </c>
      <c r="I1852" s="15" t="s">
        <v>3007</v>
      </c>
    </row>
    <row r="1853" spans="1:9" x14ac:dyDescent="0.3">
      <c r="A1853" s="15"/>
      <c r="B1853" s="15"/>
      <c r="C1853" s="15"/>
      <c r="D1853" s="15" t="s">
        <v>31</v>
      </c>
      <c r="E1853" s="46" t="s">
        <v>3007</v>
      </c>
      <c r="F1853" s="15"/>
      <c r="G1853" s="15" t="s">
        <v>31</v>
      </c>
      <c r="H1853" s="15" t="s">
        <v>31</v>
      </c>
      <c r="I1853" s="15" t="s">
        <v>3007</v>
      </c>
    </row>
    <row r="1854" spans="1:9" x14ac:dyDescent="0.3">
      <c r="A1854" s="15"/>
      <c r="B1854" s="15"/>
      <c r="C1854" s="15"/>
      <c r="D1854" s="15" t="s">
        <v>31</v>
      </c>
      <c r="E1854" s="46" t="s">
        <v>3007</v>
      </c>
      <c r="F1854" s="15"/>
      <c r="G1854" s="15" t="s">
        <v>31</v>
      </c>
      <c r="H1854" s="15" t="s">
        <v>31</v>
      </c>
      <c r="I1854" s="15" t="s">
        <v>3007</v>
      </c>
    </row>
    <row r="1855" spans="1:9" x14ac:dyDescent="0.3">
      <c r="A1855" s="15"/>
      <c r="B1855" s="15"/>
      <c r="C1855" s="15"/>
      <c r="D1855" s="15" t="s">
        <v>31</v>
      </c>
      <c r="E1855" s="46" t="s">
        <v>3007</v>
      </c>
      <c r="F1855" s="15"/>
      <c r="G1855" s="15" t="s">
        <v>31</v>
      </c>
      <c r="H1855" s="15" t="s">
        <v>31</v>
      </c>
      <c r="I1855" s="15" t="s">
        <v>3007</v>
      </c>
    </row>
    <row r="1856" spans="1:9" x14ac:dyDescent="0.3">
      <c r="A1856" s="15"/>
      <c r="B1856" s="15"/>
      <c r="C1856" s="15"/>
      <c r="D1856" s="15" t="s">
        <v>31</v>
      </c>
      <c r="E1856" s="46" t="s">
        <v>3007</v>
      </c>
      <c r="F1856" s="15"/>
      <c r="G1856" s="15" t="s">
        <v>31</v>
      </c>
      <c r="H1856" s="15" t="s">
        <v>31</v>
      </c>
      <c r="I1856" s="15" t="s">
        <v>3007</v>
      </c>
    </row>
    <row r="1857" spans="1:9" x14ac:dyDescent="0.3">
      <c r="A1857" s="15"/>
      <c r="B1857" s="15"/>
      <c r="C1857" s="15"/>
      <c r="D1857" s="15" t="s">
        <v>31</v>
      </c>
      <c r="E1857" s="46" t="s">
        <v>3007</v>
      </c>
      <c r="F1857" s="15"/>
      <c r="G1857" s="15" t="s">
        <v>31</v>
      </c>
      <c r="H1857" s="15" t="s">
        <v>31</v>
      </c>
      <c r="I1857" s="15" t="s">
        <v>3007</v>
      </c>
    </row>
    <row r="1858" spans="1:9" x14ac:dyDescent="0.3">
      <c r="A1858" s="15"/>
      <c r="B1858" s="15"/>
      <c r="C1858" s="15"/>
      <c r="D1858" s="15" t="s">
        <v>31</v>
      </c>
      <c r="E1858" s="46" t="s">
        <v>3007</v>
      </c>
      <c r="F1858" s="15"/>
      <c r="G1858" s="15" t="s">
        <v>31</v>
      </c>
      <c r="H1858" s="15" t="s">
        <v>31</v>
      </c>
      <c r="I1858" s="15" t="s">
        <v>3007</v>
      </c>
    </row>
    <row r="1859" spans="1:9" x14ac:dyDescent="0.3">
      <c r="A1859" s="15"/>
      <c r="B1859" s="15"/>
      <c r="C1859" s="15"/>
      <c r="D1859" s="15" t="s">
        <v>31</v>
      </c>
      <c r="E1859" s="46" t="s">
        <v>3007</v>
      </c>
      <c r="F1859" s="15"/>
      <c r="G1859" s="15" t="s">
        <v>31</v>
      </c>
      <c r="H1859" s="15" t="s">
        <v>31</v>
      </c>
      <c r="I1859" s="15" t="s">
        <v>3007</v>
      </c>
    </row>
    <row r="1860" spans="1:9" x14ac:dyDescent="0.3">
      <c r="A1860" s="15"/>
      <c r="B1860" s="15"/>
      <c r="C1860" s="15"/>
      <c r="D1860" s="15" t="s">
        <v>31</v>
      </c>
      <c r="E1860" s="46" t="s">
        <v>3007</v>
      </c>
      <c r="F1860" s="15"/>
      <c r="G1860" s="15" t="s">
        <v>31</v>
      </c>
      <c r="H1860" s="15" t="s">
        <v>31</v>
      </c>
      <c r="I1860" s="15" t="s">
        <v>3007</v>
      </c>
    </row>
    <row r="1861" spans="1:9" x14ac:dyDescent="0.3">
      <c r="A1861" s="15"/>
      <c r="B1861" s="15"/>
      <c r="C1861" s="15"/>
      <c r="D1861" s="15" t="s">
        <v>31</v>
      </c>
      <c r="E1861" s="46" t="s">
        <v>3007</v>
      </c>
      <c r="F1861" s="15"/>
      <c r="G1861" s="15" t="s">
        <v>31</v>
      </c>
      <c r="H1861" s="15" t="s">
        <v>31</v>
      </c>
      <c r="I1861" s="15" t="s">
        <v>3007</v>
      </c>
    </row>
    <row r="1862" spans="1:9" x14ac:dyDescent="0.3">
      <c r="A1862" s="15"/>
      <c r="B1862" s="15"/>
      <c r="C1862" s="15"/>
      <c r="D1862" s="15" t="s">
        <v>31</v>
      </c>
      <c r="E1862" s="46" t="s">
        <v>3007</v>
      </c>
      <c r="F1862" s="15"/>
      <c r="G1862" s="15" t="s">
        <v>31</v>
      </c>
      <c r="H1862" s="15" t="s">
        <v>31</v>
      </c>
      <c r="I1862" s="15" t="s">
        <v>3007</v>
      </c>
    </row>
    <row r="1863" spans="1:9" x14ac:dyDescent="0.3">
      <c r="A1863" s="15"/>
      <c r="B1863" s="15"/>
      <c r="C1863" s="15"/>
      <c r="D1863" s="15" t="s">
        <v>31</v>
      </c>
      <c r="E1863" s="46" t="s">
        <v>3007</v>
      </c>
      <c r="F1863" s="15"/>
      <c r="G1863" s="15" t="s">
        <v>31</v>
      </c>
      <c r="H1863" s="15" t="s">
        <v>31</v>
      </c>
      <c r="I1863" s="15" t="s">
        <v>3007</v>
      </c>
    </row>
    <row r="1864" spans="1:9" x14ac:dyDescent="0.3">
      <c r="A1864" s="15"/>
      <c r="B1864" s="15"/>
      <c r="C1864" s="15"/>
      <c r="D1864" s="15" t="s">
        <v>31</v>
      </c>
      <c r="E1864" s="46" t="s">
        <v>3007</v>
      </c>
      <c r="F1864" s="15"/>
      <c r="G1864" s="15" t="s">
        <v>31</v>
      </c>
      <c r="H1864" s="15" t="s">
        <v>31</v>
      </c>
      <c r="I1864" s="15" t="s">
        <v>3007</v>
      </c>
    </row>
    <row r="1865" spans="1:9" x14ac:dyDescent="0.3">
      <c r="A1865" s="15"/>
      <c r="B1865" s="15"/>
      <c r="C1865" s="15"/>
      <c r="D1865" s="15" t="s">
        <v>31</v>
      </c>
      <c r="E1865" s="46" t="s">
        <v>3007</v>
      </c>
      <c r="F1865" s="15"/>
      <c r="G1865" s="15" t="s">
        <v>31</v>
      </c>
      <c r="H1865" s="15" t="s">
        <v>31</v>
      </c>
      <c r="I1865" s="15" t="s">
        <v>3007</v>
      </c>
    </row>
    <row r="1866" spans="1:9" x14ac:dyDescent="0.3">
      <c r="A1866" s="15"/>
      <c r="B1866" s="15"/>
      <c r="C1866" s="15"/>
      <c r="D1866" s="15" t="s">
        <v>31</v>
      </c>
      <c r="E1866" s="46" t="s">
        <v>3007</v>
      </c>
      <c r="F1866" s="15"/>
      <c r="G1866" s="15" t="s">
        <v>31</v>
      </c>
      <c r="H1866" s="15" t="s">
        <v>31</v>
      </c>
      <c r="I1866" s="15" t="s">
        <v>3007</v>
      </c>
    </row>
    <row r="1867" spans="1:9" x14ac:dyDescent="0.3">
      <c r="A1867" s="15"/>
      <c r="B1867" s="15"/>
      <c r="C1867" s="15"/>
      <c r="D1867" s="15" t="s">
        <v>31</v>
      </c>
      <c r="E1867" s="46" t="s">
        <v>3007</v>
      </c>
      <c r="F1867" s="15"/>
      <c r="G1867" s="15" t="s">
        <v>31</v>
      </c>
      <c r="H1867" s="15" t="s">
        <v>31</v>
      </c>
      <c r="I1867" s="15" t="s">
        <v>3007</v>
      </c>
    </row>
    <row r="1868" spans="1:9" x14ac:dyDescent="0.3">
      <c r="A1868" s="15"/>
      <c r="B1868" s="15"/>
      <c r="C1868" s="15"/>
      <c r="D1868" s="15" t="s">
        <v>31</v>
      </c>
      <c r="E1868" s="46" t="s">
        <v>3007</v>
      </c>
      <c r="F1868" s="15"/>
      <c r="G1868" s="15" t="s">
        <v>31</v>
      </c>
      <c r="H1868" s="15" t="s">
        <v>31</v>
      </c>
      <c r="I1868" s="15" t="s">
        <v>3007</v>
      </c>
    </row>
    <row r="1869" spans="1:9" x14ac:dyDescent="0.3">
      <c r="A1869" s="15"/>
      <c r="B1869" s="15"/>
      <c r="C1869" s="15"/>
      <c r="D1869" s="15" t="s">
        <v>31</v>
      </c>
      <c r="E1869" s="46" t="s">
        <v>3007</v>
      </c>
      <c r="F1869" s="15"/>
      <c r="G1869" s="15" t="s">
        <v>31</v>
      </c>
      <c r="H1869" s="15" t="s">
        <v>31</v>
      </c>
      <c r="I1869" s="15" t="s">
        <v>3007</v>
      </c>
    </row>
    <row r="1870" spans="1:9" x14ac:dyDescent="0.3">
      <c r="A1870" s="15"/>
      <c r="B1870" s="15"/>
      <c r="C1870" s="15"/>
      <c r="D1870" s="15" t="s">
        <v>31</v>
      </c>
      <c r="E1870" s="46" t="s">
        <v>3007</v>
      </c>
      <c r="F1870" s="15"/>
      <c r="G1870" s="15" t="s">
        <v>31</v>
      </c>
      <c r="H1870" s="15" t="s">
        <v>31</v>
      </c>
      <c r="I1870" s="15" t="s">
        <v>3007</v>
      </c>
    </row>
    <row r="1871" spans="1:9" x14ac:dyDescent="0.3">
      <c r="A1871" s="15"/>
      <c r="B1871" s="15"/>
      <c r="C1871" s="15"/>
      <c r="D1871" s="15" t="s">
        <v>31</v>
      </c>
      <c r="E1871" s="46" t="s">
        <v>3007</v>
      </c>
      <c r="F1871" s="15"/>
      <c r="G1871" s="15" t="s">
        <v>31</v>
      </c>
      <c r="H1871" s="15" t="s">
        <v>31</v>
      </c>
      <c r="I1871" s="15" t="s">
        <v>3007</v>
      </c>
    </row>
    <row r="1872" spans="1:9" x14ac:dyDescent="0.3">
      <c r="A1872" s="15"/>
      <c r="B1872" s="15"/>
      <c r="C1872" s="15"/>
      <c r="D1872" s="15" t="s">
        <v>31</v>
      </c>
      <c r="E1872" s="46" t="s">
        <v>3007</v>
      </c>
      <c r="F1872" s="15"/>
      <c r="G1872" s="15" t="s">
        <v>31</v>
      </c>
      <c r="H1872" s="15" t="s">
        <v>31</v>
      </c>
      <c r="I1872" s="15" t="s">
        <v>3007</v>
      </c>
    </row>
    <row r="1873" spans="1:9" x14ac:dyDescent="0.3">
      <c r="A1873" s="15"/>
      <c r="B1873" s="15"/>
      <c r="C1873" s="15"/>
      <c r="D1873" s="15" t="s">
        <v>31</v>
      </c>
      <c r="E1873" s="46" t="s">
        <v>3007</v>
      </c>
      <c r="F1873" s="15"/>
      <c r="G1873" s="15" t="s">
        <v>31</v>
      </c>
      <c r="H1873" s="15" t="s">
        <v>31</v>
      </c>
      <c r="I1873" s="15" t="s">
        <v>3007</v>
      </c>
    </row>
    <row r="1874" spans="1:9" x14ac:dyDescent="0.3">
      <c r="A1874" s="15"/>
      <c r="B1874" s="15"/>
      <c r="C1874" s="15"/>
      <c r="D1874" s="15" t="s">
        <v>31</v>
      </c>
      <c r="E1874" s="46" t="s">
        <v>3007</v>
      </c>
      <c r="F1874" s="15"/>
      <c r="G1874" s="15" t="s">
        <v>31</v>
      </c>
      <c r="H1874" s="15" t="s">
        <v>31</v>
      </c>
      <c r="I1874" s="15" t="s">
        <v>3007</v>
      </c>
    </row>
    <row r="1875" spans="1:9" x14ac:dyDescent="0.3">
      <c r="A1875" s="15"/>
      <c r="B1875" s="15"/>
      <c r="C1875" s="15"/>
      <c r="D1875" s="15" t="s">
        <v>31</v>
      </c>
      <c r="E1875" s="46" t="s">
        <v>3007</v>
      </c>
      <c r="F1875" s="15"/>
      <c r="G1875" s="15" t="s">
        <v>31</v>
      </c>
      <c r="H1875" s="15" t="s">
        <v>31</v>
      </c>
      <c r="I1875" s="15" t="s">
        <v>3007</v>
      </c>
    </row>
    <row r="1876" spans="1:9" x14ac:dyDescent="0.3">
      <c r="A1876" s="15"/>
      <c r="B1876" s="15"/>
      <c r="C1876" s="15"/>
      <c r="D1876" s="15" t="s">
        <v>31</v>
      </c>
      <c r="E1876" s="46" t="s">
        <v>3007</v>
      </c>
      <c r="F1876" s="15"/>
      <c r="G1876" s="15" t="s">
        <v>31</v>
      </c>
      <c r="H1876" s="15" t="s">
        <v>31</v>
      </c>
      <c r="I1876" s="15" t="s">
        <v>3007</v>
      </c>
    </row>
    <row r="1877" spans="1:9" x14ac:dyDescent="0.3">
      <c r="A1877" s="15"/>
      <c r="B1877" s="15"/>
      <c r="C1877" s="15"/>
      <c r="D1877" s="15" t="s">
        <v>31</v>
      </c>
      <c r="E1877" s="46" t="s">
        <v>3007</v>
      </c>
      <c r="F1877" s="15"/>
      <c r="G1877" s="15" t="s">
        <v>31</v>
      </c>
      <c r="H1877" s="15" t="s">
        <v>31</v>
      </c>
      <c r="I1877" s="15" t="s">
        <v>3007</v>
      </c>
    </row>
    <row r="1878" spans="1:9" x14ac:dyDescent="0.3">
      <c r="A1878" s="15"/>
      <c r="B1878" s="15"/>
      <c r="C1878" s="15"/>
      <c r="D1878" s="15" t="s">
        <v>31</v>
      </c>
      <c r="E1878" s="46" t="s">
        <v>3007</v>
      </c>
      <c r="F1878" s="15"/>
      <c r="G1878" s="15" t="s">
        <v>31</v>
      </c>
      <c r="H1878" s="15" t="s">
        <v>31</v>
      </c>
      <c r="I1878" s="15" t="s">
        <v>3007</v>
      </c>
    </row>
    <row r="1879" spans="1:9" x14ac:dyDescent="0.3">
      <c r="A1879" s="15"/>
      <c r="B1879" s="15"/>
      <c r="C1879" s="15"/>
      <c r="D1879" s="15" t="s">
        <v>31</v>
      </c>
      <c r="E1879" s="46" t="s">
        <v>3007</v>
      </c>
      <c r="F1879" s="15"/>
      <c r="G1879" s="15" t="s">
        <v>31</v>
      </c>
      <c r="H1879" s="15" t="s">
        <v>31</v>
      </c>
      <c r="I1879" s="15" t="s">
        <v>3007</v>
      </c>
    </row>
    <row r="1880" spans="1:9" x14ac:dyDescent="0.3">
      <c r="A1880" s="15"/>
      <c r="B1880" s="15"/>
      <c r="C1880" s="15"/>
      <c r="D1880" s="15" t="s">
        <v>31</v>
      </c>
      <c r="E1880" s="46" t="s">
        <v>3007</v>
      </c>
      <c r="F1880" s="15"/>
      <c r="G1880" s="15" t="s">
        <v>31</v>
      </c>
      <c r="H1880" s="15" t="s">
        <v>31</v>
      </c>
      <c r="I1880" s="15" t="s">
        <v>3007</v>
      </c>
    </row>
    <row r="1881" spans="1:9" x14ac:dyDescent="0.3">
      <c r="A1881" s="15"/>
      <c r="B1881" s="15"/>
      <c r="C1881" s="15"/>
      <c r="D1881" s="15" t="s">
        <v>31</v>
      </c>
      <c r="E1881" s="46" t="s">
        <v>3007</v>
      </c>
      <c r="F1881" s="15"/>
      <c r="G1881" s="15" t="s">
        <v>31</v>
      </c>
      <c r="H1881" s="15" t="s">
        <v>31</v>
      </c>
      <c r="I1881" s="15" t="s">
        <v>3007</v>
      </c>
    </row>
    <row r="1882" spans="1:9" x14ac:dyDescent="0.3">
      <c r="A1882" s="15"/>
      <c r="B1882" s="15"/>
      <c r="C1882" s="15"/>
      <c r="D1882" s="15" t="s">
        <v>31</v>
      </c>
      <c r="E1882" s="46" t="s">
        <v>3007</v>
      </c>
      <c r="F1882" s="15"/>
      <c r="G1882" s="15" t="s">
        <v>31</v>
      </c>
      <c r="H1882" s="15" t="s">
        <v>31</v>
      </c>
      <c r="I1882" s="15" t="s">
        <v>3007</v>
      </c>
    </row>
    <row r="1883" spans="1:9" x14ac:dyDescent="0.3">
      <c r="A1883" s="15"/>
      <c r="B1883" s="15"/>
      <c r="C1883" s="15"/>
      <c r="D1883" s="15" t="s">
        <v>31</v>
      </c>
      <c r="E1883" s="46" t="s">
        <v>3007</v>
      </c>
      <c r="F1883" s="15"/>
      <c r="G1883" s="15" t="s">
        <v>31</v>
      </c>
      <c r="H1883" s="15" t="s">
        <v>31</v>
      </c>
      <c r="I1883" s="15" t="s">
        <v>3007</v>
      </c>
    </row>
    <row r="1884" spans="1:9" x14ac:dyDescent="0.3">
      <c r="A1884" s="15"/>
      <c r="B1884" s="15"/>
      <c r="C1884" s="15"/>
      <c r="D1884" s="15" t="s">
        <v>31</v>
      </c>
      <c r="E1884" s="46" t="s">
        <v>3007</v>
      </c>
      <c r="F1884" s="15"/>
      <c r="G1884" s="15" t="s">
        <v>31</v>
      </c>
      <c r="H1884" s="15" t="s">
        <v>31</v>
      </c>
      <c r="I1884" s="15" t="s">
        <v>3007</v>
      </c>
    </row>
    <row r="1885" spans="1:9" x14ac:dyDescent="0.3">
      <c r="A1885" s="15"/>
      <c r="B1885" s="15"/>
      <c r="C1885" s="15"/>
      <c r="D1885" s="15" t="s">
        <v>31</v>
      </c>
      <c r="E1885" s="46" t="s">
        <v>3007</v>
      </c>
      <c r="F1885" s="15"/>
      <c r="G1885" s="15" t="s">
        <v>31</v>
      </c>
      <c r="H1885" s="15" t="s">
        <v>31</v>
      </c>
      <c r="I1885" s="15" t="s">
        <v>3007</v>
      </c>
    </row>
    <row r="1886" spans="1:9" x14ac:dyDescent="0.3">
      <c r="A1886" s="15"/>
      <c r="B1886" s="15"/>
      <c r="C1886" s="15"/>
      <c r="D1886" s="15" t="s">
        <v>31</v>
      </c>
      <c r="E1886" s="46" t="s">
        <v>3007</v>
      </c>
      <c r="F1886" s="15"/>
      <c r="G1886" s="15" t="s">
        <v>31</v>
      </c>
      <c r="H1886" s="15" t="s">
        <v>31</v>
      </c>
      <c r="I1886" s="15" t="s">
        <v>3007</v>
      </c>
    </row>
    <row r="1887" spans="1:9" x14ac:dyDescent="0.3">
      <c r="A1887" s="15"/>
      <c r="B1887" s="15"/>
      <c r="C1887" s="15"/>
      <c r="D1887" s="15" t="s">
        <v>31</v>
      </c>
      <c r="E1887" s="46" t="s">
        <v>3007</v>
      </c>
      <c r="F1887" s="15"/>
      <c r="G1887" s="15" t="s">
        <v>31</v>
      </c>
      <c r="H1887" s="15" t="s">
        <v>31</v>
      </c>
      <c r="I1887" s="15" t="s">
        <v>3007</v>
      </c>
    </row>
    <row r="1888" spans="1:9" x14ac:dyDescent="0.3">
      <c r="A1888" s="15"/>
      <c r="B1888" s="15"/>
      <c r="C1888" s="15"/>
      <c r="D1888" s="15" t="s">
        <v>31</v>
      </c>
      <c r="E1888" s="46" t="s">
        <v>3007</v>
      </c>
      <c r="F1888" s="15"/>
      <c r="G1888" s="15" t="s">
        <v>31</v>
      </c>
      <c r="H1888" s="15" t="s">
        <v>31</v>
      </c>
      <c r="I1888" s="15" t="s">
        <v>3007</v>
      </c>
    </row>
    <row r="1889" spans="1:9" x14ac:dyDescent="0.3">
      <c r="A1889" s="15"/>
      <c r="B1889" s="15"/>
      <c r="C1889" s="15"/>
      <c r="D1889" s="15" t="s">
        <v>31</v>
      </c>
      <c r="E1889" s="46" t="s">
        <v>3007</v>
      </c>
      <c r="F1889" s="15"/>
      <c r="G1889" s="15" t="s">
        <v>31</v>
      </c>
      <c r="H1889" s="15" t="s">
        <v>31</v>
      </c>
      <c r="I1889" s="15" t="s">
        <v>3007</v>
      </c>
    </row>
    <row r="1890" spans="1:9" x14ac:dyDescent="0.3">
      <c r="A1890" s="15"/>
      <c r="B1890" s="15"/>
      <c r="C1890" s="15"/>
      <c r="D1890" s="15" t="s">
        <v>31</v>
      </c>
      <c r="E1890" s="46" t="s">
        <v>3007</v>
      </c>
      <c r="F1890" s="15"/>
      <c r="G1890" s="15" t="s">
        <v>31</v>
      </c>
      <c r="H1890" s="15" t="s">
        <v>31</v>
      </c>
      <c r="I1890" s="15" t="s">
        <v>3007</v>
      </c>
    </row>
    <row r="1891" spans="1:9" x14ac:dyDescent="0.3">
      <c r="A1891" s="15"/>
      <c r="B1891" s="15"/>
      <c r="C1891" s="15"/>
      <c r="D1891" s="15" t="s">
        <v>31</v>
      </c>
      <c r="E1891" s="46" t="s">
        <v>3007</v>
      </c>
      <c r="F1891" s="15"/>
      <c r="G1891" s="15" t="s">
        <v>31</v>
      </c>
      <c r="H1891" s="15" t="s">
        <v>31</v>
      </c>
      <c r="I1891" s="15" t="s">
        <v>3007</v>
      </c>
    </row>
    <row r="1892" spans="1:9" x14ac:dyDescent="0.3">
      <c r="A1892" s="15"/>
      <c r="B1892" s="15"/>
      <c r="C1892" s="15"/>
      <c r="D1892" s="15" t="s">
        <v>31</v>
      </c>
      <c r="E1892" s="46" t="s">
        <v>3007</v>
      </c>
      <c r="F1892" s="15"/>
      <c r="G1892" s="15" t="s">
        <v>31</v>
      </c>
      <c r="H1892" s="15" t="s">
        <v>31</v>
      </c>
      <c r="I1892" s="15" t="s">
        <v>3007</v>
      </c>
    </row>
    <row r="1893" spans="1:9" x14ac:dyDescent="0.3">
      <c r="A1893" s="15"/>
      <c r="B1893" s="15"/>
      <c r="C1893" s="15"/>
      <c r="D1893" s="15" t="s">
        <v>31</v>
      </c>
      <c r="E1893" s="46" t="s">
        <v>3007</v>
      </c>
      <c r="F1893" s="15"/>
      <c r="G1893" s="15" t="s">
        <v>31</v>
      </c>
      <c r="H1893" s="15" t="s">
        <v>31</v>
      </c>
      <c r="I1893" s="15" t="s">
        <v>3007</v>
      </c>
    </row>
    <row r="1894" spans="1:9" x14ac:dyDescent="0.3">
      <c r="A1894" s="15"/>
      <c r="B1894" s="15"/>
      <c r="C1894" s="15"/>
      <c r="D1894" s="15" t="s">
        <v>31</v>
      </c>
      <c r="E1894" s="46" t="s">
        <v>3007</v>
      </c>
      <c r="F1894" s="15"/>
      <c r="G1894" s="15" t="s">
        <v>31</v>
      </c>
      <c r="H1894" s="15" t="s">
        <v>31</v>
      </c>
      <c r="I1894" s="15" t="s">
        <v>3007</v>
      </c>
    </row>
    <row r="1895" spans="1:9" x14ac:dyDescent="0.3">
      <c r="A1895" s="15"/>
      <c r="B1895" s="15"/>
      <c r="C1895" s="15"/>
      <c r="D1895" s="15" t="s">
        <v>31</v>
      </c>
      <c r="E1895" s="46" t="s">
        <v>3007</v>
      </c>
      <c r="F1895" s="15"/>
      <c r="G1895" s="15" t="s">
        <v>31</v>
      </c>
      <c r="H1895" s="15" t="s">
        <v>31</v>
      </c>
      <c r="I1895" s="15" t="s">
        <v>3007</v>
      </c>
    </row>
    <row r="1896" spans="1:9" x14ac:dyDescent="0.3">
      <c r="A1896" s="15"/>
      <c r="B1896" s="15"/>
      <c r="C1896" s="15"/>
      <c r="D1896" s="15" t="s">
        <v>31</v>
      </c>
      <c r="E1896" s="46" t="s">
        <v>3007</v>
      </c>
      <c r="F1896" s="15"/>
      <c r="G1896" s="15" t="s">
        <v>31</v>
      </c>
      <c r="H1896" s="15" t="s">
        <v>31</v>
      </c>
      <c r="I1896" s="15" t="s">
        <v>3007</v>
      </c>
    </row>
    <row r="1897" spans="1:9" x14ac:dyDescent="0.3">
      <c r="A1897" s="15"/>
      <c r="B1897" s="15"/>
      <c r="C1897" s="15"/>
      <c r="D1897" s="15" t="s">
        <v>31</v>
      </c>
      <c r="E1897" s="46" t="s">
        <v>3007</v>
      </c>
      <c r="F1897" s="15"/>
      <c r="G1897" s="15" t="s">
        <v>31</v>
      </c>
      <c r="H1897" s="15" t="s">
        <v>31</v>
      </c>
      <c r="I1897" s="15" t="s">
        <v>3007</v>
      </c>
    </row>
    <row r="1898" spans="1:9" x14ac:dyDescent="0.3">
      <c r="A1898" s="15"/>
      <c r="B1898" s="15"/>
      <c r="C1898" s="15"/>
      <c r="D1898" s="15" t="s">
        <v>31</v>
      </c>
      <c r="E1898" s="46" t="s">
        <v>3007</v>
      </c>
      <c r="F1898" s="15"/>
      <c r="G1898" s="15" t="s">
        <v>31</v>
      </c>
      <c r="H1898" s="15" t="s">
        <v>31</v>
      </c>
      <c r="I1898" s="15" t="s">
        <v>3007</v>
      </c>
    </row>
    <row r="1899" spans="1:9" x14ac:dyDescent="0.3">
      <c r="A1899" s="15"/>
      <c r="B1899" s="15"/>
      <c r="C1899" s="15"/>
      <c r="D1899" s="15" t="s">
        <v>31</v>
      </c>
      <c r="E1899" s="46" t="s">
        <v>3007</v>
      </c>
      <c r="F1899" s="15"/>
      <c r="G1899" s="15" t="s">
        <v>31</v>
      </c>
      <c r="H1899" s="15" t="s">
        <v>31</v>
      </c>
      <c r="I1899" s="15" t="s">
        <v>3007</v>
      </c>
    </row>
    <row r="1900" spans="1:9" x14ac:dyDescent="0.3">
      <c r="A1900" s="15"/>
      <c r="B1900" s="15"/>
      <c r="C1900" s="15"/>
      <c r="D1900" s="15" t="s">
        <v>31</v>
      </c>
      <c r="E1900" s="46" t="s">
        <v>3007</v>
      </c>
      <c r="F1900" s="15"/>
      <c r="G1900" s="15" t="s">
        <v>31</v>
      </c>
      <c r="H1900" s="15" t="s">
        <v>31</v>
      </c>
      <c r="I1900" s="15" t="s">
        <v>3007</v>
      </c>
    </row>
    <row r="1901" spans="1:9" x14ac:dyDescent="0.3">
      <c r="A1901" s="15"/>
      <c r="B1901" s="15"/>
      <c r="C1901" s="15"/>
      <c r="D1901" s="15" t="s">
        <v>31</v>
      </c>
      <c r="E1901" s="46" t="s">
        <v>3007</v>
      </c>
      <c r="F1901" s="15"/>
      <c r="G1901" s="15" t="s">
        <v>31</v>
      </c>
      <c r="H1901" s="15" t="s">
        <v>31</v>
      </c>
      <c r="I1901" s="15" t="s">
        <v>3007</v>
      </c>
    </row>
    <row r="1902" spans="1:9" x14ac:dyDescent="0.3">
      <c r="A1902" s="15"/>
      <c r="B1902" s="15"/>
      <c r="C1902" s="15"/>
      <c r="D1902" s="15" t="s">
        <v>31</v>
      </c>
      <c r="E1902" s="46" t="s">
        <v>3007</v>
      </c>
      <c r="F1902" s="15"/>
      <c r="G1902" s="15" t="s">
        <v>31</v>
      </c>
      <c r="H1902" s="15" t="s">
        <v>31</v>
      </c>
      <c r="I1902" s="15" t="s">
        <v>3007</v>
      </c>
    </row>
    <row r="1903" spans="1:9" x14ac:dyDescent="0.3">
      <c r="A1903" s="15"/>
      <c r="B1903" s="15"/>
      <c r="C1903" s="15"/>
      <c r="D1903" s="15" t="s">
        <v>31</v>
      </c>
      <c r="E1903" s="46" t="s">
        <v>3007</v>
      </c>
      <c r="F1903" s="15"/>
      <c r="G1903" s="15" t="s">
        <v>31</v>
      </c>
      <c r="H1903" s="15" t="s">
        <v>31</v>
      </c>
      <c r="I1903" s="15" t="s">
        <v>3007</v>
      </c>
    </row>
    <row r="1904" spans="1:9" x14ac:dyDescent="0.3">
      <c r="A1904" s="15"/>
      <c r="B1904" s="15"/>
      <c r="C1904" s="15"/>
      <c r="D1904" s="15" t="s">
        <v>31</v>
      </c>
      <c r="E1904" s="46" t="s">
        <v>3007</v>
      </c>
      <c r="F1904" s="15"/>
      <c r="G1904" s="15" t="s">
        <v>31</v>
      </c>
      <c r="H1904" s="15" t="s">
        <v>31</v>
      </c>
      <c r="I1904" s="15" t="s">
        <v>3007</v>
      </c>
    </row>
    <row r="1905" spans="1:9" x14ac:dyDescent="0.3">
      <c r="A1905" s="15"/>
      <c r="B1905" s="15"/>
      <c r="C1905" s="15"/>
      <c r="D1905" s="15" t="s">
        <v>31</v>
      </c>
      <c r="E1905" s="46" t="s">
        <v>3007</v>
      </c>
      <c r="F1905" s="15"/>
      <c r="G1905" s="15" t="s">
        <v>31</v>
      </c>
      <c r="H1905" s="15" t="s">
        <v>31</v>
      </c>
      <c r="I1905" s="15" t="s">
        <v>3007</v>
      </c>
    </row>
    <row r="1906" spans="1:9" x14ac:dyDescent="0.3">
      <c r="A1906" s="15"/>
      <c r="B1906" s="15"/>
      <c r="C1906" s="15"/>
      <c r="D1906" s="15" t="s">
        <v>31</v>
      </c>
      <c r="E1906" s="46" t="s">
        <v>3007</v>
      </c>
      <c r="F1906" s="15"/>
      <c r="G1906" s="15" t="s">
        <v>31</v>
      </c>
      <c r="H1906" s="15" t="s">
        <v>31</v>
      </c>
      <c r="I1906" s="15" t="s">
        <v>3007</v>
      </c>
    </row>
    <row r="1907" spans="1:9" x14ac:dyDescent="0.3">
      <c r="A1907" s="15"/>
      <c r="B1907" s="15"/>
      <c r="C1907" s="15"/>
      <c r="D1907" s="15" t="s">
        <v>31</v>
      </c>
      <c r="E1907" s="46" t="s">
        <v>3007</v>
      </c>
      <c r="F1907" s="15"/>
      <c r="G1907" s="15" t="s">
        <v>31</v>
      </c>
      <c r="H1907" s="15" t="s">
        <v>31</v>
      </c>
      <c r="I1907" s="15" t="s">
        <v>3007</v>
      </c>
    </row>
    <row r="1908" spans="1:9" x14ac:dyDescent="0.3">
      <c r="A1908" s="15"/>
      <c r="B1908" s="15"/>
      <c r="C1908" s="15"/>
      <c r="D1908" s="15" t="s">
        <v>31</v>
      </c>
      <c r="E1908" s="46" t="s">
        <v>3007</v>
      </c>
      <c r="F1908" s="15"/>
      <c r="G1908" s="15" t="s">
        <v>31</v>
      </c>
      <c r="H1908" s="15" t="s">
        <v>31</v>
      </c>
      <c r="I1908" s="15" t="s">
        <v>3007</v>
      </c>
    </row>
    <row r="1909" spans="1:9" x14ac:dyDescent="0.3">
      <c r="A1909" s="15"/>
      <c r="B1909" s="15"/>
      <c r="C1909" s="15"/>
      <c r="D1909" s="15" t="s">
        <v>31</v>
      </c>
      <c r="E1909" s="46" t="s">
        <v>3007</v>
      </c>
      <c r="F1909" s="15"/>
      <c r="G1909" s="15" t="s">
        <v>31</v>
      </c>
      <c r="H1909" s="15" t="s">
        <v>31</v>
      </c>
      <c r="I1909" s="15" t="s">
        <v>3007</v>
      </c>
    </row>
    <row r="1910" spans="1:9" x14ac:dyDescent="0.3">
      <c r="A1910" s="15"/>
      <c r="B1910" s="15"/>
      <c r="C1910" s="15"/>
      <c r="D1910" s="15" t="s">
        <v>31</v>
      </c>
      <c r="E1910" s="46" t="s">
        <v>3007</v>
      </c>
      <c r="F1910" s="15"/>
      <c r="G1910" s="15" t="s">
        <v>31</v>
      </c>
      <c r="H1910" s="15" t="s">
        <v>31</v>
      </c>
      <c r="I1910" s="15" t="s">
        <v>3007</v>
      </c>
    </row>
    <row r="1911" spans="1:9" x14ac:dyDescent="0.3">
      <c r="A1911" s="15"/>
      <c r="B1911" s="15"/>
      <c r="C1911" s="15"/>
      <c r="D1911" s="15" t="s">
        <v>31</v>
      </c>
      <c r="E1911" s="46" t="s">
        <v>3007</v>
      </c>
      <c r="F1911" s="15"/>
      <c r="G1911" s="15" t="s">
        <v>31</v>
      </c>
      <c r="H1911" s="15" t="s">
        <v>31</v>
      </c>
      <c r="I1911" s="15" t="s">
        <v>3007</v>
      </c>
    </row>
    <row r="1912" spans="1:9" x14ac:dyDescent="0.3">
      <c r="A1912" s="15"/>
      <c r="B1912" s="15"/>
      <c r="C1912" s="15"/>
      <c r="D1912" s="15" t="s">
        <v>31</v>
      </c>
      <c r="E1912" s="46" t="s">
        <v>3007</v>
      </c>
      <c r="F1912" s="15"/>
      <c r="G1912" s="15" t="s">
        <v>31</v>
      </c>
      <c r="H1912" s="15" t="s">
        <v>31</v>
      </c>
      <c r="I1912" s="15" t="s">
        <v>3007</v>
      </c>
    </row>
    <row r="1913" spans="1:9" x14ac:dyDescent="0.3">
      <c r="A1913" s="15"/>
      <c r="B1913" s="15"/>
      <c r="C1913" s="15"/>
      <c r="D1913" s="15" t="s">
        <v>31</v>
      </c>
      <c r="E1913" s="46" t="s">
        <v>3007</v>
      </c>
      <c r="F1913" s="15"/>
      <c r="G1913" s="15" t="s">
        <v>31</v>
      </c>
      <c r="H1913" s="15" t="s">
        <v>31</v>
      </c>
      <c r="I1913" s="15" t="s">
        <v>3007</v>
      </c>
    </row>
    <row r="1914" spans="1:9" x14ac:dyDescent="0.3">
      <c r="A1914" s="15"/>
      <c r="B1914" s="15"/>
      <c r="C1914" s="15"/>
      <c r="D1914" s="15" t="s">
        <v>31</v>
      </c>
      <c r="E1914" s="46" t="s">
        <v>3007</v>
      </c>
      <c r="F1914" s="15"/>
      <c r="G1914" s="15" t="s">
        <v>31</v>
      </c>
      <c r="H1914" s="15" t="s">
        <v>31</v>
      </c>
      <c r="I1914" s="15" t="s">
        <v>3007</v>
      </c>
    </row>
    <row r="1915" spans="1:9" x14ac:dyDescent="0.3">
      <c r="A1915" s="15"/>
      <c r="B1915" s="15"/>
      <c r="C1915" s="15"/>
      <c r="D1915" s="15" t="s">
        <v>31</v>
      </c>
      <c r="E1915" s="46" t="s">
        <v>3007</v>
      </c>
      <c r="F1915" s="15"/>
      <c r="G1915" s="15" t="s">
        <v>31</v>
      </c>
      <c r="H1915" s="15" t="s">
        <v>31</v>
      </c>
      <c r="I1915" s="15" t="s">
        <v>3007</v>
      </c>
    </row>
    <row r="1916" spans="1:9" x14ac:dyDescent="0.3">
      <c r="A1916" s="15"/>
      <c r="B1916" s="15"/>
      <c r="C1916" s="15"/>
      <c r="D1916" s="15" t="s">
        <v>31</v>
      </c>
      <c r="E1916" s="46" t="s">
        <v>3007</v>
      </c>
      <c r="F1916" s="15"/>
      <c r="G1916" s="15" t="s">
        <v>31</v>
      </c>
      <c r="H1916" s="15" t="s">
        <v>31</v>
      </c>
      <c r="I1916" s="15" t="s">
        <v>3007</v>
      </c>
    </row>
    <row r="1917" spans="1:9" x14ac:dyDescent="0.3">
      <c r="A1917" s="15"/>
      <c r="B1917" s="15"/>
      <c r="C1917" s="15"/>
      <c r="D1917" s="15" t="s">
        <v>31</v>
      </c>
      <c r="E1917" s="46" t="s">
        <v>3007</v>
      </c>
      <c r="F1917" s="15"/>
      <c r="G1917" s="15" t="s">
        <v>31</v>
      </c>
      <c r="H1917" s="15" t="s">
        <v>31</v>
      </c>
      <c r="I1917" s="15" t="s">
        <v>3007</v>
      </c>
    </row>
    <row r="1918" spans="1:9" x14ac:dyDescent="0.3">
      <c r="A1918" s="15"/>
      <c r="B1918" s="15"/>
      <c r="C1918" s="15"/>
      <c r="D1918" s="15" t="s">
        <v>31</v>
      </c>
      <c r="E1918" s="46" t="s">
        <v>3007</v>
      </c>
      <c r="F1918" s="15"/>
      <c r="G1918" s="15" t="s">
        <v>31</v>
      </c>
      <c r="H1918" s="15" t="s">
        <v>31</v>
      </c>
      <c r="I1918" s="15" t="s">
        <v>3007</v>
      </c>
    </row>
    <row r="1919" spans="1:9" x14ac:dyDescent="0.3">
      <c r="A1919" s="15"/>
      <c r="B1919" s="15"/>
      <c r="C1919" s="15"/>
      <c r="D1919" s="15" t="s">
        <v>31</v>
      </c>
      <c r="E1919" s="46" t="s">
        <v>3007</v>
      </c>
      <c r="F1919" s="15"/>
      <c r="G1919" s="15" t="s">
        <v>31</v>
      </c>
      <c r="H1919" s="15" t="s">
        <v>31</v>
      </c>
      <c r="I1919" s="15" t="s">
        <v>3007</v>
      </c>
    </row>
    <row r="1920" spans="1:9" x14ac:dyDescent="0.3">
      <c r="A1920" s="15"/>
      <c r="B1920" s="15"/>
      <c r="C1920" s="15"/>
      <c r="D1920" s="15" t="s">
        <v>31</v>
      </c>
      <c r="E1920" s="46" t="s">
        <v>3007</v>
      </c>
      <c r="F1920" s="15"/>
      <c r="G1920" s="15" t="s">
        <v>31</v>
      </c>
      <c r="H1920" s="15" t="s">
        <v>31</v>
      </c>
      <c r="I1920" s="15" t="s">
        <v>3007</v>
      </c>
    </row>
    <row r="1921" spans="1:9" x14ac:dyDescent="0.3">
      <c r="A1921" s="15"/>
      <c r="B1921" s="15"/>
      <c r="C1921" s="15"/>
      <c r="D1921" s="15" t="s">
        <v>31</v>
      </c>
      <c r="E1921" s="46" t="s">
        <v>3007</v>
      </c>
      <c r="F1921" s="15"/>
      <c r="G1921" s="15" t="s">
        <v>31</v>
      </c>
      <c r="H1921" s="15" t="s">
        <v>31</v>
      </c>
      <c r="I1921" s="15" t="s">
        <v>3007</v>
      </c>
    </row>
    <row r="1922" spans="1:9" x14ac:dyDescent="0.3">
      <c r="A1922" s="15"/>
      <c r="B1922" s="15"/>
      <c r="C1922" s="15"/>
      <c r="D1922" s="15" t="s">
        <v>31</v>
      </c>
      <c r="E1922" s="46" t="s">
        <v>3007</v>
      </c>
      <c r="F1922" s="15"/>
      <c r="G1922" s="15" t="s">
        <v>31</v>
      </c>
      <c r="H1922" s="15" t="s">
        <v>31</v>
      </c>
      <c r="I1922" s="15" t="s">
        <v>3007</v>
      </c>
    </row>
    <row r="1923" spans="1:9" x14ac:dyDescent="0.3">
      <c r="A1923" s="15"/>
      <c r="B1923" s="15"/>
      <c r="C1923" s="15"/>
      <c r="D1923" s="15" t="s">
        <v>31</v>
      </c>
      <c r="E1923" s="46" t="s">
        <v>3007</v>
      </c>
      <c r="F1923" s="15"/>
      <c r="G1923" s="15" t="s">
        <v>31</v>
      </c>
      <c r="H1923" s="15" t="s">
        <v>31</v>
      </c>
      <c r="I1923" s="15" t="s">
        <v>3007</v>
      </c>
    </row>
    <row r="1924" spans="1:9" x14ac:dyDescent="0.3">
      <c r="A1924" s="15"/>
      <c r="B1924" s="15"/>
      <c r="C1924" s="15"/>
      <c r="D1924" s="15" t="s">
        <v>31</v>
      </c>
      <c r="E1924" s="46" t="s">
        <v>3007</v>
      </c>
      <c r="F1924" s="15"/>
      <c r="G1924" s="15" t="s">
        <v>31</v>
      </c>
      <c r="H1924" s="15" t="s">
        <v>31</v>
      </c>
      <c r="I1924" s="15" t="s">
        <v>3007</v>
      </c>
    </row>
    <row r="1925" spans="1:9" x14ac:dyDescent="0.3">
      <c r="A1925" s="15"/>
      <c r="B1925" s="15"/>
      <c r="C1925" s="15"/>
      <c r="D1925" s="15" t="s">
        <v>31</v>
      </c>
      <c r="E1925" s="46" t="s">
        <v>3007</v>
      </c>
      <c r="F1925" s="15"/>
      <c r="G1925" s="15" t="s">
        <v>31</v>
      </c>
      <c r="H1925" s="15" t="s">
        <v>31</v>
      </c>
      <c r="I1925" s="15" t="s">
        <v>3007</v>
      </c>
    </row>
    <row r="1926" spans="1:9" x14ac:dyDescent="0.3">
      <c r="A1926" s="15"/>
      <c r="B1926" s="15"/>
      <c r="C1926" s="15"/>
      <c r="D1926" s="15" t="s">
        <v>31</v>
      </c>
      <c r="E1926" s="46" t="s">
        <v>3007</v>
      </c>
      <c r="F1926" s="15"/>
      <c r="G1926" s="15" t="s">
        <v>31</v>
      </c>
      <c r="H1926" s="15" t="s">
        <v>31</v>
      </c>
      <c r="I1926" s="15" t="s">
        <v>3007</v>
      </c>
    </row>
    <row r="1927" spans="1:9" x14ac:dyDescent="0.3">
      <c r="A1927" s="15"/>
      <c r="B1927" s="15"/>
      <c r="C1927" s="15"/>
      <c r="D1927" s="15" t="s">
        <v>31</v>
      </c>
      <c r="E1927" s="46" t="s">
        <v>3007</v>
      </c>
      <c r="F1927" s="15"/>
      <c r="G1927" s="15" t="s">
        <v>31</v>
      </c>
      <c r="H1927" s="15" t="s">
        <v>31</v>
      </c>
      <c r="I1927" s="15" t="s">
        <v>3007</v>
      </c>
    </row>
    <row r="1928" spans="1:9" x14ac:dyDescent="0.3">
      <c r="A1928" s="15"/>
      <c r="B1928" s="15"/>
      <c r="C1928" s="15"/>
      <c r="D1928" s="15" t="s">
        <v>31</v>
      </c>
      <c r="E1928" s="46" t="s">
        <v>3007</v>
      </c>
      <c r="F1928" s="15"/>
      <c r="G1928" s="15" t="s">
        <v>31</v>
      </c>
      <c r="H1928" s="15" t="s">
        <v>31</v>
      </c>
      <c r="I1928" s="15" t="s">
        <v>3007</v>
      </c>
    </row>
    <row r="1929" spans="1:9" x14ac:dyDescent="0.3">
      <c r="A1929" s="15"/>
      <c r="B1929" s="15"/>
      <c r="C1929" s="15"/>
      <c r="D1929" s="15" t="s">
        <v>31</v>
      </c>
      <c r="E1929" s="46" t="s">
        <v>3007</v>
      </c>
      <c r="F1929" s="15"/>
      <c r="G1929" s="15" t="s">
        <v>31</v>
      </c>
      <c r="H1929" s="15" t="s">
        <v>31</v>
      </c>
      <c r="I1929" s="15" t="s">
        <v>3007</v>
      </c>
    </row>
    <row r="1930" spans="1:9" x14ac:dyDescent="0.3">
      <c r="A1930" s="15"/>
      <c r="B1930" s="15"/>
      <c r="C1930" s="15"/>
      <c r="D1930" s="15" t="s">
        <v>31</v>
      </c>
      <c r="E1930" s="46" t="s">
        <v>3007</v>
      </c>
      <c r="F1930" s="15"/>
      <c r="G1930" s="15" t="s">
        <v>31</v>
      </c>
      <c r="H1930" s="15" t="s">
        <v>31</v>
      </c>
      <c r="I1930" s="15" t="s">
        <v>3007</v>
      </c>
    </row>
    <row r="1931" spans="1:9" x14ac:dyDescent="0.3">
      <c r="A1931" s="15"/>
      <c r="B1931" s="15"/>
      <c r="C1931" s="15"/>
      <c r="D1931" s="15" t="s">
        <v>31</v>
      </c>
      <c r="E1931" s="46" t="s">
        <v>3007</v>
      </c>
      <c r="F1931" s="15"/>
      <c r="G1931" s="15" t="s">
        <v>31</v>
      </c>
      <c r="H1931" s="15" t="s">
        <v>31</v>
      </c>
      <c r="I1931" s="15" t="s">
        <v>3007</v>
      </c>
    </row>
    <row r="1932" spans="1:9" x14ac:dyDescent="0.3">
      <c r="A1932" s="15"/>
      <c r="B1932" s="15"/>
      <c r="C1932" s="15"/>
      <c r="D1932" s="15" t="s">
        <v>31</v>
      </c>
      <c r="E1932" s="46" t="s">
        <v>3007</v>
      </c>
      <c r="F1932" s="15"/>
      <c r="G1932" s="15" t="s">
        <v>31</v>
      </c>
      <c r="H1932" s="15" t="s">
        <v>31</v>
      </c>
      <c r="I1932" s="15" t="s">
        <v>3007</v>
      </c>
    </row>
    <row r="1933" spans="1:9" x14ac:dyDescent="0.3">
      <c r="A1933" s="15"/>
      <c r="B1933" s="15"/>
      <c r="C1933" s="15"/>
      <c r="D1933" s="15" t="s">
        <v>31</v>
      </c>
      <c r="E1933" s="46" t="s">
        <v>3007</v>
      </c>
      <c r="F1933" s="15"/>
      <c r="G1933" s="15" t="s">
        <v>31</v>
      </c>
      <c r="H1933" s="15" t="s">
        <v>31</v>
      </c>
      <c r="I1933" s="15" t="s">
        <v>3007</v>
      </c>
    </row>
    <row r="1934" spans="1:9" x14ac:dyDescent="0.3">
      <c r="A1934" s="15"/>
      <c r="B1934" s="15"/>
      <c r="C1934" s="15"/>
      <c r="D1934" s="15" t="s">
        <v>31</v>
      </c>
      <c r="E1934" s="46" t="s">
        <v>3007</v>
      </c>
      <c r="F1934" s="15"/>
      <c r="G1934" s="15" t="s">
        <v>31</v>
      </c>
      <c r="H1934" s="15" t="s">
        <v>31</v>
      </c>
      <c r="I1934" s="15" t="s">
        <v>3007</v>
      </c>
    </row>
    <row r="1935" spans="1:9" x14ac:dyDescent="0.3">
      <c r="A1935" s="15"/>
      <c r="B1935" s="15"/>
      <c r="C1935" s="15"/>
      <c r="D1935" s="15" t="s">
        <v>31</v>
      </c>
      <c r="E1935" s="46" t="s">
        <v>3007</v>
      </c>
      <c r="F1935" s="15"/>
      <c r="G1935" s="15" t="s">
        <v>31</v>
      </c>
      <c r="H1935" s="15" t="s">
        <v>31</v>
      </c>
      <c r="I1935" s="15" t="s">
        <v>3007</v>
      </c>
    </row>
    <row r="1936" spans="1:9" x14ac:dyDescent="0.3">
      <c r="A1936" s="15"/>
      <c r="B1936" s="15"/>
      <c r="C1936" s="15"/>
      <c r="D1936" s="15" t="s">
        <v>31</v>
      </c>
      <c r="E1936" s="46" t="s">
        <v>3007</v>
      </c>
      <c r="F1936" s="15"/>
      <c r="G1936" s="15" t="s">
        <v>31</v>
      </c>
      <c r="H1936" s="15" t="s">
        <v>31</v>
      </c>
      <c r="I1936" s="15" t="s">
        <v>3007</v>
      </c>
    </row>
    <row r="1937" spans="1:9" x14ac:dyDescent="0.3">
      <c r="A1937" s="15"/>
      <c r="B1937" s="15"/>
      <c r="C1937" s="15"/>
      <c r="D1937" s="15" t="s">
        <v>31</v>
      </c>
      <c r="E1937" s="46" t="s">
        <v>3007</v>
      </c>
      <c r="F1937" s="15"/>
      <c r="G1937" s="15" t="s">
        <v>31</v>
      </c>
      <c r="H1937" s="15" t="s">
        <v>31</v>
      </c>
      <c r="I1937" s="15" t="s">
        <v>3007</v>
      </c>
    </row>
    <row r="1938" spans="1:9" x14ac:dyDescent="0.3">
      <c r="A1938" s="15"/>
      <c r="B1938" s="15"/>
      <c r="C1938" s="15"/>
      <c r="D1938" s="15" t="s">
        <v>31</v>
      </c>
      <c r="E1938" s="46" t="s">
        <v>3007</v>
      </c>
      <c r="F1938" s="15"/>
      <c r="G1938" s="15" t="s">
        <v>31</v>
      </c>
      <c r="H1938" s="15" t="s">
        <v>31</v>
      </c>
      <c r="I1938" s="15" t="s">
        <v>3007</v>
      </c>
    </row>
    <row r="1939" spans="1:9" x14ac:dyDescent="0.3">
      <c r="A1939" s="15"/>
      <c r="B1939" s="15"/>
      <c r="C1939" s="15"/>
      <c r="D1939" s="15" t="s">
        <v>31</v>
      </c>
      <c r="E1939" s="46" t="s">
        <v>3007</v>
      </c>
      <c r="F1939" s="15"/>
      <c r="G1939" s="15" t="s">
        <v>31</v>
      </c>
      <c r="H1939" s="15" t="s">
        <v>31</v>
      </c>
      <c r="I1939" s="15" t="s">
        <v>3007</v>
      </c>
    </row>
    <row r="1940" spans="1:9" x14ac:dyDescent="0.3">
      <c r="A1940" s="15"/>
      <c r="B1940" s="15"/>
      <c r="C1940" s="15"/>
      <c r="D1940" s="15" t="s">
        <v>31</v>
      </c>
      <c r="E1940" s="46" t="s">
        <v>3007</v>
      </c>
      <c r="F1940" s="15"/>
      <c r="G1940" s="15" t="s">
        <v>31</v>
      </c>
      <c r="H1940" s="15" t="s">
        <v>31</v>
      </c>
      <c r="I1940" s="15" t="s">
        <v>3007</v>
      </c>
    </row>
    <row r="1941" spans="1:9" x14ac:dyDescent="0.3">
      <c r="A1941" s="15"/>
      <c r="B1941" s="15"/>
      <c r="C1941" s="15"/>
      <c r="D1941" s="15" t="s">
        <v>31</v>
      </c>
      <c r="E1941" s="46" t="s">
        <v>3007</v>
      </c>
      <c r="F1941" s="15"/>
      <c r="G1941" s="15" t="s">
        <v>31</v>
      </c>
      <c r="H1941" s="15" t="s">
        <v>31</v>
      </c>
      <c r="I1941" s="15" t="s">
        <v>3007</v>
      </c>
    </row>
    <row r="1942" spans="1:9" x14ac:dyDescent="0.3">
      <c r="A1942" s="15"/>
      <c r="B1942" s="15"/>
      <c r="C1942" s="15"/>
      <c r="D1942" s="15" t="s">
        <v>31</v>
      </c>
      <c r="E1942" s="46" t="s">
        <v>3007</v>
      </c>
      <c r="F1942" s="15"/>
      <c r="G1942" s="15" t="s">
        <v>31</v>
      </c>
      <c r="H1942" s="15" t="s">
        <v>31</v>
      </c>
      <c r="I1942" s="15" t="s">
        <v>3007</v>
      </c>
    </row>
    <row r="1943" spans="1:9" x14ac:dyDescent="0.3">
      <c r="A1943" s="15"/>
      <c r="B1943" s="15"/>
      <c r="C1943" s="15"/>
      <c r="D1943" s="15" t="s">
        <v>31</v>
      </c>
      <c r="E1943" s="46" t="s">
        <v>3007</v>
      </c>
      <c r="F1943" s="15"/>
      <c r="G1943" s="15" t="s">
        <v>31</v>
      </c>
      <c r="H1943" s="15" t="s">
        <v>31</v>
      </c>
      <c r="I1943" s="15" t="s">
        <v>3007</v>
      </c>
    </row>
    <row r="1944" spans="1:9" x14ac:dyDescent="0.3">
      <c r="A1944" s="15"/>
      <c r="B1944" s="15"/>
      <c r="C1944" s="15"/>
      <c r="D1944" s="15" t="s">
        <v>31</v>
      </c>
      <c r="E1944" s="46" t="s">
        <v>3007</v>
      </c>
      <c r="F1944" s="15"/>
      <c r="G1944" s="15" t="s">
        <v>31</v>
      </c>
      <c r="H1944" s="15" t="s">
        <v>31</v>
      </c>
      <c r="I1944" s="15" t="s">
        <v>3007</v>
      </c>
    </row>
    <row r="1945" spans="1:9" x14ac:dyDescent="0.3">
      <c r="A1945" s="15"/>
      <c r="B1945" s="15"/>
      <c r="C1945" s="15"/>
      <c r="D1945" s="15" t="s">
        <v>31</v>
      </c>
      <c r="E1945" s="46" t="s">
        <v>3007</v>
      </c>
      <c r="F1945" s="15"/>
      <c r="G1945" s="15" t="s">
        <v>31</v>
      </c>
      <c r="H1945" s="15" t="s">
        <v>31</v>
      </c>
      <c r="I1945" s="15" t="s">
        <v>3007</v>
      </c>
    </row>
    <row r="1946" spans="1:9" x14ac:dyDescent="0.3">
      <c r="A1946" s="15"/>
      <c r="B1946" s="15"/>
      <c r="C1946" s="15"/>
      <c r="D1946" s="15" t="s">
        <v>31</v>
      </c>
      <c r="E1946" s="46" t="s">
        <v>3007</v>
      </c>
      <c r="F1946" s="15"/>
      <c r="G1946" s="15" t="s">
        <v>31</v>
      </c>
      <c r="H1946" s="15" t="s">
        <v>31</v>
      </c>
      <c r="I1946" s="15" t="s">
        <v>3007</v>
      </c>
    </row>
    <row r="1947" spans="1:9" x14ac:dyDescent="0.3">
      <c r="A1947" s="15"/>
      <c r="B1947" s="15"/>
      <c r="C1947" s="15"/>
      <c r="D1947" s="15" t="s">
        <v>31</v>
      </c>
      <c r="E1947" s="46" t="s">
        <v>3007</v>
      </c>
      <c r="F1947" s="15"/>
      <c r="G1947" s="15" t="s">
        <v>31</v>
      </c>
      <c r="H1947" s="15" t="s">
        <v>31</v>
      </c>
      <c r="I1947" s="15" t="s">
        <v>3007</v>
      </c>
    </row>
    <row r="1948" spans="1:9" x14ac:dyDescent="0.3">
      <c r="A1948" s="15"/>
      <c r="B1948" s="15"/>
      <c r="C1948" s="15"/>
      <c r="D1948" s="15" t="s">
        <v>31</v>
      </c>
      <c r="E1948" s="46" t="s">
        <v>3007</v>
      </c>
      <c r="F1948" s="15"/>
      <c r="G1948" s="15" t="s">
        <v>31</v>
      </c>
      <c r="H1948" s="15" t="s">
        <v>31</v>
      </c>
      <c r="I1948" s="15" t="s">
        <v>3007</v>
      </c>
    </row>
    <row r="1949" spans="1:9" x14ac:dyDescent="0.3">
      <c r="A1949" s="15"/>
      <c r="B1949" s="15"/>
      <c r="C1949" s="15"/>
      <c r="D1949" s="15" t="s">
        <v>31</v>
      </c>
      <c r="E1949" s="46" t="s">
        <v>3007</v>
      </c>
      <c r="F1949" s="15"/>
      <c r="G1949" s="15" t="s">
        <v>31</v>
      </c>
      <c r="H1949" s="15" t="s">
        <v>31</v>
      </c>
      <c r="I1949" s="15" t="s">
        <v>3007</v>
      </c>
    </row>
    <row r="1950" spans="1:9" x14ac:dyDescent="0.3">
      <c r="A1950" s="15"/>
      <c r="B1950" s="15"/>
      <c r="C1950" s="15"/>
      <c r="D1950" s="15" t="s">
        <v>31</v>
      </c>
      <c r="E1950" s="46" t="s">
        <v>3007</v>
      </c>
      <c r="F1950" s="15"/>
      <c r="G1950" s="15" t="s">
        <v>31</v>
      </c>
      <c r="H1950" s="15" t="s">
        <v>31</v>
      </c>
      <c r="I1950" s="15" t="s">
        <v>3007</v>
      </c>
    </row>
    <row r="1951" spans="1:9" x14ac:dyDescent="0.3">
      <c r="A1951" s="15"/>
      <c r="B1951" s="15"/>
      <c r="C1951" s="15"/>
      <c r="D1951" s="15" t="s">
        <v>31</v>
      </c>
      <c r="E1951" s="46" t="s">
        <v>3007</v>
      </c>
      <c r="F1951" s="15"/>
      <c r="G1951" s="15" t="s">
        <v>31</v>
      </c>
      <c r="H1951" s="15" t="s">
        <v>31</v>
      </c>
      <c r="I1951" s="15" t="s">
        <v>3007</v>
      </c>
    </row>
    <row r="1952" spans="1:9" x14ac:dyDescent="0.3">
      <c r="A1952" s="15"/>
      <c r="B1952" s="15"/>
      <c r="C1952" s="15"/>
      <c r="D1952" s="15" t="s">
        <v>31</v>
      </c>
      <c r="E1952" s="46" t="s">
        <v>3007</v>
      </c>
      <c r="F1952" s="15"/>
      <c r="G1952" s="15" t="s">
        <v>31</v>
      </c>
      <c r="H1952" s="15" t="s">
        <v>31</v>
      </c>
      <c r="I1952" s="15" t="s">
        <v>3007</v>
      </c>
    </row>
    <row r="1953" spans="1:9" x14ac:dyDescent="0.3">
      <c r="A1953" s="15"/>
      <c r="B1953" s="15"/>
      <c r="C1953" s="15"/>
      <c r="D1953" s="15" t="s">
        <v>31</v>
      </c>
      <c r="E1953" s="46" t="s">
        <v>3007</v>
      </c>
      <c r="F1953" s="15"/>
      <c r="G1953" s="15" t="s">
        <v>31</v>
      </c>
      <c r="H1953" s="15" t="s">
        <v>31</v>
      </c>
      <c r="I1953" s="15" t="s">
        <v>3007</v>
      </c>
    </row>
    <row r="1954" spans="1:9" x14ac:dyDescent="0.3">
      <c r="A1954" s="15"/>
      <c r="B1954" s="15"/>
      <c r="C1954" s="15"/>
      <c r="D1954" s="15" t="s">
        <v>31</v>
      </c>
      <c r="E1954" s="46" t="s">
        <v>3007</v>
      </c>
      <c r="F1954" s="15"/>
      <c r="G1954" s="15" t="s">
        <v>31</v>
      </c>
      <c r="H1954" s="15" t="s">
        <v>31</v>
      </c>
      <c r="I1954" s="15" t="s">
        <v>3007</v>
      </c>
    </row>
    <row r="1955" spans="1:9" x14ac:dyDescent="0.3">
      <c r="A1955" s="15"/>
      <c r="B1955" s="15"/>
      <c r="C1955" s="15"/>
      <c r="D1955" s="15" t="s">
        <v>31</v>
      </c>
      <c r="E1955" s="46" t="s">
        <v>3007</v>
      </c>
      <c r="F1955" s="15"/>
      <c r="G1955" s="15" t="s">
        <v>31</v>
      </c>
      <c r="H1955" s="15" t="s">
        <v>31</v>
      </c>
      <c r="I1955" s="15" t="s">
        <v>3007</v>
      </c>
    </row>
    <row r="1956" spans="1:9" x14ac:dyDescent="0.3">
      <c r="A1956" s="15"/>
      <c r="B1956" s="15"/>
      <c r="C1956" s="15"/>
      <c r="D1956" s="15" t="s">
        <v>31</v>
      </c>
      <c r="E1956" s="46" t="s">
        <v>3007</v>
      </c>
      <c r="F1956" s="15"/>
      <c r="G1956" s="15" t="s">
        <v>31</v>
      </c>
      <c r="H1956" s="15" t="s">
        <v>31</v>
      </c>
      <c r="I1956" s="15" t="s">
        <v>3007</v>
      </c>
    </row>
    <row r="1957" spans="1:9" x14ac:dyDescent="0.3">
      <c r="A1957" s="15"/>
      <c r="B1957" s="15"/>
      <c r="C1957" s="15"/>
      <c r="D1957" s="15" t="s">
        <v>31</v>
      </c>
      <c r="E1957" s="46" t="s">
        <v>3007</v>
      </c>
      <c r="F1957" s="15"/>
      <c r="G1957" s="15" t="s">
        <v>31</v>
      </c>
      <c r="H1957" s="15" t="s">
        <v>31</v>
      </c>
      <c r="I1957" s="15" t="s">
        <v>3007</v>
      </c>
    </row>
    <row r="1958" spans="1:9" x14ac:dyDescent="0.3">
      <c r="A1958" s="15"/>
      <c r="B1958" s="15"/>
      <c r="C1958" s="15"/>
      <c r="D1958" s="15" t="s">
        <v>31</v>
      </c>
      <c r="E1958" s="46" t="s">
        <v>3007</v>
      </c>
      <c r="F1958" s="15"/>
      <c r="G1958" s="15" t="s">
        <v>31</v>
      </c>
      <c r="H1958" s="15" t="s">
        <v>31</v>
      </c>
      <c r="I1958" s="15" t="s">
        <v>3007</v>
      </c>
    </row>
    <row r="1959" spans="1:9" x14ac:dyDescent="0.3">
      <c r="A1959" s="15"/>
      <c r="B1959" s="15"/>
      <c r="C1959" s="15"/>
      <c r="D1959" s="15" t="s">
        <v>31</v>
      </c>
      <c r="E1959" s="46" t="s">
        <v>3007</v>
      </c>
      <c r="F1959" s="15"/>
      <c r="G1959" s="15" t="s">
        <v>31</v>
      </c>
      <c r="H1959" s="15" t="s">
        <v>31</v>
      </c>
      <c r="I1959" s="15" t="s">
        <v>3007</v>
      </c>
    </row>
    <row r="1960" spans="1:9" x14ac:dyDescent="0.3">
      <c r="A1960" s="15"/>
      <c r="B1960" s="15"/>
      <c r="C1960" s="15"/>
      <c r="D1960" s="15" t="s">
        <v>31</v>
      </c>
      <c r="E1960" s="46" t="s">
        <v>3007</v>
      </c>
      <c r="F1960" s="15"/>
      <c r="G1960" s="15" t="s">
        <v>31</v>
      </c>
      <c r="H1960" s="15" t="s">
        <v>31</v>
      </c>
      <c r="I1960" s="15" t="s">
        <v>3007</v>
      </c>
    </row>
    <row r="1961" spans="1:9" x14ac:dyDescent="0.3">
      <c r="A1961" s="15"/>
      <c r="B1961" s="15"/>
      <c r="C1961" s="15"/>
      <c r="D1961" s="15" t="s">
        <v>31</v>
      </c>
      <c r="E1961" s="46" t="s">
        <v>3007</v>
      </c>
      <c r="F1961" s="15"/>
      <c r="G1961" s="15" t="s">
        <v>31</v>
      </c>
      <c r="H1961" s="15" t="s">
        <v>31</v>
      </c>
      <c r="I1961" s="15" t="s">
        <v>3007</v>
      </c>
    </row>
    <row r="1962" spans="1:9" x14ac:dyDescent="0.3">
      <c r="A1962" s="15"/>
      <c r="B1962" s="15"/>
      <c r="C1962" s="15"/>
      <c r="D1962" s="15" t="s">
        <v>31</v>
      </c>
      <c r="E1962" s="46" t="s">
        <v>3007</v>
      </c>
      <c r="F1962" s="15"/>
      <c r="G1962" s="15" t="s">
        <v>31</v>
      </c>
      <c r="H1962" s="15" t="s">
        <v>31</v>
      </c>
      <c r="I1962" s="15" t="s">
        <v>3007</v>
      </c>
    </row>
    <row r="1963" spans="1:9" x14ac:dyDescent="0.3">
      <c r="A1963" s="15"/>
      <c r="B1963" s="15"/>
      <c r="C1963" s="15"/>
      <c r="D1963" s="15" t="s">
        <v>31</v>
      </c>
      <c r="E1963" s="46" t="s">
        <v>3007</v>
      </c>
      <c r="F1963" s="15"/>
      <c r="G1963" s="15" t="s">
        <v>31</v>
      </c>
      <c r="H1963" s="15" t="s">
        <v>31</v>
      </c>
      <c r="I1963" s="15" t="s">
        <v>3007</v>
      </c>
    </row>
    <row r="1964" spans="1:9" x14ac:dyDescent="0.3">
      <c r="A1964" s="15"/>
      <c r="B1964" s="15"/>
      <c r="C1964" s="15"/>
      <c r="D1964" s="15" t="s">
        <v>31</v>
      </c>
      <c r="E1964" s="46" t="s">
        <v>3007</v>
      </c>
      <c r="F1964" s="15"/>
      <c r="G1964" s="15" t="s">
        <v>31</v>
      </c>
      <c r="H1964" s="15" t="s">
        <v>31</v>
      </c>
      <c r="I1964" s="15" t="s">
        <v>3007</v>
      </c>
    </row>
    <row r="1965" spans="1:9" x14ac:dyDescent="0.3">
      <c r="A1965" s="15"/>
      <c r="B1965" s="15"/>
      <c r="C1965" s="15"/>
      <c r="D1965" s="15" t="s">
        <v>31</v>
      </c>
      <c r="E1965" s="46" t="s">
        <v>3007</v>
      </c>
      <c r="F1965" s="15"/>
      <c r="G1965" s="15" t="s">
        <v>31</v>
      </c>
      <c r="H1965" s="15" t="s">
        <v>31</v>
      </c>
      <c r="I1965" s="15" t="s">
        <v>3007</v>
      </c>
    </row>
    <row r="1966" spans="1:9" x14ac:dyDescent="0.3">
      <c r="A1966" s="15"/>
      <c r="B1966" s="15"/>
      <c r="C1966" s="15"/>
      <c r="D1966" s="15" t="s">
        <v>31</v>
      </c>
      <c r="E1966" s="46" t="s">
        <v>3007</v>
      </c>
      <c r="F1966" s="15"/>
      <c r="G1966" s="15" t="s">
        <v>31</v>
      </c>
      <c r="H1966" s="15" t="s">
        <v>31</v>
      </c>
      <c r="I1966" s="15" t="s">
        <v>3007</v>
      </c>
    </row>
    <row r="1967" spans="1:9" x14ac:dyDescent="0.3">
      <c r="A1967" s="15"/>
      <c r="B1967" s="15"/>
      <c r="C1967" s="15"/>
      <c r="D1967" s="15" t="s">
        <v>31</v>
      </c>
      <c r="E1967" s="46" t="s">
        <v>3007</v>
      </c>
      <c r="F1967" s="15"/>
      <c r="G1967" s="15" t="s">
        <v>31</v>
      </c>
      <c r="H1967" s="15" t="s">
        <v>31</v>
      </c>
      <c r="I1967" s="15" t="s">
        <v>3007</v>
      </c>
    </row>
    <row r="1968" spans="1:9" x14ac:dyDescent="0.3">
      <c r="A1968" s="15"/>
      <c r="B1968" s="15"/>
      <c r="C1968" s="15"/>
      <c r="D1968" s="15" t="s">
        <v>31</v>
      </c>
      <c r="E1968" s="46" t="s">
        <v>3007</v>
      </c>
      <c r="F1968" s="15"/>
      <c r="G1968" s="15" t="s">
        <v>31</v>
      </c>
      <c r="H1968" s="15" t="s">
        <v>31</v>
      </c>
      <c r="I1968" s="15" t="s">
        <v>3007</v>
      </c>
    </row>
    <row r="1969" spans="1:9" x14ac:dyDescent="0.3">
      <c r="A1969" s="15"/>
      <c r="B1969" s="15"/>
      <c r="C1969" s="15"/>
      <c r="D1969" s="15" t="s">
        <v>31</v>
      </c>
      <c r="E1969" s="46" t="s">
        <v>3007</v>
      </c>
      <c r="F1969" s="15"/>
      <c r="G1969" s="15" t="s">
        <v>31</v>
      </c>
      <c r="H1969" s="15" t="s">
        <v>31</v>
      </c>
      <c r="I1969" s="15" t="s">
        <v>3007</v>
      </c>
    </row>
    <row r="1970" spans="1:9" x14ac:dyDescent="0.3">
      <c r="A1970" s="15"/>
      <c r="B1970" s="15"/>
      <c r="C1970" s="15"/>
      <c r="D1970" s="15" t="s">
        <v>31</v>
      </c>
      <c r="E1970" s="46" t="s">
        <v>3007</v>
      </c>
      <c r="F1970" s="15"/>
      <c r="G1970" s="15" t="s">
        <v>31</v>
      </c>
      <c r="H1970" s="15" t="s">
        <v>31</v>
      </c>
      <c r="I1970" s="15" t="s">
        <v>3007</v>
      </c>
    </row>
    <row r="1971" spans="1:9" x14ac:dyDescent="0.3">
      <c r="A1971" s="15"/>
      <c r="B1971" s="15"/>
      <c r="C1971" s="15"/>
      <c r="D1971" s="15" t="s">
        <v>31</v>
      </c>
      <c r="E1971" s="46" t="s">
        <v>3007</v>
      </c>
      <c r="F1971" s="15"/>
      <c r="G1971" s="15" t="s">
        <v>31</v>
      </c>
      <c r="H1971" s="15" t="s">
        <v>31</v>
      </c>
      <c r="I1971" s="15" t="s">
        <v>3007</v>
      </c>
    </row>
    <row r="1972" spans="1:9" x14ac:dyDescent="0.3">
      <c r="A1972" s="15"/>
      <c r="B1972" s="15"/>
      <c r="C1972" s="15"/>
      <c r="D1972" s="15" t="s">
        <v>31</v>
      </c>
      <c r="E1972" s="46" t="s">
        <v>3007</v>
      </c>
      <c r="F1972" s="15"/>
      <c r="G1972" s="15" t="s">
        <v>31</v>
      </c>
      <c r="H1972" s="15" t="s">
        <v>31</v>
      </c>
      <c r="I1972" s="15" t="s">
        <v>3007</v>
      </c>
    </row>
    <row r="1973" spans="1:9" x14ac:dyDescent="0.3">
      <c r="A1973" s="15"/>
      <c r="B1973" s="15"/>
      <c r="C1973" s="15"/>
      <c r="D1973" s="15" t="s">
        <v>31</v>
      </c>
      <c r="E1973" s="46" t="s">
        <v>3007</v>
      </c>
      <c r="F1973" s="15"/>
      <c r="G1973" s="15" t="s">
        <v>31</v>
      </c>
      <c r="H1973" s="15" t="s">
        <v>31</v>
      </c>
      <c r="I1973" s="15" t="s">
        <v>3007</v>
      </c>
    </row>
    <row r="1974" spans="1:9" x14ac:dyDescent="0.3">
      <c r="A1974" s="15"/>
      <c r="B1974" s="15"/>
      <c r="C1974" s="15"/>
      <c r="D1974" s="15" t="s">
        <v>31</v>
      </c>
      <c r="E1974" s="46" t="s">
        <v>3007</v>
      </c>
      <c r="F1974" s="15"/>
      <c r="G1974" s="15" t="s">
        <v>31</v>
      </c>
      <c r="H1974" s="15" t="s">
        <v>31</v>
      </c>
      <c r="I1974" s="15" t="s">
        <v>3007</v>
      </c>
    </row>
    <row r="1975" spans="1:9" x14ac:dyDescent="0.3">
      <c r="A1975" s="15"/>
      <c r="B1975" s="15"/>
      <c r="C1975" s="15"/>
      <c r="D1975" s="15" t="s">
        <v>31</v>
      </c>
      <c r="E1975" s="46" t="s">
        <v>3007</v>
      </c>
      <c r="F1975" s="15"/>
      <c r="G1975" s="15" t="s">
        <v>31</v>
      </c>
      <c r="H1975" s="15" t="s">
        <v>31</v>
      </c>
      <c r="I1975" s="15" t="s">
        <v>3007</v>
      </c>
    </row>
    <row r="1976" spans="1:9" x14ac:dyDescent="0.3">
      <c r="A1976" s="15"/>
      <c r="B1976" s="15"/>
      <c r="C1976" s="15"/>
      <c r="D1976" s="15" t="s">
        <v>31</v>
      </c>
      <c r="E1976" s="46" t="s">
        <v>3007</v>
      </c>
      <c r="F1976" s="15"/>
      <c r="G1976" s="15" t="s">
        <v>31</v>
      </c>
      <c r="H1976" s="15" t="s">
        <v>31</v>
      </c>
      <c r="I1976" s="15" t="s">
        <v>3007</v>
      </c>
    </row>
    <row r="1977" spans="1:9" x14ac:dyDescent="0.3">
      <c r="A1977" s="15"/>
      <c r="B1977" s="15"/>
      <c r="C1977" s="15"/>
      <c r="D1977" s="15" t="s">
        <v>31</v>
      </c>
      <c r="E1977" s="46" t="s">
        <v>3007</v>
      </c>
      <c r="F1977" s="15"/>
      <c r="G1977" s="15" t="s">
        <v>31</v>
      </c>
      <c r="H1977" s="15" t="s">
        <v>31</v>
      </c>
      <c r="I1977" s="15" t="s">
        <v>3007</v>
      </c>
    </row>
    <row r="1978" spans="1:9" x14ac:dyDescent="0.3">
      <c r="A1978" s="15"/>
      <c r="B1978" s="15"/>
      <c r="C1978" s="15"/>
      <c r="D1978" s="15" t="s">
        <v>31</v>
      </c>
      <c r="E1978" s="46" t="s">
        <v>3007</v>
      </c>
      <c r="F1978" s="15"/>
      <c r="G1978" s="15" t="s">
        <v>31</v>
      </c>
      <c r="H1978" s="15" t="s">
        <v>31</v>
      </c>
      <c r="I1978" s="15" t="s">
        <v>3007</v>
      </c>
    </row>
    <row r="1979" spans="1:9" x14ac:dyDescent="0.3">
      <c r="A1979" s="15"/>
      <c r="B1979" s="15"/>
      <c r="C1979" s="15"/>
      <c r="D1979" s="15" t="s">
        <v>31</v>
      </c>
      <c r="E1979" s="46" t="s">
        <v>3007</v>
      </c>
      <c r="F1979" s="15"/>
      <c r="G1979" s="15" t="s">
        <v>31</v>
      </c>
      <c r="H1979" s="15" t="s">
        <v>31</v>
      </c>
      <c r="I1979" s="15" t="s">
        <v>3007</v>
      </c>
    </row>
    <row r="1980" spans="1:9" x14ac:dyDescent="0.3">
      <c r="A1980" s="15"/>
      <c r="B1980" s="15"/>
      <c r="C1980" s="15"/>
      <c r="D1980" s="15" t="s">
        <v>31</v>
      </c>
      <c r="E1980" s="46" t="s">
        <v>3007</v>
      </c>
      <c r="F1980" s="15"/>
      <c r="G1980" s="15" t="s">
        <v>31</v>
      </c>
      <c r="H1980" s="15" t="s">
        <v>31</v>
      </c>
      <c r="I1980" s="15" t="s">
        <v>3007</v>
      </c>
    </row>
    <row r="1981" spans="1:9" x14ac:dyDescent="0.3">
      <c r="A1981" s="15"/>
      <c r="B1981" s="15"/>
      <c r="C1981" s="15"/>
      <c r="D1981" s="15" t="s">
        <v>31</v>
      </c>
      <c r="E1981" s="46" t="s">
        <v>3007</v>
      </c>
      <c r="F1981" s="15"/>
      <c r="G1981" s="15" t="s">
        <v>31</v>
      </c>
      <c r="H1981" s="15" t="s">
        <v>31</v>
      </c>
      <c r="I1981" s="15" t="s">
        <v>3007</v>
      </c>
    </row>
    <row r="1982" spans="1:9" x14ac:dyDescent="0.3">
      <c r="A1982" s="15"/>
      <c r="B1982" s="15"/>
      <c r="C1982" s="15"/>
      <c r="D1982" s="15" t="s">
        <v>31</v>
      </c>
      <c r="E1982" s="46" t="s">
        <v>3007</v>
      </c>
      <c r="F1982" s="15"/>
      <c r="G1982" s="15" t="s">
        <v>31</v>
      </c>
      <c r="H1982" s="15" t="s">
        <v>31</v>
      </c>
      <c r="I1982" s="15" t="s">
        <v>3007</v>
      </c>
    </row>
    <row r="1983" spans="1:9" x14ac:dyDescent="0.3">
      <c r="A1983" s="15"/>
      <c r="B1983" s="15"/>
      <c r="C1983" s="15"/>
      <c r="D1983" s="15" t="s">
        <v>31</v>
      </c>
      <c r="E1983" s="46" t="s">
        <v>3007</v>
      </c>
      <c r="F1983" s="15"/>
      <c r="G1983" s="15" t="s">
        <v>31</v>
      </c>
      <c r="H1983" s="15" t="s">
        <v>31</v>
      </c>
      <c r="I1983" s="15" t="s">
        <v>3007</v>
      </c>
    </row>
    <row r="1984" spans="1:9" x14ac:dyDescent="0.3">
      <c r="A1984" s="15"/>
      <c r="B1984" s="15"/>
      <c r="C1984" s="15"/>
      <c r="D1984" s="15" t="s">
        <v>31</v>
      </c>
      <c r="E1984" s="46" t="s">
        <v>3007</v>
      </c>
      <c r="F1984" s="15"/>
      <c r="G1984" s="15" t="s">
        <v>31</v>
      </c>
      <c r="H1984" s="15" t="s">
        <v>31</v>
      </c>
      <c r="I1984" s="15" t="s">
        <v>3007</v>
      </c>
    </row>
    <row r="1985" spans="1:9" x14ac:dyDescent="0.3">
      <c r="A1985" s="15"/>
      <c r="B1985" s="15"/>
      <c r="C1985" s="15"/>
      <c r="D1985" s="15" t="s">
        <v>31</v>
      </c>
      <c r="E1985" s="46" t="s">
        <v>3007</v>
      </c>
      <c r="F1985" s="15"/>
      <c r="G1985" s="15" t="s">
        <v>31</v>
      </c>
      <c r="H1985" s="15" t="s">
        <v>31</v>
      </c>
      <c r="I1985" s="15" t="s">
        <v>3007</v>
      </c>
    </row>
    <row r="1986" spans="1:9" x14ac:dyDescent="0.3">
      <c r="A1986" s="15"/>
      <c r="B1986" s="15"/>
      <c r="C1986" s="15"/>
      <c r="D1986" s="15" t="s">
        <v>31</v>
      </c>
      <c r="E1986" s="46" t="s">
        <v>3007</v>
      </c>
      <c r="F1986" s="15"/>
      <c r="G1986" s="15" t="s">
        <v>31</v>
      </c>
      <c r="H1986" s="15" t="s">
        <v>31</v>
      </c>
      <c r="I1986" s="15" t="s">
        <v>3007</v>
      </c>
    </row>
    <row r="1987" spans="1:9" x14ac:dyDescent="0.3">
      <c r="A1987" s="15"/>
      <c r="B1987" s="15"/>
      <c r="C1987" s="15"/>
      <c r="D1987" s="15" t="s">
        <v>31</v>
      </c>
      <c r="E1987" s="46" t="s">
        <v>3007</v>
      </c>
      <c r="F1987" s="15"/>
      <c r="G1987" s="15" t="s">
        <v>31</v>
      </c>
      <c r="H1987" s="15" t="s">
        <v>31</v>
      </c>
      <c r="I1987" s="15" t="s">
        <v>3007</v>
      </c>
    </row>
    <row r="1988" spans="1:9" x14ac:dyDescent="0.3">
      <c r="A1988" s="15"/>
      <c r="B1988" s="15"/>
      <c r="C1988" s="15"/>
      <c r="D1988" s="15" t="s">
        <v>31</v>
      </c>
      <c r="E1988" s="46" t="s">
        <v>3007</v>
      </c>
      <c r="F1988" s="15"/>
      <c r="G1988" s="15" t="s">
        <v>31</v>
      </c>
      <c r="H1988" s="15" t="s">
        <v>31</v>
      </c>
      <c r="I1988" s="15" t="s">
        <v>3007</v>
      </c>
    </row>
    <row r="1989" spans="1:9" x14ac:dyDescent="0.3">
      <c r="A1989" s="15"/>
      <c r="B1989" s="15"/>
      <c r="C1989" s="15"/>
      <c r="D1989" s="15" t="s">
        <v>31</v>
      </c>
      <c r="E1989" s="46" t="s">
        <v>3007</v>
      </c>
      <c r="F1989" s="15"/>
      <c r="G1989" s="15" t="s">
        <v>31</v>
      </c>
      <c r="H1989" s="15" t="s">
        <v>31</v>
      </c>
      <c r="I1989" s="15" t="s">
        <v>3007</v>
      </c>
    </row>
    <row r="1990" spans="1:9" x14ac:dyDescent="0.3">
      <c r="A1990" s="15"/>
      <c r="B1990" s="15"/>
      <c r="C1990" s="15"/>
      <c r="D1990" s="15" t="s">
        <v>31</v>
      </c>
      <c r="E1990" s="46">
        <v>0</v>
      </c>
      <c r="F1990" s="15"/>
      <c r="G1990" s="15" t="s">
        <v>31</v>
      </c>
      <c r="H1990" s="15" t="s">
        <v>31</v>
      </c>
      <c r="I1990" s="15" t="s">
        <v>3007</v>
      </c>
    </row>
    <row r="1991" spans="1:9" x14ac:dyDescent="0.3">
      <c r="A1991" s="15"/>
      <c r="B1991" s="15"/>
      <c r="C1991" s="15"/>
      <c r="D1991" s="15" t="s">
        <v>31</v>
      </c>
      <c r="E1991" s="46" t="s">
        <v>3007</v>
      </c>
      <c r="F1991" s="15"/>
      <c r="G1991" s="15" t="s">
        <v>31</v>
      </c>
      <c r="H1991" s="15" t="s">
        <v>31</v>
      </c>
      <c r="I1991" s="15" t="s">
        <v>3007</v>
      </c>
    </row>
    <row r="1992" spans="1:9" x14ac:dyDescent="0.3">
      <c r="A1992" s="15"/>
      <c r="B1992" s="15"/>
      <c r="C1992" s="15"/>
      <c r="D1992" s="15" t="s">
        <v>31</v>
      </c>
      <c r="E1992" s="46" t="s">
        <v>3007</v>
      </c>
      <c r="F1992" s="15"/>
      <c r="G1992" s="15" t="s">
        <v>31</v>
      </c>
      <c r="H1992" s="15" t="s">
        <v>31</v>
      </c>
      <c r="I1992" s="15" t="s">
        <v>3007</v>
      </c>
    </row>
    <row r="1993" spans="1:9" x14ac:dyDescent="0.3">
      <c r="E1993" s="14"/>
    </row>
    <row r="1994" spans="1:9" x14ac:dyDescent="0.3">
      <c r="E1994" s="14"/>
    </row>
    <row r="1995" spans="1:9" x14ac:dyDescent="0.3">
      <c r="E1995" s="14"/>
    </row>
    <row r="1996" spans="1:9" x14ac:dyDescent="0.3">
      <c r="E1996" s="14"/>
    </row>
    <row r="1997" spans="1:9" x14ac:dyDescent="0.3">
      <c r="E1997" s="14"/>
    </row>
    <row r="1998" spans="1:9" x14ac:dyDescent="0.3">
      <c r="E1998" s="14"/>
    </row>
    <row r="1999" spans="1:9" x14ac:dyDescent="0.3">
      <c r="E1999" s="14"/>
    </row>
    <row r="2000" spans="1:9" x14ac:dyDescent="0.3">
      <c r="E2000" s="14"/>
    </row>
    <row r="2001" spans="5:5" x14ac:dyDescent="0.3">
      <c r="E2001" s="14"/>
    </row>
    <row r="2002" spans="5:5" x14ac:dyDescent="0.3">
      <c r="E2002" s="14"/>
    </row>
    <row r="2003" spans="5:5" x14ac:dyDescent="0.3">
      <c r="E2003" s="14"/>
    </row>
    <row r="2004" spans="5:5" x14ac:dyDescent="0.3">
      <c r="E2004" s="14"/>
    </row>
    <row r="2005" spans="5:5" x14ac:dyDescent="0.3">
      <c r="E2005" s="14"/>
    </row>
    <row r="2006" spans="5:5" x14ac:dyDescent="0.3">
      <c r="E2006" s="14"/>
    </row>
    <row r="2007" spans="5:5" x14ac:dyDescent="0.3">
      <c r="E2007" s="14"/>
    </row>
    <row r="2008" spans="5:5" x14ac:dyDescent="0.3">
      <c r="E2008" s="14"/>
    </row>
    <row r="2009" spans="5:5" x14ac:dyDescent="0.3">
      <c r="E2009" s="14"/>
    </row>
    <row r="2010" spans="5:5" x14ac:dyDescent="0.3">
      <c r="E2010" s="14"/>
    </row>
    <row r="2011" spans="5:5" x14ac:dyDescent="0.3">
      <c r="E2011" s="14"/>
    </row>
    <row r="2012" spans="5:5" x14ac:dyDescent="0.3">
      <c r="E2012" s="14"/>
    </row>
    <row r="2013" spans="5:5" x14ac:dyDescent="0.3">
      <c r="E2013" s="14"/>
    </row>
    <row r="2014" spans="5:5" x14ac:dyDescent="0.3">
      <c r="E2014" s="14"/>
    </row>
    <row r="2015" spans="5:5" x14ac:dyDescent="0.3">
      <c r="E2015" s="14"/>
    </row>
    <row r="2016" spans="5:5" x14ac:dyDescent="0.3">
      <c r="E2016" s="14"/>
    </row>
    <row r="2017" spans="5:5" x14ac:dyDescent="0.3">
      <c r="E2017" s="14"/>
    </row>
    <row r="2018" spans="5:5" x14ac:dyDescent="0.3">
      <c r="E2018" s="14"/>
    </row>
    <row r="2019" spans="5:5" x14ac:dyDescent="0.3">
      <c r="E2019" s="14"/>
    </row>
    <row r="2020" spans="5:5" x14ac:dyDescent="0.3">
      <c r="E2020" s="14"/>
    </row>
    <row r="2021" spans="5:5" x14ac:dyDescent="0.3">
      <c r="E2021" s="14"/>
    </row>
    <row r="2022" spans="5:5" x14ac:dyDescent="0.3">
      <c r="E2022" s="14"/>
    </row>
    <row r="2023" spans="5:5" x14ac:dyDescent="0.3">
      <c r="E2023" s="14"/>
    </row>
    <row r="2024" spans="5:5" x14ac:dyDescent="0.3">
      <c r="E2024" s="14"/>
    </row>
    <row r="2025" spans="5:5" x14ac:dyDescent="0.3">
      <c r="E2025" s="14"/>
    </row>
    <row r="2026" spans="5:5" x14ac:dyDescent="0.3">
      <c r="E2026" s="14"/>
    </row>
    <row r="2027" spans="5:5" x14ac:dyDescent="0.3">
      <c r="E2027" s="14"/>
    </row>
    <row r="2028" spans="5:5" x14ac:dyDescent="0.3">
      <c r="E2028" s="14"/>
    </row>
    <row r="2029" spans="5:5" x14ac:dyDescent="0.3">
      <c r="E2029" s="14"/>
    </row>
    <row r="2030" spans="5:5" x14ac:dyDescent="0.3">
      <c r="E2030" s="14"/>
    </row>
    <row r="2031" spans="5:5" x14ac:dyDescent="0.3">
      <c r="E2031" s="14"/>
    </row>
    <row r="2032" spans="5:5" x14ac:dyDescent="0.3">
      <c r="E2032" s="14"/>
    </row>
    <row r="2033" spans="5:5" x14ac:dyDescent="0.3">
      <c r="E2033" s="14"/>
    </row>
    <row r="2034" spans="5:5" x14ac:dyDescent="0.3">
      <c r="E2034" s="14"/>
    </row>
    <row r="2035" spans="5:5" x14ac:dyDescent="0.3">
      <c r="E2035" s="14"/>
    </row>
    <row r="2036" spans="5:5" x14ac:dyDescent="0.3">
      <c r="E2036" s="14"/>
    </row>
    <row r="2037" spans="5:5" x14ac:dyDescent="0.3">
      <c r="E2037" s="14"/>
    </row>
    <row r="2038" spans="5:5" x14ac:dyDescent="0.3">
      <c r="E2038" s="14"/>
    </row>
    <row r="2039" spans="5:5" x14ac:dyDescent="0.3">
      <c r="E2039" s="14"/>
    </row>
    <row r="2040" spans="5:5" x14ac:dyDescent="0.3">
      <c r="E2040" s="14"/>
    </row>
    <row r="2041" spans="5:5" x14ac:dyDescent="0.3">
      <c r="E2041" s="14"/>
    </row>
    <row r="2042" spans="5:5" x14ac:dyDescent="0.3">
      <c r="E2042" s="14"/>
    </row>
    <row r="2043" spans="5:5" x14ac:dyDescent="0.3">
      <c r="E2043" s="14"/>
    </row>
    <row r="2044" spans="5:5" x14ac:dyDescent="0.3">
      <c r="E2044" s="14"/>
    </row>
    <row r="2045" spans="5:5" x14ac:dyDescent="0.3">
      <c r="E2045" s="14"/>
    </row>
    <row r="2046" spans="5:5" x14ac:dyDescent="0.3">
      <c r="E2046" s="14"/>
    </row>
    <row r="2047" spans="5:5" x14ac:dyDescent="0.3">
      <c r="E2047" s="14"/>
    </row>
    <row r="2048" spans="5:5" x14ac:dyDescent="0.3">
      <c r="E2048" s="14"/>
    </row>
    <row r="2049" spans="5:5" x14ac:dyDescent="0.3">
      <c r="E2049" s="14"/>
    </row>
    <row r="2050" spans="5:5" x14ac:dyDescent="0.3">
      <c r="E2050" s="14"/>
    </row>
    <row r="2051" spans="5:5" x14ac:dyDescent="0.3">
      <c r="E2051" s="14"/>
    </row>
    <row r="2052" spans="5:5" x14ac:dyDescent="0.3">
      <c r="E2052" s="14"/>
    </row>
    <row r="2053" spans="5:5" x14ac:dyDescent="0.3">
      <c r="E2053" s="14"/>
    </row>
    <row r="2054" spans="5:5" x14ac:dyDescent="0.3">
      <c r="E2054" s="14"/>
    </row>
    <row r="2055" spans="5:5" x14ac:dyDescent="0.3">
      <c r="E2055" s="14"/>
    </row>
    <row r="2056" spans="5:5" x14ac:dyDescent="0.3">
      <c r="E2056" s="14"/>
    </row>
    <row r="2057" spans="5:5" x14ac:dyDescent="0.3">
      <c r="E2057" s="14"/>
    </row>
    <row r="2058" spans="5:5" x14ac:dyDescent="0.3">
      <c r="E2058" s="14"/>
    </row>
    <row r="2059" spans="5:5" x14ac:dyDescent="0.3">
      <c r="E2059" s="14"/>
    </row>
    <row r="2060" spans="5:5" x14ac:dyDescent="0.3">
      <c r="E2060" s="14"/>
    </row>
    <row r="2061" spans="5:5" x14ac:dyDescent="0.3">
      <c r="E2061" s="14"/>
    </row>
    <row r="2062" spans="5:5" x14ac:dyDescent="0.3">
      <c r="E2062" s="14"/>
    </row>
    <row r="2063" spans="5:5" x14ac:dyDescent="0.3">
      <c r="E2063" s="14"/>
    </row>
    <row r="2064" spans="5:5" x14ac:dyDescent="0.3">
      <c r="E2064" s="14"/>
    </row>
    <row r="2065" spans="5:5" x14ac:dyDescent="0.3">
      <c r="E2065" s="14"/>
    </row>
    <row r="2066" spans="5:5" x14ac:dyDescent="0.3">
      <c r="E2066" s="14"/>
    </row>
    <row r="2067" spans="5:5" x14ac:dyDescent="0.3">
      <c r="E2067" s="14"/>
    </row>
    <row r="2068" spans="5:5" x14ac:dyDescent="0.3">
      <c r="E2068" s="14"/>
    </row>
    <row r="2069" spans="5:5" x14ac:dyDescent="0.3">
      <c r="E2069" s="14"/>
    </row>
    <row r="2070" spans="5:5" x14ac:dyDescent="0.3">
      <c r="E2070" s="14"/>
    </row>
    <row r="2071" spans="5:5" x14ac:dyDescent="0.3">
      <c r="E2071" s="14"/>
    </row>
    <row r="2072" spans="5:5" x14ac:dyDescent="0.3">
      <c r="E2072" s="14"/>
    </row>
    <row r="2073" spans="5:5" x14ac:dyDescent="0.3">
      <c r="E2073" s="14"/>
    </row>
    <row r="2074" spans="5:5" x14ac:dyDescent="0.3">
      <c r="E2074" s="14"/>
    </row>
    <row r="2075" spans="5:5" x14ac:dyDescent="0.3">
      <c r="E2075" s="14"/>
    </row>
    <row r="2076" spans="5:5" x14ac:dyDescent="0.3">
      <c r="E2076" s="14"/>
    </row>
    <row r="2077" spans="5:5" x14ac:dyDescent="0.3">
      <c r="E2077" s="14"/>
    </row>
    <row r="2078" spans="5:5" x14ac:dyDescent="0.3">
      <c r="E2078" s="14"/>
    </row>
    <row r="2079" spans="5:5" x14ac:dyDescent="0.3">
      <c r="E2079" s="14"/>
    </row>
    <row r="2080" spans="5:5" x14ac:dyDescent="0.3">
      <c r="E2080" s="14"/>
    </row>
    <row r="2081" spans="5:5" x14ac:dyDescent="0.3">
      <c r="E2081" s="14"/>
    </row>
    <row r="2082" spans="5:5" x14ac:dyDescent="0.3">
      <c r="E2082" s="14"/>
    </row>
    <row r="2083" spans="5:5" x14ac:dyDescent="0.3">
      <c r="E2083" s="14"/>
    </row>
    <row r="2084" spans="5:5" x14ac:dyDescent="0.3">
      <c r="E2084" s="14"/>
    </row>
    <row r="2085" spans="5:5" x14ac:dyDescent="0.3">
      <c r="E2085" s="14"/>
    </row>
    <row r="2086" spans="5:5" x14ac:dyDescent="0.3">
      <c r="E2086" s="14"/>
    </row>
    <row r="2087" spans="5:5" x14ac:dyDescent="0.3">
      <c r="E2087" s="14"/>
    </row>
    <row r="2088" spans="5:5" x14ac:dyDescent="0.3">
      <c r="E2088" s="14"/>
    </row>
    <row r="2089" spans="5:5" x14ac:dyDescent="0.3">
      <c r="E2089" s="14"/>
    </row>
    <row r="2090" spans="5:5" x14ac:dyDescent="0.3">
      <c r="E2090" s="14"/>
    </row>
    <row r="2091" spans="5:5" x14ac:dyDescent="0.3">
      <c r="E2091" s="14"/>
    </row>
    <row r="2092" spans="5:5" x14ac:dyDescent="0.3">
      <c r="E2092" s="14"/>
    </row>
    <row r="2093" spans="5:5" x14ac:dyDescent="0.3">
      <c r="E2093" s="14"/>
    </row>
    <row r="2094" spans="5:5" x14ac:dyDescent="0.3">
      <c r="E2094" s="14"/>
    </row>
    <row r="2095" spans="5:5" x14ac:dyDescent="0.3">
      <c r="E2095" s="14"/>
    </row>
    <row r="2096" spans="5:5" x14ac:dyDescent="0.3">
      <c r="E2096" s="14"/>
    </row>
    <row r="2097" spans="5:5" x14ac:dyDescent="0.3">
      <c r="E2097" s="14"/>
    </row>
    <row r="2098" spans="5:5" x14ac:dyDescent="0.3">
      <c r="E2098" s="14"/>
    </row>
    <row r="2099" spans="5:5" x14ac:dyDescent="0.3">
      <c r="E2099" s="14"/>
    </row>
    <row r="2100" spans="5:5" x14ac:dyDescent="0.3">
      <c r="E2100" s="14"/>
    </row>
    <row r="2101" spans="5:5" x14ac:dyDescent="0.3">
      <c r="E2101" s="14"/>
    </row>
    <row r="2102" spans="5:5" x14ac:dyDescent="0.3">
      <c r="E2102" s="14"/>
    </row>
    <row r="2103" spans="5:5" x14ac:dyDescent="0.3">
      <c r="E2103" s="14"/>
    </row>
    <row r="2104" spans="5:5" x14ac:dyDescent="0.3">
      <c r="E2104" s="14"/>
    </row>
    <row r="2105" spans="5:5" x14ac:dyDescent="0.3">
      <c r="E2105" s="14"/>
    </row>
    <row r="2106" spans="5:5" x14ac:dyDescent="0.3">
      <c r="E2106" s="14"/>
    </row>
    <row r="2107" spans="5:5" x14ac:dyDescent="0.3">
      <c r="E2107" s="14"/>
    </row>
    <row r="2108" spans="5:5" x14ac:dyDescent="0.3">
      <c r="E2108" s="14"/>
    </row>
    <row r="2109" spans="5:5" x14ac:dyDescent="0.3">
      <c r="E2109" s="14"/>
    </row>
    <row r="2110" spans="5:5" x14ac:dyDescent="0.3">
      <c r="E2110" s="14"/>
    </row>
    <row r="2111" spans="5:5" x14ac:dyDescent="0.3">
      <c r="E2111" s="14"/>
    </row>
    <row r="2112" spans="5:5" x14ac:dyDescent="0.3">
      <c r="E2112" s="14"/>
    </row>
    <row r="2113" spans="5:5" x14ac:dyDescent="0.3">
      <c r="E2113" s="14"/>
    </row>
    <row r="2114" spans="5:5" x14ac:dyDescent="0.3">
      <c r="E2114" s="14"/>
    </row>
    <row r="2115" spans="5:5" x14ac:dyDescent="0.3">
      <c r="E2115" s="14"/>
    </row>
    <row r="2116" spans="5:5" x14ac:dyDescent="0.3">
      <c r="E2116" s="14"/>
    </row>
    <row r="2117" spans="5:5" x14ac:dyDescent="0.3">
      <c r="E2117" s="14"/>
    </row>
    <row r="2118" spans="5:5" x14ac:dyDescent="0.3">
      <c r="E2118" s="14"/>
    </row>
    <row r="2119" spans="5:5" x14ac:dyDescent="0.3">
      <c r="E2119" s="14"/>
    </row>
    <row r="2120" spans="5:5" x14ac:dyDescent="0.3">
      <c r="E2120" s="14"/>
    </row>
    <row r="2121" spans="5:5" x14ac:dyDescent="0.3">
      <c r="E2121" s="14"/>
    </row>
    <row r="2122" spans="5:5" x14ac:dyDescent="0.3">
      <c r="E2122" s="14"/>
    </row>
    <row r="2123" spans="5:5" x14ac:dyDescent="0.3">
      <c r="E2123" s="14"/>
    </row>
    <row r="2124" spans="5:5" x14ac:dyDescent="0.3">
      <c r="E2124" s="14"/>
    </row>
    <row r="2125" spans="5:5" x14ac:dyDescent="0.3">
      <c r="E2125" s="14"/>
    </row>
    <row r="2126" spans="5:5" x14ac:dyDescent="0.3">
      <c r="E2126" s="14"/>
    </row>
    <row r="2127" spans="5:5" x14ac:dyDescent="0.3">
      <c r="E2127" s="14"/>
    </row>
    <row r="2128" spans="5:5" x14ac:dyDescent="0.3">
      <c r="E2128" s="14"/>
    </row>
    <row r="2129" spans="5:5" x14ac:dyDescent="0.3">
      <c r="E2129" s="14"/>
    </row>
    <row r="2130" spans="5:5" x14ac:dyDescent="0.3">
      <c r="E2130" s="14"/>
    </row>
    <row r="2131" spans="5:5" x14ac:dyDescent="0.3">
      <c r="E2131" s="14"/>
    </row>
    <row r="2132" spans="5:5" x14ac:dyDescent="0.3">
      <c r="E2132" s="14"/>
    </row>
    <row r="2133" spans="5:5" x14ac:dyDescent="0.3">
      <c r="E2133" s="14"/>
    </row>
    <row r="2134" spans="5:5" x14ac:dyDescent="0.3">
      <c r="E2134" s="14"/>
    </row>
    <row r="2135" spans="5:5" x14ac:dyDescent="0.3">
      <c r="E2135" s="14"/>
    </row>
    <row r="2136" spans="5:5" x14ac:dyDescent="0.3">
      <c r="E2136" s="14"/>
    </row>
    <row r="2137" spans="5:5" x14ac:dyDescent="0.3">
      <c r="E2137" s="14"/>
    </row>
    <row r="2138" spans="5:5" x14ac:dyDescent="0.3">
      <c r="E2138" s="14"/>
    </row>
    <row r="2139" spans="5:5" x14ac:dyDescent="0.3">
      <c r="E2139" s="14"/>
    </row>
    <row r="2140" spans="5:5" x14ac:dyDescent="0.3">
      <c r="E2140" s="14"/>
    </row>
    <row r="2141" spans="5:5" x14ac:dyDescent="0.3">
      <c r="E2141" s="14"/>
    </row>
    <row r="2142" spans="5:5" x14ac:dyDescent="0.3">
      <c r="E2142" s="14"/>
    </row>
    <row r="2143" spans="5:5" x14ac:dyDescent="0.3">
      <c r="E2143" s="14"/>
    </row>
    <row r="2144" spans="5:5" x14ac:dyDescent="0.3">
      <c r="E2144" s="14"/>
    </row>
    <row r="2145" spans="5:5" x14ac:dyDescent="0.3">
      <c r="E2145" s="14"/>
    </row>
    <row r="2146" spans="5:5" x14ac:dyDescent="0.3">
      <c r="E2146" s="14"/>
    </row>
    <row r="2147" spans="5:5" x14ac:dyDescent="0.3">
      <c r="E2147" s="14"/>
    </row>
    <row r="2148" spans="5:5" x14ac:dyDescent="0.3">
      <c r="E2148" s="14"/>
    </row>
    <row r="2149" spans="5:5" x14ac:dyDescent="0.3">
      <c r="E2149" s="14"/>
    </row>
    <row r="2150" spans="5:5" x14ac:dyDescent="0.3">
      <c r="E2150" s="14"/>
    </row>
    <row r="2151" spans="5:5" x14ac:dyDescent="0.3">
      <c r="E2151" s="14"/>
    </row>
    <row r="2152" spans="5:5" x14ac:dyDescent="0.3">
      <c r="E2152" s="14"/>
    </row>
    <row r="2153" spans="5:5" x14ac:dyDescent="0.3">
      <c r="E2153" s="14"/>
    </row>
    <row r="2154" spans="5:5" x14ac:dyDescent="0.3">
      <c r="E2154" s="14"/>
    </row>
    <row r="2155" spans="5:5" x14ac:dyDescent="0.3">
      <c r="E2155" s="14"/>
    </row>
    <row r="2156" spans="5:5" x14ac:dyDescent="0.3">
      <c r="E2156" s="14"/>
    </row>
    <row r="2157" spans="5:5" x14ac:dyDescent="0.3">
      <c r="E2157" s="14"/>
    </row>
    <row r="2158" spans="5:5" x14ac:dyDescent="0.3">
      <c r="E2158" s="14"/>
    </row>
    <row r="2159" spans="5:5" x14ac:dyDescent="0.3">
      <c r="E2159" s="14"/>
    </row>
    <row r="2160" spans="5:5" x14ac:dyDescent="0.3">
      <c r="E2160" s="14"/>
    </row>
    <row r="2161" spans="5:5" x14ac:dyDescent="0.3">
      <c r="E2161" s="14"/>
    </row>
    <row r="2162" spans="5:5" x14ac:dyDescent="0.3">
      <c r="E2162" s="14"/>
    </row>
    <row r="2163" spans="5:5" x14ac:dyDescent="0.3">
      <c r="E2163" s="14"/>
    </row>
    <row r="2164" spans="5:5" x14ac:dyDescent="0.3">
      <c r="E2164" s="14"/>
    </row>
    <row r="2165" spans="5:5" x14ac:dyDescent="0.3">
      <c r="E2165" s="14"/>
    </row>
    <row r="2166" spans="5:5" x14ac:dyDescent="0.3">
      <c r="E2166" s="14"/>
    </row>
    <row r="2167" spans="5:5" x14ac:dyDescent="0.3">
      <c r="E2167" s="14"/>
    </row>
    <row r="2168" spans="5:5" x14ac:dyDescent="0.3">
      <c r="E2168" s="14"/>
    </row>
    <row r="2169" spans="5:5" x14ac:dyDescent="0.3">
      <c r="E2169" s="14"/>
    </row>
    <row r="2170" spans="5:5" x14ac:dyDescent="0.3">
      <c r="E2170" s="14"/>
    </row>
    <row r="2171" spans="5:5" x14ac:dyDescent="0.3">
      <c r="E2171" s="14"/>
    </row>
    <row r="2172" spans="5:5" x14ac:dyDescent="0.3">
      <c r="E2172" s="14"/>
    </row>
    <row r="2173" spans="5:5" x14ac:dyDescent="0.3">
      <c r="E2173" s="14"/>
    </row>
    <row r="2174" spans="5:5" x14ac:dyDescent="0.3">
      <c r="E2174" s="14"/>
    </row>
    <row r="2175" spans="5:5" x14ac:dyDescent="0.3">
      <c r="E2175" s="14"/>
    </row>
    <row r="2176" spans="5:5" x14ac:dyDescent="0.3">
      <c r="E2176" s="14"/>
    </row>
    <row r="2177" spans="5:5" x14ac:dyDescent="0.3">
      <c r="E2177" s="14"/>
    </row>
    <row r="2178" spans="5:5" x14ac:dyDescent="0.3">
      <c r="E2178" s="14"/>
    </row>
    <row r="2179" spans="5:5" x14ac:dyDescent="0.3">
      <c r="E2179" s="14"/>
    </row>
    <row r="2180" spans="5:5" x14ac:dyDescent="0.3">
      <c r="E2180" s="14"/>
    </row>
    <row r="2181" spans="5:5" x14ac:dyDescent="0.3">
      <c r="E2181" s="14"/>
    </row>
    <row r="2182" spans="5:5" x14ac:dyDescent="0.3">
      <c r="E2182" s="14"/>
    </row>
    <row r="2183" spans="5:5" x14ac:dyDescent="0.3">
      <c r="E2183" s="14"/>
    </row>
    <row r="2184" spans="5:5" x14ac:dyDescent="0.3">
      <c r="E2184" s="14"/>
    </row>
    <row r="2185" spans="5:5" x14ac:dyDescent="0.3">
      <c r="E2185" s="14"/>
    </row>
    <row r="2186" spans="5:5" x14ac:dyDescent="0.3">
      <c r="E2186" s="14"/>
    </row>
    <row r="2187" spans="5:5" x14ac:dyDescent="0.3">
      <c r="E2187" s="14"/>
    </row>
    <row r="2188" spans="5:5" x14ac:dyDescent="0.3">
      <c r="E2188" s="14"/>
    </row>
    <row r="2189" spans="5:5" x14ac:dyDescent="0.3">
      <c r="E2189" s="14"/>
    </row>
    <row r="2190" spans="5:5" x14ac:dyDescent="0.3">
      <c r="E2190" s="14"/>
    </row>
    <row r="2191" spans="5:5" x14ac:dyDescent="0.3">
      <c r="E2191" s="14"/>
    </row>
    <row r="2192" spans="5:5" x14ac:dyDescent="0.3">
      <c r="E2192" s="14"/>
    </row>
    <row r="2193" spans="5:5" x14ac:dyDescent="0.3">
      <c r="E2193" s="14"/>
    </row>
    <row r="2194" spans="5:5" x14ac:dyDescent="0.3">
      <c r="E2194" s="14"/>
    </row>
    <row r="2195" spans="5:5" x14ac:dyDescent="0.3">
      <c r="E2195" s="14"/>
    </row>
    <row r="2196" spans="5:5" x14ac:dyDescent="0.3">
      <c r="E2196" s="14"/>
    </row>
    <row r="2197" spans="5:5" x14ac:dyDescent="0.3">
      <c r="E2197" s="14"/>
    </row>
    <row r="2198" spans="5:5" x14ac:dyDescent="0.3">
      <c r="E2198" s="14"/>
    </row>
    <row r="2199" spans="5:5" x14ac:dyDescent="0.3">
      <c r="E2199" s="14"/>
    </row>
    <row r="2200" spans="5:5" x14ac:dyDescent="0.3">
      <c r="E2200" s="14"/>
    </row>
    <row r="2201" spans="5:5" x14ac:dyDescent="0.3">
      <c r="E2201" s="14"/>
    </row>
    <row r="2202" spans="5:5" x14ac:dyDescent="0.3">
      <c r="E2202" s="14"/>
    </row>
    <row r="2203" spans="5:5" x14ac:dyDescent="0.3">
      <c r="E2203" s="14"/>
    </row>
    <row r="2204" spans="5:5" x14ac:dyDescent="0.3">
      <c r="E2204" s="14"/>
    </row>
    <row r="2205" spans="5:5" x14ac:dyDescent="0.3">
      <c r="E2205" s="14"/>
    </row>
    <row r="2206" spans="5:5" x14ac:dyDescent="0.3">
      <c r="E2206" s="14"/>
    </row>
    <row r="2207" spans="5:5" x14ac:dyDescent="0.3">
      <c r="E2207" s="14"/>
    </row>
    <row r="2208" spans="5:5" x14ac:dyDescent="0.3">
      <c r="E2208" s="14"/>
    </row>
    <row r="2209" spans="5:5" x14ac:dyDescent="0.3">
      <c r="E2209" s="14"/>
    </row>
    <row r="2210" spans="5:5" x14ac:dyDescent="0.3">
      <c r="E2210" s="14"/>
    </row>
    <row r="2211" spans="5:5" x14ac:dyDescent="0.3">
      <c r="E2211" s="14"/>
    </row>
    <row r="2212" spans="5:5" x14ac:dyDescent="0.3">
      <c r="E2212" s="14"/>
    </row>
    <row r="2213" spans="5:5" x14ac:dyDescent="0.3">
      <c r="E2213" s="14"/>
    </row>
    <row r="2214" spans="5:5" x14ac:dyDescent="0.3">
      <c r="E2214" s="14"/>
    </row>
    <row r="2215" spans="5:5" x14ac:dyDescent="0.3">
      <c r="E2215" s="14"/>
    </row>
    <row r="2216" spans="5:5" x14ac:dyDescent="0.3">
      <c r="E2216" s="14"/>
    </row>
    <row r="2217" spans="5:5" x14ac:dyDescent="0.3">
      <c r="E2217" s="14"/>
    </row>
    <row r="2218" spans="5:5" x14ac:dyDescent="0.3">
      <c r="E2218" s="14"/>
    </row>
    <row r="2219" spans="5:5" x14ac:dyDescent="0.3">
      <c r="E2219" s="14"/>
    </row>
    <row r="2220" spans="5:5" x14ac:dyDescent="0.3">
      <c r="E2220" s="14"/>
    </row>
    <row r="2221" spans="5:5" x14ac:dyDescent="0.3">
      <c r="E2221" s="14"/>
    </row>
    <row r="2222" spans="5:5" x14ac:dyDescent="0.3">
      <c r="E2222" s="14"/>
    </row>
    <row r="2223" spans="5:5" x14ac:dyDescent="0.3">
      <c r="E2223" s="14"/>
    </row>
    <row r="2224" spans="5:5" x14ac:dyDescent="0.3">
      <c r="E2224" s="14"/>
    </row>
    <row r="2225" spans="5:5" x14ac:dyDescent="0.3">
      <c r="E2225" s="14"/>
    </row>
    <row r="2226" spans="5:5" x14ac:dyDescent="0.3">
      <c r="E2226" s="14"/>
    </row>
    <row r="2227" spans="5:5" x14ac:dyDescent="0.3">
      <c r="E2227" s="14"/>
    </row>
    <row r="2228" spans="5:5" x14ac:dyDescent="0.3">
      <c r="E2228" s="14"/>
    </row>
    <row r="2229" spans="5:5" x14ac:dyDescent="0.3">
      <c r="E2229" s="14"/>
    </row>
    <row r="2230" spans="5:5" x14ac:dyDescent="0.3">
      <c r="E2230" s="14"/>
    </row>
    <row r="2231" spans="5:5" x14ac:dyDescent="0.3">
      <c r="E2231" s="14"/>
    </row>
    <row r="2232" spans="5:5" x14ac:dyDescent="0.3">
      <c r="E2232" s="14"/>
    </row>
    <row r="2233" spans="5:5" x14ac:dyDescent="0.3">
      <c r="E2233" s="14"/>
    </row>
    <row r="2234" spans="5:5" x14ac:dyDescent="0.3">
      <c r="E2234" s="14"/>
    </row>
    <row r="2235" spans="5:5" x14ac:dyDescent="0.3">
      <c r="E2235" s="14"/>
    </row>
    <row r="2236" spans="5:5" x14ac:dyDescent="0.3">
      <c r="E2236" s="14"/>
    </row>
    <row r="2237" spans="5:5" x14ac:dyDescent="0.3">
      <c r="E2237" s="14"/>
    </row>
    <row r="2238" spans="5:5" x14ac:dyDescent="0.3">
      <c r="E2238" s="14"/>
    </row>
    <row r="2239" spans="5:5" x14ac:dyDescent="0.3">
      <c r="E2239" s="14"/>
    </row>
    <row r="2240" spans="5:5" x14ac:dyDescent="0.3">
      <c r="E2240" s="14"/>
    </row>
    <row r="2241" spans="5:5" x14ac:dyDescent="0.3">
      <c r="E2241" s="14"/>
    </row>
    <row r="2242" spans="5:5" x14ac:dyDescent="0.3">
      <c r="E2242" s="14"/>
    </row>
    <row r="2243" spans="5:5" x14ac:dyDescent="0.3">
      <c r="E2243" s="14"/>
    </row>
    <row r="2244" spans="5:5" x14ac:dyDescent="0.3">
      <c r="E2244" s="14"/>
    </row>
    <row r="2245" spans="5:5" x14ac:dyDescent="0.3">
      <c r="E2245" s="14"/>
    </row>
    <row r="2246" spans="5:5" x14ac:dyDescent="0.3">
      <c r="E2246" s="14"/>
    </row>
    <row r="2247" spans="5:5" x14ac:dyDescent="0.3">
      <c r="E2247" s="14"/>
    </row>
    <row r="2248" spans="5:5" x14ac:dyDescent="0.3">
      <c r="E2248" s="14"/>
    </row>
    <row r="2249" spans="5:5" x14ac:dyDescent="0.3">
      <c r="E2249" s="14"/>
    </row>
    <row r="2250" spans="5:5" x14ac:dyDescent="0.3">
      <c r="E2250" s="14"/>
    </row>
  </sheetData>
  <autoFilter ref="A1:I1793" xr:uid="{00000000-0009-0000-0000-000004000000}"/>
  <mergeCells count="1">
    <mergeCell ref="J5:K5"/>
  </mergeCells>
  <conditionalFormatting sqref="A1:A8 A15:A1048576">
    <cfRule type="duplicateValues" dxfId="6" priority="2"/>
  </conditionalFormatting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ACD36-FDE0-40E7-B4C5-D837C5EE3606}">
  <sheetPr>
    <pageSetUpPr fitToPage="1"/>
  </sheetPr>
  <dimension ref="A1:N2238"/>
  <sheetViews>
    <sheetView workbookViewId="0">
      <pane xSplit="11" ySplit="12" topLeftCell="L120" activePane="bottomRight" state="frozen"/>
      <selection pane="topRight" activeCell="L1" sqref="L1"/>
      <selection pane="bottomLeft" activeCell="A12" sqref="A12"/>
      <selection pane="bottomRight" activeCell="C3" sqref="C3"/>
    </sheetView>
  </sheetViews>
  <sheetFormatPr baseColWidth="10" defaultRowHeight="14.4" x14ac:dyDescent="0.3"/>
  <cols>
    <col min="1" max="1" width="19" style="71" customWidth="1"/>
    <col min="2" max="2" width="7.109375" style="76" customWidth="1"/>
    <col min="3" max="3" width="42.44140625" customWidth="1"/>
    <col min="4" max="4" width="14.88671875" customWidth="1"/>
    <col min="5" max="5" width="11.44140625" style="60"/>
    <col min="6" max="6" width="21.88671875" customWidth="1"/>
    <col min="7" max="7" width="20.109375" customWidth="1"/>
    <col min="8" max="8" width="11.44140625" style="76"/>
    <col min="9" max="9" width="18" customWidth="1"/>
    <col min="10" max="10" width="11.5546875" bestFit="1" customWidth="1"/>
    <col min="11" max="11" width="9.6640625" customWidth="1"/>
    <col min="12" max="12" width="3.109375" customWidth="1"/>
    <col min="13" max="13" width="17" customWidth="1"/>
    <col min="14" max="14" width="9.5546875" customWidth="1"/>
  </cols>
  <sheetData>
    <row r="1" spans="1:14" ht="25.8" x14ac:dyDescent="0.5">
      <c r="A1" s="138" t="s">
        <v>3012</v>
      </c>
      <c r="B1" s="138"/>
      <c r="C1" s="138"/>
      <c r="D1" s="138"/>
      <c r="E1" s="138"/>
      <c r="F1" s="138"/>
      <c r="G1" s="138"/>
      <c r="H1" s="138"/>
      <c r="I1" s="139" t="s">
        <v>3013</v>
      </c>
      <c r="J1" s="139"/>
      <c r="K1" s="139"/>
      <c r="L1" s="100"/>
      <c r="M1" s="100"/>
      <c r="N1" s="100"/>
    </row>
    <row r="2" spans="1:14" x14ac:dyDescent="0.3">
      <c r="A2" s="70" t="s">
        <v>2952</v>
      </c>
      <c r="B2" s="50" t="s">
        <v>2953</v>
      </c>
      <c r="C2" s="15" t="s">
        <v>1</v>
      </c>
      <c r="D2" s="15" t="s">
        <v>2954</v>
      </c>
      <c r="E2" s="49" t="s">
        <v>2955</v>
      </c>
      <c r="F2" s="15" t="s">
        <v>2956</v>
      </c>
      <c r="G2" s="15" t="s">
        <v>2957</v>
      </c>
      <c r="H2" s="50" t="s">
        <v>4</v>
      </c>
      <c r="I2" s="44" t="s">
        <v>2959</v>
      </c>
      <c r="J2" s="69">
        <f>SUM(E3:E1980)-K12</f>
        <v>22431.672400000036</v>
      </c>
      <c r="M2" s="88" t="s">
        <v>2966</v>
      </c>
      <c r="N2" s="91">
        <f>SUM(N3:N46)</f>
        <v>8497.83</v>
      </c>
    </row>
    <row r="3" spans="1:14" x14ac:dyDescent="0.3">
      <c r="A3" s="47">
        <v>3045677606503</v>
      </c>
      <c r="B3" s="50">
        <v>4</v>
      </c>
      <c r="C3" s="15" t="str">
        <f>IFERROR(IF(A3&lt;&gt;"",VLOOKUP($A3,'[1]LISTE ARTICLES PA-PV'!$A$2:$AB$1397,4,FALSE),""),"")</f>
        <v>DRAEGLER SOIF DE MUG</v>
      </c>
      <c r="D3" s="46">
        <f>IFERROR(IF($A3&lt;&gt;"",VLOOKUP($A3,'[1]LISTE ARTICLES PA-PV'!$A$2:$AB$1397,6,FALSE),"0"),"")</f>
        <v>5.95</v>
      </c>
      <c r="E3" s="46">
        <f t="shared" ref="E3:E66" si="0">IFERROR(B3*D3,0)</f>
        <v>23.8</v>
      </c>
      <c r="F3" s="15" t="str">
        <f>IFERROR(IF($A3&lt;&gt;"",VLOOKUP($A3,'[1]LISTE ARTICLES PA-PV'!$A$2:$AB$1397,28,FALSE),""),"")</f>
        <v>ACC/VAISSELLE</v>
      </c>
      <c r="G3" s="15" t="str">
        <f>IFERROR(IF($A3&lt;&gt;"",VLOOKUP($A3,'[1]LISTE ARTICLES PA-PV'!$A$2:$AB$1397,27,FALSE),""),"")</f>
        <v>ANKORSTORE</v>
      </c>
      <c r="H3" s="50" t="str">
        <f>IF($A3&lt;&gt;"",VLOOKUP($A3,'[1]LISTE ARTICLES PA-PV'!$A$2:$AB$1397,7,FALSE),"0")</f>
        <v>20</v>
      </c>
      <c r="I3" s="44" t="s">
        <v>2961</v>
      </c>
      <c r="J3" s="39">
        <f>SUMIFS($E$3:$E$801,$H$3:$H$801,"5.5")</f>
        <v>17174.212799999994</v>
      </c>
      <c r="M3" s="89" t="s">
        <v>1819</v>
      </c>
      <c r="N3" s="90">
        <f>SUMPRODUCT(($G$3:$G$1781="KONITZ")*($D$3:$D$1781))</f>
        <v>320.40000000000003</v>
      </c>
    </row>
    <row r="4" spans="1:14" x14ac:dyDescent="0.3">
      <c r="A4" s="47">
        <v>3045677541811</v>
      </c>
      <c r="B4" s="50">
        <v>1</v>
      </c>
      <c r="C4" s="15" t="str">
        <f>IFERROR(IF(A4&lt;&gt;"",VLOOKUP($A4,'[1]LISTE ARTICLES PA-PV'!$A$2:$AB$1397,4,FALSE),""),"")</f>
        <v>MUG CADEAU PAUSE CAFE</v>
      </c>
      <c r="D4" s="46">
        <f>IFERROR(IF($A4&lt;&gt;"",VLOOKUP($A4,'[1]LISTE ARTICLES PA-PV'!$A$2:$AB$1397,6,FALSE),"0"),"")</f>
        <v>6.75</v>
      </c>
      <c r="E4" s="46">
        <f t="shared" si="0"/>
        <v>6.75</v>
      </c>
      <c r="F4" s="15" t="str">
        <f>IFERROR(IF($A4&lt;&gt;"",VLOOKUP($A4,'[1]LISTE ARTICLES PA-PV'!$A$2:$AB$1397,28,FALSE),""),"")</f>
        <v>ACC/VAISSELLE</v>
      </c>
      <c r="G4" s="15" t="str">
        <f>IFERROR(IF($A4&lt;&gt;"",VLOOKUP($A4,'[1]LISTE ARTICLES PA-PV'!$A$2:$AB$1397,27,FALSE),""),"")</f>
        <v>ANKORSTORE</v>
      </c>
      <c r="H4" s="50" t="str">
        <f>IF($A4&lt;&gt;"",VLOOKUP($A4,'[1]LISTE ARTICLES PA-PV'!$A$2:$AB$1397,7,FALSE),"0")</f>
        <v>20</v>
      </c>
      <c r="I4" s="44" t="s">
        <v>2960</v>
      </c>
      <c r="J4" s="69">
        <f>SUMIFS($E$3:$E$801,$H$3:$H$801,"20")-K12</f>
        <v>5201.7099999999937</v>
      </c>
      <c r="M4" s="89" t="s">
        <v>21</v>
      </c>
      <c r="N4" s="90">
        <f>SUMPRODUCT(($G$3:$G$1781="DAMMANN-P")*($D$3:$D$1781))</f>
        <v>4261.7599999999984</v>
      </c>
    </row>
    <row r="5" spans="1:14" x14ac:dyDescent="0.3">
      <c r="A5" s="47">
        <v>3045677540166</v>
      </c>
      <c r="B5" s="50">
        <v>1</v>
      </c>
      <c r="C5" s="15" t="str">
        <f>IFERROR(IF(A5&lt;&gt;"",VLOOKUP($A5,'[1]LISTE ARTICLES PA-PV'!$A$2:$AB$1397,4,FALSE),""),"")</f>
        <v>MUG CADEAU DOSE D'MOUR</v>
      </c>
      <c r="D5" s="46">
        <f>IFERROR(IF($A5&lt;&gt;"",VLOOKUP($A5,'[1]LISTE ARTICLES PA-PV'!$A$2:$AB$1397,6,FALSE),"0"),"")</f>
        <v>6.75</v>
      </c>
      <c r="E5" s="46">
        <f t="shared" si="0"/>
        <v>6.75</v>
      </c>
      <c r="F5" s="15" t="str">
        <f>IFERROR(IF($A5&lt;&gt;"",VLOOKUP($A5,'[1]LISTE ARTICLES PA-PV'!$A$2:$AB$1397,28,FALSE),""),"")</f>
        <v>ACC/VAISSELLE</v>
      </c>
      <c r="G5" s="15" t="str">
        <f>IFERROR(IF($A5&lt;&gt;"",VLOOKUP($A5,'[1]LISTE ARTICLES PA-PV'!$A$2:$AB$1397,27,FALSE),""),"")</f>
        <v>ANKORSTORE</v>
      </c>
      <c r="H5" s="50" t="str">
        <f>IF($A5&lt;&gt;"",VLOOKUP($A5,'[1]LISTE ARTICLES PA-PV'!$A$2:$AB$1397,7,FALSE),"0")</f>
        <v>20</v>
      </c>
      <c r="I5" s="97" t="s">
        <v>3010</v>
      </c>
      <c r="J5" s="98">
        <f>K12</f>
        <v>513.3599999999999</v>
      </c>
      <c r="K5" s="14"/>
      <c r="M5" s="89" t="s">
        <v>24</v>
      </c>
      <c r="N5" s="90">
        <f t="shared" ref="N5:N46" si="1">SUMPRODUCT(($G$3:$G$1781=M5)*($D$3:$D$1781))</f>
        <v>3.64</v>
      </c>
    </row>
    <row r="6" spans="1:14" x14ac:dyDescent="0.3">
      <c r="A6" s="47">
        <v>3045677540159</v>
      </c>
      <c r="B6" s="50">
        <v>1</v>
      </c>
      <c r="C6" s="15" t="str">
        <f>IFERROR(IF(A6&lt;&gt;"",VLOOKUP($A6,'[1]LISTE ARTICLES PA-PV'!$A$2:$AB$1397,4,FALSE),""),"")</f>
        <v>MUG CADEAU COUP DE CŒUR</v>
      </c>
      <c r="D6" s="46">
        <f>IFERROR(IF($A6&lt;&gt;"",VLOOKUP($A6,'[1]LISTE ARTICLES PA-PV'!$A$2:$AB$1397,6,FALSE),"0"),"")</f>
        <v>6.75</v>
      </c>
      <c r="E6" s="46">
        <f t="shared" si="0"/>
        <v>6.75</v>
      </c>
      <c r="F6" s="15" t="str">
        <f>IFERROR(IF($A6&lt;&gt;"",VLOOKUP($A6,'[1]LISTE ARTICLES PA-PV'!$A$2:$AB$1397,28,FALSE),""),"")</f>
        <v>ACC/VAISSELLE</v>
      </c>
      <c r="G6" s="15" t="str">
        <f>IFERROR(IF($A6&lt;&gt;"",VLOOKUP($A6,'[1]LISTE ARTICLES PA-PV'!$A$2:$AB$1397,27,FALSE),""),"")</f>
        <v>ANKORSTORE</v>
      </c>
      <c r="H6" s="50" t="str">
        <f>IF($A6&lt;&gt;"",VLOOKUP($A6,'[1]LISTE ARTICLES PA-PV'!$A$2:$AB$1397,7,FALSE),"0")</f>
        <v>20</v>
      </c>
      <c r="I6" s="140" t="s">
        <v>2962</v>
      </c>
      <c r="J6" s="141"/>
      <c r="K6" s="87">
        <f>SUM(J7:J11)+K12</f>
        <v>22945.032399999996</v>
      </c>
      <c r="M6" s="89" t="s">
        <v>27</v>
      </c>
      <c r="N6" s="90">
        <f t="shared" si="1"/>
        <v>0</v>
      </c>
    </row>
    <row r="7" spans="1:14" x14ac:dyDescent="0.3">
      <c r="A7" s="47">
        <v>3045677605841</v>
      </c>
      <c r="B7" s="50">
        <v>3</v>
      </c>
      <c r="C7" s="15" t="str">
        <f>IFERROR(IF(A7&lt;&gt;"",VLOOKUP($A7,'[1]LISTE ARTICLES PA-PV'!$A$2:$AB$1397,4,FALSE),""),"")</f>
        <v>DRAEGLER UN CALIN SINON RIEN MUG</v>
      </c>
      <c r="D7" s="46">
        <f>IFERROR(IF($A7&lt;&gt;"",VLOOKUP($A7,'[1]LISTE ARTICLES PA-PV'!$A$2:$AB$1397,6,FALSE),"0"),"")</f>
        <v>5.95</v>
      </c>
      <c r="E7" s="46">
        <f t="shared" si="0"/>
        <v>17.850000000000001</v>
      </c>
      <c r="F7" s="15" t="str">
        <f>IFERROR(IF($A7&lt;&gt;"",VLOOKUP($A7,'[1]LISTE ARTICLES PA-PV'!$A$2:$AB$1397,28,FALSE),""),"")</f>
        <v>ACC/VAISSELLE</v>
      </c>
      <c r="G7" s="15" t="str">
        <f>IFERROR(IF($A7&lt;&gt;"",VLOOKUP($A7,'[1]LISTE ARTICLES PA-PV'!$A$2:$AB$1397,27,FALSE),""),"")</f>
        <v>ANKORSTORE</v>
      </c>
      <c r="H7" s="50" t="str">
        <f>IF($A7&lt;&gt;"",VLOOKUP($A7,'[1]LISTE ARTICLES PA-PV'!$A$2:$AB$1397,7,FALSE),"0")</f>
        <v>20</v>
      </c>
      <c r="I7" s="45" t="s">
        <v>3001</v>
      </c>
      <c r="J7" s="87">
        <f>SUMIFS($E$3:$E$801,$F$3:$F$801,"THE")+SUMIFS($E$3:$E$801,$F$3:$F$801,"THE BOITES")</f>
        <v>7614.8076000000001</v>
      </c>
      <c r="K7" s="74"/>
      <c r="M7" s="89" t="s">
        <v>32</v>
      </c>
      <c r="N7" s="90">
        <f t="shared" si="1"/>
        <v>531.0999999999998</v>
      </c>
    </row>
    <row r="8" spans="1:14" x14ac:dyDescent="0.3">
      <c r="A8" s="47">
        <v>3045677606534</v>
      </c>
      <c r="B8" s="50">
        <v>3</v>
      </c>
      <c r="C8" s="15" t="str">
        <f>IFERROR(IF(A8&lt;&gt;"",VLOOKUP($A8,'[1]LISTE ARTICLES PA-PV'!$A$2:$AB$1397,4,FALSE),""),"")</f>
        <v>DRAEGLER PREUVE D'AMOUR MUG</v>
      </c>
      <c r="D8" s="46">
        <f>IFERROR(IF($A8&lt;&gt;"",VLOOKUP($A8,'[1]LISTE ARTICLES PA-PV'!$A$2:$AB$1397,6,FALSE),"0"),"")</f>
        <v>5.95</v>
      </c>
      <c r="E8" s="46">
        <f t="shared" si="0"/>
        <v>17.850000000000001</v>
      </c>
      <c r="F8" s="15" t="str">
        <f>IFERROR(IF($A8&lt;&gt;"",VLOOKUP($A8,'[1]LISTE ARTICLES PA-PV'!$A$2:$AB$1397,28,FALSE),""),"")</f>
        <v>ACC/VAISSELLE</v>
      </c>
      <c r="G8" s="15" t="str">
        <f>IFERROR(IF($A8&lt;&gt;"",VLOOKUP($A8,'[1]LISTE ARTICLES PA-PV'!$A$2:$AB$1397,27,FALSE),""),"")</f>
        <v>ANKORSTORE</v>
      </c>
      <c r="H8" s="50" t="str">
        <f>IF($A8&lt;&gt;"",VLOOKUP($A8,'[1]LISTE ARTICLES PA-PV'!$A$2:$AB$1397,7,FALSE),"0")</f>
        <v>20</v>
      </c>
      <c r="I8" s="45" t="s">
        <v>87</v>
      </c>
      <c r="J8" s="87">
        <f>SUMIFS($E$3:$E$801,$F$3:$F$801,"CAFE")</f>
        <v>4314.0307999999995</v>
      </c>
      <c r="M8" s="89" t="s">
        <v>39</v>
      </c>
      <c r="N8" s="90">
        <f t="shared" si="1"/>
        <v>106.6</v>
      </c>
    </row>
    <row r="9" spans="1:14" x14ac:dyDescent="0.3">
      <c r="A9" s="47">
        <v>9999901101736</v>
      </c>
      <c r="B9" s="50">
        <v>24</v>
      </c>
      <c r="C9" s="15" t="str">
        <f>IFERROR(IF(A9&lt;&gt;"",VLOOKUP($A9,'[1]LISTE ARTICLES PA-PV'!$A$2:$AB$1397,4,FALSE),""),"")</f>
        <v>QUICKAS SAINT-VALENTIN</v>
      </c>
      <c r="D9" s="46">
        <f>IFERROR(IF($A9&lt;&gt;"",VLOOKUP($A9,'[1]LISTE ARTICLES PA-PV'!$A$2:$AB$1397,6,FALSE),"0"),"")</f>
        <v>3.2</v>
      </c>
      <c r="E9" s="46">
        <f t="shared" si="0"/>
        <v>76.800000000000011</v>
      </c>
      <c r="F9" s="15" t="str">
        <f>IFERROR(IF($A9&lt;&gt;"",VLOOKUP($A9,'[1]LISTE ARTICLES PA-PV'!$A$2:$AB$1397,28,FALSE),""),"")</f>
        <v>ACC/VAISSELLE</v>
      </c>
      <c r="G9" s="15" t="str">
        <f>IFERROR(IF($A9&lt;&gt;"",VLOOKUP($A9,'[1]LISTE ARTICLES PA-PV'!$A$2:$AB$1397,27,FALSE),""),"")</f>
        <v>ANKORSTORE</v>
      </c>
      <c r="H9" s="50" t="str">
        <f>IF($A9&lt;&gt;"",VLOOKUP($A9,'[1]LISTE ARTICLES PA-PV'!$A$2:$AB$1397,7,FALSE),"0")</f>
        <v>20</v>
      </c>
      <c r="I9" s="45" t="s">
        <v>62</v>
      </c>
      <c r="J9" s="87">
        <f>SUMIFS($E$3:$E$801,$F$3:$F$801,"ALIMENTATION 20%")</f>
        <v>601.35999999999979</v>
      </c>
      <c r="M9" s="89" t="s">
        <v>48</v>
      </c>
      <c r="N9" s="90">
        <f t="shared" si="1"/>
        <v>861.53999999999974</v>
      </c>
    </row>
    <row r="10" spans="1:14" x14ac:dyDescent="0.3">
      <c r="A10" s="47">
        <v>30086944</v>
      </c>
      <c r="B10" s="50">
        <v>458</v>
      </c>
      <c r="C10" s="15" t="str">
        <f>IFERROR(IF(A10&lt;&gt;"",VLOOKUP($A10,'[1]LISTE ARTICLES PA-PV'!$A$2:$AB$1397,4,FALSE),""),"")</f>
        <v>SUCETTE A L'ANCIENNE BERNIER</v>
      </c>
      <c r="D10" s="46">
        <f>IFERROR(IF($A10&lt;&gt;"",VLOOKUP($A10,'[1]LISTE ARTICLES PA-PV'!$A$2:$AB$1397,6,FALSE),"0"),"")</f>
        <v>0.27</v>
      </c>
      <c r="E10" s="46">
        <f t="shared" si="0"/>
        <v>123.66000000000001</v>
      </c>
      <c r="F10" s="15" t="str">
        <f>IFERROR(IF($A10&lt;&gt;"",VLOOKUP($A10,'[1]LISTE ARTICLES PA-PV'!$A$2:$AB$1397,28,FALSE),""),"")</f>
        <v>ALIMENTATION 20%</v>
      </c>
      <c r="G10" s="15" t="str">
        <f>IFERROR(IF($A10&lt;&gt;"",VLOOKUP($A10,'[1]LISTE ARTICLES PA-PV'!$A$2:$AB$1397,27,FALSE),""),"")</f>
        <v>BERNIER</v>
      </c>
      <c r="H10" s="50" t="str">
        <f>IFERROR(IF($A10&lt;&gt;"",VLOOKUP($A10,'[1]LISTE ARTICLES PA-PV'!$A$2:$AB$1397,7,FALSE),"0"),"0")</f>
        <v>20</v>
      </c>
      <c r="I10" s="45" t="s">
        <v>2965</v>
      </c>
      <c r="J10" s="87">
        <f>SUMIFS($E$3:$E$801,$F$3:$F$801,"ALIMENTATION 5.50%")</f>
        <v>5301.1239999999971</v>
      </c>
      <c r="M10" s="89" t="s">
        <v>63</v>
      </c>
      <c r="N10" s="90">
        <f t="shared" si="1"/>
        <v>225.87</v>
      </c>
    </row>
    <row r="11" spans="1:14" x14ac:dyDescent="0.3">
      <c r="A11" s="47">
        <v>3770012829292</v>
      </c>
      <c r="B11" s="50">
        <v>16</v>
      </c>
      <c r="C11" s="15" t="str">
        <f>IFERROR(IF(A11&lt;&gt;"",VLOOKUP($A11,'[1]LISTE ARTICLES PA-PV'!$A$2:$AB$1397,4,FALSE),""),"")</f>
        <v>BIJIN SACHET BILLES CERAMIQUE</v>
      </c>
      <c r="D11" s="46">
        <f>IFERROR(IF($A11&lt;&gt;"",VLOOKUP($A11,'[1]LISTE ARTICLES PA-PV'!$A$2:$AB$1397,6,FALSE),"0"),"")</f>
        <v>4.9000000000000004</v>
      </c>
      <c r="E11" s="46">
        <f t="shared" si="0"/>
        <v>78.400000000000006</v>
      </c>
      <c r="F11" s="15" t="str">
        <f>IFERROR(IF($A11&lt;&gt;"",VLOOKUP($A11,'[1]LISTE ARTICLES PA-PV'!$A$2:$AB$1397,28,FALSE),""),"")</f>
        <v>ACC/VAISSELLE</v>
      </c>
      <c r="G11" s="15" t="str">
        <f>IFERROR(IF($A11&lt;&gt;"",VLOOKUP($A11,'[1]LISTE ARTICLES PA-PV'!$A$2:$AB$1397,27,FALSE),""),"")</f>
        <v>BIJIN</v>
      </c>
      <c r="H11" s="50" t="str">
        <f>IFERROR(IF($A11&lt;&gt;"",VLOOKUP($A11,'[1]LISTE ARTICLES PA-PV'!$A$2:$AB$1397,7,FALSE),"0"),"0")</f>
        <v>20</v>
      </c>
      <c r="I11" s="45" t="s">
        <v>17</v>
      </c>
      <c r="J11" s="87">
        <f>SUMIFS($E$3:$E$801,$F$3:$F$801,"ACC/VAISSELLE")</f>
        <v>4600.3499999999967</v>
      </c>
      <c r="M11" s="89" t="s">
        <v>74</v>
      </c>
      <c r="N11" s="90">
        <f t="shared" si="1"/>
        <v>180.35999999999996</v>
      </c>
    </row>
    <row r="12" spans="1:14" x14ac:dyDescent="0.3">
      <c r="A12" s="47">
        <v>3770012829339</v>
      </c>
      <c r="B12" s="50">
        <v>24</v>
      </c>
      <c r="C12" s="15" t="str">
        <f>IFERROR(IF(A12&lt;&gt;"",VLOOKUP($A12,'[1]LISTE ARTICLES PA-PV'!$A$2:$AB$1397,4,FALSE),""),"")</f>
        <v>BIJIN BATON CHARBON ACTIF</v>
      </c>
      <c r="D12" s="46">
        <f>IFERROR(IF($A12&lt;&gt;"",VLOOKUP($A12,'[1]LISTE ARTICLES PA-PV'!$A$2:$AB$1397,6,FALSE),"0"),"")</f>
        <v>4.87</v>
      </c>
      <c r="E12" s="46">
        <f t="shared" si="0"/>
        <v>116.88</v>
      </c>
      <c r="F12" s="15" t="str">
        <f>IFERROR(IF($A12&lt;&gt;"",VLOOKUP($A12,'[1]LISTE ARTICLES PA-PV'!$A$2:$AB$1397,28,FALSE),""),"")</f>
        <v>ACC/VAISSELLE</v>
      </c>
      <c r="G12" s="15" t="str">
        <f>IFERROR(IF($A12&lt;&gt;"",VLOOKUP($A12,'[1]LISTE ARTICLES PA-PV'!$A$2:$AB$1397,27,FALSE),""),"")</f>
        <v>BIJIN</v>
      </c>
      <c r="H12" s="50" t="str">
        <f>IFERROR(IF($A12&lt;&gt;"",VLOOKUP($A12,'[1]LISTE ARTICLES PA-PV'!$A$2:$AB$1397,7,FALSE),"0"),"0")</f>
        <v>20</v>
      </c>
      <c r="I12" s="142" t="s">
        <v>3009</v>
      </c>
      <c r="J12" s="143"/>
      <c r="K12" s="99">
        <f>SUMIFS($E$3:$E$801,$F$3:$F$801,"CONSOMMABLES")</f>
        <v>513.3599999999999</v>
      </c>
      <c r="M12" s="89" t="s">
        <v>86</v>
      </c>
      <c r="N12" s="90">
        <f t="shared" si="1"/>
        <v>271.58000000000004</v>
      </c>
    </row>
    <row r="13" spans="1:14" x14ac:dyDescent="0.3">
      <c r="A13" s="47">
        <v>3770012829520</v>
      </c>
      <c r="B13" s="50">
        <v>8</v>
      </c>
      <c r="C13" s="15" t="str">
        <f>IFERROR(IF(A13&lt;&gt;"",VLOOKUP($A13,'[1]LISTE ARTICLES PA-PV'!$A$2:$AB$1397,4,FALSE),""),"")</f>
        <v>BIJIN BOITE 2 SACHETS CHARBON ACTIF</v>
      </c>
      <c r="D13" s="46">
        <f>IFERROR(IF($A13&lt;&gt;"",VLOOKUP($A13,'[1]LISTE ARTICLES PA-PV'!$A$2:$AB$1397,6,FALSE),"0"),"")</f>
        <v>3.9</v>
      </c>
      <c r="E13" s="46">
        <f t="shared" si="0"/>
        <v>31.2</v>
      </c>
      <c r="F13" s="15" t="str">
        <f>IFERROR(IF($A13&lt;&gt;"",VLOOKUP($A13,'[1]LISTE ARTICLES PA-PV'!$A$2:$AB$1397,28,FALSE),""),"")</f>
        <v>ACC/VAISSELLE</v>
      </c>
      <c r="G13" s="15" t="str">
        <f>IFERROR(IF($A13&lt;&gt;"",VLOOKUP($A13,'[1]LISTE ARTICLES PA-PV'!$A$2:$AB$1397,27,FALSE),""),"")</f>
        <v>BIJIN</v>
      </c>
      <c r="H13" s="50" t="str">
        <f>IFERROR(IF($A13&lt;&gt;"",VLOOKUP($A13,'[1]LISTE ARTICLES PA-PV'!$A$2:$AB$1397,7,FALSE),"0"),"0")</f>
        <v>20</v>
      </c>
      <c r="M13" s="89" t="s">
        <v>103</v>
      </c>
      <c r="N13" s="90">
        <f t="shared" si="1"/>
        <v>158.93</v>
      </c>
    </row>
    <row r="14" spans="1:14" ht="15" thickBot="1" x14ac:dyDescent="0.35">
      <c r="A14" s="47">
        <v>9999901101675</v>
      </c>
      <c r="B14" s="50">
        <v>5</v>
      </c>
      <c r="C14" s="15" t="str">
        <f>IFERROR(IF(A14&lt;&gt;"",VLOOKUP($A14,'[1]LISTE ARTICLES PA-PV'!$A$2:$AB$1397,4,FALSE),""),"")</f>
        <v>BOITE A THE KLIMT BAISER</v>
      </c>
      <c r="D14" s="46">
        <f>IFERROR(IF($A14&lt;&gt;"",VLOOKUP($A14,'[1]LISTE ARTICLES PA-PV'!$A$2:$AB$1397,6,FALSE),"0"),"")</f>
        <v>2.2000000000000002</v>
      </c>
      <c r="E14" s="46">
        <f t="shared" si="0"/>
        <v>11</v>
      </c>
      <c r="F14" s="15" t="str">
        <f>IFERROR(IF($A14&lt;&gt;"",VLOOKUP($A14,'[1]LISTE ARTICLES PA-PV'!$A$2:$AB$1397,28,FALSE),""),"")</f>
        <v>ACC/VAISSELLE</v>
      </c>
      <c r="G14" s="15" t="str">
        <f>IFERROR(IF($A14&lt;&gt;"",VLOOKUP($A14,'[1]LISTE ARTICLES PA-PV'!$A$2:$AB$1397,27,FALSE),""),"")</f>
        <v>BOITEENFER</v>
      </c>
      <c r="H14" s="50" t="str">
        <f>IF($A14&lt;&gt;"",VLOOKUP($A14,'[1]LISTE ARTICLES PA-PV'!$A$2:$AB$1397,7,FALSE),"0")</f>
        <v>20</v>
      </c>
      <c r="M14" s="89" t="s">
        <v>114</v>
      </c>
      <c r="N14" s="90">
        <f t="shared" si="1"/>
        <v>124.53999999999999</v>
      </c>
    </row>
    <row r="15" spans="1:14" x14ac:dyDescent="0.3">
      <c r="A15" s="47">
        <v>9999901101682</v>
      </c>
      <c r="B15" s="50">
        <v>9</v>
      </c>
      <c r="C15" s="15" t="str">
        <f>IFERROR(IF(A15&lt;&gt;"",VLOOKUP($A15,'[1]LISTE ARTICLES PA-PV'!$A$2:$AB$1397,4,FALSE),""),"")</f>
        <v>BOITE A THE KLIMT VIRGIN</v>
      </c>
      <c r="D15" s="46">
        <f>IFERROR(IF($A15&lt;&gt;"",VLOOKUP($A15,'[1]LISTE ARTICLES PA-PV'!$A$2:$AB$1397,6,FALSE),"0"),"")</f>
        <v>2.2000000000000002</v>
      </c>
      <c r="E15" s="46">
        <f t="shared" si="0"/>
        <v>19.8</v>
      </c>
      <c r="F15" s="15" t="str">
        <f>IFERROR(IF($A15&lt;&gt;"",VLOOKUP($A15,'[1]LISTE ARTICLES PA-PV'!$A$2:$AB$1397,28,FALSE),""),"")</f>
        <v>ACC/VAISSELLE</v>
      </c>
      <c r="G15" s="15" t="str">
        <f>IFERROR(IF($A15&lt;&gt;"",VLOOKUP($A15,'[1]LISTE ARTICLES PA-PV'!$A$2:$AB$1397,27,FALSE),""),"")</f>
        <v>BOITEENFER</v>
      </c>
      <c r="H15" s="50" t="str">
        <f>IF($A15&lt;&gt;"",VLOOKUP($A15,'[1]LISTE ARTICLES PA-PV'!$A$2:$AB$1397,7,FALSE),"0")</f>
        <v>20</v>
      </c>
      <c r="I15" s="144" t="s">
        <v>3011</v>
      </c>
      <c r="J15" s="145"/>
      <c r="K15" s="146"/>
      <c r="M15" s="89" t="s">
        <v>117</v>
      </c>
      <c r="N15" s="90">
        <f t="shared" si="1"/>
        <v>119.36999999999999</v>
      </c>
    </row>
    <row r="16" spans="1:14" x14ac:dyDescent="0.3">
      <c r="A16" s="47">
        <v>5011188015217</v>
      </c>
      <c r="B16" s="50">
        <v>7</v>
      </c>
      <c r="C16" s="15" t="str">
        <f>IFERROR(IF(A16&lt;&gt;"",VLOOKUP($A16,'[1]LISTE ARTICLES PA-PV'!$A$2:$AB$1397,4,FALSE),""),"")</f>
        <v>BOITE A CAFE ITALIAN 500G</v>
      </c>
      <c r="D16" s="46">
        <f>IFERROR(IF($A16&lt;&gt;"",VLOOKUP($A16,'[1]LISTE ARTICLES PA-PV'!$A$2:$AB$1397,6,FALSE),"0"),"")</f>
        <v>4.0999999999999996</v>
      </c>
      <c r="E16" s="46">
        <f t="shared" si="0"/>
        <v>28.699999999999996</v>
      </c>
      <c r="F16" s="15" t="str">
        <f>IFERROR(IF($A16&lt;&gt;"",VLOOKUP($A16,'[1]LISTE ARTICLES PA-PV'!$A$2:$AB$1397,28,FALSE),""),"")</f>
        <v>ACC/VAISSELLE</v>
      </c>
      <c r="G16" s="15" t="str">
        <f>IFERROR(IF($A16&lt;&gt;"",VLOOKUP($A16,'[1]LISTE ARTICLES PA-PV'!$A$2:$AB$1397,27,FALSE),""),"")</f>
        <v>BOITEENFER</v>
      </c>
      <c r="H16" s="50" t="str">
        <f>IF($A16&lt;&gt;"",VLOOKUP($A16,'[1]LISTE ARTICLES PA-PV'!$A$2:$AB$1397,7,FALSE),"0")</f>
        <v>20</v>
      </c>
      <c r="I16" s="147"/>
      <c r="J16" s="139"/>
      <c r="K16" s="148"/>
      <c r="M16" s="89" t="s">
        <v>123</v>
      </c>
      <c r="N16" s="90">
        <f t="shared" si="1"/>
        <v>0</v>
      </c>
    </row>
    <row r="17" spans="1:14" x14ac:dyDescent="0.3">
      <c r="A17" s="47">
        <v>5011188083360</v>
      </c>
      <c r="B17" s="50">
        <v>9</v>
      </c>
      <c r="C17" s="15" t="str">
        <f>IFERROR(IF(A17&lt;&gt;"",VLOOKUP($A17,'[1]LISTE ARTICLES PA-PV'!$A$2:$AB$1397,4,FALSE),""),"")</f>
        <v>BOITE A CAFE MACCHIATO RECT 500G</v>
      </c>
      <c r="D17" s="46">
        <f>IFERROR(IF($A17&lt;&gt;"",VLOOKUP($A17,'[1]LISTE ARTICLES PA-PV'!$A$2:$AB$1397,6,FALSE),"0"),"")</f>
        <v>4.0999999999999996</v>
      </c>
      <c r="E17" s="46">
        <f t="shared" si="0"/>
        <v>36.9</v>
      </c>
      <c r="F17" s="15" t="str">
        <f>IFERROR(IF($A17&lt;&gt;"",VLOOKUP($A17,'[1]LISTE ARTICLES PA-PV'!$A$2:$AB$1397,28,FALSE),""),"")</f>
        <v>ACC/VAISSELLE</v>
      </c>
      <c r="G17" s="15" t="str">
        <f>IFERROR(IF($A17&lt;&gt;"",VLOOKUP($A17,'[1]LISTE ARTICLES PA-PV'!$A$2:$AB$1397,27,FALSE),""),"")</f>
        <v>BOITEENFER</v>
      </c>
      <c r="H17" s="50" t="str">
        <f>IF($A17&lt;&gt;"",VLOOKUP($A17,'[1]LISTE ARTICLES PA-PV'!$A$2:$AB$1397,7,FALSE),"0")</f>
        <v>20</v>
      </c>
      <c r="I17" s="147"/>
      <c r="J17" s="139"/>
      <c r="K17" s="148"/>
      <c r="M17" s="89" t="s">
        <v>139</v>
      </c>
      <c r="N17" s="90">
        <f t="shared" si="1"/>
        <v>204.72000000000003</v>
      </c>
    </row>
    <row r="18" spans="1:14" ht="15" thickBot="1" x14ac:dyDescent="0.35">
      <c r="A18" s="47">
        <v>4033051031705</v>
      </c>
      <c r="B18" s="50">
        <v>10</v>
      </c>
      <c r="C18" s="15" t="str">
        <f>IFERROR(IF(A18&lt;&gt;"",VLOOKUP($A18,'[1]LISTE ARTICLES PA-PV'!$A$2:$AB$1397,4,FALSE),""),"")</f>
        <v>BOITE A CAFE COFFEE BEAN RONDE 500</v>
      </c>
      <c r="D18" s="46">
        <f>IFERROR(IF($A18&lt;&gt;"",VLOOKUP($A18,'[1]LISTE ARTICLES PA-PV'!$A$2:$AB$1397,6,FALSE),"0"),"")</f>
        <v>4.0999999999999996</v>
      </c>
      <c r="E18" s="46">
        <f t="shared" si="0"/>
        <v>41</v>
      </c>
      <c r="F18" s="15" t="str">
        <f>IFERROR(IF($A18&lt;&gt;"",VLOOKUP($A18,'[1]LISTE ARTICLES PA-PV'!$A$2:$AB$1397,28,FALSE),""),"")</f>
        <v>ACC/VAISSELLE</v>
      </c>
      <c r="G18" s="15" t="str">
        <f>IFERROR(IF($A18&lt;&gt;"",VLOOKUP($A18,'[1]LISTE ARTICLES PA-PV'!$A$2:$AB$1397,27,FALSE),""),"")</f>
        <v>BOITEENFER</v>
      </c>
      <c r="H18" s="50" t="str">
        <f>IF($A18&lt;&gt;"",VLOOKUP($A18,'[1]LISTE ARTICLES PA-PV'!$A$2:$AB$1397,7,FALSE),"0")</f>
        <v>20</v>
      </c>
      <c r="I18" s="149"/>
      <c r="J18" s="150"/>
      <c r="K18" s="151"/>
      <c r="M18" s="89" t="s">
        <v>144</v>
      </c>
      <c r="N18" s="90">
        <f t="shared" si="1"/>
        <v>13.67</v>
      </c>
    </row>
    <row r="19" spans="1:14" x14ac:dyDescent="0.3">
      <c r="A19" s="47">
        <v>4033051031712</v>
      </c>
      <c r="B19" s="50">
        <v>8</v>
      </c>
      <c r="C19" s="15" t="str">
        <f>IFERROR(IF(A19&lt;&gt;"",VLOOKUP($A19,'[1]LISTE ARTICLES PA-PV'!$A$2:$AB$1397,4,FALSE),""),"")</f>
        <v>BOITE A CAFE COFFE BEAN RECT 250G</v>
      </c>
      <c r="D19" s="46">
        <f>IFERROR(IF($A19&lt;&gt;"",VLOOKUP($A19,'[1]LISTE ARTICLES PA-PV'!$A$2:$AB$1397,6,FALSE),"0"),"")</f>
        <v>3.45</v>
      </c>
      <c r="E19" s="46">
        <f t="shared" si="0"/>
        <v>27.6</v>
      </c>
      <c r="F19" s="15" t="str">
        <f>IFERROR(IF($A19&lt;&gt;"",VLOOKUP($A19,'[1]LISTE ARTICLES PA-PV'!$A$2:$AB$1397,28,FALSE),""),"")</f>
        <v>ACC/VAISSELLE</v>
      </c>
      <c r="G19" s="15" t="str">
        <f>IFERROR(IF($A19&lt;&gt;"",VLOOKUP($A19,'[1]LISTE ARTICLES PA-PV'!$A$2:$AB$1397,27,FALSE),""),"")</f>
        <v>BOITEENFER</v>
      </c>
      <c r="H19" s="50" t="str">
        <f>IF($A19&lt;&gt;"",VLOOKUP($A19,'[1]LISTE ARTICLES PA-PV'!$A$2:$AB$1397,7,FALSE),"0")</f>
        <v>20</v>
      </c>
      <c r="M19" s="89" t="s">
        <v>169</v>
      </c>
      <c r="N19" s="90">
        <f t="shared" si="1"/>
        <v>0.14000000000000001</v>
      </c>
    </row>
    <row r="20" spans="1:14" x14ac:dyDescent="0.3">
      <c r="A20" s="65">
        <v>3380259999827</v>
      </c>
      <c r="B20" s="50">
        <v>9</v>
      </c>
      <c r="C20" s="15" t="str">
        <f>IFERROR(IF(A20&lt;&gt;"",VLOOKUP($A20,'[1]LISTE ARTICLES PA-PV'!$A$2:$AB$1397,4,FALSE),""),"")</f>
        <v>LMQ TERRINE DELICE AU BOUQUET D'AIL ROSE</v>
      </c>
      <c r="D20" s="46">
        <f>IFERROR(IF($A20&lt;&gt;"",VLOOKUP($A20,'[1]LISTE ARTICLES PA-PV'!$A$2:$AB$1397,6,FALSE),"0"),"")</f>
        <v>3.95</v>
      </c>
      <c r="E20" s="46">
        <f t="shared" si="0"/>
        <v>35.550000000000004</v>
      </c>
      <c r="F20" s="15" t="str">
        <f>IFERROR(IF($A20&lt;&gt;"",VLOOKUP($A20,'[1]LISTE ARTICLES PA-PV'!$A$2:$AB$1397,28,FALSE),""),"")</f>
        <v>ALIMENTATION 5.50%</v>
      </c>
      <c r="G20" s="15" t="str">
        <f>IF($A20&lt;&gt;"",VLOOKUP($A20,'[1]LISTE ARTICLES PA-PV'!$A$2:$AB$1397,27,FALSE),"---")</f>
        <v>BUTIMIEL</v>
      </c>
      <c r="H20" s="50" t="str">
        <f>IFERROR(IF($A20&lt;&gt;"",VLOOKUP($A20,'[1]LISTE ARTICLES PA-PV'!$A$2:$AB$1397,7,FALSE),"0"),"0")</f>
        <v>5.5</v>
      </c>
      <c r="M20" s="89" t="s">
        <v>178</v>
      </c>
      <c r="N20" s="90">
        <f t="shared" si="1"/>
        <v>30.44</v>
      </c>
    </row>
    <row r="21" spans="1:14" x14ac:dyDescent="0.3">
      <c r="A21" s="65">
        <v>3380259999674</v>
      </c>
      <c r="B21" s="50">
        <v>8</v>
      </c>
      <c r="C21" s="15" t="str">
        <f>IFERROR(IF(A21&lt;&gt;"",VLOOKUP($A21,'[1]LISTE ARTICLES PA-PV'!$A$2:$AB$1397,4,FALSE),""),"")</f>
        <v>LMQ TERRINE POUNTI</v>
      </c>
      <c r="D21" s="46">
        <f>IFERROR(IF($A21&lt;&gt;"",VLOOKUP($A21,'[1]LISTE ARTICLES PA-PV'!$A$2:$AB$1397,6,FALSE),"0"),"")</f>
        <v>3.95</v>
      </c>
      <c r="E21" s="46">
        <f t="shared" si="0"/>
        <v>31.6</v>
      </c>
      <c r="F21" s="15" t="str">
        <f>IFERROR(IF($A21&lt;&gt;"",VLOOKUP($A21,'[1]LISTE ARTICLES PA-PV'!$A$2:$AB$1397,28,FALSE),""),"")</f>
        <v>ALIMENTATION 5.50%</v>
      </c>
      <c r="G21" s="15" t="str">
        <f>IF($A21&lt;&gt;"",VLOOKUP($A21,'[1]LISTE ARTICLES PA-PV'!$A$2:$AB$1397,27,FALSE),"---")</f>
        <v>BUTIMIEL</v>
      </c>
      <c r="H21" s="50" t="str">
        <f>IFERROR(IF($A21&lt;&gt;"",VLOOKUP($A21,'[1]LISTE ARTICLES PA-PV'!$A$2:$AB$1397,7,FALSE),"0"),"0")</f>
        <v>5.5</v>
      </c>
      <c r="M21" s="89" t="s">
        <v>201</v>
      </c>
      <c r="N21" s="90">
        <f t="shared" si="1"/>
        <v>379.35000000000014</v>
      </c>
    </row>
    <row r="22" spans="1:14" x14ac:dyDescent="0.3">
      <c r="A22" s="65">
        <v>3380259999780</v>
      </c>
      <c r="B22" s="50">
        <v>5</v>
      </c>
      <c r="C22" s="15" t="str">
        <f>IFERROR(IF(A22&lt;&gt;"",VLOOKUP($A22,'[1]LISTE ARTICLES PA-PV'!$A$2:$AB$1397,4,FALSE),""),"")</f>
        <v>LMQ TERRINE DELICE DE JAMBON DE PAYS DES MONTAGNES</v>
      </c>
      <c r="D22" s="46">
        <f>IFERROR(IF($A22&lt;&gt;"",VLOOKUP($A22,'[1]LISTE ARTICLES PA-PV'!$A$2:$AB$1397,6,FALSE),"0"),"")</f>
        <v>3.26</v>
      </c>
      <c r="E22" s="46">
        <f t="shared" si="0"/>
        <v>16.299999999999997</v>
      </c>
      <c r="F22" s="15" t="str">
        <f>IFERROR(IF($A22&lt;&gt;"",VLOOKUP($A22,'[1]LISTE ARTICLES PA-PV'!$A$2:$AB$1397,28,FALSE),""),"")</f>
        <v>ALIMENTATION 5.50%</v>
      </c>
      <c r="G22" s="15" t="str">
        <f>IF($A22&lt;&gt;"",VLOOKUP($A22,'[1]LISTE ARTICLES PA-PV'!$A$2:$AB$1397,27,FALSE),"---")</f>
        <v>BUTIMIEL</v>
      </c>
      <c r="H22" s="50" t="str">
        <f>IFERROR(IF($A22&lt;&gt;"",VLOOKUP($A22,'[1]LISTE ARTICLES PA-PV'!$A$2:$AB$1397,7,FALSE),"0"),"0")</f>
        <v>5.5</v>
      </c>
      <c r="M22" s="89" t="s">
        <v>252</v>
      </c>
      <c r="N22" s="90">
        <f t="shared" si="1"/>
        <v>0</v>
      </c>
    </row>
    <row r="23" spans="1:14" x14ac:dyDescent="0.3">
      <c r="A23" s="65">
        <v>3380259999834</v>
      </c>
      <c r="B23" s="50">
        <v>16</v>
      </c>
      <c r="C23" s="15" t="str">
        <f>IFERROR(IF(A23&lt;&gt;"",VLOOKUP($A23,'[1]LISTE ARTICLES PA-PV'!$A$2:$AB$1397,4,FALSE),""),"")</f>
        <v>LMQ TERRINE DELICE DES MONTAGNARDS</v>
      </c>
      <c r="D23" s="46">
        <f>IFERROR(IF($A23&lt;&gt;"",VLOOKUP($A23,'[1]LISTE ARTICLES PA-PV'!$A$2:$AB$1397,6,FALSE),"0"),"")</f>
        <v>3.95</v>
      </c>
      <c r="E23" s="46">
        <f t="shared" si="0"/>
        <v>63.2</v>
      </c>
      <c r="F23" s="15" t="str">
        <f>IFERROR(IF($A23&lt;&gt;"",VLOOKUP($A23,'[1]LISTE ARTICLES PA-PV'!$A$2:$AB$1397,28,FALSE),""),"")</f>
        <v>ALIMENTATION 5.50%</v>
      </c>
      <c r="G23" s="15" t="str">
        <f>IF($A23&lt;&gt;"",VLOOKUP($A23,'[1]LISTE ARTICLES PA-PV'!$A$2:$AB$1397,27,FALSE),"---")</f>
        <v>BUTIMIEL</v>
      </c>
      <c r="H23" s="50" t="str">
        <f>IFERROR(IF($A23&lt;&gt;"",VLOOKUP($A23,'[1]LISTE ARTICLES PA-PV'!$A$2:$AB$1397,7,FALSE),"0"),"0")</f>
        <v>5.5</v>
      </c>
      <c r="M23" s="89" t="s">
        <v>256</v>
      </c>
      <c r="N23" s="90">
        <f t="shared" si="1"/>
        <v>70.91</v>
      </c>
    </row>
    <row r="24" spans="1:14" x14ac:dyDescent="0.3">
      <c r="A24" s="65">
        <v>3380259999797</v>
      </c>
      <c r="B24" s="50">
        <v>9</v>
      </c>
      <c r="C24" s="15" t="str">
        <f>IFERROR(IF(A24&lt;&gt;"",VLOOKUP($A24,'[1]LISTE ARTICLES PA-PV'!$A$2:$AB$1397,4,FALSE),""),"")</f>
        <v>LMQ TERRINE DELICE AUX DIVINES MYRTILLES</v>
      </c>
      <c r="D24" s="46">
        <f>IFERROR(IF($A24&lt;&gt;"",VLOOKUP($A24,'[1]LISTE ARTICLES PA-PV'!$A$2:$AB$1397,6,FALSE),"0"),"")</f>
        <v>3.26</v>
      </c>
      <c r="E24" s="46">
        <f t="shared" si="0"/>
        <v>29.339999999999996</v>
      </c>
      <c r="F24" s="15" t="str">
        <f>IFERROR(IF($A24&lt;&gt;"",VLOOKUP($A24,'[1]LISTE ARTICLES PA-PV'!$A$2:$AB$1397,28,FALSE),""),"")</f>
        <v>ALIMENTATION 5.50%</v>
      </c>
      <c r="G24" s="15" t="str">
        <f>IF($A24&lt;&gt;"",VLOOKUP($A24,'[1]LISTE ARTICLES PA-PV'!$A$2:$AB$1397,27,FALSE),"---")</f>
        <v>BUTIMIEL</v>
      </c>
      <c r="H24" s="50" t="str">
        <f>IFERROR(IF($A24&lt;&gt;"",VLOOKUP($A24,'[1]LISTE ARTICLES PA-PV'!$A$2:$AB$1397,7,FALSE),"0"),"0")</f>
        <v>5.5</v>
      </c>
      <c r="M24" s="89" t="s">
        <v>259</v>
      </c>
      <c r="N24" s="90">
        <f t="shared" si="1"/>
        <v>20.149999999999999</v>
      </c>
    </row>
    <row r="25" spans="1:14" x14ac:dyDescent="0.3">
      <c r="A25" s="65">
        <v>3380259999803</v>
      </c>
      <c r="B25" s="50">
        <v>9</v>
      </c>
      <c r="C25" s="15" t="str">
        <f>IFERROR(IF(A25&lt;&gt;"",VLOOKUP($A25,'[1]LISTE ARTICLES PA-PV'!$A$2:$AB$1397,4,FALSE),""),"")</f>
        <v>LMQ TERRINE DELICE AUX CHATAIGNES</v>
      </c>
      <c r="D25" s="46">
        <f>IFERROR(IF($A25&lt;&gt;"",VLOOKUP($A25,'[1]LISTE ARTICLES PA-PV'!$A$2:$AB$1397,6,FALSE),"0"),"")</f>
        <v>3.26</v>
      </c>
      <c r="E25" s="46">
        <f t="shared" si="0"/>
        <v>29.339999999999996</v>
      </c>
      <c r="F25" s="15" t="str">
        <f>IFERROR(IF($A25&lt;&gt;"",VLOOKUP($A25,'[1]LISTE ARTICLES PA-PV'!$A$2:$AB$1397,28,FALSE),""),"")</f>
        <v>ALIMENTATION 5.50%</v>
      </c>
      <c r="G25" s="15" t="str">
        <f>IF($A25&lt;&gt;"",VLOOKUP($A25,'[1]LISTE ARTICLES PA-PV'!$A$2:$AB$1397,27,FALSE),"---")</f>
        <v>BUTIMIEL</v>
      </c>
      <c r="H25" s="50" t="str">
        <f>IFERROR(IF($A25&lt;&gt;"",VLOOKUP($A25,'[1]LISTE ARTICLES PA-PV'!$A$2:$AB$1397,7,FALSE),"0"),"0")</f>
        <v>5.5</v>
      </c>
      <c r="M25" s="89" t="s">
        <v>299</v>
      </c>
      <c r="N25" s="90">
        <f t="shared" si="1"/>
        <v>22.96</v>
      </c>
    </row>
    <row r="26" spans="1:14" x14ac:dyDescent="0.3">
      <c r="A26" s="47">
        <v>3380250000010</v>
      </c>
      <c r="B26" s="50">
        <v>18</v>
      </c>
      <c r="C26" s="15" t="str">
        <f>IFERROR(IF(A26&lt;&gt;"",VLOOKUP($A26,'[1]LISTE ARTICLES PA-PV'!$A$2:$AB$1397,4,FALSE),""),"")</f>
        <v>LMQ BOITE SUCRE SABLÉS</v>
      </c>
      <c r="D26" s="46">
        <f>IFERROR(IF($A26&lt;&gt;"",VLOOKUP($A26,'[1]LISTE ARTICLES PA-PV'!$A$2:$AB$1397,6,FALSE),"0"),"")</f>
        <v>6.44</v>
      </c>
      <c r="E26" s="46">
        <f t="shared" si="0"/>
        <v>115.92</v>
      </c>
      <c r="F26" s="15" t="str">
        <f>IFERROR(IF($A26&lt;&gt;"",VLOOKUP($A26,'[1]LISTE ARTICLES PA-PV'!$A$2:$AB$1397,28,FALSE),""),"")</f>
        <v>ALIMENTATION 5.50%</v>
      </c>
      <c r="G26" s="15" t="str">
        <f>IF($A26&lt;&gt;"",VLOOKUP($A26,'[1]LISTE ARTICLES PA-PV'!$A$2:$AB$1397,27,FALSE),"---")</f>
        <v>BUTIMIEL</v>
      </c>
      <c r="H26" s="50" t="str">
        <f>IFERROR(IF($A26&lt;&gt;"",VLOOKUP($A26,'[1]LISTE ARTICLES PA-PV'!$A$2:$AB$1397,7,FALSE),"0"),"0")</f>
        <v>5.5</v>
      </c>
      <c r="M26" s="89" t="s">
        <v>457</v>
      </c>
      <c r="N26" s="90">
        <f t="shared" si="1"/>
        <v>36.809999999999995</v>
      </c>
    </row>
    <row r="27" spans="1:14" x14ac:dyDescent="0.3">
      <c r="A27" s="47">
        <v>3380256326732</v>
      </c>
      <c r="B27" s="50">
        <v>11</v>
      </c>
      <c r="C27" s="15" t="str">
        <f>IFERROR(IF(A27&lt;&gt;"",VLOOKUP($A27,'[1]LISTE ARTICLES PA-PV'!$A$2:$AB$1397,4,FALSE),""),"")</f>
        <v>LMQ SABLÉS PAIN D'ÉPICES</v>
      </c>
      <c r="D27" s="46">
        <f>IFERROR(IF($A27&lt;&gt;"",VLOOKUP($A27,'[1]LISTE ARTICLES PA-PV'!$A$2:$AB$1397,6,FALSE),"0"),"")</f>
        <v>3.17</v>
      </c>
      <c r="E27" s="46">
        <f t="shared" si="0"/>
        <v>34.869999999999997</v>
      </c>
      <c r="F27" s="15" t="str">
        <f>IFERROR(IF($A27&lt;&gt;"",VLOOKUP($A27,'[1]LISTE ARTICLES PA-PV'!$A$2:$AB$1397,28,FALSE),""),"")</f>
        <v>ALIMENTATION 5.50%</v>
      </c>
      <c r="G27" s="15" t="str">
        <f>IF($A27&lt;&gt;"",VLOOKUP($A27,'[1]LISTE ARTICLES PA-PV'!$A$2:$AB$1397,27,FALSE),"---")</f>
        <v>BUTIMIEL</v>
      </c>
      <c r="H27" s="50" t="str">
        <f>IFERROR(IF($A27&lt;&gt;"",VLOOKUP($A27,'[1]LISTE ARTICLES PA-PV'!$A$2:$AB$1397,7,FALSE),"0"),"0")</f>
        <v>5.5</v>
      </c>
      <c r="M27" s="89" t="s">
        <v>471</v>
      </c>
      <c r="N27" s="90">
        <f t="shared" si="1"/>
        <v>33.83</v>
      </c>
    </row>
    <row r="28" spans="1:14" x14ac:dyDescent="0.3">
      <c r="A28" s="47">
        <v>3380251111111</v>
      </c>
      <c r="B28" s="50">
        <v>8</v>
      </c>
      <c r="C28" s="15" t="str">
        <f>IFERROR(IF(A28&lt;&gt;"",VLOOKUP($A28,'[1]LISTE ARTICLES PA-PV'!$A$2:$AB$1397,4,FALSE),""),"")</f>
        <v>LMQ SABLÉS CHOC GENTIANE</v>
      </c>
      <c r="D28" s="46">
        <f>IFERROR(IF($A28&lt;&gt;"",VLOOKUP($A28,'[1]LISTE ARTICLES PA-PV'!$A$2:$AB$1397,6,FALSE),"0"),"")</f>
        <v>3.17</v>
      </c>
      <c r="E28" s="46">
        <f t="shared" si="0"/>
        <v>25.36</v>
      </c>
      <c r="F28" s="15" t="str">
        <f>IFERROR(IF($A28&lt;&gt;"",VLOOKUP($A28,'[1]LISTE ARTICLES PA-PV'!$A$2:$AB$1397,28,FALSE),""),"")</f>
        <v>ALIMENTATION 5.50%</v>
      </c>
      <c r="G28" s="15" t="str">
        <f>IF($A28&lt;&gt;"",VLOOKUP($A28,'[1]LISTE ARTICLES PA-PV'!$A$2:$AB$1397,27,FALSE),"---")</f>
        <v>BUTIMIEL</v>
      </c>
      <c r="H28" s="50" t="str">
        <f>IFERROR(IF($A28&lt;&gt;"",VLOOKUP($A28,'[1]LISTE ARTICLES PA-PV'!$A$2:$AB$1397,7,FALSE),"0"),"0")</f>
        <v>5.5</v>
      </c>
      <c r="M28" s="89" t="s">
        <v>474</v>
      </c>
      <c r="N28" s="90">
        <f t="shared" si="1"/>
        <v>223.7</v>
      </c>
    </row>
    <row r="29" spans="1:14" x14ac:dyDescent="0.3">
      <c r="A29" s="47">
        <v>3380251111128</v>
      </c>
      <c r="B29" s="50">
        <v>12</v>
      </c>
      <c r="C29" s="15" t="str">
        <f>IFERROR(IF(A29&lt;&gt;"",VLOOKUP($A29,'[1]LISTE ARTICLES PA-PV'!$A$2:$AB$1397,4,FALSE),""),"")</f>
        <v>LMQ SABLÉS ANIS</v>
      </c>
      <c r="D29" s="46">
        <f>IFERROR(IF($A29&lt;&gt;"",VLOOKUP($A29,'[1]LISTE ARTICLES PA-PV'!$A$2:$AB$1397,6,FALSE),"0"),"")</f>
        <v>3.17</v>
      </c>
      <c r="E29" s="46">
        <f t="shared" si="0"/>
        <v>38.04</v>
      </c>
      <c r="F29" s="15" t="str">
        <f>IFERROR(IF($A29&lt;&gt;"",VLOOKUP($A29,'[1]LISTE ARTICLES PA-PV'!$A$2:$AB$1397,28,FALSE),""),"")</f>
        <v>ALIMENTATION 5.50%</v>
      </c>
      <c r="G29" s="15" t="str">
        <f>IF($A29&lt;&gt;"",VLOOKUP($A29,'[1]LISTE ARTICLES PA-PV'!$A$2:$AB$1397,27,FALSE),"---")</f>
        <v>BUTIMIEL</v>
      </c>
      <c r="H29" s="50" t="str">
        <f>IFERROR(IF($A29&lt;&gt;"",VLOOKUP($A29,'[1]LISTE ARTICLES PA-PV'!$A$2:$AB$1397,7,FALSE),"0"),"0")</f>
        <v>5.5</v>
      </c>
      <c r="M29" s="89" t="s">
        <v>481</v>
      </c>
      <c r="N29" s="90">
        <f t="shared" si="1"/>
        <v>0</v>
      </c>
    </row>
    <row r="30" spans="1:14" x14ac:dyDescent="0.3">
      <c r="A30" s="47">
        <v>3380251111159</v>
      </c>
      <c r="B30" s="50">
        <v>11</v>
      </c>
      <c r="C30" s="15" t="str">
        <f>IFERROR(IF(A30&lt;&gt;"",VLOOKUP($A30,'[1]LISTE ARTICLES PA-PV'!$A$2:$AB$1397,4,FALSE),""),"")</f>
        <v>LMQ SABLÉS PEPITES CHOC</v>
      </c>
      <c r="D30" s="46">
        <f>IFERROR(IF($A30&lt;&gt;"",VLOOKUP($A30,'[1]LISTE ARTICLES PA-PV'!$A$2:$AB$1397,6,FALSE),"0"),"")</f>
        <v>3.17</v>
      </c>
      <c r="E30" s="46">
        <f t="shared" si="0"/>
        <v>34.869999999999997</v>
      </c>
      <c r="F30" s="15" t="str">
        <f>IFERROR(IF($A30&lt;&gt;"",VLOOKUP($A30,'[1]LISTE ARTICLES PA-PV'!$A$2:$AB$1397,28,FALSE),""),"")</f>
        <v>ALIMENTATION 5.50%</v>
      </c>
      <c r="G30" s="15" t="str">
        <f>IF($A30&lt;&gt;"",VLOOKUP($A30,'[1]LISTE ARTICLES PA-PV'!$A$2:$AB$1397,27,FALSE),"---")</f>
        <v>BUTIMIEL</v>
      </c>
      <c r="H30" s="50" t="str">
        <f>IFERROR(IF($A30&lt;&gt;"",VLOOKUP($A30,'[1]LISTE ARTICLES PA-PV'!$A$2:$AB$1397,7,FALSE),"0"),"0")</f>
        <v>5.5</v>
      </c>
      <c r="M30" s="89" t="s">
        <v>484</v>
      </c>
      <c r="N30" s="90">
        <f t="shared" si="1"/>
        <v>0</v>
      </c>
    </row>
    <row r="31" spans="1:14" x14ac:dyDescent="0.3">
      <c r="A31" s="47">
        <v>3380256225745</v>
      </c>
      <c r="B31" s="50">
        <v>12</v>
      </c>
      <c r="C31" s="15" t="str">
        <f>IFERROR(IF(A31&lt;&gt;"",VLOOKUP($A31,'[1]LISTE ARTICLES PA-PV'!$A$2:$AB$1397,4,FALSE),""),"")</f>
        <v>LMQ SABLÉS AMANDES</v>
      </c>
      <c r="D31" s="46">
        <f>IFERROR(IF($A31&lt;&gt;"",VLOOKUP($A31,'[1]LISTE ARTICLES PA-PV'!$A$2:$AB$1397,6,FALSE),"0"),"")</f>
        <v>3.17</v>
      </c>
      <c r="E31" s="46">
        <f t="shared" si="0"/>
        <v>38.04</v>
      </c>
      <c r="F31" s="15" t="str">
        <f>IFERROR(IF($A31&lt;&gt;"",VLOOKUP($A31,'[1]LISTE ARTICLES PA-PV'!$A$2:$AB$1397,28,FALSE),""),"")</f>
        <v>ALIMENTATION 5.50%</v>
      </c>
      <c r="G31" s="15" t="str">
        <f>IF($A31&lt;&gt;"",VLOOKUP($A31,'[1]LISTE ARTICLES PA-PV'!$A$2:$AB$1397,27,FALSE),"---")</f>
        <v>BUTIMIEL</v>
      </c>
      <c r="H31" s="50" t="str">
        <f>IFERROR(IF($A31&lt;&gt;"",VLOOKUP($A31,'[1]LISTE ARTICLES PA-PV'!$A$2:$AB$1397,7,FALSE),"0"),"0")</f>
        <v>5.5</v>
      </c>
      <c r="M31" s="89" t="s">
        <v>512</v>
      </c>
      <c r="N31" s="90">
        <f t="shared" si="1"/>
        <v>5.74</v>
      </c>
    </row>
    <row r="32" spans="1:14" x14ac:dyDescent="0.3">
      <c r="A32" s="47">
        <v>3380251111142</v>
      </c>
      <c r="B32" s="50">
        <v>11</v>
      </c>
      <c r="C32" s="15" t="str">
        <f>IFERROR(IF(A32&lt;&gt;"",VLOOKUP($A32,'[1]LISTE ARTICLES PA-PV'!$A$2:$AB$1397,4,FALSE),""),"")</f>
        <v>LMQ SABLÉS CITRON</v>
      </c>
      <c r="D32" s="46">
        <f>IFERROR(IF($A32&lt;&gt;"",VLOOKUP($A32,'[1]LISTE ARTICLES PA-PV'!$A$2:$AB$1397,6,FALSE),"0"),"")</f>
        <v>3.17</v>
      </c>
      <c r="E32" s="46">
        <f t="shared" si="0"/>
        <v>34.869999999999997</v>
      </c>
      <c r="F32" s="15" t="str">
        <f>IFERROR(IF($A32&lt;&gt;"",VLOOKUP($A32,'[1]LISTE ARTICLES PA-PV'!$A$2:$AB$1397,28,FALSE),""),"")</f>
        <v>ALIMENTATION 5.50%</v>
      </c>
      <c r="G32" s="15" t="str">
        <f>IF($A32&lt;&gt;"",VLOOKUP($A32,'[1]LISTE ARTICLES PA-PV'!$A$2:$AB$1397,27,FALSE),"---")</f>
        <v>BUTIMIEL</v>
      </c>
      <c r="H32" s="50" t="str">
        <f>IFERROR(IF($A32&lt;&gt;"",VLOOKUP($A32,'[1]LISTE ARTICLES PA-PV'!$A$2:$AB$1397,7,FALSE),"0"),"0")</f>
        <v>5.5</v>
      </c>
      <c r="M32" s="89" t="s">
        <v>693</v>
      </c>
      <c r="N32" s="90">
        <f t="shared" si="1"/>
        <v>78.53</v>
      </c>
    </row>
    <row r="33" spans="1:14" x14ac:dyDescent="0.3">
      <c r="A33" s="47">
        <v>3380252120051</v>
      </c>
      <c r="B33" s="50">
        <v>1</v>
      </c>
      <c r="C33" s="15" t="str">
        <f>IFERROR(IF(A33&lt;&gt;"",VLOOKUP($A33,'[1]LISTE ARTICLES PA-PV'!$A$2:$AB$1397,4,FALSE),""),"")</f>
        <v>BUTIMIEL BERGERES AUX AMANDES</v>
      </c>
      <c r="D33" s="46">
        <f>IFERROR(IF($A33&lt;&gt;"",VLOOKUP($A33,'[1]LISTE ARTICLES PA-PV'!$A$2:$AB$1397,6,FALSE),"0"),"")</f>
        <v>3.08</v>
      </c>
      <c r="E33" s="46">
        <f t="shared" si="0"/>
        <v>3.08</v>
      </c>
      <c r="F33" s="15" t="str">
        <f>IFERROR(IF($A33&lt;&gt;"",VLOOKUP($A33,'[1]LISTE ARTICLES PA-PV'!$A$2:$AB$1397,28,FALSE),""),"")</f>
        <v>ALIMENTATION 5.50%</v>
      </c>
      <c r="G33" s="15" t="str">
        <f>IF($A33&lt;&gt;"",VLOOKUP($A33,'[1]LISTE ARTICLES PA-PV'!$A$2:$AB$1397,27,FALSE),"---")</f>
        <v>BUTIMIEL</v>
      </c>
      <c r="H33" s="50" t="str">
        <f>IFERROR(IF($A33&lt;&gt;"",VLOOKUP($A33,'[1]LISTE ARTICLES PA-PV'!$A$2:$AB$1397,7,FALSE),"0"),"0")</f>
        <v>5.5</v>
      </c>
      <c r="M33" s="89" t="s">
        <v>798</v>
      </c>
      <c r="N33" s="90">
        <f t="shared" si="1"/>
        <v>0</v>
      </c>
    </row>
    <row r="34" spans="1:14" x14ac:dyDescent="0.3">
      <c r="A34" s="47">
        <v>3380250416019</v>
      </c>
      <c r="B34" s="50">
        <v>8</v>
      </c>
      <c r="C34" s="15" t="str">
        <f>IFERROR(IF(A34&lt;&gt;"",VLOOKUP($A34,'[1]LISTE ARTICLES PA-PV'!$A$2:$AB$1397,4,FALSE),""),"")</f>
        <v>PASTILLES MIEL</v>
      </c>
      <c r="D34" s="46">
        <f>IFERROR(IF($A34&lt;&gt;"",VLOOKUP($A34,'[1]LISTE ARTICLES PA-PV'!$A$2:$AB$1397,6,FALSE),"0"),"")</f>
        <v>1.95</v>
      </c>
      <c r="E34" s="46">
        <f t="shared" si="0"/>
        <v>15.6</v>
      </c>
      <c r="F34" s="15" t="str">
        <f>IFERROR(IF($A34&lt;&gt;"",VLOOKUP($A34,'[1]LISTE ARTICLES PA-PV'!$A$2:$AB$1397,28,FALSE),""),"")</f>
        <v>ALIMENTATION 5.50%</v>
      </c>
      <c r="G34" s="15" t="str">
        <f>IF($A34&lt;&gt;"",VLOOKUP($A34,'[1]LISTE ARTICLES PA-PV'!$A$2:$AB$1397,27,FALSE),"---")</f>
        <v>BUTIMIEL</v>
      </c>
      <c r="H34" s="50" t="str">
        <f>IFERROR(IF($A34&lt;&gt;"",VLOOKUP($A34,'[1]LISTE ARTICLES PA-PV'!$A$2:$AB$1397,7,FALSE),"0"),"0")</f>
        <v>5.5</v>
      </c>
      <c r="M34" s="89" t="s">
        <v>935</v>
      </c>
      <c r="N34" s="90">
        <f t="shared" si="1"/>
        <v>0</v>
      </c>
    </row>
    <row r="35" spans="1:14" x14ac:dyDescent="0.3">
      <c r="A35" s="47">
        <v>3380259999896</v>
      </c>
      <c r="B35" s="50">
        <v>6</v>
      </c>
      <c r="C35" s="15" t="str">
        <f>IFERROR(IF(A35&lt;&gt;"",VLOOKUP($A35,'[1]LISTE ARTICLES PA-PV'!$A$2:$AB$1397,4,FALSE),""),"")</f>
        <v>LMQ GELEE POMME ROSE</v>
      </c>
      <c r="D35" s="46">
        <f>IFERROR(IF($A35&lt;&gt;"",VLOOKUP($A35,'[1]LISTE ARTICLES PA-PV'!$A$2:$AB$1397,6,FALSE),"0"),"")</f>
        <v>2.67</v>
      </c>
      <c r="E35" s="46">
        <f t="shared" si="0"/>
        <v>16.02</v>
      </c>
      <c r="F35" s="15" t="str">
        <f>IFERROR(IF($A35&lt;&gt;"",VLOOKUP($A35,'[1]LISTE ARTICLES PA-PV'!$A$2:$AB$1397,28,FALSE),""),"")</f>
        <v>ALIMENTATION 5.50%</v>
      </c>
      <c r="G35" s="15" t="str">
        <f>IF($A35&lt;&gt;"",VLOOKUP($A35,'[1]LISTE ARTICLES PA-PV'!$A$2:$AB$1397,27,FALSE),"---")</f>
        <v>BUTIMIEL</v>
      </c>
      <c r="H35" s="50" t="str">
        <f>IFERROR(IF($A35&lt;&gt;"",VLOOKUP($A35,'[1]LISTE ARTICLES PA-PV'!$A$2:$AB$1397,7,FALSE),"0"),"0")</f>
        <v>5.5</v>
      </c>
      <c r="M35" s="89"/>
      <c r="N35" s="90">
        <f t="shared" si="1"/>
        <v>0</v>
      </c>
    </row>
    <row r="36" spans="1:14" x14ac:dyDescent="0.3">
      <c r="A36" s="47">
        <v>3380259999964</v>
      </c>
      <c r="B36" s="50">
        <v>3</v>
      </c>
      <c r="C36" s="15" t="str">
        <f>IFERROR(IF(A36&lt;&gt;"",VLOOKUP($A36,'[1]LISTE ARTICLES PA-PV'!$A$2:$AB$1397,4,FALSE),""),"")</f>
        <v>LMQ DÉLICE CLEMENTINE COQUELICOT</v>
      </c>
      <c r="D36" s="46">
        <f>IFERROR(IF($A36&lt;&gt;"",VLOOKUP($A36,'[1]LISTE ARTICLES PA-PV'!$A$2:$AB$1397,6,FALSE),"0"),"")</f>
        <v>3.02</v>
      </c>
      <c r="E36" s="46">
        <f t="shared" si="0"/>
        <v>9.06</v>
      </c>
      <c r="F36" s="15" t="str">
        <f>IFERROR(IF($A36&lt;&gt;"",VLOOKUP($A36,'[1]LISTE ARTICLES PA-PV'!$A$2:$AB$1397,28,FALSE),""),"")</f>
        <v>ALIMENTATION 5.50%</v>
      </c>
      <c r="G36" s="15" t="str">
        <f>IF($A36&lt;&gt;"",VLOOKUP($A36,'[1]LISTE ARTICLES PA-PV'!$A$2:$AB$1397,27,FALSE),"---")</f>
        <v>BUTIMIEL</v>
      </c>
      <c r="H36" s="50" t="str">
        <f>IFERROR(IF($A36&lt;&gt;"",VLOOKUP($A36,'[1]LISTE ARTICLES PA-PV'!$A$2:$AB$1397,7,FALSE),"0"),"0")</f>
        <v>5.5</v>
      </c>
      <c r="M36" s="89" t="s">
        <v>1082</v>
      </c>
      <c r="N36" s="90">
        <f t="shared" si="1"/>
        <v>162.91999999999999</v>
      </c>
    </row>
    <row r="37" spans="1:14" x14ac:dyDescent="0.3">
      <c r="A37" s="47">
        <v>3380259999872</v>
      </c>
      <c r="B37" s="50">
        <v>2</v>
      </c>
      <c r="C37" s="15" t="str">
        <f>IFERROR(IF(A37&lt;&gt;"",VLOOKUP($A37,'[1]LISTE ARTICLES PA-PV'!$A$2:$AB$1397,4,FALSE),""),"")</f>
        <v>LMQ MARMELADE 3 AGRUMES</v>
      </c>
      <c r="D37" s="46">
        <f>IFERROR(IF($A37&lt;&gt;"",VLOOKUP($A37,'[1]LISTE ARTICLES PA-PV'!$A$2:$AB$1397,6,FALSE),"0"),"")</f>
        <v>2.73</v>
      </c>
      <c r="E37" s="46">
        <f t="shared" si="0"/>
        <v>5.46</v>
      </c>
      <c r="F37" s="15" t="str">
        <f>IFERROR(IF($A37&lt;&gt;"",VLOOKUP($A37,'[1]LISTE ARTICLES PA-PV'!$A$2:$AB$1397,28,FALSE),""),"")</f>
        <v>ALIMENTATION 5.50%</v>
      </c>
      <c r="G37" s="15" t="str">
        <f>IF($A37&lt;&gt;"",VLOOKUP($A37,'[1]LISTE ARTICLES PA-PV'!$A$2:$AB$1397,27,FALSE),"---")</f>
        <v>BUTIMIEL</v>
      </c>
      <c r="H37" s="50" t="str">
        <f>IFERROR(IF($A37&lt;&gt;"",VLOOKUP($A37,'[1]LISTE ARTICLES PA-PV'!$A$2:$AB$1397,7,FALSE),"0"),"0")</f>
        <v>5.5</v>
      </c>
      <c r="M37" s="89" t="s">
        <v>1131</v>
      </c>
      <c r="N37" s="90">
        <f t="shared" si="1"/>
        <v>0</v>
      </c>
    </row>
    <row r="38" spans="1:14" x14ac:dyDescent="0.3">
      <c r="A38" s="47">
        <v>3380250125041</v>
      </c>
      <c r="B38" s="50">
        <v>3</v>
      </c>
      <c r="C38" s="15" t="str">
        <f>IFERROR(IF(A38&lt;&gt;"",VLOOKUP($A38,'[1]LISTE ARTICLES PA-PV'!$A$2:$AB$1397,4,FALSE),""),"")</f>
        <v>MIEL ACACIA</v>
      </c>
      <c r="D38" s="46">
        <f>IFERROR(IF($A38&lt;&gt;"",VLOOKUP($A38,'[1]LISTE ARTICLES PA-PV'!$A$2:$AB$1397,6,FALSE),"0"),"")</f>
        <v>4.83</v>
      </c>
      <c r="E38" s="46">
        <f t="shared" si="0"/>
        <v>14.49</v>
      </c>
      <c r="F38" s="15" t="str">
        <f>IFERROR(IF($A38&lt;&gt;"",VLOOKUP($A38,'[1]LISTE ARTICLES PA-PV'!$A$2:$AB$1397,28,FALSE),""),"")</f>
        <v>ALIMENTATION 5.50%</v>
      </c>
      <c r="G38" s="15" t="str">
        <f>IF($A38&lt;&gt;"",VLOOKUP($A38,'[1]LISTE ARTICLES PA-PV'!$A$2:$AB$1397,27,FALSE),"---")</f>
        <v>BUTIMIEL</v>
      </c>
      <c r="H38" s="50" t="str">
        <f>IFERROR(IF($A38&lt;&gt;"",VLOOKUP($A38,'[1]LISTE ARTICLES PA-PV'!$A$2:$AB$1397,7,FALSE),"0"),"0")</f>
        <v>5.5</v>
      </c>
      <c r="M38" s="89" t="s">
        <v>1166</v>
      </c>
      <c r="N38" s="90">
        <f t="shared" si="1"/>
        <v>41.300000000000004</v>
      </c>
    </row>
    <row r="39" spans="1:14" x14ac:dyDescent="0.3">
      <c r="A39" s="47">
        <v>3380250125010</v>
      </c>
      <c r="B39" s="50">
        <v>2</v>
      </c>
      <c r="C39" s="15" t="str">
        <f>IFERROR(IF(A39&lt;&gt;"",VLOOKUP($A39,'[1]LISTE ARTICLES PA-PV'!$A$2:$AB$1397,4,FALSE),""),"")</f>
        <v>MIEL PRINTEMPS</v>
      </c>
      <c r="D39" s="46">
        <f>IFERROR(IF($A39&lt;&gt;"",VLOOKUP($A39,'[1]LISTE ARTICLES PA-PV'!$A$2:$AB$1397,6,FALSE),"0"),"")</f>
        <v>3.39</v>
      </c>
      <c r="E39" s="46">
        <f t="shared" si="0"/>
        <v>6.78</v>
      </c>
      <c r="F39" s="15" t="str">
        <f>IFERROR(IF($A39&lt;&gt;"",VLOOKUP($A39,'[1]LISTE ARTICLES PA-PV'!$A$2:$AB$1397,28,FALSE),""),"")</f>
        <v>ALIMENTATION 5.50%</v>
      </c>
      <c r="G39" s="15" t="str">
        <f>IF($A39&lt;&gt;"",VLOOKUP($A39,'[1]LISTE ARTICLES PA-PV'!$A$2:$AB$1397,27,FALSE),"---")</f>
        <v>BUTIMIEL</v>
      </c>
      <c r="H39" s="50" t="str">
        <f>IFERROR(IF($A39&lt;&gt;"",VLOOKUP($A39,'[1]LISTE ARTICLES PA-PV'!$A$2:$AB$1397,7,FALSE),"0"),"0")</f>
        <v>5.5</v>
      </c>
      <c r="M39" s="89" t="s">
        <v>1285</v>
      </c>
      <c r="N39" s="90">
        <f t="shared" si="1"/>
        <v>0</v>
      </c>
    </row>
    <row r="40" spans="1:14" x14ac:dyDescent="0.3">
      <c r="A40" s="47">
        <v>3380255000015</v>
      </c>
      <c r="B40" s="50">
        <v>3</v>
      </c>
      <c r="C40" s="15" t="str">
        <f>IFERROR(IF(A40&lt;&gt;"",VLOOKUP($A40,'[1]LISTE ARTICLES PA-PV'!$A$2:$AB$1397,4,FALSE),""),"")</f>
        <v>MIEL TILLEUL</v>
      </c>
      <c r="D40" s="46">
        <f>IFERROR(IF($A40&lt;&gt;"",VLOOKUP($A40,'[1]LISTE ARTICLES PA-PV'!$A$2:$AB$1397,6,FALSE),"0"),"")</f>
        <v>4.2699999999999996</v>
      </c>
      <c r="E40" s="46">
        <f t="shared" si="0"/>
        <v>12.809999999999999</v>
      </c>
      <c r="F40" s="15" t="str">
        <f>IFERROR(IF($A40&lt;&gt;"",VLOOKUP($A40,'[1]LISTE ARTICLES PA-PV'!$A$2:$AB$1397,28,FALSE),""),"")</f>
        <v>ALIMENTATION 5.50%</v>
      </c>
      <c r="G40" s="15" t="str">
        <f>IF($A40&lt;&gt;"",VLOOKUP($A40,'[1]LISTE ARTICLES PA-PV'!$A$2:$AB$1397,27,FALSE),"---")</f>
        <v>BUTIMIEL</v>
      </c>
      <c r="H40" s="50" t="str">
        <f>IFERROR(IF($A40&lt;&gt;"",VLOOKUP($A40,'[1]LISTE ARTICLES PA-PV'!$A$2:$AB$1397,7,FALSE),"0"),"0")</f>
        <v>5.5</v>
      </c>
      <c r="M40" s="89" t="s">
        <v>1397</v>
      </c>
      <c r="N40" s="90">
        <f t="shared" si="1"/>
        <v>0</v>
      </c>
    </row>
    <row r="41" spans="1:14" x14ac:dyDescent="0.3">
      <c r="A41" s="47">
        <v>3380250000089</v>
      </c>
      <c r="B41" s="50">
        <v>3</v>
      </c>
      <c r="C41" s="15" t="str">
        <f>IFERROR(IF(A41&lt;&gt;"",VLOOKUP($A41,'[1]LISTE ARTICLES PA-PV'!$A$2:$AB$1397,4,FALSE),""),"")</f>
        <v>MIEL LAVANDE</v>
      </c>
      <c r="D41" s="46">
        <f>IFERROR(IF($A41&lt;&gt;"",VLOOKUP($A41,'[1]LISTE ARTICLES PA-PV'!$A$2:$AB$1397,6,FALSE),"0"),"")</f>
        <v>5.5</v>
      </c>
      <c r="E41" s="46">
        <f t="shared" si="0"/>
        <v>16.5</v>
      </c>
      <c r="F41" s="15" t="str">
        <f>IFERROR(IF($A41&lt;&gt;"",VLOOKUP($A41,'[1]LISTE ARTICLES PA-PV'!$A$2:$AB$1397,28,FALSE),""),"")</f>
        <v>ALIMENTATION 5.50%</v>
      </c>
      <c r="G41" s="15" t="str">
        <f>IF($A41&lt;&gt;"",VLOOKUP($A41,'[1]LISTE ARTICLES PA-PV'!$A$2:$AB$1397,27,FALSE),"---")</f>
        <v>BUTIMIEL</v>
      </c>
      <c r="H41" s="50" t="str">
        <f>IFERROR(IF($A41&lt;&gt;"",VLOOKUP($A41,'[1]LISTE ARTICLES PA-PV'!$A$2:$AB$1397,7,FALSE),"0"),"0")</f>
        <v>5.5</v>
      </c>
      <c r="M41" s="89" t="s">
        <v>1716</v>
      </c>
      <c r="N41" s="90">
        <f t="shared" si="1"/>
        <v>0</v>
      </c>
    </row>
    <row r="42" spans="1:14" x14ac:dyDescent="0.3">
      <c r="A42" s="47">
        <v>3259920053758</v>
      </c>
      <c r="B42" s="50">
        <v>1</v>
      </c>
      <c r="C42" s="15" t="str">
        <f>IFERROR(IF(A42&lt;&gt;"",VLOOKUP($A42,'[1]LISTE ARTICLES PA-PV'!$A$2:$AB$1397,4,FALSE),""),"")</f>
        <v>GELÉE DAMMANN PASSION FRAMBOISE</v>
      </c>
      <c r="D42" s="46">
        <f>IFERROR(IF($A42&lt;&gt;"",VLOOKUP($A42,'[1]LISTE ARTICLES PA-PV'!$A$2:$AB$1397,6,FALSE),"0"),"")</f>
        <v>3.64</v>
      </c>
      <c r="E42" s="46">
        <f t="shared" si="0"/>
        <v>3.64</v>
      </c>
      <c r="F42" s="15" t="str">
        <f>IFERROR(IF($A42&lt;&gt;"",VLOOKUP($A42,'[1]LISTE ARTICLES PA-PV'!$A$2:$AB$1397,28,FALSE),""),"")</f>
        <v>ALIMENTATION 5.50%</v>
      </c>
      <c r="G42" s="15" t="str">
        <f>IF($A42&lt;&gt;"",VLOOKUP($A42,'[1]LISTE ARTICLES PA-PV'!$A$2:$AB$1397,27,FALSE),"---")</f>
        <v>DAMMANN</v>
      </c>
      <c r="H42" s="50" t="str">
        <f>IFERROR(IF($A42&lt;&gt;"",VLOOKUP($A42,'[1]LISTE ARTICLES PA-PV'!$A$2:$AB$1397,7,FALSE),"0"),"0")</f>
        <v>5.5</v>
      </c>
      <c r="M42" s="89" t="s">
        <v>2189</v>
      </c>
      <c r="N42" s="90">
        <f t="shared" si="1"/>
        <v>6.7</v>
      </c>
    </row>
    <row r="43" spans="1:14" x14ac:dyDescent="0.3">
      <c r="A43" s="47">
        <v>3259920064587</v>
      </c>
      <c r="B43" s="50">
        <v>1</v>
      </c>
      <c r="C43" s="15" t="str">
        <f>IFERROR(IF(A43&lt;&gt;"",VLOOKUP($A43,'[1]LISTE ARTICLES PA-PV'!$A$2:$AB$1397,4,FALSE),""),"")</f>
        <v>CONCORDE 2 TASSES  ET SOUCOUPES</v>
      </c>
      <c r="D43" s="46">
        <f>IFERROR(IF($A43&lt;&gt;"",VLOOKUP($A43,'[1]LISTE ARTICLES PA-PV'!$A$2:$AB$1397,6,FALSE),"0"),"")</f>
        <v>15</v>
      </c>
      <c r="E43" s="46">
        <f t="shared" si="0"/>
        <v>15</v>
      </c>
      <c r="F43" s="15" t="str">
        <f>IFERROR(IF($A43&lt;&gt;"",VLOOKUP($A43,'[1]LISTE ARTICLES PA-PV'!$A$2:$AB$1397,28,FALSE),""),"")</f>
        <v>ACC/VAISSELLE</v>
      </c>
      <c r="G43" s="15" t="str">
        <f>IFERROR(IF($A43&lt;&gt;"",VLOOKUP($A43,'[1]LISTE ARTICLES PA-PV'!$A$2:$AB$1397,27,FALSE),""),"")</f>
        <v>DAMMANN-ACC</v>
      </c>
      <c r="H43" s="50" t="str">
        <f>IFERROR(IF($A43&lt;&gt;"",VLOOKUP($A43,'[1]LISTE ARTICLES PA-PV'!$A$2:$AB$1397,7,FALSE),"0"),"0")</f>
        <v>20</v>
      </c>
      <c r="M43" s="89" t="s">
        <v>2358</v>
      </c>
      <c r="N43" s="90">
        <f t="shared" si="1"/>
        <v>0</v>
      </c>
    </row>
    <row r="44" spans="1:14" x14ac:dyDescent="0.3">
      <c r="A44" s="47">
        <v>3259920064563</v>
      </c>
      <c r="B44" s="50">
        <v>1</v>
      </c>
      <c r="C44" s="15" t="str">
        <f>IFERROR(IF(A44&lt;&gt;"",VLOOKUP($A44,'[1]LISTE ARTICLES PA-PV'!$A$2:$AB$1397,4,FALSE),""),"")</f>
        <v>CONCORDE THEIERE 400ML</v>
      </c>
      <c r="D44" s="46">
        <f>IFERROR(IF($A44&lt;&gt;"",VLOOKUP($A44,'[1]LISTE ARTICLES PA-PV'!$A$2:$AB$1397,6,FALSE),"0"),"")</f>
        <v>15</v>
      </c>
      <c r="E44" s="46">
        <f t="shared" si="0"/>
        <v>15</v>
      </c>
      <c r="F44" s="15" t="str">
        <f>IFERROR(IF($A44&lt;&gt;"",VLOOKUP($A44,'[1]LISTE ARTICLES PA-PV'!$A$2:$AB$1397,28,FALSE),""),"")</f>
        <v>ACC/VAISSELLE</v>
      </c>
      <c r="G44" s="15" t="str">
        <f>IFERROR(IF($A44&lt;&gt;"",VLOOKUP($A44,'[1]LISTE ARTICLES PA-PV'!$A$2:$AB$1397,27,FALSE),""),"")</f>
        <v>DAMMANN-ACC</v>
      </c>
      <c r="H44" s="50" t="str">
        <f>IFERROR(IF($A44&lt;&gt;"",VLOOKUP($A44,'[1]LISTE ARTICLES PA-PV'!$A$2:$AB$1397,7,FALSE),"0"),"0")</f>
        <v>20</v>
      </c>
      <c r="M44" s="89" t="s">
        <v>2497</v>
      </c>
      <c r="N44" s="90">
        <f t="shared" si="1"/>
        <v>0</v>
      </c>
    </row>
    <row r="45" spans="1:14" x14ac:dyDescent="0.3">
      <c r="A45" s="47">
        <v>3259920058333</v>
      </c>
      <c r="B45" s="50">
        <v>4</v>
      </c>
      <c r="C45" s="15" t="str">
        <f>IFERROR(IF(A45&lt;&gt;"",VLOOKUP($A45,'[1]LISTE ARTICLES PA-PV'!$A$2:$AB$1397,4,FALSE),""),"")</f>
        <v>BOULE A THE TOUR EIFFEL</v>
      </c>
      <c r="D45" s="46">
        <f>IFERROR(IF($A45&lt;&gt;"",VLOOKUP($A45,'[1]LISTE ARTICLES PA-PV'!$A$2:$AB$1397,6,FALSE),"0"),"")</f>
        <v>4</v>
      </c>
      <c r="E45" s="46">
        <f t="shared" si="0"/>
        <v>16</v>
      </c>
      <c r="F45" s="15" t="str">
        <f>IFERROR(IF($A45&lt;&gt;"",VLOOKUP($A45,'[1]LISTE ARTICLES PA-PV'!$A$2:$AB$1397,28,FALSE),""),"")</f>
        <v>ACC/VAISSELLE</v>
      </c>
      <c r="G45" s="15" t="str">
        <f>IFERROR(IF($A45&lt;&gt;"",VLOOKUP($A45,'[1]LISTE ARTICLES PA-PV'!$A$2:$AB$1397,27,FALSE),""),"")</f>
        <v>DAMMANN-ACC</v>
      </c>
      <c r="H45" s="50" t="str">
        <f>IFERROR(IF($A45&lt;&gt;"",VLOOKUP($A45,'[1]LISTE ARTICLES PA-PV'!$A$2:$AB$1397,7,FALSE),"0"),"0")</f>
        <v>20</v>
      </c>
      <c r="M45" s="89" t="s">
        <v>2510</v>
      </c>
      <c r="N45" s="90">
        <f t="shared" si="1"/>
        <v>0.27</v>
      </c>
    </row>
    <row r="46" spans="1:14" x14ac:dyDescent="0.3">
      <c r="A46" s="47">
        <v>3259920084691</v>
      </c>
      <c r="B46" s="50">
        <v>1</v>
      </c>
      <c r="C46" s="15" t="str">
        <f>IFERROR(IF(A46&lt;&gt;"",VLOOKUP($A46,'[1]LISTE ARTICLES PA-PV'!$A$2:$AB$1397,4,FALSE),""),"")</f>
        <v>INFUSEUR LEAF DORE</v>
      </c>
      <c r="D46" s="46">
        <f>IFERROR(IF($A46&lt;&gt;"",VLOOKUP($A46,'[1]LISTE ARTICLES PA-PV'!$A$2:$AB$1397,6,FALSE),"0"),"")</f>
        <v>6.75</v>
      </c>
      <c r="E46" s="46">
        <f t="shared" si="0"/>
        <v>6.75</v>
      </c>
      <c r="F46" s="15" t="str">
        <f>IFERROR(IF($A46&lt;&gt;"",VLOOKUP($A46,'[1]LISTE ARTICLES PA-PV'!$A$2:$AB$1397,28,FALSE),""),"")</f>
        <v>ACC/VAISSELLE</v>
      </c>
      <c r="G46" s="15" t="str">
        <f>IFERROR(IF($A46&lt;&gt;"",VLOOKUP($A46,'[1]LISTE ARTICLES PA-PV'!$A$2:$AB$1397,27,FALSE),""),"")</f>
        <v>DAMMANN-ACC</v>
      </c>
      <c r="H46" s="50" t="str">
        <f>IFERROR(IF($A46&lt;&gt;"",VLOOKUP($A46,'[1]LISTE ARTICLES PA-PV'!$A$2:$AB$1397,7,FALSE),"0"),"0")</f>
        <v>20</v>
      </c>
      <c r="M46" s="89" t="s">
        <v>2834</v>
      </c>
      <c r="N46" s="90">
        <f t="shared" si="1"/>
        <v>0</v>
      </c>
    </row>
    <row r="47" spans="1:14" x14ac:dyDescent="0.3">
      <c r="A47" s="47">
        <v>3259920084202</v>
      </c>
      <c r="B47" s="50">
        <v>1</v>
      </c>
      <c r="C47" s="15" t="str">
        <f>IFERROR(IF(A47&lt;&gt;"",VLOOKUP($A47,'[1]LISTE ARTICLES PA-PV'!$A$2:$AB$1397,4,FALSE),""),"")</f>
        <v>REPOSE THEIRE FONTE</v>
      </c>
      <c r="D47" s="46">
        <f>IFERROR(IF($A47&lt;&gt;"",VLOOKUP($A47,'[1]LISTE ARTICLES PA-PV'!$A$2:$AB$1397,6,FALSE),"0"),"")</f>
        <v>3.88</v>
      </c>
      <c r="E47" s="46">
        <f t="shared" si="0"/>
        <v>3.88</v>
      </c>
      <c r="F47" s="15" t="str">
        <f>IFERROR(IF($A47&lt;&gt;"",VLOOKUP($A47,'[1]LISTE ARTICLES PA-PV'!$A$2:$AB$1397,28,FALSE),""),"")</f>
        <v>ACC/VAISSELLE</v>
      </c>
      <c r="G47" s="15" t="str">
        <f>IFERROR(IF($A47&lt;&gt;"",VLOOKUP($A47,'[1]LISTE ARTICLES PA-PV'!$A$2:$AB$1397,27,FALSE),""),"")</f>
        <v>DAMMANN-ACC</v>
      </c>
      <c r="H47" s="50" t="str">
        <f>IFERROR(IF($A47&lt;&gt;"",VLOOKUP($A47,'[1]LISTE ARTICLES PA-PV'!$A$2:$AB$1397,7,FALSE),"0"),"0")</f>
        <v>20</v>
      </c>
    </row>
    <row r="48" spans="1:14" x14ac:dyDescent="0.3">
      <c r="A48" s="47">
        <v>10000205</v>
      </c>
      <c r="B48" s="50">
        <v>1</v>
      </c>
      <c r="C48" s="15" t="str">
        <f>IFERROR(IF(A48&lt;&gt;"",VLOOKUP($A48,'[1]LISTE ARTICLES PA-PV'!$A$2:$AB$1397,4,FALSE),""),"")</f>
        <v>THEIERE DAMMANN VERRE</v>
      </c>
      <c r="D48" s="46">
        <f>IFERROR(IF($A48&lt;&gt;"",VLOOKUP($A48,'[1]LISTE ARTICLES PA-PV'!$A$2:$AB$1397,6,FALSE),"0"),"")</f>
        <v>18.7</v>
      </c>
      <c r="E48" s="46">
        <f t="shared" si="0"/>
        <v>18.7</v>
      </c>
      <c r="F48" s="15" t="str">
        <f>IFERROR(IF($A48&lt;&gt;"",VLOOKUP($A48,'[1]LISTE ARTICLES PA-PV'!$A$2:$AB$1397,28,FALSE),""),"")</f>
        <v>ACC/VAISSELLE</v>
      </c>
      <c r="G48" s="15" t="str">
        <f>IFERROR(IF($A48&lt;&gt;"",VLOOKUP($A48,'[1]LISTE ARTICLES PA-PV'!$A$2:$AB$1397,27,FALSE),""),"")</f>
        <v>DAMMANN-ACC</v>
      </c>
      <c r="H48" s="50" t="str">
        <f>IFERROR(IF($A48&lt;&gt;"",VLOOKUP($A48,'[1]LISTE ARTICLES PA-PV'!$A$2:$AB$1397,7,FALSE),"0"),"0")</f>
        <v>20</v>
      </c>
    </row>
    <row r="49" spans="1:8" x14ac:dyDescent="0.3">
      <c r="A49" s="47">
        <v>3259920074906</v>
      </c>
      <c r="B49" s="50">
        <v>2</v>
      </c>
      <c r="C49" s="15" t="str">
        <f>IFERROR(IF(A49&lt;&gt;"",VLOOKUP($A49,'[1]LISTE ARTICLES PA-PV'!$A$2:$AB$1397,4,FALSE),""),"")</f>
        <v>BOITE A THE WASHI 100G</v>
      </c>
      <c r="D49" s="46">
        <f>IFERROR(IF($A49&lt;&gt;"",VLOOKUP($A49,'[1]LISTE ARTICLES PA-PV'!$A$2:$AB$1397,6,FALSE),"0"),"")</f>
        <v>5.85</v>
      </c>
      <c r="E49" s="46">
        <f t="shared" si="0"/>
        <v>11.7</v>
      </c>
      <c r="F49" s="15" t="str">
        <f>IFERROR(IF($A49&lt;&gt;"",VLOOKUP($A49,'[1]LISTE ARTICLES PA-PV'!$A$2:$AB$1397,28,FALSE),""),"")</f>
        <v>ACC/VAISSELLE</v>
      </c>
      <c r="G49" s="15" t="str">
        <f>IFERROR(IF($A49&lt;&gt;"",VLOOKUP($A49,'[1]LISTE ARTICLES PA-PV'!$A$2:$AB$1397,27,FALSE),""),"")</f>
        <v>DAMMANN-ACC</v>
      </c>
      <c r="H49" s="50" t="str">
        <f>IFERROR(IF($A49&lt;&gt;"",VLOOKUP($A49,'[1]LISTE ARTICLES PA-PV'!$A$2:$AB$1397,7,FALSE),"0"),"0")</f>
        <v>20</v>
      </c>
    </row>
    <row r="50" spans="1:8" x14ac:dyDescent="0.3">
      <c r="A50" s="47">
        <v>3259920077303</v>
      </c>
      <c r="B50" s="50">
        <v>1</v>
      </c>
      <c r="C50" s="15" t="str">
        <f>IFERROR(IF(A50&lt;&gt;"",VLOOKUP($A50,'[1]LISTE ARTICLES PA-PV'!$A$2:$AB$1397,4,FALSE),""),"")</f>
        <v>BOITE A THE WASHI DAMIER BLEU 100G</v>
      </c>
      <c r="D50" s="46">
        <f>IFERROR(IF($A50&lt;&gt;"",VLOOKUP($A50,'[1]LISTE ARTICLES PA-PV'!$A$2:$AB$1397,6,FALSE),"0"),"")</f>
        <v>5.44</v>
      </c>
      <c r="E50" s="46">
        <f t="shared" si="0"/>
        <v>5.44</v>
      </c>
      <c r="F50" s="15" t="str">
        <f>IFERROR(IF($A50&lt;&gt;"",VLOOKUP($A50,'[1]LISTE ARTICLES PA-PV'!$A$2:$AB$1397,28,FALSE),""),"")</f>
        <v>ACC/VAISSELLE</v>
      </c>
      <c r="G50" s="15" t="str">
        <f>IFERROR(IF($A50&lt;&gt;"",VLOOKUP($A50,'[1]LISTE ARTICLES PA-PV'!$A$2:$AB$1397,27,FALSE),""),"")</f>
        <v>DAMMANN-ACC</v>
      </c>
      <c r="H50" s="50" t="str">
        <f>IFERROR(IF($A50&lt;&gt;"",VLOOKUP($A50,'[1]LISTE ARTICLES PA-PV'!$A$2:$AB$1397,7,FALSE),"0"),"0")</f>
        <v>20</v>
      </c>
    </row>
    <row r="51" spans="1:8" x14ac:dyDescent="0.3">
      <c r="A51" s="47">
        <v>3259920047979</v>
      </c>
      <c r="B51" s="50">
        <v>12</v>
      </c>
      <c r="C51" s="15" t="str">
        <f>IFERROR(IF(A51&lt;&gt;"",VLOOKUP($A51,'[1]LISTE ARTICLES PA-PV'!$A$2:$AB$1397,4,FALSE),""),"")</f>
        <v xml:space="preserve">FILTRES THE X60 </v>
      </c>
      <c r="D51" s="46">
        <f>IFERROR(IF($A51&lt;&gt;"",VLOOKUP($A51,'[1]LISTE ARTICLES PA-PV'!$A$2:$AB$1397,6,FALSE),"0"),"")</f>
        <v>3.98</v>
      </c>
      <c r="E51" s="46">
        <f t="shared" si="0"/>
        <v>47.76</v>
      </c>
      <c r="F51" s="15" t="str">
        <f>IFERROR(IF($A51&lt;&gt;"",VLOOKUP($A51,'[1]LISTE ARTICLES PA-PV'!$A$2:$AB$1397,28,FALSE),""),"")</f>
        <v>ACC/VAISSELLE</v>
      </c>
      <c r="G51" s="15" t="str">
        <f>IFERROR(IF($A51&lt;&gt;"",VLOOKUP($A51,'[1]LISTE ARTICLES PA-PV'!$A$2:$AB$1397,27,FALSE),""),"")</f>
        <v>DAMMANN-ACC</v>
      </c>
      <c r="H51" s="50" t="str">
        <f>IF($A51&lt;&gt;"",VLOOKUP($A51,'[1]LISTE ARTICLES PA-PV'!$A$2:$AB$1397,7,FALSE),"0")</f>
        <v>20</v>
      </c>
    </row>
    <row r="52" spans="1:8" x14ac:dyDescent="0.3">
      <c r="A52" s="47">
        <v>3259920047986</v>
      </c>
      <c r="B52" s="50">
        <v>7</v>
      </c>
      <c r="C52" s="15" t="str">
        <f>IFERROR(IF(A52&lt;&gt;"",VLOOKUP($A52,'[1]LISTE ARTICLES PA-PV'!$A$2:$AB$1397,4,FALSE),""),"")</f>
        <v>60 FILTRES A THE + PINCE</v>
      </c>
      <c r="D52" s="46">
        <f>IFERROR(IF($A52&lt;&gt;"",VLOOKUP($A52,'[1]LISTE ARTICLES PA-PV'!$A$2:$AB$1397,6,FALSE),"0"),"")</f>
        <v>3.8</v>
      </c>
      <c r="E52" s="46">
        <f t="shared" si="0"/>
        <v>26.599999999999998</v>
      </c>
      <c r="F52" s="15" t="str">
        <f>IFERROR(IF($A52&lt;&gt;"",VLOOKUP($A52,'[1]LISTE ARTICLES PA-PV'!$A$2:$AB$1397,28,FALSE),""),"")</f>
        <v>ACC/VAISSELLE</v>
      </c>
      <c r="G52" s="15" t="str">
        <f>IFERROR(IF($A52&lt;&gt;"",VLOOKUP($A52,'[1]LISTE ARTICLES PA-PV'!$A$2:$AB$1397,27,FALSE),""),"")</f>
        <v>DAMMANN-ACC</v>
      </c>
      <c r="H52" s="50" t="str">
        <f>IF($A52&lt;&gt;"",VLOOKUP($A52,'[1]LISTE ARTICLES PA-PV'!$A$2:$AB$1397,7,FALSE),"0")</f>
        <v>20</v>
      </c>
    </row>
    <row r="53" spans="1:8" x14ac:dyDescent="0.3">
      <c r="A53" s="47">
        <v>3259920064624</v>
      </c>
      <c r="B53" s="50">
        <v>2</v>
      </c>
      <c r="C53" s="15" t="str">
        <f>IFERROR(IF(A53&lt;&gt;"",VLOOKUP($A53,'[1]LISTE ARTICLES PA-PV'!$A$2:$AB$1397,4,FALSE),""),"")</f>
        <v xml:space="preserve">FILTRE THEIERE MOYEN MODELE </v>
      </c>
      <c r="D53" s="46">
        <f>IFERROR(IF($A53&lt;&gt;"",VLOOKUP($A53,'[1]LISTE ARTICLES PA-PV'!$A$2:$AB$1397,6,FALSE),"0"),"")</f>
        <v>3.4</v>
      </c>
      <c r="E53" s="46">
        <f t="shared" si="0"/>
        <v>6.8</v>
      </c>
      <c r="F53" s="15" t="str">
        <f>IFERROR(IF($A53&lt;&gt;"",VLOOKUP($A53,'[1]LISTE ARTICLES PA-PV'!$A$2:$AB$1397,28,FALSE),""),"")</f>
        <v>ACC/VAISSELLE</v>
      </c>
      <c r="G53" s="15" t="str">
        <f>IFERROR(IF($A53&lt;&gt;"",VLOOKUP($A53,'[1]LISTE ARTICLES PA-PV'!$A$2:$AB$1397,27,FALSE),""),"")</f>
        <v>DAMMANN-ACC</v>
      </c>
      <c r="H53" s="50" t="str">
        <f>IF($A53&lt;&gt;"",VLOOKUP($A53,'[1]LISTE ARTICLES PA-PV'!$A$2:$AB$1397,7,FALSE),"0")</f>
        <v>20</v>
      </c>
    </row>
    <row r="54" spans="1:8" x14ac:dyDescent="0.3">
      <c r="A54" s="47">
        <v>3259920064617</v>
      </c>
      <c r="B54" s="50">
        <v>2</v>
      </c>
      <c r="C54" s="15" t="str">
        <f>IFERROR(IF(A54&lt;&gt;"",VLOOKUP($A54,'[1]LISTE ARTICLES PA-PV'!$A$2:$AB$1397,4,FALSE),""),"")</f>
        <v>FILTRE THEIERE PETIT MODELE</v>
      </c>
      <c r="D54" s="46">
        <f>IFERROR(IF($A54&lt;&gt;"",VLOOKUP($A54,'[1]LISTE ARTICLES PA-PV'!$A$2:$AB$1397,6,FALSE),"0"),"")</f>
        <v>3.2</v>
      </c>
      <c r="E54" s="46">
        <f t="shared" si="0"/>
        <v>6.4</v>
      </c>
      <c r="F54" s="15" t="str">
        <f>IFERROR(IF($A54&lt;&gt;"",VLOOKUP($A54,'[1]LISTE ARTICLES PA-PV'!$A$2:$AB$1397,28,FALSE),""),"")</f>
        <v>ACC/VAISSELLE</v>
      </c>
      <c r="G54" s="15" t="str">
        <f>IFERROR(IF($A54&lt;&gt;"",VLOOKUP($A54,'[1]LISTE ARTICLES PA-PV'!$A$2:$AB$1397,27,FALSE),""),"")</f>
        <v>DAMMANN-ACC</v>
      </c>
      <c r="H54" s="50" t="str">
        <f>IF($A54&lt;&gt;"",VLOOKUP($A54,'[1]LISTE ARTICLES PA-PV'!$A$2:$AB$1397,7,FALSE),"0")</f>
        <v>20</v>
      </c>
    </row>
    <row r="55" spans="1:8" x14ac:dyDescent="0.3">
      <c r="A55" s="47">
        <v>3259920047597</v>
      </c>
      <c r="B55" s="50">
        <v>4</v>
      </c>
      <c r="C55" s="15" t="str">
        <f>IFERROR(IF(A55&lt;&gt;"",VLOOKUP($A55,'[1]LISTE ARTICLES PA-PV'!$A$2:$AB$1397,4,FALSE),""),"")</f>
        <v>PINCE A SACHET</v>
      </c>
      <c r="D55" s="46">
        <f>IFERROR(IF($A55&lt;&gt;"",VLOOKUP($A55,'[1]LISTE ARTICLES PA-PV'!$A$2:$AB$1397,6,FALSE),"0"),"")</f>
        <v>1.6</v>
      </c>
      <c r="E55" s="46">
        <f t="shared" si="0"/>
        <v>6.4</v>
      </c>
      <c r="F55" s="15" t="str">
        <f>IFERROR(IF($A55&lt;&gt;"",VLOOKUP($A55,'[1]LISTE ARTICLES PA-PV'!$A$2:$AB$1397,28,FALSE),""),"")</f>
        <v>ACC/VAISSELLE</v>
      </c>
      <c r="G55" s="15" t="str">
        <f>IFERROR(IF($A55&lt;&gt;"",VLOOKUP($A55,'[1]LISTE ARTICLES PA-PV'!$A$2:$AB$1397,27,FALSE),""),"")</f>
        <v>DAMMANN-ACC</v>
      </c>
      <c r="H55" s="50" t="str">
        <f>IF($A55&lt;&gt;"",VLOOKUP($A55,'[1]LISTE ARTICLES PA-PV'!$A$2:$AB$1397,7,FALSE),"0")</f>
        <v>20</v>
      </c>
    </row>
    <row r="56" spans="1:8" x14ac:dyDescent="0.3">
      <c r="A56" s="47">
        <v>3259920080884</v>
      </c>
      <c r="B56" s="50">
        <v>1</v>
      </c>
      <c r="C56" s="15" t="str">
        <f>IFERROR(IF(A56&lt;&gt;"",VLOOKUP($A56,'[1]LISTE ARTICLES PA-PV'!$A$2:$AB$1397,4,FALSE),""),"")</f>
        <v>CASABLANCA THEIERE VERRE 500ML</v>
      </c>
      <c r="D56" s="46">
        <f>IFERROR(IF($A56&lt;&gt;"",VLOOKUP($A56,'[1]LISTE ARTICLES PA-PV'!$A$2:$AB$1397,6,FALSE),"0"),"")</f>
        <v>16</v>
      </c>
      <c r="E56" s="46">
        <f t="shared" si="0"/>
        <v>16</v>
      </c>
      <c r="F56" s="15" t="str">
        <f>IFERROR(IF($A56&lt;&gt;"",VLOOKUP($A56,'[1]LISTE ARTICLES PA-PV'!$A$2:$AB$1397,28,FALSE),""),"")</f>
        <v>ACC/VAISSELLE</v>
      </c>
      <c r="G56" s="15" t="str">
        <f>IFERROR(IF($A56&lt;&gt;"",VLOOKUP($A56,'[1]LISTE ARTICLES PA-PV'!$A$2:$AB$1397,27,FALSE),""),"")</f>
        <v>DAMMANN-ACC</v>
      </c>
      <c r="H56" s="50" t="str">
        <f>IF($A56&lt;&gt;"",VLOOKUP($A56,'[1]LISTE ARTICLES PA-PV'!$A$2:$AB$1397,7,FALSE),"0")</f>
        <v>20</v>
      </c>
    </row>
    <row r="57" spans="1:8" x14ac:dyDescent="0.3">
      <c r="A57" s="65">
        <v>3259920107529</v>
      </c>
      <c r="B57" s="50">
        <v>1</v>
      </c>
      <c r="C57" s="15" t="str">
        <f>IFERROR(IF(A57&lt;&gt;"",VLOOKUP($A57,'[1]LISTE ARTICLES PA-PV'!$A$2:$AB$1397,4,FALSE),""),"")</f>
        <v>MATCHA PATISSIER 100 G</v>
      </c>
      <c r="D57" s="46">
        <f>IFERROR(IF($A57&lt;&gt;"",VLOOKUP($A57,'[1]LISTE ARTICLES PA-PV'!$A$2:$AB$1397,6,FALSE),"0"),"")</f>
        <v>10.34</v>
      </c>
      <c r="E57" s="46">
        <f t="shared" si="0"/>
        <v>10.34</v>
      </c>
      <c r="F57" s="15" t="str">
        <f>IFERROR(IF($A57&lt;&gt;"",VLOOKUP($A57,'[1]LISTE ARTICLES PA-PV'!$A$2:$AB$1397,28,FALSE),""),"")</f>
        <v>THE BOITES</v>
      </c>
      <c r="G57" s="15" t="str">
        <f>IF($A57&lt;&gt;"",VLOOKUP($A57,'[1]LISTE ARTICLES PA-PV'!$A$2:$AB$1397,27,FALSE),"---")</f>
        <v>DAMMANN-B</v>
      </c>
      <c r="H57" s="50" t="str">
        <f>IFERROR(IF($A57&lt;&gt;"",VLOOKUP($A57,'[1]LISTE ARTICLES PA-PV'!$A$2:$AB$1397,7,FALSE),"0"),"0")</f>
        <v>5.5</v>
      </c>
    </row>
    <row r="58" spans="1:8" x14ac:dyDescent="0.3">
      <c r="A58" s="65">
        <v>3259920067489</v>
      </c>
      <c r="B58" s="50">
        <v>3</v>
      </c>
      <c r="C58" s="15" t="str">
        <f>IFERROR(IF(A58&lt;&gt;"",VLOOKUP($A58,'[1]LISTE ARTICLES PA-PV'!$A$2:$AB$1397,4,FALSE),""),"")</f>
        <v>BOITE  TIN 100G JARDIN BLEU</v>
      </c>
      <c r="D58" s="46">
        <f>IFERROR(IF($A58&lt;&gt;"",VLOOKUP($A58,'[1]LISTE ARTICLES PA-PV'!$A$2:$AB$1397,6,FALSE),"0"),"")</f>
        <v>4.66</v>
      </c>
      <c r="E58" s="46">
        <f t="shared" si="0"/>
        <v>13.98</v>
      </c>
      <c r="F58" s="15" t="str">
        <f>IFERROR(IF($A58&lt;&gt;"",VLOOKUP($A58,'[1]LISTE ARTICLES PA-PV'!$A$2:$AB$1397,28,FALSE),""),"")</f>
        <v>THE BOITES</v>
      </c>
      <c r="G58" s="15" t="str">
        <f>IF($A58&lt;&gt;"",VLOOKUP($A58,'[1]LISTE ARTICLES PA-PV'!$A$2:$AB$1397,27,FALSE),"---")</f>
        <v>DAMMANN-B</v>
      </c>
      <c r="H58" s="50" t="str">
        <f>IFERROR(IF($A58&lt;&gt;"",VLOOKUP($A58,'[1]LISTE ARTICLES PA-PV'!$A$2:$AB$1397,7,FALSE),"0"),"0")</f>
        <v>5.5</v>
      </c>
    </row>
    <row r="59" spans="1:8" x14ac:dyDescent="0.3">
      <c r="A59" s="65">
        <v>3259920067564</v>
      </c>
      <c r="B59" s="50">
        <v>2</v>
      </c>
      <c r="C59" s="15" t="str">
        <f>IFERROR(IF(A59&lt;&gt;"",VLOOKUP($A59,'[1]LISTE ARTICLES PA-PV'!$A$2:$AB$1397,4,FALSE),""),"")</f>
        <v>BOITE  TIN 100G PAUL ET VIRGINIE NOIR</v>
      </c>
      <c r="D59" s="46">
        <f>IFERROR(IF($A59&lt;&gt;"",VLOOKUP($A59,'[1]LISTE ARTICLES PA-PV'!$A$2:$AB$1397,6,FALSE),"0"),"")</f>
        <v>4.83</v>
      </c>
      <c r="E59" s="46">
        <f t="shared" si="0"/>
        <v>9.66</v>
      </c>
      <c r="F59" s="15" t="str">
        <f>IFERROR(IF($A59&lt;&gt;"",VLOOKUP($A59,'[1]LISTE ARTICLES PA-PV'!$A$2:$AB$1397,28,FALSE),""),"")</f>
        <v>THE BOITES</v>
      </c>
      <c r="G59" s="15" t="str">
        <f>IF($A59&lt;&gt;"",VLOOKUP($A59,'[1]LISTE ARTICLES PA-PV'!$A$2:$AB$1397,27,FALSE),"---")</f>
        <v>DAMMANN-B</v>
      </c>
      <c r="H59" s="50" t="str">
        <f>IFERROR(IF($A59&lt;&gt;"",VLOOKUP($A59,'[1]LISTE ARTICLES PA-PV'!$A$2:$AB$1397,7,FALSE),"0"),"0")</f>
        <v>5.5</v>
      </c>
    </row>
    <row r="60" spans="1:8" x14ac:dyDescent="0.3">
      <c r="A60" s="65">
        <v>3259920067618</v>
      </c>
      <c r="B60" s="50">
        <v>5</v>
      </c>
      <c r="C60" s="15" t="str">
        <f>IFERROR(IF(A60&lt;&gt;"",VLOOKUP($A60,'[1]LISTE ARTICLES PA-PV'!$A$2:$AB$1397,4,FALSE),""),"")</f>
        <v>BOITE  TIN 100G SOLEIL VERT</v>
      </c>
      <c r="D60" s="46">
        <f>IFERROR(IF($A60&lt;&gt;"",VLOOKUP($A60,'[1]LISTE ARTICLES PA-PV'!$A$2:$AB$1397,6,FALSE),"0"),"")</f>
        <v>4.66</v>
      </c>
      <c r="E60" s="46">
        <f t="shared" si="0"/>
        <v>23.3</v>
      </c>
      <c r="F60" s="15" t="str">
        <f>IFERROR(IF($A60&lt;&gt;"",VLOOKUP($A60,'[1]LISTE ARTICLES PA-PV'!$A$2:$AB$1397,28,FALSE),""),"")</f>
        <v>THE BOITES</v>
      </c>
      <c r="G60" s="15" t="str">
        <f>IF($A60&lt;&gt;"",VLOOKUP($A60,'[1]LISTE ARTICLES PA-PV'!$A$2:$AB$1397,27,FALSE),"---")</f>
        <v>DAMMANN-B</v>
      </c>
      <c r="H60" s="50" t="str">
        <f>IFERROR(IF($A60&lt;&gt;"",VLOOKUP($A60,'[1]LISTE ARTICLES PA-PV'!$A$2:$AB$1397,7,FALSE),"0"),"0")</f>
        <v>5.5</v>
      </c>
    </row>
    <row r="61" spans="1:8" x14ac:dyDescent="0.3">
      <c r="A61" s="65">
        <v>3259920070939</v>
      </c>
      <c r="B61" s="50">
        <v>6</v>
      </c>
      <c r="C61" s="15" t="str">
        <f>IFERROR(IF(A61&lt;&gt;"",VLOOKUP($A61,'[1]LISTE ARTICLES PA-PV'!$A$2:$AB$1397,4,FALSE),""),"")</f>
        <v>BOITE  TIN 100G COQUELICOT GOURMAND</v>
      </c>
      <c r="D61" s="46">
        <f>IFERROR(IF($A61&lt;&gt;"",VLOOKUP($A61,'[1]LISTE ARTICLES PA-PV'!$A$2:$AB$1397,6,FALSE),"0"),"")</f>
        <v>4.1399999999999997</v>
      </c>
      <c r="E61" s="46">
        <f t="shared" si="0"/>
        <v>24.839999999999996</v>
      </c>
      <c r="F61" s="15" t="str">
        <f>IFERROR(IF($A61&lt;&gt;"",VLOOKUP($A61,'[1]LISTE ARTICLES PA-PV'!$A$2:$AB$1397,28,FALSE),""),"")</f>
        <v>THE BOITES</v>
      </c>
      <c r="G61" s="15" t="str">
        <f>IF($A61&lt;&gt;"",VLOOKUP($A61,'[1]LISTE ARTICLES PA-PV'!$A$2:$AB$1397,27,FALSE),"---")</f>
        <v>DAMMANN-B</v>
      </c>
      <c r="H61" s="50" t="str">
        <f>IFERROR(IF($A61&lt;&gt;"",VLOOKUP($A61,'[1]LISTE ARTICLES PA-PV'!$A$2:$AB$1397,7,FALSE),"0"),"0")</f>
        <v>5.5</v>
      </c>
    </row>
    <row r="62" spans="1:8" x14ac:dyDescent="0.3">
      <c r="A62" s="65">
        <v>3259920067519</v>
      </c>
      <c r="B62" s="50">
        <v>4</v>
      </c>
      <c r="C62" s="15" t="str">
        <f>IFERROR(IF(A62&lt;&gt;"",VLOOKUP($A62,'[1]LISTE ARTICLES PA-PV'!$A$2:$AB$1397,4,FALSE),""),"")</f>
        <v>BOITE  TIN 100G BREAKFAST</v>
      </c>
      <c r="D62" s="46">
        <f>IFERROR(IF($A62&lt;&gt;"",VLOOKUP($A62,'[1]LISTE ARTICLES PA-PV'!$A$2:$AB$1397,6,FALSE),"0"),"")</f>
        <v>4.66</v>
      </c>
      <c r="E62" s="46">
        <f t="shared" si="0"/>
        <v>18.64</v>
      </c>
      <c r="F62" s="15" t="str">
        <f>IFERROR(IF($A62&lt;&gt;"",VLOOKUP($A62,'[1]LISTE ARTICLES PA-PV'!$A$2:$AB$1397,28,FALSE),""),"")</f>
        <v>THE BOITES</v>
      </c>
      <c r="G62" s="15" t="str">
        <f>IF($A62&lt;&gt;"",VLOOKUP($A62,'[1]LISTE ARTICLES PA-PV'!$A$2:$AB$1397,27,FALSE),"---")</f>
        <v>DAMMANN-B</v>
      </c>
      <c r="H62" s="50" t="str">
        <f>IFERROR(IF($A62&lt;&gt;"",VLOOKUP($A62,'[1]LISTE ARTICLES PA-PV'!$A$2:$AB$1397,7,FALSE),"0"),"0")</f>
        <v>5.5</v>
      </c>
    </row>
    <row r="63" spans="1:8" x14ac:dyDescent="0.3">
      <c r="A63" s="65">
        <v>3259920006396</v>
      </c>
      <c r="B63" s="50">
        <v>1</v>
      </c>
      <c r="C63" s="15" t="str">
        <f>IFERROR(IF(A63&lt;&gt;"",VLOOKUP($A63,'[1]LISTE ARTICLES PA-PV'!$A$2:$AB$1397,4,FALSE),""),"")</f>
        <v>BOITE UJI MATCHA CEREMONIE</v>
      </c>
      <c r="D63" s="46">
        <f>IFERROR(IF($A63&lt;&gt;"",VLOOKUP($A63,'[1]LISTE ARTICLES PA-PV'!$A$2:$AB$1397,6,FALSE),"0"),"")</f>
        <v>9.35</v>
      </c>
      <c r="E63" s="46">
        <f t="shared" si="0"/>
        <v>9.35</v>
      </c>
      <c r="F63" s="15" t="str">
        <f>IFERROR(IF($A63&lt;&gt;"",VLOOKUP($A63,'[1]LISTE ARTICLES PA-PV'!$A$2:$AB$1397,28,FALSE),""),"")</f>
        <v>THE BOITES</v>
      </c>
      <c r="G63" s="15" t="str">
        <f>IF($A63&lt;&gt;"",VLOOKUP($A63,'[1]LISTE ARTICLES PA-PV'!$A$2:$AB$1397,27,FALSE),"---")</f>
        <v>DAMMANN-B</v>
      </c>
      <c r="H63" s="50" t="str">
        <f>IFERROR(IF($A63&lt;&gt;"",VLOOKUP($A63,'[1]LISTE ARTICLES PA-PV'!$A$2:$AB$1397,7,FALSE),"0"),"0")</f>
        <v>5.5</v>
      </c>
    </row>
    <row r="64" spans="1:8" x14ac:dyDescent="0.3">
      <c r="A64" s="65">
        <v>3259920079666</v>
      </c>
      <c r="B64" s="50">
        <v>3</v>
      </c>
      <c r="C64" s="15" t="str">
        <f>IFERROR(IF(A64&lt;&gt;"",VLOOKUP($A64,'[1]LISTE ARTICLES PA-PV'!$A$2:$AB$1397,4,FALSE),""),"")</f>
        <v>TISANE DU ROY COLLECTION VERSAILLES</v>
      </c>
      <c r="D64" s="46">
        <f>IFERROR(IF($A64&lt;&gt;"",VLOOKUP($A64,'[1]LISTE ARTICLES PA-PV'!$A$2:$AB$1397,6,FALSE),"0"),"")</f>
        <v>7.29</v>
      </c>
      <c r="E64" s="46">
        <f t="shared" si="0"/>
        <v>21.87</v>
      </c>
      <c r="F64" s="15" t="str">
        <f>IFERROR(IF($A64&lt;&gt;"",VLOOKUP($A64,'[1]LISTE ARTICLES PA-PV'!$A$2:$AB$1397,28,FALSE),""),"")</f>
        <v>THE BOITES</v>
      </c>
      <c r="G64" s="15" t="str">
        <f>IF($A64&lt;&gt;"",VLOOKUP($A64,'[1]LISTE ARTICLES PA-PV'!$A$2:$AB$1397,27,FALSE),"---")</f>
        <v>DAMMANN-B</v>
      </c>
      <c r="H64" s="50" t="str">
        <f>IFERROR(IF($A64&lt;&gt;"",VLOOKUP($A64,'[1]LISTE ARTICLES PA-PV'!$A$2:$AB$1397,7,FALSE),"0"),"0")</f>
        <v>5.5</v>
      </c>
    </row>
    <row r="65" spans="1:11" x14ac:dyDescent="0.3">
      <c r="A65" s="65">
        <v>3259920079628</v>
      </c>
      <c r="B65" s="50">
        <v>5</v>
      </c>
      <c r="C65" s="15" t="str">
        <f>IFERROR(IF(A65&lt;&gt;"",VLOOKUP($A65,'[1]LISTE ARTICLES PA-PV'!$A$2:$AB$1397,4,FALSE),""),"")</f>
        <v>EARL GREY DES SEIGNEURS COLLECTION VERSAILLES</v>
      </c>
      <c r="D65" s="46">
        <f>IFERROR(IF($A65&lt;&gt;"",VLOOKUP($A65,'[1]LISTE ARTICLES PA-PV'!$A$2:$AB$1397,6,FALSE),"0"),"")</f>
        <v>8.01</v>
      </c>
      <c r="E65" s="46">
        <f t="shared" si="0"/>
        <v>40.049999999999997</v>
      </c>
      <c r="F65" s="15" t="str">
        <f>IFERROR(IF($A65&lt;&gt;"",VLOOKUP($A65,'[1]LISTE ARTICLES PA-PV'!$A$2:$AB$1397,28,FALSE),""),"")</f>
        <v>THE BOITES</v>
      </c>
      <c r="G65" s="15" t="str">
        <f>IF($A65&lt;&gt;"",VLOOKUP($A65,'[1]LISTE ARTICLES PA-PV'!$A$2:$AB$1397,27,FALSE),"---")</f>
        <v>DAMMANN-B</v>
      </c>
      <c r="H65" s="50" t="str">
        <f>IFERROR(IF($A65&lt;&gt;"",VLOOKUP($A65,'[1]LISTE ARTICLES PA-PV'!$A$2:$AB$1397,7,FALSE),"0"),"0")</f>
        <v>5.5</v>
      </c>
    </row>
    <row r="66" spans="1:11" ht="15" thickBot="1" x14ac:dyDescent="0.35">
      <c r="A66" s="65">
        <v>3259920079635</v>
      </c>
      <c r="B66" s="50">
        <v>5</v>
      </c>
      <c r="C66" s="15" t="str">
        <f>IFERROR(IF(A66&lt;&gt;"",VLOOKUP($A66,'[1]LISTE ARTICLES PA-PV'!$A$2:$AB$1397,4,FALSE),""),"")</f>
        <v>JOLI CŒUR COLLECTION VERSAILLES</v>
      </c>
      <c r="D66" s="46">
        <f>IFERROR(IF($A66&lt;&gt;"",VLOOKUP($A66,'[1]LISTE ARTICLES PA-PV'!$A$2:$AB$1397,6,FALSE),"0"),"")</f>
        <v>7.09</v>
      </c>
      <c r="E66" s="46">
        <f t="shared" si="0"/>
        <v>35.450000000000003</v>
      </c>
      <c r="F66" s="15" t="str">
        <f>IFERROR(IF($A66&lt;&gt;"",VLOOKUP($A66,'[1]LISTE ARTICLES PA-PV'!$A$2:$AB$1397,28,FALSE),""),"")</f>
        <v>THE BOITES</v>
      </c>
      <c r="G66" s="15" t="str">
        <f>IF($A66&lt;&gt;"",VLOOKUP($A66,'[1]LISTE ARTICLES PA-PV'!$A$2:$AB$1397,27,FALSE),"---")</f>
        <v>DAMMANN-B</v>
      </c>
      <c r="H66" s="50" t="str">
        <f>IFERROR(IF($A66&lt;&gt;"",VLOOKUP($A66,'[1]LISTE ARTICLES PA-PV'!$A$2:$AB$1397,7,FALSE),"0"),"0")</f>
        <v>5.5</v>
      </c>
    </row>
    <row r="67" spans="1:11" x14ac:dyDescent="0.3">
      <c r="A67" s="65">
        <v>3259920079642</v>
      </c>
      <c r="B67" s="50">
        <v>6</v>
      </c>
      <c r="C67" s="15" t="str">
        <f>IFERROR(IF(A67&lt;&gt;"",VLOOKUP($A67,'[1]LISTE ARTICLES PA-PV'!$A$2:$AB$1397,4,FALSE),""),"")</f>
        <v>COFFRET COLLECTION VERSAILLES</v>
      </c>
      <c r="D67" s="46">
        <f>IFERROR(IF($A67&lt;&gt;"",VLOOKUP($A67,'[1]LISTE ARTICLES PA-PV'!$A$2:$AB$1397,6,FALSE),"0"),"")</f>
        <v>10.23</v>
      </c>
      <c r="E67" s="46">
        <f t="shared" ref="E67:E130" si="2">IFERROR(B67*D67,0)</f>
        <v>61.38</v>
      </c>
      <c r="F67" s="15" t="str">
        <f>IFERROR(IF($A67&lt;&gt;"",VLOOKUP($A67,'[1]LISTE ARTICLES PA-PV'!$A$2:$AB$1397,28,FALSE),""),"")</f>
        <v>THE BOITES</v>
      </c>
      <c r="G67" s="15" t="str">
        <f>IF($A67&lt;&gt;"",VLOOKUP($A67,'[1]LISTE ARTICLES PA-PV'!$A$2:$AB$1397,27,FALSE),"---")</f>
        <v>DAMMANN-B</v>
      </c>
      <c r="H67" s="50" t="str">
        <f>IFERROR(IF($A67&lt;&gt;"",VLOOKUP($A67,'[1]LISTE ARTICLES PA-PV'!$A$2:$AB$1397,7,FALSE),"0"),"0")</f>
        <v>5.5</v>
      </c>
      <c r="I67" s="144" t="s">
        <v>3011</v>
      </c>
      <c r="J67" s="145"/>
      <c r="K67" s="146"/>
    </row>
    <row r="68" spans="1:11" x14ac:dyDescent="0.3">
      <c r="A68" s="65">
        <v>3259920084646</v>
      </c>
      <c r="B68" s="50">
        <v>5</v>
      </c>
      <c r="C68" s="15" t="str">
        <f>IFERROR(IF(A68&lt;&gt;"",VLOOKUP($A68,'[1]LISTE ARTICLES PA-PV'!$A$2:$AB$1397,4,FALSE),""),"")</f>
        <v>COFFRET ROOIBOS</v>
      </c>
      <c r="D68" s="46">
        <f>IFERROR(IF($A68&lt;&gt;"",VLOOKUP($A68,'[1]LISTE ARTICLES PA-PV'!$A$2:$AB$1397,6,FALSE),"0"),"")</f>
        <v>9.75</v>
      </c>
      <c r="E68" s="46">
        <f t="shared" si="2"/>
        <v>48.75</v>
      </c>
      <c r="F68" s="15" t="str">
        <f>IFERROR(IF($A68&lt;&gt;"",VLOOKUP($A68,'[1]LISTE ARTICLES PA-PV'!$A$2:$AB$1397,28,FALSE),""),"")</f>
        <v>THE BOITES</v>
      </c>
      <c r="G68" s="15" t="str">
        <f>IF($A68&lt;&gt;"",VLOOKUP($A68,'[1]LISTE ARTICLES PA-PV'!$A$2:$AB$1397,27,FALSE),"---")</f>
        <v>DAMMANN-B</v>
      </c>
      <c r="H68" s="50" t="str">
        <f>IFERROR(IF($A68&lt;&gt;"",VLOOKUP($A68,'[1]LISTE ARTICLES PA-PV'!$A$2:$AB$1397,7,FALSE),"0"),"0")</f>
        <v>5.5</v>
      </c>
      <c r="I68" s="147"/>
      <c r="J68" s="139"/>
      <c r="K68" s="148"/>
    </row>
    <row r="69" spans="1:11" x14ac:dyDescent="0.3">
      <c r="A69" s="65">
        <v>3259920066062</v>
      </c>
      <c r="B69" s="50">
        <v>1</v>
      </c>
      <c r="C69" s="15" t="str">
        <f>IFERROR(IF(A69&lt;&gt;"",VLOOKUP($A69,'[1]LISTE ARTICLES PA-PV'!$A$2:$AB$1397,4,FALSE),""),"")</f>
        <v>COFFRET DESIRE</v>
      </c>
      <c r="D69" s="46">
        <f>IFERROR(IF($A69&lt;&gt;"",VLOOKUP($A69,'[1]LISTE ARTICLES PA-PV'!$A$2:$AB$1397,6,FALSE),"0"),"")</f>
        <v>9.32</v>
      </c>
      <c r="E69" s="46">
        <f t="shared" si="2"/>
        <v>9.32</v>
      </c>
      <c r="F69" s="15" t="str">
        <f>IFERROR(IF($A69&lt;&gt;"",VLOOKUP($A69,'[1]LISTE ARTICLES PA-PV'!$A$2:$AB$1397,28,FALSE),""),"")</f>
        <v>THE BOITES</v>
      </c>
      <c r="G69" s="15" t="str">
        <f>IF($A69&lt;&gt;"",VLOOKUP($A69,'[1]LISTE ARTICLES PA-PV'!$A$2:$AB$1397,27,FALSE),"---")</f>
        <v>DAMMANN-B</v>
      </c>
      <c r="H69" s="50" t="str">
        <f>IFERROR(IF($A69&lt;&gt;"",VLOOKUP($A69,'[1]LISTE ARTICLES PA-PV'!$A$2:$AB$1397,7,FALSE),"0"),"0")</f>
        <v>5.5</v>
      </c>
      <c r="I69" s="147"/>
      <c r="J69" s="139"/>
      <c r="K69" s="148"/>
    </row>
    <row r="70" spans="1:11" ht="15" thickBot="1" x14ac:dyDescent="0.35">
      <c r="A70" s="65">
        <v>3259920027056</v>
      </c>
      <c r="B70" s="50">
        <v>6</v>
      </c>
      <c r="C70" s="15" t="str">
        <f>IFERROR(IF(A70&lt;&gt;"",VLOOKUP($A70,'[1]LISTE ARTICLES PA-PV'!$A$2:$AB$1397,4,FALSE),""),"")</f>
        <v>COFFRET TOUR EIFFEL 20SACHETS</v>
      </c>
      <c r="D70" s="46">
        <f>IFERROR(IF($A70&lt;&gt;"",VLOOKUP($A70,'[1]LISTE ARTICLES PA-PV'!$A$2:$AB$1397,6,FALSE),"0"),"")</f>
        <v>11</v>
      </c>
      <c r="E70" s="46">
        <f t="shared" si="2"/>
        <v>66</v>
      </c>
      <c r="F70" s="15" t="str">
        <f>IFERROR(IF($A70&lt;&gt;"",VLOOKUP($A70,'[1]LISTE ARTICLES PA-PV'!$A$2:$AB$1397,28,FALSE),""),"")</f>
        <v>THE BOITES</v>
      </c>
      <c r="G70" s="15" t="str">
        <f>IF($A70&lt;&gt;"",VLOOKUP($A70,'[1]LISTE ARTICLES PA-PV'!$A$2:$AB$1397,27,FALSE),"---")</f>
        <v>DAMMANN-B</v>
      </c>
      <c r="H70" s="50" t="str">
        <f>IFERROR(IF($A70&lt;&gt;"",VLOOKUP($A70,'[1]LISTE ARTICLES PA-PV'!$A$2:$AB$1397,7,FALSE),"0"),"0")</f>
        <v>5.5</v>
      </c>
      <c r="I70" s="149"/>
      <c r="J70" s="150"/>
      <c r="K70" s="151"/>
    </row>
    <row r="71" spans="1:11" x14ac:dyDescent="0.3">
      <c r="A71" s="65">
        <v>3259920050047</v>
      </c>
      <c r="B71" s="50">
        <v>7</v>
      </c>
      <c r="C71" s="15" t="str">
        <f>IFERROR(IF(A71&lt;&gt;"",VLOOKUP($A71,'[1]LISTE ARTICLES PA-PV'!$A$2:$AB$1397,4,FALSE),""),"")</f>
        <v>BOITE SACHETS SUREMB. X24 CHRISTMAS TEA N</v>
      </c>
      <c r="D71" s="46">
        <f>IFERROR(IF($A71&lt;&gt;"",VLOOKUP($A71,'[1]LISTE ARTICLES PA-PV'!$A$2:$AB$1397,6,FALSE),"0"),"")</f>
        <v>5.19</v>
      </c>
      <c r="E71" s="46">
        <f t="shared" si="2"/>
        <v>36.330000000000005</v>
      </c>
      <c r="F71" s="15" t="str">
        <f>IFERROR(IF($A71&lt;&gt;"",VLOOKUP($A71,'[1]LISTE ARTICLES PA-PV'!$A$2:$AB$1397,28,FALSE),""),"")</f>
        <v>THE BOITES</v>
      </c>
      <c r="G71" s="15" t="str">
        <f>IF($A71&lt;&gt;"",VLOOKUP($A71,'[1]LISTE ARTICLES PA-PV'!$A$2:$AB$1397,27,FALSE),"---")</f>
        <v>DAMMANN-B</v>
      </c>
      <c r="H71" s="50" t="str">
        <f>IFERROR(IF($A71&lt;&gt;"",VLOOKUP($A71,'[1]LISTE ARTICLES PA-PV'!$A$2:$AB$1397,7,FALSE),"0"),"0")</f>
        <v>5.5</v>
      </c>
    </row>
    <row r="72" spans="1:11" x14ac:dyDescent="0.3">
      <c r="A72" s="65">
        <v>3259920049973</v>
      </c>
      <c r="B72" s="50">
        <v>8</v>
      </c>
      <c r="C72" s="15" t="str">
        <f>IFERROR(IF(A72&lt;&gt;"",VLOOKUP($A72,'[1]LISTE ARTICLES PA-PV'!$A$2:$AB$1397,4,FALSE),""),"")</f>
        <v>BOITE SACHETS SUREMB. X24 JARDIN BLEU</v>
      </c>
      <c r="D72" s="46">
        <f>IFERROR(IF($A72&lt;&gt;"",VLOOKUP($A72,'[1]LISTE ARTICLES PA-PV'!$A$2:$AB$1397,6,FALSE),"0"),"")</f>
        <v>5.37</v>
      </c>
      <c r="E72" s="46">
        <f t="shared" si="2"/>
        <v>42.96</v>
      </c>
      <c r="F72" s="15" t="str">
        <f>IFERROR(IF($A72&lt;&gt;"",VLOOKUP($A72,'[1]LISTE ARTICLES PA-PV'!$A$2:$AB$1397,28,FALSE),""),"")</f>
        <v>THE BOITES</v>
      </c>
      <c r="G72" s="15" t="str">
        <f>IF($A72&lt;&gt;"",VLOOKUP($A72,'[1]LISTE ARTICLES PA-PV'!$A$2:$AB$1397,27,FALSE),"---")</f>
        <v>DAMMANN-B</v>
      </c>
      <c r="H72" s="50" t="str">
        <f>IFERROR(IF($A72&lt;&gt;"",VLOOKUP($A72,'[1]LISTE ARTICLES PA-PV'!$A$2:$AB$1397,7,FALSE),"0"),"0")</f>
        <v>5.5</v>
      </c>
    </row>
    <row r="73" spans="1:11" x14ac:dyDescent="0.3">
      <c r="A73" s="65">
        <v>3259920035037</v>
      </c>
      <c r="B73" s="50">
        <v>4</v>
      </c>
      <c r="C73" s="15" t="str">
        <f>IFERROR(IF(A73&lt;&gt;"",VLOOKUP($A73,'[1]LISTE ARTICLES PA-PV'!$A$2:$AB$1397,4,FALSE),""),"")</f>
        <v>BOITE SACHETS SUREMB. X24 GOUT RUSSE DOUCHKA</v>
      </c>
      <c r="D73" s="46">
        <f>IFERROR(IF($A73&lt;&gt;"",VLOOKUP($A73,'[1]LISTE ARTICLES PA-PV'!$A$2:$AB$1397,6,FALSE),"0"),"")</f>
        <v>5.74</v>
      </c>
      <c r="E73" s="46">
        <f t="shared" si="2"/>
        <v>22.96</v>
      </c>
      <c r="F73" s="15" t="str">
        <f>IFERROR(IF($A73&lt;&gt;"",VLOOKUP($A73,'[1]LISTE ARTICLES PA-PV'!$A$2:$AB$1397,28,FALSE),""),"")</f>
        <v>THE BOITES</v>
      </c>
      <c r="G73" s="15" t="str">
        <f>IF($A73&lt;&gt;"",VLOOKUP($A73,'[1]LISTE ARTICLES PA-PV'!$A$2:$AB$1397,27,FALSE),"---")</f>
        <v>DAMMANN-B</v>
      </c>
      <c r="H73" s="50" t="str">
        <f>IFERROR(IF($A73&lt;&gt;"",VLOOKUP($A73,'[1]LISTE ARTICLES PA-PV'!$A$2:$AB$1397,7,FALSE),"0"),"0")</f>
        <v>5.5</v>
      </c>
    </row>
    <row r="74" spans="1:11" x14ac:dyDescent="0.3">
      <c r="A74" s="65">
        <v>3259920050009</v>
      </c>
      <c r="B74" s="50">
        <v>3</v>
      </c>
      <c r="C74" s="15" t="str">
        <f>IFERROR(IF(A74&lt;&gt;"",VLOOKUP($A74,'[1]LISTE ARTICLES PA-PV'!$A$2:$AB$1397,4,FALSE),""),"")</f>
        <v>BOITE SACHETS SUREMB. X24 COQUELICOT GOURMAND</v>
      </c>
      <c r="D74" s="46">
        <f>IFERROR(IF($A74&lt;&gt;"",VLOOKUP($A74,'[1]LISTE ARTICLES PA-PV'!$A$2:$AB$1397,6,FALSE),"0"),"")</f>
        <v>5.56</v>
      </c>
      <c r="E74" s="46">
        <f t="shared" si="2"/>
        <v>16.68</v>
      </c>
      <c r="F74" s="15" t="str">
        <f>IFERROR(IF($A74&lt;&gt;"",VLOOKUP($A74,'[1]LISTE ARTICLES PA-PV'!$A$2:$AB$1397,28,FALSE),""),"")</f>
        <v>THE BOITES</v>
      </c>
      <c r="G74" s="15" t="str">
        <f>IF($A74&lt;&gt;"",VLOOKUP($A74,'[1]LISTE ARTICLES PA-PV'!$A$2:$AB$1397,27,FALSE),"---")</f>
        <v>DAMMANN-B</v>
      </c>
      <c r="H74" s="50" t="str">
        <f>IFERROR(IF($A74&lt;&gt;"",VLOOKUP($A74,'[1]LISTE ARTICLES PA-PV'!$A$2:$AB$1397,7,FALSE),"0"),"0")</f>
        <v>5.5</v>
      </c>
    </row>
    <row r="75" spans="1:11" x14ac:dyDescent="0.3">
      <c r="A75" s="65">
        <v>3259920049706</v>
      </c>
      <c r="B75" s="50">
        <v>5</v>
      </c>
      <c r="C75" s="15" t="str">
        <f>IFERROR(IF(A75&lt;&gt;"",VLOOKUP($A75,'[1]LISTE ARTICLES PA-PV'!$A$2:$AB$1397,4,FALSE),""),"")</f>
        <v>BOITE SACHETS SUREMB. X24 TN  BREAKFAST</v>
      </c>
      <c r="D75" s="46">
        <f>IFERROR(IF($A75&lt;&gt;"",VLOOKUP($A75,'[1]LISTE ARTICLES PA-PV'!$A$2:$AB$1397,6,FALSE),"0"),"")</f>
        <v>5.37</v>
      </c>
      <c r="E75" s="46">
        <f t="shared" si="2"/>
        <v>26.85</v>
      </c>
      <c r="F75" s="15" t="str">
        <f>IFERROR(IF($A75&lt;&gt;"",VLOOKUP($A75,'[1]LISTE ARTICLES PA-PV'!$A$2:$AB$1397,28,FALSE),""),"")</f>
        <v>THE BOITES</v>
      </c>
      <c r="G75" s="15" t="str">
        <f>IF($A75&lt;&gt;"",VLOOKUP($A75,'[1]LISTE ARTICLES PA-PV'!$A$2:$AB$1397,27,FALSE),"---")</f>
        <v>DAMMANN-B</v>
      </c>
      <c r="H75" s="50" t="str">
        <f>IFERROR(IF($A75&lt;&gt;"",VLOOKUP($A75,'[1]LISTE ARTICLES PA-PV'!$A$2:$AB$1397,7,FALSE),"0"),"0")</f>
        <v>5.5</v>
      </c>
    </row>
    <row r="76" spans="1:11" x14ac:dyDescent="0.3">
      <c r="A76" s="65">
        <v>3259920049737</v>
      </c>
      <c r="B76" s="50">
        <v>5</v>
      </c>
      <c r="C76" s="15" t="str">
        <f>IFERROR(IF(A76&lt;&gt;"",VLOOKUP($A76,'[1]LISTE ARTICLES PA-PV'!$A$2:$AB$1397,4,FALSE),""),"")</f>
        <v>BOITE SACHETS SUREMB. X24 TN CEYLAN OP</v>
      </c>
      <c r="D76" s="46">
        <f>IFERROR(IF($A76&lt;&gt;"",VLOOKUP($A76,'[1]LISTE ARTICLES PA-PV'!$A$2:$AB$1397,6,FALSE),"0"),"")</f>
        <v>5.93</v>
      </c>
      <c r="E76" s="46">
        <f t="shared" si="2"/>
        <v>29.65</v>
      </c>
      <c r="F76" s="15" t="str">
        <f>IFERROR(IF($A76&lt;&gt;"",VLOOKUP($A76,'[1]LISTE ARTICLES PA-PV'!$A$2:$AB$1397,28,FALSE),""),"")</f>
        <v>THE BOITES</v>
      </c>
      <c r="G76" s="15" t="str">
        <f>IF($A76&lt;&gt;"",VLOOKUP($A76,'[1]LISTE ARTICLES PA-PV'!$A$2:$AB$1397,27,FALSE),"---")</f>
        <v>DAMMANN-B</v>
      </c>
      <c r="H76" s="50" t="str">
        <f>IFERROR(IF($A76&lt;&gt;"",VLOOKUP($A76,'[1]LISTE ARTICLES PA-PV'!$A$2:$AB$1397,7,FALSE),"0"),"0")</f>
        <v>5.5</v>
      </c>
    </row>
    <row r="77" spans="1:11" x14ac:dyDescent="0.3">
      <c r="A77" s="47">
        <v>3259920049423</v>
      </c>
      <c r="B77" s="50">
        <v>5</v>
      </c>
      <c r="C77" s="15" t="str">
        <f>IFERROR(IF(A77&lt;&gt;"",VLOOKUP($A77,'[1]LISTE ARTICLES PA-PV'!$A$2:$AB$1397,4,FALSE),""),"")</f>
        <v>BOITE SACHETS SUREMB. X24 TV YUNNAN</v>
      </c>
      <c r="D77" s="46">
        <f>IFERROR(IF($A77&lt;&gt;"",VLOOKUP($A77,'[1]LISTE ARTICLES PA-PV'!$A$2:$AB$1397,6,FALSE),"0"),"")</f>
        <v>6.12</v>
      </c>
      <c r="E77" s="46">
        <f t="shared" si="2"/>
        <v>30.6</v>
      </c>
      <c r="F77" s="15" t="str">
        <f>IFERROR(IF($A77&lt;&gt;"",VLOOKUP($A77,'[1]LISTE ARTICLES PA-PV'!$A$2:$AB$1397,28,FALSE),""),"")</f>
        <v>THE BOITES</v>
      </c>
      <c r="G77" s="15" t="str">
        <f>IF($A77&lt;&gt;"",VLOOKUP($A77,'[1]LISTE ARTICLES PA-PV'!$A$2:$AB$1397,27,FALSE),"---")</f>
        <v>DAMMANN-B</v>
      </c>
      <c r="H77" s="50" t="str">
        <f>IFERROR(IF($A77&lt;&gt;"",VLOOKUP($A77,'[1]LISTE ARTICLES PA-PV'!$A$2:$AB$1397,7,FALSE),"0"),"0")</f>
        <v>5.5</v>
      </c>
    </row>
    <row r="78" spans="1:11" x14ac:dyDescent="0.3">
      <c r="A78" s="47">
        <v>3259920034993</v>
      </c>
      <c r="B78" s="50">
        <v>4</v>
      </c>
      <c r="C78" s="15" t="str">
        <f>IFERROR(IF(A78&lt;&gt;"",VLOOKUP($A78,'[1]LISTE ARTICLES PA-PV'!$A$2:$AB$1397,4,FALSE),""),"")</f>
        <v>BOITE SACHETS SUREMB. X24  MISS DAMMANN V</v>
      </c>
      <c r="D78" s="46">
        <f>IFERROR(IF($A78&lt;&gt;"",VLOOKUP($A78,'[1]LISTE ARTICLES PA-PV'!$A$2:$AB$1397,6,FALSE),"0"),"")</f>
        <v>6.12</v>
      </c>
      <c r="E78" s="46">
        <f t="shared" si="2"/>
        <v>24.48</v>
      </c>
      <c r="F78" s="15" t="str">
        <f>IFERROR(IF($A78&lt;&gt;"",VLOOKUP($A78,'[1]LISTE ARTICLES PA-PV'!$A$2:$AB$1397,28,FALSE),""),"")</f>
        <v>THE BOITES</v>
      </c>
      <c r="G78" s="15" t="str">
        <f>IF($A78&lt;&gt;"",VLOOKUP($A78,'[1]LISTE ARTICLES PA-PV'!$A$2:$AB$1397,27,FALSE),"---")</f>
        <v>DAMMANN-B</v>
      </c>
      <c r="H78" s="50" t="str">
        <f>IFERROR(IF($A78&lt;&gt;"",VLOOKUP($A78,'[1]LISTE ARTICLES PA-PV'!$A$2:$AB$1397,7,FALSE),"0"),"0")</f>
        <v>5.5</v>
      </c>
    </row>
    <row r="79" spans="1:11" x14ac:dyDescent="0.3">
      <c r="A79" s="47">
        <v>3259920049782</v>
      </c>
      <c r="B79" s="50">
        <v>5</v>
      </c>
      <c r="C79" s="15" t="str">
        <f>IFERROR(IF(A79&lt;&gt;"",VLOOKUP($A79,'[1]LISTE ARTICLES PA-PV'!$A$2:$AB$1397,4,FALSE),""),"")</f>
        <v>BOITE SACHETS SUREMB. X24  L'ORIENTAL TV</v>
      </c>
      <c r="D79" s="46">
        <f>IFERROR(IF($A79&lt;&gt;"",VLOOKUP($A79,'[1]LISTE ARTICLES PA-PV'!$A$2:$AB$1397,6,FALSE),"0"),"")</f>
        <v>5.56</v>
      </c>
      <c r="E79" s="46">
        <f t="shared" si="2"/>
        <v>27.799999999999997</v>
      </c>
      <c r="F79" s="15" t="str">
        <f>IFERROR(IF($A79&lt;&gt;"",VLOOKUP($A79,'[1]LISTE ARTICLES PA-PV'!$A$2:$AB$1397,28,FALSE),""),"")</f>
        <v>THE BOITES</v>
      </c>
      <c r="G79" s="15" t="str">
        <f>IF($A79&lt;&gt;"",VLOOKUP($A79,'[1]LISTE ARTICLES PA-PV'!$A$2:$AB$1397,27,FALSE),"---")</f>
        <v>DAMMANN-B</v>
      </c>
      <c r="H79" s="50" t="str">
        <f>IFERROR(IF($A79&lt;&gt;"",VLOOKUP($A79,'[1]LISTE ARTICLES PA-PV'!$A$2:$AB$1397,7,FALSE),"0"),"0")</f>
        <v>5.5</v>
      </c>
    </row>
    <row r="80" spans="1:11" x14ac:dyDescent="0.3">
      <c r="A80" s="47">
        <v>3259920050054</v>
      </c>
      <c r="B80" s="50">
        <v>3</v>
      </c>
      <c r="C80" s="15" t="str">
        <f>IFERROR(IF(A80&lt;&gt;"",VLOOKUP($A80,'[1]LISTE ARTICLES PA-PV'!$A$2:$AB$1397,4,FALSE),""),"")</f>
        <v>BOITE SACHETS SUREMB. X24  BALI TV</v>
      </c>
      <c r="D80" s="46">
        <f>IFERROR(IF($A80&lt;&gt;"",VLOOKUP($A80,'[1]LISTE ARTICLES PA-PV'!$A$2:$AB$1397,6,FALSE),"0"),"")</f>
        <v>5.74</v>
      </c>
      <c r="E80" s="46">
        <f t="shared" si="2"/>
        <v>17.22</v>
      </c>
      <c r="F80" s="15" t="str">
        <f>IFERROR(IF($A80&lt;&gt;"",VLOOKUP($A80,'[1]LISTE ARTICLES PA-PV'!$A$2:$AB$1397,28,FALSE),""),"")</f>
        <v>THE BOITES</v>
      </c>
      <c r="G80" s="15" t="str">
        <f>IF($A80&lt;&gt;"",VLOOKUP($A80,'[1]LISTE ARTICLES PA-PV'!$A$2:$AB$1397,27,FALSE),"---")</f>
        <v>DAMMANN-B</v>
      </c>
      <c r="H80" s="50" t="str">
        <f>IFERROR(IF($A80&lt;&gt;"",VLOOKUP($A80,'[1]LISTE ARTICLES PA-PV'!$A$2:$AB$1397,7,FALSE),"0"),"0")</f>
        <v>5.5</v>
      </c>
    </row>
    <row r="81" spans="1:11" x14ac:dyDescent="0.3">
      <c r="A81" s="47">
        <v>3259920046903</v>
      </c>
      <c r="B81" s="50">
        <v>5</v>
      </c>
      <c r="C81" s="15" t="str">
        <f>IFERROR(IF(A81&lt;&gt;"",VLOOKUP($A81,'[1]LISTE ARTICLES PA-PV'!$A$2:$AB$1397,4,FALSE),""),"")</f>
        <v>BOITE SACHETS SUREMB. X24  MINTY TEA TV</v>
      </c>
      <c r="D81" s="46">
        <f>IFERROR(IF($A81&lt;&gt;"",VLOOKUP($A81,'[1]LISTE ARTICLES PA-PV'!$A$2:$AB$1397,6,FALSE),"0"),"")</f>
        <v>5.38</v>
      </c>
      <c r="E81" s="46">
        <f t="shared" si="2"/>
        <v>26.9</v>
      </c>
      <c r="F81" s="15" t="str">
        <f>IFERROR(IF($A81&lt;&gt;"",VLOOKUP($A81,'[1]LISTE ARTICLES PA-PV'!$A$2:$AB$1397,28,FALSE),""),"")</f>
        <v>THE BOITES</v>
      </c>
      <c r="G81" s="15" t="str">
        <f>IF($A81&lt;&gt;"",VLOOKUP($A81,'[1]LISTE ARTICLES PA-PV'!$A$2:$AB$1397,27,FALSE),"---")</f>
        <v>DAMMANN-B</v>
      </c>
      <c r="H81" s="50" t="str">
        <f>IFERROR(IF($A81&lt;&gt;"",VLOOKUP($A81,'[1]LISTE ARTICLES PA-PV'!$A$2:$AB$1397,7,FALSE),"0"),"0")</f>
        <v>5.5</v>
      </c>
    </row>
    <row r="82" spans="1:11" x14ac:dyDescent="0.3">
      <c r="A82" s="47">
        <v>3259920049997</v>
      </c>
      <c r="B82" s="50">
        <v>4</v>
      </c>
      <c r="C82" s="15" t="str">
        <f>IFERROR(IF(A82&lt;&gt;"",VLOOKUP($A82,'[1]LISTE ARTICLES PA-PV'!$A$2:$AB$1397,4,FALSE),""),"")</f>
        <v>BOITE SACHETS SUREMB. X24  JAUNE LEMON</v>
      </c>
      <c r="D82" s="46">
        <f>IFERROR(IF($A82&lt;&gt;"",VLOOKUP($A82,'[1]LISTE ARTICLES PA-PV'!$A$2:$AB$1397,6,FALSE),"0"),"")</f>
        <v>5.56</v>
      </c>
      <c r="E82" s="46">
        <f t="shared" si="2"/>
        <v>22.24</v>
      </c>
      <c r="F82" s="15" t="str">
        <f>IFERROR(IF($A82&lt;&gt;"",VLOOKUP($A82,'[1]LISTE ARTICLES PA-PV'!$A$2:$AB$1397,28,FALSE),""),"")</f>
        <v>THE BOITES</v>
      </c>
      <c r="G82" s="15" t="str">
        <f>IF($A82&lt;&gt;"",VLOOKUP($A82,'[1]LISTE ARTICLES PA-PV'!$A$2:$AB$1397,27,FALSE),"---")</f>
        <v>DAMMANN-B</v>
      </c>
      <c r="H82" s="50" t="str">
        <f>IFERROR(IF($A82&lt;&gt;"",VLOOKUP($A82,'[1]LISTE ARTICLES PA-PV'!$A$2:$AB$1397,7,FALSE),"0"),"0")</f>
        <v>5.5</v>
      </c>
    </row>
    <row r="83" spans="1:11" x14ac:dyDescent="0.3">
      <c r="A83" s="47">
        <v>3259920049799</v>
      </c>
      <c r="B83" s="50">
        <v>5</v>
      </c>
      <c r="C83" s="15" t="str">
        <f>IFERROR(IF(A83&lt;&gt;"",VLOOKUP($A83,'[1]LISTE ARTICLES PA-PV'!$A$2:$AB$1397,4,FALSE),""),"")</f>
        <v>BOITE SACHETS SUREMB. X24  JASMIN TV</v>
      </c>
      <c r="D83" s="46">
        <f>IFERROR(IF($A83&lt;&gt;"",VLOOKUP($A83,'[1]LISTE ARTICLES PA-PV'!$A$2:$AB$1397,6,FALSE),"0"),"")</f>
        <v>5.56</v>
      </c>
      <c r="E83" s="46">
        <f t="shared" si="2"/>
        <v>27.799999999999997</v>
      </c>
      <c r="F83" s="15" t="str">
        <f>IFERROR(IF($A83&lt;&gt;"",VLOOKUP($A83,'[1]LISTE ARTICLES PA-PV'!$A$2:$AB$1397,28,FALSE),""),"")</f>
        <v>THE BOITES</v>
      </c>
      <c r="G83" s="15" t="str">
        <f>IF($A83&lt;&gt;"",VLOOKUP($A83,'[1]LISTE ARTICLES PA-PV'!$A$2:$AB$1397,27,FALSE),"---")</f>
        <v>DAMMANN-B</v>
      </c>
      <c r="H83" s="50" t="str">
        <f>IFERROR(IF($A83&lt;&gt;"",VLOOKUP($A83,'[1]LISTE ARTICLES PA-PV'!$A$2:$AB$1397,7,FALSE),"0"),"0")</f>
        <v>5.5</v>
      </c>
    </row>
    <row r="84" spans="1:11" x14ac:dyDescent="0.3">
      <c r="A84" s="47">
        <v>3259920082031</v>
      </c>
      <c r="B84" s="50">
        <v>4</v>
      </c>
      <c r="C84" s="15" t="str">
        <f>IFERROR(IF(A84&lt;&gt;"",VLOOKUP($A84,'[1]LISTE ARTICLES PA-PV'!$A$2:$AB$1397,4,FALSE),""),"")</f>
        <v>BOITE SACHETS SUREMB. X24  ROOIBOS CITRUS</v>
      </c>
      <c r="D84" s="46">
        <f>IFERROR(IF($A84&lt;&gt;"",VLOOKUP($A84,'[1]LISTE ARTICLES PA-PV'!$A$2:$AB$1397,6,FALSE),"0"),"")</f>
        <v>5.56</v>
      </c>
      <c r="E84" s="46">
        <f t="shared" si="2"/>
        <v>22.24</v>
      </c>
      <c r="F84" s="15" t="str">
        <f>IFERROR(IF($A84&lt;&gt;"",VLOOKUP($A84,'[1]LISTE ARTICLES PA-PV'!$A$2:$AB$1397,28,FALSE),""),"")</f>
        <v>THE BOITES</v>
      </c>
      <c r="G84" s="15" t="str">
        <f>IF($A84&lt;&gt;"",VLOOKUP($A84,'[1]LISTE ARTICLES PA-PV'!$A$2:$AB$1397,27,FALSE),"---")</f>
        <v>DAMMANN-B</v>
      </c>
      <c r="H84" s="50" t="str">
        <f>IFERROR(IF($A84&lt;&gt;"",VLOOKUP($A84,'[1]LISTE ARTICLES PA-PV'!$A$2:$AB$1397,7,FALSE),"0"),"0")</f>
        <v>5.5</v>
      </c>
    </row>
    <row r="85" spans="1:11" x14ac:dyDescent="0.3">
      <c r="A85" s="47">
        <v>3259920056803</v>
      </c>
      <c r="B85" s="50">
        <v>2</v>
      </c>
      <c r="C85" s="15" t="str">
        <f>IFERROR(IF(A85&lt;&gt;"",VLOOKUP($A85,'[1]LISTE ARTICLES PA-PV'!$A$2:$AB$1397,4,FALSE),""),"")</f>
        <v>BOITE SACHETS SUREMB. X24  TISANE VERVEINE</v>
      </c>
      <c r="D85" s="46">
        <f>IFERROR(IF($A85&lt;&gt;"",VLOOKUP($A85,'[1]LISTE ARTICLES PA-PV'!$A$2:$AB$1397,6,FALSE),"0"),"")</f>
        <v>5.56</v>
      </c>
      <c r="E85" s="46">
        <f t="shared" si="2"/>
        <v>11.12</v>
      </c>
      <c r="F85" s="15" t="str">
        <f>IFERROR(IF($A85&lt;&gt;"",VLOOKUP($A85,'[1]LISTE ARTICLES PA-PV'!$A$2:$AB$1397,28,FALSE),""),"")</f>
        <v>THE BOITES</v>
      </c>
      <c r="G85" s="15" t="str">
        <f>IF($A85&lt;&gt;"",VLOOKUP($A85,'[1]LISTE ARTICLES PA-PV'!$A$2:$AB$1397,27,FALSE),"---")</f>
        <v>DAMMANN-B</v>
      </c>
      <c r="H85" s="50" t="str">
        <f>IFERROR(IF($A85&lt;&gt;"",VLOOKUP($A85,'[1]LISTE ARTICLES PA-PV'!$A$2:$AB$1397,7,FALSE),"0"),"0")</f>
        <v>5.5</v>
      </c>
    </row>
    <row r="86" spans="1:11" x14ac:dyDescent="0.3">
      <c r="A86" s="47">
        <v>3259920056810</v>
      </c>
      <c r="B86" s="50">
        <v>5</v>
      </c>
      <c r="C86" s="15" t="str">
        <f>IFERROR(IF(A86&lt;&gt;"",VLOOKUP($A86,'[1]LISTE ARTICLES PA-PV'!$A$2:$AB$1397,4,FALSE),""),"")</f>
        <v>BOITE SACHETS SUREMB. X24 MENTHE POIVREE</v>
      </c>
      <c r="D86" s="46">
        <f>IFERROR(IF($A86&lt;&gt;"",VLOOKUP($A86,'[1]LISTE ARTICLES PA-PV'!$A$2:$AB$1397,6,FALSE),"0"),"")</f>
        <v>5.74</v>
      </c>
      <c r="E86" s="46">
        <f t="shared" si="2"/>
        <v>28.700000000000003</v>
      </c>
      <c r="F86" s="15" t="str">
        <f>IFERROR(IF($A86&lt;&gt;"",VLOOKUP($A86,'[1]LISTE ARTICLES PA-PV'!$A$2:$AB$1397,28,FALSE),""),"")</f>
        <v>THE BOITES</v>
      </c>
      <c r="G86" s="15" t="str">
        <f>IF($A86&lt;&gt;"",VLOOKUP($A86,'[1]LISTE ARTICLES PA-PV'!$A$2:$AB$1397,27,FALSE),"---")</f>
        <v>DAMMANN-B</v>
      </c>
      <c r="H86" s="50" t="str">
        <f>IFERROR(IF($A86&lt;&gt;"",VLOOKUP($A86,'[1]LISTE ARTICLES PA-PV'!$A$2:$AB$1397,7,FALSE),"0"),"0")</f>
        <v>5.5</v>
      </c>
    </row>
    <row r="87" spans="1:11" x14ac:dyDescent="0.3">
      <c r="A87" s="47">
        <v>3259920056858</v>
      </c>
      <c r="B87" s="50">
        <v>4</v>
      </c>
      <c r="C87" s="15" t="str">
        <f>IFERROR(IF(A87&lt;&gt;"",VLOOKUP($A87,'[1]LISTE ARTICLES PA-PV'!$A$2:$AB$1397,4,FALSE),""),"")</f>
        <v>BOITE SACHETS SUREMB. X24  TISANE  VERV.MENT P.</v>
      </c>
      <c r="D87" s="46">
        <f>IFERROR(IF($A87&lt;&gt;"",VLOOKUP($A87,'[1]LISTE ARTICLES PA-PV'!$A$2:$AB$1397,6,FALSE),"0"),"")</f>
        <v>5.38</v>
      </c>
      <c r="E87" s="46">
        <f t="shared" si="2"/>
        <v>21.52</v>
      </c>
      <c r="F87" s="15" t="str">
        <f>IFERROR(IF($A87&lt;&gt;"",VLOOKUP($A87,'[1]LISTE ARTICLES PA-PV'!$A$2:$AB$1397,28,FALSE),""),"")</f>
        <v>THE BOITES</v>
      </c>
      <c r="G87" s="15" t="str">
        <f>IF($A87&lt;&gt;"",VLOOKUP($A87,'[1]LISTE ARTICLES PA-PV'!$A$2:$AB$1397,27,FALSE),"---")</f>
        <v>DAMMANN-B</v>
      </c>
      <c r="H87" s="50" t="str">
        <f>IFERROR(IF($A87&lt;&gt;"",VLOOKUP($A87,'[1]LISTE ARTICLES PA-PV'!$A$2:$AB$1397,7,FALSE),"0"),"0")</f>
        <v>5.5</v>
      </c>
    </row>
    <row r="88" spans="1:11" x14ac:dyDescent="0.3">
      <c r="A88" s="47">
        <v>3259920045777</v>
      </c>
      <c r="B88" s="50">
        <v>3</v>
      </c>
      <c r="C88" s="15" t="str">
        <f>IFERROR(IF(A88&lt;&gt;"",VLOOKUP($A88,'[1]LISTE ARTICLES PA-PV'!$A$2:$AB$1397,4,FALSE),""),"")</f>
        <v>BOITE CRISTAL 25 SACHETS POMME D'AMOUR</v>
      </c>
      <c r="D88" s="46">
        <f>IFERROR(IF($A88&lt;&gt;"",VLOOKUP($A88,'[1]LISTE ARTICLES PA-PV'!$A$2:$AB$1397,6,FALSE),"0"),"")</f>
        <v>4.1100000000000003</v>
      </c>
      <c r="E88" s="46">
        <f t="shared" si="2"/>
        <v>12.330000000000002</v>
      </c>
      <c r="F88" s="15" t="str">
        <f>IFERROR(IF($A88&lt;&gt;"",VLOOKUP($A88,'[1]LISTE ARTICLES PA-PV'!$A$2:$AB$1397,28,FALSE),""),"")</f>
        <v>THE BOITES</v>
      </c>
      <c r="G88" s="15" t="str">
        <f>IF($A88&lt;&gt;"",VLOOKUP($A88,'[1]LISTE ARTICLES PA-PV'!$A$2:$AB$1397,27,FALSE),"---")</f>
        <v>DAMMANN-B</v>
      </c>
      <c r="H88" s="50" t="str">
        <f>IFERROR(IF($A88&lt;&gt;"",VLOOKUP($A88,'[1]LISTE ARTICLES PA-PV'!$A$2:$AB$1397,7,FALSE),"0"),"0")</f>
        <v>5.5</v>
      </c>
    </row>
    <row r="89" spans="1:11" x14ac:dyDescent="0.3">
      <c r="A89" s="47">
        <v>3259920032449</v>
      </c>
      <c r="B89" s="50">
        <v>3</v>
      </c>
      <c r="C89" s="15" t="str">
        <f>IFERROR(IF(A89&lt;&gt;"",VLOOKUP($A89,'[1]LISTE ARTICLES PA-PV'!$A$2:$AB$1397,4,FALSE),""),"")</f>
        <v>BOITE CRISTAL 25 SACHETS GOUT RUSSE DOUCHKA</v>
      </c>
      <c r="D89" s="46">
        <f>IFERROR(IF($A89&lt;&gt;"",VLOOKUP($A89,'[1]LISTE ARTICLES PA-PV'!$A$2:$AB$1397,6,FALSE),"0"),"")</f>
        <v>4.6399999999999997</v>
      </c>
      <c r="E89" s="46">
        <f t="shared" si="2"/>
        <v>13.919999999999998</v>
      </c>
      <c r="F89" s="15" t="str">
        <f>IFERROR(IF($A89&lt;&gt;"",VLOOKUP($A89,'[1]LISTE ARTICLES PA-PV'!$A$2:$AB$1397,28,FALSE),""),"")</f>
        <v>THE BOITES</v>
      </c>
      <c r="G89" s="15" t="str">
        <f>IF($A89&lt;&gt;"",VLOOKUP($A89,'[1]LISTE ARTICLES PA-PV'!$A$2:$AB$1397,27,FALSE),"---")</f>
        <v>DAMMANN-B</v>
      </c>
      <c r="H89" s="50" t="str">
        <f>IFERROR(IF($A89&lt;&gt;"",VLOOKUP($A89,'[1]LISTE ARTICLES PA-PV'!$A$2:$AB$1397,7,FALSE),"0"),"0")</f>
        <v>5.5</v>
      </c>
    </row>
    <row r="90" spans="1:11" x14ac:dyDescent="0.3">
      <c r="A90" s="47">
        <v>3259920045708</v>
      </c>
      <c r="B90" s="50">
        <v>2</v>
      </c>
      <c r="C90" s="15" t="str">
        <f>IFERROR(IF(A90&lt;&gt;"",VLOOKUP($A90,'[1]LISTE ARTICLES PA-PV'!$A$2:$AB$1397,4,FALSE),""),"")</f>
        <v>BOITE CRISTAL 25 SACHETS CARAMEL</v>
      </c>
      <c r="D90" s="46">
        <f>IFERROR(IF($A90&lt;&gt;"",VLOOKUP($A90,'[1]LISTE ARTICLES PA-PV'!$A$2:$AB$1397,6,FALSE),"0"),"")</f>
        <v>4.1100000000000003</v>
      </c>
      <c r="E90" s="46">
        <f t="shared" si="2"/>
        <v>8.2200000000000006</v>
      </c>
      <c r="F90" s="15" t="str">
        <f>IFERROR(IF($A90&lt;&gt;"",VLOOKUP($A90,'[1]LISTE ARTICLES PA-PV'!$A$2:$AB$1397,28,FALSE),""),"")</f>
        <v>THE BOITES</v>
      </c>
      <c r="G90" s="15" t="str">
        <f>IF($A90&lt;&gt;"",VLOOKUP($A90,'[1]LISTE ARTICLES PA-PV'!$A$2:$AB$1397,27,FALSE),"---")</f>
        <v>DAMMANN-B</v>
      </c>
      <c r="H90" s="50" t="str">
        <f>IFERROR(IF($A90&lt;&gt;"",VLOOKUP($A90,'[1]LISTE ARTICLES PA-PV'!$A$2:$AB$1397,7,FALSE),"0"),"0")</f>
        <v>5.5</v>
      </c>
    </row>
    <row r="91" spans="1:11" x14ac:dyDescent="0.3">
      <c r="A91" s="47">
        <v>3259920018801</v>
      </c>
      <c r="B91" s="50">
        <v>10</v>
      </c>
      <c r="C91" s="15" t="str">
        <f>IFERROR(IF(A91&lt;&gt;"",VLOOKUP($A91,'[1]LISTE ARTICLES PA-PV'!$A$2:$AB$1397,4,FALSE),""),"")</f>
        <v>BOITE CRISTAL 50 SACHETS CEYLAN OP</v>
      </c>
      <c r="D91" s="46">
        <f>IFERROR(IF($A91&lt;&gt;"",VLOOKUP($A91,'[1]LISTE ARTICLES PA-PV'!$A$2:$AB$1397,6,FALSE),"0"),"")</f>
        <v>6.61</v>
      </c>
      <c r="E91" s="46">
        <f t="shared" si="2"/>
        <v>66.100000000000009</v>
      </c>
      <c r="F91" s="15" t="str">
        <f>IFERROR(IF($A91&lt;&gt;"",VLOOKUP($A91,'[1]LISTE ARTICLES PA-PV'!$A$2:$AB$1397,28,FALSE),""),"")</f>
        <v>THE BOITES</v>
      </c>
      <c r="G91" s="15" t="str">
        <f>IF($A91&lt;&gt;"",VLOOKUP($A91,'[1]LISTE ARTICLES PA-PV'!$A$2:$AB$1397,27,FALSE),"---")</f>
        <v>DAMMANN-B</v>
      </c>
      <c r="H91" s="50" t="str">
        <f>IFERROR(IF($A91&lt;&gt;"",VLOOKUP($A91,'[1]LISTE ARTICLES PA-PV'!$A$2:$AB$1397,7,FALSE),"0"),"0")</f>
        <v>5.5</v>
      </c>
    </row>
    <row r="92" spans="1:11" x14ac:dyDescent="0.3">
      <c r="A92" s="47">
        <v>3259920037932</v>
      </c>
      <c r="B92" s="50">
        <v>2</v>
      </c>
      <c r="C92" s="15" t="str">
        <f>IFERROR(IF(A92&lt;&gt;"",VLOOKUP($A92,'[1]LISTE ARTICLES PA-PV'!$A$2:$AB$1397,4,FALSE),""),"")</f>
        <v>BOITE CRISTAL 25 SACHETS TV ORIENTAL</v>
      </c>
      <c r="D92" s="46">
        <f>IFERROR(IF($A92&lt;&gt;"",VLOOKUP($A92,'[1]LISTE ARTICLES PA-PV'!$A$2:$AB$1397,6,FALSE),"0"),"")</f>
        <v>4.1100000000000003</v>
      </c>
      <c r="E92" s="46">
        <f t="shared" si="2"/>
        <v>8.2200000000000006</v>
      </c>
      <c r="F92" s="15" t="str">
        <f>IFERROR(IF($A92&lt;&gt;"",VLOOKUP($A92,'[1]LISTE ARTICLES PA-PV'!$A$2:$AB$1397,28,FALSE),""),"")</f>
        <v>THE BOITES</v>
      </c>
      <c r="G92" s="15" t="str">
        <f>IF($A92&lt;&gt;"",VLOOKUP($A92,'[1]LISTE ARTICLES PA-PV'!$A$2:$AB$1397,27,FALSE),"---")</f>
        <v>DAMMANN-B</v>
      </c>
      <c r="H92" s="50" t="str">
        <f>IFERROR(IF($A92&lt;&gt;"",VLOOKUP($A92,'[1]LISTE ARTICLES PA-PV'!$A$2:$AB$1397,7,FALSE),"0"),"0")</f>
        <v>5.5</v>
      </c>
    </row>
    <row r="93" spans="1:11" x14ac:dyDescent="0.3">
      <c r="A93" s="47">
        <v>3259920030100</v>
      </c>
      <c r="B93" s="50">
        <v>7</v>
      </c>
      <c r="C93" s="15" t="str">
        <f>IFERROR(IF(A93&lt;&gt;"",VLOOKUP($A93,'[1]LISTE ARTICLES PA-PV'!$A$2:$AB$1397,4,FALSE),""),"")</f>
        <v>BOITE CRISTAL 25 SACHETS TV BALI</v>
      </c>
      <c r="D93" s="46">
        <f>IFERROR(IF($A93&lt;&gt;"",VLOOKUP($A93,'[1]LISTE ARTICLES PA-PV'!$A$2:$AB$1397,6,FALSE),"0"),"")</f>
        <v>4.6399999999999997</v>
      </c>
      <c r="E93" s="46">
        <f t="shared" si="2"/>
        <v>32.479999999999997</v>
      </c>
      <c r="F93" s="15" t="str">
        <f>IFERROR(IF($A93&lt;&gt;"",VLOOKUP($A93,'[1]LISTE ARTICLES PA-PV'!$A$2:$AB$1397,28,FALSE),""),"")</f>
        <v>THE BOITES</v>
      </c>
      <c r="G93" s="15" t="str">
        <f>IF($A93&lt;&gt;"",VLOOKUP($A93,'[1]LISTE ARTICLES PA-PV'!$A$2:$AB$1397,27,FALSE),"---")</f>
        <v>DAMMANN-B</v>
      </c>
      <c r="H93" s="50" t="str">
        <f>IFERROR(IF($A93&lt;&gt;"",VLOOKUP($A93,'[1]LISTE ARTICLES PA-PV'!$A$2:$AB$1397,7,FALSE),"0"),"0")</f>
        <v>5.5</v>
      </c>
    </row>
    <row r="94" spans="1:11" ht="15" thickBot="1" x14ac:dyDescent="0.35">
      <c r="A94" s="47">
        <v>3259920037925</v>
      </c>
      <c r="B94" s="50">
        <v>3</v>
      </c>
      <c r="C94" s="15" t="str">
        <f>IFERROR(IF(A94&lt;&gt;"",VLOOKUP($A94,'[1]LISTE ARTICLES PA-PV'!$A$2:$AB$1397,4,FALSE),""),"")</f>
        <v>BOITE CRISTAL 25 SACHETS TV SOLEIL VERT</v>
      </c>
      <c r="D94" s="46">
        <f>IFERROR(IF($A94&lt;&gt;"",VLOOKUP($A94,'[1]LISTE ARTICLES PA-PV'!$A$2:$AB$1397,6,FALSE),"0"),"")</f>
        <v>4.1100000000000003</v>
      </c>
      <c r="E94" s="46">
        <f t="shared" si="2"/>
        <v>12.330000000000002</v>
      </c>
      <c r="F94" s="15" t="str">
        <f>IFERROR(IF($A94&lt;&gt;"",VLOOKUP($A94,'[1]LISTE ARTICLES PA-PV'!$A$2:$AB$1397,28,FALSE),""),"")</f>
        <v>THE BOITES</v>
      </c>
      <c r="G94" s="15" t="str">
        <f>IF($A94&lt;&gt;"",VLOOKUP($A94,'[1]LISTE ARTICLES PA-PV'!$A$2:$AB$1397,27,FALSE),"---")</f>
        <v>DAMMANN-B</v>
      </c>
      <c r="H94" s="50" t="str">
        <f>IFERROR(IF($A94&lt;&gt;"",VLOOKUP($A94,'[1]LISTE ARTICLES PA-PV'!$A$2:$AB$1397,7,FALSE),"0"),"0")</f>
        <v>5.5</v>
      </c>
    </row>
    <row r="95" spans="1:11" x14ac:dyDescent="0.3">
      <c r="A95" s="47">
        <v>3259920045173</v>
      </c>
      <c r="B95" s="50">
        <v>9</v>
      </c>
      <c r="C95" s="15" t="str">
        <f>IFERROR(IF(A95&lt;&gt;"",VLOOKUP($A95,'[1]LISTE ARTICLES PA-PV'!$A$2:$AB$1397,4,FALSE),""),"")</f>
        <v>BOITE CRISTAL 25 SACHETS VERVEINE</v>
      </c>
      <c r="D95" s="46">
        <f>IFERROR(IF($A95&lt;&gt;"",VLOOKUP($A95,'[1]LISTE ARTICLES PA-PV'!$A$2:$AB$1397,6,FALSE),"0"),"")</f>
        <v>4.29</v>
      </c>
      <c r="E95" s="46">
        <f t="shared" si="2"/>
        <v>38.61</v>
      </c>
      <c r="F95" s="15" t="str">
        <f>IFERROR(IF($A95&lt;&gt;"",VLOOKUP($A95,'[1]LISTE ARTICLES PA-PV'!$A$2:$AB$1397,28,FALSE),""),"")</f>
        <v>THE BOITES</v>
      </c>
      <c r="G95" s="15" t="str">
        <f>IF($A95&lt;&gt;"",VLOOKUP($A95,'[1]LISTE ARTICLES PA-PV'!$A$2:$AB$1397,27,FALSE),"---")</f>
        <v>DAMMANN-B</v>
      </c>
      <c r="H95" s="50" t="str">
        <f>IFERROR(IF($A95&lt;&gt;"",VLOOKUP($A95,'[1]LISTE ARTICLES PA-PV'!$A$2:$AB$1397,7,FALSE),"0"),"0")</f>
        <v>5.5</v>
      </c>
      <c r="I95" s="144" t="s">
        <v>3011</v>
      </c>
      <c r="J95" s="145"/>
      <c r="K95" s="146"/>
    </row>
    <row r="96" spans="1:11" x14ac:dyDescent="0.3">
      <c r="A96" s="47">
        <v>3259920045234</v>
      </c>
      <c r="B96" s="50">
        <v>2</v>
      </c>
      <c r="C96" s="15" t="str">
        <f>IFERROR(IF(A96&lt;&gt;"",VLOOKUP($A96,'[1]LISTE ARTICLES PA-PV'!$A$2:$AB$1397,4,FALSE),""),"")</f>
        <v>BOITE CRISTAL 25 SACHETS TILLEUL</v>
      </c>
      <c r="D96" s="46">
        <f>IFERROR(IF($A96&lt;&gt;"",VLOOKUP($A96,'[1]LISTE ARTICLES PA-PV'!$A$2:$AB$1397,6,FALSE),"0"),"")</f>
        <v>5.54</v>
      </c>
      <c r="E96" s="46">
        <f t="shared" si="2"/>
        <v>11.08</v>
      </c>
      <c r="F96" s="15" t="str">
        <f>IFERROR(IF($A96&lt;&gt;"",VLOOKUP($A96,'[1]LISTE ARTICLES PA-PV'!$A$2:$AB$1397,28,FALSE),""),"")</f>
        <v>THE BOITES</v>
      </c>
      <c r="G96" s="15" t="str">
        <f>IF($A96&lt;&gt;"",VLOOKUP($A96,'[1]LISTE ARTICLES PA-PV'!$A$2:$AB$1397,27,FALSE),"---")</f>
        <v>DAMMANN-B</v>
      </c>
      <c r="H96" s="50" t="str">
        <f>IFERROR(IF($A96&lt;&gt;"",VLOOKUP($A96,'[1]LISTE ARTICLES PA-PV'!$A$2:$AB$1397,7,FALSE),"0"),"0")</f>
        <v>5.5</v>
      </c>
      <c r="I96" s="147"/>
      <c r="J96" s="139"/>
      <c r="K96" s="148"/>
    </row>
    <row r="97" spans="1:11" x14ac:dyDescent="0.3">
      <c r="A97" s="47">
        <v>3259920045142</v>
      </c>
      <c r="B97" s="50">
        <v>3</v>
      </c>
      <c r="C97" s="15" t="str">
        <f>IFERROR(IF(A97&lt;&gt;"",VLOOKUP($A97,'[1]LISTE ARTICLES PA-PV'!$A$2:$AB$1397,4,FALSE),""),"")</f>
        <v>BOITE CRISTAL 25 SACHETS TISANE DU BERGER</v>
      </c>
      <c r="D97" s="46">
        <f>IFERROR(IF($A97&lt;&gt;"",VLOOKUP($A97,'[1]LISTE ARTICLES PA-PV'!$A$2:$AB$1397,6,FALSE),"0"),"")</f>
        <v>4.82</v>
      </c>
      <c r="E97" s="46">
        <f t="shared" si="2"/>
        <v>14.46</v>
      </c>
      <c r="F97" s="15" t="str">
        <f>IFERROR(IF($A97&lt;&gt;"",VLOOKUP($A97,'[1]LISTE ARTICLES PA-PV'!$A$2:$AB$1397,28,FALSE),""),"")</f>
        <v>THE BOITES</v>
      </c>
      <c r="G97" s="15" t="str">
        <f>IF($A97&lt;&gt;"",VLOOKUP($A97,'[1]LISTE ARTICLES PA-PV'!$A$2:$AB$1397,27,FALSE),"---")</f>
        <v>DAMMANN-B</v>
      </c>
      <c r="H97" s="50" t="str">
        <f>IFERROR(IF($A97&lt;&gt;"",VLOOKUP($A97,'[1]LISTE ARTICLES PA-PV'!$A$2:$AB$1397,7,FALSE),"0"),"0")</f>
        <v>5.5</v>
      </c>
      <c r="I97" s="147"/>
      <c r="J97" s="139"/>
      <c r="K97" s="148"/>
    </row>
    <row r="98" spans="1:11" ht="15" thickBot="1" x14ac:dyDescent="0.35">
      <c r="A98" s="47">
        <v>3259920051099</v>
      </c>
      <c r="B98" s="50">
        <v>5</v>
      </c>
      <c r="C98" s="15" t="str">
        <f>IFERROR(IF(A98&lt;&gt;"",VLOOKUP($A98,'[1]LISTE ARTICLES PA-PV'!$A$2:$AB$1397,4,FALSE),""),"")</f>
        <v>BOITE CRISTAL 25 SACHETS CHAI</v>
      </c>
      <c r="D98" s="46">
        <f>IFERROR(IF($A98&lt;&gt;"",VLOOKUP($A98,'[1]LISTE ARTICLES PA-PV'!$A$2:$AB$1397,6,FALSE),"0"),"")</f>
        <v>4.46</v>
      </c>
      <c r="E98" s="46">
        <f t="shared" si="2"/>
        <v>22.3</v>
      </c>
      <c r="F98" s="15" t="str">
        <f>IFERROR(IF($A98&lt;&gt;"",VLOOKUP($A98,'[1]LISTE ARTICLES PA-PV'!$A$2:$AB$1397,28,FALSE),""),"")</f>
        <v>THE BOITES</v>
      </c>
      <c r="G98" s="15" t="str">
        <f>IF($A98&lt;&gt;"",VLOOKUP($A98,'[1]LISTE ARTICLES PA-PV'!$A$2:$AB$1397,27,FALSE),"---")</f>
        <v>DAMMANN-B</v>
      </c>
      <c r="H98" s="50" t="str">
        <f>IFERROR(IF($A98&lt;&gt;"",VLOOKUP($A98,'[1]LISTE ARTICLES PA-PV'!$A$2:$AB$1397,7,FALSE),"0"),"0")</f>
        <v>5.5</v>
      </c>
      <c r="I98" s="149"/>
      <c r="J98" s="150"/>
      <c r="K98" s="151"/>
    </row>
    <row r="99" spans="1:11" x14ac:dyDescent="0.3">
      <c r="A99" s="47">
        <v>3259920045760</v>
      </c>
      <c r="B99" s="50">
        <v>8</v>
      </c>
      <c r="C99" s="15" t="str">
        <f>IFERROR(IF(A99&lt;&gt;"",VLOOKUP($A99,'[1]LISTE ARTICLES PA-PV'!$A$2:$AB$1397,4,FALSE),""),"")</f>
        <v>BOITE CRISTAL 25 SACHETS JARDIN BLEU</v>
      </c>
      <c r="D99" s="46">
        <f>IFERROR(IF($A99&lt;&gt;"",VLOOKUP($A99,'[1]LISTE ARTICLES PA-PV'!$A$2:$AB$1397,6,FALSE),"0"),"")</f>
        <v>4.1100000000000003</v>
      </c>
      <c r="E99" s="46">
        <f t="shared" si="2"/>
        <v>32.880000000000003</v>
      </c>
      <c r="F99" s="15" t="str">
        <f>IFERROR(IF($A99&lt;&gt;"",VLOOKUP($A99,'[1]LISTE ARTICLES PA-PV'!$A$2:$AB$1397,28,FALSE),""),"")</f>
        <v>THE BOITES</v>
      </c>
      <c r="G99" s="15" t="str">
        <f>IF($A99&lt;&gt;"",VLOOKUP($A99,'[1]LISTE ARTICLES PA-PV'!$A$2:$AB$1397,27,FALSE),"---")</f>
        <v>DAMMANN-B</v>
      </c>
      <c r="H99" s="50" t="str">
        <f>IFERROR(IF($A99&lt;&gt;"",VLOOKUP($A99,'[1]LISTE ARTICLES PA-PV'!$A$2:$AB$1397,7,FALSE),"0"),"0")</f>
        <v>5.5</v>
      </c>
    </row>
    <row r="100" spans="1:11" x14ac:dyDescent="0.3">
      <c r="A100" s="47">
        <v>3259920045746</v>
      </c>
      <c r="B100" s="50">
        <v>7</v>
      </c>
      <c r="C100" s="15" t="str">
        <f>IFERROR(IF(A100&lt;&gt;"",VLOOKUP($A100,'[1]LISTE ARTICLES PA-PV'!$A$2:$AB$1397,4,FALSE),""),"")</f>
        <v>BOITE CRISTAL 25 SACHETS 4 FRUITS ROUGES</v>
      </c>
      <c r="D100" s="46">
        <f>IFERROR(IF($A100&lt;&gt;"",VLOOKUP($A100,'[1]LISTE ARTICLES PA-PV'!$A$2:$AB$1397,6,FALSE),"0"),"")</f>
        <v>3.93</v>
      </c>
      <c r="E100" s="46">
        <f t="shared" si="2"/>
        <v>27.51</v>
      </c>
      <c r="F100" s="15" t="str">
        <f>IFERROR(IF($A100&lt;&gt;"",VLOOKUP($A100,'[1]LISTE ARTICLES PA-PV'!$A$2:$AB$1397,28,FALSE),""),"")</f>
        <v>THE BOITES</v>
      </c>
      <c r="G100" s="15" t="str">
        <f>IF($A100&lt;&gt;"",VLOOKUP($A100,'[1]LISTE ARTICLES PA-PV'!$A$2:$AB$1397,27,FALSE),"---")</f>
        <v>DAMMANN-B</v>
      </c>
      <c r="H100" s="50" t="str">
        <f>IFERROR(IF($A100&lt;&gt;"",VLOOKUP($A100,'[1]LISTE ARTICLES PA-PV'!$A$2:$AB$1397,7,FALSE),"0"),"0")</f>
        <v>5.5</v>
      </c>
    </row>
    <row r="101" spans="1:11" x14ac:dyDescent="0.3">
      <c r="A101" s="47">
        <v>3259920018771</v>
      </c>
      <c r="B101" s="50">
        <v>2</v>
      </c>
      <c r="C101" s="15" t="str">
        <f>IFERROR(IF(A101&lt;&gt;"",VLOOKUP($A101,'[1]LISTE ARTICLES PA-PV'!$A$2:$AB$1397,4,FALSE),""),"")</f>
        <v>BOITE CRISTAL 50 SACHETS EG YIN ZHEN</v>
      </c>
      <c r="D101" s="46">
        <f>IFERROR(IF($A101&lt;&gt;"",VLOOKUP($A101,'[1]LISTE ARTICLES PA-PV'!$A$2:$AB$1397,6,FALSE),"0"),"")</f>
        <v>6.79</v>
      </c>
      <c r="E101" s="46">
        <f t="shared" si="2"/>
        <v>13.58</v>
      </c>
      <c r="F101" s="15" t="str">
        <f>IFERROR(IF($A101&lt;&gt;"",VLOOKUP($A101,'[1]LISTE ARTICLES PA-PV'!$A$2:$AB$1397,28,FALSE),""),"")</f>
        <v>THE BOITES</v>
      </c>
      <c r="G101" s="15" t="str">
        <f>IF($A101&lt;&gt;"",VLOOKUP($A101,'[1]LISTE ARTICLES PA-PV'!$A$2:$AB$1397,27,FALSE),"---")</f>
        <v>DAMMANN-B</v>
      </c>
      <c r="H101" s="50" t="str">
        <f>IFERROR(IF($A101&lt;&gt;"",VLOOKUP($A101,'[1]LISTE ARTICLES PA-PV'!$A$2:$AB$1397,7,FALSE),"0"),"0")</f>
        <v>5.5</v>
      </c>
    </row>
    <row r="102" spans="1:11" x14ac:dyDescent="0.3">
      <c r="A102" s="47">
        <v>3259920037901</v>
      </c>
      <c r="B102" s="50">
        <v>7</v>
      </c>
      <c r="C102" s="15" t="str">
        <f>IFERROR(IF(A102&lt;&gt;"",VLOOKUP($A102,'[1]LISTE ARTICLES PA-PV'!$A$2:$AB$1397,4,FALSE),""),"")</f>
        <v>BOITE CRISTAL 25 SACHETS TV GUNPOWDER</v>
      </c>
      <c r="D102" s="46">
        <f>IFERROR(IF($A102&lt;&gt;"",VLOOKUP($A102,'[1]LISTE ARTICLES PA-PV'!$A$2:$AB$1397,6,FALSE),"0"),"")</f>
        <v>4.1100000000000003</v>
      </c>
      <c r="E102" s="46">
        <f t="shared" si="2"/>
        <v>28.770000000000003</v>
      </c>
      <c r="F102" s="15" t="str">
        <f>IFERROR(IF($A102&lt;&gt;"",VLOOKUP($A102,'[1]LISTE ARTICLES PA-PV'!$A$2:$AB$1397,28,FALSE),""),"")</f>
        <v>THE BOITES</v>
      </c>
      <c r="G102" s="15" t="str">
        <f>IF($A102&lt;&gt;"",VLOOKUP($A102,'[1]LISTE ARTICLES PA-PV'!$A$2:$AB$1397,27,FALSE),"---")</f>
        <v>DAMMANN-B</v>
      </c>
      <c r="H102" s="50" t="str">
        <f>IFERROR(IF($A102&lt;&gt;"",VLOOKUP($A102,'[1]LISTE ARTICLES PA-PV'!$A$2:$AB$1397,7,FALSE),"0"),"0")</f>
        <v>5.5</v>
      </c>
    </row>
    <row r="103" spans="1:11" x14ac:dyDescent="0.3">
      <c r="A103" s="47">
        <v>3259920069780</v>
      </c>
      <c r="B103" s="50">
        <v>3</v>
      </c>
      <c r="C103" s="15" t="str">
        <f>IFERROR(IF(A103&lt;&gt;"",VLOOKUP($A103,'[1]LISTE ARTICLES PA-PV'!$A$2:$AB$1397,4,FALSE),""),"")</f>
        <v>BOITE CRISTAL 25 SACHETS TV YUNNAN VERT</v>
      </c>
      <c r="D103" s="46">
        <f>IFERROR(IF($A103&lt;&gt;"",VLOOKUP($A103,'[1]LISTE ARTICLES PA-PV'!$A$2:$AB$1397,6,FALSE),"0"),"")</f>
        <v>4.82</v>
      </c>
      <c r="E103" s="46">
        <f t="shared" si="2"/>
        <v>14.46</v>
      </c>
      <c r="F103" s="15" t="str">
        <f>IFERROR(IF($A103&lt;&gt;"",VLOOKUP($A103,'[1]LISTE ARTICLES PA-PV'!$A$2:$AB$1397,28,FALSE),""),"")</f>
        <v>THE BOITES</v>
      </c>
      <c r="G103" s="15" t="str">
        <f>IF($A103&lt;&gt;"",VLOOKUP($A103,'[1]LISTE ARTICLES PA-PV'!$A$2:$AB$1397,27,FALSE),"---")</f>
        <v>DAMMANN-B</v>
      </c>
      <c r="H103" s="50" t="str">
        <f>IFERROR(IF($A103&lt;&gt;"",VLOOKUP($A103,'[1]LISTE ARTICLES PA-PV'!$A$2:$AB$1397,7,FALSE),"0"),"0")</f>
        <v>5.5</v>
      </c>
    </row>
    <row r="104" spans="1:11" x14ac:dyDescent="0.3">
      <c r="A104" s="47">
        <v>3259920037949</v>
      </c>
      <c r="B104" s="50">
        <v>5</v>
      </c>
      <c r="C104" s="15" t="str">
        <f>IFERROR(IF(A104&lt;&gt;"",VLOOKUP($A104,'[1]LISTE ARTICLES PA-PV'!$A$2:$AB$1397,4,FALSE),""),"")</f>
        <v>BOITE CRISTAL 25 SACHETS TV JASMIN</v>
      </c>
      <c r="D104" s="46">
        <f>IFERROR(IF($A104&lt;&gt;"",VLOOKUP($A104,'[1]LISTE ARTICLES PA-PV'!$A$2:$AB$1397,6,FALSE),"0"),"")</f>
        <v>4.1100000000000003</v>
      </c>
      <c r="E104" s="46">
        <f t="shared" si="2"/>
        <v>20.55</v>
      </c>
      <c r="F104" s="15" t="str">
        <f>IFERROR(IF($A104&lt;&gt;"",VLOOKUP($A104,'[1]LISTE ARTICLES PA-PV'!$A$2:$AB$1397,28,FALSE),""),"")</f>
        <v>THE BOITES</v>
      </c>
      <c r="G104" s="15" t="str">
        <f>IF($A104&lt;&gt;"",VLOOKUP($A104,'[1]LISTE ARTICLES PA-PV'!$A$2:$AB$1397,27,FALSE),"---")</f>
        <v>DAMMANN-B</v>
      </c>
      <c r="H104" s="50" t="str">
        <f>IFERROR(IF($A104&lt;&gt;"",VLOOKUP($A104,'[1]LISTE ARTICLES PA-PV'!$A$2:$AB$1397,7,FALSE),"0"),"0")</f>
        <v>5.5</v>
      </c>
    </row>
    <row r="105" spans="1:11" x14ac:dyDescent="0.3">
      <c r="A105" s="47">
        <v>3259920046378</v>
      </c>
      <c r="B105" s="50">
        <v>2</v>
      </c>
      <c r="C105" s="15" t="str">
        <f>IFERROR(IF(A105&lt;&gt;"",VLOOKUP($A105,'[1]LISTE ARTICLES PA-PV'!$A$2:$AB$1397,4,FALSE),""),"")</f>
        <v>BOITE CRISTAL 25 SACHETS ROOIBOS BALI</v>
      </c>
      <c r="D105" s="46">
        <f>IFERROR(IF($A105&lt;&gt;"",VLOOKUP($A105,'[1]LISTE ARTICLES PA-PV'!$A$2:$AB$1397,6,FALSE),"0"),"")</f>
        <v>4.82</v>
      </c>
      <c r="E105" s="46">
        <f t="shared" si="2"/>
        <v>9.64</v>
      </c>
      <c r="F105" s="15" t="str">
        <f>IFERROR(IF($A105&lt;&gt;"",VLOOKUP($A105,'[1]LISTE ARTICLES PA-PV'!$A$2:$AB$1397,28,FALSE),""),"")</f>
        <v>THE BOITES</v>
      </c>
      <c r="G105" s="15" t="str">
        <f>IF($A105&lt;&gt;"",VLOOKUP($A105,'[1]LISTE ARTICLES PA-PV'!$A$2:$AB$1397,27,FALSE),"---")</f>
        <v>DAMMANN-B</v>
      </c>
      <c r="H105" s="50" t="str">
        <f>IFERROR(IF($A105&lt;&gt;"",VLOOKUP($A105,'[1]LISTE ARTICLES PA-PV'!$A$2:$AB$1397,7,FALSE),"0"),"0")</f>
        <v>5.5</v>
      </c>
    </row>
    <row r="106" spans="1:11" x14ac:dyDescent="0.3">
      <c r="A106" s="47">
        <v>3259920057039</v>
      </c>
      <c r="B106" s="50">
        <v>3</v>
      </c>
      <c r="C106" s="15" t="str">
        <f>IFERROR(IF(A106&lt;&gt;"",VLOOKUP($A106,'[1]LISTE ARTICLES PA-PV'!$A$2:$AB$1397,4,FALSE),""),"")</f>
        <v>BOITE CRISTAL 25 SACHETS TISANE DES MERVEILLES</v>
      </c>
      <c r="D106" s="46">
        <f>IFERROR(IF($A106&lt;&gt;"",VLOOKUP($A106,'[1]LISTE ARTICLES PA-PV'!$A$2:$AB$1397,6,FALSE),"0"),"")</f>
        <v>5.54</v>
      </c>
      <c r="E106" s="46">
        <f t="shared" si="2"/>
        <v>16.62</v>
      </c>
      <c r="F106" s="15" t="str">
        <f>IFERROR(IF($A106&lt;&gt;"",VLOOKUP($A106,'[1]LISTE ARTICLES PA-PV'!$A$2:$AB$1397,28,FALSE),""),"")</f>
        <v>THE BOITES</v>
      </c>
      <c r="G106" s="15" t="str">
        <f>IF($A106&lt;&gt;"",VLOOKUP($A106,'[1]LISTE ARTICLES PA-PV'!$A$2:$AB$1397,27,FALSE),"---")</f>
        <v>DAMMANN-B</v>
      </c>
      <c r="H106" s="50" t="str">
        <f>IFERROR(IF($A106&lt;&gt;"",VLOOKUP($A106,'[1]LISTE ARTICLES PA-PV'!$A$2:$AB$1397,7,FALSE),"0"),"0")</f>
        <v>5.5</v>
      </c>
    </row>
    <row r="107" spans="1:11" x14ac:dyDescent="0.3">
      <c r="A107" s="47">
        <v>3259920048143</v>
      </c>
      <c r="B107" s="50">
        <v>5</v>
      </c>
      <c r="C107" s="15" t="str">
        <f>IFERROR(IF(A107&lt;&gt;"",VLOOKUP($A107,'[1]LISTE ARTICLES PA-PV'!$A$2:$AB$1397,4,FALSE),""),"")</f>
        <v>BOITE CRISTAL 25 SACHETS HAPPY DREAMS</v>
      </c>
      <c r="D107" s="46">
        <f>IFERROR(IF($A107&lt;&gt;"",VLOOKUP($A107,'[1]LISTE ARTICLES PA-PV'!$A$2:$AB$1397,6,FALSE),"0"),"")</f>
        <v>5</v>
      </c>
      <c r="E107" s="46">
        <f t="shared" si="2"/>
        <v>25</v>
      </c>
      <c r="F107" s="15" t="str">
        <f>IFERROR(IF($A107&lt;&gt;"",VLOOKUP($A107,'[1]LISTE ARTICLES PA-PV'!$A$2:$AB$1397,28,FALSE),""),"")</f>
        <v>THE BOITES</v>
      </c>
      <c r="G107" s="15" t="str">
        <f>IF($A107&lt;&gt;"",VLOOKUP($A107,'[1]LISTE ARTICLES PA-PV'!$A$2:$AB$1397,27,FALSE),"---")</f>
        <v>DAMMANN-B</v>
      </c>
      <c r="H107" s="50" t="str">
        <f>IFERROR(IF($A107&lt;&gt;"",VLOOKUP($A107,'[1]LISTE ARTICLES PA-PV'!$A$2:$AB$1397,7,FALSE),"0"),"0")</f>
        <v>5.5</v>
      </c>
    </row>
    <row r="108" spans="1:11" x14ac:dyDescent="0.3">
      <c r="A108" s="47">
        <v>3259920082062</v>
      </c>
      <c r="B108" s="50">
        <v>7</v>
      </c>
      <c r="C108" s="15" t="str">
        <f>IFERROR(IF(A108&lt;&gt;"",VLOOKUP($A108,'[1]LISTE ARTICLES PA-PV'!$A$2:$AB$1397,4,FALSE),""),"")</f>
        <v>BOITE CRISTAL 25 SACHETS PAUL ET VIRGINIE</v>
      </c>
      <c r="D108" s="46">
        <f>IFERROR(IF($A108&lt;&gt;"",VLOOKUP($A108,'[1]LISTE ARTICLES PA-PV'!$A$2:$AB$1397,6,FALSE),"0"),"")</f>
        <v>4.1100000000000003</v>
      </c>
      <c r="E108" s="46">
        <f t="shared" si="2"/>
        <v>28.770000000000003</v>
      </c>
      <c r="F108" s="15" t="str">
        <f>IFERROR(IF($A108&lt;&gt;"",VLOOKUP($A108,'[1]LISTE ARTICLES PA-PV'!$A$2:$AB$1397,28,FALSE),""),"")</f>
        <v>THE BOITES</v>
      </c>
      <c r="G108" s="15" t="str">
        <f>IF($A108&lt;&gt;"",VLOOKUP($A108,'[1]LISTE ARTICLES PA-PV'!$A$2:$AB$1397,27,FALSE),"---")</f>
        <v>DAMMANN-B</v>
      </c>
      <c r="H108" s="50" t="str">
        <f>IFERROR(IF($A108&lt;&gt;"",VLOOKUP($A108,'[1]LISTE ARTICLES PA-PV'!$A$2:$AB$1397,7,FALSE),"0"),"0")</f>
        <v>5.5</v>
      </c>
    </row>
    <row r="109" spans="1:11" x14ac:dyDescent="0.3">
      <c r="A109" s="47">
        <v>3259920060299</v>
      </c>
      <c r="B109" s="50">
        <v>6</v>
      </c>
      <c r="C109" s="15" t="str">
        <f>IFERROR(IF(A109&lt;&gt;"",VLOOKUP($A109,'[1]LISTE ARTICLES PA-PV'!$A$2:$AB$1397,4,FALSE),""),"")</f>
        <v>BTE CRISTAL 25 S. JRD LUX</v>
      </c>
      <c r="D109" s="46">
        <f>IFERROR(IF($A109&lt;&gt;"",VLOOKUP($A109,'[1]LISTE ARTICLES PA-PV'!$A$2:$AB$1397,6,FALSE),"0"),"")</f>
        <v>5.89</v>
      </c>
      <c r="E109" s="46">
        <f t="shared" si="2"/>
        <v>35.339999999999996</v>
      </c>
      <c r="F109" s="15" t="str">
        <f>IFERROR(IF($A109&lt;&gt;"",VLOOKUP($A109,'[1]LISTE ARTICLES PA-PV'!$A$2:$AB$1397,28,FALSE),""),"")</f>
        <v>THE BOITES</v>
      </c>
      <c r="G109" s="15" t="str">
        <f>IF($A109&lt;&gt;"",VLOOKUP($A109,'[1]LISTE ARTICLES PA-PV'!$A$2:$AB$1397,27,FALSE),"---")</f>
        <v>DAMMANN-B</v>
      </c>
      <c r="H109" s="50" t="str">
        <f>IFERROR(IF($A109&lt;&gt;"",VLOOKUP($A109,'[1]LISTE ARTICLES PA-PV'!$A$2:$AB$1397,7,FALSE),"0"),"0")</f>
        <v>5.5</v>
      </c>
    </row>
    <row r="110" spans="1:11" x14ac:dyDescent="0.3">
      <c r="A110" s="47">
        <v>3259920018764</v>
      </c>
      <c r="B110" s="50">
        <v>3</v>
      </c>
      <c r="C110" s="15" t="str">
        <f>IFERROR(IF(A110&lt;&gt;"",VLOOKUP($A110,'[1]LISTE ARTICLES PA-PV'!$A$2:$AB$1397,4,FALSE),""),"")</f>
        <v>BOITE CRISTAL 50 SACHETS DARJEELING</v>
      </c>
      <c r="D110" s="46">
        <f>IFERROR(IF($A110&lt;&gt;"",VLOOKUP($A110,'[1]LISTE ARTICLES PA-PV'!$A$2:$AB$1397,6,FALSE),"0"),"")</f>
        <v>7.14</v>
      </c>
      <c r="E110" s="46">
        <f t="shared" si="2"/>
        <v>21.419999999999998</v>
      </c>
      <c r="F110" s="15" t="str">
        <f>IFERROR(IF($A110&lt;&gt;"",VLOOKUP($A110,'[1]LISTE ARTICLES PA-PV'!$A$2:$AB$1397,28,FALSE),""),"")</f>
        <v>THE BOITES</v>
      </c>
      <c r="G110" s="15" t="str">
        <f>IF($A110&lt;&gt;"",VLOOKUP($A110,'[1]LISTE ARTICLES PA-PV'!$A$2:$AB$1397,27,FALSE),"---")</f>
        <v>DAMMANN-B</v>
      </c>
      <c r="H110" s="50" t="str">
        <f>IFERROR(IF($A110&lt;&gt;"",VLOOKUP($A110,'[1]LISTE ARTICLES PA-PV'!$A$2:$AB$1397,7,FALSE),"0"),"0")</f>
        <v>5.5</v>
      </c>
    </row>
    <row r="111" spans="1:11" x14ac:dyDescent="0.3">
      <c r="A111" s="47">
        <v>3259920065669</v>
      </c>
      <c r="B111" s="50">
        <v>2</v>
      </c>
      <c r="C111" s="15" t="str">
        <f>IFERROR(IF(A111&lt;&gt;"",VLOOKUP($A111,'[1]LISTE ARTICLES PA-PV'!$A$2:$AB$1397,4,FALSE),""),"")</f>
        <v>BOITE CRISTAL 25 SACHETS TV CHRISTMAS TEA (ETOILES</v>
      </c>
      <c r="D111" s="46">
        <f>IFERROR(IF($A111&lt;&gt;"",VLOOKUP($A111,'[1]LISTE ARTICLES PA-PV'!$A$2:$AB$1397,6,FALSE),"0"),"")</f>
        <v>4.49</v>
      </c>
      <c r="E111" s="46">
        <f t="shared" si="2"/>
        <v>8.98</v>
      </c>
      <c r="F111" s="15" t="str">
        <f>IFERROR(IF($A111&lt;&gt;"",VLOOKUP($A111,'[1]LISTE ARTICLES PA-PV'!$A$2:$AB$1397,28,FALSE),""),"")</f>
        <v>THE BOITES</v>
      </c>
      <c r="G111" s="15" t="str">
        <f>IF($A111&lt;&gt;"",VLOOKUP($A111,'[1]LISTE ARTICLES PA-PV'!$A$2:$AB$1397,27,FALSE),"---")</f>
        <v>DAMMANN-B</v>
      </c>
      <c r="H111" s="50" t="str">
        <f>IFERROR(IF($A111&lt;&gt;"",VLOOKUP($A111,'[1]LISTE ARTICLES PA-PV'!$A$2:$AB$1397,7,FALSE),"0"),"0")</f>
        <v>5.5</v>
      </c>
    </row>
    <row r="112" spans="1:11" x14ac:dyDescent="0.3">
      <c r="A112" s="47">
        <v>3259920058265</v>
      </c>
      <c r="B112" s="50">
        <v>2</v>
      </c>
      <c r="C112" s="15" t="str">
        <f>IFERROR(IF(A112&lt;&gt;"",VLOOKUP($A112,'[1]LISTE ARTICLES PA-PV'!$A$2:$AB$1397,4,FALSE),""),"")</f>
        <v>BOITE CRISTAL 25 SACHETS CARCADET PASSION FRAMBOIS</v>
      </c>
      <c r="D112" s="46">
        <f>IFERROR(IF($A112&lt;&gt;"",VLOOKUP($A112,'[1]LISTE ARTICLES PA-PV'!$A$2:$AB$1397,6,FALSE),"0"),"")</f>
        <v>5</v>
      </c>
      <c r="E112" s="46">
        <f t="shared" si="2"/>
        <v>10</v>
      </c>
      <c r="F112" s="15" t="str">
        <f>IFERROR(IF($A112&lt;&gt;"",VLOOKUP($A112,'[1]LISTE ARTICLES PA-PV'!$A$2:$AB$1397,28,FALSE),""),"")</f>
        <v>THE BOITES</v>
      </c>
      <c r="G112" s="15" t="str">
        <f>IF($A112&lt;&gt;"",VLOOKUP($A112,'[1]LISTE ARTICLES PA-PV'!$A$2:$AB$1397,27,FALSE),"---")</f>
        <v>DAMMANN-B</v>
      </c>
      <c r="H112" s="50" t="str">
        <f>IFERROR(IF($A112&lt;&gt;"",VLOOKUP($A112,'[1]LISTE ARTICLES PA-PV'!$A$2:$AB$1397,7,FALSE),"0"),"0")</f>
        <v>5.5</v>
      </c>
    </row>
    <row r="113" spans="1:8" x14ac:dyDescent="0.3">
      <c r="A113" s="47">
        <v>3259920042738</v>
      </c>
      <c r="B113" s="50">
        <v>2</v>
      </c>
      <c r="C113" s="15" t="str">
        <f>IFERROR(IF(A113&lt;&gt;"",VLOOKUP($A113,'[1]LISTE ARTICLES PA-PV'!$A$2:$AB$1397,4,FALSE),""),"")</f>
        <v>BOITE CRISTAL 25 SACHETS CARCADET NUIT D'ÉTÉ</v>
      </c>
      <c r="D113" s="46">
        <f>IFERROR(IF($A113&lt;&gt;"",VLOOKUP($A113,'[1]LISTE ARTICLES PA-PV'!$A$2:$AB$1397,6,FALSE),"0"),"")</f>
        <v>5</v>
      </c>
      <c r="E113" s="46">
        <f t="shared" si="2"/>
        <v>10</v>
      </c>
      <c r="F113" s="15" t="str">
        <f>IFERROR(IF($A113&lt;&gt;"",VLOOKUP($A113,'[1]LISTE ARTICLES PA-PV'!$A$2:$AB$1397,28,FALSE),""),"")</f>
        <v>THE BOITES</v>
      </c>
      <c r="G113" s="15" t="str">
        <f>IF($A113&lt;&gt;"",VLOOKUP($A113,'[1]LISTE ARTICLES PA-PV'!$A$2:$AB$1397,27,FALSE),"---")</f>
        <v>DAMMANN-B</v>
      </c>
      <c r="H113" s="50" t="str">
        <f>IFERROR(IF($A113&lt;&gt;"",VLOOKUP($A113,'[1]LISTE ARTICLES PA-PV'!$A$2:$AB$1397,7,FALSE),"0"),"0")</f>
        <v>5.5</v>
      </c>
    </row>
    <row r="114" spans="1:8" x14ac:dyDescent="0.3">
      <c r="A114" s="47">
        <v>3259920042769</v>
      </c>
      <c r="B114" s="50">
        <v>2</v>
      </c>
      <c r="C114" s="15" t="str">
        <f>IFERROR(IF(A114&lt;&gt;"",VLOOKUP($A114,'[1]LISTE ARTICLES PA-PV'!$A$2:$AB$1397,4,FALSE),""),"")</f>
        <v>BOITE CRISTAL 25 SACHETS CARCADET SAMBA</v>
      </c>
      <c r="D114" s="46">
        <f>IFERROR(IF($A114&lt;&gt;"",VLOOKUP($A114,'[1]LISTE ARTICLES PA-PV'!$A$2:$AB$1397,6,FALSE),"0"),"")</f>
        <v>5</v>
      </c>
      <c r="E114" s="46">
        <f t="shared" si="2"/>
        <v>10</v>
      </c>
      <c r="F114" s="15" t="str">
        <f>IFERROR(IF($A114&lt;&gt;"",VLOOKUP($A114,'[1]LISTE ARTICLES PA-PV'!$A$2:$AB$1397,28,FALSE),""),"")</f>
        <v>THE BOITES</v>
      </c>
      <c r="G114" s="15" t="str">
        <f>IF($A114&lt;&gt;"",VLOOKUP($A114,'[1]LISTE ARTICLES PA-PV'!$A$2:$AB$1397,27,FALSE),"---")</f>
        <v>DAMMANN-B</v>
      </c>
      <c r="H114" s="50" t="str">
        <f>IFERROR(IF($A114&lt;&gt;"",VLOOKUP($A114,'[1]LISTE ARTICLES PA-PV'!$A$2:$AB$1397,7,FALSE),"0"),"0")</f>
        <v>5.5</v>
      </c>
    </row>
    <row r="115" spans="1:8" x14ac:dyDescent="0.3">
      <c r="A115" s="47">
        <v>3259920027018</v>
      </c>
      <c r="B115" s="50">
        <v>2</v>
      </c>
      <c r="C115" s="15" t="str">
        <f>IFERROR(IF(A115&lt;&gt;"",VLOOKUP($A115,'[1]LISTE ARTICLES PA-PV'!$A$2:$AB$1397,4,FALSE),""),"")</f>
        <v>TIN TOUR EIFFEL 100g</v>
      </c>
      <c r="D115" s="46">
        <f>IFERROR(IF($A115&lt;&gt;"",VLOOKUP($A115,'[1]LISTE ARTICLES PA-PV'!$A$2:$AB$1397,6,FALSE),"0"),"")</f>
        <v>6.35</v>
      </c>
      <c r="E115" s="46">
        <f t="shared" si="2"/>
        <v>12.7</v>
      </c>
      <c r="F115" s="15" t="str">
        <f>IFERROR(IF($A115&lt;&gt;"",VLOOKUP($A115,'[1]LISTE ARTICLES PA-PV'!$A$2:$AB$1397,28,FALSE),""),"")</f>
        <v>THE BOITES</v>
      </c>
      <c r="G115" s="15" t="str">
        <f>IF($A115&lt;&gt;"",VLOOKUP($A115,'[1]LISTE ARTICLES PA-PV'!$A$2:$AB$1397,27,FALSE),"---")</f>
        <v>DAMMANN-B</v>
      </c>
      <c r="H115" s="50" t="str">
        <f>IFERROR(IF($A115&lt;&gt;"",VLOOKUP($A115,'[1]LISTE ARTICLES PA-PV'!$A$2:$AB$1397,7,FALSE),"0"),"0")</f>
        <v>5.5</v>
      </c>
    </row>
    <row r="116" spans="1:8" x14ac:dyDescent="0.3">
      <c r="A116" s="47">
        <v>3259920007683</v>
      </c>
      <c r="B116" s="50">
        <v>2</v>
      </c>
      <c r="C116" s="15" t="str">
        <f>IFERROR(IF(A116&lt;&gt;"",VLOOKUP($A116,'[1]LISTE ARTICLES PA-PV'!$A$2:$AB$1397,4,FALSE),""),"")</f>
        <v>BOITE  THÉ GLACÉ PECHE</v>
      </c>
      <c r="D116" s="46">
        <f>IFERROR(IF($A116&lt;&gt;"",VLOOKUP($A116,'[1]LISTE ARTICLES PA-PV'!$A$2:$AB$1397,6,FALSE),"0"),"")</f>
        <v>2.78</v>
      </c>
      <c r="E116" s="46">
        <f t="shared" si="2"/>
        <v>5.56</v>
      </c>
      <c r="F116" s="15" t="str">
        <f>IFERROR(IF($A116&lt;&gt;"",VLOOKUP($A116,'[1]LISTE ARTICLES PA-PV'!$A$2:$AB$1397,28,FALSE),""),"")</f>
        <v>THE BOITES</v>
      </c>
      <c r="G116" s="15" t="str">
        <f>IF($A116&lt;&gt;"",VLOOKUP($A116,'[1]LISTE ARTICLES PA-PV'!$A$2:$AB$1397,27,FALSE),"---")</f>
        <v>DAMMANN-B</v>
      </c>
      <c r="H116" s="50" t="str">
        <f>IFERROR(IF($A116&lt;&gt;"",VLOOKUP($A116,'[1]LISTE ARTICLES PA-PV'!$A$2:$AB$1397,7,FALSE),"0"),"0")</f>
        <v>5.5</v>
      </c>
    </row>
    <row r="117" spans="1:8" x14ac:dyDescent="0.3">
      <c r="A117" s="47">
        <v>3259920045012</v>
      </c>
      <c r="B117" s="50">
        <v>2</v>
      </c>
      <c r="C117" s="15" t="str">
        <f>IFERROR(IF(A117&lt;&gt;"",VLOOKUP($A117,'[1]LISTE ARTICLES PA-PV'!$A$2:$AB$1397,4,FALSE),""),"")</f>
        <v>BOITE RONDE VERTE NOEL A MANHATTAN 6SACHETS</v>
      </c>
      <c r="D117" s="46">
        <f>IFERROR(IF($A117&lt;&gt;"",VLOOKUP($A117,'[1]LISTE ARTICLES PA-PV'!$A$2:$AB$1397,6,FALSE),"0"),"")</f>
        <v>2.72</v>
      </c>
      <c r="E117" s="46">
        <f t="shared" si="2"/>
        <v>5.44</v>
      </c>
      <c r="F117" s="15" t="str">
        <f>IFERROR(IF($A117&lt;&gt;"",VLOOKUP($A117,'[1]LISTE ARTICLES PA-PV'!$A$2:$AB$1397,28,FALSE),""),"")</f>
        <v>THE BOITES</v>
      </c>
      <c r="G117" s="15" t="str">
        <f>IF($A117&lt;&gt;"",VLOOKUP($A117,'[1]LISTE ARTICLES PA-PV'!$A$2:$AB$1397,27,FALSE),"---")</f>
        <v>DAMMANN-B</v>
      </c>
      <c r="H117" s="50" t="str">
        <f>IFERROR(IF($A117&lt;&gt;"",VLOOKUP($A117,'[1]LISTE ARTICLES PA-PV'!$A$2:$AB$1397,7,FALSE),"0"),"0")</f>
        <v>5.5</v>
      </c>
    </row>
    <row r="118" spans="1:8" x14ac:dyDescent="0.3">
      <c r="A118" s="47">
        <v>3259920065652</v>
      </c>
      <c r="B118" s="50">
        <v>1</v>
      </c>
      <c r="C118" s="15" t="str">
        <f>IFERROR(IF(A118&lt;&gt;"",VLOOKUP($A118,'[1]LISTE ARTICLES PA-PV'!$A$2:$AB$1397,4,FALSE),""),"")</f>
        <v>BOITE CRISTAL 25 SACHETS TN CHRISTMAS TEA (ETOILES</v>
      </c>
      <c r="D118" s="46">
        <f>IFERROR(IF($A118&lt;&gt;"",VLOOKUP($A118,'[1]LISTE ARTICLES PA-PV'!$A$2:$AB$1397,6,FALSE),"0"),"")</f>
        <v>4.38</v>
      </c>
      <c r="E118" s="46">
        <f t="shared" si="2"/>
        <v>4.38</v>
      </c>
      <c r="F118" s="15" t="str">
        <f>IFERROR(IF($A118&lt;&gt;"",VLOOKUP($A118,'[1]LISTE ARTICLES PA-PV'!$A$2:$AB$1397,28,FALSE),""),"")</f>
        <v>THE BOITES</v>
      </c>
      <c r="G118" s="15" t="str">
        <f>IF($A118&lt;&gt;"",VLOOKUP($A118,'[1]LISTE ARTICLES PA-PV'!$A$2:$AB$1397,27,FALSE),"---")</f>
        <v>DAMMANN-B</v>
      </c>
      <c r="H118" s="50" t="str">
        <f>IFERROR(IF($A118&lt;&gt;"",VLOOKUP($A118,'[1]LISTE ARTICLES PA-PV'!$A$2:$AB$1397,7,FALSE),"0"),"0")</f>
        <v>5.5</v>
      </c>
    </row>
    <row r="119" spans="1:8" x14ac:dyDescent="0.3">
      <c r="A119" s="47">
        <v>3259920020248</v>
      </c>
      <c r="B119" s="50">
        <v>1</v>
      </c>
      <c r="C119" s="15" t="str">
        <f>IFERROR(IF(A119&lt;&gt;"",VLOOKUP($A119,'[1]LISTE ARTICLES PA-PV'!$A$2:$AB$1397,4,FALSE),""),"")</f>
        <v>CALENDRIER AVENT DAMMANN</v>
      </c>
      <c r="D119" s="46">
        <f>IFERROR(IF($A119&lt;&gt;"",VLOOKUP($A119,'[1]LISTE ARTICLES PA-PV'!$A$2:$AB$1397,6,FALSE),"0"),"")</f>
        <v>13.35</v>
      </c>
      <c r="E119" s="46">
        <f t="shared" si="2"/>
        <v>13.35</v>
      </c>
      <c r="F119" s="15" t="str">
        <f>IFERROR(IF($A119&lt;&gt;"",VLOOKUP($A119,'[1]LISTE ARTICLES PA-PV'!$A$2:$AB$1397,28,FALSE),""),"")</f>
        <v>THE BOITES</v>
      </c>
      <c r="G119" s="15" t="str">
        <f>IF($A119&lt;&gt;"",VLOOKUP($A119,'[1]LISTE ARTICLES PA-PV'!$A$2:$AB$1397,27,FALSE),"---")</f>
        <v>DAMMANN-B</v>
      </c>
      <c r="H119" s="50" t="str">
        <f>IFERROR(IF($A119&lt;&gt;"",VLOOKUP($A119,'[1]LISTE ARTICLES PA-PV'!$A$2:$AB$1397,7,FALSE),"0"),"0")</f>
        <v>5.5</v>
      </c>
    </row>
    <row r="120" spans="1:8" x14ac:dyDescent="0.3">
      <c r="A120" s="47">
        <v>3259920065966</v>
      </c>
      <c r="B120" s="50">
        <v>3</v>
      </c>
      <c r="C120" s="15" t="str">
        <f>IFERROR(IF(A120&lt;&gt;"",VLOOKUP($A120,'[1]LISTE ARTICLES PA-PV'!$A$2:$AB$1397,4,FALSE),""),"")</f>
        <v>COFFRET JARDIN BOTANIQUE</v>
      </c>
      <c r="D120" s="46">
        <f>IFERROR(IF($A120&lt;&gt;"",VLOOKUP($A120,'[1]LISTE ARTICLES PA-PV'!$A$2:$AB$1397,6,FALSE),"0"),"")</f>
        <v>17.7</v>
      </c>
      <c r="E120" s="46">
        <f t="shared" si="2"/>
        <v>53.099999999999994</v>
      </c>
      <c r="F120" s="15" t="str">
        <f>IFERROR(IF($A120&lt;&gt;"",VLOOKUP($A120,'[1]LISTE ARTICLES PA-PV'!$A$2:$AB$1397,28,FALSE),""),"")</f>
        <v>ALIMENTATION 5.50%</v>
      </c>
      <c r="G120" s="15" t="str">
        <f>IF($A120&lt;&gt;"",VLOOKUP($A120,'[1]LISTE ARTICLES PA-PV'!$A$2:$AB$1397,27,FALSE),"---")</f>
        <v>DAMMANN-B</v>
      </c>
      <c r="H120" s="50" t="str">
        <f>IFERROR(IF($A120&lt;&gt;"",VLOOKUP($A120,'[1]LISTE ARTICLES PA-PV'!$A$2:$AB$1397,7,FALSE),"0"),"0")</f>
        <v>5.5</v>
      </c>
    </row>
    <row r="121" spans="1:8" x14ac:dyDescent="0.3">
      <c r="A121" s="47">
        <v>9999000000732</v>
      </c>
      <c r="B121" s="50">
        <v>1.35</v>
      </c>
      <c r="C121" s="15" t="str">
        <f>IFERROR(IF(A121&lt;&gt;"",VLOOKUP($A121,'[1]LISTE ARTICLES PA-PV'!$A$2:$AB$1397,4,FALSE),""),"")</f>
        <v>THÉ DES DIVAS</v>
      </c>
      <c r="D121" s="46">
        <f>IFERROR(IF($A121&lt;&gt;"",VLOOKUP($A121,'[1]LISTE ARTICLES PA-PV'!$A$2:$AB$1397,6,FALSE),"0"),"")</f>
        <v>19.7</v>
      </c>
      <c r="E121" s="46">
        <f t="shared" si="2"/>
        <v>26.595000000000002</v>
      </c>
      <c r="F121" s="15" t="str">
        <f>IFERROR(IF($A121&lt;&gt;"",VLOOKUP($A121,'[1]LISTE ARTICLES PA-PV'!$A$2:$AB$1397,28,FALSE),""),"")</f>
        <v>THE</v>
      </c>
      <c r="G121" s="15" t="str">
        <f>IF($A121&lt;&gt;"",VLOOKUP($A121,'[1]LISTE ARTICLES PA-PV'!$A$2:$AB$1397,27,FALSE),"---")</f>
        <v>DAMMANN-P</v>
      </c>
      <c r="H121" s="50" t="str">
        <f>IFERROR(IF($A121&lt;&gt;"",VLOOKUP($A121,'[1]LISTE ARTICLES PA-PV'!$A$2:$AB$1397,7,FALSE),"0"),"0")</f>
        <v>5.5</v>
      </c>
    </row>
    <row r="122" spans="1:8" x14ac:dyDescent="0.3">
      <c r="A122" s="47">
        <v>9999000002910</v>
      </c>
      <c r="B122" s="50">
        <v>1.06</v>
      </c>
      <c r="C122" s="15" t="str">
        <f>IFERROR(IF(A122&lt;&gt;"",VLOOKUP($A122,'[1]LISTE ARTICLES PA-PV'!$A$2:$AB$1397,4,FALSE),""),"")</f>
        <v>FUJIAN VERT</v>
      </c>
      <c r="D122" s="46">
        <f>IFERROR(IF($A122&lt;&gt;"",VLOOKUP($A122,'[1]LISTE ARTICLES PA-PV'!$A$2:$AB$1397,6,FALSE),"0"),"")</f>
        <v>33.340000000000003</v>
      </c>
      <c r="E122" s="46">
        <f t="shared" si="2"/>
        <v>35.340400000000002</v>
      </c>
      <c r="F122" s="15" t="str">
        <f>IFERROR(IF($A122&lt;&gt;"",VLOOKUP($A122,'[1]LISTE ARTICLES PA-PV'!$A$2:$AB$1397,28,FALSE),""),"")</f>
        <v>THE</v>
      </c>
      <c r="G122" s="15" t="str">
        <f>IF($A122&lt;&gt;"",VLOOKUP($A122,'[1]LISTE ARTICLES PA-PV'!$A$2:$AB$1397,27,FALSE),"---")</f>
        <v>DAMMANN-P</v>
      </c>
      <c r="H122" s="50" t="str">
        <f>IFERROR(IF($A122&lt;&gt;"",VLOOKUP($A122,'[1]LISTE ARTICLES PA-PV'!$A$2:$AB$1397,7,FALSE),"0"),"0")</f>
        <v>5.5</v>
      </c>
    </row>
    <row r="123" spans="1:8" x14ac:dyDescent="0.3">
      <c r="A123" s="47">
        <v>9999000030081</v>
      </c>
      <c r="B123" s="50">
        <v>0.59599999999999997</v>
      </c>
      <c r="C123" s="15" t="str">
        <f>IFERROR(IF(A123&lt;&gt;"",VLOOKUP($A123,'[1]LISTE ARTICLES PA-PV'!$A$2:$AB$1397,4,FALSE),""),"")</f>
        <v>YUNNAN VERT THÉ CHINE</v>
      </c>
      <c r="D123" s="46">
        <f>IFERROR(IF($A123&lt;&gt;"",VLOOKUP($A123,'[1]LISTE ARTICLES PA-PV'!$A$2:$AB$1397,6,FALSE),"0"),"")</f>
        <v>30.31</v>
      </c>
      <c r="E123" s="46">
        <f t="shared" si="2"/>
        <v>18.06476</v>
      </c>
      <c r="F123" s="15" t="str">
        <f>IFERROR(IF($A123&lt;&gt;"",VLOOKUP($A123,'[1]LISTE ARTICLES PA-PV'!$A$2:$AB$1397,28,FALSE),""),"")</f>
        <v>THE</v>
      </c>
      <c r="G123" s="15" t="str">
        <f>IF($A123&lt;&gt;"",VLOOKUP($A123,'[1]LISTE ARTICLES PA-PV'!$A$2:$AB$1397,27,FALSE),"---")</f>
        <v>DAMMANN-P</v>
      </c>
      <c r="H123" s="50" t="str">
        <f>IFERROR(IF($A123&lt;&gt;"",VLOOKUP($A123,'[1]LISTE ARTICLES PA-PV'!$A$2:$AB$1397,7,FALSE),"0"),"0")</f>
        <v>5.5</v>
      </c>
    </row>
    <row r="124" spans="1:8" x14ac:dyDescent="0.3">
      <c r="A124" s="47">
        <v>9999000008509</v>
      </c>
      <c r="B124" s="50">
        <v>1.3520000000000001</v>
      </c>
      <c r="C124" s="15" t="str">
        <f>IFERROR(IF(A124&lt;&gt;"",VLOOKUP($A124,'[1]LISTE ARTICLES PA-PV'!$A$2:$AB$1397,4,FALSE),""),"")</f>
        <v>GUNPOWDER</v>
      </c>
      <c r="D124" s="46">
        <f>IFERROR(IF($A124&lt;&gt;"",VLOOKUP($A124,'[1]LISTE ARTICLES PA-PV'!$A$2:$AB$1397,6,FALSE),"0"),"")</f>
        <v>19.7</v>
      </c>
      <c r="E124" s="46">
        <f t="shared" si="2"/>
        <v>26.634399999999999</v>
      </c>
      <c r="F124" s="15" t="str">
        <f>IFERROR(IF($A124&lt;&gt;"",VLOOKUP($A124,'[1]LISTE ARTICLES PA-PV'!$A$2:$AB$1397,28,FALSE),""),"")</f>
        <v>THE</v>
      </c>
      <c r="G124" s="15" t="str">
        <f>IF($A124&lt;&gt;"",VLOOKUP($A124,'[1]LISTE ARTICLES PA-PV'!$A$2:$AB$1397,27,FALSE),"---")</f>
        <v>DAMMANN-P</v>
      </c>
      <c r="H124" s="50" t="str">
        <f>IFERROR(IF($A124&lt;&gt;"",VLOOKUP($A124,'[1]LISTE ARTICLES PA-PV'!$A$2:$AB$1397,7,FALSE),"0"),"0")</f>
        <v>5.5</v>
      </c>
    </row>
    <row r="125" spans="1:8" x14ac:dyDescent="0.3">
      <c r="A125" s="47">
        <v>9999000003481</v>
      </c>
      <c r="B125" s="50">
        <v>1.2</v>
      </c>
      <c r="C125" s="15" t="str">
        <f>IFERROR(IF(A125&lt;&gt;"",VLOOKUP($A125,'[1]LISTE ARTICLES PA-PV'!$A$2:$AB$1397,4,FALSE),""),"")</f>
        <v xml:space="preserve">SENCHA FUKUYU (TV JAPON) </v>
      </c>
      <c r="D125" s="46">
        <f>IFERROR(IF($A125&lt;&gt;"",VLOOKUP($A125,'[1]LISTE ARTICLES PA-PV'!$A$2:$AB$1397,6,FALSE),"0"),"")</f>
        <v>43.94</v>
      </c>
      <c r="E125" s="46">
        <f t="shared" si="2"/>
        <v>52.727999999999994</v>
      </c>
      <c r="F125" s="15" t="str">
        <f>IFERROR(IF($A125&lt;&gt;"",VLOOKUP($A125,'[1]LISTE ARTICLES PA-PV'!$A$2:$AB$1397,28,FALSE),""),"")</f>
        <v>THE</v>
      </c>
      <c r="G125" s="15" t="str">
        <f>IF($A125&lt;&gt;"",VLOOKUP($A125,'[1]LISTE ARTICLES PA-PV'!$A$2:$AB$1397,27,FALSE),"---")</f>
        <v>DAMMANN-P</v>
      </c>
      <c r="H125" s="50" t="str">
        <f>IFERROR(IF($A125&lt;&gt;"",VLOOKUP($A125,'[1]LISTE ARTICLES PA-PV'!$A$2:$AB$1397,7,FALSE),"0"),"0")</f>
        <v>5.5</v>
      </c>
    </row>
    <row r="126" spans="1:8" x14ac:dyDescent="0.3">
      <c r="A126" s="47">
        <v>9999000003498</v>
      </c>
      <c r="B126" s="50">
        <v>0.95</v>
      </c>
      <c r="C126" s="15" t="str">
        <f>IFERROR(IF(A126&lt;&gt;"",VLOOKUP($A126,'[1]LISTE ARTICLES PA-PV'!$A$2:$AB$1397,4,FALSE),""),"")</f>
        <v>GENMAICHA JAPON BIO (TV JAPON)</v>
      </c>
      <c r="D126" s="46">
        <f>IFERROR(IF($A126&lt;&gt;"",VLOOKUP($A126,'[1]LISTE ARTICLES PA-PV'!$A$2:$AB$1397,6,FALSE),"0"),"")</f>
        <v>43.94</v>
      </c>
      <c r="E126" s="46">
        <f t="shared" si="2"/>
        <v>41.742999999999995</v>
      </c>
      <c r="F126" s="15" t="str">
        <f>IFERROR(IF($A126&lt;&gt;"",VLOOKUP($A126,'[1]LISTE ARTICLES PA-PV'!$A$2:$AB$1397,28,FALSE),""),"")</f>
        <v>THE</v>
      </c>
      <c r="G126" s="15" t="str">
        <f>IF($A126&lt;&gt;"",VLOOKUP($A126,'[1]LISTE ARTICLES PA-PV'!$A$2:$AB$1397,27,FALSE),"---")</f>
        <v>DAMMANN-P</v>
      </c>
      <c r="H126" s="50" t="str">
        <f>IFERROR(IF($A126&lt;&gt;"",VLOOKUP($A126,'[1]LISTE ARTICLES PA-PV'!$A$2:$AB$1397,7,FALSE),"0"),"0")</f>
        <v>5.5</v>
      </c>
    </row>
    <row r="127" spans="1:8" x14ac:dyDescent="0.3">
      <c r="A127" s="47">
        <v>9999000000428</v>
      </c>
      <c r="B127" s="50">
        <v>0.496</v>
      </c>
      <c r="C127" s="15" t="str">
        <f>IFERROR(IF(A127&lt;&gt;"",VLOOKUP($A127,'[1]LISTE ARTICLES PA-PV'!$A$2:$AB$1397,4,FALSE),""),"")</f>
        <v>CEYLAN OP PETTIAGALLA</v>
      </c>
      <c r="D127" s="46">
        <f>IFERROR(IF($A127&lt;&gt;"",VLOOKUP($A127,'[1]LISTE ARTICLES PA-PV'!$A$2:$AB$1397,6,FALSE),"0"),"")</f>
        <v>25.76</v>
      </c>
      <c r="E127" s="46">
        <f t="shared" si="2"/>
        <v>12.776960000000001</v>
      </c>
      <c r="F127" s="15" t="str">
        <f>IFERROR(IF($A127&lt;&gt;"",VLOOKUP($A127,'[1]LISTE ARTICLES PA-PV'!$A$2:$AB$1397,28,FALSE),""),"")</f>
        <v>THE</v>
      </c>
      <c r="G127" s="15" t="str">
        <f>IF($A127&lt;&gt;"",VLOOKUP($A127,'[1]LISTE ARTICLES PA-PV'!$A$2:$AB$1397,27,FALSE),"---")</f>
        <v>DAMMANN-P</v>
      </c>
      <c r="H127" s="50" t="str">
        <f>IFERROR(IF($A127&lt;&gt;"",VLOOKUP($A127,'[1]LISTE ARTICLES PA-PV'!$A$2:$AB$1397,7,FALSE),"0"),"0")</f>
        <v>5.5</v>
      </c>
    </row>
    <row r="128" spans="1:8" x14ac:dyDescent="0.3">
      <c r="A128" s="47">
        <v>9999000000398</v>
      </c>
      <c r="B128" s="50">
        <v>1.6339999999999999</v>
      </c>
      <c r="C128" s="15" t="str">
        <f>IFERROR(IF(A128&lt;&gt;"",VLOOKUP($A128,'[1]LISTE ARTICLES PA-PV'!$A$2:$AB$1397,4,FALSE),""),"")</f>
        <v>CEYLAN OP KENILWORTH</v>
      </c>
      <c r="D128" s="46">
        <f>IFERROR(IF($A128&lt;&gt;"",VLOOKUP($A128,'[1]LISTE ARTICLES PA-PV'!$A$2:$AB$1397,6,FALSE),"0"),"")</f>
        <v>19.7</v>
      </c>
      <c r="E128" s="46">
        <f t="shared" si="2"/>
        <v>32.189799999999998</v>
      </c>
      <c r="F128" s="15" t="str">
        <f>IFERROR(IF($A128&lt;&gt;"",VLOOKUP($A128,'[1]LISTE ARTICLES PA-PV'!$A$2:$AB$1397,28,FALSE),""),"")</f>
        <v>THE</v>
      </c>
      <c r="G128" s="15" t="str">
        <f>IF($A128&lt;&gt;"",VLOOKUP($A128,'[1]LISTE ARTICLES PA-PV'!$A$2:$AB$1397,27,FALSE),"---")</f>
        <v>DAMMANN-P</v>
      </c>
      <c r="H128" s="50" t="str">
        <f>IFERROR(IF($A128&lt;&gt;"",VLOOKUP($A128,'[1]LISTE ARTICLES PA-PV'!$A$2:$AB$1397,7,FALSE),"0"),"0")</f>
        <v>5.5</v>
      </c>
    </row>
    <row r="129" spans="1:8" x14ac:dyDescent="0.3">
      <c r="A129" s="47">
        <v>9999000000022</v>
      </c>
      <c r="B129" s="50">
        <v>1.1719999999999999</v>
      </c>
      <c r="C129" s="15" t="str">
        <f>IFERROR(IF(A129&lt;&gt;"",VLOOKUP($A129,'[1]LISTE ARTICLES PA-PV'!$A$2:$AB$1397,4,FALSE),""),"")</f>
        <v>CEYLAN OP SUPÉRIEUR</v>
      </c>
      <c r="D129" s="46">
        <f>IFERROR(IF($A129&lt;&gt;"",VLOOKUP($A129,'[1]LISTE ARTICLES PA-PV'!$A$2:$AB$1397,6,FALSE),"0"),"")</f>
        <v>25.76</v>
      </c>
      <c r="E129" s="46">
        <f t="shared" si="2"/>
        <v>30.190719999999999</v>
      </c>
      <c r="F129" s="15" t="str">
        <f>IFERROR(IF($A129&lt;&gt;"",VLOOKUP($A129,'[1]LISTE ARTICLES PA-PV'!$A$2:$AB$1397,28,FALSE),""),"")</f>
        <v>THE</v>
      </c>
      <c r="G129" s="15" t="str">
        <f>IF($A129&lt;&gt;"",VLOOKUP($A129,'[1]LISTE ARTICLES PA-PV'!$A$2:$AB$1397,27,FALSE),"---")</f>
        <v>DAMMANN-P</v>
      </c>
      <c r="H129" s="50" t="str">
        <f>IFERROR(IF($A129&lt;&gt;"",VLOOKUP($A129,'[1]LISTE ARTICLES PA-PV'!$A$2:$AB$1397,7,FALSE),"0"),"0")</f>
        <v>5.5</v>
      </c>
    </row>
    <row r="130" spans="1:8" x14ac:dyDescent="0.3">
      <c r="A130" s="47">
        <v>9999000002033</v>
      </c>
      <c r="B130" s="50">
        <v>2.8660000000000001</v>
      </c>
      <c r="C130" s="15" t="str">
        <f>IFERROR(IF(A130&lt;&gt;"",VLOOKUP($A130,'[1]LISTE ARTICLES PA-PV'!$A$2:$AB$1397,4,FALSE),""),"")</f>
        <v>DARJEELING FOP 2EME FLUSH HIMALAYA</v>
      </c>
      <c r="D130" s="46">
        <f>IFERROR(IF($A130&lt;&gt;"",VLOOKUP($A130,'[1]LISTE ARTICLES PA-PV'!$A$2:$AB$1397,6,FALSE),"0"),"")</f>
        <v>27.28</v>
      </c>
      <c r="E130" s="46">
        <f t="shared" si="2"/>
        <v>78.184480000000008</v>
      </c>
      <c r="F130" s="15" t="str">
        <f>IFERROR(IF($A130&lt;&gt;"",VLOOKUP($A130,'[1]LISTE ARTICLES PA-PV'!$A$2:$AB$1397,28,FALSE),""),"")</f>
        <v>THE</v>
      </c>
      <c r="G130" s="15" t="str">
        <f>IF($A130&lt;&gt;"",VLOOKUP($A130,'[1]LISTE ARTICLES PA-PV'!$A$2:$AB$1397,27,FALSE),"---")</f>
        <v>DAMMANN-P</v>
      </c>
      <c r="H130" s="50" t="str">
        <f>IFERROR(IF($A130&lt;&gt;"",VLOOKUP($A130,'[1]LISTE ARTICLES PA-PV'!$A$2:$AB$1397,7,FALSE),"0"),"0")</f>
        <v>5.5</v>
      </c>
    </row>
    <row r="131" spans="1:8" x14ac:dyDescent="0.3">
      <c r="A131" s="47">
        <v>9999000002040</v>
      </c>
      <c r="B131" s="50">
        <v>0.504</v>
      </c>
      <c r="C131" s="15" t="str">
        <f>IFERROR(IF(A131&lt;&gt;"",VLOOKUP($A131,'[1]LISTE ARTICLES PA-PV'!$A$2:$AB$1397,4,FALSE),""),"")</f>
        <v xml:space="preserve">DARJEELING GFOP SUPERIEUR </v>
      </c>
      <c r="D131" s="46">
        <f>IFERROR(IF($A131&lt;&gt;"",VLOOKUP($A131,'[1]LISTE ARTICLES PA-PV'!$A$2:$AB$1397,6,FALSE),"0"),"")</f>
        <v>31.82</v>
      </c>
      <c r="E131" s="46">
        <f t="shared" ref="E131:E194" si="3">IFERROR(B131*D131,0)</f>
        <v>16.037279999999999</v>
      </c>
      <c r="F131" s="15" t="str">
        <f>IFERROR(IF($A131&lt;&gt;"",VLOOKUP($A131,'[1]LISTE ARTICLES PA-PV'!$A$2:$AB$1397,28,FALSE),""),"")</f>
        <v>THE</v>
      </c>
      <c r="G131" s="15" t="str">
        <f>IF($A131&lt;&gt;"",VLOOKUP($A131,'[1]LISTE ARTICLES PA-PV'!$A$2:$AB$1397,27,FALSE),"---")</f>
        <v>DAMMANN-P</v>
      </c>
      <c r="H131" s="50" t="str">
        <f>IFERROR(IF($A131&lt;&gt;"",VLOOKUP($A131,'[1]LISTE ARTICLES PA-PV'!$A$2:$AB$1397,7,FALSE),"0"),"0")</f>
        <v>5.5</v>
      </c>
    </row>
    <row r="132" spans="1:8" x14ac:dyDescent="0.3">
      <c r="A132" s="47">
        <v>9999000005911</v>
      </c>
      <c r="B132" s="50">
        <v>0.874</v>
      </c>
      <c r="C132" s="15" t="str">
        <f>IFERROR(IF(A132&lt;&gt;"",VLOOKUP($A132,'[1]LISTE ARTICLES PA-PV'!$A$2:$AB$1397,4,FALSE),""),"")</f>
        <v>KENYA GBOP MILIMA AFRIQUE</v>
      </c>
      <c r="D132" s="46">
        <f>IFERROR(IF($A132&lt;&gt;"",VLOOKUP($A132,'[1]LISTE ARTICLES PA-PV'!$A$2:$AB$1397,6,FALSE),"0"),"")</f>
        <v>27.28</v>
      </c>
      <c r="E132" s="46">
        <f t="shared" si="3"/>
        <v>23.84272</v>
      </c>
      <c r="F132" s="15" t="str">
        <f>IFERROR(IF($A132&lt;&gt;"",VLOOKUP($A132,'[1]LISTE ARTICLES PA-PV'!$A$2:$AB$1397,28,FALSE),""),"")</f>
        <v>THE</v>
      </c>
      <c r="G132" s="15" t="str">
        <f>IF($A132&lt;&gt;"",VLOOKUP($A132,'[1]LISTE ARTICLES PA-PV'!$A$2:$AB$1397,27,FALSE),"---")</f>
        <v>DAMMANN-P</v>
      </c>
      <c r="H132" s="50" t="str">
        <f>IFERROR(IF($A132&lt;&gt;"",VLOOKUP($A132,'[1]LISTE ARTICLES PA-PV'!$A$2:$AB$1397,7,FALSE),"0"),"0")</f>
        <v>5.5</v>
      </c>
    </row>
    <row r="133" spans="1:8" x14ac:dyDescent="0.3">
      <c r="A133" s="47">
        <v>9999000002132</v>
      </c>
      <c r="B133" s="50">
        <v>1.236</v>
      </c>
      <c r="C133" s="15" t="str">
        <f>IFERROR(IF(A133&lt;&gt;"",VLOOKUP($A133,'[1]LISTE ARTICLES PA-PV'!$A$2:$AB$1397,4,FALSE),""),"")</f>
        <v>ASSAM GFOP  SUPÉRIEUR INDE</v>
      </c>
      <c r="D133" s="46">
        <f>IFERROR(IF($A133&lt;&gt;"",VLOOKUP($A133,'[1]LISTE ARTICLES PA-PV'!$A$2:$AB$1397,6,FALSE),"0"),"")</f>
        <v>27.28</v>
      </c>
      <c r="E133" s="46">
        <f t="shared" si="3"/>
        <v>33.71808</v>
      </c>
      <c r="F133" s="15" t="str">
        <f>IFERROR(IF($A133&lt;&gt;"",VLOOKUP($A133,'[1]LISTE ARTICLES PA-PV'!$A$2:$AB$1397,28,FALSE),""),"")</f>
        <v>THE</v>
      </c>
      <c r="G133" s="15" t="str">
        <f>IF($A133&lt;&gt;"",VLOOKUP($A133,'[1]LISTE ARTICLES PA-PV'!$A$2:$AB$1397,27,FALSE),"---")</f>
        <v>DAMMANN-P</v>
      </c>
      <c r="H133" s="50" t="str">
        <f>IFERROR(IF($A133&lt;&gt;"",VLOOKUP($A133,'[1]LISTE ARTICLES PA-PV'!$A$2:$AB$1397,7,FALSE),"0"),"0")</f>
        <v>5.5</v>
      </c>
    </row>
    <row r="134" spans="1:8" x14ac:dyDescent="0.3">
      <c r="A134" s="47">
        <v>9999000003023</v>
      </c>
      <c r="B134" s="50">
        <v>0.55800000000000005</v>
      </c>
      <c r="C134" s="15" t="str">
        <f>IFERROR(IF(A134&lt;&gt;"",VLOOKUP($A134,'[1]LISTE ARTICLES PA-PV'!$A$2:$AB$1397,4,FALSE),""),"")</f>
        <v>KEEMUN FOP  CHINE</v>
      </c>
      <c r="D134" s="46">
        <f>IFERROR(IF($A134&lt;&gt;"",VLOOKUP($A134,'[1]LISTE ARTICLES PA-PV'!$A$2:$AB$1397,6,FALSE),"0"),"")</f>
        <v>19.7</v>
      </c>
      <c r="E134" s="46">
        <f t="shared" si="3"/>
        <v>10.992600000000001</v>
      </c>
      <c r="F134" s="15" t="str">
        <f>IFERROR(IF($A134&lt;&gt;"",VLOOKUP($A134,'[1]LISTE ARTICLES PA-PV'!$A$2:$AB$1397,28,FALSE),""),"")</f>
        <v>THE</v>
      </c>
      <c r="G134" s="15" t="str">
        <f>IF($A134&lt;&gt;"",VLOOKUP($A134,'[1]LISTE ARTICLES PA-PV'!$A$2:$AB$1397,27,FALSE),"---")</f>
        <v>DAMMANN-P</v>
      </c>
      <c r="H134" s="50" t="str">
        <f>IFERROR(IF($A134&lt;&gt;"",VLOOKUP($A134,'[1]LISTE ARTICLES PA-PV'!$A$2:$AB$1397,7,FALSE),"0"),"0")</f>
        <v>5.5</v>
      </c>
    </row>
    <row r="135" spans="1:8" x14ac:dyDescent="0.3">
      <c r="A135" s="47">
        <v>9999000003047</v>
      </c>
      <c r="B135" s="50">
        <v>1.4239999999999999</v>
      </c>
      <c r="C135" s="15" t="str">
        <f>IFERROR(IF(A135&lt;&gt;"",VLOOKUP($A135,'[1]LISTE ARTICLES PA-PV'!$A$2:$AB$1397,4,FALSE),""),"")</f>
        <v>GRAND YUNNAN GFOP CHINE</v>
      </c>
      <c r="D135" s="46">
        <f>IFERROR(IF($A135&lt;&gt;"",VLOOKUP($A135,'[1]LISTE ARTICLES PA-PV'!$A$2:$AB$1397,6,FALSE),"0"),"")</f>
        <v>25.76</v>
      </c>
      <c r="E135" s="46">
        <f t="shared" si="3"/>
        <v>36.68224</v>
      </c>
      <c r="F135" s="15" t="str">
        <f>IFERROR(IF($A135&lt;&gt;"",VLOOKUP($A135,'[1]LISTE ARTICLES PA-PV'!$A$2:$AB$1397,28,FALSE),""),"")</f>
        <v>THE</v>
      </c>
      <c r="G135" s="15" t="str">
        <f>IF($A135&lt;&gt;"",VLOOKUP($A135,'[1]LISTE ARTICLES PA-PV'!$A$2:$AB$1397,27,FALSE),"---")</f>
        <v>DAMMANN-P</v>
      </c>
      <c r="H135" s="50" t="str">
        <f>IFERROR(IF($A135&lt;&gt;"",VLOOKUP($A135,'[1]LISTE ARTICLES PA-PV'!$A$2:$AB$1397,7,FALSE),"0"),"0")</f>
        <v>5.5</v>
      </c>
    </row>
    <row r="136" spans="1:8" x14ac:dyDescent="0.3">
      <c r="A136" s="47">
        <v>9999000008233</v>
      </c>
      <c r="B136" s="50">
        <v>0</v>
      </c>
      <c r="C136" s="15" t="str">
        <f>IFERROR(IF(A136&lt;&gt;"",VLOOKUP($A136,'[1]LISTE ARTICLES PA-PV'!$A$2:$AB$1397,4,FALSE),""),"")</f>
        <v>ROYAL BREAKFAST (ASSAM/YUNNAN)</v>
      </c>
      <c r="D136" s="46">
        <f>IFERROR(IF($A136&lt;&gt;"",VLOOKUP($A136,'[1]LISTE ARTICLES PA-PV'!$A$2:$AB$1397,6,FALSE),"0"),"")</f>
        <v>18.18</v>
      </c>
      <c r="E136" s="46">
        <f t="shared" si="3"/>
        <v>0</v>
      </c>
      <c r="F136" s="15" t="str">
        <f>IFERROR(IF($A136&lt;&gt;"",VLOOKUP($A136,'[1]LISTE ARTICLES PA-PV'!$A$2:$AB$1397,28,FALSE),""),"")</f>
        <v>THE</v>
      </c>
      <c r="G136" s="15" t="str">
        <f>IFERROR(IF($A136&lt;&gt;"",VLOOKUP($A136,'[1]LISTE ARTICLES PA-PV'!$A$2:$AB$1397,27,FALSE),""),"")</f>
        <v>DAMMANN-P</v>
      </c>
      <c r="H136" s="50" t="str">
        <f>IFERROR(IF($A136&lt;&gt;"",VLOOKUP($A136,'[1]LISTE ARTICLES PA-PV'!$A$2:$AB$1397,7,FALSE),"0"),"0")</f>
        <v>5.5</v>
      </c>
    </row>
    <row r="137" spans="1:8" x14ac:dyDescent="0.3">
      <c r="A137" s="47">
        <v>9999000000091</v>
      </c>
      <c r="B137" s="50">
        <v>1.8220000000000001</v>
      </c>
      <c r="C137" s="15" t="str">
        <f>IFERROR(IF(A137&lt;&gt;"",VLOOKUP($A137,'[1]LISTE ARTICLES PA-PV'!$A$2:$AB$1397,4,FALSE),""),"")</f>
        <v>STRONG BREAKFAST</v>
      </c>
      <c r="D137" s="46">
        <f>IFERROR(IF($A137&lt;&gt;"",VLOOKUP($A137,'[1]LISTE ARTICLES PA-PV'!$A$2:$AB$1397,6,FALSE),"0"),"")</f>
        <v>19.7</v>
      </c>
      <c r="E137" s="46">
        <f t="shared" si="3"/>
        <v>35.8934</v>
      </c>
      <c r="F137" s="15" t="str">
        <f>IFERROR(IF($A137&lt;&gt;"",VLOOKUP($A137,'[1]LISTE ARTICLES PA-PV'!$A$2:$AB$1397,28,FALSE),""),"")</f>
        <v>THE</v>
      </c>
      <c r="G137" s="15" t="str">
        <f>IFERROR(IF($A137&lt;&gt;"",VLOOKUP($A137,'[1]LISTE ARTICLES PA-PV'!$A$2:$AB$1397,27,FALSE),""),"")</f>
        <v>DAMMANN-P</v>
      </c>
      <c r="H137" s="50" t="str">
        <f>IFERROR(IF($A137&lt;&gt;"",VLOOKUP($A137,'[1]LISTE ARTICLES PA-PV'!$A$2:$AB$1397,7,FALSE),"0"),"0")</f>
        <v>5.5</v>
      </c>
    </row>
    <row r="138" spans="1:8" x14ac:dyDescent="0.3">
      <c r="A138" s="47">
        <v>9999000001821</v>
      </c>
      <c r="B138" s="50">
        <v>2.0640000000000001</v>
      </c>
      <c r="C138" s="15" t="str">
        <f>IFERROR(IF(A138&lt;&gt;"",VLOOKUP($A138,'[1]LISTE ARTICLES PA-PV'!$A$2:$AB$1397,4,FALSE),""),"")</f>
        <v>AFRICAN BREAKFAST</v>
      </c>
      <c r="D138" s="46">
        <f>IFERROR(IF($A138&lt;&gt;"",VLOOKUP($A138,'[1]LISTE ARTICLES PA-PV'!$A$2:$AB$1397,6,FALSE),"0"),"")</f>
        <v>19.7</v>
      </c>
      <c r="E138" s="46">
        <f t="shared" si="3"/>
        <v>40.660800000000002</v>
      </c>
      <c r="F138" s="15" t="str">
        <f>IFERROR(IF($A138&lt;&gt;"",VLOOKUP($A138,'[1]LISTE ARTICLES PA-PV'!$A$2:$AB$1397,28,FALSE),""),"")</f>
        <v>THE</v>
      </c>
      <c r="G138" s="15" t="str">
        <f>IFERROR(IF($A138&lt;&gt;"",VLOOKUP($A138,'[1]LISTE ARTICLES PA-PV'!$A$2:$AB$1397,27,FALSE),""),"")</f>
        <v>DAMMANN-P</v>
      </c>
      <c r="H138" s="50" t="str">
        <f>IFERROR(IF($A138&lt;&gt;"",VLOOKUP($A138,'[1]LISTE ARTICLES PA-PV'!$A$2:$AB$1397,7,FALSE),"0"),"0")</f>
        <v>5.5</v>
      </c>
    </row>
    <row r="139" spans="1:8" x14ac:dyDescent="0.3">
      <c r="A139" s="47">
        <v>9999000005126</v>
      </c>
      <c r="B139" s="50">
        <v>1.554</v>
      </c>
      <c r="C139" s="15" t="str">
        <f>IFERROR(IF(A139&lt;&gt;"",VLOOKUP($A139,'[1]LISTE ARTICLES PA-PV'!$A$2:$AB$1397,4,FALSE),""),"")</f>
        <v>HIGHLANDS BREAKFAST</v>
      </c>
      <c r="D139" s="46">
        <f>IFERROR(IF($A139&lt;&gt;"",VLOOKUP($A139,'[1]LISTE ARTICLES PA-PV'!$A$2:$AB$1397,6,FALSE),"0"),"")</f>
        <v>18.2</v>
      </c>
      <c r="E139" s="46">
        <f t="shared" si="3"/>
        <v>28.282799999999998</v>
      </c>
      <c r="F139" s="15" t="str">
        <f>IFERROR(IF($A139&lt;&gt;"",VLOOKUP($A139,'[1]LISTE ARTICLES PA-PV'!$A$2:$AB$1397,28,FALSE),""),"")</f>
        <v>THE</v>
      </c>
      <c r="G139" s="15" t="str">
        <f>IFERROR(IF($A139&lt;&gt;"",VLOOKUP($A139,'[1]LISTE ARTICLES PA-PV'!$A$2:$AB$1397,27,FALSE),""),"")</f>
        <v>DAMMANN-P</v>
      </c>
      <c r="H139" s="50" t="str">
        <f>IFERROR(IF($A139&lt;&gt;"",VLOOKUP($A139,'[1]LISTE ARTICLES PA-PV'!$A$2:$AB$1397,7,FALSE),"0"),"0")</f>
        <v>5.5</v>
      </c>
    </row>
    <row r="140" spans="1:8" x14ac:dyDescent="0.3">
      <c r="A140" s="47">
        <v>9999000008035</v>
      </c>
      <c r="B140" s="50">
        <v>2.0379999999999998</v>
      </c>
      <c r="C140" s="15" t="str">
        <f>IFERROR(IF(A140&lt;&gt;"",VLOOKUP($A140,'[1]LISTE ARTICLES PA-PV'!$A$2:$AB$1397,4,FALSE),""),"")</f>
        <v>MELANGE ANGLAIS SUP</v>
      </c>
      <c r="D140" s="46">
        <f>IFERROR(IF($A140&lt;&gt;"",VLOOKUP($A140,'[1]LISTE ARTICLES PA-PV'!$A$2:$AB$1397,6,FALSE),"0"),"")</f>
        <v>18.2</v>
      </c>
      <c r="E140" s="46">
        <f t="shared" si="3"/>
        <v>37.091599999999993</v>
      </c>
      <c r="F140" s="15" t="str">
        <f>IFERROR(IF($A140&lt;&gt;"",VLOOKUP($A140,'[1]LISTE ARTICLES PA-PV'!$A$2:$AB$1397,28,FALSE),""),"")</f>
        <v>THE</v>
      </c>
      <c r="G140" s="15" t="str">
        <f>IFERROR(IF($A140&lt;&gt;"",VLOOKUP($A140,'[1]LISTE ARTICLES PA-PV'!$A$2:$AB$1397,27,FALSE),""),"")</f>
        <v>DAMMANN-P</v>
      </c>
      <c r="H140" s="50" t="str">
        <f>IFERROR(IF($A140&lt;&gt;"",VLOOKUP($A140,'[1]LISTE ARTICLES PA-PV'!$A$2:$AB$1397,7,FALSE),"0"),"0")</f>
        <v>5.5</v>
      </c>
    </row>
    <row r="141" spans="1:8" x14ac:dyDescent="0.3">
      <c r="A141" s="47">
        <v>9999000003092</v>
      </c>
      <c r="B141" s="50">
        <v>1.58</v>
      </c>
      <c r="C141" s="15" t="str">
        <f>IFERROR(IF(A141&lt;&gt;"",VLOOKUP($A141,'[1]LISTE ARTICLES PA-PV'!$A$2:$AB$1397,4,FALSE),""),"")</f>
        <v>MELANGE CARAVANE SUP</v>
      </c>
      <c r="D141" s="46">
        <f>IFERROR(IF($A141&lt;&gt;"",VLOOKUP($A141,'[1]LISTE ARTICLES PA-PV'!$A$2:$AB$1397,6,FALSE),"0"),"")</f>
        <v>19.7</v>
      </c>
      <c r="E141" s="46">
        <f t="shared" si="3"/>
        <v>31.126000000000001</v>
      </c>
      <c r="F141" s="15" t="str">
        <f>IFERROR(IF($A141&lt;&gt;"",VLOOKUP($A141,'[1]LISTE ARTICLES PA-PV'!$A$2:$AB$1397,28,FALSE),""),"")</f>
        <v>THE</v>
      </c>
      <c r="G141" s="15" t="str">
        <f>IFERROR(IF($A141&lt;&gt;"",VLOOKUP($A141,'[1]LISTE ARTICLES PA-PV'!$A$2:$AB$1397,27,FALSE),""),"")</f>
        <v>DAMMANN-P</v>
      </c>
      <c r="H141" s="50" t="str">
        <f>IFERROR(IF($A141&lt;&gt;"",VLOOKUP($A141,'[1]LISTE ARTICLES PA-PV'!$A$2:$AB$1397,7,FALSE),"0"),"0")</f>
        <v>5.5</v>
      </c>
    </row>
    <row r="142" spans="1:8" x14ac:dyDescent="0.3">
      <c r="A142" s="47">
        <v>9999000009629</v>
      </c>
      <c r="B142" s="50">
        <v>2.2759999999999998</v>
      </c>
      <c r="C142" s="15" t="str">
        <f>IFERROR(IF(A142&lt;&gt;"",VLOOKUP($A142,'[1]LISTE ARTICLES PA-PV'!$A$2:$AB$1397,4,FALSE),""),"")</f>
        <v>TOUR EIFFEL</v>
      </c>
      <c r="D142" s="46">
        <f>IFERROR(IF($A142&lt;&gt;"",VLOOKUP($A142,'[1]LISTE ARTICLES PA-PV'!$A$2:$AB$1397,6,FALSE),"0"),"")</f>
        <v>29</v>
      </c>
      <c r="E142" s="46">
        <f t="shared" si="3"/>
        <v>66.003999999999991</v>
      </c>
      <c r="F142" s="15" t="str">
        <f>IFERROR(IF($A142&lt;&gt;"",VLOOKUP($A142,'[1]LISTE ARTICLES PA-PV'!$A$2:$AB$1397,28,FALSE),""),"")</f>
        <v>THE</v>
      </c>
      <c r="G142" s="15" t="str">
        <f>IFERROR(IF($A142&lt;&gt;"",VLOOKUP($A142,'[1]LISTE ARTICLES PA-PV'!$A$2:$AB$1397,27,FALSE),""),"")</f>
        <v>DAMMANN-P</v>
      </c>
      <c r="H142" s="50" t="str">
        <f>IFERROR(IF($A142&lt;&gt;"",VLOOKUP($A142,'[1]LISTE ARTICLES PA-PV'!$A$2:$AB$1397,7,FALSE),"0"),"0")</f>
        <v>5.5</v>
      </c>
    </row>
    <row r="143" spans="1:8" x14ac:dyDescent="0.3">
      <c r="A143" s="47">
        <v>9999000008882</v>
      </c>
      <c r="B143" s="50">
        <v>2.1539999999999999</v>
      </c>
      <c r="C143" s="15" t="str">
        <f>IFERROR(IF(A143&lt;&gt;"",VLOOKUP($A143,'[1]LISTE ARTICLES PA-PV'!$A$2:$AB$1397,4,FALSE),""),"")</f>
        <v xml:space="preserve">QUATRE FRUITS ROUGES </v>
      </c>
      <c r="D143" s="46">
        <f>IFERROR(IF($A143&lt;&gt;"",VLOOKUP($A143,'[1]LISTE ARTICLES PA-PV'!$A$2:$AB$1397,6,FALSE),"0"),"")</f>
        <v>18.2</v>
      </c>
      <c r="E143" s="46">
        <f t="shared" si="3"/>
        <v>39.202799999999996</v>
      </c>
      <c r="F143" s="15" t="str">
        <f>IFERROR(IF($A143&lt;&gt;"",VLOOKUP($A143,'[1]LISTE ARTICLES PA-PV'!$A$2:$AB$1397,28,FALSE),""),"")</f>
        <v>THE</v>
      </c>
      <c r="G143" s="15" t="str">
        <f>IFERROR(IF($A143&lt;&gt;"",VLOOKUP($A143,'[1]LISTE ARTICLES PA-PV'!$A$2:$AB$1397,27,FALSE),""),"")</f>
        <v>DAMMANN-P</v>
      </c>
      <c r="H143" s="50" t="str">
        <f>IFERROR(IF($A143&lt;&gt;"",VLOOKUP($A143,'[1]LISTE ARTICLES PA-PV'!$A$2:$AB$1397,7,FALSE),"0"),"0")</f>
        <v>5.5</v>
      </c>
    </row>
    <row r="144" spans="1:8" x14ac:dyDescent="0.3">
      <c r="A144" s="47">
        <v>9999000002101</v>
      </c>
      <c r="B144" s="50">
        <v>2.02</v>
      </c>
      <c r="C144" s="15" t="str">
        <f>IFERROR(IF(A144&lt;&gt;"",VLOOKUP($A144,'[1]LISTE ARTICLES PA-PV'!$A$2:$AB$1397,4,FALSE),""),"")</f>
        <v>PAUL ET VIRGINIE NOIR</v>
      </c>
      <c r="D144" s="46">
        <f>IFERROR(IF($A144&lt;&gt;"",VLOOKUP($A144,'[1]LISTE ARTICLES PA-PV'!$A$2:$AB$1397,6,FALSE),"0"),"")</f>
        <v>21.21</v>
      </c>
      <c r="E144" s="46">
        <f t="shared" si="3"/>
        <v>42.844200000000001</v>
      </c>
      <c r="F144" s="15" t="str">
        <f>IFERROR(IF($A144&lt;&gt;"",VLOOKUP($A144,'[1]LISTE ARTICLES PA-PV'!$A$2:$AB$1397,28,FALSE),""),"")</f>
        <v>THE</v>
      </c>
      <c r="G144" s="15" t="str">
        <f>IFERROR(IF($A144&lt;&gt;"",VLOOKUP($A144,'[1]LISTE ARTICLES PA-PV'!$A$2:$AB$1397,27,FALSE),""),"")</f>
        <v>DAMMANN-P</v>
      </c>
      <c r="H144" s="50" t="str">
        <f>IFERROR(IF($A144&lt;&gt;"",VLOOKUP($A144,'[1]LISTE ARTICLES PA-PV'!$A$2:$AB$1397,7,FALSE),"0"),"0")</f>
        <v>5.5</v>
      </c>
    </row>
    <row r="145" spans="1:11" x14ac:dyDescent="0.3">
      <c r="A145" s="47">
        <v>9999000005423</v>
      </c>
      <c r="B145" s="50">
        <v>1.752</v>
      </c>
      <c r="C145" s="15" t="str">
        <f>IFERROR(IF(A145&lt;&gt;"",VLOOKUP($A145,'[1]LISTE ARTICLES PA-PV'!$A$2:$AB$1397,4,FALSE),""),"")</f>
        <v>PECHE DE VIGNE</v>
      </c>
      <c r="D145" s="46">
        <f>IFERROR(IF($A145&lt;&gt;"",VLOOKUP($A145,'[1]LISTE ARTICLES PA-PV'!$A$2:$AB$1397,6,FALSE),"0"),"")</f>
        <v>18.2</v>
      </c>
      <c r="E145" s="46">
        <f t="shared" si="3"/>
        <v>31.886399999999998</v>
      </c>
      <c r="F145" s="15" t="str">
        <f>IFERROR(IF($A145&lt;&gt;"",VLOOKUP($A145,'[1]LISTE ARTICLES PA-PV'!$A$2:$AB$1397,28,FALSE),""),"")</f>
        <v>THE</v>
      </c>
      <c r="G145" s="15" t="str">
        <f>IFERROR(IF($A145&lt;&gt;"",VLOOKUP($A145,'[1]LISTE ARTICLES PA-PV'!$A$2:$AB$1397,27,FALSE),""),"")</f>
        <v>DAMMANN-P</v>
      </c>
      <c r="H145" s="50" t="str">
        <f>IFERROR(IF($A145&lt;&gt;"",VLOOKUP($A145,'[1]LISTE ARTICLES PA-PV'!$A$2:$AB$1397,7,FALSE),"0"),"0")</f>
        <v>5.5</v>
      </c>
    </row>
    <row r="146" spans="1:11" x14ac:dyDescent="0.3">
      <c r="A146" s="47">
        <v>9999000036359</v>
      </c>
      <c r="B146" s="50">
        <v>0.91600000000000004</v>
      </c>
      <c r="C146" s="15" t="str">
        <f>IFERROR(IF(A146&lt;&gt;"",VLOOKUP($A146,'[1]LISTE ARTICLES PA-PV'!$A$2:$AB$1397,4,FALSE),""),"")</f>
        <v>POMME D'AMOUR</v>
      </c>
      <c r="D146" s="46">
        <f>IFERROR(IF($A146&lt;&gt;"",VLOOKUP($A146,'[1]LISTE ARTICLES PA-PV'!$A$2:$AB$1397,6,FALSE),"0"),"")</f>
        <v>19.7</v>
      </c>
      <c r="E146" s="46">
        <f t="shared" si="3"/>
        <v>18.045200000000001</v>
      </c>
      <c r="F146" s="15" t="str">
        <f>IFERROR(IF($A146&lt;&gt;"",VLOOKUP($A146,'[1]LISTE ARTICLES PA-PV'!$A$2:$AB$1397,28,FALSE),""),"")</f>
        <v>THE</v>
      </c>
      <c r="G146" s="15" t="str">
        <f>IFERROR(IF($A146&lt;&gt;"",VLOOKUP($A146,'[1]LISTE ARTICLES PA-PV'!$A$2:$AB$1397,27,FALSE),""),"")</f>
        <v>DAMMANN-P</v>
      </c>
      <c r="H146" s="50" t="str">
        <f>IFERROR(IF($A146&lt;&gt;"",VLOOKUP($A146,'[1]LISTE ARTICLES PA-PV'!$A$2:$AB$1397,7,FALSE),"0"),"0")</f>
        <v>5.5</v>
      </c>
    </row>
    <row r="147" spans="1:11" x14ac:dyDescent="0.3">
      <c r="A147" s="47">
        <v>9999000004587</v>
      </c>
      <c r="B147" s="50">
        <v>1.1399999999999999</v>
      </c>
      <c r="C147" s="15" t="str">
        <f>IFERROR(IF(A147&lt;&gt;"",VLOOKUP($A147,'[1]LISTE ARTICLES PA-PV'!$A$2:$AB$1397,4,FALSE),""),"")</f>
        <v>L'ORIENTAL NOIR</v>
      </c>
      <c r="D147" s="46">
        <f>IFERROR(IF($A147&lt;&gt;"",VLOOKUP($A147,'[1]LISTE ARTICLES PA-PV'!$A$2:$AB$1397,6,FALSE),"0"),"")</f>
        <v>21.21</v>
      </c>
      <c r="E147" s="46">
        <f t="shared" si="3"/>
        <v>24.179399999999998</v>
      </c>
      <c r="F147" s="15" t="str">
        <f>IFERROR(IF($A147&lt;&gt;"",VLOOKUP($A147,'[1]LISTE ARTICLES PA-PV'!$A$2:$AB$1397,28,FALSE),""),"")</f>
        <v>THE</v>
      </c>
      <c r="G147" s="15" t="str">
        <f>IFERROR(IF($A147&lt;&gt;"",VLOOKUP($A147,'[1]LISTE ARTICLES PA-PV'!$A$2:$AB$1397,27,FALSE),""),"")</f>
        <v>DAMMANN-P</v>
      </c>
      <c r="H147" s="50" t="str">
        <f>IFERROR(IF($A147&lt;&gt;"",VLOOKUP($A147,'[1]LISTE ARTICLES PA-PV'!$A$2:$AB$1397,7,FALSE),"0"),"0")</f>
        <v>5.5</v>
      </c>
    </row>
    <row r="148" spans="1:11" x14ac:dyDescent="0.3">
      <c r="A148" s="47">
        <v>9999000005225</v>
      </c>
      <c r="B148" s="50">
        <v>0.78800000000000003</v>
      </c>
      <c r="C148" s="15" t="str">
        <f>IFERROR(IF(A148&lt;&gt;"",VLOOKUP($A148,'[1]LISTE ARTICLES PA-PV'!$A$2:$AB$1397,4,FALSE),""),"")</f>
        <v>FRUITS DE LA PASSION</v>
      </c>
      <c r="D148" s="46">
        <f>IFERROR(IF($A148&lt;&gt;"",VLOOKUP($A148,'[1]LISTE ARTICLES PA-PV'!$A$2:$AB$1397,6,FALSE),"0"),"")</f>
        <v>18.18</v>
      </c>
      <c r="E148" s="46">
        <f t="shared" si="3"/>
        <v>14.325840000000001</v>
      </c>
      <c r="F148" s="15" t="str">
        <f>IFERROR(IF($A148&lt;&gt;"",VLOOKUP($A148,'[1]LISTE ARTICLES PA-PV'!$A$2:$AB$1397,28,FALSE),""),"")</f>
        <v>THE</v>
      </c>
      <c r="G148" s="15" t="str">
        <f>IFERROR(IF($A148&lt;&gt;"",VLOOKUP($A148,'[1]LISTE ARTICLES PA-PV'!$A$2:$AB$1397,27,FALSE),""),"")</f>
        <v>DAMMANN-P</v>
      </c>
      <c r="H148" s="50" t="str">
        <f>IFERROR(IF($A148&lt;&gt;"",VLOOKUP($A148,'[1]LISTE ARTICLES PA-PV'!$A$2:$AB$1397,7,FALSE),"0"),"0")</f>
        <v>5.5</v>
      </c>
    </row>
    <row r="149" spans="1:11" x14ac:dyDescent="0.3">
      <c r="A149" s="47">
        <v>9999000004365</v>
      </c>
      <c r="B149" s="50">
        <v>2.0680000000000001</v>
      </c>
      <c r="C149" s="15" t="str">
        <f>IFERROR(IF(A149&lt;&gt;"",VLOOKUP($A149,'[1]LISTE ARTICLES PA-PV'!$A$2:$AB$1397,4,FALSE),""),"")</f>
        <v>ORANGE SANGUINE</v>
      </c>
      <c r="D149" s="46">
        <f>IFERROR(IF($A149&lt;&gt;"",VLOOKUP($A149,'[1]LISTE ARTICLES PA-PV'!$A$2:$AB$1397,6,FALSE),"0"),"")</f>
        <v>18.18</v>
      </c>
      <c r="E149" s="46">
        <f t="shared" si="3"/>
        <v>37.596240000000002</v>
      </c>
      <c r="F149" s="15" t="str">
        <f>IFERROR(IF($A149&lt;&gt;"",VLOOKUP($A149,'[1]LISTE ARTICLES PA-PV'!$A$2:$AB$1397,28,FALSE),""),"")</f>
        <v>THE</v>
      </c>
      <c r="G149" s="15" t="str">
        <f>IFERROR(IF($A149&lt;&gt;"",VLOOKUP($A149,'[1]LISTE ARTICLES PA-PV'!$A$2:$AB$1397,27,FALSE),""),"")</f>
        <v>DAMMANN-P</v>
      </c>
      <c r="H149" s="50" t="str">
        <f>IFERROR(IF($A149&lt;&gt;"",VLOOKUP($A149,'[1]LISTE ARTICLES PA-PV'!$A$2:$AB$1397,7,FALSE),"0"),"0")</f>
        <v>5.5</v>
      </c>
    </row>
    <row r="150" spans="1:11" x14ac:dyDescent="0.3">
      <c r="A150" s="47">
        <v>9999000009018</v>
      </c>
      <c r="B150" s="50">
        <v>4.0679999999999996</v>
      </c>
      <c r="C150" s="15" t="str">
        <f>IFERROR(IF(A150&lt;&gt;"",VLOOKUP($A150,'[1]LISTE ARTICLES PA-PV'!$A$2:$AB$1397,4,FALSE),""),"")</f>
        <v>CHRISTMAS TEA</v>
      </c>
      <c r="D150" s="46">
        <f>IFERROR(IF($A150&lt;&gt;"",VLOOKUP($A150,'[1]LISTE ARTICLES PA-PV'!$A$2:$AB$1397,6,FALSE),"0"),"")</f>
        <v>19.7</v>
      </c>
      <c r="E150" s="46">
        <f t="shared" si="3"/>
        <v>80.139599999999987</v>
      </c>
      <c r="F150" s="15" t="str">
        <f>IFERROR(IF($A150&lt;&gt;"",VLOOKUP($A150,'[1]LISTE ARTICLES PA-PV'!$A$2:$AB$1397,28,FALSE),""),"")</f>
        <v>THE</v>
      </c>
      <c r="G150" s="15" t="str">
        <f>IFERROR(IF($A150&lt;&gt;"",VLOOKUP($A150,'[1]LISTE ARTICLES PA-PV'!$A$2:$AB$1397,27,FALSE),""),"")</f>
        <v>DAMMANN-P</v>
      </c>
      <c r="H150" s="50" t="str">
        <f>IFERROR(IF($A150&lt;&gt;"",VLOOKUP($A150,'[1]LISTE ARTICLES PA-PV'!$A$2:$AB$1397,7,FALSE),"0"),"0")</f>
        <v>5.5</v>
      </c>
    </row>
    <row r="151" spans="1:11" x14ac:dyDescent="0.3">
      <c r="A151" s="47">
        <v>9999000003153</v>
      </c>
      <c r="B151" s="50">
        <v>1.1539999999999999</v>
      </c>
      <c r="C151" s="15" t="str">
        <f>IFERROR(IF(A151&lt;&gt;"",VLOOKUP($A151,'[1]LISTE ARTICLES PA-PV'!$A$2:$AB$1397,4,FALSE),""),"")</f>
        <v>AGRUMES</v>
      </c>
      <c r="D151" s="46">
        <f>IFERROR(IF($A151&lt;&gt;"",VLOOKUP($A151,'[1]LISTE ARTICLES PA-PV'!$A$2:$AB$1397,6,FALSE),"0"),"")</f>
        <v>19.7</v>
      </c>
      <c r="E151" s="46">
        <f t="shared" si="3"/>
        <v>22.733799999999999</v>
      </c>
      <c r="F151" s="15" t="str">
        <f>IFERROR(IF($A151&lt;&gt;"",VLOOKUP($A151,'[1]LISTE ARTICLES PA-PV'!$A$2:$AB$1397,28,FALSE),""),"")</f>
        <v>THE</v>
      </c>
      <c r="G151" s="15" t="str">
        <f>IFERROR(IF($A151&lt;&gt;"",VLOOKUP($A151,'[1]LISTE ARTICLES PA-PV'!$A$2:$AB$1397,27,FALSE),""),"")</f>
        <v>DAMMANN-P</v>
      </c>
      <c r="H151" s="50" t="str">
        <f>IFERROR(IF($A151&lt;&gt;"",VLOOKUP($A151,'[1]LISTE ARTICLES PA-PV'!$A$2:$AB$1397,7,FALSE),"0"),"0")</f>
        <v>5.5</v>
      </c>
    </row>
    <row r="152" spans="1:11" x14ac:dyDescent="0.3">
      <c r="A152" s="47">
        <v>9999000005089</v>
      </c>
      <c r="B152" s="50">
        <v>1.3320000000000001</v>
      </c>
      <c r="C152" s="15" t="str">
        <f>IFERROR(IF(A152&lt;&gt;"",VLOOKUP($A152,'[1]LISTE ARTICLES PA-PV'!$A$2:$AB$1397,4,FALSE),""),"")</f>
        <v>THÉ CARAMEL (TOFFEE)</v>
      </c>
      <c r="D152" s="46">
        <f>IFERROR(IF($A152&lt;&gt;"",VLOOKUP($A152,'[1]LISTE ARTICLES PA-PV'!$A$2:$AB$1397,6,FALSE),"0"),"")</f>
        <v>19.7</v>
      </c>
      <c r="E152" s="46">
        <f t="shared" si="3"/>
        <v>26.240400000000001</v>
      </c>
      <c r="F152" s="15" t="str">
        <f>IFERROR(IF($A152&lt;&gt;"",VLOOKUP($A152,'[1]LISTE ARTICLES PA-PV'!$A$2:$AB$1397,28,FALSE),""),"")</f>
        <v>THE</v>
      </c>
      <c r="G152" s="15" t="str">
        <f>IFERROR(IF($A152&lt;&gt;"",VLOOKUP($A152,'[1]LISTE ARTICLES PA-PV'!$A$2:$AB$1397,27,FALSE),""),"")</f>
        <v>DAMMANN-P</v>
      </c>
      <c r="H152" s="50" t="str">
        <f>IFERROR(IF($A152&lt;&gt;"",VLOOKUP($A152,'[1]LISTE ARTICLES PA-PV'!$A$2:$AB$1397,7,FALSE),"0"),"0")</f>
        <v>5.5</v>
      </c>
    </row>
    <row r="153" spans="1:11" x14ac:dyDescent="0.3">
      <c r="A153" s="47">
        <v>9999000005027</v>
      </c>
      <c r="B153" s="50">
        <v>1.1100000000000001</v>
      </c>
      <c r="C153" s="15" t="str">
        <f>IFERROR(IF(A153&lt;&gt;"",VLOOKUP($A153,'[1]LISTE ARTICLES PA-PV'!$A$2:$AB$1397,4,FALSE),""),"")</f>
        <v>AMANDE AMARETTI</v>
      </c>
      <c r="D153" s="46">
        <f>IFERROR(IF($A153&lt;&gt;"",VLOOKUP($A153,'[1]LISTE ARTICLES PA-PV'!$A$2:$AB$1397,6,FALSE),"0"),"")</f>
        <v>18.18</v>
      </c>
      <c r="E153" s="46">
        <f t="shared" si="3"/>
        <v>20.1798</v>
      </c>
      <c r="F153" s="15" t="str">
        <f>IFERROR(IF($A153&lt;&gt;"",VLOOKUP($A153,'[1]LISTE ARTICLES PA-PV'!$A$2:$AB$1397,28,FALSE),""),"")</f>
        <v>THE</v>
      </c>
      <c r="G153" s="15" t="str">
        <f>IFERROR(IF($A153&lt;&gt;"",VLOOKUP($A153,'[1]LISTE ARTICLES PA-PV'!$A$2:$AB$1397,27,FALSE),""),"")</f>
        <v>DAMMANN-P</v>
      </c>
      <c r="H153" s="50" t="str">
        <f>IFERROR(IF($A153&lt;&gt;"",VLOOKUP($A153,'[1]LISTE ARTICLES PA-PV'!$A$2:$AB$1397,7,FALSE),"0"),"0")</f>
        <v>5.5</v>
      </c>
    </row>
    <row r="154" spans="1:11" x14ac:dyDescent="0.3">
      <c r="A154" s="47">
        <v>9999000036656</v>
      </c>
      <c r="B154" s="50">
        <v>1.8140000000000001</v>
      </c>
      <c r="C154" s="15" t="str">
        <f>IFERROR(IF(A154&lt;&gt;"",VLOOKUP($A154,'[1]LISTE ARTICLES PA-PV'!$A$2:$AB$1397,4,FALSE),""),"")</f>
        <v>ANICHAI</v>
      </c>
      <c r="D154" s="46">
        <f>IFERROR(IF($A154&lt;&gt;"",VLOOKUP($A154,'[1]LISTE ARTICLES PA-PV'!$A$2:$AB$1397,6,FALSE),"0"),"")</f>
        <v>21.21</v>
      </c>
      <c r="E154" s="46">
        <f t="shared" si="3"/>
        <v>38.474940000000004</v>
      </c>
      <c r="F154" s="15" t="str">
        <f>IFERROR(IF($A154&lt;&gt;"",VLOOKUP($A154,'[1]LISTE ARTICLES PA-PV'!$A$2:$AB$1397,28,FALSE),""),"")</f>
        <v>THE</v>
      </c>
      <c r="G154" s="15" t="str">
        <f>IFERROR(IF($A154&lt;&gt;"",VLOOKUP($A154,'[1]LISTE ARTICLES PA-PV'!$A$2:$AB$1397,27,FALSE),""),"")</f>
        <v>DAMMANN-P</v>
      </c>
      <c r="H154" s="50" t="str">
        <f>IFERROR(IF($A154&lt;&gt;"",VLOOKUP($A154,'[1]LISTE ARTICLES PA-PV'!$A$2:$AB$1397,7,FALSE),"0"),"0")</f>
        <v>5.5</v>
      </c>
    </row>
    <row r="155" spans="1:11" x14ac:dyDescent="0.3">
      <c r="A155" s="47">
        <v>9999000002323</v>
      </c>
      <c r="B155" s="50">
        <v>1.448</v>
      </c>
      <c r="C155" s="15" t="str">
        <f>IFERROR(IF(A155&lt;&gt;"",VLOOKUP($A155,'[1]LISTE ARTICLES PA-PV'!$A$2:$AB$1397,4,FALSE),""),"")</f>
        <v>CITRON-CAVIAR ROSE</v>
      </c>
      <c r="D155" s="46">
        <f>IFERROR(IF($A155&lt;&gt;"",VLOOKUP($A155,'[1]LISTE ARTICLES PA-PV'!$A$2:$AB$1397,6,FALSE),"0"),"")</f>
        <v>25.76</v>
      </c>
      <c r="E155" s="46">
        <f t="shared" si="3"/>
        <v>37.30048</v>
      </c>
      <c r="F155" s="15" t="str">
        <f>IFERROR(IF($A155&lt;&gt;"",VLOOKUP($A155,'[1]LISTE ARTICLES PA-PV'!$A$2:$AB$1397,28,FALSE),""),"")</f>
        <v>THE</v>
      </c>
      <c r="G155" s="15" t="str">
        <f>IFERROR(IF($A155&lt;&gt;"",VLOOKUP($A155,'[1]LISTE ARTICLES PA-PV'!$A$2:$AB$1397,27,FALSE),""),"")</f>
        <v>DAMMANN-P</v>
      </c>
      <c r="H155" s="50" t="str">
        <f>IFERROR(IF($A155&lt;&gt;"",VLOOKUP($A155,'[1]LISTE ARTICLES PA-PV'!$A$2:$AB$1397,7,FALSE),"0"),"0")</f>
        <v>5.5</v>
      </c>
    </row>
    <row r="156" spans="1:11" x14ac:dyDescent="0.3">
      <c r="A156" s="47">
        <v>9999000020761</v>
      </c>
      <c r="B156" s="50">
        <v>1.1060000000000001</v>
      </c>
      <c r="C156" s="15" t="str">
        <f>IFERROR(IF(A156&lt;&gt;"",VLOOKUP($A156,'[1]LISTE ARTICLES PA-PV'!$A$2:$AB$1397,4,FALSE),""),"")</f>
        <v>THÉ 7 PARFUMS</v>
      </c>
      <c r="D156" s="46">
        <f>IFERROR(IF($A156&lt;&gt;"",VLOOKUP($A156,'[1]LISTE ARTICLES PA-PV'!$A$2:$AB$1397,6,FALSE),"0"),"")</f>
        <v>25.76</v>
      </c>
      <c r="E156" s="46">
        <f t="shared" si="3"/>
        <v>28.490560000000006</v>
      </c>
      <c r="F156" s="15" t="str">
        <f>IFERROR(IF($A156&lt;&gt;"",VLOOKUP($A156,'[1]LISTE ARTICLES PA-PV'!$A$2:$AB$1397,28,FALSE),""),"")</f>
        <v>THE</v>
      </c>
      <c r="G156" s="15" t="str">
        <f>IFERROR(IF($A156&lt;&gt;"",VLOOKUP($A156,'[1]LISTE ARTICLES PA-PV'!$A$2:$AB$1397,27,FALSE),""),"")</f>
        <v>DAMMANN-P</v>
      </c>
      <c r="H156" s="50" t="str">
        <f>IFERROR(IF($A156&lt;&gt;"",VLOOKUP($A156,'[1]LISTE ARTICLES PA-PV'!$A$2:$AB$1397,7,FALSE),"0"),"0")</f>
        <v>5.5</v>
      </c>
    </row>
    <row r="157" spans="1:11" ht="15" thickBot="1" x14ac:dyDescent="0.35">
      <c r="A157" s="47">
        <v>9999000004327</v>
      </c>
      <c r="B157" s="50">
        <v>1.1299999999999999</v>
      </c>
      <c r="C157" s="15" t="str">
        <f>IFERROR(IF(A157&lt;&gt;"",VLOOKUP($A157,'[1]LISTE ARTICLES PA-PV'!$A$2:$AB$1397,4,FALSE),""),"")</f>
        <v>CERISIER DE CHINE</v>
      </c>
      <c r="D157" s="46">
        <f>IFERROR(IF($A157&lt;&gt;"",VLOOKUP($A157,'[1]LISTE ARTICLES PA-PV'!$A$2:$AB$1397,6,FALSE),"0"),"")</f>
        <v>18.2</v>
      </c>
      <c r="E157" s="46">
        <f t="shared" si="3"/>
        <v>20.565999999999999</v>
      </c>
      <c r="F157" s="15" t="str">
        <f>IFERROR(IF($A157&lt;&gt;"",VLOOKUP($A157,'[1]LISTE ARTICLES PA-PV'!$A$2:$AB$1397,28,FALSE),""),"")</f>
        <v>THE</v>
      </c>
      <c r="G157" s="15" t="str">
        <f>IFERROR(IF($A157&lt;&gt;"",VLOOKUP($A157,'[1]LISTE ARTICLES PA-PV'!$A$2:$AB$1397,27,FALSE),""),"")</f>
        <v>DAMMANN-P</v>
      </c>
      <c r="H157" s="50" t="str">
        <f>IFERROR(IF($A157&lt;&gt;"",VLOOKUP($A157,'[1]LISTE ARTICLES PA-PV'!$A$2:$AB$1397,7,FALSE),"0"),"0")</f>
        <v>5.5</v>
      </c>
    </row>
    <row r="158" spans="1:11" x14ac:dyDescent="0.3">
      <c r="A158" s="47">
        <v>9999000003429</v>
      </c>
      <c r="B158" s="50">
        <v>0.90800000000000003</v>
      </c>
      <c r="C158" s="15" t="str">
        <f>IFERROR(IF(A158&lt;&gt;"",VLOOKUP($A158,'[1]LISTE ARTICLES PA-PV'!$A$2:$AB$1397,4,FALSE),""),"")</f>
        <v>1,2,3,JE M'EN VAIS AUX BOIS</v>
      </c>
      <c r="D158" s="46">
        <f>IFERROR(IF($A158&lt;&gt;"",VLOOKUP($A158,'[1]LISTE ARTICLES PA-PV'!$A$2:$AB$1397,6,FALSE),"0"),"")</f>
        <v>25.76</v>
      </c>
      <c r="E158" s="46">
        <f t="shared" si="3"/>
        <v>23.390080000000001</v>
      </c>
      <c r="F158" s="15" t="str">
        <f>IFERROR(IF($A158&lt;&gt;"",VLOOKUP($A158,'[1]LISTE ARTICLES PA-PV'!$A$2:$AB$1397,28,FALSE),""),"")</f>
        <v>THE</v>
      </c>
      <c r="G158" s="15" t="str">
        <f>IFERROR(IF($A158&lt;&gt;"",VLOOKUP($A158,'[1]LISTE ARTICLES PA-PV'!$A$2:$AB$1397,27,FALSE),""),"")</f>
        <v>DAMMANN-P</v>
      </c>
      <c r="H158" s="50" t="str">
        <f>IFERROR(IF($A158&lt;&gt;"",VLOOKUP($A158,'[1]LISTE ARTICLES PA-PV'!$A$2:$AB$1397,7,FALSE),"0"),"0")</f>
        <v>5.5</v>
      </c>
      <c r="I158" s="144" t="s">
        <v>3011</v>
      </c>
      <c r="J158" s="145"/>
      <c r="K158" s="146"/>
    </row>
    <row r="159" spans="1:11" x14ac:dyDescent="0.3">
      <c r="A159" s="47">
        <v>9999000009681</v>
      </c>
      <c r="B159" s="50">
        <v>1.6459999999999999</v>
      </c>
      <c r="C159" s="15" t="str">
        <f>IFERROR(IF(A159&lt;&gt;"",VLOOKUP($A159,'[1]LISTE ARTICLES PA-PV'!$A$2:$AB$1397,4,FALSE),""),"")</f>
        <v>SOUPIR D'ORIENT</v>
      </c>
      <c r="D159" s="46">
        <f>IFERROR(IF($A159&lt;&gt;"",VLOOKUP($A159,'[1]LISTE ARTICLES PA-PV'!$A$2:$AB$1397,6,FALSE),"0"),"")</f>
        <v>33</v>
      </c>
      <c r="E159" s="46">
        <f t="shared" si="3"/>
        <v>54.317999999999998</v>
      </c>
      <c r="F159" s="15" t="str">
        <f>IFERROR(IF($A159&lt;&gt;"",VLOOKUP($A159,'[1]LISTE ARTICLES PA-PV'!$A$2:$AB$1397,28,FALSE),""),"")</f>
        <v>THE</v>
      </c>
      <c r="G159" s="15" t="str">
        <f>IFERROR(IF($A159&lt;&gt;"",VLOOKUP($A159,'[1]LISTE ARTICLES PA-PV'!$A$2:$AB$1397,27,FALSE),""),"")</f>
        <v>DAMMANN-P</v>
      </c>
      <c r="H159" s="50" t="str">
        <f>IFERROR(IF($A159&lt;&gt;"",VLOOKUP($A159,'[1]LISTE ARTICLES PA-PV'!$A$2:$AB$1397,7,FALSE),"0"),"0")</f>
        <v>5.5</v>
      </c>
      <c r="I159" s="147"/>
      <c r="J159" s="139"/>
      <c r="K159" s="148"/>
    </row>
    <row r="160" spans="1:11" x14ac:dyDescent="0.3">
      <c r="A160" s="47">
        <v>9999000036953</v>
      </c>
      <c r="B160" s="50">
        <v>0.69399999999999995</v>
      </c>
      <c r="C160" s="15" t="str">
        <f>IFERROR(IF(A160&lt;&gt;"",VLOOKUP($A160,'[1]LISTE ARTICLES PA-PV'!$A$2:$AB$1397,4,FALSE),""),"")</f>
        <v>MINTY TEA TV</v>
      </c>
      <c r="D160" s="46">
        <f>IFERROR(IF($A160&lt;&gt;"",VLOOKUP($A160,'[1]LISTE ARTICLES PA-PV'!$A$2:$AB$1397,6,FALSE),"0"),"")</f>
        <v>16.670000000000002</v>
      </c>
      <c r="E160" s="46">
        <f t="shared" si="3"/>
        <v>11.56898</v>
      </c>
      <c r="F160" s="15" t="str">
        <f>IFERROR(IF($A160&lt;&gt;"",VLOOKUP($A160,'[1]LISTE ARTICLES PA-PV'!$A$2:$AB$1397,28,FALSE),""),"")</f>
        <v>THE</v>
      </c>
      <c r="G160" s="15" t="str">
        <f>IFERROR(IF($A160&lt;&gt;"",VLOOKUP($A160,'[1]LISTE ARTICLES PA-PV'!$A$2:$AB$1397,27,FALSE),""),"")</f>
        <v>DAMMANN-P</v>
      </c>
      <c r="H160" s="50" t="str">
        <f>IFERROR(IF($A160&lt;&gt;"",VLOOKUP($A160,'[1]LISTE ARTICLES PA-PV'!$A$2:$AB$1397,7,FALSE),"0"),"0")</f>
        <v>5.5</v>
      </c>
      <c r="I160" s="147"/>
      <c r="J160" s="139"/>
      <c r="K160" s="148"/>
    </row>
    <row r="161" spans="1:11" ht="15" thickBot="1" x14ac:dyDescent="0.35">
      <c r="A161" s="47">
        <v>9999000003887</v>
      </c>
      <c r="B161" s="50">
        <v>0.97799999999999998</v>
      </c>
      <c r="C161" s="15" t="str">
        <f>IFERROR(IF(A161&lt;&gt;"",VLOOKUP($A161,'[1]LISTE ARTICLES PA-PV'!$A$2:$AB$1397,4,FALSE),""),"")</f>
        <v>ENJOY SUMMER</v>
      </c>
      <c r="D161" s="46">
        <f>IFERROR(IF($A161&lt;&gt;"",VLOOKUP($A161,'[1]LISTE ARTICLES PA-PV'!$A$2:$AB$1397,6,FALSE),"0"),"")</f>
        <v>30.31</v>
      </c>
      <c r="E161" s="46">
        <f t="shared" si="3"/>
        <v>29.643179999999997</v>
      </c>
      <c r="F161" s="15" t="str">
        <f>IFERROR(IF($A161&lt;&gt;"",VLOOKUP($A161,'[1]LISTE ARTICLES PA-PV'!$A$2:$AB$1397,28,FALSE),""),"")</f>
        <v>THE</v>
      </c>
      <c r="G161" s="15" t="str">
        <f>IFERROR(IF($A161&lt;&gt;"",VLOOKUP($A161,'[1]LISTE ARTICLES PA-PV'!$A$2:$AB$1397,27,FALSE),""),"")</f>
        <v>DAMMANN-P</v>
      </c>
      <c r="H161" s="50" t="str">
        <f>IFERROR(IF($A161&lt;&gt;"",VLOOKUP($A161,'[1]LISTE ARTICLES PA-PV'!$A$2:$AB$1397,7,FALSE),"0"),"0")</f>
        <v>5.5</v>
      </c>
      <c r="I161" s="149"/>
      <c r="J161" s="150"/>
      <c r="K161" s="151"/>
    </row>
    <row r="162" spans="1:11" x14ac:dyDescent="0.3">
      <c r="A162" s="47">
        <v>9999000009650</v>
      </c>
      <c r="B162" s="50">
        <v>1.526</v>
      </c>
      <c r="C162" s="15" t="str">
        <f>IFERROR(IF(A162&lt;&gt;"",VLOOKUP($A162,'[1]LISTE ARTICLES PA-PV'!$A$2:$AB$1397,4,FALSE),""),"")</f>
        <v>CALYPSO MANGO</v>
      </c>
      <c r="D162" s="46">
        <f>IFERROR(IF($A162&lt;&gt;"",VLOOKUP($A162,'[1]LISTE ARTICLES PA-PV'!$A$2:$AB$1397,6,FALSE),"0"),"")</f>
        <v>21</v>
      </c>
      <c r="E162" s="46">
        <f t="shared" si="3"/>
        <v>32.045999999999999</v>
      </c>
      <c r="F162" s="15" t="str">
        <f>IFERROR(IF($A162&lt;&gt;"",VLOOKUP($A162,'[1]LISTE ARTICLES PA-PV'!$A$2:$AB$1397,28,FALSE),""),"")</f>
        <v>THE</v>
      </c>
      <c r="G162" s="15" t="str">
        <f>IFERROR(IF($A162&lt;&gt;"",VLOOKUP($A162,'[1]LISTE ARTICLES PA-PV'!$A$2:$AB$1397,27,FALSE),""),"")</f>
        <v>DAMMANN-P</v>
      </c>
      <c r="H162" s="50" t="str">
        <f>IFERROR(IF($A162&lt;&gt;"",VLOOKUP($A162,'[1]LISTE ARTICLES PA-PV'!$A$2:$AB$1397,7,FALSE),"0"),"0")</f>
        <v>5.5</v>
      </c>
    </row>
    <row r="163" spans="1:11" x14ac:dyDescent="0.3">
      <c r="A163" s="47">
        <v>9999000003078</v>
      </c>
      <c r="B163" s="50">
        <v>1.8979999999999999</v>
      </c>
      <c r="C163" s="15" t="str">
        <f>IFERROR(IF(A163&lt;&gt;"",VLOOKUP($A163,'[1]LISTE ARTICLES PA-PV'!$A$2:$AB$1397,4,FALSE),""),"")</f>
        <v>MANDARIN JASMIN</v>
      </c>
      <c r="D163" s="46">
        <f>IFERROR(IF($A163&lt;&gt;"",VLOOKUP($A163,'[1]LISTE ARTICLES PA-PV'!$A$2:$AB$1397,6,FALSE),"0"),"")</f>
        <v>21.21</v>
      </c>
      <c r="E163" s="46">
        <f t="shared" si="3"/>
        <v>40.25658</v>
      </c>
      <c r="F163" s="15" t="str">
        <f>IFERROR(IF($A163&lt;&gt;"",VLOOKUP($A163,'[1]LISTE ARTICLES PA-PV'!$A$2:$AB$1397,28,FALSE),""),"")</f>
        <v>THE</v>
      </c>
      <c r="G163" s="15" t="str">
        <f>IFERROR(IF($A163&lt;&gt;"",VLOOKUP($A163,'[1]LISTE ARTICLES PA-PV'!$A$2:$AB$1397,27,FALSE),""),"")</f>
        <v>DAMMANN-P</v>
      </c>
      <c r="H163" s="50" t="str">
        <f>IFERROR(IF($A163&lt;&gt;"",VLOOKUP($A163,'[1]LISTE ARTICLES PA-PV'!$A$2:$AB$1397,7,FALSE),"0"),"0")</f>
        <v>5.5</v>
      </c>
    </row>
    <row r="164" spans="1:11" x14ac:dyDescent="0.3">
      <c r="A164" s="47">
        <v>9999000009674</v>
      </c>
      <c r="B164" s="50">
        <v>1.62</v>
      </c>
      <c r="C164" s="15" t="str">
        <f>IFERROR(IF(A164&lt;&gt;"",VLOOKUP($A164,'[1]LISTE ARTICLES PA-PV'!$A$2:$AB$1397,4,FALSE),""),"")</f>
        <v>JARDIN IMPERIAL</v>
      </c>
      <c r="D164" s="46">
        <f>IFERROR(IF($A164&lt;&gt;"",VLOOKUP($A164,'[1]LISTE ARTICLES PA-PV'!$A$2:$AB$1397,6,FALSE),"0"),"")</f>
        <v>27</v>
      </c>
      <c r="E164" s="46">
        <f t="shared" si="3"/>
        <v>43.74</v>
      </c>
      <c r="F164" s="15" t="str">
        <f>IFERROR(IF($A164&lt;&gt;"",VLOOKUP($A164,'[1]LISTE ARTICLES PA-PV'!$A$2:$AB$1397,28,FALSE),""),"")</f>
        <v>THE</v>
      </c>
      <c r="G164" s="15" t="str">
        <f>IFERROR(IF($A164&lt;&gt;"",VLOOKUP($A164,'[1]LISTE ARTICLES PA-PV'!$A$2:$AB$1397,27,FALSE),""),"")</f>
        <v>DAMMANN-P</v>
      </c>
      <c r="H164" s="50" t="str">
        <f>IFERROR(IF($A164&lt;&gt;"",VLOOKUP($A164,'[1]LISTE ARTICLES PA-PV'!$A$2:$AB$1397,7,FALSE),"0"),"0")</f>
        <v>5.5</v>
      </c>
    </row>
    <row r="165" spans="1:11" x14ac:dyDescent="0.3">
      <c r="A165" s="47">
        <v>9999000000251</v>
      </c>
      <c r="B165" s="50">
        <v>0.88400000000000001</v>
      </c>
      <c r="C165" s="15" t="str">
        <f>IFERROR(IF(A165&lt;&gt;"",VLOOKUP($A165,'[1]LISTE ARTICLES PA-PV'!$A$2:$AB$1397,4,FALSE),""),"")</f>
        <v>MATÉ VERT</v>
      </c>
      <c r="D165" s="46">
        <f>IFERROR(IF($A165&lt;&gt;"",VLOOKUP($A165,'[1]LISTE ARTICLES PA-PV'!$A$2:$AB$1397,6,FALSE),"0"),"")</f>
        <v>13.64</v>
      </c>
      <c r="E165" s="46">
        <f t="shared" si="3"/>
        <v>12.05776</v>
      </c>
      <c r="F165" s="15" t="str">
        <f>IFERROR(IF($A165&lt;&gt;"",VLOOKUP($A165,'[1]LISTE ARTICLES PA-PV'!$A$2:$AB$1397,28,FALSE),""),"")</f>
        <v>THE</v>
      </c>
      <c r="G165" s="15" t="str">
        <f>IFERROR(IF($A165&lt;&gt;"",VLOOKUP($A165,'[1]LISTE ARTICLES PA-PV'!$A$2:$AB$1397,27,FALSE),""),"")</f>
        <v>DAMMANN-P</v>
      </c>
      <c r="H165" s="50" t="str">
        <f>IFERROR(IF($A165&lt;&gt;"",VLOOKUP($A165,'[1]LISTE ARTICLES PA-PV'!$A$2:$AB$1397,7,FALSE),"0"),"0")</f>
        <v>5.5</v>
      </c>
    </row>
    <row r="166" spans="1:11" x14ac:dyDescent="0.3">
      <c r="A166" s="47">
        <v>9999000004686</v>
      </c>
      <c r="B166" s="50">
        <v>1.3</v>
      </c>
      <c r="C166" s="15" t="str">
        <f>IFERROR(IF(A166&lt;&gt;"",VLOOKUP($A166,'[1]LISTE ARTICLES PA-PV'!$A$2:$AB$1397,4,FALSE),""),"")</f>
        <v>MATÉ CLEMENTINE</v>
      </c>
      <c r="D166" s="46">
        <f>IFERROR(IF($A166&lt;&gt;"",VLOOKUP($A166,'[1]LISTE ARTICLES PA-PV'!$A$2:$AB$1397,6,FALSE),"0"),"")</f>
        <v>27.28</v>
      </c>
      <c r="E166" s="46">
        <f t="shared" si="3"/>
        <v>35.464000000000006</v>
      </c>
      <c r="F166" s="15" t="str">
        <f>IFERROR(IF($A166&lt;&gt;"",VLOOKUP($A166,'[1]LISTE ARTICLES PA-PV'!$A$2:$AB$1397,28,FALSE),""),"")</f>
        <v>THE</v>
      </c>
      <c r="G166" s="15" t="str">
        <f>IFERROR(IF($A166&lt;&gt;"",VLOOKUP($A166,'[1]LISTE ARTICLES PA-PV'!$A$2:$AB$1397,27,FALSE),""),"")</f>
        <v>DAMMANN-P</v>
      </c>
      <c r="H166" s="50" t="str">
        <f>IFERROR(IF($A166&lt;&gt;"",VLOOKUP($A166,'[1]LISTE ARTICLES PA-PV'!$A$2:$AB$1397,7,FALSE),"0"),"0")</f>
        <v>5.5</v>
      </c>
    </row>
    <row r="167" spans="1:11" x14ac:dyDescent="0.3">
      <c r="A167" s="47">
        <v>9999000009667</v>
      </c>
      <c r="B167" s="50">
        <v>1.3839999999999999</v>
      </c>
      <c r="C167" s="15" t="str">
        <f>IFERROR(IF(A167&lt;&gt;"",VLOOKUP($A167,'[1]LISTE ARTICLES PA-PV'!$A$2:$AB$1397,4,FALSE),""),"")</f>
        <v>BLOSSOM SEASON</v>
      </c>
      <c r="D167" s="46">
        <f>IFERROR(IF($A167&lt;&gt;"",VLOOKUP($A167,'[1]LISTE ARTICLES PA-PV'!$A$2:$AB$1397,6,FALSE),"0"),"")</f>
        <v>48</v>
      </c>
      <c r="E167" s="46">
        <f t="shared" si="3"/>
        <v>66.431999999999988</v>
      </c>
      <c r="F167" s="15" t="str">
        <f>IFERROR(IF($A167&lt;&gt;"",VLOOKUP($A167,'[1]LISTE ARTICLES PA-PV'!$A$2:$AB$1397,28,FALSE),""),"")</f>
        <v>THE</v>
      </c>
      <c r="G167" s="15" t="str">
        <f>IFERROR(IF($A167&lt;&gt;"",VLOOKUP($A167,'[1]LISTE ARTICLES PA-PV'!$A$2:$AB$1397,27,FALSE),""),"")</f>
        <v>DAMMANN-P</v>
      </c>
      <c r="H167" s="50" t="str">
        <f>IFERROR(IF($A167&lt;&gt;"",VLOOKUP($A167,'[1]LISTE ARTICLES PA-PV'!$A$2:$AB$1397,7,FALSE),"0"),"0")</f>
        <v>5.5</v>
      </c>
    </row>
    <row r="168" spans="1:11" x14ac:dyDescent="0.3">
      <c r="A168" s="47">
        <v>9999000004389</v>
      </c>
      <c r="B168" s="50">
        <v>1.6080000000000001</v>
      </c>
      <c r="C168" s="15" t="str">
        <f>IFERROR(IF(A168&lt;&gt;"",VLOOKUP($A168,'[1]LISTE ARTICLES PA-PV'!$A$2:$AB$1397,4,FALSE),""),"")</f>
        <v>SOLEIL VERT</v>
      </c>
      <c r="D168" s="46">
        <f>IFERROR(IF($A168&lt;&gt;"",VLOOKUP($A168,'[1]LISTE ARTICLES PA-PV'!$A$2:$AB$1397,6,FALSE),"0"),"")</f>
        <v>19.7</v>
      </c>
      <c r="E168" s="46">
        <f t="shared" si="3"/>
        <v>31.677600000000002</v>
      </c>
      <c r="F168" s="15" t="str">
        <f>IFERROR(IF($A168&lt;&gt;"",VLOOKUP($A168,'[1]LISTE ARTICLES PA-PV'!$A$2:$AB$1397,28,FALSE),""),"")</f>
        <v>THE</v>
      </c>
      <c r="G168" s="15" t="str">
        <f>IFERROR(IF($A168&lt;&gt;"",VLOOKUP($A168,'[1]LISTE ARTICLES PA-PV'!$A$2:$AB$1397,27,FALSE),""),"")</f>
        <v>DAMMANN-P</v>
      </c>
      <c r="H168" s="50" t="str">
        <f>IFERROR(IF($A168&lt;&gt;"",VLOOKUP($A168,'[1]LISTE ARTICLES PA-PV'!$A$2:$AB$1397,7,FALSE),"0"),"0")</f>
        <v>5.5</v>
      </c>
    </row>
    <row r="169" spans="1:11" x14ac:dyDescent="0.3">
      <c r="A169" s="47">
        <v>9999000002743</v>
      </c>
      <c r="B169" s="50">
        <v>1.226</v>
      </c>
      <c r="C169" s="15" t="str">
        <f>IFERROR(IF(A169&lt;&gt;"",VLOOKUP($A169,'[1]LISTE ARTICLES PA-PV'!$A$2:$AB$1397,4,FALSE),""),"")</f>
        <v>PRINTEMPS ETERNEL</v>
      </c>
      <c r="D169" s="46">
        <f>IFERROR(IF($A169&lt;&gt;"",VLOOKUP($A169,'[1]LISTE ARTICLES PA-PV'!$A$2:$AB$1397,6,FALSE),"0"),"")</f>
        <v>31.82</v>
      </c>
      <c r="E169" s="46">
        <f t="shared" si="3"/>
        <v>39.011319999999998</v>
      </c>
      <c r="F169" s="15" t="str">
        <f>IFERROR(IF($A169&lt;&gt;"",VLOOKUP($A169,'[1]LISTE ARTICLES PA-PV'!$A$2:$AB$1397,28,FALSE),""),"")</f>
        <v>THE</v>
      </c>
      <c r="G169" s="15" t="str">
        <f>IFERROR(IF($A169&lt;&gt;"",VLOOKUP($A169,'[1]LISTE ARTICLES PA-PV'!$A$2:$AB$1397,27,FALSE),""),"")</f>
        <v>DAMMANN-P</v>
      </c>
      <c r="H169" s="50" t="str">
        <f>IFERROR(IF($A169&lt;&gt;"",VLOOKUP($A169,'[1]LISTE ARTICLES PA-PV'!$A$2:$AB$1397,7,FALSE),"0"),"0")</f>
        <v>5.5</v>
      </c>
    </row>
    <row r="170" spans="1:11" x14ac:dyDescent="0.3">
      <c r="A170" s="47">
        <v>9999000006062</v>
      </c>
      <c r="B170" s="50">
        <v>1.1000000000000001</v>
      </c>
      <c r="C170" s="15" t="str">
        <f>IFERROR(IF(A170&lt;&gt;"",VLOOKUP($A170,'[1]LISTE ARTICLES PA-PV'!$A$2:$AB$1397,4,FALSE),""),"")</f>
        <v>JARDIN VERT</v>
      </c>
      <c r="D170" s="46">
        <f>IFERROR(IF($A170&lt;&gt;"",VLOOKUP($A170,'[1]LISTE ARTICLES PA-PV'!$A$2:$AB$1397,6,FALSE),"0"),"")</f>
        <v>18.18</v>
      </c>
      <c r="E170" s="46">
        <f t="shared" si="3"/>
        <v>19.998000000000001</v>
      </c>
      <c r="F170" s="15" t="str">
        <f>IFERROR(IF($A170&lt;&gt;"",VLOOKUP($A170,'[1]LISTE ARTICLES PA-PV'!$A$2:$AB$1397,28,FALSE),""),"")</f>
        <v>THE</v>
      </c>
      <c r="G170" s="15" t="str">
        <f>IFERROR(IF($A170&lt;&gt;"",VLOOKUP($A170,'[1]LISTE ARTICLES PA-PV'!$A$2:$AB$1397,27,FALSE),""),"")</f>
        <v>DAMMANN-P</v>
      </c>
      <c r="H170" s="50" t="str">
        <f>IFERROR(IF($A170&lt;&gt;"",VLOOKUP($A170,'[1]LISTE ARTICLES PA-PV'!$A$2:$AB$1397,7,FALSE),"0"),"0")</f>
        <v>5.5</v>
      </c>
    </row>
    <row r="171" spans="1:11" x14ac:dyDescent="0.3">
      <c r="A171" s="47">
        <v>9999000082202</v>
      </c>
      <c r="B171" s="50">
        <v>1.8480000000000001</v>
      </c>
      <c r="C171" s="15" t="str">
        <f>IFERROR(IF(A171&lt;&gt;"",VLOOKUP($A171,'[1]LISTE ARTICLES PA-PV'!$A$2:$AB$1397,4,FALSE),""),"")</f>
        <v>MACARON CASSIS VIOLETTE</v>
      </c>
      <c r="D171" s="46">
        <f>IFERROR(IF($A171&lt;&gt;"",VLOOKUP($A171,'[1]LISTE ARTICLES PA-PV'!$A$2:$AB$1397,6,FALSE),"0"),"")</f>
        <v>22.74</v>
      </c>
      <c r="E171" s="46">
        <f t="shared" si="3"/>
        <v>42.023519999999998</v>
      </c>
      <c r="F171" s="15" t="str">
        <f>IFERROR(IF($A171&lt;&gt;"",VLOOKUP($A171,'[1]LISTE ARTICLES PA-PV'!$A$2:$AB$1397,28,FALSE),""),"")</f>
        <v>THE</v>
      </c>
      <c r="G171" s="15" t="str">
        <f>IFERROR(IF($A171&lt;&gt;"",VLOOKUP($A171,'[1]LISTE ARTICLES PA-PV'!$A$2:$AB$1397,27,FALSE),""),"")</f>
        <v>DAMMANN-P</v>
      </c>
      <c r="H171" s="50" t="str">
        <f>IFERROR(IF($A171&lt;&gt;"",VLOOKUP($A171,'[1]LISTE ARTICLES PA-PV'!$A$2:$AB$1397,7,FALSE),"0"),"0")</f>
        <v>5.5</v>
      </c>
    </row>
    <row r="172" spans="1:11" x14ac:dyDescent="0.3">
      <c r="A172" s="47">
        <v>9999000024073</v>
      </c>
      <c r="B172" s="50">
        <v>1.3</v>
      </c>
      <c r="C172" s="15" t="str">
        <f>IFERROR(IF(A172&lt;&gt;"",VLOOKUP($A172,'[1]LISTE ARTICLES PA-PV'!$A$2:$AB$1397,4,FALSE),""),"")</f>
        <v>JOLI CŒUR</v>
      </c>
      <c r="D172" s="46">
        <f>IFERROR(IF($A172&lt;&gt;"",VLOOKUP($A172,'[1]LISTE ARTICLES PA-PV'!$A$2:$AB$1397,6,FALSE),"0"),"")</f>
        <v>24.25</v>
      </c>
      <c r="E172" s="46">
        <f t="shared" si="3"/>
        <v>31.525000000000002</v>
      </c>
      <c r="F172" s="15" t="str">
        <f>IFERROR(IF($A172&lt;&gt;"",VLOOKUP($A172,'[1]LISTE ARTICLES PA-PV'!$A$2:$AB$1397,28,FALSE),""),"")</f>
        <v>THE</v>
      </c>
      <c r="G172" s="15" t="str">
        <f>IFERROR(IF($A172&lt;&gt;"",VLOOKUP($A172,'[1]LISTE ARTICLES PA-PV'!$A$2:$AB$1397,27,FALSE),""),"")</f>
        <v>DAMMANN-P</v>
      </c>
      <c r="H172" s="50" t="str">
        <f>IFERROR(IF($A172&lt;&gt;"",VLOOKUP($A172,'[1]LISTE ARTICLES PA-PV'!$A$2:$AB$1397,7,FALSE),"0"),"0")</f>
        <v>5.5</v>
      </c>
    </row>
    <row r="173" spans="1:11" x14ac:dyDescent="0.3">
      <c r="A173" s="47">
        <v>9999000006024</v>
      </c>
      <c r="B173" s="50">
        <v>1.256</v>
      </c>
      <c r="C173" s="15" t="str">
        <f>IFERROR(IF(A173&lt;&gt;"",VLOOKUP($A173,'[1]LISTE ARTICLES PA-PV'!$A$2:$AB$1397,4,FALSE),""),"")</f>
        <v>EARL GREY CALABRIA</v>
      </c>
      <c r="D173" s="46">
        <f>IFERROR(IF($A173&lt;&gt;"",VLOOKUP($A173,'[1]LISTE ARTICLES PA-PV'!$A$2:$AB$1397,6,FALSE),"0"),"")</f>
        <v>19.7</v>
      </c>
      <c r="E173" s="46">
        <f t="shared" si="3"/>
        <v>24.743199999999998</v>
      </c>
      <c r="F173" s="15" t="str">
        <f>IFERROR(IF($A173&lt;&gt;"",VLOOKUP($A173,'[1]LISTE ARTICLES PA-PV'!$A$2:$AB$1397,28,FALSE),""),"")</f>
        <v>THE</v>
      </c>
      <c r="G173" s="15" t="str">
        <f>IFERROR(IF($A173&lt;&gt;"",VLOOKUP($A173,'[1]LISTE ARTICLES PA-PV'!$A$2:$AB$1397,27,FALSE),""),"")</f>
        <v>DAMMANN-P</v>
      </c>
      <c r="H173" s="50" t="str">
        <f>IFERROR(IF($A173&lt;&gt;"",VLOOKUP($A173,'[1]LISTE ARTICLES PA-PV'!$A$2:$AB$1397,7,FALSE),"0"),"0")</f>
        <v>5.5</v>
      </c>
    </row>
    <row r="174" spans="1:11" x14ac:dyDescent="0.3">
      <c r="A174" s="47">
        <v>9999000034522</v>
      </c>
      <c r="B174" s="50">
        <v>0.73</v>
      </c>
      <c r="C174" s="15" t="str">
        <f>IFERROR(IF(A174&lt;&gt;"",VLOOKUP($A174,'[1]LISTE ARTICLES PA-PV'!$A$2:$AB$1397,4,FALSE),""),"")</f>
        <v xml:space="preserve">EARL GREY THE DES SAGES </v>
      </c>
      <c r="D174" s="46">
        <f>IFERROR(IF($A174&lt;&gt;"",VLOOKUP($A174,'[1]LISTE ARTICLES PA-PV'!$A$2:$AB$1397,6,FALSE),"0"),"")</f>
        <v>27.28</v>
      </c>
      <c r="E174" s="46">
        <f t="shared" si="3"/>
        <v>19.914400000000001</v>
      </c>
      <c r="F174" s="15" t="str">
        <f>IFERROR(IF($A174&lt;&gt;"",VLOOKUP($A174,'[1]LISTE ARTICLES PA-PV'!$A$2:$AB$1397,28,FALSE),""),"")</f>
        <v>THE</v>
      </c>
      <c r="G174" s="15" t="str">
        <f>IFERROR(IF($A174&lt;&gt;"",VLOOKUP($A174,'[1]LISTE ARTICLES PA-PV'!$A$2:$AB$1397,27,FALSE),""),"")</f>
        <v>DAMMANN-P</v>
      </c>
      <c r="H174" s="50" t="str">
        <f>IFERROR(IF($A174&lt;&gt;"",VLOOKUP($A174,'[1]LISTE ARTICLES PA-PV'!$A$2:$AB$1397,7,FALSE),"0"),"0")</f>
        <v>5.5</v>
      </c>
    </row>
    <row r="175" spans="1:11" x14ac:dyDescent="0.3">
      <c r="A175" s="47">
        <v>9999000019925</v>
      </c>
      <c r="B175" s="50">
        <v>2.5960000000000001</v>
      </c>
      <c r="C175" s="15" t="str">
        <f>IFERROR(IF(A175&lt;&gt;"",VLOOKUP($A175,'[1]LISTE ARTICLES PA-PV'!$A$2:$AB$1397,4,FALSE),""),"")</f>
        <v>EARL GREY FLEURS TN</v>
      </c>
      <c r="D175" s="46">
        <f>IFERROR(IF($A175&lt;&gt;"",VLOOKUP($A175,'[1]LISTE ARTICLES PA-PV'!$A$2:$AB$1397,6,FALSE),"0"),"")</f>
        <v>25.76</v>
      </c>
      <c r="E175" s="46">
        <f t="shared" si="3"/>
        <v>66.872960000000006</v>
      </c>
      <c r="F175" s="15" t="str">
        <f>IFERROR(IF($A175&lt;&gt;"",VLOOKUP($A175,'[1]LISTE ARTICLES PA-PV'!$A$2:$AB$1397,28,FALSE),""),"")</f>
        <v>THE</v>
      </c>
      <c r="G175" s="15" t="str">
        <f>IFERROR(IF($A175&lt;&gt;"",VLOOKUP($A175,'[1]LISTE ARTICLES PA-PV'!$A$2:$AB$1397,27,FALSE),""),"")</f>
        <v>DAMMANN-P</v>
      </c>
      <c r="H175" s="50" t="str">
        <f>IFERROR(IF($A175&lt;&gt;"",VLOOKUP($A175,'[1]LISTE ARTICLES PA-PV'!$A$2:$AB$1397,7,FALSE),"0"),"0")</f>
        <v>5.5</v>
      </c>
    </row>
    <row r="176" spans="1:11" x14ac:dyDescent="0.3">
      <c r="A176" s="47">
        <v>9999000013176</v>
      </c>
      <c r="B176" s="50">
        <v>1.198</v>
      </c>
      <c r="C176" s="15" t="str">
        <f>IFERROR(IF(A176&lt;&gt;"",VLOOKUP($A176,'[1]LISTE ARTICLES PA-PV'!$A$2:$AB$1397,4,FALSE),""),"")</f>
        <v>EARL GREY POINTES BLANCHES TN</v>
      </c>
      <c r="D176" s="46">
        <f>IFERROR(IF($A176&lt;&gt;"",VLOOKUP($A176,'[1]LISTE ARTICLES PA-PV'!$A$2:$AB$1397,6,FALSE),"0"),"")</f>
        <v>25.76</v>
      </c>
      <c r="E176" s="46">
        <f t="shared" si="3"/>
        <v>30.860479999999999</v>
      </c>
      <c r="F176" s="15" t="str">
        <f>IFERROR(IF($A176&lt;&gt;"",VLOOKUP($A176,'[1]LISTE ARTICLES PA-PV'!$A$2:$AB$1397,28,FALSE),""),"")</f>
        <v>THE</v>
      </c>
      <c r="G176" s="15" t="str">
        <f>IFERROR(IF($A176&lt;&gt;"",VLOOKUP($A176,'[1]LISTE ARTICLES PA-PV'!$A$2:$AB$1397,27,FALSE),""),"")</f>
        <v>DAMMANN-P</v>
      </c>
      <c r="H176" s="50" t="str">
        <f>IFERROR(IF($A176&lt;&gt;"",VLOOKUP($A176,'[1]LISTE ARTICLES PA-PV'!$A$2:$AB$1397,7,FALSE),"0"),"0")</f>
        <v>5.5</v>
      </c>
    </row>
    <row r="177" spans="1:8" x14ac:dyDescent="0.3">
      <c r="A177" s="47">
        <v>9999000005171</v>
      </c>
      <c r="B177" s="50">
        <v>1.8879999999999999</v>
      </c>
      <c r="C177" s="15" t="str">
        <f>IFERROR(IF(A177&lt;&gt;"",VLOOKUP($A177,'[1]LISTE ARTICLES PA-PV'!$A$2:$AB$1397,4,FALSE),""),"")</f>
        <v xml:space="preserve">EARL GREY YIN ZHEN TN </v>
      </c>
      <c r="D177" s="46">
        <f>IFERROR(IF($A177&lt;&gt;"",VLOOKUP($A177,'[1]LISTE ARTICLES PA-PV'!$A$2:$AB$1397,6,FALSE),"0"),"")</f>
        <v>27.28</v>
      </c>
      <c r="E177" s="46">
        <f t="shared" si="3"/>
        <v>51.504640000000002</v>
      </c>
      <c r="F177" s="15" t="str">
        <f>IFERROR(IF($A177&lt;&gt;"",VLOOKUP($A177,'[1]LISTE ARTICLES PA-PV'!$A$2:$AB$1397,28,FALSE),""),"")</f>
        <v>THE</v>
      </c>
      <c r="G177" s="15" t="str">
        <f>IFERROR(IF($A177&lt;&gt;"",VLOOKUP($A177,'[1]LISTE ARTICLES PA-PV'!$A$2:$AB$1397,27,FALSE),""),"")</f>
        <v>DAMMANN-P</v>
      </c>
      <c r="H177" s="50" t="str">
        <f>IFERROR(IF($A177&lt;&gt;"",VLOOKUP($A177,'[1]LISTE ARTICLES PA-PV'!$A$2:$AB$1397,7,FALSE),"0"),"0")</f>
        <v>5.5</v>
      </c>
    </row>
    <row r="178" spans="1:8" x14ac:dyDescent="0.3">
      <c r="A178" s="47">
        <v>9999000034508</v>
      </c>
      <c r="B178" s="50">
        <v>1.282</v>
      </c>
      <c r="C178" s="15" t="str">
        <f>IFERROR(IF(A178&lt;&gt;"",VLOOKUP($A178,'[1]LISTE ARTICLES PA-PV'!$A$2:$AB$1397,4,FALSE),""),"")</f>
        <v>EARL GREY GOUT RUSSE TN</v>
      </c>
      <c r="D178" s="46">
        <f>IFERROR(IF($A178&lt;&gt;"",VLOOKUP($A178,'[1]LISTE ARTICLES PA-PV'!$A$2:$AB$1397,6,FALSE),"0"),"")</f>
        <v>18.18</v>
      </c>
      <c r="E178" s="46">
        <f t="shared" si="3"/>
        <v>23.306760000000001</v>
      </c>
      <c r="F178" s="15" t="str">
        <f>IFERROR(IF($A178&lt;&gt;"",VLOOKUP($A178,'[1]LISTE ARTICLES PA-PV'!$A$2:$AB$1397,28,FALSE),""),"")</f>
        <v>THE</v>
      </c>
      <c r="G178" s="15" t="str">
        <f>IFERROR(IF($A178&lt;&gt;"",VLOOKUP($A178,'[1]LISTE ARTICLES PA-PV'!$A$2:$AB$1397,27,FALSE),""),"")</f>
        <v>DAMMANN-P</v>
      </c>
      <c r="H178" s="50" t="str">
        <f>IFERROR(IF($A178&lt;&gt;"",VLOOKUP($A178,'[1]LISTE ARTICLES PA-PV'!$A$2:$AB$1397,7,FALSE),"0"),"0")</f>
        <v>5.5</v>
      </c>
    </row>
    <row r="179" spans="1:8" x14ac:dyDescent="0.3">
      <c r="A179" s="47">
        <v>9999000003368</v>
      </c>
      <c r="B179" s="50">
        <v>1.1319999999999999</v>
      </c>
      <c r="C179" s="15" t="str">
        <f>IFERROR(IF(A179&lt;&gt;"",VLOOKUP($A179,'[1]LISTE ARTICLES PA-PV'!$A$2:$AB$1397,4,FALSE),""),"")</f>
        <v>EARL GREY GRAND GOUT RUSSE TN</v>
      </c>
      <c r="D179" s="46">
        <f>IFERROR(IF($A179&lt;&gt;"",VLOOKUP($A179,'[1]LISTE ARTICLES PA-PV'!$A$2:$AB$1397,6,FALSE),"0"),"")</f>
        <v>31.82</v>
      </c>
      <c r="E179" s="46">
        <f t="shared" si="3"/>
        <v>36.020239999999994</v>
      </c>
      <c r="F179" s="15" t="str">
        <f>IFERROR(IF($A179&lt;&gt;"",VLOOKUP($A179,'[1]LISTE ARTICLES PA-PV'!$A$2:$AB$1397,28,FALSE),""),"")</f>
        <v>THE</v>
      </c>
      <c r="G179" s="15" t="str">
        <f>IFERROR(IF($A179&lt;&gt;"",VLOOKUP($A179,'[1]LISTE ARTICLES PA-PV'!$A$2:$AB$1397,27,FALSE),""),"")</f>
        <v>DAMMANN-P</v>
      </c>
      <c r="H179" s="50" t="str">
        <f>IFERROR(IF($A179&lt;&gt;"",VLOOKUP($A179,'[1]LISTE ARTICLES PA-PV'!$A$2:$AB$1397,7,FALSE),"0"),"0")</f>
        <v>5.5</v>
      </c>
    </row>
    <row r="180" spans="1:8" x14ac:dyDescent="0.3">
      <c r="A180" s="47">
        <v>9999000005256</v>
      </c>
      <c r="B180" s="50">
        <v>1.5760000000000001</v>
      </c>
      <c r="C180" s="15" t="str">
        <f>IFERROR(IF(A180&lt;&gt;"",VLOOKUP($A180,'[1]LISTE ARTICLES PA-PV'!$A$2:$AB$1397,4,FALSE),""),"")</f>
        <v>EARL GREY GOUT RUSSE DOUCHKA TN</v>
      </c>
      <c r="D180" s="46">
        <f>IFERROR(IF($A180&lt;&gt;"",VLOOKUP($A180,'[1]LISTE ARTICLES PA-PV'!$A$2:$AB$1397,6,FALSE),"0"),"")</f>
        <v>25.76</v>
      </c>
      <c r="E180" s="46">
        <f t="shared" si="3"/>
        <v>40.597760000000001</v>
      </c>
      <c r="F180" s="15" t="str">
        <f>IFERROR(IF($A180&lt;&gt;"",VLOOKUP($A180,'[1]LISTE ARTICLES PA-PV'!$A$2:$AB$1397,28,FALSE),""),"")</f>
        <v>THE</v>
      </c>
      <c r="G180" s="15" t="str">
        <f>IFERROR(IF($A180&lt;&gt;"",VLOOKUP($A180,'[1]LISTE ARTICLES PA-PV'!$A$2:$AB$1397,27,FALSE),""),"")</f>
        <v>DAMMANN-P</v>
      </c>
      <c r="H180" s="50" t="str">
        <f>IFERROR(IF($A180&lt;&gt;"",VLOOKUP($A180,'[1]LISTE ARTICLES PA-PV'!$A$2:$AB$1397,7,FALSE),"0"),"0")</f>
        <v>5.5</v>
      </c>
    </row>
    <row r="181" spans="1:8" x14ac:dyDescent="0.3">
      <c r="A181" s="47">
        <v>9999000020044</v>
      </c>
      <c r="B181" s="50">
        <v>1.724</v>
      </c>
      <c r="C181" s="15" t="str">
        <f>IFERROR(IF(A181&lt;&gt;"",VLOOKUP($A181,'[1]LISTE ARTICLES PA-PV'!$A$2:$AB$1397,4,FALSE),""),"")</f>
        <v>NOËL EN PROVENCE</v>
      </c>
      <c r="D181" s="46">
        <f>IFERROR(IF($A181&lt;&gt;"",VLOOKUP($A181,'[1]LISTE ARTICLES PA-PV'!$A$2:$AB$1397,6,FALSE),"0"),"")</f>
        <v>19.7</v>
      </c>
      <c r="E181" s="46">
        <f t="shared" si="3"/>
        <v>33.962800000000001</v>
      </c>
      <c r="F181" s="15" t="str">
        <f>IFERROR(IF($A181&lt;&gt;"",VLOOKUP($A181,'[1]LISTE ARTICLES PA-PV'!$A$2:$AB$1397,28,FALSE),""),"")</f>
        <v>THE</v>
      </c>
      <c r="G181" s="15" t="str">
        <f>IFERROR(IF($A181&lt;&gt;"",VLOOKUP($A181,'[1]LISTE ARTICLES PA-PV'!$A$2:$AB$1397,27,FALSE),""),"")</f>
        <v>DAMMANN-P</v>
      </c>
      <c r="H181" s="50" t="str">
        <f>IFERROR(IF($A181&lt;&gt;"",VLOOKUP($A181,'[1]LISTE ARTICLES PA-PV'!$A$2:$AB$1397,7,FALSE),"0"),"0")</f>
        <v>5.5</v>
      </c>
    </row>
    <row r="182" spans="1:8" x14ac:dyDescent="0.3">
      <c r="A182" s="47">
        <v>9999000036779</v>
      </c>
      <c r="B182" s="50">
        <v>1.5660000000000001</v>
      </c>
      <c r="C182" s="15" t="str">
        <f>IFERROR(IF(A182&lt;&gt;"",VLOOKUP($A182,'[1]LISTE ARTICLES PA-PV'!$A$2:$AB$1397,4,FALSE),""),"")</f>
        <v>NOEL A PARIS TN</v>
      </c>
      <c r="D182" s="46">
        <f>IFERROR(IF($A182&lt;&gt;"",VLOOKUP($A182,'[1]LISTE ARTICLES PA-PV'!$A$2:$AB$1397,6,FALSE),"0"),"")</f>
        <v>21.2</v>
      </c>
      <c r="E182" s="46">
        <f t="shared" si="3"/>
        <v>33.199199999999998</v>
      </c>
      <c r="F182" s="15" t="str">
        <f>IFERROR(IF($A182&lt;&gt;"",VLOOKUP($A182,'[1]LISTE ARTICLES PA-PV'!$A$2:$AB$1397,28,FALSE),""),"")</f>
        <v>THE</v>
      </c>
      <c r="G182" s="15" t="str">
        <f>IFERROR(IF($A182&lt;&gt;"",VLOOKUP($A182,'[1]LISTE ARTICLES PA-PV'!$A$2:$AB$1397,27,FALSE),""),"")</f>
        <v>DAMMANN-P</v>
      </c>
      <c r="H182" s="50" t="str">
        <f>IFERROR(IF($A182&lt;&gt;"",VLOOKUP($A182,'[1]LISTE ARTICLES PA-PV'!$A$2:$AB$1397,7,FALSE),"0"),"0")</f>
        <v>5.5</v>
      </c>
    </row>
    <row r="183" spans="1:8" x14ac:dyDescent="0.3">
      <c r="A183" s="47">
        <v>9999000024011</v>
      </c>
      <c r="B183" s="50">
        <v>1.5</v>
      </c>
      <c r="C183" s="15" t="str">
        <f>IFERROR(IF(A183&lt;&gt;"",VLOOKUP($A183,'[1]LISTE ARTICLES PA-PV'!$A$2:$AB$1397,4,FALSE),""),"")</f>
        <v>NOEL A VENISE TN</v>
      </c>
      <c r="D183" s="46">
        <f>IFERROR(IF($A183&lt;&gt;"",VLOOKUP($A183,'[1]LISTE ARTICLES PA-PV'!$A$2:$AB$1397,6,FALSE),"0"),"")</f>
        <v>19.7</v>
      </c>
      <c r="E183" s="46">
        <f t="shared" si="3"/>
        <v>29.549999999999997</v>
      </c>
      <c r="F183" s="15" t="str">
        <f>IFERROR(IF($A183&lt;&gt;"",VLOOKUP($A183,'[1]LISTE ARTICLES PA-PV'!$A$2:$AB$1397,28,FALSE),""),"")</f>
        <v>THE</v>
      </c>
      <c r="G183" s="15" t="str">
        <f>IFERROR(IF($A183&lt;&gt;"",VLOOKUP($A183,'[1]LISTE ARTICLES PA-PV'!$A$2:$AB$1397,27,FALSE),""),"")</f>
        <v>DAMMANN-P</v>
      </c>
      <c r="H183" s="50" t="str">
        <f>IFERROR(IF($A183&lt;&gt;"",VLOOKUP($A183,'[1]LISTE ARTICLES PA-PV'!$A$2:$AB$1397,7,FALSE),"0"),"0")</f>
        <v>5.5</v>
      </c>
    </row>
    <row r="184" spans="1:8" x14ac:dyDescent="0.3">
      <c r="A184" s="47">
        <v>9999000017211</v>
      </c>
      <c r="B184" s="50">
        <v>1.84</v>
      </c>
      <c r="C184" s="15" t="str">
        <f>IFERROR(IF(A184&lt;&gt;"",VLOOKUP($A184,'[1]LISTE ARTICLES PA-PV'!$A$2:$AB$1397,4,FALSE),""),"")</f>
        <v>NOEL A LONDRES</v>
      </c>
      <c r="D184" s="46">
        <f>IFERROR(IF($A184&lt;&gt;"",VLOOKUP($A184,'[1]LISTE ARTICLES PA-PV'!$A$2:$AB$1397,6,FALSE),"0"),"")</f>
        <v>19.7</v>
      </c>
      <c r="E184" s="46">
        <f t="shared" si="3"/>
        <v>36.247999999999998</v>
      </c>
      <c r="F184" s="15" t="str">
        <f>IFERROR(IF($A184&lt;&gt;"",VLOOKUP($A184,'[1]LISTE ARTICLES PA-PV'!$A$2:$AB$1397,28,FALSE),""),"")</f>
        <v>THE</v>
      </c>
      <c r="G184" s="15" t="str">
        <f>IFERROR(IF($A184&lt;&gt;"",VLOOKUP($A184,'[1]LISTE ARTICLES PA-PV'!$A$2:$AB$1397,27,FALSE),""),"")</f>
        <v>DAMMANN-P</v>
      </c>
      <c r="H184" s="50" t="str">
        <f>IFERROR(IF($A184&lt;&gt;"",VLOOKUP($A184,'[1]LISTE ARTICLES PA-PV'!$A$2:$AB$1397,7,FALSE),"0"),"0")</f>
        <v>5.5</v>
      </c>
    </row>
    <row r="185" spans="1:8" x14ac:dyDescent="0.3">
      <c r="A185" s="47">
        <v>9999000031927</v>
      </c>
      <c r="B185" s="50">
        <v>2.54</v>
      </c>
      <c r="C185" s="15" t="str">
        <f>IFERROR(IF(A185&lt;&gt;"",VLOOKUP($A185,'[1]LISTE ARTICLES PA-PV'!$A$2:$AB$1397,4,FALSE),""),"")</f>
        <v>NOEL A PRAGUE</v>
      </c>
      <c r="D185" s="46">
        <f>IFERROR(IF($A185&lt;&gt;"",VLOOKUP($A185,'[1]LISTE ARTICLES PA-PV'!$A$2:$AB$1397,6,FALSE),"0"),"")</f>
        <v>21.2</v>
      </c>
      <c r="E185" s="46">
        <f t="shared" si="3"/>
        <v>53.847999999999999</v>
      </c>
      <c r="F185" s="15" t="str">
        <f>IFERROR(IF($A185&lt;&gt;"",VLOOKUP($A185,'[1]LISTE ARTICLES PA-PV'!$A$2:$AB$1397,28,FALSE),""),"")</f>
        <v>THE</v>
      </c>
      <c r="G185" s="15" t="str">
        <f>IFERROR(IF($A185&lt;&gt;"",VLOOKUP($A185,'[1]LISTE ARTICLES PA-PV'!$A$2:$AB$1397,27,FALSE),""),"")</f>
        <v>DAMMANN-P</v>
      </c>
      <c r="H185" s="50" t="str">
        <f>IFERROR(IF($A185&lt;&gt;"",VLOOKUP($A185,'[1]LISTE ARTICLES PA-PV'!$A$2:$AB$1397,7,FALSE),"0"),"0")</f>
        <v>5.5</v>
      </c>
    </row>
    <row r="186" spans="1:8" x14ac:dyDescent="0.3">
      <c r="A186" s="47">
        <v>9999000082455</v>
      </c>
      <c r="B186" s="50">
        <v>1.88</v>
      </c>
      <c r="C186" s="15" t="str">
        <f>IFERROR(IF(A186&lt;&gt;"",VLOOKUP($A186,'[1]LISTE ARTICLES PA-PV'!$A$2:$AB$1397,4,FALSE),""),"")</f>
        <v>TOURBILLON</v>
      </c>
      <c r="D186" s="46">
        <f>IFERROR(IF($A186&lt;&gt;"",VLOOKUP($A186,'[1]LISTE ARTICLES PA-PV'!$A$2:$AB$1397,6,FALSE),"0"),"")</f>
        <v>21.2</v>
      </c>
      <c r="E186" s="46">
        <f t="shared" si="3"/>
        <v>39.855999999999995</v>
      </c>
      <c r="F186" s="15" t="str">
        <f>IFERROR(IF($A186&lt;&gt;"",VLOOKUP($A186,'[1]LISTE ARTICLES PA-PV'!$A$2:$AB$1397,28,FALSE),""),"")</f>
        <v>THE</v>
      </c>
      <c r="G186" s="15" t="str">
        <f>IFERROR(IF($A186&lt;&gt;"",VLOOKUP($A186,'[1]LISTE ARTICLES PA-PV'!$A$2:$AB$1397,27,FALSE),""),"")</f>
        <v>DAMMANN-P</v>
      </c>
      <c r="H186" s="50" t="str">
        <f>IFERROR(IF($A186&lt;&gt;"",VLOOKUP($A186,'[1]LISTE ARTICLES PA-PV'!$A$2:$AB$1397,7,FALSE),"0"),"0")</f>
        <v>5.5</v>
      </c>
    </row>
    <row r="187" spans="1:8" x14ac:dyDescent="0.3">
      <c r="A187" s="47">
        <v>9999000031958</v>
      </c>
      <c r="B187" s="50">
        <v>2.4500000000000002</v>
      </c>
      <c r="C187" s="15" t="str">
        <f>IFERROR(IF(A187&lt;&gt;"",VLOOKUP($A187,'[1]LISTE ARTICLES PA-PV'!$A$2:$AB$1397,4,FALSE),""),"")</f>
        <v>NOEL A ST PETERSBURG</v>
      </c>
      <c r="D187" s="46">
        <f>IFERROR(IF($A187&lt;&gt;"",VLOOKUP($A187,'[1]LISTE ARTICLES PA-PV'!$A$2:$AB$1397,6,FALSE),"0"),"")</f>
        <v>19.7</v>
      </c>
      <c r="E187" s="46">
        <f t="shared" si="3"/>
        <v>48.265000000000001</v>
      </c>
      <c r="F187" s="15" t="str">
        <f>IFERROR(IF($A187&lt;&gt;"",VLOOKUP($A187,'[1]LISTE ARTICLES PA-PV'!$A$2:$AB$1397,28,FALSE),""),"")</f>
        <v>THE</v>
      </c>
      <c r="G187" s="15" t="str">
        <f>IFERROR(IF($A187&lt;&gt;"",VLOOKUP($A187,'[1]LISTE ARTICLES PA-PV'!$A$2:$AB$1397,27,FALSE),""),"")</f>
        <v>DAMMANN-P</v>
      </c>
      <c r="H187" s="50" t="str">
        <f>IFERROR(IF($A187&lt;&gt;"",VLOOKUP($A187,'[1]LISTE ARTICLES PA-PV'!$A$2:$AB$1397,7,FALSE),"0"),"0")</f>
        <v>5.5</v>
      </c>
    </row>
    <row r="188" spans="1:8" x14ac:dyDescent="0.3">
      <c r="A188" s="47">
        <v>9999000000657</v>
      </c>
      <c r="B188" s="50">
        <v>0.95399999999999996</v>
      </c>
      <c r="C188" s="15" t="str">
        <f>IFERROR(IF(A188&lt;&gt;"",VLOOKUP($A188,'[1]LISTE ARTICLES PA-PV'!$A$2:$AB$1397,4,FALSE),""),"")</f>
        <v>PECAN PIE TN</v>
      </c>
      <c r="D188" s="46">
        <f>IFERROR(IF($A188&lt;&gt;"",VLOOKUP($A188,'[1]LISTE ARTICLES PA-PV'!$A$2:$AB$1397,6,FALSE),"0"),"")</f>
        <v>19.7</v>
      </c>
      <c r="E188" s="46">
        <f t="shared" si="3"/>
        <v>18.793799999999997</v>
      </c>
      <c r="F188" s="15" t="str">
        <f>IFERROR(IF($A188&lt;&gt;"",VLOOKUP($A188,'[1]LISTE ARTICLES PA-PV'!$A$2:$AB$1397,28,FALSE),""),"")</f>
        <v>THE</v>
      </c>
      <c r="G188" s="15" t="str">
        <f>IFERROR(IF($A188&lt;&gt;"",VLOOKUP($A188,'[1]LISTE ARTICLES PA-PV'!$A$2:$AB$1397,27,FALSE),""),"")</f>
        <v>DAMMANN-P</v>
      </c>
      <c r="H188" s="50" t="str">
        <f>IFERROR(IF($A188&lt;&gt;"",VLOOKUP($A188,'[1]LISTE ARTICLES PA-PV'!$A$2:$AB$1397,7,FALSE),"0"),"0")</f>
        <v>5.5</v>
      </c>
    </row>
    <row r="189" spans="1:8" x14ac:dyDescent="0.3">
      <c r="A189" s="47">
        <v>9999000003863</v>
      </c>
      <c r="B189" s="50">
        <v>1.476</v>
      </c>
      <c r="C189" s="15" t="str">
        <f>IFERROR(IF(A189&lt;&gt;"",VLOOKUP($A189,'[1]LISTE ARTICLES PA-PV'!$A$2:$AB$1397,4,FALSE),""),"")</f>
        <v>GRANOLA D'HIVER TN</v>
      </c>
      <c r="D189" s="46">
        <f>IFERROR(IF($A189&lt;&gt;"",VLOOKUP($A189,'[1]LISTE ARTICLES PA-PV'!$A$2:$AB$1397,6,FALSE),"0"),"")</f>
        <v>25.76</v>
      </c>
      <c r="E189" s="46">
        <f t="shared" si="3"/>
        <v>38.02176</v>
      </c>
      <c r="F189" s="15" t="str">
        <f>IFERROR(IF($A189&lt;&gt;"",VLOOKUP($A189,'[1]LISTE ARTICLES PA-PV'!$A$2:$AB$1397,28,FALSE),""),"")</f>
        <v>THE</v>
      </c>
      <c r="G189" s="15" t="str">
        <f>IFERROR(IF($A189&lt;&gt;"",VLOOKUP($A189,'[1]LISTE ARTICLES PA-PV'!$A$2:$AB$1397,27,FALSE),""),"")</f>
        <v>DAMMANN-P</v>
      </c>
      <c r="H189" s="50" t="str">
        <f>IFERROR(IF($A189&lt;&gt;"",VLOOKUP($A189,'[1]LISTE ARTICLES PA-PV'!$A$2:$AB$1397,7,FALSE),"0"),"0")</f>
        <v>5.5</v>
      </c>
    </row>
    <row r="190" spans="1:8" x14ac:dyDescent="0.3">
      <c r="A190" s="47">
        <v>9999000003412</v>
      </c>
      <c r="B190" s="50">
        <v>1.6919999999999999</v>
      </c>
      <c r="C190" s="15" t="str">
        <f>IFERROR(IF(A190&lt;&gt;"",VLOOKUP($A190,'[1]LISTE ARTICLES PA-PV'!$A$2:$AB$1397,4,FALSE),""),"")</f>
        <v>4,5,6,CUEILLIR DES CERISES</v>
      </c>
      <c r="D190" s="46">
        <f>IFERROR(IF($A190&lt;&gt;"",VLOOKUP($A190,'[1]LISTE ARTICLES PA-PV'!$A$2:$AB$1397,6,FALSE),"0"),"")</f>
        <v>19.7</v>
      </c>
      <c r="E190" s="46">
        <f t="shared" si="3"/>
        <v>33.3324</v>
      </c>
      <c r="F190" s="15" t="str">
        <f>IFERROR(IF($A190&lt;&gt;"",VLOOKUP($A190,'[1]LISTE ARTICLES PA-PV'!$A$2:$AB$1397,28,FALSE),""),"")</f>
        <v>THE</v>
      </c>
      <c r="G190" s="15" t="str">
        <f>IFERROR(IF($A190&lt;&gt;"",VLOOKUP($A190,'[1]LISTE ARTICLES PA-PV'!$A$2:$AB$1397,27,FALSE),""),"")</f>
        <v>DAMMANN-P</v>
      </c>
      <c r="H190" s="50" t="str">
        <f>IFERROR(IF($A190&lt;&gt;"",VLOOKUP($A190,'[1]LISTE ARTICLES PA-PV'!$A$2:$AB$1397,7,FALSE),"0"),"0")</f>
        <v>5.5</v>
      </c>
    </row>
    <row r="191" spans="1:8" x14ac:dyDescent="0.3">
      <c r="A191" s="47">
        <v>9999000036304</v>
      </c>
      <c r="B191" s="50">
        <v>1.83</v>
      </c>
      <c r="C191" s="15" t="str">
        <f>IFERROR(IF(A191&lt;&gt;"",VLOOKUP($A191,'[1]LISTE ARTICLES PA-PV'!$A$2:$AB$1397,4,FALSE),""),"")</f>
        <v>NOSY BEY TN</v>
      </c>
      <c r="D191" s="46">
        <f>IFERROR(IF($A191&lt;&gt;"",VLOOKUP($A191,'[1]LISTE ARTICLES PA-PV'!$A$2:$AB$1397,6,FALSE),"0"),"")</f>
        <v>18.2</v>
      </c>
      <c r="E191" s="46">
        <f t="shared" si="3"/>
        <v>33.305999999999997</v>
      </c>
      <c r="F191" s="15" t="str">
        <f>IFERROR(IF($A191&lt;&gt;"",VLOOKUP($A191,'[1]LISTE ARTICLES PA-PV'!$A$2:$AB$1397,28,FALSE),""),"")</f>
        <v>THE</v>
      </c>
      <c r="G191" s="15" t="str">
        <f>IFERROR(IF($A191&lt;&gt;"",VLOOKUP($A191,'[1]LISTE ARTICLES PA-PV'!$A$2:$AB$1397,27,FALSE),""),"")</f>
        <v>DAMMANN-P</v>
      </c>
      <c r="H191" s="50" t="str">
        <f>IFERROR(IF($A191&lt;&gt;"",VLOOKUP($A191,'[1]LISTE ARTICLES PA-PV'!$A$2:$AB$1397,7,FALSE),"0"),"0")</f>
        <v>5.5</v>
      </c>
    </row>
    <row r="192" spans="1:8" x14ac:dyDescent="0.3">
      <c r="A192" s="47">
        <v>9999000009339</v>
      </c>
      <c r="B192" s="50">
        <v>2.5960000000000001</v>
      </c>
      <c r="C192" s="15" t="str">
        <f>IFERROR(IF(A192&lt;&gt;"",VLOOKUP($A192,'[1]LISTE ARTICLES PA-PV'!$A$2:$AB$1397,4,FALSE),""),"")</f>
        <v>NOEL A MONTREAL</v>
      </c>
      <c r="D192" s="46">
        <f>IFERROR(IF($A192&lt;&gt;"",VLOOKUP($A192,'[1]LISTE ARTICLES PA-PV'!$A$2:$AB$1397,6,FALSE),"0"),"")</f>
        <v>21.2</v>
      </c>
      <c r="E192" s="46">
        <f t="shared" si="3"/>
        <v>55.035200000000003</v>
      </c>
      <c r="F192" s="15" t="str">
        <f>IFERROR(IF($A192&lt;&gt;"",VLOOKUP($A192,'[1]LISTE ARTICLES PA-PV'!$A$2:$AB$1397,28,FALSE),""),"")</f>
        <v>THE</v>
      </c>
      <c r="G192" s="15" t="str">
        <f>IFERROR(IF($A192&lt;&gt;"",VLOOKUP($A192,'[1]LISTE ARTICLES PA-PV'!$A$2:$AB$1397,27,FALSE),""),"")</f>
        <v>DAMMANN-P</v>
      </c>
      <c r="H192" s="50" t="str">
        <f>IFERROR(IF($A192&lt;&gt;"",VLOOKUP($A192,'[1]LISTE ARTICLES PA-PV'!$A$2:$AB$1397,7,FALSE),"0"),"0")</f>
        <v>5.5</v>
      </c>
    </row>
    <row r="193" spans="1:8" x14ac:dyDescent="0.3">
      <c r="A193" s="47">
        <v>9999000009728</v>
      </c>
      <c r="B193" s="50">
        <v>1.1639999999999999</v>
      </c>
      <c r="C193" s="15" t="str">
        <f>IFERROR(IF(A193&lt;&gt;"",VLOOKUP($A193,'[1]LISTE ARTICLES PA-PV'!$A$2:$AB$1397,4,FALSE),""),"")</f>
        <v>THÉ DES POETES TN</v>
      </c>
      <c r="D193" s="46">
        <f>IFERROR(IF($A193&lt;&gt;"",VLOOKUP($A193,'[1]LISTE ARTICLES PA-PV'!$A$2:$AB$1397,6,FALSE),"0"),"")</f>
        <v>19.7</v>
      </c>
      <c r="E193" s="46">
        <f t="shared" si="3"/>
        <v>22.930799999999998</v>
      </c>
      <c r="F193" s="15" t="str">
        <f>IFERROR(IF($A193&lt;&gt;"",VLOOKUP($A193,'[1]LISTE ARTICLES PA-PV'!$A$2:$AB$1397,28,FALSE),""),"")</f>
        <v>THE</v>
      </c>
      <c r="G193" s="15" t="str">
        <f>IFERROR(IF($A193&lt;&gt;"",VLOOKUP($A193,'[1]LISTE ARTICLES PA-PV'!$A$2:$AB$1397,27,FALSE),""),"")</f>
        <v>DAMMANN-P</v>
      </c>
      <c r="H193" s="50" t="str">
        <f>IFERROR(IF($A193&lt;&gt;"",VLOOKUP($A193,'[1]LISTE ARTICLES PA-PV'!$A$2:$AB$1397,7,FALSE),"0"),"0")</f>
        <v>5.5</v>
      </c>
    </row>
    <row r="194" spans="1:8" x14ac:dyDescent="0.3">
      <c r="A194" s="47">
        <v>9999000005010</v>
      </c>
      <c r="B194" s="50">
        <v>0.82199999999999995</v>
      </c>
      <c r="C194" s="15" t="str">
        <f>IFERROR(IF(A194&lt;&gt;"",VLOOKUP($A194,'[1]LISTE ARTICLES PA-PV'!$A$2:$AB$1397,4,FALSE),""),"")</f>
        <v>ABRICOT DE TOSCANE TN</v>
      </c>
      <c r="D194" s="46">
        <f>IFERROR(IF($A194&lt;&gt;"",VLOOKUP($A194,'[1]LISTE ARTICLES PA-PV'!$A$2:$AB$1397,6,FALSE),"0"),"")</f>
        <v>18.2</v>
      </c>
      <c r="E194" s="46">
        <f t="shared" si="3"/>
        <v>14.960399999999998</v>
      </c>
      <c r="F194" s="15" t="str">
        <f>IFERROR(IF($A194&lt;&gt;"",VLOOKUP($A194,'[1]LISTE ARTICLES PA-PV'!$A$2:$AB$1397,28,FALSE),""),"")</f>
        <v>THE</v>
      </c>
      <c r="G194" s="15" t="str">
        <f>IFERROR(IF($A194&lt;&gt;"",VLOOKUP($A194,'[1]LISTE ARTICLES PA-PV'!$A$2:$AB$1397,27,FALSE),""),"")</f>
        <v>DAMMANN-P</v>
      </c>
      <c r="H194" s="50" t="str">
        <f>IFERROR(IF($A194&lt;&gt;"",VLOOKUP($A194,'[1]LISTE ARTICLES PA-PV'!$A$2:$AB$1397,7,FALSE),"0"),"0")</f>
        <v>5.5</v>
      </c>
    </row>
    <row r="195" spans="1:8" x14ac:dyDescent="0.3">
      <c r="A195" s="47">
        <v>9999000003702</v>
      </c>
      <c r="B195" s="50">
        <v>1.05</v>
      </c>
      <c r="C195" s="15" t="str">
        <f>IFERROR(IF(A195&lt;&gt;"",VLOOKUP($A195,'[1]LISTE ARTICLES PA-PV'!$A$2:$AB$1397,4,FALSE),""),"")</f>
        <v>NOIR EXOTIC</v>
      </c>
      <c r="D195" s="46">
        <f>IFERROR(IF($A195&lt;&gt;"",VLOOKUP($A195,'[1]LISTE ARTICLES PA-PV'!$A$2:$AB$1397,6,FALSE),"0"),"")</f>
        <v>19.7</v>
      </c>
      <c r="E195" s="46">
        <f t="shared" ref="E195:E258" si="4">IFERROR(B195*D195,0)</f>
        <v>20.684999999999999</v>
      </c>
      <c r="F195" s="15" t="str">
        <f>IFERROR(IF($A195&lt;&gt;"",VLOOKUP($A195,'[1]LISTE ARTICLES PA-PV'!$A$2:$AB$1397,28,FALSE),""),"")</f>
        <v>THE</v>
      </c>
      <c r="G195" s="15" t="str">
        <f>IFERROR(IF($A195&lt;&gt;"",VLOOKUP($A195,'[1]LISTE ARTICLES PA-PV'!$A$2:$AB$1397,27,FALSE),""),"")</f>
        <v>DAMMANN-P</v>
      </c>
      <c r="H195" s="50" t="str">
        <f>IFERROR(IF($A195&lt;&gt;"",VLOOKUP($A195,'[1]LISTE ARTICLES PA-PV'!$A$2:$AB$1397,7,FALSE),"0"),"0")</f>
        <v>5.5</v>
      </c>
    </row>
    <row r="196" spans="1:8" x14ac:dyDescent="0.3">
      <c r="A196" s="47">
        <v>9999000006383</v>
      </c>
      <c r="B196" s="50">
        <v>1.5760000000000001</v>
      </c>
      <c r="C196" s="15" t="str">
        <f>IFERROR(IF(A196&lt;&gt;"",VLOOKUP($A196,'[1]LISTE ARTICLES PA-PV'!$A$2:$AB$1397,4,FALSE),""),"")</f>
        <v>MELANGE MYSTERIEUX</v>
      </c>
      <c r="D196" s="46">
        <f>IFERROR(IF($A196&lt;&gt;"",VLOOKUP($A196,'[1]LISTE ARTICLES PA-PV'!$A$2:$AB$1397,6,FALSE),"0"),"")</f>
        <v>18.18</v>
      </c>
      <c r="E196" s="46">
        <f t="shared" si="4"/>
        <v>28.651680000000002</v>
      </c>
      <c r="F196" s="15" t="str">
        <f>IFERROR(IF($A196&lt;&gt;"",VLOOKUP($A196,'[1]LISTE ARTICLES PA-PV'!$A$2:$AB$1397,28,FALSE),""),"")</f>
        <v>THE</v>
      </c>
      <c r="G196" s="15" t="str">
        <f>IFERROR(IF($A196&lt;&gt;"",VLOOKUP($A196,'[1]LISTE ARTICLES PA-PV'!$A$2:$AB$1397,27,FALSE),""),"")</f>
        <v>DAMMANN-P</v>
      </c>
      <c r="H196" s="50" t="str">
        <f>IFERROR(IF($A196&lt;&gt;"",VLOOKUP($A196,'[1]LISTE ARTICLES PA-PV'!$A$2:$AB$1397,7,FALSE),"0"),"0")</f>
        <v>5.5</v>
      </c>
    </row>
    <row r="197" spans="1:8" x14ac:dyDescent="0.3">
      <c r="A197" s="47">
        <v>9999000036366</v>
      </c>
      <c r="B197" s="50">
        <v>2.9260000000000002</v>
      </c>
      <c r="C197" s="15" t="str">
        <f>IFERROR(IF(A197&lt;&gt;"",VLOOKUP($A197,'[1]LISTE ARTICLES PA-PV'!$A$2:$AB$1397,4,FALSE),""),"")</f>
        <v xml:space="preserve">MELANGE VENITIEN </v>
      </c>
      <c r="D197" s="46">
        <f>IFERROR(IF($A197&lt;&gt;"",VLOOKUP($A197,'[1]LISTE ARTICLES PA-PV'!$A$2:$AB$1397,6,FALSE),"0"),"")</f>
        <v>18.18</v>
      </c>
      <c r="E197" s="46">
        <f t="shared" si="4"/>
        <v>53.194680000000005</v>
      </c>
      <c r="F197" s="15" t="str">
        <f>IFERROR(IF($A197&lt;&gt;"",VLOOKUP($A197,'[1]LISTE ARTICLES PA-PV'!$A$2:$AB$1397,28,FALSE),""),"")</f>
        <v>THE</v>
      </c>
      <c r="G197" s="15" t="str">
        <f>IFERROR(IF($A197&lt;&gt;"",VLOOKUP($A197,'[1]LISTE ARTICLES PA-PV'!$A$2:$AB$1397,27,FALSE),""),"")</f>
        <v>DAMMANN-P</v>
      </c>
      <c r="H197" s="50" t="str">
        <f>IFERROR(IF($A197&lt;&gt;"",VLOOKUP($A197,'[1]LISTE ARTICLES PA-PV'!$A$2:$AB$1397,7,FALSE),"0"),"0")</f>
        <v>5.5</v>
      </c>
    </row>
    <row r="198" spans="1:8" x14ac:dyDescent="0.3">
      <c r="A198" s="47">
        <v>9999000019932</v>
      </c>
      <c r="B198" s="50">
        <v>1.986</v>
      </c>
      <c r="C198" s="15" t="str">
        <f>IFERROR(IF(A198&lt;&gt;"",VLOOKUP($A198,'[1]LISTE ARTICLES PA-PV'!$A$2:$AB$1397,4,FALSE),""),"")</f>
        <v>JARDIN BLEU</v>
      </c>
      <c r="D198" s="46">
        <f>IFERROR(IF($A198&lt;&gt;"",VLOOKUP($A198,'[1]LISTE ARTICLES PA-PV'!$A$2:$AB$1397,6,FALSE),"0"),"")</f>
        <v>19.7</v>
      </c>
      <c r="E198" s="46">
        <f t="shared" si="4"/>
        <v>39.124200000000002</v>
      </c>
      <c r="F198" s="15" t="str">
        <f>IFERROR(IF($A198&lt;&gt;"",VLOOKUP($A198,'[1]LISTE ARTICLES PA-PV'!$A$2:$AB$1397,28,FALSE),""),"")</f>
        <v>THE</v>
      </c>
      <c r="G198" s="15" t="str">
        <f>IFERROR(IF($A198&lt;&gt;"",VLOOKUP($A198,'[1]LISTE ARTICLES PA-PV'!$A$2:$AB$1397,27,FALSE),""),"")</f>
        <v>DAMMANN-P</v>
      </c>
      <c r="H198" s="50" t="str">
        <f>IFERROR(IF($A198&lt;&gt;"",VLOOKUP($A198,'[1]LISTE ARTICLES PA-PV'!$A$2:$AB$1397,7,FALSE),"0"),"0")</f>
        <v>5.5</v>
      </c>
    </row>
    <row r="199" spans="1:8" x14ac:dyDescent="0.3">
      <c r="A199" s="47">
        <v>9999000003450</v>
      </c>
      <c r="B199" s="50">
        <v>1.768</v>
      </c>
      <c r="C199" s="15" t="str">
        <f>IFERROR(IF(A199&lt;&gt;"",VLOOKUP($A199,'[1]LISTE ARTICLES PA-PV'!$A$2:$AB$1397,4,FALSE),""),"")</f>
        <v>COQUELICOT GOURMAND</v>
      </c>
      <c r="D199" s="46">
        <f>IFERROR(IF($A199&lt;&gt;"",VLOOKUP($A199,'[1]LISTE ARTICLES PA-PV'!$A$2:$AB$1397,6,FALSE),"0"),"")</f>
        <v>19.7</v>
      </c>
      <c r="E199" s="46">
        <f t="shared" si="4"/>
        <v>34.829599999999999</v>
      </c>
      <c r="F199" s="15" t="str">
        <f>IFERROR(IF($A199&lt;&gt;"",VLOOKUP($A199,'[1]LISTE ARTICLES PA-PV'!$A$2:$AB$1397,28,FALSE),""),"")</f>
        <v>THE</v>
      </c>
      <c r="G199" s="15" t="str">
        <f>IFERROR(IF($A199&lt;&gt;"",VLOOKUP($A199,'[1]LISTE ARTICLES PA-PV'!$A$2:$AB$1397,27,FALSE),""),"")</f>
        <v>DAMMANN-P</v>
      </c>
      <c r="H199" s="50" t="str">
        <f>IFERROR(IF($A199&lt;&gt;"",VLOOKUP($A199,'[1]LISTE ARTICLES PA-PV'!$A$2:$AB$1397,7,FALSE),"0"),"0")</f>
        <v>5.5</v>
      </c>
    </row>
    <row r="200" spans="1:8" x14ac:dyDescent="0.3">
      <c r="A200" s="47">
        <v>9999000003726</v>
      </c>
      <c r="B200" s="50">
        <v>0.18</v>
      </c>
      <c r="C200" s="15" t="str">
        <f>IFERROR(IF(A200&lt;&gt;"",VLOOKUP($A200,'[1]LISTE ARTICLES PA-PV'!$A$2:$AB$1397,4,FALSE),""),"")</f>
        <v>DIVINE ROSE TN</v>
      </c>
      <c r="D200" s="46">
        <f>IFERROR(IF($A200&lt;&gt;"",VLOOKUP($A200,'[1]LISTE ARTICLES PA-PV'!$A$2:$AB$1397,6,FALSE),"0"),"")</f>
        <v>28.79</v>
      </c>
      <c r="E200" s="46">
        <f t="shared" si="4"/>
        <v>5.1821999999999999</v>
      </c>
      <c r="F200" s="15" t="str">
        <f>IFERROR(IF($A200&lt;&gt;"",VLOOKUP($A200,'[1]LISTE ARTICLES PA-PV'!$A$2:$AB$1397,28,FALSE),""),"")</f>
        <v>THE</v>
      </c>
      <c r="G200" s="15" t="str">
        <f>IFERROR(IF($A200&lt;&gt;"",VLOOKUP($A200,'[1]LISTE ARTICLES PA-PV'!$A$2:$AB$1397,27,FALSE),""),"")</f>
        <v>DAMMANN-P</v>
      </c>
      <c r="H200" s="50" t="str">
        <f>IFERROR(IF($A200&lt;&gt;"",VLOOKUP($A200,'[1]LISTE ARTICLES PA-PV'!$A$2:$AB$1397,7,FALSE),"0"),"0")</f>
        <v>5.5</v>
      </c>
    </row>
    <row r="201" spans="1:8" x14ac:dyDescent="0.3">
      <c r="A201" s="47">
        <v>9999000009322</v>
      </c>
      <c r="B201" s="50">
        <v>1.1719999999999999</v>
      </c>
      <c r="C201" s="15" t="str">
        <f>IFERROR(IF(A201&lt;&gt;"",VLOOKUP($A201,'[1]LISTE ARTICLES PA-PV'!$A$2:$AB$1397,4,FALSE),""),"")</f>
        <v>LASSI MANGO</v>
      </c>
      <c r="D201" s="46">
        <f>IFERROR(IF($A201&lt;&gt;"",VLOOKUP($A201,'[1]LISTE ARTICLES PA-PV'!$A$2:$AB$1397,6,FALSE),"0"),"")</f>
        <v>21.2</v>
      </c>
      <c r="E201" s="46">
        <f t="shared" si="4"/>
        <v>24.846399999999999</v>
      </c>
      <c r="F201" s="15" t="str">
        <f>IFERROR(IF($A201&lt;&gt;"",VLOOKUP($A201,'[1]LISTE ARTICLES PA-PV'!$A$2:$AB$1397,28,FALSE),""),"")</f>
        <v>THE</v>
      </c>
      <c r="G201" s="15" t="str">
        <f>IFERROR(IF($A201&lt;&gt;"",VLOOKUP($A201,'[1]LISTE ARTICLES PA-PV'!$A$2:$AB$1397,27,FALSE),""),"")</f>
        <v>DAMMANN-P</v>
      </c>
      <c r="H201" s="50" t="str">
        <f>IFERROR(IF($A201&lt;&gt;"",VLOOKUP($A201,'[1]LISTE ARTICLES PA-PV'!$A$2:$AB$1397,7,FALSE),"0"),"0")</f>
        <v>5.5</v>
      </c>
    </row>
    <row r="202" spans="1:8" x14ac:dyDescent="0.3">
      <c r="A202" s="47">
        <v>9999000034560</v>
      </c>
      <c r="B202" s="50">
        <v>4.548</v>
      </c>
      <c r="C202" s="15" t="str">
        <f>IFERROR(IF(A202&lt;&gt;"",VLOOKUP($A202,'[1]LISTE ARTICLES PA-PV'!$A$2:$AB$1397,4,FALSE),""),"")</f>
        <v>CHRISTMAS TEA VERT</v>
      </c>
      <c r="D202" s="46">
        <f>IFERROR(IF($A202&lt;&gt;"",VLOOKUP($A202,'[1]LISTE ARTICLES PA-PV'!$A$2:$AB$1397,6,FALSE),"0"),"")</f>
        <v>19.7</v>
      </c>
      <c r="E202" s="46">
        <f t="shared" si="4"/>
        <v>89.595600000000005</v>
      </c>
      <c r="F202" s="15" t="str">
        <f>IFERROR(IF($A202&lt;&gt;"",VLOOKUP($A202,'[1]LISTE ARTICLES PA-PV'!$A$2:$AB$1397,28,FALSE),""),"")</f>
        <v>THE</v>
      </c>
      <c r="G202" s="15" t="str">
        <f>IFERROR(IF($A202&lt;&gt;"",VLOOKUP($A202,'[1]LISTE ARTICLES PA-PV'!$A$2:$AB$1397,27,FALSE),""),"")</f>
        <v>DAMMANN-P</v>
      </c>
      <c r="H202" s="50" t="str">
        <f>IFERROR(IF($A202&lt;&gt;"",VLOOKUP($A202,'[1]LISTE ARTICLES PA-PV'!$A$2:$AB$1397,7,FALSE),"0"),"0")</f>
        <v>5.5</v>
      </c>
    </row>
    <row r="203" spans="1:8" x14ac:dyDescent="0.3">
      <c r="A203" s="61">
        <v>9999000082226</v>
      </c>
      <c r="B203" s="50">
        <v>2.056</v>
      </c>
      <c r="C203" s="15" t="str">
        <f>IFERROR(IF(A203&lt;&gt;"",VLOOKUP($A203,'[1]LISTE ARTICLES PA-PV'!$A$2:$AB$1397,4,FALSE),""),"")</f>
        <v>BALI</v>
      </c>
      <c r="D203" s="46">
        <f>IFERROR(IF($A203&lt;&gt;"",VLOOKUP($A203,'[1]LISTE ARTICLES PA-PV'!$A$2:$AB$1397,6,FALSE),"0"),"")</f>
        <v>25.76</v>
      </c>
      <c r="E203" s="46">
        <f t="shared" si="4"/>
        <v>52.962560000000003</v>
      </c>
      <c r="F203" s="15" t="str">
        <f>IFERROR(IF($A203&lt;&gt;"",VLOOKUP($A203,'[1]LISTE ARTICLES PA-PV'!$A$2:$AB$1397,28,FALSE),""),"")</f>
        <v>THE</v>
      </c>
      <c r="G203" s="15" t="str">
        <f>IFERROR(IF($A203&lt;&gt;"",VLOOKUP($A203,'[1]LISTE ARTICLES PA-PV'!$A$2:$AB$1397,27,FALSE),""),"")</f>
        <v>DAMMANN-P</v>
      </c>
      <c r="H203" s="50" t="str">
        <f>IFERROR(IF($A203&lt;&gt;"",VLOOKUP($A203,'[1]LISTE ARTICLES PA-PV'!$A$2:$AB$1397,7,FALSE),"0"),"0")</f>
        <v>5.5</v>
      </c>
    </row>
    <row r="204" spans="1:8" x14ac:dyDescent="0.3">
      <c r="A204" s="47">
        <v>9999000050348</v>
      </c>
      <c r="B204" s="50">
        <v>0.44400000000000001</v>
      </c>
      <c r="C204" s="15" t="str">
        <f>IFERROR(IF(A204&lt;&gt;"",VLOOKUP($A204,'[1]LISTE ARTICLES PA-PV'!$A$2:$AB$1397,4,FALSE),""),"")</f>
        <v>L'ORIENTAL TV</v>
      </c>
      <c r="D204" s="46">
        <f>IFERROR(IF($A204&lt;&gt;"",VLOOKUP($A204,'[1]LISTE ARTICLES PA-PV'!$A$2:$AB$1397,6,FALSE),"0"),"")</f>
        <v>21.21</v>
      </c>
      <c r="E204" s="46">
        <f t="shared" si="4"/>
        <v>9.4172400000000014</v>
      </c>
      <c r="F204" s="15" t="str">
        <f>IFERROR(IF($A204&lt;&gt;"",VLOOKUP($A204,'[1]LISTE ARTICLES PA-PV'!$A$2:$AB$1397,28,FALSE),""),"")</f>
        <v>THE</v>
      </c>
      <c r="G204" s="15" t="str">
        <f>IFERROR(IF($A204&lt;&gt;"",VLOOKUP($A204,'[1]LISTE ARTICLES PA-PV'!$A$2:$AB$1397,27,FALSE),""),"")</f>
        <v>DAMMANN-P</v>
      </c>
      <c r="H204" s="50" t="str">
        <f>IFERROR(IF($A204&lt;&gt;"",VLOOKUP($A204,'[1]LISTE ARTICLES PA-PV'!$A$2:$AB$1397,7,FALSE),"0"),"0")</f>
        <v>5.5</v>
      </c>
    </row>
    <row r="205" spans="1:8" x14ac:dyDescent="0.3">
      <c r="A205" s="47">
        <v>9999000003757</v>
      </c>
      <c r="B205" s="50">
        <v>1.8979999999999999</v>
      </c>
      <c r="C205" s="15" t="str">
        <f>IFERROR(IF(A205&lt;&gt;"",VLOOKUP($A205,'[1]LISTE ARTICLES PA-PV'!$A$2:$AB$1397,4,FALSE),""),"")</f>
        <v>THÉ VERT CHAÏ</v>
      </c>
      <c r="D205" s="46">
        <f>IFERROR(IF($A205&lt;&gt;"",VLOOKUP($A205,'[1]LISTE ARTICLES PA-PV'!$A$2:$AB$1397,6,FALSE),"0"),"")</f>
        <v>30.31</v>
      </c>
      <c r="E205" s="46">
        <f t="shared" si="4"/>
        <v>57.528379999999991</v>
      </c>
      <c r="F205" s="15" t="str">
        <f>IFERROR(IF($A205&lt;&gt;"",VLOOKUP($A205,'[1]LISTE ARTICLES PA-PV'!$A$2:$AB$1397,28,FALSE),""),"")</f>
        <v>THE</v>
      </c>
      <c r="G205" s="15" t="str">
        <f>IFERROR(IF($A205&lt;&gt;"",VLOOKUP($A205,'[1]LISTE ARTICLES PA-PV'!$A$2:$AB$1397,27,FALSE),""),"")</f>
        <v>DAMMANN-P</v>
      </c>
      <c r="H205" s="50" t="str">
        <f>IFERROR(IF($A205&lt;&gt;"",VLOOKUP($A205,'[1]LISTE ARTICLES PA-PV'!$A$2:$AB$1397,7,FALSE),"0"),"0")</f>
        <v>5.5</v>
      </c>
    </row>
    <row r="206" spans="1:8" x14ac:dyDescent="0.3">
      <c r="A206" s="47">
        <v>9999000002736</v>
      </c>
      <c r="B206" s="50">
        <v>1.4119999999999999</v>
      </c>
      <c r="C206" s="15" t="str">
        <f>IFERROR(IF(A206&lt;&gt;"",VLOOKUP($A206,'[1]LISTE ARTICLES PA-PV'!$A$2:$AB$1397,4,FALSE),""),"")</f>
        <v>VERT EXOTIC</v>
      </c>
      <c r="D206" s="46">
        <f>IFERROR(IF($A206&lt;&gt;"",VLOOKUP($A206,'[1]LISTE ARTICLES PA-PV'!$A$2:$AB$1397,6,FALSE),"0"),"")</f>
        <v>28.79</v>
      </c>
      <c r="E206" s="46">
        <f t="shared" si="4"/>
        <v>40.651479999999999</v>
      </c>
      <c r="F206" s="15" t="str">
        <f>IFERROR(IF($A206&lt;&gt;"",VLOOKUP($A206,'[1]LISTE ARTICLES PA-PV'!$A$2:$AB$1397,28,FALSE),""),"")</f>
        <v>THE</v>
      </c>
      <c r="G206" s="15" t="str">
        <f>IFERROR(IF($A206&lt;&gt;"",VLOOKUP($A206,'[1]LISTE ARTICLES PA-PV'!$A$2:$AB$1397,27,FALSE),""),"")</f>
        <v>DAMMANN-P</v>
      </c>
      <c r="H206" s="50" t="str">
        <f>IFERROR(IF($A206&lt;&gt;"",VLOOKUP($A206,'[1]LISTE ARTICLES PA-PV'!$A$2:$AB$1397,7,FALSE),"0"),"0")</f>
        <v>5.5</v>
      </c>
    </row>
    <row r="207" spans="1:8" x14ac:dyDescent="0.3">
      <c r="A207" s="47">
        <v>9999000003443</v>
      </c>
      <c r="B207" s="50">
        <v>1.6659999999999999</v>
      </c>
      <c r="C207" s="15" t="str">
        <f>IFERROR(IF(A207&lt;&gt;"",VLOOKUP($A207,'[1]LISTE ARTICLES PA-PV'!$A$2:$AB$1397,4,FALSE),""),"")</f>
        <v>JAUNE LEMON TV</v>
      </c>
      <c r="D207" s="46">
        <f>IFERROR(IF($A207&lt;&gt;"",VLOOKUP($A207,'[1]LISTE ARTICLES PA-PV'!$A$2:$AB$1397,6,FALSE),"0"),"")</f>
        <v>21.21</v>
      </c>
      <c r="E207" s="46">
        <f t="shared" si="4"/>
        <v>35.335859999999997</v>
      </c>
      <c r="F207" s="15" t="str">
        <f>IFERROR(IF($A207&lt;&gt;"",VLOOKUP($A207,'[1]LISTE ARTICLES PA-PV'!$A$2:$AB$1397,28,FALSE),""),"")</f>
        <v>THE</v>
      </c>
      <c r="G207" s="15" t="str">
        <f>IFERROR(IF($A207&lt;&gt;"",VLOOKUP($A207,'[1]LISTE ARTICLES PA-PV'!$A$2:$AB$1397,27,FALSE),""),"")</f>
        <v>DAMMANN-P</v>
      </c>
      <c r="H207" s="50" t="str">
        <f>IFERROR(IF($A207&lt;&gt;"",VLOOKUP($A207,'[1]LISTE ARTICLES PA-PV'!$A$2:$AB$1397,7,FALSE),"0"),"0")</f>
        <v>5.5</v>
      </c>
    </row>
    <row r="208" spans="1:8" x14ac:dyDescent="0.3">
      <c r="A208" s="47">
        <v>9999000003467</v>
      </c>
      <c r="B208" s="50">
        <v>1.8540000000000001</v>
      </c>
      <c r="C208" s="15" t="str">
        <f>IFERROR(IF(A208&lt;&gt;"",VLOOKUP($A208,'[1]LISTE ARTICLES PA-PV'!$A$2:$AB$1397,4,FALSE),""),"")</f>
        <v>NUIT À VERSAILLES TV</v>
      </c>
      <c r="D208" s="46">
        <f>IFERROR(IF($A208&lt;&gt;"",VLOOKUP($A208,'[1]LISTE ARTICLES PA-PV'!$A$2:$AB$1397,6,FALSE),"0"),"")</f>
        <v>21.21</v>
      </c>
      <c r="E208" s="46">
        <f t="shared" si="4"/>
        <v>39.323340000000002</v>
      </c>
      <c r="F208" s="15" t="str">
        <f>IFERROR(IF($A208&lt;&gt;"",VLOOKUP($A208,'[1]LISTE ARTICLES PA-PV'!$A$2:$AB$1397,28,FALSE),""),"")</f>
        <v>THE</v>
      </c>
      <c r="G208" s="15" t="str">
        <f>IFERROR(IF($A208&lt;&gt;"",VLOOKUP($A208,'[1]LISTE ARTICLES PA-PV'!$A$2:$AB$1397,27,FALSE),""),"")</f>
        <v>DAMMANN-P</v>
      </c>
      <c r="H208" s="50" t="str">
        <f>IFERROR(IF($A208&lt;&gt;"",VLOOKUP($A208,'[1]LISTE ARTICLES PA-PV'!$A$2:$AB$1397,7,FALSE),"0"),"0")</f>
        <v>5.5</v>
      </c>
    </row>
    <row r="209" spans="1:11" x14ac:dyDescent="0.3">
      <c r="A209" s="47">
        <v>9999000000114</v>
      </c>
      <c r="B209" s="50">
        <v>1.77</v>
      </c>
      <c r="C209" s="15" t="str">
        <f>IFERROR(IF(A209&lt;&gt;"",VLOOKUP($A209,'[1]LISTE ARTICLES PA-PV'!$A$2:$AB$1397,4,FALSE),""),"")</f>
        <v>PAUL ET VIRGINIE VERT PDS</v>
      </c>
      <c r="D209" s="46">
        <f>IFERROR(IF($A209&lt;&gt;"",VLOOKUP($A209,'[1]LISTE ARTICLES PA-PV'!$A$2:$AB$1397,6,FALSE),"0"),"")</f>
        <v>28.79</v>
      </c>
      <c r="E209" s="46">
        <f t="shared" si="4"/>
        <v>50.958300000000001</v>
      </c>
      <c r="F209" s="15" t="str">
        <f>IFERROR(IF($A209&lt;&gt;"",VLOOKUP($A209,'[1]LISTE ARTICLES PA-PV'!$A$2:$AB$1397,28,FALSE),""),"")</f>
        <v>THE</v>
      </c>
      <c r="G209" s="15" t="str">
        <f>IFERROR(IF($A209&lt;&gt;"",VLOOKUP($A209,'[1]LISTE ARTICLES PA-PV'!$A$2:$AB$1397,27,FALSE),""),"")</f>
        <v>DAMMANN-P</v>
      </c>
      <c r="H209" s="50" t="str">
        <f>IFERROR(IF($A209&lt;&gt;"",VLOOKUP($A209,'[1]LISTE ARTICLES PA-PV'!$A$2:$AB$1397,7,FALSE),"0"),"0")</f>
        <v>5.5</v>
      </c>
    </row>
    <row r="210" spans="1:11" x14ac:dyDescent="0.3">
      <c r="A210" s="47">
        <v>9999000000725</v>
      </c>
      <c r="B210" s="50">
        <v>0.98399999999999999</v>
      </c>
      <c r="C210" s="15" t="str">
        <f>IFERROR(IF(A210&lt;&gt;"",VLOOKUP($A210,'[1]LISTE ARTICLES PA-PV'!$A$2:$AB$1397,4,FALSE),""),"")</f>
        <v>PÊCHE</v>
      </c>
      <c r="D210" s="46">
        <f>IFERROR(IF($A210&lt;&gt;"",VLOOKUP($A210,'[1]LISTE ARTICLES PA-PV'!$A$2:$AB$1397,6,FALSE),"0"),"")</f>
        <v>19.7</v>
      </c>
      <c r="E210" s="46">
        <f t="shared" si="4"/>
        <v>19.384799999999998</v>
      </c>
      <c r="F210" s="15" t="str">
        <f>IFERROR(IF($A210&lt;&gt;"",VLOOKUP($A210,'[1]LISTE ARTICLES PA-PV'!$A$2:$AB$1397,28,FALSE),""),"")</f>
        <v>THE</v>
      </c>
      <c r="G210" s="15" t="str">
        <f>IFERROR(IF($A210&lt;&gt;"",VLOOKUP($A210,'[1]LISTE ARTICLES PA-PV'!$A$2:$AB$1397,27,FALSE),""),"")</f>
        <v>DAMMANN-P</v>
      </c>
      <c r="H210" s="50" t="str">
        <f>IFERROR(IF($A210&lt;&gt;"",VLOOKUP($A210,'[1]LISTE ARTICLES PA-PV'!$A$2:$AB$1397,7,FALSE),"0"),"0")</f>
        <v>5.5</v>
      </c>
    </row>
    <row r="211" spans="1:11" x14ac:dyDescent="0.3">
      <c r="A211" s="47">
        <v>9999000000718</v>
      </c>
      <c r="B211" s="50">
        <v>1.5620000000000001</v>
      </c>
      <c r="C211" s="15" t="str">
        <f>IFERROR(IF(A211&lt;&gt;"",VLOOKUP($A211,'[1]LISTE ARTICLES PA-PV'!$A$2:$AB$1397,4,FALSE),""),"")</f>
        <v>MISS DAMMANN</v>
      </c>
      <c r="D211" s="46">
        <f>IFERROR(IF($A211&lt;&gt;"",VLOOKUP($A211,'[1]LISTE ARTICLES PA-PV'!$A$2:$AB$1397,6,FALSE),"0"),"")</f>
        <v>27.28</v>
      </c>
      <c r="E211" s="46">
        <f t="shared" si="4"/>
        <v>42.611360000000005</v>
      </c>
      <c r="F211" s="15" t="str">
        <f>IFERROR(IF($A211&lt;&gt;"",VLOOKUP($A211,'[1]LISTE ARTICLES PA-PV'!$A$2:$AB$1397,28,FALSE),""),"")</f>
        <v>THE</v>
      </c>
      <c r="G211" s="15" t="str">
        <f>IFERROR(IF($A211&lt;&gt;"",VLOOKUP($A211,'[1]LISTE ARTICLES PA-PV'!$A$2:$AB$1397,27,FALSE),""),"")</f>
        <v>DAMMANN-P</v>
      </c>
      <c r="H211" s="50" t="str">
        <f>IFERROR(IF($A211&lt;&gt;"",VLOOKUP($A211,'[1]LISTE ARTICLES PA-PV'!$A$2:$AB$1397,7,FALSE),"0"),"0")</f>
        <v>5.5</v>
      </c>
    </row>
    <row r="212" spans="1:11" ht="15" thickBot="1" x14ac:dyDescent="0.35">
      <c r="A212" s="47">
        <v>9999000033716</v>
      </c>
      <c r="B212" s="50">
        <v>1.1739999999999999</v>
      </c>
      <c r="C212" s="15" t="str">
        <f>IFERROR(IF(A212&lt;&gt;"",VLOOKUP($A212,'[1]LISTE ARTICLES PA-PV'!$A$2:$AB$1397,4,FALSE),""),"")</f>
        <v xml:space="preserve">THÉ DE L'ABBAYE TV </v>
      </c>
      <c r="D212" s="46">
        <f>IFERROR(IF($A212&lt;&gt;"",VLOOKUP($A212,'[1]LISTE ARTICLES PA-PV'!$A$2:$AB$1397,6,FALSE),"0"),"")</f>
        <v>30.31</v>
      </c>
      <c r="E212" s="46">
        <f t="shared" si="4"/>
        <v>35.583939999999998</v>
      </c>
      <c r="F212" s="15" t="str">
        <f>IFERROR(IF($A212&lt;&gt;"",VLOOKUP($A212,'[1]LISTE ARTICLES PA-PV'!$A$2:$AB$1397,28,FALSE),""),"")</f>
        <v>THE</v>
      </c>
      <c r="G212" s="15" t="str">
        <f>IFERROR(IF($A212&lt;&gt;"",VLOOKUP($A212,'[1]LISTE ARTICLES PA-PV'!$A$2:$AB$1397,27,FALSE),""),"")</f>
        <v>DAMMANN-P</v>
      </c>
      <c r="H212" s="50" t="str">
        <f>IFERROR(IF($A212&lt;&gt;"",VLOOKUP($A212,'[1]LISTE ARTICLES PA-PV'!$A$2:$AB$1397,7,FALSE),"0"),"0")</f>
        <v>5.5</v>
      </c>
    </row>
    <row r="213" spans="1:11" x14ac:dyDescent="0.3">
      <c r="A213" s="47">
        <v>9999000042268</v>
      </c>
      <c r="B213" s="50">
        <v>1.038</v>
      </c>
      <c r="C213" s="15" t="str">
        <f>IFERROR(IF(A213&lt;&gt;"",VLOOKUP($A213,'[1]LISTE ARTICLES PA-PV'!$A$2:$AB$1397,4,FALSE),""),"")</f>
        <v>THÉ DES RIADS</v>
      </c>
      <c r="D213" s="46">
        <f>IFERROR(IF($A213&lt;&gt;"",VLOOKUP($A213,'[1]LISTE ARTICLES PA-PV'!$A$2:$AB$1397,6,FALSE),"0"),"")</f>
        <v>28.79</v>
      </c>
      <c r="E213" s="46">
        <f t="shared" si="4"/>
        <v>29.88402</v>
      </c>
      <c r="F213" s="15" t="str">
        <f>IFERROR(IF($A213&lt;&gt;"",VLOOKUP($A213,'[1]LISTE ARTICLES PA-PV'!$A$2:$AB$1397,28,FALSE),""),"")</f>
        <v>THE</v>
      </c>
      <c r="G213" s="15" t="str">
        <f>IFERROR(IF($A213&lt;&gt;"",VLOOKUP($A213,'[1]LISTE ARTICLES PA-PV'!$A$2:$AB$1397,27,FALSE),""),"")</f>
        <v>DAMMANN-P</v>
      </c>
      <c r="H213" s="50" t="str">
        <f>IFERROR(IF($A213&lt;&gt;"",VLOOKUP($A213,'[1]LISTE ARTICLES PA-PV'!$A$2:$AB$1397,7,FALSE),"0"),"0")</f>
        <v>5.5</v>
      </c>
      <c r="I213" s="144" t="s">
        <v>3011</v>
      </c>
      <c r="J213" s="145"/>
      <c r="K213" s="146"/>
    </row>
    <row r="214" spans="1:11" x14ac:dyDescent="0.3">
      <c r="A214" s="47">
        <v>9999000082240</v>
      </c>
      <c r="B214" s="50">
        <v>1.38</v>
      </c>
      <c r="C214" s="15" t="str">
        <f>IFERROR(IF(A214&lt;&gt;"",VLOOKUP($A214,'[1]LISTE ARTICLES PA-PV'!$A$2:$AB$1397,4,FALSE),""),"")</f>
        <v>DUNE D'EPICES</v>
      </c>
      <c r="D214" s="46">
        <f>IFERROR(IF($A214&lt;&gt;"",VLOOKUP($A214,'[1]LISTE ARTICLES PA-PV'!$A$2:$AB$1397,6,FALSE),"0"),"")</f>
        <v>21.21</v>
      </c>
      <c r="E214" s="46">
        <f t="shared" si="4"/>
        <v>29.2698</v>
      </c>
      <c r="F214" s="15" t="str">
        <f>IFERROR(IF($A214&lt;&gt;"",VLOOKUP($A214,'[1]LISTE ARTICLES PA-PV'!$A$2:$AB$1397,28,FALSE),""),"")</f>
        <v>THE</v>
      </c>
      <c r="G214" s="15" t="str">
        <f>IFERROR(IF($A214&lt;&gt;"",VLOOKUP($A214,'[1]LISTE ARTICLES PA-PV'!$A$2:$AB$1397,27,FALSE),""),"")</f>
        <v>DAMMANN-P</v>
      </c>
      <c r="H214" s="50" t="str">
        <f>IFERROR(IF($A214&lt;&gt;"",VLOOKUP($A214,'[1]LISTE ARTICLES PA-PV'!$A$2:$AB$1397,7,FALSE),"0"),"0")</f>
        <v>5.5</v>
      </c>
      <c r="I214" s="147"/>
      <c r="J214" s="139"/>
      <c r="K214" s="148"/>
    </row>
    <row r="215" spans="1:11" x14ac:dyDescent="0.3">
      <c r="A215" s="47">
        <v>9999000050300</v>
      </c>
      <c r="B215" s="50">
        <v>1.8260000000000001</v>
      </c>
      <c r="C215" s="15" t="str">
        <f>IFERROR(IF(A215&lt;&gt;"",VLOOKUP($A215,'[1]LISTE ARTICLES PA-PV'!$A$2:$AB$1397,4,FALSE),""),"")</f>
        <v>VOLUPTHÉ TV</v>
      </c>
      <c r="D215" s="46">
        <f>IFERROR(IF($A215&lt;&gt;"",VLOOKUP($A215,'[1]LISTE ARTICLES PA-PV'!$A$2:$AB$1397,6,FALSE),"0"),"")</f>
        <v>18.18</v>
      </c>
      <c r="E215" s="46">
        <f t="shared" si="4"/>
        <v>33.196680000000001</v>
      </c>
      <c r="F215" s="15" t="str">
        <f>IFERROR(IF($A215&lt;&gt;"",VLOOKUP($A215,'[1]LISTE ARTICLES PA-PV'!$A$2:$AB$1397,28,FALSE),""),"")</f>
        <v>THE</v>
      </c>
      <c r="G215" s="15" t="str">
        <f>IFERROR(IF($A215&lt;&gt;"",VLOOKUP($A215,'[1]LISTE ARTICLES PA-PV'!$A$2:$AB$1397,27,FALSE),""),"")</f>
        <v>DAMMANN-P</v>
      </c>
      <c r="H215" s="50" t="str">
        <f>IFERROR(IF($A215&lt;&gt;"",VLOOKUP($A215,'[1]LISTE ARTICLES PA-PV'!$A$2:$AB$1397,7,FALSE),"0"),"0")</f>
        <v>5.5</v>
      </c>
      <c r="I215" s="147"/>
      <c r="J215" s="139"/>
      <c r="K215" s="148"/>
    </row>
    <row r="216" spans="1:11" ht="15" thickBot="1" x14ac:dyDescent="0.35">
      <c r="A216" s="47">
        <v>9999000024080</v>
      </c>
      <c r="B216" s="50">
        <v>0.26600000000000001</v>
      </c>
      <c r="C216" s="15" t="str">
        <f>IFERROR(IF(A216&lt;&gt;"",VLOOKUP($A216,'[1]LISTE ARTICLES PA-PV'!$A$2:$AB$1397,4,FALSE),""),"")</f>
        <v>BANANA PANCAKE</v>
      </c>
      <c r="D216" s="46">
        <f>IFERROR(IF($A216&lt;&gt;"",VLOOKUP($A216,'[1]LISTE ARTICLES PA-PV'!$A$2:$AB$1397,6,FALSE),"0"),"")</f>
        <v>24.24</v>
      </c>
      <c r="E216" s="46">
        <f t="shared" si="4"/>
        <v>6.4478400000000002</v>
      </c>
      <c r="F216" s="15" t="str">
        <f>IFERROR(IF($A216&lt;&gt;"",VLOOKUP($A216,'[1]LISTE ARTICLES PA-PV'!$A$2:$AB$1397,28,FALSE),""),"")</f>
        <v>THE</v>
      </c>
      <c r="G216" s="15" t="str">
        <f>IFERROR(IF($A216&lt;&gt;"",VLOOKUP($A216,'[1]LISTE ARTICLES PA-PV'!$A$2:$AB$1397,27,FALSE),""),"")</f>
        <v>DAMMANN-P</v>
      </c>
      <c r="H216" s="50" t="str">
        <f>IFERROR(IF($A216&lt;&gt;"",VLOOKUP($A216,'[1]LISTE ARTICLES PA-PV'!$A$2:$AB$1397,7,FALSE),"0"),"0")</f>
        <v>5.5</v>
      </c>
      <c r="I216" s="149"/>
      <c r="J216" s="150"/>
      <c r="K216" s="151"/>
    </row>
    <row r="217" spans="1:11" x14ac:dyDescent="0.3">
      <c r="A217" s="47">
        <v>9999000009353</v>
      </c>
      <c r="B217" s="50">
        <v>1.056</v>
      </c>
      <c r="C217" s="15" t="str">
        <f>IFERROR(IF(A217&lt;&gt;"",VLOOKUP($A217,'[1]LISTE ARTICLES PA-PV'!$A$2:$AB$1397,4,FALSE),""),"")</f>
        <v>MY GINGERBREAD TN</v>
      </c>
      <c r="D217" s="46">
        <f>IFERROR(IF($A217&lt;&gt;"",VLOOKUP($A217,'[1]LISTE ARTICLES PA-PV'!$A$2:$AB$1397,6,FALSE),"0"),"")</f>
        <v>19.7</v>
      </c>
      <c r="E217" s="46">
        <f t="shared" si="4"/>
        <v>20.8032</v>
      </c>
      <c r="F217" s="15" t="str">
        <f>IFERROR(IF($A217&lt;&gt;"",VLOOKUP($A217,'[1]LISTE ARTICLES PA-PV'!$A$2:$AB$1397,28,FALSE),""),"")</f>
        <v>THE</v>
      </c>
      <c r="G217" s="15" t="str">
        <f>IFERROR(IF($A217&lt;&gt;"",VLOOKUP($A217,'[1]LISTE ARTICLES PA-PV'!$A$2:$AB$1397,27,FALSE),""),"")</f>
        <v>DAMMANN-P</v>
      </c>
      <c r="H217" s="50" t="str">
        <f>IFERROR(IF($A217&lt;&gt;"",VLOOKUP($A217,'[1]LISTE ARTICLES PA-PV'!$A$2:$AB$1397,7,FALSE),"0"),"0")</f>
        <v>5.5</v>
      </c>
    </row>
    <row r="218" spans="1:11" x14ac:dyDescent="0.3">
      <c r="A218" s="47">
        <v>9999000009346</v>
      </c>
      <c r="B218" s="50">
        <v>2.0499999999999998</v>
      </c>
      <c r="C218" s="15" t="str">
        <f>IFERROR(IF(A218&lt;&gt;"",VLOOKUP($A218,'[1]LISTE ARTICLES PA-PV'!$A$2:$AB$1397,4,FALSE),""),"")</f>
        <v>MY PANETTONE TN</v>
      </c>
      <c r="D218" s="46">
        <f>IFERROR(IF($A218&lt;&gt;"",VLOOKUP($A218,'[1]LISTE ARTICLES PA-PV'!$A$2:$AB$1397,6,FALSE),"0"),"")</f>
        <v>19.7</v>
      </c>
      <c r="E218" s="46">
        <f t="shared" si="4"/>
        <v>40.384999999999998</v>
      </c>
      <c r="F218" s="15" t="str">
        <f>IFERROR(IF($A218&lt;&gt;"",VLOOKUP($A218,'[1]LISTE ARTICLES PA-PV'!$A$2:$AB$1397,28,FALSE),""),"")</f>
        <v>THE</v>
      </c>
      <c r="G218" s="15" t="str">
        <f>IFERROR(IF($A218&lt;&gt;"",VLOOKUP($A218,'[1]LISTE ARTICLES PA-PV'!$A$2:$AB$1397,27,FALSE),""),"")</f>
        <v>DAMMANN-P</v>
      </c>
      <c r="H218" s="50" t="str">
        <f>IFERROR(IF($A218&lt;&gt;"",VLOOKUP($A218,'[1]LISTE ARTICLES PA-PV'!$A$2:$AB$1397,7,FALSE),"0"),"0")</f>
        <v>5.5</v>
      </c>
    </row>
    <row r="219" spans="1:11" x14ac:dyDescent="0.3">
      <c r="A219" s="47">
        <v>9999000009377</v>
      </c>
      <c r="B219" s="50">
        <v>2.1800000000000002</v>
      </c>
      <c r="C219" s="15" t="str">
        <f>IFERROR(IF(A219&lt;&gt;"",VLOOKUP($A219,'[1]LISTE ARTICLES PA-PV'!$A$2:$AB$1397,4,FALSE),""),"")</f>
        <v>MYRTILLE CHAITAIGNE TN</v>
      </c>
      <c r="D219" s="46">
        <f>IFERROR(IF($A219&lt;&gt;"",VLOOKUP($A219,'[1]LISTE ARTICLES PA-PV'!$A$2:$AB$1397,6,FALSE),"0"),"")</f>
        <v>19.7</v>
      </c>
      <c r="E219" s="46">
        <f t="shared" si="4"/>
        <v>42.946000000000005</v>
      </c>
      <c r="F219" s="15" t="str">
        <f>IFERROR(IF($A219&lt;&gt;"",VLOOKUP($A219,'[1]LISTE ARTICLES PA-PV'!$A$2:$AB$1397,28,FALSE),""),"")</f>
        <v>THE</v>
      </c>
      <c r="G219" s="15" t="str">
        <f>IFERROR(IF($A219&lt;&gt;"",VLOOKUP($A219,'[1]LISTE ARTICLES PA-PV'!$A$2:$AB$1397,27,FALSE),""),"")</f>
        <v>DAMMANN-P</v>
      </c>
      <c r="H219" s="50" t="str">
        <f>IFERROR(IF($A219&lt;&gt;"",VLOOKUP($A219,'[1]LISTE ARTICLES PA-PV'!$A$2:$AB$1397,7,FALSE),"0"),"0")</f>
        <v>5.5</v>
      </c>
    </row>
    <row r="220" spans="1:11" x14ac:dyDescent="0.3">
      <c r="A220" s="47">
        <v>9999000010380</v>
      </c>
      <c r="B220" s="50">
        <v>2.5720000000000001</v>
      </c>
      <c r="C220" s="15" t="str">
        <f>IFERROR(IF(A220&lt;&gt;"",VLOOKUP($A220,'[1]LISTE ARTICLES PA-PV'!$A$2:$AB$1397,4,FALSE),""),"")</f>
        <v>CHAÏ - THE DES MILLE COLLINES TN</v>
      </c>
      <c r="D220" s="46">
        <f>IFERROR(IF($A220&lt;&gt;"",VLOOKUP($A220,'[1]LISTE ARTICLES PA-PV'!$A$2:$AB$1397,6,FALSE),"0"),"")</f>
        <v>25.76</v>
      </c>
      <c r="E220" s="46">
        <f t="shared" si="4"/>
        <v>66.254720000000006</v>
      </c>
      <c r="F220" s="15" t="str">
        <f>IFERROR(IF($A220&lt;&gt;"",VLOOKUP($A220,'[1]LISTE ARTICLES PA-PV'!$A$2:$AB$1397,28,FALSE),""),"")</f>
        <v>THE</v>
      </c>
      <c r="G220" s="15" t="str">
        <f>IFERROR(IF($A220&lt;&gt;"",VLOOKUP($A220,'[1]LISTE ARTICLES PA-PV'!$A$2:$AB$1397,27,FALSE),""),"")</f>
        <v>DAMMANN-P</v>
      </c>
      <c r="H220" s="50" t="str">
        <f>IFERROR(IF($A220&lt;&gt;"",VLOOKUP($A220,'[1]LISTE ARTICLES PA-PV'!$A$2:$AB$1397,7,FALSE),"0"),"0")</f>
        <v>5.5</v>
      </c>
    </row>
    <row r="221" spans="1:11" x14ac:dyDescent="0.3">
      <c r="A221" s="47">
        <v>9999000005355</v>
      </c>
      <c r="B221" s="50">
        <v>1</v>
      </c>
      <c r="C221" s="15" t="str">
        <f>IFERROR(IF(A221&lt;&gt;"",VLOOKUP($A221,'[1]LISTE ARTICLES PA-PV'!$A$2:$AB$1397,4,FALSE),""),"")</f>
        <v>MURE SAUVAGE TN</v>
      </c>
      <c r="D221" s="46">
        <f>IFERROR(IF($A221&lt;&gt;"",VLOOKUP($A221,'[1]LISTE ARTICLES PA-PV'!$A$2:$AB$1397,6,FALSE),"0"),"")</f>
        <v>18.18</v>
      </c>
      <c r="E221" s="46">
        <f t="shared" si="4"/>
        <v>18.18</v>
      </c>
      <c r="F221" s="15" t="str">
        <f>IFERROR(IF($A221&lt;&gt;"",VLOOKUP($A221,'[1]LISTE ARTICLES PA-PV'!$A$2:$AB$1397,28,FALSE),""),"")</f>
        <v>THE</v>
      </c>
      <c r="G221" s="15" t="str">
        <f>IFERROR(IF($A221&lt;&gt;"",VLOOKUP($A221,'[1]LISTE ARTICLES PA-PV'!$A$2:$AB$1397,27,FALSE),""),"")</f>
        <v>DAMMANN-P</v>
      </c>
      <c r="H221" s="50" t="str">
        <f>IFERROR(IF($A221&lt;&gt;"",VLOOKUP($A221,'[1]LISTE ARTICLES PA-PV'!$A$2:$AB$1397,7,FALSE),"0"),"0")</f>
        <v>5.5</v>
      </c>
    </row>
    <row r="222" spans="1:11" x14ac:dyDescent="0.3">
      <c r="A222" s="47">
        <v>9999000000299</v>
      </c>
      <c r="B222" s="50">
        <v>1.532</v>
      </c>
      <c r="C222" s="15" t="str">
        <f>IFERROR(IF(A222&lt;&gt;"",VLOOKUP($A222,'[1]LISTE ARTICLES PA-PV'!$A$2:$AB$1397,4,FALSE),""),"")</f>
        <v>TROIS FRUITS NOIRS</v>
      </c>
      <c r="D222" s="46">
        <f>IFERROR(IF($A222&lt;&gt;"",VLOOKUP($A222,'[1]LISTE ARTICLES PA-PV'!$A$2:$AB$1397,6,FALSE),"0"),"")</f>
        <v>27.28</v>
      </c>
      <c r="E222" s="46">
        <f t="shared" si="4"/>
        <v>41.792960000000001</v>
      </c>
      <c r="F222" s="15" t="str">
        <f>IFERROR(IF($A222&lt;&gt;"",VLOOKUP($A222,'[1]LISTE ARTICLES PA-PV'!$A$2:$AB$1397,28,FALSE),""),"")</f>
        <v>THE</v>
      </c>
      <c r="G222" s="15" t="str">
        <f>IFERROR(IF($A222&lt;&gt;"",VLOOKUP($A222,'[1]LISTE ARTICLES PA-PV'!$A$2:$AB$1397,27,FALSE),""),"")</f>
        <v>DAMMANN-P</v>
      </c>
      <c r="H222" s="50" t="str">
        <f>IFERROR(IF($A222&lt;&gt;"",VLOOKUP($A222,'[1]LISTE ARTICLES PA-PV'!$A$2:$AB$1397,7,FALSE),"0"),"0")</f>
        <v>5.5</v>
      </c>
    </row>
    <row r="223" spans="1:11" x14ac:dyDescent="0.3">
      <c r="A223" s="47">
        <v>9999000005539</v>
      </c>
      <c r="B223" s="50">
        <v>0.50800000000000001</v>
      </c>
      <c r="C223" s="15" t="str">
        <f>IFERROR(IF(A223&lt;&gt;"",VLOOKUP($A223,'[1]LISTE ARTICLES PA-PV'!$A$2:$AB$1397,4,FALSE),""),"")</f>
        <v>VANILLE</v>
      </c>
      <c r="D223" s="46">
        <f>IFERROR(IF($A223&lt;&gt;"",VLOOKUP($A223,'[1]LISTE ARTICLES PA-PV'!$A$2:$AB$1397,6,FALSE),"0"),"")</f>
        <v>21.2</v>
      </c>
      <c r="E223" s="46">
        <f t="shared" si="4"/>
        <v>10.769600000000001</v>
      </c>
      <c r="F223" s="15" t="str">
        <f>IFERROR(IF($A223&lt;&gt;"",VLOOKUP($A223,'[1]LISTE ARTICLES PA-PV'!$A$2:$AB$1397,28,FALSE),""),"")</f>
        <v>THE</v>
      </c>
      <c r="G223" s="15" t="str">
        <f>IFERROR(IF($A223&lt;&gt;"",VLOOKUP($A223,'[1]LISTE ARTICLES PA-PV'!$A$2:$AB$1397,27,FALSE),""),"")</f>
        <v>DAMMANN-P</v>
      </c>
      <c r="H223" s="50" t="str">
        <f>IFERROR(IF($A223&lt;&gt;"",VLOOKUP($A223,'[1]LISTE ARTICLES PA-PV'!$A$2:$AB$1397,7,FALSE),"0"),"0")</f>
        <v>5.5</v>
      </c>
    </row>
    <row r="224" spans="1:11" x14ac:dyDescent="0.3">
      <c r="A224" s="47">
        <v>9999000005546</v>
      </c>
      <c r="B224" s="50">
        <v>0.5</v>
      </c>
      <c r="C224" s="15" t="str">
        <f>IFERROR(IF(A224&lt;&gt;"",VLOOKUP($A224,'[1]LISTE ARTICLES PA-PV'!$A$2:$AB$1397,4,FALSE),""),"")</f>
        <v>VIOLETTE</v>
      </c>
      <c r="D224" s="46">
        <f>IFERROR(IF($A224&lt;&gt;"",VLOOKUP($A224,'[1]LISTE ARTICLES PA-PV'!$A$2:$AB$1397,6,FALSE),"0"),"")</f>
        <v>21.2</v>
      </c>
      <c r="E224" s="46">
        <f t="shared" si="4"/>
        <v>10.6</v>
      </c>
      <c r="F224" s="15" t="str">
        <f>IFERROR(IF($A224&lt;&gt;"",VLOOKUP($A224,'[1]LISTE ARTICLES PA-PV'!$A$2:$AB$1397,28,FALSE),""),"")</f>
        <v>THE</v>
      </c>
      <c r="G224" s="15" t="str">
        <f>IFERROR(IF($A224&lt;&gt;"",VLOOKUP($A224,'[1]LISTE ARTICLES PA-PV'!$A$2:$AB$1397,27,FALSE),""),"")</f>
        <v>DAMMANN-P</v>
      </c>
      <c r="H224" s="50" t="str">
        <f>IFERROR(IF($A224&lt;&gt;"",VLOOKUP($A224,'[1]LISTE ARTICLES PA-PV'!$A$2:$AB$1397,7,FALSE),"0"),"0")</f>
        <v>5.5</v>
      </c>
    </row>
    <row r="225" spans="1:8" x14ac:dyDescent="0.3">
      <c r="A225" s="47">
        <v>9999000002095</v>
      </c>
      <c r="B225" s="50">
        <v>0.66600000000000004</v>
      </c>
      <c r="C225" s="15" t="str">
        <f>IFERROR(IF(A225&lt;&gt;"",VLOOKUP($A225,'[1]LISTE ARTICLES PA-PV'!$A$2:$AB$1397,4,FALSE),""),"")</f>
        <v>REGLISSE TN</v>
      </c>
      <c r="D225" s="46">
        <f>IFERROR(IF($A225&lt;&gt;"",VLOOKUP($A225,'[1]LISTE ARTICLES PA-PV'!$A$2:$AB$1397,6,FALSE),"0"),"")</f>
        <v>18.2</v>
      </c>
      <c r="E225" s="46">
        <f t="shared" si="4"/>
        <v>12.1212</v>
      </c>
      <c r="F225" s="15" t="str">
        <f>IFERROR(IF($A225&lt;&gt;"",VLOOKUP($A225,'[1]LISTE ARTICLES PA-PV'!$A$2:$AB$1397,28,FALSE),""),"")</f>
        <v>THE</v>
      </c>
      <c r="G225" s="15" t="str">
        <f>IFERROR(IF($A225&lt;&gt;"",VLOOKUP($A225,'[1]LISTE ARTICLES PA-PV'!$A$2:$AB$1397,27,FALSE),""),"")</f>
        <v>DAMMANN-P</v>
      </c>
      <c r="H225" s="50" t="str">
        <f>IFERROR(IF($A225&lt;&gt;"",VLOOKUP($A225,'[1]LISTE ARTICLES PA-PV'!$A$2:$AB$1397,7,FALSE),"0"),"0")</f>
        <v>5.5</v>
      </c>
    </row>
    <row r="226" spans="1:8" x14ac:dyDescent="0.3">
      <c r="A226" s="47">
        <v>9999000005133</v>
      </c>
      <c r="B226" s="50">
        <v>1.5580000000000001</v>
      </c>
      <c r="C226" s="15" t="str">
        <f>IFERROR(IF(A226&lt;&gt;"",VLOOKUP($A226,'[1]LISTE ARTICLES PA-PV'!$A$2:$AB$1397,4,FALSE),""),"")</f>
        <v>CITRONS</v>
      </c>
      <c r="D226" s="46">
        <f>IFERROR(IF($A226&lt;&gt;"",VLOOKUP($A226,'[1]LISTE ARTICLES PA-PV'!$A$2:$AB$1397,6,FALSE),"0"),"")</f>
        <v>18.2</v>
      </c>
      <c r="E226" s="46">
        <f t="shared" si="4"/>
        <v>28.355599999999999</v>
      </c>
      <c r="F226" s="15" t="str">
        <f>IFERROR(IF($A226&lt;&gt;"",VLOOKUP($A226,'[1]LISTE ARTICLES PA-PV'!$A$2:$AB$1397,28,FALSE),""),"")</f>
        <v>THE</v>
      </c>
      <c r="G226" s="15" t="str">
        <f>IFERROR(IF($A226&lt;&gt;"",VLOOKUP($A226,'[1]LISTE ARTICLES PA-PV'!$A$2:$AB$1397,27,FALSE),""),"")</f>
        <v>DAMMANN-P</v>
      </c>
      <c r="H226" s="50" t="str">
        <f>IFERROR(IF($A226&lt;&gt;"",VLOOKUP($A226,'[1]LISTE ARTICLES PA-PV'!$A$2:$AB$1397,7,FALSE),"0"),"0")</f>
        <v>5.5</v>
      </c>
    </row>
    <row r="227" spans="1:8" x14ac:dyDescent="0.3">
      <c r="A227" s="47">
        <v>9999000005508</v>
      </c>
      <c r="B227" s="50">
        <v>0.52600000000000002</v>
      </c>
      <c r="C227" s="15" t="str">
        <f>IFERROR(IF(A227&lt;&gt;"",VLOOKUP($A227,'[1]LISTE ARTICLES PA-PV'!$A$2:$AB$1397,4,FALSE),""),"")</f>
        <v>ROSE</v>
      </c>
      <c r="D227" s="46">
        <f>IFERROR(IF($A227&lt;&gt;"",VLOOKUP($A227,'[1]LISTE ARTICLES PA-PV'!$A$2:$AB$1397,6,FALSE),"0"),"")</f>
        <v>27.28</v>
      </c>
      <c r="E227" s="46">
        <f t="shared" si="4"/>
        <v>14.349280000000002</v>
      </c>
      <c r="F227" s="15" t="str">
        <f>IFERROR(IF($A227&lt;&gt;"",VLOOKUP($A227,'[1]LISTE ARTICLES PA-PV'!$A$2:$AB$1397,28,FALSE),""),"")</f>
        <v>THE</v>
      </c>
      <c r="G227" s="15" t="str">
        <f>IFERROR(IF($A227&lt;&gt;"",VLOOKUP($A227,'[1]LISTE ARTICLES PA-PV'!$A$2:$AB$1397,27,FALSE),""),"")</f>
        <v>DAMMANN-P</v>
      </c>
      <c r="H227" s="50" t="str">
        <f>IFERROR(IF($A227&lt;&gt;"",VLOOKUP($A227,'[1]LISTE ARTICLES PA-PV'!$A$2:$AB$1397,7,FALSE),"0"),"0")</f>
        <v>5.5</v>
      </c>
    </row>
    <row r="228" spans="1:8" x14ac:dyDescent="0.3">
      <c r="A228" s="47">
        <v>9999000003641</v>
      </c>
      <c r="B228" s="50">
        <v>1.3959999999999999</v>
      </c>
      <c r="C228" s="15" t="str">
        <f>IFERROR(IF(A228&lt;&gt;"",VLOOKUP($A228,'[1]LISTE ARTICLES PA-PV'!$A$2:$AB$1397,4,FALSE),""),"")</f>
        <v>ETOILE DU DESERT TN</v>
      </c>
      <c r="D228" s="46">
        <f>IFERROR(IF($A228&lt;&gt;"",VLOOKUP($A228,'[1]LISTE ARTICLES PA-PV'!$A$2:$AB$1397,6,FALSE),"0"),"")</f>
        <v>25.76</v>
      </c>
      <c r="E228" s="46">
        <f t="shared" si="4"/>
        <v>35.96096</v>
      </c>
      <c r="F228" s="15" t="str">
        <f>IFERROR(IF($A228&lt;&gt;"",VLOOKUP($A228,'[1]LISTE ARTICLES PA-PV'!$A$2:$AB$1397,28,FALSE),""),"")</f>
        <v>THE</v>
      </c>
      <c r="G228" s="15" t="str">
        <f>IFERROR(IF($A228&lt;&gt;"",VLOOKUP($A228,'[1]LISTE ARTICLES PA-PV'!$A$2:$AB$1397,27,FALSE),""),"")</f>
        <v>DAMMANN-P</v>
      </c>
      <c r="H228" s="50" t="str">
        <f>IFERROR(IF($A228&lt;&gt;"",VLOOKUP($A228,'[1]LISTE ARTICLES PA-PV'!$A$2:$AB$1397,7,FALSE),"0"),"0")</f>
        <v>5.5</v>
      </c>
    </row>
    <row r="229" spans="1:8" x14ac:dyDescent="0.3">
      <c r="A229" s="47">
        <v>9999000044637</v>
      </c>
      <c r="B229" s="92">
        <v>1.6439999999999999</v>
      </c>
      <c r="C229" s="15" t="str">
        <f>IFERROR(IF(A229&lt;&gt;"",VLOOKUP($A229,'[1]LISTE ARTICLES PA-PV'!$A$2:$AB$1397,4,FALSE),""),"")</f>
        <v>FLOCONS D'EPICES TN</v>
      </c>
      <c r="D229" s="46">
        <f>IFERROR(IF($A229&lt;&gt;"",VLOOKUP($A229,'[1]LISTE ARTICLES PA-PV'!$A$2:$AB$1397,6,FALSE),"0"),"")</f>
        <v>19.7</v>
      </c>
      <c r="E229" s="46">
        <f t="shared" si="4"/>
        <v>32.386799999999994</v>
      </c>
      <c r="F229" s="15" t="str">
        <f>IFERROR(IF($A229&lt;&gt;"",VLOOKUP($A229,'[1]LISTE ARTICLES PA-PV'!$A$2:$AB$1397,28,FALSE),""),"")</f>
        <v>THE</v>
      </c>
      <c r="G229" s="15" t="str">
        <f>IFERROR(IF($A229&lt;&gt;"",VLOOKUP($A229,'[1]LISTE ARTICLES PA-PV'!$A$2:$AB$1397,27,FALSE),""),"")</f>
        <v>DAMMANN-P</v>
      </c>
      <c r="H229" s="50" t="str">
        <f>IFERROR(IF($A229&lt;&gt;"",VLOOKUP($A229,'[1]LISTE ARTICLES PA-PV'!$A$2:$AB$1397,7,FALSE),"0"),"0")</f>
        <v>5.5</v>
      </c>
    </row>
    <row r="230" spans="1:8" x14ac:dyDescent="0.3">
      <c r="A230" s="47">
        <v>9999000019888</v>
      </c>
      <c r="B230" s="50">
        <v>1</v>
      </c>
      <c r="C230" s="15" t="str">
        <f>IFERROR(IF(A230&lt;&gt;"",VLOOKUP($A230,'[1]LISTE ARTICLES PA-PV'!$A$2:$AB$1397,4,FALSE),""),"")</f>
        <v>NOEL A VIENNE</v>
      </c>
      <c r="D230" s="46">
        <f>IFERROR(IF($A230&lt;&gt;"",VLOOKUP($A230,'[1]LISTE ARTICLES PA-PV'!$A$2:$AB$1397,6,FALSE),"0"),"")</f>
        <v>19.7</v>
      </c>
      <c r="E230" s="46">
        <f t="shared" si="4"/>
        <v>19.7</v>
      </c>
      <c r="F230" s="15" t="str">
        <f>IFERROR(IF($A230&lt;&gt;"",VLOOKUP($A230,'[1]LISTE ARTICLES PA-PV'!$A$2:$AB$1397,28,FALSE),""),"")</f>
        <v>THE</v>
      </c>
      <c r="G230" s="15" t="str">
        <f>IFERROR(IF($A230&lt;&gt;"",VLOOKUP($A230,'[1]LISTE ARTICLES PA-PV'!$A$2:$AB$1397,27,FALSE),""),"")</f>
        <v>DAMMANN-P</v>
      </c>
      <c r="H230" s="50" t="str">
        <f>IFERROR(IF($A230&lt;&gt;"",VLOOKUP($A230,'[1]LISTE ARTICLES PA-PV'!$A$2:$AB$1397,7,FALSE),"0"),"0")</f>
        <v>5.5</v>
      </c>
    </row>
    <row r="231" spans="1:8" x14ac:dyDescent="0.3">
      <c r="A231" s="47">
        <v>9999000008028</v>
      </c>
      <c r="B231" s="50">
        <v>0.88200000000000001</v>
      </c>
      <c r="C231" s="15" t="str">
        <f>IFERROR(IF(A231&lt;&gt;"",VLOOKUP($A231,'[1]LISTE ARTICLES PA-PV'!$A$2:$AB$1397,4,FALSE),""),"")</f>
        <v xml:space="preserve">OOLONG FANCY (TAIWAN) </v>
      </c>
      <c r="D231" s="46">
        <f>IFERROR(IF($A231&lt;&gt;"",VLOOKUP($A231,'[1]LISTE ARTICLES PA-PV'!$A$2:$AB$1397,6,FALSE),"0"),"")</f>
        <v>42.43</v>
      </c>
      <c r="E231" s="46">
        <f t="shared" si="4"/>
        <v>37.423259999999999</v>
      </c>
      <c r="F231" s="15" t="str">
        <f>IFERROR(IF($A231&lt;&gt;"",VLOOKUP($A231,'[1]LISTE ARTICLES PA-PV'!$A$2:$AB$1397,28,FALSE),""),"")</f>
        <v>THE</v>
      </c>
      <c r="G231" s="15" t="str">
        <f>IFERROR(IF($A231&lt;&gt;"",VLOOKUP($A231,'[1]LISTE ARTICLES PA-PV'!$A$2:$AB$1397,27,FALSE),""),"")</f>
        <v>DAMMANN-P</v>
      </c>
      <c r="H231" s="50" t="str">
        <f>IFERROR(IF($A231&lt;&gt;"",VLOOKUP($A231,'[1]LISTE ARTICLES PA-PV'!$A$2:$AB$1397,7,FALSE),"0"),"0")</f>
        <v>5.5</v>
      </c>
    </row>
    <row r="232" spans="1:8" x14ac:dyDescent="0.3">
      <c r="A232" s="47">
        <v>9999000011646</v>
      </c>
      <c r="B232" s="50">
        <v>0.88400000000000001</v>
      </c>
      <c r="C232" s="15" t="str">
        <f>IFERROR(IF(A232&lt;&gt;"",VLOOKUP($A232,'[1]LISTE ARTICLES PA-PV'!$A$2:$AB$1397,4,FALSE),""),"")</f>
        <v xml:space="preserve">OOLONG CARAMEL BEURRE SALÉ  </v>
      </c>
      <c r="D232" s="46">
        <f>IFERROR(IF($A232&lt;&gt;"",VLOOKUP($A232,'[1]LISTE ARTICLES PA-PV'!$A$2:$AB$1397,6,FALSE),"0"),"")</f>
        <v>43.94</v>
      </c>
      <c r="E232" s="46">
        <f t="shared" si="4"/>
        <v>38.842959999999998</v>
      </c>
      <c r="F232" s="15" t="str">
        <f>IFERROR(IF($A232&lt;&gt;"",VLOOKUP($A232,'[1]LISTE ARTICLES PA-PV'!$A$2:$AB$1397,28,FALSE),""),"")</f>
        <v>THE</v>
      </c>
      <c r="G232" s="15" t="str">
        <f>IFERROR(IF($A232&lt;&gt;"",VLOOKUP($A232,'[1]LISTE ARTICLES PA-PV'!$A$2:$AB$1397,27,FALSE),""),"")</f>
        <v>DAMMANN-P</v>
      </c>
      <c r="H232" s="50" t="str">
        <f>IFERROR(IF($A232&lt;&gt;"",VLOOKUP($A232,'[1]LISTE ARTICLES PA-PV'!$A$2:$AB$1397,7,FALSE),"0"),"0")</f>
        <v>5.5</v>
      </c>
    </row>
    <row r="233" spans="1:8" x14ac:dyDescent="0.3">
      <c r="A233" s="47">
        <v>9999000009636</v>
      </c>
      <c r="B233" s="50">
        <v>0.28999999999999998</v>
      </c>
      <c r="C233" s="15" t="str">
        <f>IFERROR(IF(A233&lt;&gt;"",VLOOKUP($A233,'[1]LISTE ARTICLES PA-PV'!$A$2:$AB$1397,4,FALSE),""),"")</f>
        <v>OOLONG SOUFFLE D'ETE</v>
      </c>
      <c r="D233" s="46">
        <f>IFERROR(IF($A233&lt;&gt;"",VLOOKUP($A233,'[1]LISTE ARTICLES PA-PV'!$A$2:$AB$1397,6,FALSE),"0"),"")</f>
        <v>35</v>
      </c>
      <c r="E233" s="46">
        <f t="shared" si="4"/>
        <v>10.149999999999999</v>
      </c>
      <c r="F233" s="15" t="str">
        <f>IFERROR(IF($A233&lt;&gt;"",VLOOKUP($A233,'[1]LISTE ARTICLES PA-PV'!$A$2:$AB$1397,28,FALSE),""),"")</f>
        <v>THE</v>
      </c>
      <c r="G233" s="15" t="str">
        <f>IFERROR(IF($A233&lt;&gt;"",VLOOKUP($A233,'[1]LISTE ARTICLES PA-PV'!$A$2:$AB$1397,27,FALSE),""),"")</f>
        <v>DAMMANN-P</v>
      </c>
      <c r="H233" s="50" t="str">
        <f>IFERROR(IF($A233&lt;&gt;"",VLOOKUP($A233,'[1]LISTE ARTICLES PA-PV'!$A$2:$AB$1397,7,FALSE),"0"),"0")</f>
        <v>5.5</v>
      </c>
    </row>
    <row r="234" spans="1:8" x14ac:dyDescent="0.3">
      <c r="A234" s="47">
        <v>9999000036427</v>
      </c>
      <c r="B234" s="50">
        <v>1.1879999999999999</v>
      </c>
      <c r="C234" s="15" t="str">
        <f>IFERROR(IF(A234&lt;&gt;"",VLOOKUP($A234,'[1]LISTE ARTICLES PA-PV'!$A$2:$AB$1397,4,FALSE),""),"")</f>
        <v>OOLONG CHATAIGNE</v>
      </c>
      <c r="D234" s="46">
        <f>IFERROR(IF($A234&lt;&gt;"",VLOOKUP($A234,'[1]LISTE ARTICLES PA-PV'!$A$2:$AB$1397,6,FALSE),"0"),"")</f>
        <v>46.97</v>
      </c>
      <c r="E234" s="46">
        <f t="shared" si="4"/>
        <v>55.800359999999998</v>
      </c>
      <c r="F234" s="15" t="str">
        <f>IFERROR(IF($A234&lt;&gt;"",VLOOKUP($A234,'[1]LISTE ARTICLES PA-PV'!$A$2:$AB$1397,28,FALSE),""),"")</f>
        <v>THE</v>
      </c>
      <c r="G234" s="15" t="str">
        <f>IFERROR(IF($A234&lt;&gt;"",VLOOKUP($A234,'[1]LISTE ARTICLES PA-PV'!$A$2:$AB$1397,27,FALSE),""),"")</f>
        <v>DAMMANN-P</v>
      </c>
      <c r="H234" s="50" t="str">
        <f>IFERROR(IF($A234&lt;&gt;"",VLOOKUP($A234,'[1]LISTE ARTICLES PA-PV'!$A$2:$AB$1397,7,FALSE),"0"),"0")</f>
        <v>5.5</v>
      </c>
    </row>
    <row r="235" spans="1:8" x14ac:dyDescent="0.3">
      <c r="A235" s="47">
        <v>9999000030364</v>
      </c>
      <c r="B235" s="50">
        <v>0.314</v>
      </c>
      <c r="C235" s="15" t="str">
        <f>IFERROR(IF(A235&lt;&gt;"",VLOOKUP($A235,'[1]LISTE ARTICLES PA-PV'!$A$2:$AB$1397,4,FALSE),""),"")</f>
        <v>PAÏ MU TAN</v>
      </c>
      <c r="D235" s="46">
        <f>IFERROR(IF($A235&lt;&gt;"",VLOOKUP($A235,'[1]LISTE ARTICLES PA-PV'!$A$2:$AB$1397,6,FALSE),"0"),"")</f>
        <v>51.5</v>
      </c>
      <c r="E235" s="46">
        <f t="shared" si="4"/>
        <v>16.170999999999999</v>
      </c>
      <c r="F235" s="15" t="str">
        <f>IFERROR(IF($A235&lt;&gt;"",VLOOKUP($A235,'[1]LISTE ARTICLES PA-PV'!$A$2:$AB$1397,28,FALSE),""),"")</f>
        <v>THE</v>
      </c>
      <c r="G235" s="15" t="str">
        <f>IFERROR(IF($A235&lt;&gt;"",VLOOKUP($A235,'[1]LISTE ARTICLES PA-PV'!$A$2:$AB$1397,27,FALSE),""),"")</f>
        <v>DAMMANN-P</v>
      </c>
      <c r="H235" s="50" t="str">
        <f>IFERROR(IF($A235&lt;&gt;"",VLOOKUP($A235,'[1]LISTE ARTICLES PA-PV'!$A$2:$AB$1397,7,FALSE),"0"),"0")</f>
        <v>5.5</v>
      </c>
    </row>
    <row r="236" spans="1:8" x14ac:dyDescent="0.3">
      <c r="A236" s="47">
        <v>9999000034553</v>
      </c>
      <c r="B236" s="50">
        <v>0.76200000000000001</v>
      </c>
      <c r="C236" s="15" t="str">
        <f>IFERROR(IF(A236&lt;&gt;"",VLOOKUP($A236,'[1]LISTE ARTICLES PA-PV'!$A$2:$AB$1397,4,FALSE),""),"")</f>
        <v xml:space="preserve">PASSION DE FLEURS TBLANC </v>
      </c>
      <c r="D236" s="46">
        <f>IFERROR(IF($A236&lt;&gt;"",VLOOKUP($A236,'[1]LISTE ARTICLES PA-PV'!$A$2:$AB$1397,6,FALSE),"0"),"")</f>
        <v>56.1</v>
      </c>
      <c r="E236" s="46">
        <f t="shared" si="4"/>
        <v>42.748200000000004</v>
      </c>
      <c r="F236" s="15" t="str">
        <f>IFERROR(IF($A236&lt;&gt;"",VLOOKUP($A236,'[1]LISTE ARTICLES PA-PV'!$A$2:$AB$1397,28,FALSE),""),"")</f>
        <v>THE</v>
      </c>
      <c r="G236" s="15" t="str">
        <f>IFERROR(IF($A236&lt;&gt;"",VLOOKUP($A236,'[1]LISTE ARTICLES PA-PV'!$A$2:$AB$1397,27,FALSE),""),"")</f>
        <v>DAMMANN-P</v>
      </c>
      <c r="H236" s="50" t="str">
        <f>IFERROR(IF($A236&lt;&gt;"",VLOOKUP($A236,'[1]LISTE ARTICLES PA-PV'!$A$2:$AB$1397,7,FALSE),"0"),"0")</f>
        <v>5.5</v>
      </c>
    </row>
    <row r="237" spans="1:8" x14ac:dyDescent="0.3">
      <c r="A237" s="47">
        <v>9999000037516</v>
      </c>
      <c r="B237" s="50">
        <v>0.374</v>
      </c>
      <c r="C237" s="15" t="str">
        <f>IFERROR(IF(A237&lt;&gt;"",VLOOKUP($A237,'[1]LISTE ARTICLES PA-PV'!$A$2:$AB$1397,4,FALSE),""),"")</f>
        <v xml:space="preserve">BALI BLANC TBLANC </v>
      </c>
      <c r="D237" s="46">
        <f>IFERROR(IF($A237&lt;&gt;"",VLOOKUP($A237,'[1]LISTE ARTICLES PA-PV'!$A$2:$AB$1397,6,FALSE),"0"),"")</f>
        <v>45.55</v>
      </c>
      <c r="E237" s="46">
        <f t="shared" si="4"/>
        <v>17.035699999999999</v>
      </c>
      <c r="F237" s="15" t="str">
        <f>IFERROR(IF($A237&lt;&gt;"",VLOOKUP($A237,'[1]LISTE ARTICLES PA-PV'!$A$2:$AB$1397,28,FALSE),""),"")</f>
        <v>THE</v>
      </c>
      <c r="G237" s="15" t="str">
        <f>IFERROR(IF($A237&lt;&gt;"",VLOOKUP($A237,'[1]LISTE ARTICLES PA-PV'!$A$2:$AB$1397,27,FALSE),""),"")</f>
        <v>DAMMANN-P</v>
      </c>
      <c r="H237" s="50" t="str">
        <f>IFERROR(IF($A237&lt;&gt;"",VLOOKUP($A237,'[1]LISTE ARTICLES PA-PV'!$A$2:$AB$1397,7,FALSE),"0"),"0")</f>
        <v>5.5</v>
      </c>
    </row>
    <row r="238" spans="1:8" x14ac:dyDescent="0.3">
      <c r="A238" s="47">
        <v>9999000000947</v>
      </c>
      <c r="B238" s="50">
        <v>1.0580000000000001</v>
      </c>
      <c r="C238" s="15" t="str">
        <f>IFERROR(IF(A238&lt;&gt;"",VLOOKUP($A238,'[1]LISTE ARTICLES PA-PV'!$A$2:$AB$1397,4,FALSE),""),"")</f>
        <v xml:space="preserve">BLANC MYRTILLE TBLANC  </v>
      </c>
      <c r="D238" s="46">
        <f>IFERROR(IF($A238&lt;&gt;"",VLOOKUP($A238,'[1]LISTE ARTICLES PA-PV'!$A$2:$AB$1397,6,FALSE),"0"),"")</f>
        <v>47</v>
      </c>
      <c r="E238" s="46">
        <f t="shared" si="4"/>
        <v>49.725999999999999</v>
      </c>
      <c r="F238" s="15" t="str">
        <f>IFERROR(IF($A238&lt;&gt;"",VLOOKUP($A238,'[1]LISTE ARTICLES PA-PV'!$A$2:$AB$1397,28,FALSE),""),"")</f>
        <v>THE</v>
      </c>
      <c r="G238" s="15" t="str">
        <f>IFERROR(IF($A238&lt;&gt;"",VLOOKUP($A238,'[1]LISTE ARTICLES PA-PV'!$A$2:$AB$1397,27,FALSE),""),"")</f>
        <v>DAMMANN-P</v>
      </c>
      <c r="H238" s="50" t="str">
        <f>IFERROR(IF($A238&lt;&gt;"",VLOOKUP($A238,'[1]LISTE ARTICLES PA-PV'!$A$2:$AB$1397,7,FALSE),"0"),"0")</f>
        <v>5.5</v>
      </c>
    </row>
    <row r="239" spans="1:8" x14ac:dyDescent="0.3">
      <c r="A239" s="47">
        <v>9999000004129</v>
      </c>
      <c r="B239" s="50">
        <v>1.5780000000000001</v>
      </c>
      <c r="C239" s="15" t="str">
        <f>IFERROR(IF(A239&lt;&gt;"",VLOOKUP($A239,'[1]LISTE ARTICLES PA-PV'!$A$2:$AB$1397,4,FALSE),""),"")</f>
        <v>PU EHR SUPÉRIEUR ORIGINAL PU-EHR</v>
      </c>
      <c r="D239" s="46">
        <f>IFERROR(IF($A239&lt;&gt;"",VLOOKUP($A239,'[1]LISTE ARTICLES PA-PV'!$A$2:$AB$1397,6,FALSE),"0"),"")</f>
        <v>19.7</v>
      </c>
      <c r="E239" s="46">
        <f t="shared" si="4"/>
        <v>31.086600000000001</v>
      </c>
      <c r="F239" s="15" t="str">
        <f>IFERROR(IF($A239&lt;&gt;"",VLOOKUP($A239,'[1]LISTE ARTICLES PA-PV'!$A$2:$AB$1397,28,FALSE),""),"")</f>
        <v>THE</v>
      </c>
      <c r="G239" s="15" t="str">
        <f>IFERROR(IF($A239&lt;&gt;"",VLOOKUP($A239,'[1]LISTE ARTICLES PA-PV'!$A$2:$AB$1397,27,FALSE),""),"")</f>
        <v>DAMMANN-P</v>
      </c>
      <c r="H239" s="50" t="str">
        <f>IFERROR(IF($A239&lt;&gt;"",VLOOKUP($A239,'[1]LISTE ARTICLES PA-PV'!$A$2:$AB$1397,7,FALSE),"0"),"0")</f>
        <v>5.5</v>
      </c>
    </row>
    <row r="240" spans="1:8" x14ac:dyDescent="0.3">
      <c r="A240" s="47">
        <v>9999000001067</v>
      </c>
      <c r="B240" s="50">
        <v>1.5880000000000001</v>
      </c>
      <c r="C240" s="15" t="str">
        <f>IFERROR(IF(A240&lt;&gt;"",VLOOKUP($A240,'[1]LISTE ARTICLES PA-PV'!$A$2:$AB$1397,4,FALSE),""),"")</f>
        <v xml:space="preserve">PU ERH AGRUMES TSOMBRE </v>
      </c>
      <c r="D240" s="46">
        <f>IFERROR(IF($A240&lt;&gt;"",VLOOKUP($A240,'[1]LISTE ARTICLES PA-PV'!$A$2:$AB$1397,6,FALSE),"0"),"")</f>
        <v>25.8</v>
      </c>
      <c r="E240" s="46">
        <f t="shared" si="4"/>
        <v>40.970400000000005</v>
      </c>
      <c r="F240" s="15" t="str">
        <f>IFERROR(IF($A240&lt;&gt;"",VLOOKUP($A240,'[1]LISTE ARTICLES PA-PV'!$A$2:$AB$1397,28,FALSE),""),"")</f>
        <v>THE</v>
      </c>
      <c r="G240" s="15" t="str">
        <f>IFERROR(IF($A240&lt;&gt;"",VLOOKUP($A240,'[1]LISTE ARTICLES PA-PV'!$A$2:$AB$1397,27,FALSE),""),"")</f>
        <v>DAMMANN-P</v>
      </c>
      <c r="H240" s="50" t="str">
        <f>IFERROR(IF($A240&lt;&gt;"",VLOOKUP($A240,'[1]LISTE ARTICLES PA-PV'!$A$2:$AB$1397,7,FALSE),"0"),"0")</f>
        <v>5.5</v>
      </c>
    </row>
    <row r="241" spans="1:8" x14ac:dyDescent="0.3">
      <c r="A241" s="47">
        <v>9999000002750</v>
      </c>
      <c r="B241" s="50">
        <v>0.46800000000000003</v>
      </c>
      <c r="C241" s="15" t="str">
        <f>IFERROR(IF(A241&lt;&gt;"",VLOOKUP($A241,'[1]LISTE ARTICLES PA-PV'!$A$2:$AB$1397,4,FALSE),""),"")</f>
        <v>PU-EHR FRUITS ROUGES</v>
      </c>
      <c r="D241" s="46">
        <f>IFERROR(IF($A241&lt;&gt;"",VLOOKUP($A241,'[1]LISTE ARTICLES PA-PV'!$A$2:$AB$1397,6,FALSE),"0"),"")</f>
        <v>25.76</v>
      </c>
      <c r="E241" s="46">
        <f t="shared" si="4"/>
        <v>12.055680000000001</v>
      </c>
      <c r="F241" s="15" t="str">
        <f>IFERROR(IF($A241&lt;&gt;"",VLOOKUP($A241,'[1]LISTE ARTICLES PA-PV'!$A$2:$AB$1397,28,FALSE),""),"")</f>
        <v>THE</v>
      </c>
      <c r="G241" s="15" t="str">
        <f>IFERROR(IF($A241&lt;&gt;"",VLOOKUP($A241,'[1]LISTE ARTICLES PA-PV'!$A$2:$AB$1397,27,FALSE),""),"")</f>
        <v>DAMMANN-P</v>
      </c>
      <c r="H241" s="50" t="str">
        <f>IFERROR(IF($A241&lt;&gt;"",VLOOKUP($A241,'[1]LISTE ARTICLES PA-PV'!$A$2:$AB$1397,7,FALSE),"0"),"0")</f>
        <v>5.5</v>
      </c>
    </row>
    <row r="242" spans="1:8" x14ac:dyDescent="0.3">
      <c r="A242" s="47">
        <v>9999000004037</v>
      </c>
      <c r="B242" s="50">
        <v>0.92400000000000004</v>
      </c>
      <c r="C242" s="15" t="str">
        <f>IFERROR(IF(A242&lt;&gt;"",VLOOKUP($A242,'[1]LISTE ARTICLES PA-PV'!$A$2:$AB$1397,4,FALSE),""),"")</f>
        <v>SMOKEY LAPSANG TN</v>
      </c>
      <c r="D242" s="46">
        <f>IFERROR(IF($A242&lt;&gt;"",VLOOKUP($A242,'[1]LISTE ARTICLES PA-PV'!$A$2:$AB$1397,6,FALSE),"0"),"")</f>
        <v>19.7</v>
      </c>
      <c r="E242" s="46">
        <f t="shared" si="4"/>
        <v>18.2028</v>
      </c>
      <c r="F242" s="15" t="str">
        <f>IFERROR(IF($A242&lt;&gt;"",VLOOKUP($A242,'[1]LISTE ARTICLES PA-PV'!$A$2:$AB$1397,28,FALSE),""),"")</f>
        <v>THE</v>
      </c>
      <c r="G242" s="15" t="str">
        <f>IFERROR(IF($A242&lt;&gt;"",VLOOKUP($A242,'[1]LISTE ARTICLES PA-PV'!$A$2:$AB$1397,27,FALSE),""),"")</f>
        <v>DAMMANN-P</v>
      </c>
      <c r="H242" s="50" t="str">
        <f>IFERROR(IF($A242&lt;&gt;"",VLOOKUP($A242,'[1]LISTE ARTICLES PA-PV'!$A$2:$AB$1397,7,FALSE),"0"),"0")</f>
        <v>5.5</v>
      </c>
    </row>
    <row r="243" spans="1:8" x14ac:dyDescent="0.3">
      <c r="A243" s="47">
        <v>9999000004013</v>
      </c>
      <c r="B243" s="50">
        <v>1.1040000000000001</v>
      </c>
      <c r="C243" s="15" t="str">
        <f>IFERROR(IF(A243&lt;&gt;"",VLOOKUP($A243,'[1]LISTE ARTICLES PA-PV'!$A$2:$AB$1397,4,FALSE),""),"")</f>
        <v>SMOKEY TARRY TN</v>
      </c>
      <c r="D243" s="46">
        <f>IFERROR(IF($A243&lt;&gt;"",VLOOKUP($A243,'[1]LISTE ARTICLES PA-PV'!$A$2:$AB$1397,6,FALSE),"0"),"")</f>
        <v>18.2</v>
      </c>
      <c r="E243" s="46">
        <f t="shared" si="4"/>
        <v>20.0928</v>
      </c>
      <c r="F243" s="15" t="str">
        <f>IFERROR(IF($A243&lt;&gt;"",VLOOKUP($A243,'[1]LISTE ARTICLES PA-PV'!$A$2:$AB$1397,28,FALSE),""),"")</f>
        <v>THE</v>
      </c>
      <c r="G243" s="15" t="str">
        <f>IFERROR(IF($A243&lt;&gt;"",VLOOKUP($A243,'[1]LISTE ARTICLES PA-PV'!$A$2:$AB$1397,27,FALSE),""),"")</f>
        <v>DAMMANN-P</v>
      </c>
      <c r="H243" s="50" t="str">
        <f>IFERROR(IF($A243&lt;&gt;"",VLOOKUP($A243,'[1]LISTE ARTICLES PA-PV'!$A$2:$AB$1397,7,FALSE),"0"),"0")</f>
        <v>5.5</v>
      </c>
    </row>
    <row r="244" spans="1:8" x14ac:dyDescent="0.3">
      <c r="A244" s="47">
        <v>9999000009216</v>
      </c>
      <c r="B244" s="50">
        <v>1.718</v>
      </c>
      <c r="C244" s="15" t="str">
        <f>IFERROR(IF(A244&lt;&gt;"",VLOOKUP($A244,'[1]LISTE ARTICLES PA-PV'!$A$2:$AB$1397,4,FALSE),""),"")</f>
        <v>SPICY CURCUMA</v>
      </c>
      <c r="D244" s="46">
        <f>IFERROR(IF($A244&lt;&gt;"",VLOOKUP($A244,'[1]LISTE ARTICLES PA-PV'!$A$2:$AB$1397,6,FALSE),"0"),"")</f>
        <v>31.82</v>
      </c>
      <c r="E244" s="46">
        <f t="shared" si="4"/>
        <v>54.666759999999996</v>
      </c>
      <c r="F244" s="15" t="str">
        <f>IFERROR(IF($A244&lt;&gt;"",VLOOKUP($A244,'[1]LISTE ARTICLES PA-PV'!$A$2:$AB$1397,28,FALSE),""),"")</f>
        <v>THE</v>
      </c>
      <c r="G244" s="15" t="str">
        <f>IFERROR(IF($A244&lt;&gt;"",VLOOKUP($A244,'[1]LISTE ARTICLES PA-PV'!$A$2:$AB$1397,27,FALSE),""),"")</f>
        <v>DAMMANN-P</v>
      </c>
      <c r="H244" s="50" t="str">
        <f>IFERROR(IF($A244&lt;&gt;"",VLOOKUP($A244,'[1]LISTE ARTICLES PA-PV'!$A$2:$AB$1397,7,FALSE),"0"),"0")</f>
        <v>5.5</v>
      </c>
    </row>
    <row r="245" spans="1:8" x14ac:dyDescent="0.3">
      <c r="A245" s="47">
        <v>9999000037325</v>
      </c>
      <c r="B245" s="50">
        <v>0.84</v>
      </c>
      <c r="C245" s="15" t="str">
        <f>IFERROR(IF(A245&lt;&gt;"",VLOOKUP($A245,'[1]LISTE ARTICLES PA-PV'!$A$2:$AB$1397,4,FALSE),""),"")</f>
        <v>TISANE DU BERGER</v>
      </c>
      <c r="D245" s="46">
        <f>IFERROR(IF($A245&lt;&gt;"",VLOOKUP($A245,'[1]LISTE ARTICLES PA-PV'!$A$2:$AB$1397,6,FALSE),"0"),"")</f>
        <v>33.33</v>
      </c>
      <c r="E245" s="46">
        <f t="shared" si="4"/>
        <v>27.997199999999996</v>
      </c>
      <c r="F245" s="15" t="str">
        <f>IFERROR(IF($A245&lt;&gt;"",VLOOKUP($A245,'[1]LISTE ARTICLES PA-PV'!$A$2:$AB$1397,28,FALSE),""),"")</f>
        <v>THE</v>
      </c>
      <c r="G245" s="15" t="str">
        <f>IFERROR(IF($A245&lt;&gt;"",VLOOKUP($A245,'[1]LISTE ARTICLES PA-PV'!$A$2:$AB$1397,27,FALSE),""),"")</f>
        <v>DAMMANN-P</v>
      </c>
      <c r="H245" s="50" t="str">
        <f>IFERROR(IF($A245&lt;&gt;"",VLOOKUP($A245,'[1]LISTE ARTICLES PA-PV'!$A$2:$AB$1397,7,FALSE),"0"),"0")</f>
        <v>5.5</v>
      </c>
    </row>
    <row r="246" spans="1:8" x14ac:dyDescent="0.3">
      <c r="A246" s="47">
        <v>9999000004518</v>
      </c>
      <c r="B246" s="50">
        <v>0</v>
      </c>
      <c r="C246" s="15" t="str">
        <f>IFERROR(IF(A246&lt;&gt;"",VLOOKUP($A246,'[1]LISTE ARTICLES PA-PV'!$A$2:$AB$1397,4,FALSE),""),"")</f>
        <v xml:space="preserve">TISANE DE NOEL    </v>
      </c>
      <c r="D246" s="46">
        <f>IFERROR(IF($A246&lt;&gt;"",VLOOKUP($A246,'[1]LISTE ARTICLES PA-PV'!$A$2:$AB$1397,6,FALSE),"0"),"")</f>
        <v>40.909999999999997</v>
      </c>
      <c r="E246" s="46">
        <f t="shared" si="4"/>
        <v>0</v>
      </c>
      <c r="F246" s="15" t="str">
        <f>IFERROR(IF($A246&lt;&gt;"",VLOOKUP($A246,'[1]LISTE ARTICLES PA-PV'!$A$2:$AB$1397,28,FALSE),""),"")</f>
        <v>THE</v>
      </c>
      <c r="G246" s="15" t="str">
        <f>IFERROR(IF($A246&lt;&gt;"",VLOOKUP($A246,'[1]LISTE ARTICLES PA-PV'!$A$2:$AB$1397,27,FALSE),""),"")</f>
        <v>DAMMANN-P</v>
      </c>
      <c r="H246" s="50" t="str">
        <f>IFERROR(IF($A246&lt;&gt;"",VLOOKUP($A246,'[1]LISTE ARTICLES PA-PV'!$A$2:$AB$1397,7,FALSE),"0"),"0")</f>
        <v>5.5</v>
      </c>
    </row>
    <row r="247" spans="1:8" x14ac:dyDescent="0.3">
      <c r="A247" s="47">
        <v>9999000009391</v>
      </c>
      <c r="B247" s="50">
        <v>0.504</v>
      </c>
      <c r="C247" s="15" t="str">
        <f>IFERROR(IF(A247&lt;&gt;"",VLOOKUP($A247,'[1]LISTE ARTICLES PA-PV'!$A$2:$AB$1397,4,FALSE),""),"")</f>
        <v>TISANE FRUITS ROUGES</v>
      </c>
      <c r="D247" s="46">
        <f>IFERROR(IF($A247&lt;&gt;"",VLOOKUP($A247,'[1]LISTE ARTICLES PA-PV'!$A$2:$AB$1397,6,FALSE),"0"),"")</f>
        <v>36.369999999999997</v>
      </c>
      <c r="E247" s="46">
        <f t="shared" si="4"/>
        <v>18.330479999999998</v>
      </c>
      <c r="F247" s="15" t="str">
        <f>IFERROR(IF($A247&lt;&gt;"",VLOOKUP($A247,'[1]LISTE ARTICLES PA-PV'!$A$2:$AB$1397,28,FALSE),""),"")</f>
        <v>THE</v>
      </c>
      <c r="G247" s="15" t="str">
        <f>IFERROR(IF($A247&lt;&gt;"",VLOOKUP($A247,'[1]LISTE ARTICLES PA-PV'!$A$2:$AB$1397,27,FALSE),""),"")</f>
        <v>DAMMANN-P</v>
      </c>
      <c r="H247" s="50" t="str">
        <f>IFERROR(IF($A247&lt;&gt;"",VLOOKUP($A247,'[1]LISTE ARTICLES PA-PV'!$A$2:$AB$1397,7,FALSE),"0"),"0")</f>
        <v>5.5</v>
      </c>
    </row>
    <row r="248" spans="1:8" x14ac:dyDescent="0.3">
      <c r="A248" s="47">
        <v>9999000009384</v>
      </c>
      <c r="B248" s="50">
        <v>0.81399999999999995</v>
      </c>
      <c r="C248" s="15" t="str">
        <f>IFERROR(IF(A248&lt;&gt;"",VLOOKUP($A248,'[1]LISTE ARTICLES PA-PV'!$A$2:$AB$1397,4,FALSE),""),"")</f>
        <v>TISANE FRUITS EXOTIQUES</v>
      </c>
      <c r="D248" s="46">
        <f>IFERROR(IF($A248&lt;&gt;"",VLOOKUP($A248,'[1]LISTE ARTICLES PA-PV'!$A$2:$AB$1397,6,FALSE),"0"),"")</f>
        <v>36.369999999999997</v>
      </c>
      <c r="E248" s="46">
        <f t="shared" si="4"/>
        <v>29.605179999999997</v>
      </c>
      <c r="F248" s="15" t="str">
        <f>IFERROR(IF($A248&lt;&gt;"",VLOOKUP($A248,'[1]LISTE ARTICLES PA-PV'!$A$2:$AB$1397,28,FALSE),""),"")</f>
        <v>THE</v>
      </c>
      <c r="G248" s="15" t="str">
        <f>IFERROR(IF($A248&lt;&gt;"",VLOOKUP($A248,'[1]LISTE ARTICLES PA-PV'!$A$2:$AB$1397,27,FALSE),""),"")</f>
        <v>DAMMANN-P</v>
      </c>
      <c r="H248" s="50" t="str">
        <f>IFERROR(IF($A248&lt;&gt;"",VLOOKUP($A248,'[1]LISTE ARTICLES PA-PV'!$A$2:$AB$1397,7,FALSE),"0"),"0")</f>
        <v>5.5</v>
      </c>
    </row>
    <row r="249" spans="1:8" x14ac:dyDescent="0.3">
      <c r="A249" s="47">
        <v>9999901101507</v>
      </c>
      <c r="B249" s="50">
        <v>0.81</v>
      </c>
      <c r="C249" s="15" t="str">
        <f>IFERROR(IF(A249&lt;&gt;"",VLOOKUP($A249,'[1]LISTE ARTICLES PA-PV'!$A$2:$AB$1397,4,FALSE),""),"")</f>
        <v>TISANE MAGIC GINGER</v>
      </c>
      <c r="D249" s="46">
        <f>IFERROR(IF($A249&lt;&gt;"",VLOOKUP($A249,'[1]LISTE ARTICLES PA-PV'!$A$2:$AB$1397,6,FALSE),"0"),"")</f>
        <v>28.7</v>
      </c>
      <c r="E249" s="46">
        <f t="shared" si="4"/>
        <v>23.247</v>
      </c>
      <c r="F249" s="15" t="str">
        <f>IFERROR(IF($A249&lt;&gt;"",VLOOKUP($A249,'[1]LISTE ARTICLES PA-PV'!$A$2:$AB$1397,28,FALSE),""),"")</f>
        <v>THE</v>
      </c>
      <c r="G249" s="15" t="str">
        <f>IFERROR(IF($A249&lt;&gt;"",VLOOKUP($A249,'[1]LISTE ARTICLES PA-PV'!$A$2:$AB$1397,27,FALSE),""),"")</f>
        <v>DAMMANN-P</v>
      </c>
      <c r="H249" s="50" t="str">
        <f>IFERROR(IF($A249&lt;&gt;"",VLOOKUP($A249,'[1]LISTE ARTICLES PA-PV'!$A$2:$AB$1397,7,FALSE),"0"),"0")</f>
        <v>5.5</v>
      </c>
    </row>
    <row r="250" spans="1:8" x14ac:dyDescent="0.3">
      <c r="A250" s="47">
        <v>9999000008998</v>
      </c>
      <c r="B250" s="50">
        <v>0.89</v>
      </c>
      <c r="C250" s="15" t="str">
        <f>IFERROR(IF(A250&lt;&gt;"",VLOOKUP($A250,'[1]LISTE ARTICLES PA-PV'!$A$2:$AB$1397,4,FALSE),""),"")</f>
        <v>TISANE CACAO MENTHE</v>
      </c>
      <c r="D250" s="46">
        <f>IFERROR(IF($A250&lt;&gt;"",VLOOKUP($A250,'[1]LISTE ARTICLES PA-PV'!$A$2:$AB$1397,6,FALSE),"0"),"")</f>
        <v>31.82</v>
      </c>
      <c r="E250" s="46">
        <f t="shared" si="4"/>
        <v>28.319800000000001</v>
      </c>
      <c r="F250" s="15" t="str">
        <f>IFERROR(IF($A250&lt;&gt;"",VLOOKUP($A250,'[1]LISTE ARTICLES PA-PV'!$A$2:$AB$1397,28,FALSE),""),"")</f>
        <v>THE</v>
      </c>
      <c r="G250" s="15" t="str">
        <f>IFERROR(IF($A250&lt;&gt;"",VLOOKUP($A250,'[1]LISTE ARTICLES PA-PV'!$A$2:$AB$1397,27,FALSE),""),"")</f>
        <v>DAMMANN-P</v>
      </c>
      <c r="H250" s="50" t="str">
        <f>IFERROR(IF($A250&lt;&gt;"",VLOOKUP($A250,'[1]LISTE ARTICLES PA-PV'!$A$2:$AB$1397,7,FALSE),"0"),"0")</f>
        <v>5.5</v>
      </c>
    </row>
    <row r="251" spans="1:8" x14ac:dyDescent="0.3">
      <c r="A251" s="47">
        <v>9999000008929</v>
      </c>
      <c r="B251" s="50">
        <v>1.34</v>
      </c>
      <c r="C251" s="15" t="str">
        <f>IFERROR(IF(A251&lt;&gt;"",VLOOKUP($A251,'[1]LISTE ARTICLES PA-PV'!$A$2:$AB$1397,4,FALSE),""),"")</f>
        <v>CACAO ORANGES INFUSION</v>
      </c>
      <c r="D251" s="46">
        <f>IFERROR(IF($A251&lt;&gt;"",VLOOKUP($A251,'[1]LISTE ARTICLES PA-PV'!$A$2:$AB$1397,6,FALSE),"0"),"")</f>
        <v>30.3</v>
      </c>
      <c r="E251" s="46">
        <f t="shared" si="4"/>
        <v>40.602000000000004</v>
      </c>
      <c r="F251" s="15" t="str">
        <f>IFERROR(IF($A251&lt;&gt;"",VLOOKUP($A251,'[1]LISTE ARTICLES PA-PV'!$A$2:$AB$1397,28,FALSE),""),"")</f>
        <v>THE</v>
      </c>
      <c r="G251" s="15" t="str">
        <f>IFERROR(IF($A251&lt;&gt;"",VLOOKUP($A251,'[1]LISTE ARTICLES PA-PV'!$A$2:$AB$1397,27,FALSE),""),"")</f>
        <v>DAMMANN-P</v>
      </c>
      <c r="H251" s="50" t="str">
        <f>IFERROR(IF($A251&lt;&gt;"",VLOOKUP($A251,'[1]LISTE ARTICLES PA-PV'!$A$2:$AB$1397,7,FALSE),"0"),"0")</f>
        <v>5.5</v>
      </c>
    </row>
    <row r="252" spans="1:8" x14ac:dyDescent="0.3">
      <c r="A252" s="47">
        <v>9999000024059</v>
      </c>
      <c r="B252" s="50">
        <v>0.27</v>
      </c>
      <c r="C252" s="15" t="str">
        <f>IFERROR(IF(A252&lt;&gt;"",VLOOKUP($A252,'[1]LISTE ARTICLES PA-PV'!$A$2:$AB$1397,4,FALSE),""),"")</f>
        <v>TISANE MENTHE FENOUIL</v>
      </c>
      <c r="D252" s="46">
        <f>IFERROR(IF($A252&lt;&gt;"",VLOOKUP($A252,'[1]LISTE ARTICLES PA-PV'!$A$2:$AB$1397,6,FALSE),"0"),"")</f>
        <v>34.85</v>
      </c>
      <c r="E252" s="46">
        <f t="shared" si="4"/>
        <v>9.4095000000000013</v>
      </c>
      <c r="F252" s="15" t="str">
        <f>IFERROR(IF($A252&lt;&gt;"",VLOOKUP($A252,'[1]LISTE ARTICLES PA-PV'!$A$2:$AB$1397,28,FALSE),""),"")</f>
        <v>THE</v>
      </c>
      <c r="G252" s="15" t="str">
        <f>IFERROR(IF($A252&lt;&gt;"",VLOOKUP($A252,'[1]LISTE ARTICLES PA-PV'!$A$2:$AB$1397,27,FALSE),""),"")</f>
        <v>DAMMANN-P</v>
      </c>
      <c r="H252" s="50" t="str">
        <f>IFERROR(IF($A252&lt;&gt;"",VLOOKUP($A252,'[1]LISTE ARTICLES PA-PV'!$A$2:$AB$1397,7,FALSE),"0"),"0")</f>
        <v>5.5</v>
      </c>
    </row>
    <row r="253" spans="1:8" x14ac:dyDescent="0.3">
      <c r="A253" s="47">
        <v>9999000004532</v>
      </c>
      <c r="B253" s="50">
        <v>1.0960000000000001</v>
      </c>
      <c r="C253" s="15" t="str">
        <f>IFERROR(IF(A253&lt;&gt;"",VLOOKUP($A253,'[1]LISTE ARTICLES PA-PV'!$A$2:$AB$1397,4,FALSE),""),"")</f>
        <v>TISANE DU ROY</v>
      </c>
      <c r="D253" s="46">
        <f>IFERROR(IF($A253&lt;&gt;"",VLOOKUP($A253,'[1]LISTE ARTICLES PA-PV'!$A$2:$AB$1397,6,FALSE),"0"),"")</f>
        <v>31.82</v>
      </c>
      <c r="E253" s="46">
        <f t="shared" si="4"/>
        <v>34.874720000000003</v>
      </c>
      <c r="F253" s="15" t="str">
        <f>IFERROR(IF($A253&lt;&gt;"",VLOOKUP($A253,'[1]LISTE ARTICLES PA-PV'!$A$2:$AB$1397,28,FALSE),""),"")</f>
        <v>THE</v>
      </c>
      <c r="G253" s="15" t="str">
        <f>IFERROR(IF($A253&lt;&gt;"",VLOOKUP($A253,'[1]LISTE ARTICLES PA-PV'!$A$2:$AB$1397,27,FALSE),""),"")</f>
        <v>DAMMANN-P</v>
      </c>
      <c r="H253" s="50" t="str">
        <f>IFERROR(IF($A253&lt;&gt;"",VLOOKUP($A253,'[1]LISTE ARTICLES PA-PV'!$A$2:$AB$1397,7,FALSE),"0"),"0")</f>
        <v>5.5</v>
      </c>
    </row>
    <row r="254" spans="1:8" x14ac:dyDescent="0.3">
      <c r="A254" s="47">
        <v>9999000000749</v>
      </c>
      <c r="B254" s="50">
        <v>0.214</v>
      </c>
      <c r="C254" s="15" t="str">
        <f>IFERROR(IF(A254&lt;&gt;"",VLOOKUP($A254,'[1]LISTE ARTICLES PA-PV'!$A$2:$AB$1397,4,FALSE),""),"")</f>
        <v xml:space="preserve">TISANE DES MERVEILLES  </v>
      </c>
      <c r="D254" s="46">
        <f>IFERROR(IF($A254&lt;&gt;"",VLOOKUP($A254,'[1]LISTE ARTICLES PA-PV'!$A$2:$AB$1397,6,FALSE),"0"),"")</f>
        <v>40.909999999999997</v>
      </c>
      <c r="E254" s="46">
        <f t="shared" si="4"/>
        <v>8.75474</v>
      </c>
      <c r="F254" s="15" t="str">
        <f>IFERROR(IF($A254&lt;&gt;"",VLOOKUP($A254,'[1]LISTE ARTICLES PA-PV'!$A$2:$AB$1397,28,FALSE),""),"")</f>
        <v>THE</v>
      </c>
      <c r="G254" s="15" t="str">
        <f>IFERROR(IF($A254&lt;&gt;"",VLOOKUP($A254,'[1]LISTE ARTICLES PA-PV'!$A$2:$AB$1397,27,FALSE),""),"")</f>
        <v>DAMMANN-P</v>
      </c>
      <c r="H254" s="50" t="str">
        <f>IFERROR(IF($A254&lt;&gt;"",VLOOKUP($A254,'[1]LISTE ARTICLES PA-PV'!$A$2:$AB$1397,7,FALSE),"0"),"0")</f>
        <v>5.5</v>
      </c>
    </row>
    <row r="255" spans="1:8" x14ac:dyDescent="0.3">
      <c r="A255" s="47">
        <v>9999000004525</v>
      </c>
      <c r="B255" s="50">
        <v>0.252</v>
      </c>
      <c r="C255" s="15" t="str">
        <f>IFERROR(IF(A255&lt;&gt;"",VLOOKUP($A255,'[1]LISTE ARTICLES PA-PV'!$A$2:$AB$1397,4,FALSE),""),"")</f>
        <v>TISANE DES 40 SOUS SORTIE CATALOGUE</v>
      </c>
      <c r="D255" s="46">
        <f>IFERROR(IF($A255&lt;&gt;"",VLOOKUP($A255,'[1]LISTE ARTICLES PA-PV'!$A$2:$AB$1397,6,FALSE),"0"),"")</f>
        <v>24.2</v>
      </c>
      <c r="E255" s="46">
        <f t="shared" si="4"/>
        <v>6.0983999999999998</v>
      </c>
      <c r="F255" s="15" t="str">
        <f>IFERROR(IF($A255&lt;&gt;"",VLOOKUP($A255,'[1]LISTE ARTICLES PA-PV'!$A$2:$AB$1397,28,FALSE),""),"")</f>
        <v>THE</v>
      </c>
      <c r="G255" s="15" t="str">
        <f>IFERROR(IF($A255&lt;&gt;"",VLOOKUP($A255,'[1]LISTE ARTICLES PA-PV'!$A$2:$AB$1397,27,FALSE),""),"")</f>
        <v>DAMMANN-P</v>
      </c>
      <c r="H255" s="50" t="str">
        <f>IFERROR(IF($A255&lt;&gt;"",VLOOKUP($A255,'[1]LISTE ARTICLES PA-PV'!$A$2:$AB$1397,7,FALSE),"0"),"0")</f>
        <v>5.5</v>
      </c>
    </row>
    <row r="256" spans="1:8" x14ac:dyDescent="0.3">
      <c r="A256" s="47">
        <v>9999000005676</v>
      </c>
      <c r="B256" s="50">
        <v>1.016</v>
      </c>
      <c r="C256" s="15" t="str">
        <f>IFERROR(IF(A256&lt;&gt;"",VLOOKUP($A256,'[1]LISTE ARTICLES PA-PV'!$A$2:$AB$1397,4,FALSE),""),"")</f>
        <v>TISANE HAPPY DREAMS</v>
      </c>
      <c r="D256" s="46">
        <f>IFERROR(IF($A256&lt;&gt;"",VLOOKUP($A256,'[1]LISTE ARTICLES PA-PV'!$A$2:$AB$1397,6,FALSE),"0"),"")</f>
        <v>36.36</v>
      </c>
      <c r="E256" s="46">
        <f t="shared" si="4"/>
        <v>36.941760000000002</v>
      </c>
      <c r="F256" s="15" t="str">
        <f>IFERROR(IF($A256&lt;&gt;"",VLOOKUP($A256,'[1]LISTE ARTICLES PA-PV'!$A$2:$AB$1397,28,FALSE),""),"")</f>
        <v>THE</v>
      </c>
      <c r="G256" s="15" t="str">
        <f>IFERROR(IF($A256&lt;&gt;"",VLOOKUP($A256,'[1]LISTE ARTICLES PA-PV'!$A$2:$AB$1397,27,FALSE),""),"")</f>
        <v>DAMMANN-P</v>
      </c>
      <c r="H256" s="50" t="str">
        <f>IFERROR(IF($A256&lt;&gt;"",VLOOKUP($A256,'[1]LISTE ARTICLES PA-PV'!$A$2:$AB$1397,7,FALSE),"0"),"0")</f>
        <v>5.5</v>
      </c>
    </row>
    <row r="257" spans="1:8" x14ac:dyDescent="0.3">
      <c r="A257" s="47">
        <v>9999000024028</v>
      </c>
      <c r="B257" s="50">
        <v>0.34799999999999998</v>
      </c>
      <c r="C257" s="15" t="str">
        <f>IFERROR(IF(A257&lt;&gt;"",VLOOKUP($A257,'[1]LISTE ARTICLES PA-PV'!$A$2:$AB$1397,4,FALSE),""),"")</f>
        <v>TISANE CEREAL LOVER CARAMEL</v>
      </c>
      <c r="D257" s="46">
        <f>IFERROR(IF($A257&lt;&gt;"",VLOOKUP($A257,'[1]LISTE ARTICLES PA-PV'!$A$2:$AB$1397,6,FALSE),"0"),"")</f>
        <v>30.3</v>
      </c>
      <c r="E257" s="46">
        <f t="shared" si="4"/>
        <v>10.5444</v>
      </c>
      <c r="F257" s="15" t="str">
        <f>IFERROR(IF($A257&lt;&gt;"",VLOOKUP($A257,'[1]LISTE ARTICLES PA-PV'!$A$2:$AB$1397,28,FALSE),""),"")</f>
        <v>THE</v>
      </c>
      <c r="G257" s="15" t="str">
        <f>IFERROR(IF($A257&lt;&gt;"",VLOOKUP($A257,'[1]LISTE ARTICLES PA-PV'!$A$2:$AB$1397,27,FALSE),""),"")</f>
        <v>DAMMANN-P</v>
      </c>
      <c r="H257" s="50" t="str">
        <f>IFERROR(IF($A257&lt;&gt;"",VLOOKUP($A257,'[1]LISTE ARTICLES PA-PV'!$A$2:$AB$1397,7,FALSE),"0"),"0")</f>
        <v>5.5</v>
      </c>
    </row>
    <row r="258" spans="1:8" x14ac:dyDescent="0.3">
      <c r="A258" s="47">
        <v>9999000037332</v>
      </c>
      <c r="B258" s="50">
        <v>1.016</v>
      </c>
      <c r="C258" s="15" t="str">
        <f>IFERROR(IF(A258&lt;&gt;"",VLOOKUP($A258,'[1]LISTE ARTICLES PA-PV'!$A$2:$AB$1397,4,FALSE),""),"")</f>
        <v>TISANE FIDJI</v>
      </c>
      <c r="D258" s="46">
        <f>IFERROR(IF($A258&lt;&gt;"",VLOOKUP($A258,'[1]LISTE ARTICLES PA-PV'!$A$2:$AB$1397,6,FALSE),"0"),"")</f>
        <v>31.82</v>
      </c>
      <c r="E258" s="46">
        <f t="shared" si="4"/>
        <v>32.329120000000003</v>
      </c>
      <c r="F258" s="15" t="str">
        <f>IFERROR(IF($A258&lt;&gt;"",VLOOKUP($A258,'[1]LISTE ARTICLES PA-PV'!$A$2:$AB$1397,28,FALSE),""),"")</f>
        <v>THE</v>
      </c>
      <c r="G258" s="15" t="str">
        <f>IFERROR(IF($A258&lt;&gt;"",VLOOKUP($A258,'[1]LISTE ARTICLES PA-PV'!$A$2:$AB$1397,27,FALSE),""),"")</f>
        <v>DAMMANN-P</v>
      </c>
      <c r="H258" s="50" t="str">
        <f>IFERROR(IF($A258&lt;&gt;"",VLOOKUP($A258,'[1]LISTE ARTICLES PA-PV'!$A$2:$AB$1397,7,FALSE),"0"),"0")</f>
        <v>5.5</v>
      </c>
    </row>
    <row r="259" spans="1:8" x14ac:dyDescent="0.3">
      <c r="A259" s="47">
        <v>9999000009742</v>
      </c>
      <c r="B259" s="50">
        <v>1.534</v>
      </c>
      <c r="C259" s="15" t="str">
        <f>IFERROR(IF(A259&lt;&gt;"",VLOOKUP($A259,'[1]LISTE ARTICLES PA-PV'!$A$2:$AB$1397,4,FALSE),""),"")</f>
        <v>TISANE LUCKY THYME</v>
      </c>
      <c r="D259" s="46">
        <f>IFERROR(IF($A259&lt;&gt;"",VLOOKUP($A259,'[1]LISTE ARTICLES PA-PV'!$A$2:$AB$1397,6,FALSE),"0"),"")</f>
        <v>22.73</v>
      </c>
      <c r="E259" s="46">
        <f t="shared" ref="E259:E322" si="5">IFERROR(B259*D259,0)</f>
        <v>34.867820000000002</v>
      </c>
      <c r="F259" s="15" t="str">
        <f>IFERROR(IF($A259&lt;&gt;"",VLOOKUP($A259,'[1]LISTE ARTICLES PA-PV'!$A$2:$AB$1397,28,FALSE),""),"")</f>
        <v>THE</v>
      </c>
      <c r="G259" s="15" t="str">
        <f>IFERROR(IF($A259&lt;&gt;"",VLOOKUP($A259,'[1]LISTE ARTICLES PA-PV'!$A$2:$AB$1397,27,FALSE),""),"")</f>
        <v>DAMMANN-P</v>
      </c>
      <c r="H259" s="50" t="str">
        <f>IFERROR(IF($A259&lt;&gt;"",VLOOKUP($A259,'[1]LISTE ARTICLES PA-PV'!$A$2:$AB$1397,7,FALSE),"0"),"0")</f>
        <v>5.5</v>
      </c>
    </row>
    <row r="260" spans="1:8" x14ac:dyDescent="0.3">
      <c r="A260" s="47">
        <v>9999000024110</v>
      </c>
      <c r="B260" s="50">
        <v>0.84199999999999997</v>
      </c>
      <c r="C260" s="15" t="str">
        <f>IFERROR(IF(A260&lt;&gt;"",VLOOKUP($A260,'[1]LISTE ARTICLES PA-PV'!$A$2:$AB$1397,4,FALSE),""),"")</f>
        <v>CARCADET CASSIS MENTHE</v>
      </c>
      <c r="D260" s="46">
        <f>IFERROR(IF($A260&lt;&gt;"",VLOOKUP($A260,'[1]LISTE ARTICLES PA-PV'!$A$2:$AB$1397,6,FALSE),"0"),"")</f>
        <v>24.2</v>
      </c>
      <c r="E260" s="46">
        <f t="shared" si="5"/>
        <v>20.3764</v>
      </c>
      <c r="F260" s="15" t="str">
        <f>IFERROR(IF($A260&lt;&gt;"",VLOOKUP($A260,'[1]LISTE ARTICLES PA-PV'!$A$2:$AB$1397,28,FALSE),""),"")</f>
        <v>THE</v>
      </c>
      <c r="G260" s="15" t="str">
        <f>IFERROR(IF($A260&lt;&gt;"",VLOOKUP($A260,'[1]LISTE ARTICLES PA-PV'!$A$2:$AB$1397,27,FALSE),""),"")</f>
        <v>DAMMANN-P</v>
      </c>
      <c r="H260" s="50" t="str">
        <f>IFERROR(IF($A260&lt;&gt;"",VLOOKUP($A260,'[1]LISTE ARTICLES PA-PV'!$A$2:$AB$1397,7,FALSE),"0"),"0")</f>
        <v>5.5</v>
      </c>
    </row>
    <row r="261" spans="1:8" x14ac:dyDescent="0.3">
      <c r="A261" s="47">
        <v>9999000019765</v>
      </c>
      <c r="B261" s="50">
        <v>0.58399999999999996</v>
      </c>
      <c r="C261" s="15" t="str">
        <f>IFERROR(IF(A261&lt;&gt;"",VLOOKUP($A261,'[1]LISTE ARTICLES PA-PV'!$A$2:$AB$1397,4,FALSE),""),"")</f>
        <v>CARCADET SAMBA</v>
      </c>
      <c r="D261" s="46">
        <f>IFERROR(IF($A261&lt;&gt;"",VLOOKUP($A261,'[1]LISTE ARTICLES PA-PV'!$A$2:$AB$1397,6,FALSE),"0"),"")</f>
        <v>18.2</v>
      </c>
      <c r="E261" s="46">
        <f t="shared" si="5"/>
        <v>10.628799999999998</v>
      </c>
      <c r="F261" s="15" t="str">
        <f>IFERROR(IF($A261&lt;&gt;"",VLOOKUP($A261,'[1]LISTE ARTICLES PA-PV'!$A$2:$AB$1397,28,FALSE),""),"")</f>
        <v>THE</v>
      </c>
      <c r="G261" s="15" t="str">
        <f>IFERROR(IF($A261&lt;&gt;"",VLOOKUP($A261,'[1]LISTE ARTICLES PA-PV'!$A$2:$AB$1397,27,FALSE),""),"")</f>
        <v>DAMMANN-P</v>
      </c>
      <c r="H261" s="50" t="str">
        <f>IFERROR(IF($A261&lt;&gt;"",VLOOKUP($A261,'[1]LISTE ARTICLES PA-PV'!$A$2:$AB$1397,7,FALSE),"0"),"0")</f>
        <v>5.5</v>
      </c>
    </row>
    <row r="262" spans="1:8" x14ac:dyDescent="0.3">
      <c r="A262" s="47">
        <v>9999000019758</v>
      </c>
      <c r="B262" s="50">
        <v>2.3180000000000001</v>
      </c>
      <c r="C262" s="15" t="str">
        <f>IFERROR(IF(A262&lt;&gt;"",VLOOKUP($A262,'[1]LISTE ARTICLES PA-PV'!$A$2:$AB$1397,4,FALSE),""),"")</f>
        <v>CARCADET FEU DE CHEMINÉE</v>
      </c>
      <c r="D262" s="46">
        <f>IFERROR(IF($A262&lt;&gt;"",VLOOKUP($A262,'[1]LISTE ARTICLES PA-PV'!$A$2:$AB$1397,6,FALSE),"0"),"")</f>
        <v>16.7</v>
      </c>
      <c r="E262" s="46">
        <f t="shared" si="5"/>
        <v>38.710599999999999</v>
      </c>
      <c r="F262" s="15" t="str">
        <f>IFERROR(IF($A262&lt;&gt;"",VLOOKUP($A262,'[1]LISTE ARTICLES PA-PV'!$A$2:$AB$1397,28,FALSE),""),"")</f>
        <v>THE</v>
      </c>
      <c r="G262" s="15" t="str">
        <f>IFERROR(IF($A262&lt;&gt;"",VLOOKUP($A262,'[1]LISTE ARTICLES PA-PV'!$A$2:$AB$1397,27,FALSE),""),"")</f>
        <v>DAMMANN-P</v>
      </c>
      <c r="H262" s="50" t="str">
        <f>IFERROR(IF($A262&lt;&gt;"",VLOOKUP($A262,'[1]LISTE ARTICLES PA-PV'!$A$2:$AB$1397,7,FALSE),"0"),"0")</f>
        <v>5.5</v>
      </c>
    </row>
    <row r="263" spans="1:8" x14ac:dyDescent="0.3">
      <c r="A263" s="47">
        <v>9999000019734</v>
      </c>
      <c r="B263" s="50">
        <v>1.6619999999999999</v>
      </c>
      <c r="C263" s="15" t="str">
        <f>IFERROR(IF(A263&lt;&gt;"",VLOOKUP($A263,'[1]LISTE ARTICLES PA-PV'!$A$2:$AB$1397,4,FALSE),""),"")</f>
        <v>CARCADET CLAFOUTIS</v>
      </c>
      <c r="D263" s="46">
        <f>IFERROR(IF($A263&lt;&gt;"",VLOOKUP($A263,'[1]LISTE ARTICLES PA-PV'!$A$2:$AB$1397,6,FALSE),"0"),"")</f>
        <v>16.7</v>
      </c>
      <c r="E263" s="46">
        <f t="shared" si="5"/>
        <v>27.755399999999998</v>
      </c>
      <c r="F263" s="15" t="str">
        <f>IFERROR(IF($A263&lt;&gt;"",VLOOKUP($A263,'[1]LISTE ARTICLES PA-PV'!$A$2:$AB$1397,28,FALSE),""),"")</f>
        <v>THE</v>
      </c>
      <c r="G263" s="15" t="str">
        <f>IFERROR(IF($A263&lt;&gt;"",VLOOKUP($A263,'[1]LISTE ARTICLES PA-PV'!$A$2:$AB$1397,27,FALSE),""),"")</f>
        <v>DAMMANN-P</v>
      </c>
      <c r="H263" s="50" t="str">
        <f>IFERROR(IF($A263&lt;&gt;"",VLOOKUP($A263,'[1]LISTE ARTICLES PA-PV'!$A$2:$AB$1397,7,FALSE),"0"),"0")</f>
        <v>5.5</v>
      </c>
    </row>
    <row r="264" spans="1:8" x14ac:dyDescent="0.3">
      <c r="A264" s="47">
        <v>9999000036762</v>
      </c>
      <c r="B264" s="50">
        <v>0.90200000000000002</v>
      </c>
      <c r="C264" s="15" t="str">
        <f>IFERROR(IF(A264&lt;&gt;"",VLOOKUP($A264,'[1]LISTE ARTICLES PA-PV'!$A$2:$AB$1397,4,FALSE),""),"")</f>
        <v>ROOIBOS ORIENTAL</v>
      </c>
      <c r="D264" s="46">
        <f>IFERROR(IF($A264&lt;&gt;"",VLOOKUP($A264,'[1]LISTE ARTICLES PA-PV'!$A$2:$AB$1397,6,FALSE),"0"),"")</f>
        <v>25.76</v>
      </c>
      <c r="E264" s="46">
        <f t="shared" si="5"/>
        <v>23.235520000000001</v>
      </c>
      <c r="F264" s="15" t="str">
        <f>IFERROR(IF($A264&lt;&gt;"",VLOOKUP($A264,'[1]LISTE ARTICLES PA-PV'!$A$2:$AB$1397,28,FALSE),""),"")</f>
        <v>THE</v>
      </c>
      <c r="G264" s="15" t="str">
        <f>IFERROR(IF($A264&lt;&gt;"",VLOOKUP($A264,'[1]LISTE ARTICLES PA-PV'!$A$2:$AB$1397,27,FALSE),""),"")</f>
        <v>DAMMANN-P</v>
      </c>
      <c r="H264" s="50" t="str">
        <f>IFERROR(IF($A264&lt;&gt;"",VLOOKUP($A264,'[1]LISTE ARTICLES PA-PV'!$A$2:$AB$1397,7,FALSE),"0"),"0")</f>
        <v>5.5</v>
      </c>
    </row>
    <row r="265" spans="1:8" x14ac:dyDescent="0.3">
      <c r="A265" s="47">
        <v>9999000002798</v>
      </c>
      <c r="B265" s="50">
        <v>1.6559999999999999</v>
      </c>
      <c r="C265" s="15" t="str">
        <f>IFERROR(IF(A265&lt;&gt;"",VLOOKUP($A265,'[1]LISTE ARTICLES PA-PV'!$A$2:$AB$1397,4,FALSE),""),"")</f>
        <v>ROOIBOS PECAN PIE</v>
      </c>
      <c r="D265" s="46">
        <f>IFERROR(IF($A265&lt;&gt;"",VLOOKUP($A265,'[1]LISTE ARTICLES PA-PV'!$A$2:$AB$1397,6,FALSE),"0"),"")</f>
        <v>25.8</v>
      </c>
      <c r="E265" s="46">
        <f t="shared" si="5"/>
        <v>42.724800000000002</v>
      </c>
      <c r="F265" s="15" t="str">
        <f>IFERROR(IF($A265&lt;&gt;"",VLOOKUP($A265,'[1]LISTE ARTICLES PA-PV'!$A$2:$AB$1397,28,FALSE),""),"")</f>
        <v>THE</v>
      </c>
      <c r="G265" s="15" t="str">
        <f>IFERROR(IF($A265&lt;&gt;"",VLOOKUP($A265,'[1]LISTE ARTICLES PA-PV'!$A$2:$AB$1397,27,FALSE),""),"")</f>
        <v>DAMMANN-P</v>
      </c>
      <c r="H265" s="50" t="str">
        <f>IFERROR(IF($A265&lt;&gt;"",VLOOKUP($A265,'[1]LISTE ARTICLES PA-PV'!$A$2:$AB$1397,7,FALSE),"0"),"0")</f>
        <v>5.5</v>
      </c>
    </row>
    <row r="266" spans="1:8" x14ac:dyDescent="0.3">
      <c r="A266" s="47">
        <v>9999000004198</v>
      </c>
      <c r="B266" s="50">
        <v>2.2959999999999998</v>
      </c>
      <c r="C266" s="15" t="str">
        <f>IFERROR(IF(A266&lt;&gt;"",VLOOKUP($A266,'[1]LISTE ARTICLES PA-PV'!$A$2:$AB$1397,4,FALSE),""),"")</f>
        <v>ROOIBOS CARROT CAKE</v>
      </c>
      <c r="D266" s="46">
        <f>IFERROR(IF($A266&lt;&gt;"",VLOOKUP($A266,'[1]LISTE ARTICLES PA-PV'!$A$2:$AB$1397,6,FALSE),"0"),"")</f>
        <v>25.76</v>
      </c>
      <c r="E266" s="46">
        <f t="shared" si="5"/>
        <v>59.144959999999998</v>
      </c>
      <c r="F266" s="15" t="str">
        <f>IFERROR(IF($A266&lt;&gt;"",VLOOKUP($A266,'[1]LISTE ARTICLES PA-PV'!$A$2:$AB$1397,28,FALSE),""),"")</f>
        <v>THE</v>
      </c>
      <c r="G266" s="15" t="str">
        <f>IFERROR(IF($A266&lt;&gt;"",VLOOKUP($A266,'[1]LISTE ARTICLES PA-PV'!$A$2:$AB$1397,27,FALSE),""),"")</f>
        <v>DAMMANN-P</v>
      </c>
      <c r="H266" s="50" t="str">
        <f>IFERROR(IF($A266&lt;&gt;"",VLOOKUP($A266,'[1]LISTE ARTICLES PA-PV'!$A$2:$AB$1397,7,FALSE),"0"),"0")</f>
        <v>5.5</v>
      </c>
    </row>
    <row r="267" spans="1:8" x14ac:dyDescent="0.3">
      <c r="A267" s="47">
        <v>9999000000886</v>
      </c>
      <c r="B267" s="50">
        <v>1.3819999999999999</v>
      </c>
      <c r="C267" s="15" t="str">
        <f>IFERROR(IF(A267&lt;&gt;"",VLOOKUP($A267,'[1]LISTE ARTICLES PA-PV'!$A$2:$AB$1397,4,FALSE),""),"")</f>
        <v>ROOIBOS EARL GREY</v>
      </c>
      <c r="D267" s="46">
        <f>IFERROR(IF($A267&lt;&gt;"",VLOOKUP($A267,'[1]LISTE ARTICLES PA-PV'!$A$2:$AB$1397,6,FALSE),"0"),"")</f>
        <v>28.79</v>
      </c>
      <c r="E267" s="46">
        <f t="shared" si="5"/>
        <v>39.787779999999998</v>
      </c>
      <c r="F267" s="15" t="str">
        <f>IFERROR(IF($A267&lt;&gt;"",VLOOKUP($A267,'[1]LISTE ARTICLES PA-PV'!$A$2:$AB$1397,28,FALSE),""),"")</f>
        <v>THE</v>
      </c>
      <c r="G267" s="15" t="str">
        <f>IFERROR(IF($A267&lt;&gt;"",VLOOKUP($A267,'[1]LISTE ARTICLES PA-PV'!$A$2:$AB$1397,27,FALSE),""),"")</f>
        <v>DAMMANN-P</v>
      </c>
      <c r="H267" s="50" t="str">
        <f>IFERROR(IF($A267&lt;&gt;"",VLOOKUP($A267,'[1]LISTE ARTICLES PA-PV'!$A$2:$AB$1397,7,FALSE),"0"),"0")</f>
        <v>5.5</v>
      </c>
    </row>
    <row r="268" spans="1:8" x14ac:dyDescent="0.3">
      <c r="A268" s="47">
        <v>9999000036434</v>
      </c>
      <c r="B268" s="50">
        <v>2.0539999999999998</v>
      </c>
      <c r="C268" s="15" t="str">
        <f>IFERROR(IF(A268&lt;&gt;"",VLOOKUP($A268,'[1]LISTE ARTICLES PA-PV'!$A$2:$AB$1397,4,FALSE),""),"")</f>
        <v>ROOIBOS CARAMEL TOFFEE</v>
      </c>
      <c r="D268" s="46">
        <f>IFERROR(IF($A268&lt;&gt;"",VLOOKUP($A268,'[1]LISTE ARTICLES PA-PV'!$A$2:$AB$1397,6,FALSE),"0"),"")</f>
        <v>24.25</v>
      </c>
      <c r="E268" s="46">
        <f t="shared" si="5"/>
        <v>49.809499999999993</v>
      </c>
      <c r="F268" s="15" t="str">
        <f>IFERROR(IF($A268&lt;&gt;"",VLOOKUP($A268,'[1]LISTE ARTICLES PA-PV'!$A$2:$AB$1397,28,FALSE),""),"")</f>
        <v>THE</v>
      </c>
      <c r="G268" s="15" t="str">
        <f>IFERROR(IF($A268&lt;&gt;"",VLOOKUP($A268,'[1]LISTE ARTICLES PA-PV'!$A$2:$AB$1397,27,FALSE),""),"")</f>
        <v>DAMMANN-P</v>
      </c>
      <c r="H268" s="50" t="str">
        <f>IFERROR(IF($A268&lt;&gt;"",VLOOKUP($A268,'[1]LISTE ARTICLES PA-PV'!$A$2:$AB$1397,7,FALSE),"0"),"0")</f>
        <v>5.5</v>
      </c>
    </row>
    <row r="269" spans="1:8" x14ac:dyDescent="0.3">
      <c r="A269" s="47">
        <v>9999000037288</v>
      </c>
      <c r="B269" s="50">
        <v>1.22</v>
      </c>
      <c r="C269" s="15" t="str">
        <f>IFERROR(IF(A269&lt;&gt;"",VLOOKUP($A269,'[1]LISTE ARTICLES PA-PV'!$A$2:$AB$1397,4,FALSE),""),"")</f>
        <v>ROOIBOS JARDIN BLEU</v>
      </c>
      <c r="D269" s="46">
        <f>IFERROR(IF($A269&lt;&gt;"",VLOOKUP($A269,'[1]LISTE ARTICLES PA-PV'!$A$2:$AB$1397,6,FALSE),"0"),"")</f>
        <v>25.76</v>
      </c>
      <c r="E269" s="46">
        <f t="shared" si="5"/>
        <v>31.427200000000003</v>
      </c>
      <c r="F269" s="15" t="str">
        <f>IFERROR(IF($A269&lt;&gt;"",VLOOKUP($A269,'[1]LISTE ARTICLES PA-PV'!$A$2:$AB$1397,28,FALSE),""),"")</f>
        <v>THE</v>
      </c>
      <c r="G269" s="15" t="str">
        <f>IFERROR(IF($A269&lt;&gt;"",VLOOKUP($A269,'[1]LISTE ARTICLES PA-PV'!$A$2:$AB$1397,27,FALSE),""),"")</f>
        <v>DAMMANN-P</v>
      </c>
      <c r="H269" s="50" t="str">
        <f>IFERROR(IF($A269&lt;&gt;"",VLOOKUP($A269,'[1]LISTE ARTICLES PA-PV'!$A$2:$AB$1397,7,FALSE),"0"),"0")</f>
        <v>5.5</v>
      </c>
    </row>
    <row r="270" spans="1:8" x14ac:dyDescent="0.3">
      <c r="A270" s="47">
        <v>9999000024127</v>
      </c>
      <c r="B270" s="50">
        <v>2.6920000000000002</v>
      </c>
      <c r="C270" s="15" t="str">
        <f>IFERROR(IF(A270&lt;&gt;"",VLOOKUP($A270,'[1]LISTE ARTICLES PA-PV'!$A$2:$AB$1397,4,FALSE),""),"")</f>
        <v>ROOIBOS MY MADELEINE</v>
      </c>
      <c r="D270" s="46">
        <f>IFERROR(IF($A270&lt;&gt;"",VLOOKUP($A270,'[1]LISTE ARTICLES PA-PV'!$A$2:$AB$1397,6,FALSE),"0"),"")</f>
        <v>25.76</v>
      </c>
      <c r="E270" s="46">
        <f t="shared" si="5"/>
        <v>69.345920000000007</v>
      </c>
      <c r="F270" s="15" t="str">
        <f>IFERROR(IF($A270&lt;&gt;"",VLOOKUP($A270,'[1]LISTE ARTICLES PA-PV'!$A$2:$AB$1397,28,FALSE),""),"")</f>
        <v>THE</v>
      </c>
      <c r="G270" s="15" t="str">
        <f>IFERROR(IF($A270&lt;&gt;"",VLOOKUP($A270,'[1]LISTE ARTICLES PA-PV'!$A$2:$AB$1397,27,FALSE),""),"")</f>
        <v>DAMMANN-P</v>
      </c>
      <c r="H270" s="50" t="str">
        <f>IFERROR(IF($A270&lt;&gt;"",VLOOKUP($A270,'[1]LISTE ARTICLES PA-PV'!$A$2:$AB$1397,7,FALSE),"0"),"0")</f>
        <v>5.5</v>
      </c>
    </row>
    <row r="271" spans="1:8" x14ac:dyDescent="0.3">
      <c r="A271" s="47">
        <v>9999000034546</v>
      </c>
      <c r="B271" s="50">
        <v>1.508</v>
      </c>
      <c r="C271" s="15" t="str">
        <f>IFERROR(IF(A271&lt;&gt;"",VLOOKUP($A271,'[1]LISTE ARTICLES PA-PV'!$A$2:$AB$1397,4,FALSE),""),"")</f>
        <v>ROOIBOS CITRUS</v>
      </c>
      <c r="D271" s="46">
        <f>IFERROR(IF($A271&lt;&gt;"",VLOOKUP($A271,'[1]LISTE ARTICLES PA-PV'!$A$2:$AB$1397,6,FALSE),"0"),"")</f>
        <v>24.25</v>
      </c>
      <c r="E271" s="46">
        <f t="shared" si="5"/>
        <v>36.569000000000003</v>
      </c>
      <c r="F271" s="15" t="str">
        <f>IFERROR(IF($A271&lt;&gt;"",VLOOKUP($A271,'[1]LISTE ARTICLES PA-PV'!$A$2:$AB$1397,28,FALSE),""),"")</f>
        <v>THE</v>
      </c>
      <c r="G271" s="15" t="str">
        <f>IFERROR(IF($A271&lt;&gt;"",VLOOKUP($A271,'[1]LISTE ARTICLES PA-PV'!$A$2:$AB$1397,27,FALSE),""),"")</f>
        <v>DAMMANN-P</v>
      </c>
      <c r="H271" s="50" t="str">
        <f>IFERROR(IF($A271&lt;&gt;"",VLOOKUP($A271,'[1]LISTE ARTICLES PA-PV'!$A$2:$AB$1397,7,FALSE),"0"),"0")</f>
        <v>5.5</v>
      </c>
    </row>
    <row r="272" spans="1:8" x14ac:dyDescent="0.3">
      <c r="A272" s="47">
        <v>9999000034904</v>
      </c>
      <c r="B272" s="50">
        <v>1.0940000000000001</v>
      </c>
      <c r="C272" s="15" t="str">
        <f>IFERROR(IF(A272&lt;&gt;"",VLOOKUP($A272,'[1]LISTE ARTICLES PA-PV'!$A$2:$AB$1397,4,FALSE),""),"")</f>
        <v>ROOIBOS CEDERBERG</v>
      </c>
      <c r="D272" s="46">
        <f>IFERROR(IF($A272&lt;&gt;"",VLOOKUP($A272,'[1]LISTE ARTICLES PA-PV'!$A$2:$AB$1397,6,FALSE),"0"),"")</f>
        <v>19.7</v>
      </c>
      <c r="E272" s="46">
        <f t="shared" si="5"/>
        <v>21.5518</v>
      </c>
      <c r="F272" s="15" t="str">
        <f>IFERROR(IF($A272&lt;&gt;"",VLOOKUP($A272,'[1]LISTE ARTICLES PA-PV'!$A$2:$AB$1397,28,FALSE),""),"")</f>
        <v>THE</v>
      </c>
      <c r="G272" s="15" t="str">
        <f>IFERROR(IF($A272&lt;&gt;"",VLOOKUP($A272,'[1]LISTE ARTICLES PA-PV'!$A$2:$AB$1397,27,FALSE),""),"")</f>
        <v>DAMMANN-P</v>
      </c>
      <c r="H272" s="50" t="str">
        <f>IFERROR(IF($A272&lt;&gt;"",VLOOKUP($A272,'[1]LISTE ARTICLES PA-PV'!$A$2:$AB$1397,7,FALSE),"0"),"0")</f>
        <v>5.5</v>
      </c>
    </row>
    <row r="273" spans="1:11" x14ac:dyDescent="0.3">
      <c r="A273" s="47">
        <v>9999000036694</v>
      </c>
      <c r="B273" s="50">
        <v>1.302</v>
      </c>
      <c r="C273" s="15" t="str">
        <f>IFERROR(IF(A273&lt;&gt;"",VLOOKUP($A273,'[1]LISTE ARTICLES PA-PV'!$A$2:$AB$1397,4,FALSE),""),"")</f>
        <v>ROOIBOS FRUITS ROUGES</v>
      </c>
      <c r="D273" s="46">
        <f>IFERROR(IF($A273&lt;&gt;"",VLOOKUP($A273,'[1]LISTE ARTICLES PA-PV'!$A$2:$AB$1397,6,FALSE),"0"),"")</f>
        <v>28.79</v>
      </c>
      <c r="E273" s="46">
        <f t="shared" si="5"/>
        <v>37.484580000000001</v>
      </c>
      <c r="F273" s="15" t="str">
        <f>IFERROR(IF($A273&lt;&gt;"",VLOOKUP($A273,'[1]LISTE ARTICLES PA-PV'!$A$2:$AB$1397,28,FALSE),""),"")</f>
        <v>THE</v>
      </c>
      <c r="G273" s="15" t="str">
        <f>IFERROR(IF($A273&lt;&gt;"",VLOOKUP($A273,'[1]LISTE ARTICLES PA-PV'!$A$2:$AB$1397,27,FALSE),""),"")</f>
        <v>DAMMANN-P</v>
      </c>
      <c r="H273" s="50" t="str">
        <f>IFERROR(IF($A273&lt;&gt;"",VLOOKUP($A273,'[1]LISTE ARTICLES PA-PV'!$A$2:$AB$1397,7,FALSE),"0"),"0")</f>
        <v>5.5</v>
      </c>
    </row>
    <row r="274" spans="1:11" x14ac:dyDescent="0.3">
      <c r="A274" s="47">
        <v>9999000037509</v>
      </c>
      <c r="B274" s="50">
        <v>1.468</v>
      </c>
      <c r="C274" s="15" t="str">
        <f>IFERROR(IF(A274&lt;&gt;"",VLOOKUP($A274,'[1]LISTE ARTICLES PA-PV'!$A$2:$AB$1397,4,FALSE),""),"")</f>
        <v>ROOIBOS PAUL&amp;VIRGINIE</v>
      </c>
      <c r="D274" s="46">
        <f>IFERROR(IF($A274&lt;&gt;"",VLOOKUP($A274,'[1]LISTE ARTICLES PA-PV'!$A$2:$AB$1397,6,FALSE),"0"),"")</f>
        <v>25.76</v>
      </c>
      <c r="E274" s="46">
        <f t="shared" si="5"/>
        <v>37.81568</v>
      </c>
      <c r="F274" s="15" t="str">
        <f>IFERROR(IF($A274&lt;&gt;"",VLOOKUP($A274,'[1]LISTE ARTICLES PA-PV'!$A$2:$AB$1397,28,FALSE),""),"")</f>
        <v>THE</v>
      </c>
      <c r="G274" s="15" t="str">
        <f>IFERROR(IF($A274&lt;&gt;"",VLOOKUP($A274,'[1]LISTE ARTICLES PA-PV'!$A$2:$AB$1397,27,FALSE),""),"")</f>
        <v>DAMMANN-P</v>
      </c>
      <c r="H274" s="50" t="str">
        <f>IFERROR(IF($A274&lt;&gt;"",VLOOKUP($A274,'[1]LISTE ARTICLES PA-PV'!$A$2:$AB$1397,7,FALSE),"0"),"0")</f>
        <v>5.5</v>
      </c>
    </row>
    <row r="275" spans="1:11" x14ac:dyDescent="0.3">
      <c r="A275" s="47">
        <v>9999000036786</v>
      </c>
      <c r="B275" s="50">
        <v>0.57599999999999996</v>
      </c>
      <c r="C275" s="15" t="str">
        <f>IFERROR(IF(A275&lt;&gt;"",VLOOKUP($A275,'[1]LISTE ARTICLES PA-PV'!$A$2:$AB$1397,4,FALSE),""),"")</f>
        <v>ROOIBOS DE NOEL</v>
      </c>
      <c r="D275" s="46">
        <f>IFERROR(IF($A275&lt;&gt;"",VLOOKUP($A275,'[1]LISTE ARTICLES PA-PV'!$A$2:$AB$1397,6,FALSE),"0"),"")</f>
        <v>27.27</v>
      </c>
      <c r="E275" s="46">
        <f t="shared" si="5"/>
        <v>15.707519999999999</v>
      </c>
      <c r="F275" s="15" t="str">
        <f>IFERROR(IF($A275&lt;&gt;"",VLOOKUP($A275,'[1]LISTE ARTICLES PA-PV'!$A$2:$AB$1397,28,FALSE),""),"")</f>
        <v>THE</v>
      </c>
      <c r="G275" s="15" t="str">
        <f>IFERROR(IF($A275&lt;&gt;"",VLOOKUP($A275,'[1]LISTE ARTICLES PA-PV'!$A$2:$AB$1397,27,FALSE),""),"")</f>
        <v>DAMMANN-P</v>
      </c>
      <c r="H275" s="50" t="str">
        <f>IFERROR(IF($A275&lt;&gt;"",VLOOKUP($A275,'[1]LISTE ARTICLES PA-PV'!$A$2:$AB$1397,7,FALSE),"0"),"0")</f>
        <v>5.5</v>
      </c>
    </row>
    <row r="276" spans="1:11" x14ac:dyDescent="0.3">
      <c r="A276" s="47">
        <v>9999000009759</v>
      </c>
      <c r="B276" s="50">
        <v>1.972</v>
      </c>
      <c r="C276" s="15" t="str">
        <f>IFERROR(IF(A276&lt;&gt;"",VLOOKUP($A276,'[1]LISTE ARTICLES PA-PV'!$A$2:$AB$1397,4,FALSE),""),"")</f>
        <v>CARCADET REVE DE FLEURS</v>
      </c>
      <c r="D276" s="46">
        <f>IFERROR(IF($A276&lt;&gt;"",VLOOKUP($A276,'[1]LISTE ARTICLES PA-PV'!$A$2:$AB$1397,6,FALSE),"0"),"")</f>
        <v>24.2</v>
      </c>
      <c r="E276" s="46">
        <f t="shared" si="5"/>
        <v>47.7224</v>
      </c>
      <c r="F276" s="15" t="str">
        <f>IFERROR(IF($A276&lt;&gt;"",VLOOKUP($A276,'[1]LISTE ARTICLES PA-PV'!$A$2:$AB$1397,28,FALSE),""),"")</f>
        <v>THE</v>
      </c>
      <c r="G276" s="15" t="str">
        <f>IFERROR(IF($A276&lt;&gt;"",VLOOKUP($A276,'[1]LISTE ARTICLES PA-PV'!$A$2:$AB$1397,27,FALSE),""),"")</f>
        <v>DAMMANN-P</v>
      </c>
      <c r="H276" s="50" t="str">
        <f>IFERROR(IF($A276&lt;&gt;"",VLOOKUP($A276,'[1]LISTE ARTICLES PA-PV'!$A$2:$AB$1397,7,FALSE),"0"),"0")</f>
        <v>5.5</v>
      </c>
    </row>
    <row r="277" spans="1:11" x14ac:dyDescent="0.3">
      <c r="A277" s="47">
        <v>9999000000800</v>
      </c>
      <c r="B277" s="50">
        <v>1.6919999999999999</v>
      </c>
      <c r="C277" s="15" t="str">
        <f>IFERROR(IF(A277&lt;&gt;"",VLOOKUP($A277,'[1]LISTE ARTICLES PA-PV'!$A$2:$AB$1397,4,FALSE),""),"")</f>
        <v>CARCADET DE NOËL</v>
      </c>
      <c r="D277" s="46">
        <f>IFERROR(IF($A277&lt;&gt;"",VLOOKUP($A277,'[1]LISTE ARTICLES PA-PV'!$A$2:$AB$1397,6,FALSE),"0"),"")</f>
        <v>24.24</v>
      </c>
      <c r="E277" s="46">
        <f t="shared" si="5"/>
        <v>41.014079999999993</v>
      </c>
      <c r="F277" s="15" t="str">
        <f>IFERROR(IF($A277&lt;&gt;"",VLOOKUP($A277,'[1]LISTE ARTICLES PA-PV'!$A$2:$AB$1397,28,FALSE),""),"")</f>
        <v>THE</v>
      </c>
      <c r="G277" s="15" t="str">
        <f>IFERROR(IF($A277&lt;&gt;"",VLOOKUP($A277,'[1]LISTE ARTICLES PA-PV'!$A$2:$AB$1397,27,FALSE),""),"")</f>
        <v>DAMMANN-P</v>
      </c>
      <c r="H277" s="50" t="str">
        <f>IFERROR(IF($A277&lt;&gt;"",VLOOKUP($A277,'[1]LISTE ARTICLES PA-PV'!$A$2:$AB$1397,7,FALSE),"0"),"0")</f>
        <v>5.5</v>
      </c>
    </row>
    <row r="278" spans="1:11" x14ac:dyDescent="0.3">
      <c r="A278" s="47">
        <v>9999000003733</v>
      </c>
      <c r="B278" s="50">
        <v>0.79</v>
      </c>
      <c r="C278" s="15" t="str">
        <f>IFERROR(IF(A278&lt;&gt;"",VLOOKUP($A278,'[1]LISTE ARTICLES PA-PV'!$A$2:$AB$1397,4,FALSE),""),"")</f>
        <v>CARCADET PASSION FRAMBOISE</v>
      </c>
      <c r="D278" s="46">
        <f>IFERROR(IF($A278&lt;&gt;"",VLOOKUP($A278,'[1]LISTE ARTICLES PA-PV'!$A$2:$AB$1397,6,FALSE),"0"),"")</f>
        <v>25.76</v>
      </c>
      <c r="E278" s="46">
        <f t="shared" si="5"/>
        <v>20.3504</v>
      </c>
      <c r="F278" s="15" t="str">
        <f>IFERROR(IF($A278&lt;&gt;"",VLOOKUP($A278,'[1]LISTE ARTICLES PA-PV'!$A$2:$AB$1397,28,FALSE),""),"")</f>
        <v>THE</v>
      </c>
      <c r="G278" s="15" t="str">
        <f>IFERROR(IF($A278&lt;&gt;"",VLOOKUP($A278,'[1]LISTE ARTICLES PA-PV'!$A$2:$AB$1397,27,FALSE),""),"")</f>
        <v>DAMMANN-P</v>
      </c>
      <c r="H278" s="50" t="str">
        <f>IFERROR(IF($A278&lt;&gt;"",VLOOKUP($A278,'[1]LISTE ARTICLES PA-PV'!$A$2:$AB$1397,7,FALSE),"0"),"0")</f>
        <v>5.5</v>
      </c>
    </row>
    <row r="279" spans="1:11" x14ac:dyDescent="0.3">
      <c r="A279" s="47">
        <v>9999000003740</v>
      </c>
      <c r="B279" s="50">
        <v>1.1439999999999999</v>
      </c>
      <c r="C279" s="15" t="str">
        <f>IFERROR(IF(A279&lt;&gt;"",VLOOKUP($A279,'[1]LISTE ARTICLES PA-PV'!$A$2:$AB$1397,4,FALSE),""),"")</f>
        <v>CARCADET LITCHI CITRON VERT</v>
      </c>
      <c r="D279" s="46">
        <f>IFERROR(IF($A279&lt;&gt;"",VLOOKUP($A279,'[1]LISTE ARTICLES PA-PV'!$A$2:$AB$1397,6,FALSE),"0"),"")</f>
        <v>21.22</v>
      </c>
      <c r="E279" s="46">
        <f t="shared" si="5"/>
        <v>24.275679999999998</v>
      </c>
      <c r="F279" s="15" t="str">
        <f>IFERROR(IF($A279&lt;&gt;"",VLOOKUP($A279,'[1]LISTE ARTICLES PA-PV'!$A$2:$AB$1397,28,FALSE),""),"")</f>
        <v>THE</v>
      </c>
      <c r="G279" s="15" t="str">
        <f>IFERROR(IF($A279&lt;&gt;"",VLOOKUP($A279,'[1]LISTE ARTICLES PA-PV'!$A$2:$AB$1397,27,FALSE),""),"")</f>
        <v>DAMMANN-P</v>
      </c>
      <c r="H279" s="50" t="str">
        <f>IFERROR(IF($A279&lt;&gt;"",VLOOKUP($A279,'[1]LISTE ARTICLES PA-PV'!$A$2:$AB$1397,7,FALSE),"0"),"0")</f>
        <v>5.5</v>
      </c>
    </row>
    <row r="280" spans="1:11" x14ac:dyDescent="0.3">
      <c r="A280" s="47">
        <v>9999000019741</v>
      </c>
      <c r="B280" s="50">
        <v>1.5640000000000001</v>
      </c>
      <c r="C280" s="15" t="str">
        <f>IFERROR(IF(A280&lt;&gt;"",VLOOKUP($A280,'[1]LISTE ARTICLES PA-PV'!$A$2:$AB$1397,4,FALSE),""),"")</f>
        <v>CARCADET NUIT D'ÉTÉ</v>
      </c>
      <c r="D280" s="46">
        <f>IFERROR(IF($A280&lt;&gt;"",VLOOKUP($A280,'[1]LISTE ARTICLES PA-PV'!$A$2:$AB$1397,6,FALSE),"0"),"")</f>
        <v>18.2</v>
      </c>
      <c r="E280" s="46">
        <f t="shared" si="5"/>
        <v>28.4648</v>
      </c>
      <c r="F280" s="15" t="str">
        <f>IFERROR(IF($A280&lt;&gt;"",VLOOKUP($A280,'[1]LISTE ARTICLES PA-PV'!$A$2:$AB$1397,28,FALSE),""),"")</f>
        <v>THE</v>
      </c>
      <c r="G280" s="15" t="str">
        <f>IFERROR(IF($A280&lt;&gt;"",VLOOKUP($A280,'[1]LISTE ARTICLES PA-PV'!$A$2:$AB$1397,27,FALSE),""),"")</f>
        <v>DAMMANN-P</v>
      </c>
      <c r="H280" s="50" t="str">
        <f>IFERROR(IF($A280&lt;&gt;"",VLOOKUP($A280,'[1]LISTE ARTICLES PA-PV'!$A$2:$AB$1397,7,FALSE),"0"),"0")</f>
        <v>5.5</v>
      </c>
    </row>
    <row r="281" spans="1:11" x14ac:dyDescent="0.3">
      <c r="A281" s="47">
        <v>9999000019550</v>
      </c>
      <c r="B281" s="50">
        <v>1.8180000000000001</v>
      </c>
      <c r="C281" s="15" t="str">
        <f>IFERROR(IF(A281&lt;&gt;"",VLOOKUP($A281,'[1]LISTE ARTICLES PA-PV'!$A$2:$AB$1397,4,FALSE),""),"")</f>
        <v>CARCADET FRAGOLA</v>
      </c>
      <c r="D281" s="46">
        <f>IFERROR(IF($A281&lt;&gt;"",VLOOKUP($A281,'[1]LISTE ARTICLES PA-PV'!$A$2:$AB$1397,6,FALSE),"0"),"")</f>
        <v>16.7</v>
      </c>
      <c r="E281" s="46">
        <f t="shared" si="5"/>
        <v>30.360599999999998</v>
      </c>
      <c r="F281" s="15" t="str">
        <f>IFERROR(IF($A281&lt;&gt;"",VLOOKUP($A281,'[1]LISTE ARTICLES PA-PV'!$A$2:$AB$1397,28,FALSE),""),"")</f>
        <v>THE</v>
      </c>
      <c r="G281" s="15" t="str">
        <f>IFERROR(IF($A281&lt;&gt;"",VLOOKUP($A281,'[1]LISTE ARTICLES PA-PV'!$A$2:$AB$1397,27,FALSE),""),"")</f>
        <v>DAMMANN-P</v>
      </c>
      <c r="H281" s="50" t="str">
        <f>IFERROR(IF($A281&lt;&gt;"",VLOOKUP($A281,'[1]LISTE ARTICLES PA-PV'!$A$2:$AB$1397,7,FALSE),"0"),"0")</f>
        <v>5.5</v>
      </c>
    </row>
    <row r="282" spans="1:11" x14ac:dyDescent="0.3">
      <c r="A282" s="47">
        <v>9999000019789</v>
      </c>
      <c r="B282" s="50">
        <v>1.762</v>
      </c>
      <c r="C282" s="15" t="str">
        <f>IFERROR(IF(A282&lt;&gt;"",VLOOKUP($A282,'[1]LISTE ARTICLES PA-PV'!$A$2:$AB$1397,4,FALSE),""),"")</f>
        <v>CARCADET PROVENCE</v>
      </c>
      <c r="D282" s="46">
        <f>IFERROR(IF($A282&lt;&gt;"",VLOOKUP($A282,'[1]LISTE ARTICLES PA-PV'!$A$2:$AB$1397,6,FALSE),"0"),"")</f>
        <v>18.2</v>
      </c>
      <c r="E282" s="46">
        <f t="shared" si="5"/>
        <v>32.068399999999997</v>
      </c>
      <c r="F282" s="15" t="str">
        <f>IFERROR(IF($A282&lt;&gt;"",VLOOKUP($A282,'[1]LISTE ARTICLES PA-PV'!$A$2:$AB$1397,28,FALSE),""),"")</f>
        <v>THE</v>
      </c>
      <c r="G282" s="15" t="str">
        <f>IFERROR(IF($A282&lt;&gt;"",VLOOKUP($A282,'[1]LISTE ARTICLES PA-PV'!$A$2:$AB$1397,27,FALSE),""),"")</f>
        <v>DAMMANN-P</v>
      </c>
      <c r="H282" s="50" t="str">
        <f>IFERROR(IF($A282&lt;&gt;"",VLOOKUP($A282,'[1]LISTE ARTICLES PA-PV'!$A$2:$AB$1397,7,FALSE),"0"),"0")</f>
        <v>5.5</v>
      </c>
    </row>
    <row r="283" spans="1:11" ht="15" thickBot="1" x14ac:dyDescent="0.35">
      <c r="A283" s="47">
        <v>9999000003115</v>
      </c>
      <c r="B283" s="50">
        <v>0.72799999999999998</v>
      </c>
      <c r="C283" s="15" t="str">
        <f>IFERROR(IF(A283&lt;&gt;"",VLOOKUP($A283,'[1]LISTE ARTICLES PA-PV'!$A$2:$AB$1397,4,FALSE),""),"")</f>
        <v>CARCADET HIBISCUS</v>
      </c>
      <c r="D283" s="46">
        <f>IFERROR(IF($A283&lt;&gt;"",VLOOKUP($A283,'[1]LISTE ARTICLES PA-PV'!$A$2:$AB$1397,6,FALSE),"0"),"")</f>
        <v>27.28</v>
      </c>
      <c r="E283" s="46">
        <f t="shared" si="5"/>
        <v>19.859840000000002</v>
      </c>
      <c r="F283" s="15" t="str">
        <f>IFERROR(IF($A283&lt;&gt;"",VLOOKUP($A283,'[1]LISTE ARTICLES PA-PV'!$A$2:$AB$1397,28,FALSE),""),"")</f>
        <v>THE</v>
      </c>
      <c r="G283" s="15" t="str">
        <f>IFERROR(IF($A283&lt;&gt;"",VLOOKUP($A283,'[1]LISTE ARTICLES PA-PV'!$A$2:$AB$1397,27,FALSE),""),"")</f>
        <v>DAMMANN-P</v>
      </c>
      <c r="H283" s="50" t="str">
        <f>IFERROR(IF($A283&lt;&gt;"",VLOOKUP($A283,'[1]LISTE ARTICLES PA-PV'!$A$2:$AB$1397,7,FALSE),"0"),"0")</f>
        <v>5.5</v>
      </c>
    </row>
    <row r="284" spans="1:11" x14ac:dyDescent="0.3">
      <c r="A284" s="47">
        <v>9999000004839</v>
      </c>
      <c r="B284" s="50">
        <v>0.3</v>
      </c>
      <c r="C284" s="15" t="str">
        <f>IFERROR(IF(A284&lt;&gt;"",VLOOKUP($A284,'[1]LISTE ARTICLES PA-PV'!$A$2:$AB$1397,4,FALSE),""),"")</f>
        <v>MENTHE POIVREE</v>
      </c>
      <c r="D284" s="46">
        <f>IFERROR(IF($A284&lt;&gt;"",VLOOKUP($A284,'[1]LISTE ARTICLES PA-PV'!$A$2:$AB$1397,6,FALSE),"0"),"")</f>
        <v>28.79</v>
      </c>
      <c r="E284" s="46">
        <f t="shared" si="5"/>
        <v>8.6369999999999987</v>
      </c>
      <c r="F284" s="15" t="str">
        <f>IFERROR(IF($A284&lt;&gt;"",VLOOKUP($A284,'[1]LISTE ARTICLES PA-PV'!$A$2:$AB$1397,28,FALSE),""),"")</f>
        <v>THE</v>
      </c>
      <c r="G284" s="15" t="str">
        <f>IFERROR(IF($A284&lt;&gt;"",VLOOKUP($A284,'[1]LISTE ARTICLES PA-PV'!$A$2:$AB$1397,27,FALSE),""),"")</f>
        <v>DAMMANN-P</v>
      </c>
      <c r="H284" s="50" t="str">
        <f>IFERROR(IF($A284&lt;&gt;"",VLOOKUP($A284,'[1]LISTE ARTICLES PA-PV'!$A$2:$AB$1397,7,FALSE),"0"),"0")</f>
        <v>5.5</v>
      </c>
      <c r="I284" s="144" t="s">
        <v>3011</v>
      </c>
      <c r="J284" s="145"/>
      <c r="K284" s="146"/>
    </row>
    <row r="285" spans="1:11" x14ac:dyDescent="0.3">
      <c r="A285" s="47">
        <v>9999000004884</v>
      </c>
      <c r="B285" s="50">
        <v>0.75</v>
      </c>
      <c r="C285" s="15" t="str">
        <f>IFERROR(IF(A285&lt;&gt;"",VLOOKUP($A285,'[1]LISTE ARTICLES PA-PV'!$A$2:$AB$1397,4,FALSE),""),"")</f>
        <v>TILLEUL</v>
      </c>
      <c r="D285" s="46">
        <f>IFERROR(IF($A285&lt;&gt;"",VLOOKUP($A285,'[1]LISTE ARTICLES PA-PV'!$A$2:$AB$1397,6,FALSE),"0"),"")</f>
        <v>43.94</v>
      </c>
      <c r="E285" s="46">
        <f t="shared" si="5"/>
        <v>32.954999999999998</v>
      </c>
      <c r="F285" s="15" t="str">
        <f>IFERROR(IF($A285&lt;&gt;"",VLOOKUP($A285,'[1]LISTE ARTICLES PA-PV'!$A$2:$AB$1397,28,FALSE),""),"")</f>
        <v>THE</v>
      </c>
      <c r="G285" s="15" t="str">
        <f>IFERROR(IF($A285&lt;&gt;"",VLOOKUP($A285,'[1]LISTE ARTICLES PA-PV'!$A$2:$AB$1397,27,FALSE),""),"")</f>
        <v>DAMMANN-P</v>
      </c>
      <c r="H285" s="50" t="str">
        <f>IFERROR(IF($A285&lt;&gt;"",VLOOKUP($A285,'[1]LISTE ARTICLES PA-PV'!$A$2:$AB$1397,7,FALSE),"0"),"0")</f>
        <v>5.5</v>
      </c>
      <c r="I285" s="147"/>
      <c r="J285" s="139"/>
      <c r="K285" s="148"/>
    </row>
    <row r="286" spans="1:11" x14ac:dyDescent="0.3">
      <c r="A286" s="47">
        <v>9999000004891</v>
      </c>
      <c r="B286" s="50">
        <v>0.56999999999999995</v>
      </c>
      <c r="C286" s="15" t="str">
        <f>IFERROR(IF(A286&lt;&gt;"",VLOOKUP($A286,'[1]LISTE ARTICLES PA-PV'!$A$2:$AB$1397,4,FALSE),""),"")</f>
        <v>VERVEINE</v>
      </c>
      <c r="D286" s="46">
        <f>IFERROR(IF($A286&lt;&gt;"",VLOOKUP($A286,'[1]LISTE ARTICLES PA-PV'!$A$2:$AB$1397,6,FALSE),"0"),"")</f>
        <v>45.45</v>
      </c>
      <c r="E286" s="46">
        <f t="shared" si="5"/>
        <v>25.906499999999998</v>
      </c>
      <c r="F286" s="15" t="str">
        <f>IFERROR(IF($A286&lt;&gt;"",VLOOKUP($A286,'[1]LISTE ARTICLES PA-PV'!$A$2:$AB$1397,28,FALSE),""),"")</f>
        <v>THE</v>
      </c>
      <c r="G286" s="15" t="str">
        <f>IFERROR(IF($A286&lt;&gt;"",VLOOKUP($A286,'[1]LISTE ARTICLES PA-PV'!$A$2:$AB$1397,27,FALSE),""),"")</f>
        <v>DAMMANN-P</v>
      </c>
      <c r="H286" s="50" t="str">
        <f>IFERROR(IF($A286&lt;&gt;"",VLOOKUP($A286,'[1]LISTE ARTICLES PA-PV'!$A$2:$AB$1397,7,FALSE),"0"),"0")</f>
        <v>5.5</v>
      </c>
      <c r="I286" s="147"/>
      <c r="J286" s="139"/>
      <c r="K286" s="148"/>
    </row>
    <row r="287" spans="1:11" ht="15" thickBot="1" x14ac:dyDescent="0.35">
      <c r="A287" s="47">
        <v>9999000004501</v>
      </c>
      <c r="B287" s="50">
        <v>0.2</v>
      </c>
      <c r="C287" s="15" t="str">
        <f>IFERROR(IF(A287&lt;&gt;"",VLOOKUP($A287,'[1]LISTE ARTICLES PA-PV'!$A$2:$AB$1397,4,FALSE),""),"")</f>
        <v>CAMOMILLE MATRICAIRE</v>
      </c>
      <c r="D287" s="46">
        <f>IFERROR(IF($A287&lt;&gt;"",VLOOKUP($A287,'[1]LISTE ARTICLES PA-PV'!$A$2:$AB$1397,6,FALSE),"0"),"")</f>
        <v>36.369999999999997</v>
      </c>
      <c r="E287" s="46">
        <f t="shared" si="5"/>
        <v>7.274</v>
      </c>
      <c r="F287" s="15" t="str">
        <f>IFERROR(IF($A287&lt;&gt;"",VLOOKUP($A287,'[1]LISTE ARTICLES PA-PV'!$A$2:$AB$1397,28,FALSE),""),"")</f>
        <v>THE</v>
      </c>
      <c r="G287" s="15" t="str">
        <f>IFERROR(IF($A287&lt;&gt;"",VLOOKUP($A287,'[1]LISTE ARTICLES PA-PV'!$A$2:$AB$1397,27,FALSE),""),"")</f>
        <v>DAMMANN-P</v>
      </c>
      <c r="H287" s="50" t="str">
        <f>IFERROR(IF($A287&lt;&gt;"",VLOOKUP($A287,'[1]LISTE ARTICLES PA-PV'!$A$2:$AB$1397,7,FALSE),"0"),"0")</f>
        <v>5.5</v>
      </c>
      <c r="I287" s="149"/>
      <c r="J287" s="150"/>
      <c r="K287" s="151"/>
    </row>
    <row r="288" spans="1:11" x14ac:dyDescent="0.3">
      <c r="A288" s="47">
        <v>3259920056872</v>
      </c>
      <c r="B288" s="50">
        <v>2</v>
      </c>
      <c r="C288" s="15" t="str">
        <f>IFERROR(IF(A288&lt;&gt;"",VLOOKUP($A288,'[1]LISTE ARTICLES PA-PV'!$A$2:$AB$1397,4,FALSE),""),"")</f>
        <v>BOITE SACHETS SUREMB. X24  TISANE DU ROY</v>
      </c>
      <c r="D288" s="46">
        <f>IFERROR(IF($A288&lt;&gt;"",VLOOKUP($A288,'[1]LISTE ARTICLES PA-PV'!$A$2:$AB$1397,6,FALSE),"0"),"")</f>
        <v>5.74</v>
      </c>
      <c r="E288" s="46">
        <f t="shared" si="5"/>
        <v>11.48</v>
      </c>
      <c r="F288" s="15" t="str">
        <f>IFERROR(IF($A288&lt;&gt;"",VLOOKUP($A288,'[1]LISTE ARTICLES PA-PV'!$A$2:$AB$1397,28,FALSE),""),"")</f>
        <v>THE</v>
      </c>
      <c r="G288" s="15" t="str">
        <f>IF($A288&lt;&gt;"",VLOOKUP($A288,'[1]LISTE ARTICLES PA-PV'!$A$2:$AB$1397,27,FALSE),"---")</f>
        <v>DAMMANN-SORTI</v>
      </c>
      <c r="H288" s="50" t="str">
        <f>IFERROR(IF($A288&lt;&gt;"",VLOOKUP($A288,'[1]LISTE ARTICLES PA-PV'!$A$2:$AB$1397,7,FALSE),"0"),"0")</f>
        <v>5.5</v>
      </c>
    </row>
    <row r="289" spans="1:8" x14ac:dyDescent="0.3">
      <c r="A289" s="65">
        <v>3560467100073</v>
      </c>
      <c r="B289" s="50">
        <v>8</v>
      </c>
      <c r="C289" s="15" t="str">
        <f>IFERROR(IF(A289&lt;&gt;"",VLOOKUP($A289,'[1]LISTE ARTICLES PA-PV'!$A$2:$AB$1397,4,FALSE),""),"")</f>
        <v>STICK MATCHA</v>
      </c>
      <c r="D289" s="46">
        <f>IFERROR(IF($A289&lt;&gt;"",VLOOKUP($A289,'[1]LISTE ARTICLES PA-PV'!$A$2:$AB$1397,6,FALSE),"0"),"")</f>
        <v>5.6</v>
      </c>
      <c r="E289" s="46">
        <f t="shared" si="5"/>
        <v>44.8</v>
      </c>
      <c r="F289" s="15" t="str">
        <f>IFERROR(IF($A289&lt;&gt;"",VLOOKUP($A289,'[1]LISTE ARTICLES PA-PV'!$A$2:$AB$1397,28,FALSE),""),"")</f>
        <v>THE</v>
      </c>
      <c r="G289" s="15" t="str">
        <f>IF($A289&lt;&gt;"",VLOOKUP($A289,'[1]LISTE ARTICLES PA-PV'!$A$2:$AB$1397,27,FALSE),"---")</f>
        <v>EASTTARGET</v>
      </c>
      <c r="H289" s="50" t="str">
        <f>IFERROR(IF($A289&lt;&gt;"",VLOOKUP($A289,'[1]LISTE ARTICLES PA-PV'!$A$2:$AB$1397,7,FALSE),"0"),"0")</f>
        <v>5.5</v>
      </c>
    </row>
    <row r="290" spans="1:8" x14ac:dyDescent="0.3">
      <c r="A290" s="65">
        <v>4260123154950</v>
      </c>
      <c r="B290" s="50">
        <v>1</v>
      </c>
      <c r="C290" s="15" t="str">
        <f>IFERROR(IF(A290&lt;&gt;"",VLOOKUP($A290,'[1]LISTE ARTICLES PA-PV'!$A$2:$AB$1397,4,FALSE),""),"")</f>
        <v>FLEURS DE THE VERT</v>
      </c>
      <c r="D290" s="46">
        <f>IFERROR(IF($A290&lt;&gt;"",VLOOKUP($A290,'[1]LISTE ARTICLES PA-PV'!$A$2:$AB$1397,6,FALSE),"0"),"")</f>
        <v>7.9</v>
      </c>
      <c r="E290" s="46">
        <f t="shared" si="5"/>
        <v>7.9</v>
      </c>
      <c r="F290" s="15" t="str">
        <f>IFERROR(IF($A290&lt;&gt;"",VLOOKUP($A290,'[1]LISTE ARTICLES PA-PV'!$A$2:$AB$1397,28,FALSE),""),"")</f>
        <v>THE</v>
      </c>
      <c r="G290" s="15" t="str">
        <f>IF($A290&lt;&gt;"",VLOOKUP($A290,'[1]LISTE ARTICLES PA-PV'!$A$2:$AB$1397,27,FALSE),"---")</f>
        <v>EASTTARGET</v>
      </c>
      <c r="H290" s="50" t="str">
        <f>IFERROR(IF($A290&lt;&gt;"",VLOOKUP($A290,'[1]LISTE ARTICLES PA-PV'!$A$2:$AB$1397,7,FALSE),"0"),"0")</f>
        <v>5.5</v>
      </c>
    </row>
    <row r="291" spans="1:8" x14ac:dyDescent="0.3">
      <c r="A291" s="47">
        <v>3560468797029</v>
      </c>
      <c r="B291" s="50">
        <v>4</v>
      </c>
      <c r="C291" s="15" t="str">
        <f>IFERROR(IF(A291&lt;&gt;"",VLOOKUP($A291,'[1]LISTE ARTICLES PA-PV'!$A$2:$AB$1397,4,FALSE),""),"")</f>
        <v>CAFÉ VERT CARDAMOME INFUSETTE</v>
      </c>
      <c r="D291" s="46">
        <f>IFERROR(IF($A291&lt;&gt;"",VLOOKUP($A291,'[1]LISTE ARTICLES PA-PV'!$A$2:$AB$1397,6,FALSE),"0"),"")</f>
        <v>4.5</v>
      </c>
      <c r="E291" s="46">
        <f t="shared" si="5"/>
        <v>18</v>
      </c>
      <c r="F291" s="15" t="str">
        <f>IFERROR(IF($A291&lt;&gt;"",VLOOKUP($A291,'[1]LISTE ARTICLES PA-PV'!$A$2:$AB$1397,28,FALSE),""),"")</f>
        <v>ALIMENTATION 5.50%</v>
      </c>
      <c r="G291" s="15" t="str">
        <f>IF($A291&lt;&gt;"",VLOOKUP($A291,'[1]LISTE ARTICLES PA-PV'!$A$2:$AB$1397,27,FALSE),"---")</f>
        <v>EASTTARGET</v>
      </c>
      <c r="H291" s="50" t="str">
        <f>IFERROR(IF($A291&lt;&gt;"",VLOOKUP($A291,'[1]LISTE ARTICLES PA-PV'!$A$2:$AB$1397,7,FALSE),"0"),"0")</f>
        <v>5.5</v>
      </c>
    </row>
    <row r="292" spans="1:8" x14ac:dyDescent="0.3">
      <c r="A292" s="47">
        <v>2806400008</v>
      </c>
      <c r="B292" s="50">
        <v>4</v>
      </c>
      <c r="C292" s="15" t="str">
        <f>IFERROR(IF(A292&lt;&gt;"",VLOOKUP($A292,'[1]LISTE ARTICLES PA-PV'!$A$2:$AB$1397,4,FALSE),""),"")</f>
        <v xml:space="preserve">TISANE HERBATICA REMEDE SORCIERE </v>
      </c>
      <c r="D292" s="46">
        <f>IFERROR(IF($A292&lt;&gt;"",VLOOKUP($A292,'[1]LISTE ARTICLES PA-PV'!$A$2:$AB$1397,6,FALSE),"0"),"")</f>
        <v>4.1500000000000004</v>
      </c>
      <c r="E292" s="46">
        <f t="shared" si="5"/>
        <v>16.600000000000001</v>
      </c>
      <c r="F292" s="15" t="str">
        <f>IFERROR(IF($A292&lt;&gt;"",VLOOKUP($A292,'[1]LISTE ARTICLES PA-PV'!$A$2:$AB$1397,28,FALSE),""),"")</f>
        <v>THE</v>
      </c>
      <c r="G292" s="15" t="str">
        <f>IF($A292&lt;&gt;"",VLOOKUP($A292,'[1]LISTE ARTICLES PA-PV'!$A$2:$AB$1397,27,FALSE),"---")</f>
        <v>EASTTARGET</v>
      </c>
      <c r="H292" s="50" t="str">
        <f>IFERROR(IF($A292&lt;&gt;"",VLOOKUP($A292,'[1]LISTE ARTICLES PA-PV'!$A$2:$AB$1397,7,FALSE),"0"),"0")</f>
        <v>5.5</v>
      </c>
    </row>
    <row r="293" spans="1:8" x14ac:dyDescent="0.3">
      <c r="A293" s="47">
        <v>2806500005</v>
      </c>
      <c r="B293" s="50">
        <v>5</v>
      </c>
      <c r="C293" s="15" t="str">
        <f>IFERROR(IF(A293&lt;&gt;"",VLOOKUP($A293,'[1]LISTE ARTICLES PA-PV'!$A$2:$AB$1397,4,FALSE),""),"")</f>
        <v>TISANE HERBATICA JARDIN DES SIMPLES</v>
      </c>
      <c r="D293" s="46">
        <f>IFERROR(IF($A293&lt;&gt;"",VLOOKUP($A293,'[1]LISTE ARTICLES PA-PV'!$A$2:$AB$1397,6,FALSE),"0"),"")</f>
        <v>4.1500000000000004</v>
      </c>
      <c r="E293" s="46">
        <f t="shared" si="5"/>
        <v>20.75</v>
      </c>
      <c r="F293" s="15" t="str">
        <f>IFERROR(IF($A293&lt;&gt;"",VLOOKUP($A293,'[1]LISTE ARTICLES PA-PV'!$A$2:$AB$1397,28,FALSE),""),"")</f>
        <v>THE</v>
      </c>
      <c r="G293" s="15" t="str">
        <f>IF($A293&lt;&gt;"",VLOOKUP($A293,'[1]LISTE ARTICLES PA-PV'!$A$2:$AB$1397,27,FALSE),"---")</f>
        <v>EASTTARGET</v>
      </c>
      <c r="H293" s="50" t="str">
        <f>IFERROR(IF($A293&lt;&gt;"",VLOOKUP($A293,'[1]LISTE ARTICLES PA-PV'!$A$2:$AB$1397,7,FALSE),"0"),"0")</f>
        <v>5.5</v>
      </c>
    </row>
    <row r="294" spans="1:8" x14ac:dyDescent="0.3">
      <c r="A294" s="47">
        <v>2806200004</v>
      </c>
      <c r="B294" s="50">
        <f>1+3</f>
        <v>4</v>
      </c>
      <c r="C294" s="15" t="str">
        <f>IFERROR(IF(A294&lt;&gt;"",VLOOKUP($A294,'[1]LISTE ARTICLES PA-PV'!$A$2:$AB$1397,4,FALSE),""),"")</f>
        <v>TISANE HB PASSE BROUET</v>
      </c>
      <c r="D294" s="46">
        <f>IFERROR(IF($A294&lt;&gt;"",VLOOKUP($A294,'[1]LISTE ARTICLES PA-PV'!$A$2:$AB$1397,6,FALSE),"0"),"")</f>
        <v>4.25</v>
      </c>
      <c r="E294" s="46">
        <f t="shared" si="5"/>
        <v>17</v>
      </c>
      <c r="F294" s="15" t="str">
        <f>IFERROR(IF($A294&lt;&gt;"",VLOOKUP($A294,'[1]LISTE ARTICLES PA-PV'!$A$2:$AB$1397,28,FALSE),""),"")</f>
        <v>THE</v>
      </c>
      <c r="G294" s="15" t="str">
        <f>IF($A294&lt;&gt;"",VLOOKUP($A294,'[1]LISTE ARTICLES PA-PV'!$A$2:$AB$1397,27,FALSE),"---")</f>
        <v>EASTTARGET</v>
      </c>
      <c r="H294" s="50" t="str">
        <f>IFERROR(IF($A294&lt;&gt;"",VLOOKUP($A294,'[1]LISTE ARTICLES PA-PV'!$A$2:$AB$1397,7,FALSE),"0"),"0")</f>
        <v>5.5</v>
      </c>
    </row>
    <row r="295" spans="1:8" x14ac:dyDescent="0.3">
      <c r="A295" s="47">
        <v>2806300001</v>
      </c>
      <c r="B295" s="50">
        <v>2</v>
      </c>
      <c r="C295" s="15" t="str">
        <f>IFERROR(IF(A295&lt;&gt;"",VLOOKUP($A295,'[1]LISTE ARTICLES PA-PV'!$A$2:$AB$1397,4,FALSE),""),"")</f>
        <v xml:space="preserve">TISANE HERBATICA LE PETIT FRAIS </v>
      </c>
      <c r="D295" s="46">
        <f>IFERROR(IF($A295&lt;&gt;"",VLOOKUP($A295,'[1]LISTE ARTICLES PA-PV'!$A$2:$AB$1397,6,FALSE),"0"),"")</f>
        <v>4.1500000000000004</v>
      </c>
      <c r="E295" s="46">
        <f t="shared" si="5"/>
        <v>8.3000000000000007</v>
      </c>
      <c r="F295" s="15" t="str">
        <f>IFERROR(IF($A295&lt;&gt;"",VLOOKUP($A295,'[1]LISTE ARTICLES PA-PV'!$A$2:$AB$1397,28,FALSE),""),"")</f>
        <v>THE</v>
      </c>
      <c r="G295" s="15" t="str">
        <f>IF($A295&lt;&gt;"",VLOOKUP($A295,'[1]LISTE ARTICLES PA-PV'!$A$2:$AB$1397,27,FALSE),"---")</f>
        <v>EASTTARGET</v>
      </c>
      <c r="H295" s="50" t="str">
        <f>IFERROR(IF($A295&lt;&gt;"",VLOOKUP($A295,'[1]LISTE ARTICLES PA-PV'!$A$2:$AB$1397,7,FALSE),"0"),"0")</f>
        <v>5.5</v>
      </c>
    </row>
    <row r="296" spans="1:8" x14ac:dyDescent="0.3">
      <c r="A296" s="47">
        <v>2806998871</v>
      </c>
      <c r="B296" s="50">
        <f>3+5</f>
        <v>8</v>
      </c>
      <c r="C296" s="15" t="str">
        <f>IFERROR(IF(A296&lt;&gt;"",VLOOKUP($A296,'[1]LISTE ARTICLES PA-PV'!$A$2:$AB$1397,4,FALSE),""),"")</f>
        <v>TISANE HERBATICA ARTICULATIONS</v>
      </c>
      <c r="D296" s="46">
        <f>IFERROR(IF($A296&lt;&gt;"",VLOOKUP($A296,'[1]LISTE ARTICLES PA-PV'!$A$2:$AB$1397,6,FALSE),"0"),"")</f>
        <v>4.1500000000000004</v>
      </c>
      <c r="E296" s="46">
        <f t="shared" si="5"/>
        <v>33.200000000000003</v>
      </c>
      <c r="F296" s="15" t="str">
        <f>IFERROR(IF($A296&lt;&gt;"",VLOOKUP($A296,'[1]LISTE ARTICLES PA-PV'!$A$2:$AB$1397,28,FALSE),""),"")</f>
        <v>THE</v>
      </c>
      <c r="G296" s="15" t="str">
        <f>IF($A296&lt;&gt;"",VLOOKUP($A296,'[1]LISTE ARTICLES PA-PV'!$A$2:$AB$1397,27,FALSE),"---")</f>
        <v>EASTTARGET</v>
      </c>
      <c r="H296" s="50" t="str">
        <f>IFERROR(IF($A296&lt;&gt;"",VLOOKUP($A296,'[1]LISTE ARTICLES PA-PV'!$A$2:$AB$1397,7,FALSE),"0"),"0")</f>
        <v>5.5</v>
      </c>
    </row>
    <row r="297" spans="1:8" x14ac:dyDescent="0.3">
      <c r="A297" s="47">
        <v>2080675390</v>
      </c>
      <c r="B297" s="50">
        <v>1</v>
      </c>
      <c r="C297" s="15" t="str">
        <f>IFERROR(IF(A297&lt;&gt;"",VLOOKUP($A297,'[1]LISTE ARTICLES PA-PV'!$A$2:$AB$1397,4,FALSE),""),"")</f>
        <v>THE DE LA LECTRICE HERBATICA</v>
      </c>
      <c r="D297" s="46">
        <f>IFERROR(IF($A297&lt;&gt;"",VLOOKUP($A297,'[1]LISTE ARTICLES PA-PV'!$A$2:$AB$1397,6,FALSE),"0"),"")</f>
        <v>4.1500000000000004</v>
      </c>
      <c r="E297" s="46">
        <f t="shared" si="5"/>
        <v>4.1500000000000004</v>
      </c>
      <c r="F297" s="15" t="str">
        <f>IFERROR(IF($A297&lt;&gt;"",VLOOKUP($A297,'[1]LISTE ARTICLES PA-PV'!$A$2:$AB$1397,28,FALSE),""),"")</f>
        <v>THE</v>
      </c>
      <c r="G297" s="15" t="str">
        <f>IF($A297&lt;&gt;"",VLOOKUP($A297,'[1]LISTE ARTICLES PA-PV'!$A$2:$AB$1397,27,FALSE),"---")</f>
        <v>EASTTARGET</v>
      </c>
      <c r="H297" s="50" t="str">
        <f>IFERROR(IF($A297&lt;&gt;"",VLOOKUP($A297,'[1]LISTE ARTICLES PA-PV'!$A$2:$AB$1397,7,FALSE),"0"),"0")</f>
        <v>5.5</v>
      </c>
    </row>
    <row r="298" spans="1:8" x14ac:dyDescent="0.3">
      <c r="A298" s="47">
        <v>1580690001</v>
      </c>
      <c r="B298" s="50">
        <v>3</v>
      </c>
      <c r="C298" s="15" t="str">
        <f>IFERROR(IF(A298&lt;&gt;"",VLOOKUP($A298,'[1]LISTE ARTICLES PA-PV'!$A$2:$AB$1397,4,FALSE),""),"")</f>
        <v>TISANE HERBATICA DOUCEUR DE ROSE</v>
      </c>
      <c r="D298" s="46">
        <f>IFERROR(IF($A298&lt;&gt;"",VLOOKUP($A298,'[1]LISTE ARTICLES PA-PV'!$A$2:$AB$1397,6,FALSE),"0"),"")</f>
        <v>3.95</v>
      </c>
      <c r="E298" s="46">
        <f t="shared" si="5"/>
        <v>11.850000000000001</v>
      </c>
      <c r="F298" s="15" t="str">
        <f>IFERROR(IF($A298&lt;&gt;"",VLOOKUP($A298,'[1]LISTE ARTICLES PA-PV'!$A$2:$AB$1397,28,FALSE),""),"")</f>
        <v>THE</v>
      </c>
      <c r="G298" s="15" t="str">
        <f>IF($A298&lt;&gt;"",VLOOKUP($A298,'[1]LISTE ARTICLES PA-PV'!$A$2:$AB$1397,27,FALSE),"---")</f>
        <v>EASTTARGET</v>
      </c>
      <c r="H298" s="50" t="str">
        <f>IFERROR(IF($A298&lt;&gt;"",VLOOKUP($A298,'[1]LISTE ARTICLES PA-PV'!$A$2:$AB$1397,7,FALSE),"0"),"0")</f>
        <v>5.5</v>
      </c>
    </row>
    <row r="299" spans="1:8" x14ac:dyDescent="0.3">
      <c r="A299" s="47">
        <v>2806180009</v>
      </c>
      <c r="B299" s="50">
        <v>2</v>
      </c>
      <c r="C299" s="15" t="str">
        <f>IFERROR(IF(A299&lt;&gt;"",VLOOKUP($A299,'[1]LISTE ARTICLES PA-PV'!$A$2:$AB$1397,4,FALSE),""),"")</f>
        <v>TISANE HERBATICA MELANGE BIEN ETRE GD MENAGE</v>
      </c>
      <c r="D299" s="46">
        <f>IFERROR(IF($A299&lt;&gt;"",VLOOKUP($A299,'[1]LISTE ARTICLES PA-PV'!$A$2:$AB$1397,6,FALSE),"0"),"")</f>
        <v>4.1500000000000004</v>
      </c>
      <c r="E299" s="46">
        <f t="shared" si="5"/>
        <v>8.3000000000000007</v>
      </c>
      <c r="F299" s="15" t="str">
        <f>IFERROR(IF($A299&lt;&gt;"",VLOOKUP($A299,'[1]LISTE ARTICLES PA-PV'!$A$2:$AB$1397,28,FALSE),""),"")</f>
        <v>THE</v>
      </c>
      <c r="G299" s="15" t="str">
        <f>IF($A299&lt;&gt;"",VLOOKUP($A299,'[1]LISTE ARTICLES PA-PV'!$A$2:$AB$1397,27,FALSE),"---")</f>
        <v>EASTTARGET</v>
      </c>
      <c r="H299" s="50" t="str">
        <f>IFERROR(IF($A299&lt;&gt;"",VLOOKUP($A299,'[1]LISTE ARTICLES PA-PV'!$A$2:$AB$1397,7,FALSE),"0"),"0")</f>
        <v>5.5</v>
      </c>
    </row>
    <row r="300" spans="1:8" x14ac:dyDescent="0.3">
      <c r="A300" s="72">
        <v>2806140003</v>
      </c>
      <c r="B300" s="50">
        <v>4</v>
      </c>
      <c r="C300" s="15" t="str">
        <f>IFERROR(IF(A300&lt;&gt;"",VLOOKUP($A300,'[1]LISTE ARTICLES PA-PV'!$A$2:$AB$1397,4,FALSE),""),"")</f>
        <v>TISANE HERBATICA CIRCULATIONS</v>
      </c>
      <c r="D300" s="46">
        <f>IFERROR(IF($A300&lt;&gt;"",VLOOKUP($A300,'[1]LISTE ARTICLES PA-PV'!$A$2:$AB$1397,6,FALSE),"0"),"")</f>
        <v>4.1500000000000004</v>
      </c>
      <c r="E300" s="46">
        <f t="shared" si="5"/>
        <v>16.600000000000001</v>
      </c>
      <c r="F300" s="15" t="str">
        <f>IFERROR(IF($A300&lt;&gt;"",VLOOKUP($A300,'[1]LISTE ARTICLES PA-PV'!$A$2:$AB$1397,28,FALSE),""),"")</f>
        <v>THE</v>
      </c>
      <c r="G300" s="15" t="str">
        <f>IF($A300&lt;&gt;"",VLOOKUP($A300,'[1]LISTE ARTICLES PA-PV'!$A$2:$AB$1397,27,FALSE),"---")</f>
        <v>EASTTARGET</v>
      </c>
      <c r="H300" s="50" t="str">
        <f>IFERROR(IF($A300&lt;&gt;"",VLOOKUP($A300,'[1]LISTE ARTICLES PA-PV'!$A$2:$AB$1397,7,FALSE),"0"),"0")</f>
        <v>5.5</v>
      </c>
    </row>
    <row r="301" spans="1:8" x14ac:dyDescent="0.3">
      <c r="A301" s="47">
        <v>3560467790557</v>
      </c>
      <c r="B301" s="50">
        <f>4+5</f>
        <v>9</v>
      </c>
      <c r="C301" s="15" t="str">
        <f>IFERROR(IF(A301&lt;&gt;"",VLOOKUP($A301,'[1]LISTE ARTICLES PA-PV'!$A$2:$AB$1397,4,FALSE),""),"")</f>
        <v>TISANE HVB ANGE GARDIEN</v>
      </c>
      <c r="D301" s="46">
        <f>IFERROR(IF($A301&lt;&gt;"",VLOOKUP($A301,'[1]LISTE ARTICLES PA-PV'!$A$2:$AB$1397,6,FALSE),"0"),"")</f>
        <v>3.95</v>
      </c>
      <c r="E301" s="46">
        <f t="shared" si="5"/>
        <v>35.550000000000004</v>
      </c>
      <c r="F301" s="15" t="str">
        <f>IFERROR(IF($A301&lt;&gt;"",VLOOKUP($A301,'[1]LISTE ARTICLES PA-PV'!$A$2:$AB$1397,28,FALSE),""),"")</f>
        <v>THE</v>
      </c>
      <c r="G301" s="15" t="str">
        <f>IF($A301&lt;&gt;"",VLOOKUP($A301,'[1]LISTE ARTICLES PA-PV'!$A$2:$AB$1397,27,FALSE),"---")</f>
        <v>EASTTARGET</v>
      </c>
      <c r="H301" s="50" t="str">
        <f>IFERROR(IF($A301&lt;&gt;"",VLOOKUP($A301,'[1]LISTE ARTICLES PA-PV'!$A$2:$AB$1397,7,FALSE),"0"),"0")</f>
        <v>5.5</v>
      </c>
    </row>
    <row r="302" spans="1:8" x14ac:dyDescent="0.3">
      <c r="A302" s="47">
        <v>3560467791318</v>
      </c>
      <c r="B302" s="50">
        <f>3+3</f>
        <v>6</v>
      </c>
      <c r="C302" s="15" t="str">
        <f>IFERROR(IF(A302&lt;&gt;"",VLOOKUP($A302,'[1]LISTE ARTICLES PA-PV'!$A$2:$AB$1397,4,FALSE),""),"")</f>
        <v>TISANE HVB RESPIRATION IMMUNITÉ</v>
      </c>
      <c r="D302" s="46">
        <f>IFERROR(IF($A302&lt;&gt;"",VLOOKUP($A302,'[1]LISTE ARTICLES PA-PV'!$A$2:$AB$1397,6,FALSE),"0"),"")</f>
        <v>3.95</v>
      </c>
      <c r="E302" s="46">
        <f t="shared" si="5"/>
        <v>23.700000000000003</v>
      </c>
      <c r="F302" s="15" t="str">
        <f>IFERROR(IF($A302&lt;&gt;"",VLOOKUP($A302,'[1]LISTE ARTICLES PA-PV'!$A$2:$AB$1397,28,FALSE),""),"")</f>
        <v>THE</v>
      </c>
      <c r="G302" s="15" t="str">
        <f>IF($A302&lt;&gt;"",VLOOKUP($A302,'[1]LISTE ARTICLES PA-PV'!$A$2:$AB$1397,27,FALSE),"---")</f>
        <v>EASTTARGET</v>
      </c>
      <c r="H302" s="50" t="str">
        <f>IFERROR(IF($A302&lt;&gt;"",VLOOKUP($A302,'[1]LISTE ARTICLES PA-PV'!$A$2:$AB$1397,7,FALSE),"0"),"0")</f>
        <v>5.5</v>
      </c>
    </row>
    <row r="303" spans="1:8" x14ac:dyDescent="0.3">
      <c r="A303" s="47">
        <v>3560467790373</v>
      </c>
      <c r="B303" s="50">
        <f>3+8</f>
        <v>11</v>
      </c>
      <c r="C303" s="15" t="str">
        <f>IFERROR(IF(A303&lt;&gt;"",VLOOKUP($A303,'[1]LISTE ARTICLES PA-PV'!$A$2:$AB$1397,4,FALSE),""),"")</f>
        <v>TISANE HVB MINCEUR</v>
      </c>
      <c r="D303" s="46">
        <f>IFERROR(IF($A303&lt;&gt;"",VLOOKUP($A303,'[1]LISTE ARTICLES PA-PV'!$A$2:$AB$1397,6,FALSE),"0"),"")</f>
        <v>3.95</v>
      </c>
      <c r="E303" s="46">
        <f t="shared" si="5"/>
        <v>43.45</v>
      </c>
      <c r="F303" s="15" t="str">
        <f>IFERROR(IF($A303&lt;&gt;"",VLOOKUP($A303,'[1]LISTE ARTICLES PA-PV'!$A$2:$AB$1397,28,FALSE),""),"")</f>
        <v>THE</v>
      </c>
      <c r="G303" s="15" t="str">
        <f>IF($A303&lt;&gt;"",VLOOKUP($A303,'[1]LISTE ARTICLES PA-PV'!$A$2:$AB$1397,27,FALSE),"---")</f>
        <v>EASTTARGET</v>
      </c>
      <c r="H303" s="50" t="str">
        <f>IFERROR(IF($A303&lt;&gt;"",VLOOKUP($A303,'[1]LISTE ARTICLES PA-PV'!$A$2:$AB$1397,7,FALSE),"0"),"0")</f>
        <v>5.5</v>
      </c>
    </row>
    <row r="304" spans="1:8" x14ac:dyDescent="0.3">
      <c r="A304" s="47">
        <v>3560467791332</v>
      </c>
      <c r="B304" s="50">
        <f>2+4</f>
        <v>6</v>
      </c>
      <c r="C304" s="15" t="str">
        <f>IFERROR(IF(A304&lt;&gt;"",VLOOKUP($A304,'[1]LISTE ARTICLES PA-PV'!$A$2:$AB$1397,4,FALSE),""),"")</f>
        <v>TISANE HVB DETOX</v>
      </c>
      <c r="D304" s="46">
        <f>IFERROR(IF($A304&lt;&gt;"",VLOOKUP($A304,'[1]LISTE ARTICLES PA-PV'!$A$2:$AB$1397,6,FALSE),"0"),"")</f>
        <v>3.95</v>
      </c>
      <c r="E304" s="46">
        <f t="shared" si="5"/>
        <v>23.700000000000003</v>
      </c>
      <c r="F304" s="15" t="str">
        <f>IFERROR(IF($A304&lt;&gt;"",VLOOKUP($A304,'[1]LISTE ARTICLES PA-PV'!$A$2:$AB$1397,28,FALSE),""),"")</f>
        <v>THE</v>
      </c>
      <c r="G304" s="15" t="str">
        <f>IF($A304&lt;&gt;"",VLOOKUP($A304,'[1]LISTE ARTICLES PA-PV'!$A$2:$AB$1397,27,FALSE),"---")</f>
        <v>EASTTARGET</v>
      </c>
      <c r="H304" s="50" t="str">
        <f>IFERROR(IF($A304&lt;&gt;"",VLOOKUP($A304,'[1]LISTE ARTICLES PA-PV'!$A$2:$AB$1397,7,FALSE),"0"),"0")</f>
        <v>5.5</v>
      </c>
    </row>
    <row r="305" spans="1:8" x14ac:dyDescent="0.3">
      <c r="A305" s="47">
        <v>3560467790403</v>
      </c>
      <c r="B305" s="50">
        <f>1+2</f>
        <v>3</v>
      </c>
      <c r="C305" s="15" t="str">
        <f>IFERROR(IF(A305&lt;&gt;"",VLOOKUP($A305,'[1]LISTE ARTICLES PA-PV'!$A$2:$AB$1397,4,FALSE),""),"")</f>
        <v>TISANE HVB DIGESTION LÉGÈRE</v>
      </c>
      <c r="D305" s="46">
        <f>IFERROR(IF($A305&lt;&gt;"",VLOOKUP($A305,'[1]LISTE ARTICLES PA-PV'!$A$2:$AB$1397,6,FALSE),"0"),"")</f>
        <v>3.95</v>
      </c>
      <c r="E305" s="46">
        <f t="shared" si="5"/>
        <v>11.850000000000001</v>
      </c>
      <c r="F305" s="15" t="str">
        <f>IFERROR(IF($A305&lt;&gt;"",VLOOKUP($A305,'[1]LISTE ARTICLES PA-PV'!$A$2:$AB$1397,28,FALSE),""),"")</f>
        <v>THE</v>
      </c>
      <c r="G305" s="15" t="str">
        <f>IF($A305&lt;&gt;"",VLOOKUP($A305,'[1]LISTE ARTICLES PA-PV'!$A$2:$AB$1397,27,FALSE),"---")</f>
        <v>EASTTARGET</v>
      </c>
      <c r="H305" s="50" t="str">
        <f>IFERROR(IF($A305&lt;&gt;"",VLOOKUP($A305,'[1]LISTE ARTICLES PA-PV'!$A$2:$AB$1397,7,FALSE),"0"),"0")</f>
        <v>5.5</v>
      </c>
    </row>
    <row r="306" spans="1:8" x14ac:dyDescent="0.3">
      <c r="A306" s="47">
        <v>3560467790380</v>
      </c>
      <c r="B306" s="50">
        <f>3+8</f>
        <v>11</v>
      </c>
      <c r="C306" s="15" t="str">
        <f>IFERROR(IF(A306&lt;&gt;"",VLOOKUP($A306,'[1]LISTE ARTICLES PA-PV'!$A$2:$AB$1397,4,FALSE),""),"")</f>
        <v>TISANE HVB DRAINANTE</v>
      </c>
      <c r="D306" s="46">
        <f>IFERROR(IF($A306&lt;&gt;"",VLOOKUP($A306,'[1]LISTE ARTICLES PA-PV'!$A$2:$AB$1397,6,FALSE),"0"),"")</f>
        <v>3.95</v>
      </c>
      <c r="E306" s="46">
        <f t="shared" si="5"/>
        <v>43.45</v>
      </c>
      <c r="F306" s="15" t="str">
        <f>IFERROR(IF($A306&lt;&gt;"",VLOOKUP($A306,'[1]LISTE ARTICLES PA-PV'!$A$2:$AB$1397,28,FALSE),""),"")</f>
        <v>THE</v>
      </c>
      <c r="G306" s="15" t="str">
        <f>IF($A306&lt;&gt;"",VLOOKUP($A306,'[1]LISTE ARTICLES PA-PV'!$A$2:$AB$1397,27,FALSE),"---")</f>
        <v>EASTTARGET</v>
      </c>
      <c r="H306" s="50" t="str">
        <f>IFERROR(IF($A306&lt;&gt;"",VLOOKUP($A306,'[1]LISTE ARTICLES PA-PV'!$A$2:$AB$1397,7,FALSE),"0"),"0")</f>
        <v>5.5</v>
      </c>
    </row>
    <row r="307" spans="1:8" x14ac:dyDescent="0.3">
      <c r="A307" s="47">
        <v>3560467791301</v>
      </c>
      <c r="B307" s="50">
        <f>2+4</f>
        <v>6</v>
      </c>
      <c r="C307" s="15" t="str">
        <f>IFERROR(IF(A307&lt;&gt;"",VLOOKUP($A307,'[1]LISTE ARTICLES PA-PV'!$A$2:$AB$1397,4,FALSE),""),"")</f>
        <v>TISANE HVB BON FOIE</v>
      </c>
      <c r="D307" s="46">
        <f>IFERROR(IF($A307&lt;&gt;"",VLOOKUP($A307,'[1]LISTE ARTICLES PA-PV'!$A$2:$AB$1397,6,FALSE),"0"),"")</f>
        <v>3.95</v>
      </c>
      <c r="E307" s="46">
        <f t="shared" si="5"/>
        <v>23.700000000000003</v>
      </c>
      <c r="F307" s="15" t="str">
        <f>IFERROR(IF($A307&lt;&gt;"",VLOOKUP($A307,'[1]LISTE ARTICLES PA-PV'!$A$2:$AB$1397,28,FALSE),""),"")</f>
        <v>THE</v>
      </c>
      <c r="G307" s="15" t="str">
        <f>IF($A307&lt;&gt;"",VLOOKUP($A307,'[1]LISTE ARTICLES PA-PV'!$A$2:$AB$1397,27,FALSE),"---")</f>
        <v>EASTTARGET</v>
      </c>
      <c r="H307" s="50" t="str">
        <f>IFERROR(IF($A307&lt;&gt;"",VLOOKUP($A307,'[1]LISTE ARTICLES PA-PV'!$A$2:$AB$1397,7,FALSE),"0"),"0")</f>
        <v>5.5</v>
      </c>
    </row>
    <row r="308" spans="1:8" x14ac:dyDescent="0.3">
      <c r="A308" s="47">
        <v>3560467790519</v>
      </c>
      <c r="B308" s="50">
        <v>3</v>
      </c>
      <c r="C308" s="15" t="str">
        <f>IFERROR(IF(A308&lt;&gt;"",VLOOKUP($A308,'[1]LISTE ARTICLES PA-PV'!$A$2:$AB$1397,4,FALSE),""),"")</f>
        <v>TISANE HVB BONNE NUIT</v>
      </c>
      <c r="D308" s="46">
        <f>IFERROR(IF($A308&lt;&gt;"",VLOOKUP($A308,'[1]LISTE ARTICLES PA-PV'!$A$2:$AB$1397,6,FALSE),"0"),"")</f>
        <v>3.95</v>
      </c>
      <c r="E308" s="46">
        <f t="shared" si="5"/>
        <v>11.850000000000001</v>
      </c>
      <c r="F308" s="15" t="str">
        <f>IFERROR(IF($A308&lt;&gt;"",VLOOKUP($A308,'[1]LISTE ARTICLES PA-PV'!$A$2:$AB$1397,28,FALSE),""),"")</f>
        <v>THE</v>
      </c>
      <c r="G308" s="15" t="str">
        <f>IF($A308&lt;&gt;"",VLOOKUP($A308,'[1]LISTE ARTICLES PA-PV'!$A$2:$AB$1397,27,FALSE),"---")</f>
        <v>EASTTARGET</v>
      </c>
      <c r="H308" s="50" t="str">
        <f>IFERROR(IF($A308&lt;&gt;"",VLOOKUP($A308,'[1]LISTE ARTICLES PA-PV'!$A$2:$AB$1397,7,FALSE),"0"),"0")</f>
        <v>5.5</v>
      </c>
    </row>
    <row r="309" spans="1:8" x14ac:dyDescent="0.3">
      <c r="A309" s="47">
        <v>3560468793168</v>
      </c>
      <c r="B309" s="50">
        <v>4</v>
      </c>
      <c r="C309" s="15" t="str">
        <f>IFERROR(IF(A309&lt;&gt;"",VLOOKUP($A309,'[1]LISTE ARTICLES PA-PV'!$A$2:$AB$1397,4,FALSE),""),"")</f>
        <v>MATE VERT GINGEMBRE VERVEINE BIO</v>
      </c>
      <c r="D309" s="46">
        <f>IFERROR(IF($A309&lt;&gt;"",VLOOKUP($A309,'[1]LISTE ARTICLES PA-PV'!$A$2:$AB$1397,6,FALSE),"0"),"")</f>
        <v>3.9</v>
      </c>
      <c r="E309" s="46">
        <f t="shared" si="5"/>
        <v>15.6</v>
      </c>
      <c r="F309" s="15" t="str">
        <f>IFERROR(IF($A309&lt;&gt;"",VLOOKUP($A309,'[1]LISTE ARTICLES PA-PV'!$A$2:$AB$1397,28,FALSE),""),"")</f>
        <v>THE</v>
      </c>
      <c r="G309" s="15" t="str">
        <f>IFERROR(IF($A309&lt;&gt;"",VLOOKUP($A309,'[1]LISTE ARTICLES PA-PV'!$A$2:$AB$1397,27,FALSE),""),"")</f>
        <v>EASTTARGET</v>
      </c>
      <c r="H309" s="50" t="str">
        <f>IFERROR(IF($A309&lt;&gt;"",VLOOKUP($A309,'[1]LISTE ARTICLES PA-PV'!$A$2:$AB$1397,7,FALSE),"0"),"0")</f>
        <v>5.5</v>
      </c>
    </row>
    <row r="310" spans="1:8" x14ac:dyDescent="0.3">
      <c r="A310" s="47">
        <v>3560467790717</v>
      </c>
      <c r="B310" s="50">
        <v>2</v>
      </c>
      <c r="C310" s="15" t="str">
        <f>IFERROR(IF(A310&lt;&gt;"",VLOOKUP($A310,'[1]LISTE ARTICLES PA-PV'!$A$2:$AB$1397,4,FALSE),""),"")</f>
        <v>COFFRET HVB INFUSETTES</v>
      </c>
      <c r="D310" s="46">
        <f>IFERROR(IF($A310&lt;&gt;"",VLOOKUP($A310,'[1]LISTE ARTICLES PA-PV'!$A$2:$AB$1397,6,FALSE),"0"),"")</f>
        <v>9.9</v>
      </c>
      <c r="E310" s="46">
        <f t="shared" si="5"/>
        <v>19.8</v>
      </c>
      <c r="F310" s="15" t="str">
        <f>IFERROR(IF($A310&lt;&gt;"",VLOOKUP($A310,'[1]LISTE ARTICLES PA-PV'!$A$2:$AB$1397,28,FALSE),""),"")</f>
        <v>THE</v>
      </c>
      <c r="G310" s="15" t="str">
        <f>IFERROR(IF($A310&lt;&gt;"",VLOOKUP($A310,'[1]LISTE ARTICLES PA-PV'!$A$2:$AB$1397,27,FALSE),""),"")</f>
        <v>EASTTARGET</v>
      </c>
      <c r="H310" s="50" t="str">
        <f>IFERROR(IF($A310&lt;&gt;"",VLOOKUP($A310,'[1]LISTE ARTICLES PA-PV'!$A$2:$AB$1397,7,FALSE),"0"),"0")</f>
        <v>5.5</v>
      </c>
    </row>
    <row r="311" spans="1:8" x14ac:dyDescent="0.3">
      <c r="A311" s="47">
        <v>4260082938608</v>
      </c>
      <c r="B311" s="50">
        <v>5</v>
      </c>
      <c r="C311" s="15" t="str">
        <f>IFERROR(IF(A311&lt;&gt;"",VLOOKUP($A311,'[1]LISTE ARTICLES PA-PV'!$A$2:$AB$1397,4,FALSE),""),"")</f>
        <v>INFUSEUR GEISHA PETROL</v>
      </c>
      <c r="D311" s="46">
        <f>IFERROR(IF($A311&lt;&gt;"",VLOOKUP($A311,'[1]LISTE ARTICLES PA-PV'!$A$2:$AB$1397,6,FALSE),"0"),"")</f>
        <v>11.4</v>
      </c>
      <c r="E311" s="46">
        <f t="shared" si="5"/>
        <v>57</v>
      </c>
      <c r="F311" s="15" t="str">
        <f>IFERROR(IF($A311&lt;&gt;"",VLOOKUP($A311,'[1]LISTE ARTICLES PA-PV'!$A$2:$AB$1397,28,FALSE),""),"")</f>
        <v>ACC/VAISSELLE</v>
      </c>
      <c r="G311" s="15" t="str">
        <f>IFERROR(IF($A311&lt;&gt;"",VLOOKUP($A311,'[1]LISTE ARTICLES PA-PV'!$A$2:$AB$1397,27,FALSE),""),"")</f>
        <v>EASTTARGET</v>
      </c>
      <c r="H311" s="50" t="str">
        <f>IFERROR(IF($A311&lt;&gt;"",VLOOKUP($A311,'[1]LISTE ARTICLES PA-PV'!$A$2:$AB$1397,7,FALSE),"0"),"0")</f>
        <v>20</v>
      </c>
    </row>
    <row r="312" spans="1:8" x14ac:dyDescent="0.3">
      <c r="A312" s="47">
        <v>4260082934433</v>
      </c>
      <c r="B312" s="50">
        <v>1</v>
      </c>
      <c r="C312" s="15" t="str">
        <f>IFERROR(IF(A312&lt;&gt;"",VLOOKUP($A312,'[1]LISTE ARTICLES PA-PV'!$A$2:$AB$1397,4,FALSE),""),"")</f>
        <v>INFUSEUR GEISHA ANANDI</v>
      </c>
      <c r="D312" s="46">
        <f>IFERROR(IF($A312&lt;&gt;"",VLOOKUP($A312,'[1]LISTE ARTICLES PA-PV'!$A$2:$AB$1397,6,FALSE),"0"),"")</f>
        <v>11.4</v>
      </c>
      <c r="E312" s="46">
        <f t="shared" si="5"/>
        <v>11.4</v>
      </c>
      <c r="F312" s="15" t="str">
        <f>IFERROR(IF($A312&lt;&gt;"",VLOOKUP($A312,'[1]LISTE ARTICLES PA-PV'!$A$2:$AB$1397,28,FALSE),""),"")</f>
        <v>ACC/VAISSELLE</v>
      </c>
      <c r="G312" s="15" t="str">
        <f>IFERROR(IF($A312&lt;&gt;"",VLOOKUP($A312,'[1]LISTE ARTICLES PA-PV'!$A$2:$AB$1397,27,FALSE),""),"")</f>
        <v>EASTTARGET</v>
      </c>
      <c r="H312" s="50" t="str">
        <f>IFERROR(IF($A312&lt;&gt;"",VLOOKUP($A312,'[1]LISTE ARTICLES PA-PV'!$A$2:$AB$1397,7,FALSE),"0"),"0")</f>
        <v>20</v>
      </c>
    </row>
    <row r="313" spans="1:8" x14ac:dyDescent="0.3">
      <c r="A313" s="47">
        <v>4260082938615</v>
      </c>
      <c r="B313" s="50">
        <v>2</v>
      </c>
      <c r="C313" s="15" t="str">
        <f>IFERROR(IF(A313&lt;&gt;"",VLOOKUP($A313,'[1]LISTE ARTICLES PA-PV'!$A$2:$AB$1397,4,FALSE),""),"")</f>
        <v>INFUSEUR GEISHA ALASKA</v>
      </c>
      <c r="D313" s="46">
        <f>IFERROR(IF($A313&lt;&gt;"",VLOOKUP($A313,'[1]LISTE ARTICLES PA-PV'!$A$2:$AB$1397,6,FALSE),"0"),"")</f>
        <v>11.4</v>
      </c>
      <c r="E313" s="46">
        <f t="shared" si="5"/>
        <v>22.8</v>
      </c>
      <c r="F313" s="15" t="str">
        <f>IFERROR(IF($A313&lt;&gt;"",VLOOKUP($A313,'[1]LISTE ARTICLES PA-PV'!$A$2:$AB$1397,28,FALSE),""),"")</f>
        <v>ACC/VAISSELLE</v>
      </c>
      <c r="G313" s="15" t="str">
        <f>IFERROR(IF($A313&lt;&gt;"",VLOOKUP($A313,'[1]LISTE ARTICLES PA-PV'!$A$2:$AB$1397,27,FALSE),""),"")</f>
        <v>EASTTARGET</v>
      </c>
      <c r="H313" s="50" t="str">
        <f>IFERROR(IF($A313&lt;&gt;"",VLOOKUP($A313,'[1]LISTE ARTICLES PA-PV'!$A$2:$AB$1397,7,FALSE),"0"),"0")</f>
        <v>20</v>
      </c>
    </row>
    <row r="314" spans="1:8" x14ac:dyDescent="0.3">
      <c r="A314" s="47">
        <v>4260082934440</v>
      </c>
      <c r="B314" s="50">
        <v>1</v>
      </c>
      <c r="C314" s="15" t="str">
        <f>IFERROR(IF(A314&lt;&gt;"",VLOOKUP($A314,'[1]LISTE ARTICLES PA-PV'!$A$2:$AB$1397,4,FALSE),""),"")</f>
        <v>INFUSEUR GEISHA MAIKO</v>
      </c>
      <c r="D314" s="46">
        <f>IFERROR(IF($A314&lt;&gt;"",VLOOKUP($A314,'[1]LISTE ARTICLES PA-PV'!$A$2:$AB$1397,6,FALSE),"0"),"")</f>
        <v>11.4</v>
      </c>
      <c r="E314" s="46">
        <f t="shared" si="5"/>
        <v>11.4</v>
      </c>
      <c r="F314" s="15" t="str">
        <f>IFERROR(IF($A314&lt;&gt;"",VLOOKUP($A314,'[1]LISTE ARTICLES PA-PV'!$A$2:$AB$1397,28,FALSE),""),"")</f>
        <v>ACC/VAISSELLE</v>
      </c>
      <c r="G314" s="15" t="str">
        <f>IFERROR(IF($A314&lt;&gt;"",VLOOKUP($A314,'[1]LISTE ARTICLES PA-PV'!$A$2:$AB$1397,27,FALSE),""),"")</f>
        <v>EASTTARGET</v>
      </c>
      <c r="H314" s="50" t="str">
        <f>IFERROR(IF($A314&lt;&gt;"",VLOOKUP($A314,'[1]LISTE ARTICLES PA-PV'!$A$2:$AB$1397,7,FALSE),"0"),"0")</f>
        <v>20</v>
      </c>
    </row>
    <row r="315" spans="1:8" x14ac:dyDescent="0.3">
      <c r="A315" s="47">
        <v>4260132972941</v>
      </c>
      <c r="B315" s="50">
        <v>4</v>
      </c>
      <c r="C315" s="15" t="str">
        <f>IFERROR(IF(A315&lt;&gt;"",VLOOKUP($A315,'[1]LISTE ARTICLES PA-PV'!$A$2:$AB$1397,4,FALSE),""),"")</f>
        <v>TEA FOR ONE PAON</v>
      </c>
      <c r="D315" s="46">
        <f>IFERROR(IF($A315&lt;&gt;"",VLOOKUP($A315,'[1]LISTE ARTICLES PA-PV'!$A$2:$AB$1397,6,FALSE),"0"),"")</f>
        <v>29.9</v>
      </c>
      <c r="E315" s="46">
        <f t="shared" si="5"/>
        <v>119.6</v>
      </c>
      <c r="F315" s="15" t="str">
        <f>IFERROR(IF($A315&lt;&gt;"",VLOOKUP($A315,'[1]LISTE ARTICLES PA-PV'!$A$2:$AB$1397,28,FALSE),""),"")</f>
        <v>ACC/VAISSELLE</v>
      </c>
      <c r="G315" s="15" t="str">
        <f>IFERROR(IF($A315&lt;&gt;"",VLOOKUP($A315,'[1]LISTE ARTICLES PA-PV'!$A$2:$AB$1397,27,FALSE),""),"")</f>
        <v>EASTTARGET</v>
      </c>
      <c r="H315" s="50" t="str">
        <f>IFERROR(IF($A315&lt;&gt;"",VLOOKUP($A315,'[1]LISTE ARTICLES PA-PV'!$A$2:$AB$1397,7,FALSE),"0"),"0")</f>
        <v>20</v>
      </c>
    </row>
    <row r="316" spans="1:8" x14ac:dyDescent="0.3">
      <c r="A316" s="47">
        <v>4260123159368</v>
      </c>
      <c r="B316" s="50">
        <v>2</v>
      </c>
      <c r="C316" s="15" t="str">
        <f>IFERROR(IF(A316&lt;&gt;"",VLOOKUP($A316,'[1]LISTE ARTICLES PA-PV'!$A$2:$AB$1397,4,FALSE),""),"")</f>
        <v xml:space="preserve">TEA GLASS CREANO </v>
      </c>
      <c r="D316" s="46">
        <f>IFERROR(IF($A316&lt;&gt;"",VLOOKUP($A316,'[1]LISTE ARTICLES PA-PV'!$A$2:$AB$1397,6,FALSE),"0"),"")</f>
        <v>6.9</v>
      </c>
      <c r="E316" s="46">
        <f t="shared" si="5"/>
        <v>13.8</v>
      </c>
      <c r="F316" s="15" t="str">
        <f>IFERROR(IF($A316&lt;&gt;"",VLOOKUP($A316,'[1]LISTE ARTICLES PA-PV'!$A$2:$AB$1397,28,FALSE),""),"")</f>
        <v>ACC/VAISSELLE</v>
      </c>
      <c r="G316" s="15" t="str">
        <f>IFERROR(IF($A316&lt;&gt;"",VLOOKUP($A316,'[1]LISTE ARTICLES PA-PV'!$A$2:$AB$1397,27,FALSE),""),"")</f>
        <v>EASTTARGET</v>
      </c>
      <c r="H316" s="50" t="str">
        <f>IFERROR(IF($A316&lt;&gt;"",VLOOKUP($A316,'[1]LISTE ARTICLES PA-PV'!$A$2:$AB$1397,7,FALSE),"0"),"0")</f>
        <v>20</v>
      </c>
    </row>
    <row r="317" spans="1:8" x14ac:dyDescent="0.3">
      <c r="A317" s="65">
        <v>4260082938615</v>
      </c>
      <c r="B317" s="50">
        <v>1</v>
      </c>
      <c r="C317" s="15" t="str">
        <f>IFERROR(IF(A317&lt;&gt;"",VLOOKUP($A317,'[1]LISTE ARTICLES PA-PV'!$A$2:$AB$1397,4,FALSE),""),"")</f>
        <v>INFUSEUR GEISHA ALASKA</v>
      </c>
      <c r="D317" s="46">
        <f>IFERROR(IF($A317&lt;&gt;"",VLOOKUP($A317,'[1]LISTE ARTICLES PA-PV'!$A$2:$AB$1397,6,FALSE),"0"),"")</f>
        <v>11.4</v>
      </c>
      <c r="E317" s="46">
        <f t="shared" si="5"/>
        <v>11.4</v>
      </c>
      <c r="F317" s="15" t="str">
        <f>IFERROR(IF($A317&lt;&gt;"",VLOOKUP($A317,'[1]LISTE ARTICLES PA-PV'!$A$2:$AB$1397,28,FALSE),""),"")</f>
        <v>ACC/VAISSELLE</v>
      </c>
      <c r="G317" s="15" t="str">
        <f>IFERROR(IF($A317&lt;&gt;"",VLOOKUP($A317,'[1]LISTE ARTICLES PA-PV'!$A$2:$AB$1397,27,FALSE),""),"")</f>
        <v>EASTTARGET</v>
      </c>
      <c r="H317" s="50" t="str">
        <f>IFERROR(IF($A317&lt;&gt;"",VLOOKUP($A317,'[1]LISTE ARTICLES PA-PV'!$A$2:$AB$1397,7,FALSE),"0"),"0")</f>
        <v>20</v>
      </c>
    </row>
    <row r="318" spans="1:8" x14ac:dyDescent="0.3">
      <c r="A318" s="47">
        <v>8411922084993</v>
      </c>
      <c r="B318" s="50">
        <v>2</v>
      </c>
      <c r="C318" s="15" t="str">
        <f>IFERROR(IF(A318&lt;&gt;"",VLOOKUP($A318,'[1]LISTE ARTICLES PA-PV'!$A$2:$AB$1397,4,FALSE),""),"")</f>
        <v>THEIERE FONTE 800ML RGE</v>
      </c>
      <c r="D318" s="46">
        <f>IFERROR(IF($A318&lt;&gt;"",VLOOKUP($A318,'[1]LISTE ARTICLES PA-PV'!$A$2:$AB$1397,6,FALSE),"0"),"")</f>
        <v>20.9</v>
      </c>
      <c r="E318" s="46">
        <f t="shared" si="5"/>
        <v>41.8</v>
      </c>
      <c r="F318" s="15" t="str">
        <f>IFERROR(IF($A318&lt;&gt;"",VLOOKUP($A318,'[1]LISTE ARTICLES PA-PV'!$A$2:$AB$1397,28,FALSE),""),"")</f>
        <v>ACC/VAISSELLE</v>
      </c>
      <c r="G318" s="15" t="str">
        <f>IFERROR(IF($A318&lt;&gt;"",VLOOKUP($A318,'[1]LISTE ARTICLES PA-PV'!$A$2:$AB$1397,27,FALSE),""),"")</f>
        <v>EASTTARGET</v>
      </c>
      <c r="H318" s="50" t="str">
        <f>IFERROR(IF($A318&lt;&gt;"",VLOOKUP($A318,'[1]LISTE ARTICLES PA-PV'!$A$2:$AB$1397,7,FALSE),"0"),"0")</f>
        <v>20</v>
      </c>
    </row>
    <row r="319" spans="1:8" x14ac:dyDescent="0.3">
      <c r="A319" s="47">
        <v>8411922088939</v>
      </c>
      <c r="B319" s="50">
        <v>1</v>
      </c>
      <c r="C319" s="15" t="str">
        <f>IFERROR(IF(A319&lt;&gt;"",VLOOKUP($A319,'[1]LISTE ARTICLES PA-PV'!$A$2:$AB$1397,4,FALSE),""),"")</f>
        <v>THEIERE FONTE 1.2L BALI</v>
      </c>
      <c r="D319" s="46">
        <f>IFERROR(IF($A319&lt;&gt;"",VLOOKUP($A319,'[1]LISTE ARTICLES PA-PV'!$A$2:$AB$1397,6,FALSE),"0"),"")</f>
        <v>22</v>
      </c>
      <c r="E319" s="46">
        <f t="shared" si="5"/>
        <v>22</v>
      </c>
      <c r="F319" s="15" t="str">
        <f>IFERROR(IF($A319&lt;&gt;"",VLOOKUP($A319,'[1]LISTE ARTICLES PA-PV'!$A$2:$AB$1397,28,FALSE),""),"")</f>
        <v>ACC/VAISSELLE</v>
      </c>
      <c r="G319" s="15" t="str">
        <f>IFERROR(IF($A319&lt;&gt;"",VLOOKUP($A319,'[1]LISTE ARTICLES PA-PV'!$A$2:$AB$1397,27,FALSE),""),"")</f>
        <v>EASTTARGET</v>
      </c>
      <c r="H319" s="50" t="str">
        <f>IFERROR(IF($A319&lt;&gt;"",VLOOKUP($A319,'[1]LISTE ARTICLES PA-PV'!$A$2:$AB$1397,7,FALSE),"0"),"0")</f>
        <v>20</v>
      </c>
    </row>
    <row r="320" spans="1:8" x14ac:dyDescent="0.3">
      <c r="A320" s="47">
        <v>4260132972910</v>
      </c>
      <c r="B320" s="50">
        <v>4</v>
      </c>
      <c r="C320" s="15" t="str">
        <f>IFERROR(IF(A320&lt;&gt;"",VLOOKUP($A320,'[1]LISTE ARTICLES PA-PV'!$A$2:$AB$1397,4,FALSE),""),"")</f>
        <v>MUG PAON</v>
      </c>
      <c r="D320" s="46">
        <f>IFERROR(IF($A320&lt;&gt;"",VLOOKUP($A320,'[1]LISTE ARTICLES PA-PV'!$A$2:$AB$1397,6,FALSE),"0"),"")</f>
        <v>7.8</v>
      </c>
      <c r="E320" s="46">
        <f t="shared" si="5"/>
        <v>31.2</v>
      </c>
      <c r="F320" s="15" t="str">
        <f>IFERROR(IF($A320&lt;&gt;"",VLOOKUP($A320,'[1]LISTE ARTICLES PA-PV'!$A$2:$AB$1397,28,FALSE),""),"")</f>
        <v>ACC/VAISSELLE</v>
      </c>
      <c r="G320" s="15" t="str">
        <f>IFERROR(IF($A320&lt;&gt;"",VLOOKUP($A320,'[1]LISTE ARTICLES PA-PV'!$A$2:$AB$1397,27,FALSE),""),"")</f>
        <v>EASTTARGET</v>
      </c>
      <c r="H320" s="50" t="str">
        <f>IFERROR(IF($A320&lt;&gt;"",VLOOKUP($A320,'[1]LISTE ARTICLES PA-PV'!$A$2:$AB$1397,7,FALSE),"0"),"0")</f>
        <v>20</v>
      </c>
    </row>
    <row r="321" spans="1:11" x14ac:dyDescent="0.3">
      <c r="A321" s="47">
        <v>4260132970794</v>
      </c>
      <c r="B321" s="50">
        <v>1</v>
      </c>
      <c r="C321" s="15" t="str">
        <f>IFERROR(IF(A321&lt;&gt;"",VLOOKUP($A321,'[1]LISTE ARTICLES PA-PV'!$A$2:$AB$1397,4,FALSE),""),"")</f>
        <v>TISANIERE300ML+FIL ROUGCERISIER</v>
      </c>
      <c r="D321" s="46">
        <f>IFERROR(IF($A321&lt;&gt;"",VLOOKUP($A321,'[1]LISTE ARTICLES PA-PV'!$A$2:$AB$1397,6,FALSE),"0"),"")</f>
        <v>9</v>
      </c>
      <c r="E321" s="46">
        <f t="shared" si="5"/>
        <v>9</v>
      </c>
      <c r="F321" s="15" t="str">
        <f>IFERROR(IF($A321&lt;&gt;"",VLOOKUP($A321,'[1]LISTE ARTICLES PA-PV'!$A$2:$AB$1397,28,FALSE),""),"")</f>
        <v>ACC/VAISSELLE</v>
      </c>
      <c r="G321" s="15" t="str">
        <f>IFERROR(IF($A321&lt;&gt;"",VLOOKUP($A321,'[1]LISTE ARTICLES PA-PV'!$A$2:$AB$1397,27,FALSE),""),"")</f>
        <v>EASTTARGET</v>
      </c>
      <c r="H321" s="50" t="str">
        <f>IFERROR(IF($A321&lt;&gt;"",VLOOKUP($A321,'[1]LISTE ARTICLES PA-PV'!$A$2:$AB$1397,7,FALSE),"0"),"0")</f>
        <v>20</v>
      </c>
    </row>
    <row r="322" spans="1:11" x14ac:dyDescent="0.3">
      <c r="A322" s="47">
        <v>663199208956</v>
      </c>
      <c r="B322" s="50">
        <v>3</v>
      </c>
      <c r="C322" s="15" t="str">
        <f>IFERROR(IF(A322&lt;&gt;"",VLOOKUP($A322,'[1]LISTE ARTICLES PA-PV'!$A$2:$AB$1397,4,FALSE),""),"")</f>
        <v>TISANIERE TEAFORTE HANAMI</v>
      </c>
      <c r="D322" s="46">
        <f>IFERROR(IF($A322&lt;&gt;"",VLOOKUP($A322,'[1]LISTE ARTICLES PA-PV'!$A$2:$AB$1397,6,FALSE),"0"),"")</f>
        <v>12.9</v>
      </c>
      <c r="E322" s="46">
        <f t="shared" si="5"/>
        <v>38.700000000000003</v>
      </c>
      <c r="F322" s="15" t="str">
        <f>IFERROR(IF($A322&lt;&gt;"",VLOOKUP($A322,'[1]LISTE ARTICLES PA-PV'!$A$2:$AB$1397,28,FALSE),""),"")</f>
        <v>ACC/VAISSELLE</v>
      </c>
      <c r="G322" s="15" t="str">
        <f>IFERROR(IF($A322&lt;&gt;"",VLOOKUP($A322,'[1]LISTE ARTICLES PA-PV'!$A$2:$AB$1397,27,FALSE),""),"")</f>
        <v>EASTTARGET</v>
      </c>
      <c r="H322" s="50" t="str">
        <f>IFERROR(IF($A322&lt;&gt;"",VLOOKUP($A322,'[1]LISTE ARTICLES PA-PV'!$A$2:$AB$1397,7,FALSE),"0"),"0")</f>
        <v>20</v>
      </c>
    </row>
    <row r="323" spans="1:11" x14ac:dyDescent="0.3">
      <c r="A323" s="47">
        <v>663199208659</v>
      </c>
      <c r="B323" s="50">
        <v>3</v>
      </c>
      <c r="C323" s="15" t="str">
        <f>IFERROR(IF(A323&lt;&gt;"",VLOOKUP($A323,'[1]LISTE ARTICLES PA-PV'!$A$2:$AB$1397,4,FALSE),""),"")</f>
        <v>TISANIERE TEAFORTE CHERRYBLOSSOM</v>
      </c>
      <c r="D323" s="46">
        <f>IFERROR(IF($A323&lt;&gt;"",VLOOKUP($A323,'[1]LISTE ARTICLES PA-PV'!$A$2:$AB$1397,6,FALSE),"0"),"")</f>
        <v>12.9</v>
      </c>
      <c r="E323" s="46">
        <f t="shared" ref="E323:E386" si="6">IFERROR(B323*D323,0)</f>
        <v>38.700000000000003</v>
      </c>
      <c r="F323" s="15" t="str">
        <f>IFERROR(IF($A323&lt;&gt;"",VLOOKUP($A323,'[1]LISTE ARTICLES PA-PV'!$A$2:$AB$1397,28,FALSE),""),"")</f>
        <v>ACC/VAISSELLE</v>
      </c>
      <c r="G323" s="15" t="str">
        <f>IFERROR(IF($A323&lt;&gt;"",VLOOKUP($A323,'[1]LISTE ARTICLES PA-PV'!$A$2:$AB$1397,27,FALSE),""),"")</f>
        <v>EASTTARGET</v>
      </c>
      <c r="H323" s="50" t="str">
        <f>IFERROR(IF($A323&lt;&gt;"",VLOOKUP($A323,'[1]LISTE ARTICLES PA-PV'!$A$2:$AB$1397,7,FALSE),"0"),"0")</f>
        <v>20</v>
      </c>
    </row>
    <row r="324" spans="1:11" x14ac:dyDescent="0.3">
      <c r="A324" s="47">
        <v>9999901101354</v>
      </c>
      <c r="B324" s="50">
        <v>8</v>
      </c>
      <c r="C324" s="15" t="str">
        <f>IFERROR(IF(A324&lt;&gt;"",VLOOKUP($A324,'[1]LISTE ARTICLES PA-PV'!$A$2:$AB$1397,4,FALSE),""),"")</f>
        <v>MUG ARBRE DE VIE</v>
      </c>
      <c r="D324" s="46">
        <f>IFERROR(IF($A324&lt;&gt;"",VLOOKUP($A324,'[1]LISTE ARTICLES PA-PV'!$A$2:$AB$1397,6,FALSE),"0"),"")</f>
        <v>13.9</v>
      </c>
      <c r="E324" s="46">
        <f t="shared" si="6"/>
        <v>111.2</v>
      </c>
      <c r="F324" s="15" t="str">
        <f>IFERROR(IF($A324&lt;&gt;"",VLOOKUP($A324,'[1]LISTE ARTICLES PA-PV'!$A$2:$AB$1397,28,FALSE),""),"")</f>
        <v>ACC/VAISSELLE</v>
      </c>
      <c r="G324" s="15" t="str">
        <f>IFERROR(IF($A324&lt;&gt;"",VLOOKUP($A324,'[1]LISTE ARTICLES PA-PV'!$A$2:$AB$1397,27,FALSE),""),"")</f>
        <v>EASTTARGET</v>
      </c>
      <c r="H324" s="50" t="str">
        <f>IFERROR(IF($A324&lt;&gt;"",VLOOKUP($A324,'[1]LISTE ARTICLES PA-PV'!$A$2:$AB$1397,7,FALSE),"0"),"0")</f>
        <v>20</v>
      </c>
    </row>
    <row r="325" spans="1:11" x14ac:dyDescent="0.3">
      <c r="A325" s="61">
        <v>8001544136202</v>
      </c>
      <c r="B325" s="50">
        <v>1</v>
      </c>
      <c r="C325" s="15" t="str">
        <f>IFERROR(IF(A325&lt;&gt;"",VLOOKUP($A325,'[1]LISTE ARTICLES PA-PV'!$A$2:$AB$1397,4,FALSE),""),"")</f>
        <v>GD MUG ORIENTAL DREAMS ORID</v>
      </c>
      <c r="D325" s="46">
        <f>IFERROR(IF($A325&lt;&gt;"",VLOOKUP($A325,'[1]LISTE ARTICLES PA-PV'!$A$2:$AB$1397,6,FALSE),"0"),"")</f>
        <v>10</v>
      </c>
      <c r="E325" s="46">
        <f t="shared" si="6"/>
        <v>10</v>
      </c>
      <c r="F325" s="15" t="str">
        <f>IFERROR(IF($A325&lt;&gt;"",VLOOKUP($A325,'[1]LISTE ARTICLES PA-PV'!$A$2:$AB$1397,28,FALSE),""),"")</f>
        <v>ACC/VAISSELLE</v>
      </c>
      <c r="G325" s="15" t="str">
        <f>IFERROR(IF($A325&lt;&gt;"",VLOOKUP($A325,'[1]LISTE ARTICLES PA-PV'!$A$2:$AB$1397,27,FALSE),""),"")</f>
        <v>EASTTARGET</v>
      </c>
      <c r="H325" s="50">
        <f>IF($A325&lt;&gt;"",VLOOKUP($A325,'[1]LISTE ARTICLES PA-PV'!$A$2:$AB$1397,7,FALSE),"0")</f>
        <v>20</v>
      </c>
    </row>
    <row r="326" spans="1:11" x14ac:dyDescent="0.3">
      <c r="A326" s="47">
        <v>8001544145945</v>
      </c>
      <c r="B326" s="50">
        <v>1</v>
      </c>
      <c r="C326" s="15" t="str">
        <f>IFERROR(IF(A326&lt;&gt;"",VLOOKUP($A326,'[1]LISTE ARTICLES PA-PV'!$A$2:$AB$1397,4,FALSE),""),"")</f>
        <v>GD MUG 600ML SPRING PARADE</v>
      </c>
      <c r="D326" s="46">
        <f>IFERROR(IF($A326&lt;&gt;"",VLOOKUP($A326,'[1]LISTE ARTICLES PA-PV'!$A$2:$AB$1397,6,FALSE),"0"),"")</f>
        <v>10</v>
      </c>
      <c r="E326" s="46">
        <f t="shared" si="6"/>
        <v>10</v>
      </c>
      <c r="F326" s="15" t="str">
        <f>IFERROR(IF($A326&lt;&gt;"",VLOOKUP($A326,'[1]LISTE ARTICLES PA-PV'!$A$2:$AB$1397,28,FALSE),""),"")</f>
        <v>ACC/VAISSELLE</v>
      </c>
      <c r="G326" s="15" t="str">
        <f>IFERROR(IF($A326&lt;&gt;"",VLOOKUP($A326,'[1]LISTE ARTICLES PA-PV'!$A$2:$AB$1397,27,FALSE),""),"")</f>
        <v>EASTTARGET</v>
      </c>
      <c r="H326" s="50" t="str">
        <f>IF($A326&lt;&gt;"",VLOOKUP($A326,'[1]LISTE ARTICLES PA-PV'!$A$2:$AB$1397,7,FALSE),"0")</f>
        <v>20</v>
      </c>
    </row>
    <row r="327" spans="1:11" x14ac:dyDescent="0.3">
      <c r="A327" s="47">
        <v>3411800019661</v>
      </c>
      <c r="B327" s="50">
        <v>1</v>
      </c>
      <c r="C327" s="15" t="str">
        <f>IFERROR(IF(A327&lt;&gt;"",VLOOKUP($A327,'[1]LISTE ARTICLES PA-PV'!$A$2:$AB$1397,4,FALSE),""),"")</f>
        <v>COFFRET MATE</v>
      </c>
      <c r="D327" s="46">
        <f>IFERROR(IF($A327&lt;&gt;"",VLOOKUP($A327,'[1]LISTE ARTICLES PA-PV'!$A$2:$AB$1397,6,FALSE),"0"),"")</f>
        <v>12.9</v>
      </c>
      <c r="E327" s="46">
        <f t="shared" si="6"/>
        <v>12.9</v>
      </c>
      <c r="F327" s="15" t="str">
        <f>IFERROR(IF($A327&lt;&gt;"",VLOOKUP($A327,'[1]LISTE ARTICLES PA-PV'!$A$2:$AB$1397,28,FALSE),""),"")</f>
        <v>ACC/VAISSELLE</v>
      </c>
      <c r="G327" s="15" t="str">
        <f>IFERROR(IF($A327&lt;&gt;"",VLOOKUP($A327,'[1]LISTE ARTICLES PA-PV'!$A$2:$AB$1397,27,FALSE),""),"")</f>
        <v>EASTTARGET</v>
      </c>
      <c r="H327" s="50" t="str">
        <f>IF($A327&lt;&gt;"",VLOOKUP($A327,'[1]LISTE ARTICLES PA-PV'!$A$2:$AB$1397,7,FALSE),"0")</f>
        <v>20</v>
      </c>
    </row>
    <row r="328" spans="1:11" x14ac:dyDescent="0.3">
      <c r="A328" s="47">
        <v>4260082936765</v>
      </c>
      <c r="B328" s="50">
        <v>3</v>
      </c>
      <c r="C328" s="15" t="str">
        <f>IFERROR(IF(A328&lt;&gt;"",VLOOKUP($A328,'[1]LISTE ARTICLES PA-PV'!$A$2:$AB$1397,4,FALSE),""),"")</f>
        <v>BOITE A THE NEW LITTLE GHEISHA BLEU</v>
      </c>
      <c r="D328" s="46">
        <f>IFERROR(IF($A328&lt;&gt;"",VLOOKUP($A328,'[1]LISTE ARTICLES PA-PV'!$A$2:$AB$1397,6,FALSE),"0"),"")</f>
        <v>3.05</v>
      </c>
      <c r="E328" s="46">
        <f t="shared" si="6"/>
        <v>9.1499999999999986</v>
      </c>
      <c r="F328" s="15" t="str">
        <f>IFERROR(IF($A328&lt;&gt;"",VLOOKUP($A328,'[1]LISTE ARTICLES PA-PV'!$A$2:$AB$1397,28,FALSE),""),"")</f>
        <v>ACC/VAISSELLE</v>
      </c>
      <c r="G328" s="15" t="str">
        <f>IFERROR(IF($A328&lt;&gt;"",VLOOKUP($A328,'[1]LISTE ARTICLES PA-PV'!$A$2:$AB$1397,27,FALSE),""),"")</f>
        <v>EASTTARGET</v>
      </c>
      <c r="H328" s="50" t="str">
        <f>IF($A328&lt;&gt;"",VLOOKUP($A328,'[1]LISTE ARTICLES PA-PV'!$A$2:$AB$1397,7,FALSE),"0")</f>
        <v>20</v>
      </c>
    </row>
    <row r="329" spans="1:11" x14ac:dyDescent="0.3">
      <c r="A329" s="47">
        <v>4260082936772</v>
      </c>
      <c r="B329" s="50">
        <v>2</v>
      </c>
      <c r="C329" s="15" t="str">
        <f>IFERROR(IF(A329&lt;&gt;"",VLOOKUP($A329,'[1]LISTE ARTICLES PA-PV'!$A$2:$AB$1397,4,FALSE),""),"")</f>
        <v>BOITE A THE NEW LITTLE GHEISHA ROSE</v>
      </c>
      <c r="D329" s="46">
        <f>IFERROR(IF($A329&lt;&gt;"",VLOOKUP($A329,'[1]LISTE ARTICLES PA-PV'!$A$2:$AB$1397,6,FALSE),"0"),"")</f>
        <v>3.05</v>
      </c>
      <c r="E329" s="46">
        <f t="shared" si="6"/>
        <v>6.1</v>
      </c>
      <c r="F329" s="15" t="str">
        <f>IFERROR(IF($A329&lt;&gt;"",VLOOKUP($A329,'[1]LISTE ARTICLES PA-PV'!$A$2:$AB$1397,28,FALSE),""),"")</f>
        <v>ACC/VAISSELLE</v>
      </c>
      <c r="G329" s="15" t="str">
        <f>IFERROR(IF($A329&lt;&gt;"",VLOOKUP($A329,'[1]LISTE ARTICLES PA-PV'!$A$2:$AB$1397,27,FALSE),""),"")</f>
        <v>EASTTARGET</v>
      </c>
      <c r="H329" s="50" t="str">
        <f>IF($A329&lt;&gt;"",VLOOKUP($A329,'[1]LISTE ARTICLES PA-PV'!$A$2:$AB$1397,7,FALSE),"0")</f>
        <v>20</v>
      </c>
    </row>
    <row r="330" spans="1:11" x14ac:dyDescent="0.3">
      <c r="A330" s="47">
        <v>4260082937595</v>
      </c>
      <c r="B330" s="50">
        <v>2</v>
      </c>
      <c r="C330" s="15" t="str">
        <f>IFERROR(IF(A330&lt;&gt;"",VLOOKUP($A330,'[1]LISTE ARTICLES PA-PV'!$A$2:$AB$1397,4,FALSE),""),"")</f>
        <v>BOITE A THE EGYPTE VERT</v>
      </c>
      <c r="D330" s="46">
        <f>IFERROR(IF($A330&lt;&gt;"",VLOOKUP($A330,'[1]LISTE ARTICLES PA-PV'!$A$2:$AB$1397,6,FALSE),"0"),"")</f>
        <v>3.05</v>
      </c>
      <c r="E330" s="46">
        <f t="shared" si="6"/>
        <v>6.1</v>
      </c>
      <c r="F330" s="15" t="str">
        <f>IFERROR(IF($A330&lt;&gt;"",VLOOKUP($A330,'[1]LISTE ARTICLES PA-PV'!$A$2:$AB$1397,28,FALSE),""),"")</f>
        <v>ACC/VAISSELLE</v>
      </c>
      <c r="G330" s="15" t="str">
        <f>IFERROR(IF($A330&lt;&gt;"",VLOOKUP($A330,'[1]LISTE ARTICLES PA-PV'!$A$2:$AB$1397,27,FALSE),""),"")</f>
        <v>EASTTARGET</v>
      </c>
      <c r="H330" s="50" t="str">
        <f>IF($A330&lt;&gt;"",VLOOKUP($A330,'[1]LISTE ARTICLES PA-PV'!$A$2:$AB$1397,7,FALSE),"0")</f>
        <v>20</v>
      </c>
    </row>
    <row r="331" spans="1:11" ht="15" thickBot="1" x14ac:dyDescent="0.35">
      <c r="A331" s="47">
        <v>4260082937601</v>
      </c>
      <c r="B331" s="50">
        <v>2</v>
      </c>
      <c r="C331" s="15" t="str">
        <f>IFERROR(IF(A331&lt;&gt;"",VLOOKUP($A331,'[1]LISTE ARTICLES PA-PV'!$A$2:$AB$1397,4,FALSE),""),"")</f>
        <v>BOITE A THE EGYPTE LILAS</v>
      </c>
      <c r="D331" s="46">
        <f>IFERROR(IF($A331&lt;&gt;"",VLOOKUP($A331,'[1]LISTE ARTICLES PA-PV'!$A$2:$AB$1397,6,FALSE),"0"),"")</f>
        <v>3.05</v>
      </c>
      <c r="E331" s="46">
        <f t="shared" si="6"/>
        <v>6.1</v>
      </c>
      <c r="F331" s="15" t="str">
        <f>IFERROR(IF($A331&lt;&gt;"",VLOOKUP($A331,'[1]LISTE ARTICLES PA-PV'!$A$2:$AB$1397,28,FALSE),""),"")</f>
        <v>ACC/VAISSELLE</v>
      </c>
      <c r="G331" s="15" t="str">
        <f>IFERROR(IF($A331&lt;&gt;"",VLOOKUP($A331,'[1]LISTE ARTICLES PA-PV'!$A$2:$AB$1397,27,FALSE),""),"")</f>
        <v>EASTTARGET</v>
      </c>
      <c r="H331" s="50" t="str">
        <f>IF($A331&lt;&gt;"",VLOOKUP($A331,'[1]LISTE ARTICLES PA-PV'!$A$2:$AB$1397,7,FALSE),"0")</f>
        <v>20</v>
      </c>
    </row>
    <row r="332" spans="1:11" x14ac:dyDescent="0.3">
      <c r="A332" s="47">
        <v>4260082938448</v>
      </c>
      <c r="B332" s="50">
        <v>4</v>
      </c>
      <c r="C332" s="15" t="str">
        <f>IFERROR(IF(A332&lt;&gt;"",VLOOKUP($A332,'[1]LISTE ARTICLES PA-PV'!$A$2:$AB$1397,4,FALSE),""),"")</f>
        <v>BOITE A THE LITTLE ANIMAL PANDA</v>
      </c>
      <c r="D332" s="46">
        <f>IFERROR(IF($A332&lt;&gt;"",VLOOKUP($A332,'[1]LISTE ARTICLES PA-PV'!$A$2:$AB$1397,6,FALSE),"0"),"")</f>
        <v>3.55</v>
      </c>
      <c r="E332" s="46">
        <f t="shared" si="6"/>
        <v>14.2</v>
      </c>
      <c r="F332" s="15" t="str">
        <f>IFERROR(IF($A332&lt;&gt;"",VLOOKUP($A332,'[1]LISTE ARTICLES PA-PV'!$A$2:$AB$1397,28,FALSE),""),"")</f>
        <v>ACC/VAISSELLE</v>
      </c>
      <c r="G332" s="15" t="str">
        <f>IFERROR(IF($A332&lt;&gt;"",VLOOKUP($A332,'[1]LISTE ARTICLES PA-PV'!$A$2:$AB$1397,27,FALSE),""),"")</f>
        <v>EASTTARGET</v>
      </c>
      <c r="H332" s="50" t="str">
        <f>IF($A332&lt;&gt;"",VLOOKUP($A332,'[1]LISTE ARTICLES PA-PV'!$A$2:$AB$1397,7,FALSE),"0")</f>
        <v>20</v>
      </c>
      <c r="I332" s="144" t="s">
        <v>3011</v>
      </c>
      <c r="J332" s="145"/>
      <c r="K332" s="146"/>
    </row>
    <row r="333" spans="1:11" x14ac:dyDescent="0.3">
      <c r="A333" s="47">
        <v>4260082930749</v>
      </c>
      <c r="B333" s="50">
        <v>4</v>
      </c>
      <c r="C333" s="15" t="str">
        <f>IFERROR(IF(A333&lt;&gt;"",VLOOKUP($A333,'[1]LISTE ARTICLES PA-PV'!$A$2:$AB$1397,4,FALSE),""),"")</f>
        <v>BOITE A THE AFRIQUE SAVANNAH</v>
      </c>
      <c r="D333" s="46">
        <f>IFERROR(IF($A333&lt;&gt;"",VLOOKUP($A333,'[1]LISTE ARTICLES PA-PV'!$A$2:$AB$1397,6,FALSE),"0"),"")</f>
        <v>3.25</v>
      </c>
      <c r="E333" s="46">
        <f t="shared" si="6"/>
        <v>13</v>
      </c>
      <c r="F333" s="15" t="str">
        <f>IFERROR(IF($A333&lt;&gt;"",VLOOKUP($A333,'[1]LISTE ARTICLES PA-PV'!$A$2:$AB$1397,28,FALSE),""),"")</f>
        <v>ACC/VAISSELLE</v>
      </c>
      <c r="G333" s="15" t="str">
        <f>IFERROR(IF($A333&lt;&gt;"",VLOOKUP($A333,'[1]LISTE ARTICLES PA-PV'!$A$2:$AB$1397,27,FALSE),""),"")</f>
        <v>EASTTARGET</v>
      </c>
      <c r="H333" s="50" t="str">
        <f>IF($A333&lt;&gt;"",VLOOKUP($A333,'[1]LISTE ARTICLES PA-PV'!$A$2:$AB$1397,7,FALSE),"0")</f>
        <v>20</v>
      </c>
      <c r="I333" s="147"/>
      <c r="J333" s="139"/>
      <c r="K333" s="148"/>
    </row>
    <row r="334" spans="1:11" x14ac:dyDescent="0.3">
      <c r="A334" s="47">
        <v>8425402417614</v>
      </c>
      <c r="B334" s="50">
        <v>3</v>
      </c>
      <c r="C334" s="15" t="str">
        <f>IFERROR(IF(A334&lt;&gt;"",VLOOKUP($A334,'[1]LISTE ARTICLES PA-PV'!$A$2:$AB$1397,4,FALSE),""),"")</f>
        <v>BOUTEILLE ISOTHERME BOIS</v>
      </c>
      <c r="D334" s="46">
        <f>IFERROR(IF($A334&lt;&gt;"",VLOOKUP($A334,'[1]LISTE ARTICLES PA-PV'!$A$2:$AB$1397,6,FALSE),"0"),"")</f>
        <v>8.9</v>
      </c>
      <c r="E334" s="46">
        <f t="shared" si="6"/>
        <v>26.700000000000003</v>
      </c>
      <c r="F334" s="15" t="str">
        <f>IFERROR(IF($A334&lt;&gt;"",VLOOKUP($A334,'[1]LISTE ARTICLES PA-PV'!$A$2:$AB$1397,28,FALSE),""),"")</f>
        <v>ACC/VAISSELLE</v>
      </c>
      <c r="G334" s="15" t="str">
        <f>IFERROR(IF($A334&lt;&gt;"",VLOOKUP($A334,'[1]LISTE ARTICLES PA-PV'!$A$2:$AB$1397,27,FALSE),""),"")</f>
        <v>EASTTARGET</v>
      </c>
      <c r="H334" s="50">
        <f>IF($A334&lt;&gt;"",VLOOKUP($A334,'[1]LISTE ARTICLES PA-PV'!$A$2:$AB$1397,7,FALSE),"0")</f>
        <v>20</v>
      </c>
      <c r="I334" s="147"/>
      <c r="J334" s="139"/>
      <c r="K334" s="148"/>
    </row>
    <row r="335" spans="1:11" ht="15" thickBot="1" x14ac:dyDescent="0.35">
      <c r="A335" s="47">
        <v>5905179612151</v>
      </c>
      <c r="B335" s="50">
        <v>2</v>
      </c>
      <c r="C335" s="15" t="str">
        <f>IFERROR(IF(A335&lt;&gt;"",VLOOKUP($A335,'[1]LISTE ARTICLES PA-PV'!$A$2:$AB$1397,4,FALSE),""),"")</f>
        <v>MUG ISOTHERME  CREME</v>
      </c>
      <c r="D335" s="46">
        <f>IFERROR(IF($A335&lt;&gt;"",VLOOKUP($A335,'[1]LISTE ARTICLES PA-PV'!$A$2:$AB$1397,6,FALSE),"0"),"")</f>
        <v>9.9</v>
      </c>
      <c r="E335" s="46">
        <f t="shared" si="6"/>
        <v>19.8</v>
      </c>
      <c r="F335" s="15" t="str">
        <f>IFERROR(IF($A335&lt;&gt;"",VLOOKUP($A335,'[1]LISTE ARTICLES PA-PV'!$A$2:$AB$1397,28,FALSE),""),"")</f>
        <v>ACC/VAISSELLE</v>
      </c>
      <c r="G335" s="15" t="str">
        <f>IFERROR(IF($A335&lt;&gt;"",VLOOKUP($A335,'[1]LISTE ARTICLES PA-PV'!$A$2:$AB$1397,27,FALSE),""),"")</f>
        <v>EASTTARGET</v>
      </c>
      <c r="H335" s="50" t="str">
        <f>IF($A335&lt;&gt;"",VLOOKUP($A335,'[1]LISTE ARTICLES PA-PV'!$A$2:$AB$1397,7,FALSE),"0")</f>
        <v>20</v>
      </c>
      <c r="I335" s="149"/>
      <c r="J335" s="150"/>
      <c r="K335" s="151"/>
    </row>
    <row r="336" spans="1:11" x14ac:dyDescent="0.3">
      <c r="A336" s="47">
        <v>5905179623607</v>
      </c>
      <c r="B336" s="50">
        <v>1</v>
      </c>
      <c r="C336" s="15" t="str">
        <f>IFERROR(IF(A336&lt;&gt;"",VLOOKUP($A336,'[1]LISTE ARTICLES PA-PV'!$A$2:$AB$1397,4,FALSE),""),"")</f>
        <v>MUG ISOTHERME GRIS</v>
      </c>
      <c r="D336" s="46">
        <f>IFERROR(IF($A336&lt;&gt;"",VLOOKUP($A336,'[1]LISTE ARTICLES PA-PV'!$A$2:$AB$1397,6,FALSE),"0"),"")</f>
        <v>9.9</v>
      </c>
      <c r="E336" s="46">
        <f t="shared" si="6"/>
        <v>9.9</v>
      </c>
      <c r="F336" s="15" t="str">
        <f>IFERROR(IF($A336&lt;&gt;"",VLOOKUP($A336,'[1]LISTE ARTICLES PA-PV'!$A$2:$AB$1397,28,FALSE),""),"")</f>
        <v>ACC/VAISSELLE</v>
      </c>
      <c r="G336" s="15" t="str">
        <f>IFERROR(IF($A336&lt;&gt;"",VLOOKUP($A336,'[1]LISTE ARTICLES PA-PV'!$A$2:$AB$1397,27,FALSE),""),"")</f>
        <v>EASTTARGET</v>
      </c>
      <c r="H336" s="50" t="str">
        <f>IF($A336&lt;&gt;"",VLOOKUP($A336,'[1]LISTE ARTICLES PA-PV'!$A$2:$AB$1397,7,FALSE),"0")</f>
        <v>20</v>
      </c>
    </row>
    <row r="337" spans="1:8" x14ac:dyDescent="0.3">
      <c r="A337" s="47">
        <v>9999901101613</v>
      </c>
      <c r="B337" s="50">
        <v>1</v>
      </c>
      <c r="C337" s="15" t="str">
        <f>IFERROR(IF(A337&lt;&gt;"",VLOOKUP($A337,'[1]LISTE ARTICLES PA-PV'!$A$2:$AB$1397,4,FALSE),""),"")</f>
        <v>BOITE A THE PORCELAINE</v>
      </c>
      <c r="D337" s="46">
        <f>IFERROR(IF($A337&lt;&gt;"",VLOOKUP($A337,'[1]LISTE ARTICLES PA-PV'!$A$2:$AB$1397,6,FALSE),"0"),"")</f>
        <v>7.9</v>
      </c>
      <c r="E337" s="46">
        <f t="shared" si="6"/>
        <v>7.9</v>
      </c>
      <c r="F337" s="15" t="str">
        <f>IFERROR(IF($A337&lt;&gt;"",VLOOKUP($A337,'[1]LISTE ARTICLES PA-PV'!$A$2:$AB$1397,28,FALSE),""),"")</f>
        <v>ACC/VAISSELLE</v>
      </c>
      <c r="G337" s="15" t="str">
        <f>IFERROR(IF($A337&lt;&gt;"",VLOOKUP($A337,'[1]LISTE ARTICLES PA-PV'!$A$2:$AB$1397,27,FALSE),""),"")</f>
        <v>EASTTARGET</v>
      </c>
      <c r="H337" s="50">
        <f>IF($A337&lt;&gt;"",VLOOKUP($A337,'[1]LISTE ARTICLES PA-PV'!$A$2:$AB$1397,7,FALSE),"0")</f>
        <v>20</v>
      </c>
    </row>
    <row r="338" spans="1:8" x14ac:dyDescent="0.3">
      <c r="A338" s="47" t="s">
        <v>2649</v>
      </c>
      <c r="B338" s="50">
        <v>3</v>
      </c>
      <c r="C338" s="15" t="str">
        <f>IFERROR(IF(A338&lt;&gt;"",VLOOKUP($A338,'[1]LISTE ARTICLES PA-PV'!$A$2:$AB$1397,4,FALSE),""),"")</f>
        <v>THEIERE BOROSILICATE 350ML</v>
      </c>
      <c r="D338" s="46">
        <f>IFERROR(IF($A338&lt;&gt;"",VLOOKUP($A338,'[1]LISTE ARTICLES PA-PV'!$A$2:$AB$1397,6,FALSE),"0"),"")</f>
        <v>9.9</v>
      </c>
      <c r="E338" s="46">
        <f t="shared" si="6"/>
        <v>29.700000000000003</v>
      </c>
      <c r="F338" s="15" t="str">
        <f>IFERROR(IF($A338&lt;&gt;"",VLOOKUP($A338,'[1]LISTE ARTICLES PA-PV'!$A$2:$AB$1397,28,FALSE),""),"")</f>
        <v>ACC/VAISSELLE</v>
      </c>
      <c r="G338" s="15" t="str">
        <f>IFERROR(IF($A338&lt;&gt;"",VLOOKUP($A338,'[1]LISTE ARTICLES PA-PV'!$A$2:$AB$1397,27,FALSE),""),"")</f>
        <v>EASTTARGET</v>
      </c>
      <c r="H338" s="50" t="str">
        <f>IF($A338&lt;&gt;"",VLOOKUP($A338,'[1]LISTE ARTICLES PA-PV'!$A$2:$AB$1397,7,FALSE),"0")</f>
        <v>20</v>
      </c>
    </row>
    <row r="339" spans="1:8" x14ac:dyDescent="0.3">
      <c r="A339" s="47">
        <v>9999000000756</v>
      </c>
      <c r="B339" s="50">
        <v>2</v>
      </c>
      <c r="C339" s="15" t="str">
        <f>IFERROR(IF(A339&lt;&gt;"",VLOOKUP($A339,'[1]LISTE ARTICLES PA-PV'!$A$2:$AB$1397,4,FALSE),""),"")</f>
        <v>THEIERE BOROSILICATE 750ML</v>
      </c>
      <c r="D339" s="46">
        <f>IFERROR(IF($A339&lt;&gt;"",VLOOKUP($A339,'[1]LISTE ARTICLES PA-PV'!$A$2:$AB$1397,6,FALSE),"0"),"")</f>
        <v>13</v>
      </c>
      <c r="E339" s="46">
        <f t="shared" si="6"/>
        <v>26</v>
      </c>
      <c r="F339" s="15" t="str">
        <f>IFERROR(IF($A339&lt;&gt;"",VLOOKUP($A339,'[1]LISTE ARTICLES PA-PV'!$A$2:$AB$1397,28,FALSE),""),"")</f>
        <v>ACC/VAISSELLE</v>
      </c>
      <c r="G339" s="15" t="str">
        <f>IFERROR(IF($A339&lt;&gt;"",VLOOKUP($A339,'[1]LISTE ARTICLES PA-PV'!$A$2:$AB$1397,27,FALSE),""),"")</f>
        <v>EASTTARGET</v>
      </c>
      <c r="H339" s="50" t="str">
        <f>IFERROR(IF($A339&lt;&gt;"",VLOOKUP($A339,'[1]LISTE ARTICLES PA-PV'!$A$2:$AB$1397,7,FALSE),"0"),"0")</f>
        <v>20</v>
      </c>
    </row>
    <row r="340" spans="1:8" x14ac:dyDescent="0.3">
      <c r="A340" s="65" t="s">
        <v>2651</v>
      </c>
      <c r="B340" s="50">
        <v>1</v>
      </c>
      <c r="C340" s="15" t="str">
        <f>IFERROR(IF(A340&lt;&gt;"",VLOOKUP($A340,'[1]LISTE ARTICLES PA-PV'!$A$2:$AB$1397,4,FALSE),""),"")</f>
        <v>THEIERE BOROSILICATE 950ML</v>
      </c>
      <c r="D340" s="46">
        <f>IFERROR(IF($A340&lt;&gt;"",VLOOKUP($A340,'[1]LISTE ARTICLES PA-PV'!$A$2:$AB$1397,6,FALSE),"0"),"")</f>
        <v>15.7</v>
      </c>
      <c r="E340" s="46">
        <f t="shared" si="6"/>
        <v>15.7</v>
      </c>
      <c r="F340" s="15" t="str">
        <f>IFERROR(IF($A340&lt;&gt;"",VLOOKUP($A340,'[1]LISTE ARTICLES PA-PV'!$A$2:$AB$1397,28,FALSE),""),"")</f>
        <v>ACC/VAISSELLE</v>
      </c>
      <c r="G340" s="15" t="str">
        <f>IFERROR(IF($A340&lt;&gt;"",VLOOKUP($A340,'[1]LISTE ARTICLES PA-PV'!$A$2:$AB$1397,27,FALSE),""),"")</f>
        <v>EASTTARGET</v>
      </c>
      <c r="H340" s="50" t="str">
        <f>IF($A340&lt;&gt;"",VLOOKUP($A340,'[1]LISTE ARTICLES PA-PV'!$A$2:$AB$1397,7,FALSE),"0")</f>
        <v>20</v>
      </c>
    </row>
    <row r="341" spans="1:8" x14ac:dyDescent="0.3">
      <c r="A341" s="47" t="s">
        <v>2647</v>
      </c>
      <c r="B341" s="50">
        <v>2</v>
      </c>
      <c r="C341" s="15" t="str">
        <f>IFERROR(IF(A341&lt;&gt;"",VLOOKUP($A341,'[1]LISTE ARTICLES PA-PV'!$A$2:$AB$1397,4,FALSE),""),"")</f>
        <v>THEIERE BOROSILICATE 1.2L</v>
      </c>
      <c r="D341" s="46">
        <f>IFERROR(IF($A341&lt;&gt;"",VLOOKUP($A341,'[1]LISTE ARTICLES PA-PV'!$A$2:$AB$1397,6,FALSE),"0"),"")</f>
        <v>18.5</v>
      </c>
      <c r="E341" s="46">
        <f t="shared" si="6"/>
        <v>37</v>
      </c>
      <c r="F341" s="15" t="str">
        <f>IFERROR(IF($A341&lt;&gt;"",VLOOKUP($A341,'[1]LISTE ARTICLES PA-PV'!$A$2:$AB$1397,28,FALSE),""),"")</f>
        <v>ACC/VAISSELLE</v>
      </c>
      <c r="G341" s="15" t="str">
        <f>IFERROR(IF($A341&lt;&gt;"",VLOOKUP($A341,'[1]LISTE ARTICLES PA-PV'!$A$2:$AB$1397,27,FALSE),""),"")</f>
        <v>EASTTARGET</v>
      </c>
      <c r="H341" s="50" t="str">
        <f>IF($A341&lt;&gt;"",VLOOKUP($A341,'[1]LISTE ARTICLES PA-PV'!$A$2:$AB$1397,7,FALSE),"0")</f>
        <v>20</v>
      </c>
    </row>
    <row r="342" spans="1:8" x14ac:dyDescent="0.3">
      <c r="A342" s="47">
        <v>5400586435336</v>
      </c>
      <c r="B342" s="50">
        <v>2</v>
      </c>
      <c r="C342" s="15" t="str">
        <f>IFERROR(IF(A342&lt;&gt;"",VLOOKUP($A342,'[1]LISTE ARTICLES PA-PV'!$A$2:$AB$1397,4,FALSE),""),"")</f>
        <v>THEIERE SAKAI</v>
      </c>
      <c r="D342" s="46">
        <f>IFERROR(IF($A342&lt;&gt;"",VLOOKUP($A342,'[1]LISTE ARTICLES PA-PV'!$A$2:$AB$1397,6,FALSE),"0"),"")</f>
        <v>28.9</v>
      </c>
      <c r="E342" s="46">
        <f t="shared" si="6"/>
        <v>57.8</v>
      </c>
      <c r="F342" s="15" t="str">
        <f>IFERROR(IF($A342&lt;&gt;"",VLOOKUP($A342,'[1]LISTE ARTICLES PA-PV'!$A$2:$AB$1397,28,FALSE),""),"")</f>
        <v>ACC/VAISSELLE</v>
      </c>
      <c r="G342" s="15" t="str">
        <f>IFERROR(IF($A342&lt;&gt;"",VLOOKUP($A342,'[1]LISTE ARTICLES PA-PV'!$A$2:$AB$1397,27,FALSE),""),"")</f>
        <v>EASTTARGET</v>
      </c>
      <c r="H342" s="50" t="str">
        <f>IF($A342&lt;&gt;"",VLOOKUP($A342,'[1]LISTE ARTICLES PA-PV'!$A$2:$AB$1397,7,FALSE),"0")</f>
        <v>20</v>
      </c>
    </row>
    <row r="343" spans="1:8" x14ac:dyDescent="0.3">
      <c r="A343" s="47">
        <v>3560234501966</v>
      </c>
      <c r="B343" s="50">
        <v>3</v>
      </c>
      <c r="C343" s="15" t="str">
        <f>IFERROR(IF(A343&lt;&gt;"",VLOOKUP($A343,'[1]LISTE ARTICLES PA-PV'!$A$2:$AB$1397,4,FALSE),""),"")</f>
        <v>THEIERE FONTE BLANCHE 1L</v>
      </c>
      <c r="D343" s="46">
        <f>IFERROR(IF($A343&lt;&gt;"",VLOOKUP($A343,'[1]LISTE ARTICLES PA-PV'!$A$2:$AB$1397,6,FALSE),"0"),"")</f>
        <v>19.899999999999999</v>
      </c>
      <c r="E343" s="46">
        <f t="shared" si="6"/>
        <v>59.699999999999996</v>
      </c>
      <c r="F343" s="15" t="str">
        <f>IFERROR(IF($A343&lt;&gt;"",VLOOKUP($A343,'[1]LISTE ARTICLES PA-PV'!$A$2:$AB$1397,28,FALSE),""),"")</f>
        <v>ACC/VAISSELLE</v>
      </c>
      <c r="G343" s="15" t="str">
        <f>IFERROR(IF($A343&lt;&gt;"",VLOOKUP($A343,'[1]LISTE ARTICLES PA-PV'!$A$2:$AB$1397,27,FALSE),""),"")</f>
        <v>EASTTARGET</v>
      </c>
      <c r="H343" s="50" t="str">
        <f>IF($A343&lt;&gt;"",VLOOKUP($A343,'[1]LISTE ARTICLES PA-PV'!$A$2:$AB$1397,7,FALSE),"0")</f>
        <v>20</v>
      </c>
    </row>
    <row r="344" spans="1:8" x14ac:dyDescent="0.3">
      <c r="A344" s="47">
        <v>9999901101408</v>
      </c>
      <c r="B344" s="50">
        <v>3</v>
      </c>
      <c r="C344" s="15" t="str">
        <f>IFERROR(IF(A344&lt;&gt;"",VLOOKUP($A344,'[1]LISTE ARTICLES PA-PV'!$A$2:$AB$1397,4,FALSE),""),"")</f>
        <v>MUG JAVA PORC/BOIS 400ML</v>
      </c>
      <c r="D344" s="46">
        <f>IFERROR(IF($A344&lt;&gt;"",VLOOKUP($A344,'[1]LISTE ARTICLES PA-PV'!$A$2:$AB$1397,6,FALSE),"0"),"")</f>
        <v>10</v>
      </c>
      <c r="E344" s="46">
        <f t="shared" si="6"/>
        <v>30</v>
      </c>
      <c r="F344" s="15" t="str">
        <f>IFERROR(IF($A344&lt;&gt;"",VLOOKUP($A344,'[1]LISTE ARTICLES PA-PV'!$A$2:$AB$1397,28,FALSE),""),"")</f>
        <v>ALIMENTATION 20%</v>
      </c>
      <c r="G344" s="15" t="str">
        <f>IFERROR(IF($A344&lt;&gt;"",VLOOKUP($A344,'[1]LISTE ARTICLES PA-PV'!$A$2:$AB$1397,27,FALSE),""),"")</f>
        <v>EASTTARGET</v>
      </c>
      <c r="H344" s="50" t="str">
        <f>IF($A344&lt;&gt;"",VLOOKUP($A344,'[1]LISTE ARTICLES PA-PV'!$A$2:$AB$1397,7,FALSE),"0")</f>
        <v>20</v>
      </c>
    </row>
    <row r="345" spans="1:8" x14ac:dyDescent="0.3">
      <c r="A345" s="47">
        <v>8001544122861</v>
      </c>
      <c r="B345" s="50">
        <v>1</v>
      </c>
      <c r="C345" s="15" t="str">
        <f>IFERROR(IF(A345&lt;&gt;"",VLOOKUP($A345,'[1]LISTE ARTICLES PA-PV'!$A$2:$AB$1397,4,FALSE),""),"")</f>
        <v>DEJEUNER 2P EQUADOR</v>
      </c>
      <c r="D345" s="46">
        <f>IFERROR(IF($A345&lt;&gt;"",VLOOKUP($A345,'[1]LISTE ARTICLES PA-PV'!$A$2:$AB$1397,6,FALSE),"0"),"")</f>
        <v>13.5</v>
      </c>
      <c r="E345" s="46">
        <f t="shared" si="6"/>
        <v>13.5</v>
      </c>
      <c r="F345" s="15" t="str">
        <f>IFERROR(IF($A345&lt;&gt;"",VLOOKUP($A345,'[1]LISTE ARTICLES PA-PV'!$A$2:$AB$1397,28,FALSE),""),"")</f>
        <v>ACC/VAISSELLE</v>
      </c>
      <c r="G345" s="15" t="str">
        <f>IFERROR(IF($A345&lt;&gt;"",VLOOKUP($A345,'[1]LISTE ARTICLES PA-PV'!$A$2:$AB$1397,27,FALSE),""),"")</f>
        <v>EASTTARGET</v>
      </c>
      <c r="H345" s="50" t="str">
        <f>IF($A345&lt;&gt;"",VLOOKUP($A345,'[1]LISTE ARTICLES PA-PV'!$A$2:$AB$1397,7,FALSE),"0")</f>
        <v>20</v>
      </c>
    </row>
    <row r="346" spans="1:8" x14ac:dyDescent="0.3">
      <c r="A346" s="47">
        <v>4260123153106</v>
      </c>
      <c r="B346" s="50">
        <v>1</v>
      </c>
      <c r="C346" s="15" t="str">
        <f>IFERROR(IF(A346&lt;&gt;"",VLOOKUP($A346,'[1]LISTE ARTICLES PA-PV'!$A$2:$AB$1397,4,FALSE),""),"")</f>
        <v>THEIERE BOROSILICATE + FILTRE 1 LITRE</v>
      </c>
      <c r="D346" s="46">
        <f>IFERROR(IF($A346&lt;&gt;"",VLOOKUP($A346,'[1]LISTE ARTICLES PA-PV'!$A$2:$AB$1397,6,FALSE),"0"),"")</f>
        <v>12.9</v>
      </c>
      <c r="E346" s="46">
        <f t="shared" si="6"/>
        <v>12.9</v>
      </c>
      <c r="F346" s="15" t="str">
        <f>IFERROR(IF($A346&lt;&gt;"",VLOOKUP($A346,'[1]LISTE ARTICLES PA-PV'!$A$2:$AB$1397,28,FALSE),""),"")</f>
        <v>ACC/VAISSELLE</v>
      </c>
      <c r="G346" s="15" t="str">
        <f>IFERROR(IF($A346&lt;&gt;"",VLOOKUP($A346,'[1]LISTE ARTICLES PA-PV'!$A$2:$AB$1397,27,FALSE),""),"")</f>
        <v>EASTTARGET</v>
      </c>
      <c r="H346" s="50" t="str">
        <f>IF($A346&lt;&gt;"",VLOOKUP($A346,'[1]LISTE ARTICLES PA-PV'!$A$2:$AB$1397,7,FALSE),"0")</f>
        <v>20</v>
      </c>
    </row>
    <row r="347" spans="1:8" x14ac:dyDescent="0.3">
      <c r="A347" s="47">
        <v>4260123154004</v>
      </c>
      <c r="B347" s="50">
        <v>1</v>
      </c>
      <c r="C347" s="15" t="str">
        <f>IFERROR(IF(A347&lt;&gt;"",VLOOKUP($A347,'[1]LISTE ARTICLES PA-PV'!$A$2:$AB$1397,4,FALSE),""),"")</f>
        <v xml:space="preserve">ABLOOM TEE THEIERE FLEUR DE THE </v>
      </c>
      <c r="D347" s="46">
        <f>IFERROR(IF($A347&lt;&gt;"",VLOOKUP($A347,'[1]LISTE ARTICLES PA-PV'!$A$2:$AB$1397,6,FALSE),"0"),"")</f>
        <v>14.4</v>
      </c>
      <c r="E347" s="46">
        <f t="shared" si="6"/>
        <v>14.4</v>
      </c>
      <c r="F347" s="15" t="str">
        <f>IFERROR(IF($A347&lt;&gt;"",VLOOKUP($A347,'[1]LISTE ARTICLES PA-PV'!$A$2:$AB$1397,28,FALSE),""),"")</f>
        <v>ACC/VAISSELLE</v>
      </c>
      <c r="G347" s="15" t="str">
        <f>IFERROR(IF($A347&lt;&gt;"",VLOOKUP($A347,'[1]LISTE ARTICLES PA-PV'!$A$2:$AB$1397,27,FALSE),""),"")</f>
        <v>EASTTARGET</v>
      </c>
      <c r="H347" s="50" t="str">
        <f>IF($A347&lt;&gt;"",VLOOKUP($A347,'[1]LISTE ARTICLES PA-PV'!$A$2:$AB$1397,7,FALSE),"0")</f>
        <v>20</v>
      </c>
    </row>
    <row r="348" spans="1:8" x14ac:dyDescent="0.3">
      <c r="A348" s="47">
        <v>4260123154158</v>
      </c>
      <c r="B348" s="50">
        <v>1</v>
      </c>
      <c r="C348" s="15" t="str">
        <f>IFERROR(IF(A348&lt;&gt;"",VLOOKUP($A348,'[1]LISTE ARTICLES PA-PV'!$A$2:$AB$1397,4,FALSE),""),"")</f>
        <v>THEIERECREANO 850ML BORO</v>
      </c>
      <c r="D348" s="46">
        <f>IFERROR(IF($A348&lt;&gt;"",VLOOKUP($A348,'[1]LISTE ARTICLES PA-PV'!$A$2:$AB$1397,6,FALSE),"0"),"")</f>
        <v>10.9</v>
      </c>
      <c r="E348" s="46">
        <f t="shared" si="6"/>
        <v>10.9</v>
      </c>
      <c r="F348" s="15" t="str">
        <f>IFERROR(IF($A348&lt;&gt;"",VLOOKUP($A348,'[1]LISTE ARTICLES PA-PV'!$A$2:$AB$1397,28,FALSE),""),"")</f>
        <v>ACC/VAISSELLE</v>
      </c>
      <c r="G348" s="15" t="str">
        <f>IFERROR(IF($A348&lt;&gt;"",VLOOKUP($A348,'[1]LISTE ARTICLES PA-PV'!$A$2:$AB$1397,27,FALSE),""),"")</f>
        <v>EASTTARGET</v>
      </c>
      <c r="H348" s="50" t="str">
        <f>IF($A348&lt;&gt;"",VLOOKUP($A348,'[1]LISTE ARTICLES PA-PV'!$A$2:$AB$1397,7,FALSE),"0")</f>
        <v>20</v>
      </c>
    </row>
    <row r="349" spans="1:8" x14ac:dyDescent="0.3">
      <c r="A349" s="47">
        <v>4260082936956</v>
      </c>
      <c r="B349" s="50">
        <v>1</v>
      </c>
      <c r="C349" s="15" t="str">
        <f>IFERROR(IF(A349&lt;&gt;"",VLOOKUP($A349,'[1]LISTE ARTICLES PA-PV'!$A$2:$AB$1397,4,FALSE),""),"")</f>
        <v>EVE THEIERE FAM.1.25 L</v>
      </c>
      <c r="D349" s="46">
        <f>IFERROR(IF($A349&lt;&gt;"",VLOOKUP($A349,'[1]LISTE ARTICLES PA-PV'!$A$2:$AB$1397,6,FALSE),"0"),"")</f>
        <v>26.4</v>
      </c>
      <c r="E349" s="46">
        <f t="shared" si="6"/>
        <v>26.4</v>
      </c>
      <c r="F349" s="15" t="str">
        <f>IFERROR(IF($A349&lt;&gt;"",VLOOKUP($A349,'[1]LISTE ARTICLES PA-PV'!$A$2:$AB$1397,28,FALSE),""),"")</f>
        <v>ACC/VAISSELLE</v>
      </c>
      <c r="G349" s="15" t="str">
        <f>IFERROR(IF($A349&lt;&gt;"",VLOOKUP($A349,'[1]LISTE ARTICLES PA-PV'!$A$2:$AB$1397,27,FALSE),""),"")</f>
        <v>EASTTARGET</v>
      </c>
      <c r="H349" s="50">
        <f>IF($A349&lt;&gt;"",VLOOKUP($A349,'[1]LISTE ARTICLES PA-PV'!$A$2:$AB$1397,7,FALSE),"0")</f>
        <v>20</v>
      </c>
    </row>
    <row r="350" spans="1:8" x14ac:dyDescent="0.3">
      <c r="A350" s="47">
        <v>3664944329237</v>
      </c>
      <c r="B350" s="50">
        <v>1</v>
      </c>
      <c r="C350" s="15" t="str">
        <f>IFERROR(IF(A350&lt;&gt;"",VLOOKUP($A350,'[1]LISTE ARTICLES PA-PV'!$A$2:$AB$1397,4,FALSE),""),"")</f>
        <v>COFFRET NESPRESSO + GOBELETS</v>
      </c>
      <c r="D350" s="46">
        <f>IFERROR(IF($A350&lt;&gt;"",VLOOKUP($A350,'[1]LISTE ARTICLES PA-PV'!$A$2:$AB$1397,6,FALSE),"0"),"")</f>
        <v>9.9</v>
      </c>
      <c r="E350" s="46">
        <f t="shared" si="6"/>
        <v>9.9</v>
      </c>
      <c r="F350" s="15" t="str">
        <f>IFERROR(IF($A350&lt;&gt;"",VLOOKUP($A350,'[1]LISTE ARTICLES PA-PV'!$A$2:$AB$1397,28,FALSE),""),"")</f>
        <v>ACC/VAISSELLE</v>
      </c>
      <c r="G350" s="15" t="str">
        <f>IFERROR(IF($A350&lt;&gt;"",VLOOKUP($A350,'[1]LISTE ARTICLES PA-PV'!$A$2:$AB$1397,27,FALSE),""),"")</f>
        <v>EASTTARGET</v>
      </c>
      <c r="H350" s="50" t="str">
        <f>IF($A350&lt;&gt;"",VLOOKUP($A350,'[1]LISTE ARTICLES PA-PV'!$A$2:$AB$1397,7,FALSE),"0")</f>
        <v>20</v>
      </c>
    </row>
    <row r="351" spans="1:8" x14ac:dyDescent="0.3">
      <c r="A351" s="47">
        <v>8425402162637</v>
      </c>
      <c r="B351" s="50">
        <v>1</v>
      </c>
      <c r="C351" s="15" t="str">
        <f>IFERROR(IF(A351&lt;&gt;"",VLOOKUP($A351,'[1]LISTE ARTICLES PA-PV'!$A$2:$AB$1397,4,FALSE),""),"")</f>
        <v>CAFET. ITAL. 4T INOX INDUCTION</v>
      </c>
      <c r="D351" s="46">
        <f>IFERROR(IF($A351&lt;&gt;"",VLOOKUP($A351,'[1]LISTE ARTICLES PA-PV'!$A$2:$AB$1397,6,FALSE),"0"),"")</f>
        <v>9.9</v>
      </c>
      <c r="E351" s="46">
        <f t="shared" si="6"/>
        <v>9.9</v>
      </c>
      <c r="F351" s="15" t="str">
        <f>IFERROR(IF($A351&lt;&gt;"",VLOOKUP($A351,'[1]LISTE ARTICLES PA-PV'!$A$2:$AB$1397,28,FALSE),""),"")</f>
        <v>ACC/VAISSELLE</v>
      </c>
      <c r="G351" s="15" t="str">
        <f>IFERROR(IF($A351&lt;&gt;"",VLOOKUP($A351,'[1]LISTE ARTICLES PA-PV'!$A$2:$AB$1397,27,FALSE),""),"")</f>
        <v>EASTTARGET</v>
      </c>
      <c r="H351" s="50" t="str">
        <f>IF($A351&lt;&gt;"",VLOOKUP($A351,'[1]LISTE ARTICLES PA-PV'!$A$2:$AB$1397,7,FALSE),"0")</f>
        <v>20</v>
      </c>
    </row>
    <row r="352" spans="1:8" x14ac:dyDescent="0.3">
      <c r="A352" s="47">
        <v>8425402162644</v>
      </c>
      <c r="B352" s="50">
        <v>2</v>
      </c>
      <c r="C352" s="15" t="str">
        <f>IFERROR(IF(A352&lt;&gt;"",VLOOKUP($A352,'[1]LISTE ARTICLES PA-PV'!$A$2:$AB$1397,4,FALSE),""),"")</f>
        <v>CAFET. ITAL. 6T INOX INDUCTION</v>
      </c>
      <c r="D352" s="46">
        <f>IFERROR(IF($A352&lt;&gt;"",VLOOKUP($A352,'[1]LISTE ARTICLES PA-PV'!$A$2:$AB$1397,6,FALSE),"0"),"")</f>
        <v>11.4</v>
      </c>
      <c r="E352" s="46">
        <f t="shared" si="6"/>
        <v>22.8</v>
      </c>
      <c r="F352" s="15" t="str">
        <f>IFERROR(IF($A352&lt;&gt;"",VLOOKUP($A352,'[1]LISTE ARTICLES PA-PV'!$A$2:$AB$1397,28,FALSE),""),"")</f>
        <v>ACC/VAISSELLE</v>
      </c>
      <c r="G352" s="15" t="str">
        <f>IFERROR(IF($A352&lt;&gt;"",VLOOKUP($A352,'[1]LISTE ARTICLES PA-PV'!$A$2:$AB$1397,27,FALSE),""),"")</f>
        <v>EASTTARGET</v>
      </c>
      <c r="H352" s="50" t="str">
        <f>IF($A352&lt;&gt;"",VLOOKUP($A352,'[1]LISTE ARTICLES PA-PV'!$A$2:$AB$1397,7,FALSE),"0")</f>
        <v>20</v>
      </c>
    </row>
    <row r="353" spans="1:8" x14ac:dyDescent="0.3">
      <c r="A353" s="47">
        <v>8425402416624</v>
      </c>
      <c r="B353" s="50">
        <v>1</v>
      </c>
      <c r="C353" s="15" t="str">
        <f>IFERROR(IF(A353&lt;&gt;"",VLOOKUP($A353,'[1]LISTE ARTICLES PA-PV'!$A$2:$AB$1397,4,FALSE),""),"")</f>
        <v>CAFET. ITAL. 10T INOX INDUCTION</v>
      </c>
      <c r="D353" s="46">
        <f>IFERROR(IF($A353&lt;&gt;"",VLOOKUP($A353,'[1]LISTE ARTICLES PA-PV'!$A$2:$AB$1397,6,FALSE),"0"),"")</f>
        <v>14.2</v>
      </c>
      <c r="E353" s="46">
        <f t="shared" si="6"/>
        <v>14.2</v>
      </c>
      <c r="F353" s="15" t="str">
        <f>IFERROR(IF($A353&lt;&gt;"",VLOOKUP($A353,'[1]LISTE ARTICLES PA-PV'!$A$2:$AB$1397,28,FALSE),""),"")</f>
        <v>ACC/VAISSELLE</v>
      </c>
      <c r="G353" s="15" t="str">
        <f>IFERROR(IF($A353&lt;&gt;"",VLOOKUP($A353,'[1]LISTE ARTICLES PA-PV'!$A$2:$AB$1397,27,FALSE),""),"")</f>
        <v>EASTTARGET</v>
      </c>
      <c r="H353" s="50" t="str">
        <f>IF($A353&lt;&gt;"",VLOOKUP($A353,'[1]LISTE ARTICLES PA-PV'!$A$2:$AB$1397,7,FALSE),"0")</f>
        <v>20</v>
      </c>
    </row>
    <row r="354" spans="1:8" x14ac:dyDescent="0.3">
      <c r="A354" s="47">
        <v>3560238717523</v>
      </c>
      <c r="B354" s="50">
        <v>6</v>
      </c>
      <c r="C354" s="15" t="str">
        <f>IFERROR(IF(A354&lt;&gt;"",VLOOKUP($A354,'[1]LISTE ARTICLES PA-PV'!$A$2:$AB$1397,4,FALSE),""),"")</f>
        <v>CAFETIERE PISTON LIEGE ET BOIS</v>
      </c>
      <c r="D354" s="46">
        <f>IFERROR(IF($A354&lt;&gt;"",VLOOKUP($A354,'[1]LISTE ARTICLES PA-PV'!$A$2:$AB$1397,6,FALSE),"0"),"")</f>
        <v>10.4</v>
      </c>
      <c r="E354" s="46">
        <f t="shared" si="6"/>
        <v>62.400000000000006</v>
      </c>
      <c r="F354" s="15" t="str">
        <f>IFERROR(IF($A354&lt;&gt;"",VLOOKUP($A354,'[1]LISTE ARTICLES PA-PV'!$A$2:$AB$1397,28,FALSE),""),"")</f>
        <v>ACC/VAISSELLE</v>
      </c>
      <c r="G354" s="15" t="str">
        <f>IFERROR(IF($A354&lt;&gt;"",VLOOKUP($A354,'[1]LISTE ARTICLES PA-PV'!$A$2:$AB$1397,27,FALSE),""),"")</f>
        <v>EASTTARGET</v>
      </c>
      <c r="H354" s="50" t="str">
        <f>IF($A354&lt;&gt;"",VLOOKUP($A354,'[1]LISTE ARTICLES PA-PV'!$A$2:$AB$1397,7,FALSE),"0")</f>
        <v>20</v>
      </c>
    </row>
    <row r="355" spans="1:8" x14ac:dyDescent="0.3">
      <c r="A355" s="47">
        <v>5056368326776</v>
      </c>
      <c r="B355" s="50">
        <v>5</v>
      </c>
      <c r="C355" s="15" t="str">
        <f>IFERROR(IF(A355&lt;&gt;"",VLOOKUP($A355,'[1]LISTE ARTICLES PA-PV'!$A$2:$AB$1397,4,FALSE),""),"")</f>
        <v>BOULE THE PIERRE</v>
      </c>
      <c r="D355" s="46">
        <f>IFERROR(IF($A355&lt;&gt;"",VLOOKUP($A355,'[1]LISTE ARTICLES PA-PV'!$A$2:$AB$1397,6,FALSE),"0"),"")</f>
        <v>5.5</v>
      </c>
      <c r="E355" s="46">
        <f t="shared" si="6"/>
        <v>27.5</v>
      </c>
      <c r="F355" s="15" t="str">
        <f>IFERROR(IF($A355&lt;&gt;"",VLOOKUP($A355,'[1]LISTE ARTICLES PA-PV'!$A$2:$AB$1397,28,FALSE),""),"")</f>
        <v>ACC/VAISSELLE</v>
      </c>
      <c r="G355" s="15" t="str">
        <f>IFERROR(IF($A355&lt;&gt;"",VLOOKUP($A355,'[1]LISTE ARTICLES PA-PV'!$A$2:$AB$1397,27,FALSE),""),"")</f>
        <v>EASTTARGET</v>
      </c>
      <c r="H355" s="50" t="str">
        <f>IF($A355&lt;&gt;"",VLOOKUP($A355,'[1]LISTE ARTICLES PA-PV'!$A$2:$AB$1397,7,FALSE),"0")</f>
        <v>20</v>
      </c>
    </row>
    <row r="356" spans="1:8" x14ac:dyDescent="0.3">
      <c r="A356" s="47">
        <v>663199206983</v>
      </c>
      <c r="B356" s="50">
        <v>3</v>
      </c>
      <c r="C356" s="15" t="str">
        <f>IFERROR(IF(A356&lt;&gt;"",VLOOKUP($A356,'[1]LISTE ARTICLES PA-PV'!$A$2:$AB$1397,4,FALSE),""),"")</f>
        <v>INFUSEUR PYRAMIDE TEA FORTE</v>
      </c>
      <c r="D356" s="46">
        <f>IFERROR(IF($A356&lt;&gt;"",VLOOKUP($A356,'[1]LISTE ARTICLES PA-PV'!$A$2:$AB$1397,6,FALSE),"0"),"")</f>
        <v>6.5</v>
      </c>
      <c r="E356" s="46">
        <f t="shared" si="6"/>
        <v>19.5</v>
      </c>
      <c r="F356" s="15" t="str">
        <f>IFERROR(IF($A356&lt;&gt;"",VLOOKUP($A356,'[1]LISTE ARTICLES PA-PV'!$A$2:$AB$1397,28,FALSE),""),"")</f>
        <v>ACC/VAISSELLE</v>
      </c>
      <c r="G356" s="15" t="str">
        <f>IFERROR(IF($A356&lt;&gt;"",VLOOKUP($A356,'[1]LISTE ARTICLES PA-PV'!$A$2:$AB$1397,27,FALSE),""),"")</f>
        <v>EASTTARGET</v>
      </c>
      <c r="H356" s="50" t="str">
        <f>IF($A356&lt;&gt;"",VLOOKUP($A356,'[1]LISTE ARTICLES PA-PV'!$A$2:$AB$1397,7,FALSE),"0")</f>
        <v>20</v>
      </c>
    </row>
    <row r="357" spans="1:8" x14ac:dyDescent="0.3">
      <c r="A357" s="47">
        <v>3664944210078</v>
      </c>
      <c r="B357" s="50">
        <v>4</v>
      </c>
      <c r="C357" s="15" t="str">
        <f>IFERROR(IF(A357&lt;&gt;"",VLOOKUP($A357,'[1]LISTE ARTICLES PA-PV'!$A$2:$AB$1397,4,FALSE),""),"")</f>
        <v>FILTRE CAFE INOX REUTILISABLE N°4</v>
      </c>
      <c r="D357" s="46">
        <f>IFERROR(IF($A357&lt;&gt;"",VLOOKUP($A357,'[1]LISTE ARTICLES PA-PV'!$A$2:$AB$1397,6,FALSE),"0"),"")</f>
        <v>4.2</v>
      </c>
      <c r="E357" s="46">
        <f t="shared" si="6"/>
        <v>16.8</v>
      </c>
      <c r="F357" s="15" t="str">
        <f>IFERROR(IF($A357&lt;&gt;"",VLOOKUP($A357,'[1]LISTE ARTICLES PA-PV'!$A$2:$AB$1397,28,FALSE),""),"")</f>
        <v>ACC/VAISSELLE</v>
      </c>
      <c r="G357" s="15" t="str">
        <f>IFERROR(IF($A357&lt;&gt;"",VLOOKUP($A357,'[1]LISTE ARTICLES PA-PV'!$A$2:$AB$1397,27,FALSE),""),"")</f>
        <v>EASTTARGET</v>
      </c>
      <c r="H357" s="50" t="str">
        <f>IF($A357&lt;&gt;"",VLOOKUP($A357,'[1]LISTE ARTICLES PA-PV'!$A$2:$AB$1397,7,FALSE),"0")</f>
        <v>20</v>
      </c>
    </row>
    <row r="358" spans="1:8" x14ac:dyDescent="0.3">
      <c r="A358" s="47">
        <v>3664944045144</v>
      </c>
      <c r="B358" s="50">
        <v>37</v>
      </c>
      <c r="C358" s="15" t="str">
        <f>IFERROR(IF(A358&lt;&gt;"",VLOOKUP($A358,'[1]LISTE ARTICLES PA-PV'!$A$2:$AB$1397,4,FALSE),""),"")</f>
        <v>SACHET SPECIAL THÉ</v>
      </c>
      <c r="D358" s="46">
        <f>IFERROR(IF($A358&lt;&gt;"",VLOOKUP($A358,'[1]LISTE ARTICLES PA-PV'!$A$2:$AB$1397,6,FALSE),"0"),"")</f>
        <v>1.71</v>
      </c>
      <c r="E358" s="46">
        <f t="shared" si="6"/>
        <v>63.269999999999996</v>
      </c>
      <c r="F358" s="15" t="str">
        <f>IFERROR(IF($A358&lt;&gt;"",VLOOKUP($A358,'[1]LISTE ARTICLES PA-PV'!$A$2:$AB$1397,28,FALSE),""),"")</f>
        <v>ACC/VAISSELLE</v>
      </c>
      <c r="G358" s="15" t="str">
        <f>IFERROR(IF($A358&lt;&gt;"",VLOOKUP($A358,'[1]LISTE ARTICLES PA-PV'!$A$2:$AB$1397,27,FALSE),""),"")</f>
        <v>EASTTARGET</v>
      </c>
      <c r="H358" s="50" t="str">
        <f>IF($A358&lt;&gt;"",VLOOKUP($A358,'[1]LISTE ARTICLES PA-PV'!$A$2:$AB$1397,7,FALSE),"0")</f>
        <v>20</v>
      </c>
    </row>
    <row r="359" spans="1:8" x14ac:dyDescent="0.3">
      <c r="A359" s="47">
        <v>9999000000176</v>
      </c>
      <c r="B359" s="50">
        <v>7</v>
      </c>
      <c r="C359" s="15" t="str">
        <f>IFERROR(IF(A359&lt;&gt;"",VLOOKUP($A359,'[1]LISTE ARTICLES PA-PV'!$A$2:$AB$1397,4,FALSE),""),"")</f>
        <v>CUP WARMER USB</v>
      </c>
      <c r="D359" s="46">
        <f>IFERROR(IF($A359&lt;&gt;"",VLOOKUP($A359,'[1]LISTE ARTICLES PA-PV'!$A$2:$AB$1397,6,FALSE),"0"),"")</f>
        <v>11.88</v>
      </c>
      <c r="E359" s="46">
        <f t="shared" si="6"/>
        <v>83.160000000000011</v>
      </c>
      <c r="F359" s="15" t="str">
        <f>IFERROR(IF($A359&lt;&gt;"",VLOOKUP($A359,'[1]LISTE ARTICLES PA-PV'!$A$2:$AB$1397,28,FALSE),""),"")</f>
        <v>ACC/VAISSELLE</v>
      </c>
      <c r="G359" s="15" t="str">
        <f>IFERROR(IF($A359&lt;&gt;"",VLOOKUP($A359,'[1]LISTE ARTICLES PA-PV'!$A$2:$AB$1397,27,FALSE),""),"")</f>
        <v>EASTTARGET</v>
      </c>
      <c r="H359" s="50" t="str">
        <f>IF($A359&lt;&gt;"",VLOOKUP($A359,'[1]LISTE ARTICLES PA-PV'!$A$2:$AB$1397,7,FALSE),"0")</f>
        <v>20</v>
      </c>
    </row>
    <row r="360" spans="1:8" x14ac:dyDescent="0.3">
      <c r="A360" s="47">
        <v>8411922072792</v>
      </c>
      <c r="B360" s="50">
        <v>5</v>
      </c>
      <c r="C360" s="15" t="str">
        <f>IFERROR(IF(A360&lt;&gt;"",VLOOKUP($A360,'[1]LISTE ARTICLES PA-PV'!$A$2:$AB$1397,4,FALSE),""),"")</f>
        <v>FILTRE THE/CAFE PERM</v>
      </c>
      <c r="D360" s="46">
        <f>IFERROR(IF($A360&lt;&gt;"",VLOOKUP($A360,'[1]LISTE ARTICLES PA-PV'!$A$2:$AB$1397,6,FALSE),"0"),"")</f>
        <v>5.95</v>
      </c>
      <c r="E360" s="46">
        <f t="shared" si="6"/>
        <v>29.75</v>
      </c>
      <c r="F360" s="15" t="str">
        <f>IFERROR(IF($A360&lt;&gt;"",VLOOKUP($A360,'[1]LISTE ARTICLES PA-PV'!$A$2:$AB$1397,28,FALSE),""),"")</f>
        <v>ACC/VAISSELLE</v>
      </c>
      <c r="G360" s="15" t="str">
        <f>IFERROR(IF($A360&lt;&gt;"",VLOOKUP($A360,'[1]LISTE ARTICLES PA-PV'!$A$2:$AB$1397,27,FALSE),""),"")</f>
        <v>EASTTARGET</v>
      </c>
      <c r="H360" s="50" t="str">
        <f>IF($A360&lt;&gt;"",VLOOKUP($A360,'[1]LISTE ARTICLES PA-PV'!$A$2:$AB$1397,7,FALSE),"0")</f>
        <v>20</v>
      </c>
    </row>
    <row r="361" spans="1:8" x14ac:dyDescent="0.3">
      <c r="A361" s="47">
        <v>8425402162965</v>
      </c>
      <c r="B361" s="50">
        <v>8</v>
      </c>
      <c r="C361" s="15" t="str">
        <f>IFERROR(IF(A361&lt;&gt;"",VLOOKUP($A361,'[1]LISTE ARTICLES PA-PV'!$A$2:$AB$1397,4,FALSE),""),"")</f>
        <v>INFUSEUR THE PINCE</v>
      </c>
      <c r="D361" s="46">
        <f>IFERROR(IF($A361&lt;&gt;"",VLOOKUP($A361,'[1]LISTE ARTICLES PA-PV'!$A$2:$AB$1397,6,FALSE),"0"),"")</f>
        <v>2.8</v>
      </c>
      <c r="E361" s="46">
        <f t="shared" si="6"/>
        <v>22.4</v>
      </c>
      <c r="F361" s="15" t="str">
        <f>IFERROR(IF($A361&lt;&gt;"",VLOOKUP($A361,'[1]LISTE ARTICLES PA-PV'!$A$2:$AB$1397,28,FALSE),""),"")</f>
        <v>ACC/VAISSELLE</v>
      </c>
      <c r="G361" s="15" t="str">
        <f>IFERROR(IF($A361&lt;&gt;"",VLOOKUP($A361,'[1]LISTE ARTICLES PA-PV'!$A$2:$AB$1397,27,FALSE),""),"")</f>
        <v>EASTTARGET</v>
      </c>
      <c r="H361" s="50" t="str">
        <f>IF($A361&lt;&gt;"",VLOOKUP($A361,'[1]LISTE ARTICLES PA-PV'!$A$2:$AB$1397,7,FALSE),"0")</f>
        <v>20</v>
      </c>
    </row>
    <row r="362" spans="1:8" x14ac:dyDescent="0.3">
      <c r="A362" s="65">
        <v>9999901101392</v>
      </c>
      <c r="B362" s="50">
        <v>1</v>
      </c>
      <c r="C362" s="15" t="str">
        <f>IFERROR(IF(A362&lt;&gt;"",VLOOKUP($A362,'[1]LISTE ARTICLES PA-PV'!$A$2:$AB$1397,4,FALSE),""),"")</f>
        <v>TISANIERE300ML+FILTR BLC CERISIER</v>
      </c>
      <c r="D362" s="46">
        <f>IFERROR(IF($A362&lt;&gt;"",VLOOKUP($A362,'[1]LISTE ARTICLES PA-PV'!$A$2:$AB$1397,6,FALSE),"0"),"")</f>
        <v>9</v>
      </c>
      <c r="E362" s="46">
        <f t="shared" si="6"/>
        <v>9</v>
      </c>
      <c r="F362" s="15" t="str">
        <f>IFERROR(IF($A362&lt;&gt;"",VLOOKUP($A362,'[1]LISTE ARTICLES PA-PV'!$A$2:$AB$1397,28,FALSE),""),"")</f>
        <v>ACC/VAISSELLE</v>
      </c>
      <c r="G362" s="15" t="str">
        <f>IFERROR(IF($A362&lt;&gt;"",VLOOKUP($A362,'[1]LISTE ARTICLES PA-PV'!$A$2:$AB$1397,27,FALSE),""),"")</f>
        <v>EASTTARGET</v>
      </c>
      <c r="H362" s="50" t="str">
        <f>IF($A362&lt;&gt;"",VLOOKUP($A362,'[1]LISTE ARTICLES PA-PV'!$A$2:$AB$1397,7,FALSE),"0")</f>
        <v>20</v>
      </c>
    </row>
    <row r="363" spans="1:8" x14ac:dyDescent="0.3">
      <c r="A363" s="47">
        <v>8001544111773</v>
      </c>
      <c r="B363" s="50">
        <v>1</v>
      </c>
      <c r="C363" s="15" t="str">
        <f>IFERROR(IF(A363&lt;&gt;"",VLOOKUP($A363,'[1]LISTE ARTICLES PA-PV'!$A$2:$AB$1397,4,FALSE),""),"")</f>
        <v>TISANIERE JARDIN</v>
      </c>
      <c r="D363" s="46">
        <f>IFERROR(IF($A363&lt;&gt;"",VLOOKUP($A363,'[1]LISTE ARTICLES PA-PV'!$A$2:$AB$1397,6,FALSE),"0"),"")</f>
        <v>8.9499999999999993</v>
      </c>
      <c r="E363" s="46">
        <f t="shared" si="6"/>
        <v>8.9499999999999993</v>
      </c>
      <c r="F363" s="15" t="str">
        <f>IFERROR(IF($A363&lt;&gt;"",VLOOKUP($A363,'[1]LISTE ARTICLES PA-PV'!$A$2:$AB$1397,28,FALSE),""),"")</f>
        <v>ACC/VAISSELLE</v>
      </c>
      <c r="G363" s="15" t="str">
        <f>IFERROR(IF($A363&lt;&gt;"",VLOOKUP($A363,'[1]LISTE ARTICLES PA-PV'!$A$2:$AB$1397,27,FALSE),""),"")</f>
        <v>EASTTARGET</v>
      </c>
      <c r="H363" s="50" t="str">
        <f>IF($A363&lt;&gt;"",VLOOKUP($A363,'[1]LISTE ARTICLES PA-PV'!$A$2:$AB$1397,7,FALSE),"0")</f>
        <v>20</v>
      </c>
    </row>
    <row r="364" spans="1:8" x14ac:dyDescent="0.3">
      <c r="A364" s="47">
        <v>4260132976420</v>
      </c>
      <c r="B364" s="50">
        <v>4</v>
      </c>
      <c r="C364" s="15" t="str">
        <f>IFERROR(IF(A364&lt;&gt;"",VLOOKUP($A364,'[1]LISTE ARTICLES PA-PV'!$A$2:$AB$1397,4,FALSE),""),"")</f>
        <v>TISANIERE GRENOUILLE TEA LOGIC</v>
      </c>
      <c r="D364" s="46">
        <f>IFERROR(IF($A364&lt;&gt;"",VLOOKUP($A364,'[1]LISTE ARTICLES PA-PV'!$A$2:$AB$1397,6,FALSE),"0"),"")</f>
        <v>9</v>
      </c>
      <c r="E364" s="46">
        <f t="shared" si="6"/>
        <v>36</v>
      </c>
      <c r="F364" s="15" t="str">
        <f>IFERROR(IF($A364&lt;&gt;"",VLOOKUP($A364,'[1]LISTE ARTICLES PA-PV'!$A$2:$AB$1397,28,FALSE),""),"")</f>
        <v>ACC/VAISSELLE</v>
      </c>
      <c r="G364" s="15" t="str">
        <f>IFERROR(IF($A364&lt;&gt;"",VLOOKUP($A364,'[1]LISTE ARTICLES PA-PV'!$A$2:$AB$1397,27,FALSE),""),"")</f>
        <v>EASTTARGET</v>
      </c>
      <c r="H364" s="50" t="str">
        <f>IF($A364&lt;&gt;"",VLOOKUP($A364,'[1]LISTE ARTICLES PA-PV'!$A$2:$AB$1397,7,FALSE),"0")</f>
        <v>20</v>
      </c>
    </row>
    <row r="365" spans="1:8" x14ac:dyDescent="0.3">
      <c r="A365" s="47">
        <v>4260132970282</v>
      </c>
      <c r="B365" s="50">
        <v>1</v>
      </c>
      <c r="C365" s="15" t="str">
        <f>IFERROR(IF(A365&lt;&gt;"",VLOOKUP($A365,'[1]LISTE ARTICLES PA-PV'!$A$2:$AB$1397,4,FALSE),""),"")</f>
        <v>TISANIERE 300 ML + FILTRE TORTUE COULEUR BLEU</v>
      </c>
      <c r="D365" s="46">
        <f>IFERROR(IF($A365&lt;&gt;"",VLOOKUP($A365,'[1]LISTE ARTICLES PA-PV'!$A$2:$AB$1397,6,FALSE),"0"),"")</f>
        <v>9</v>
      </c>
      <c r="E365" s="46">
        <f t="shared" si="6"/>
        <v>9</v>
      </c>
      <c r="F365" s="15" t="str">
        <f>IFERROR(IF($A365&lt;&gt;"",VLOOKUP($A365,'[1]LISTE ARTICLES PA-PV'!$A$2:$AB$1397,28,FALSE),""),"")</f>
        <v>ACC/VAISSELLE</v>
      </c>
      <c r="G365" s="15" t="str">
        <f>IFERROR(IF($A365&lt;&gt;"",VLOOKUP($A365,'[1]LISTE ARTICLES PA-PV'!$A$2:$AB$1397,27,FALSE),""),"")</f>
        <v>EASTTARGET</v>
      </c>
      <c r="H365" s="50" t="str">
        <f>IF($A365&lt;&gt;"",VLOOKUP($A365,'[1]LISTE ARTICLES PA-PV'!$A$2:$AB$1397,7,FALSE),"0")</f>
        <v>20</v>
      </c>
    </row>
    <row r="366" spans="1:8" x14ac:dyDescent="0.3">
      <c r="A366" s="47">
        <v>4260132970275</v>
      </c>
      <c r="B366" s="50">
        <v>4</v>
      </c>
      <c r="C366" s="15" t="str">
        <f>IFERROR(IF(A366&lt;&gt;"",VLOOKUP($A366,'[1]LISTE ARTICLES PA-PV'!$A$2:$AB$1397,4,FALSE),""),"")</f>
        <v>TISANIERE 300 ML + FILTRE EMMA</v>
      </c>
      <c r="D366" s="46">
        <f>IFERROR(IF($A366&lt;&gt;"",VLOOKUP($A366,'[1]LISTE ARTICLES PA-PV'!$A$2:$AB$1397,6,FALSE),"0"),"")</f>
        <v>9</v>
      </c>
      <c r="E366" s="46">
        <f t="shared" si="6"/>
        <v>36</v>
      </c>
      <c r="F366" s="15" t="str">
        <f>IFERROR(IF($A366&lt;&gt;"",VLOOKUP($A366,'[1]LISTE ARTICLES PA-PV'!$A$2:$AB$1397,28,FALSE),""),"")</f>
        <v>ACC/VAISSELLE</v>
      </c>
      <c r="G366" s="15" t="str">
        <f>IFERROR(IF($A366&lt;&gt;"",VLOOKUP($A366,'[1]LISTE ARTICLES PA-PV'!$A$2:$AB$1397,27,FALSE),""),"")</f>
        <v>EASTTARGET</v>
      </c>
      <c r="H366" s="50" t="str">
        <f>IF($A366&lt;&gt;"",VLOOKUP($A366,'[1]LISTE ARTICLES PA-PV'!$A$2:$AB$1397,7,FALSE),"0")</f>
        <v>20</v>
      </c>
    </row>
    <row r="367" spans="1:8" x14ac:dyDescent="0.3">
      <c r="A367" s="47">
        <v>4260132970787</v>
      </c>
      <c r="B367" s="50">
        <v>1</v>
      </c>
      <c r="C367" s="15" t="str">
        <f>IFERROR(IF(A367&lt;&gt;"",VLOOKUP($A367,'[1]LISTE ARTICLES PA-PV'!$A$2:$AB$1397,4,FALSE),""),"")</f>
        <v>tisaniere tea logic bleu</v>
      </c>
      <c r="D367" s="46">
        <f>IFERROR(IF($A367&lt;&gt;"",VLOOKUP($A367,'[1]LISTE ARTICLES PA-PV'!$A$2:$AB$1397,6,FALSE),"0"),"")</f>
        <v>8.9</v>
      </c>
      <c r="E367" s="46">
        <f t="shared" si="6"/>
        <v>8.9</v>
      </c>
      <c r="F367" s="15" t="str">
        <f>IFERROR(IF($A367&lt;&gt;"",VLOOKUP($A367,'[1]LISTE ARTICLES PA-PV'!$A$2:$AB$1397,28,FALSE),""),"")</f>
        <v>ACC/VAISSELLE</v>
      </c>
      <c r="G367" s="15" t="str">
        <f>IFERROR(IF($A367&lt;&gt;"",VLOOKUP($A367,'[1]LISTE ARTICLES PA-PV'!$A$2:$AB$1397,27,FALSE),""),"")</f>
        <v>EASTTARGET</v>
      </c>
      <c r="H367" s="50">
        <f>IF($A367&lt;&gt;"",VLOOKUP($A367,'[1]LISTE ARTICLES PA-PV'!$A$2:$AB$1397,7,FALSE),"0")</f>
        <v>20</v>
      </c>
    </row>
    <row r="368" spans="1:8" x14ac:dyDescent="0.3">
      <c r="A368" s="47">
        <v>4260132973214</v>
      </c>
      <c r="B368" s="50">
        <v>2</v>
      </c>
      <c r="C368" s="15" t="str">
        <f>IFERROR(IF(A368&lt;&gt;"",VLOOKUP($A368,'[1]LISTE ARTICLES PA-PV'!$A$2:$AB$1397,4,FALSE),""),"")</f>
        <v>TISANIERE 300 ML + FILTRE PAON</v>
      </c>
      <c r="D368" s="46">
        <f>IFERROR(IF($A368&lt;&gt;"",VLOOKUP($A368,'[1]LISTE ARTICLES PA-PV'!$A$2:$AB$1397,6,FALSE),"0"),"")</f>
        <v>9</v>
      </c>
      <c r="E368" s="46">
        <f t="shared" si="6"/>
        <v>18</v>
      </c>
      <c r="F368" s="15" t="str">
        <f>IFERROR(IF($A368&lt;&gt;"",VLOOKUP($A368,'[1]LISTE ARTICLES PA-PV'!$A$2:$AB$1397,28,FALSE),""),"")</f>
        <v>ACC/VAISSELLE</v>
      </c>
      <c r="G368" s="15" t="str">
        <f>IFERROR(IF($A368&lt;&gt;"",VLOOKUP($A368,'[1]LISTE ARTICLES PA-PV'!$A$2:$AB$1397,27,FALSE),""),"")</f>
        <v>EASTTARGET</v>
      </c>
      <c r="H368" s="50" t="str">
        <f>IF($A368&lt;&gt;"",VLOOKUP($A368,'[1]LISTE ARTICLES PA-PV'!$A$2:$AB$1397,7,FALSE),"0")</f>
        <v>20</v>
      </c>
    </row>
    <row r="369" spans="1:11" x14ac:dyDescent="0.3">
      <c r="A369" s="47">
        <v>4260132979322</v>
      </c>
      <c r="B369" s="50">
        <v>1</v>
      </c>
      <c r="C369" s="15" t="str">
        <f>IFERROR(IF(A369&lt;&gt;"",VLOOKUP($A369,'[1]LISTE ARTICLES PA-PV'!$A$2:$AB$1397,4,FALSE),""),"")</f>
        <v>TISANIERE 300 ML + FILTRE BLANC BRANCHES FLEURS</v>
      </c>
      <c r="D369" s="46">
        <f>IFERROR(IF($A369&lt;&gt;"",VLOOKUP($A369,'[1]LISTE ARTICLES PA-PV'!$A$2:$AB$1397,6,FALSE),"0"),"")</f>
        <v>9</v>
      </c>
      <c r="E369" s="46">
        <f t="shared" si="6"/>
        <v>9</v>
      </c>
      <c r="F369" s="15" t="str">
        <f>IFERROR(IF($A369&lt;&gt;"",VLOOKUP($A369,'[1]LISTE ARTICLES PA-PV'!$A$2:$AB$1397,28,FALSE),""),"")</f>
        <v>ACC/VAISSELLE</v>
      </c>
      <c r="G369" s="15" t="str">
        <f>IFERROR(IF($A369&lt;&gt;"",VLOOKUP($A369,'[1]LISTE ARTICLES PA-PV'!$A$2:$AB$1397,27,FALSE),""),"")</f>
        <v>EASTTARGET</v>
      </c>
      <c r="H369" s="50" t="str">
        <f>IF($A369&lt;&gt;"",VLOOKUP($A369,'[1]LISTE ARTICLES PA-PV'!$A$2:$AB$1397,7,FALSE),"0")</f>
        <v>20</v>
      </c>
    </row>
    <row r="370" spans="1:11" x14ac:dyDescent="0.3">
      <c r="A370" s="47">
        <v>4260132973658</v>
      </c>
      <c r="B370" s="50">
        <v>1</v>
      </c>
      <c r="C370" s="15" t="str">
        <f>IFERROR(IF(A370&lt;&gt;"",VLOOKUP($A370,'[1]LISTE ARTICLES PA-PV'!$A$2:$AB$1397,4,FALSE),""),"")</f>
        <v>tea for one grenouille</v>
      </c>
      <c r="D370" s="46">
        <f>IFERROR(IF($A370&lt;&gt;"",VLOOKUP($A370,'[1]LISTE ARTICLES PA-PV'!$A$2:$AB$1397,6,FALSE),"0"),"")</f>
        <v>29.9</v>
      </c>
      <c r="E370" s="46">
        <f t="shared" si="6"/>
        <v>29.9</v>
      </c>
      <c r="F370" s="15" t="str">
        <f>IFERROR(IF($A370&lt;&gt;"",VLOOKUP($A370,'[1]LISTE ARTICLES PA-PV'!$A$2:$AB$1397,28,FALSE),""),"")</f>
        <v>ACC/VAISSELLE</v>
      </c>
      <c r="G370" s="15" t="str">
        <f>IFERROR(IF($A370&lt;&gt;"",VLOOKUP($A370,'[1]LISTE ARTICLES PA-PV'!$A$2:$AB$1397,27,FALSE),""),"")</f>
        <v>EASTTARGET</v>
      </c>
      <c r="H370" s="50">
        <f>IF($A370&lt;&gt;"",VLOOKUP($A370,'[1]LISTE ARTICLES PA-PV'!$A$2:$AB$1397,7,FALSE),"0")</f>
        <v>20</v>
      </c>
    </row>
    <row r="371" spans="1:11" x14ac:dyDescent="0.3">
      <c r="A371" s="47">
        <v>4260132970220</v>
      </c>
      <c r="B371" s="50">
        <v>1</v>
      </c>
      <c r="C371" s="15" t="str">
        <f>IFERROR(IF(A371&lt;&gt;"",VLOOKUP($A371,'[1]LISTE ARTICLES PA-PV'!$A$2:$AB$1397,4,FALSE),""),"")</f>
        <v>TEA FOR ONE EMMA</v>
      </c>
      <c r="D371" s="46">
        <f>IFERROR(IF($A371&lt;&gt;"",VLOOKUP($A371,'[1]LISTE ARTICLES PA-PV'!$A$2:$AB$1397,6,FALSE),"0"),"")</f>
        <v>29.9</v>
      </c>
      <c r="E371" s="46">
        <f t="shared" si="6"/>
        <v>29.9</v>
      </c>
      <c r="F371" s="15" t="str">
        <f>IFERROR(IF($A371&lt;&gt;"",VLOOKUP($A371,'[1]LISTE ARTICLES PA-PV'!$A$2:$AB$1397,28,FALSE),""),"")</f>
        <v>ACC/VAISSELLE</v>
      </c>
      <c r="G371" s="15" t="str">
        <f>IFERROR(IF($A371&lt;&gt;"",VLOOKUP($A371,'[1]LISTE ARTICLES PA-PV'!$A$2:$AB$1397,27,FALSE),""),"")</f>
        <v>EASTTARGET</v>
      </c>
      <c r="H371" s="50" t="str">
        <f>IF($A371&lt;&gt;"",VLOOKUP($A371,'[1]LISTE ARTICLES PA-PV'!$A$2:$AB$1397,7,FALSE),"0")</f>
        <v>20</v>
      </c>
    </row>
    <row r="372" spans="1:11" x14ac:dyDescent="0.3">
      <c r="A372" s="47">
        <v>8001544111827</v>
      </c>
      <c r="B372" s="50">
        <v>3</v>
      </c>
      <c r="C372" s="15" t="str">
        <f>IFERROR(IF(A372&lt;&gt;"",VLOOKUP($A372,'[1]LISTE ARTICLES PA-PV'!$A$2:$AB$1397,4,FALSE),""),"")</f>
        <v>COFFR.2TASSES 350 ROSES</v>
      </c>
      <c r="D372" s="46">
        <f>IFERROR(IF($A372&lt;&gt;"",VLOOKUP($A372,'[1]LISTE ARTICLES PA-PV'!$A$2:$AB$1397,6,FALSE),"0"),"")</f>
        <v>9.9</v>
      </c>
      <c r="E372" s="46">
        <f t="shared" si="6"/>
        <v>29.700000000000003</v>
      </c>
      <c r="F372" s="15" t="str">
        <f>IFERROR(IF($A372&lt;&gt;"",VLOOKUP($A372,'[1]LISTE ARTICLES PA-PV'!$A$2:$AB$1397,28,FALSE),""),"")</f>
        <v>ACC/VAISSELLE</v>
      </c>
      <c r="G372" s="15" t="str">
        <f>IFERROR(IF($A372&lt;&gt;"",VLOOKUP($A372,'[1]LISTE ARTICLES PA-PV'!$A$2:$AB$1397,27,FALSE),""),"")</f>
        <v>EASTTARGET</v>
      </c>
      <c r="H372" s="50" t="str">
        <f>IF($A372&lt;&gt;"",VLOOKUP($A372,'[1]LISTE ARTICLES PA-PV'!$A$2:$AB$1397,7,FALSE),"0")</f>
        <v>20</v>
      </c>
    </row>
    <row r="373" spans="1:11" x14ac:dyDescent="0.3">
      <c r="A373" s="47">
        <v>8001544111865</v>
      </c>
      <c r="B373" s="50">
        <v>2</v>
      </c>
      <c r="C373" s="15" t="str">
        <f>IFERROR(IF(A373&lt;&gt;"",VLOOKUP($A373,'[1]LISTE ARTICLES PA-PV'!$A$2:$AB$1397,4,FALSE),""),"")</f>
        <v>GD MUG 600 ML JARDIN</v>
      </c>
      <c r="D373" s="46">
        <f>IFERROR(IF($A373&lt;&gt;"",VLOOKUP($A373,'[1]LISTE ARTICLES PA-PV'!$A$2:$AB$1397,6,FALSE),"0"),"")</f>
        <v>10</v>
      </c>
      <c r="E373" s="46">
        <f t="shared" si="6"/>
        <v>20</v>
      </c>
      <c r="F373" s="15" t="str">
        <f>IFERROR(IF($A373&lt;&gt;"",VLOOKUP($A373,'[1]LISTE ARTICLES PA-PV'!$A$2:$AB$1397,28,FALSE),""),"")</f>
        <v>ACC/VAISSELLE</v>
      </c>
      <c r="G373" s="15" t="str">
        <f>IFERROR(IF($A373&lt;&gt;"",VLOOKUP($A373,'[1]LISTE ARTICLES PA-PV'!$A$2:$AB$1397,27,FALSE),""),"")</f>
        <v>EASTTARGET</v>
      </c>
      <c r="H373" s="50" t="str">
        <f>IF($A373&lt;&gt;"",VLOOKUP($A373,'[1]LISTE ARTICLES PA-PV'!$A$2:$AB$1397,7,FALSE),"0")</f>
        <v>20</v>
      </c>
    </row>
    <row r="374" spans="1:11" x14ac:dyDescent="0.3">
      <c r="A374" s="47">
        <v>9999901101439</v>
      </c>
      <c r="B374" s="50">
        <v>3</v>
      </c>
      <c r="C374" s="15" t="str">
        <f>IFERROR(IF(A374&lt;&gt;"",VLOOKUP($A374,'[1]LISTE ARTICLES PA-PV'!$A$2:$AB$1397,4,FALSE),""),"")</f>
        <v>MUG CHERRY PORC/BOIS 400ML</v>
      </c>
      <c r="D374" s="46">
        <f>IFERROR(IF($A374&lt;&gt;"",VLOOKUP($A374,'[1]LISTE ARTICLES PA-PV'!$A$2:$AB$1397,6,FALSE),"0"),"")</f>
        <v>10</v>
      </c>
      <c r="E374" s="46">
        <f t="shared" si="6"/>
        <v>30</v>
      </c>
      <c r="F374" s="15" t="str">
        <f>IFERROR(IF($A374&lt;&gt;"",VLOOKUP($A374,'[1]LISTE ARTICLES PA-PV'!$A$2:$AB$1397,28,FALSE),""),"")</f>
        <v>ALIMENTATION 20%</v>
      </c>
      <c r="G374" s="15" t="str">
        <f>IFERROR(IF($A374&lt;&gt;"",VLOOKUP($A374,'[1]LISTE ARTICLES PA-PV'!$A$2:$AB$1397,27,FALSE),""),"")</f>
        <v>EASTTARGET</v>
      </c>
      <c r="H374" s="50" t="str">
        <f>IF($A374&lt;&gt;"",VLOOKUP($A374,'[1]LISTE ARTICLES PA-PV'!$A$2:$AB$1397,7,FALSE),"0")</f>
        <v>20</v>
      </c>
    </row>
    <row r="375" spans="1:11" x14ac:dyDescent="0.3">
      <c r="A375" s="47">
        <v>9999901101422</v>
      </c>
      <c r="B375" s="50">
        <v>3</v>
      </c>
      <c r="C375" s="15" t="str">
        <f>IFERROR(IF(A375&lt;&gt;"",VLOOKUP($A375,'[1]LISTE ARTICLES PA-PV'!$A$2:$AB$1397,4,FALSE),""),"")</f>
        <v>MUG NELSON PORC/BOIS 400ML</v>
      </c>
      <c r="D375" s="46">
        <f>IFERROR(IF($A375&lt;&gt;"",VLOOKUP($A375,'[1]LISTE ARTICLES PA-PV'!$A$2:$AB$1397,6,FALSE),"0"),"")</f>
        <v>10</v>
      </c>
      <c r="E375" s="46">
        <f t="shared" si="6"/>
        <v>30</v>
      </c>
      <c r="F375" s="15" t="str">
        <f>IFERROR(IF($A375&lt;&gt;"",VLOOKUP($A375,'[1]LISTE ARTICLES PA-PV'!$A$2:$AB$1397,28,FALSE),""),"")</f>
        <v>ALIMENTATION 20%</v>
      </c>
      <c r="G375" s="15" t="str">
        <f>IFERROR(IF($A375&lt;&gt;"",VLOOKUP($A375,'[1]LISTE ARTICLES PA-PV'!$A$2:$AB$1397,27,FALSE),""),"")</f>
        <v>EASTTARGET</v>
      </c>
      <c r="H375" s="50" t="str">
        <f>IF($A375&lt;&gt;"",VLOOKUP($A375,'[1]LISTE ARTICLES PA-PV'!$A$2:$AB$1397,7,FALSE),"0")</f>
        <v>20</v>
      </c>
    </row>
    <row r="376" spans="1:11" x14ac:dyDescent="0.3">
      <c r="A376" s="47">
        <v>3664944423768</v>
      </c>
      <c r="B376" s="50">
        <v>1</v>
      </c>
      <c r="C376" s="15" t="str">
        <f>IFERROR(IF(A376&lt;&gt;"",VLOOKUP($A376,'[1]LISTE ARTICLES PA-PV'!$A$2:$AB$1397,4,FALSE),""),"")</f>
        <v>SERVICE A MATCHA</v>
      </c>
      <c r="D376" s="46">
        <f>IFERROR(IF($A376&lt;&gt;"",VLOOKUP($A376,'[1]LISTE ARTICLES PA-PV'!$A$2:$AB$1397,6,FALSE),"0"),"")</f>
        <v>19.3</v>
      </c>
      <c r="E376" s="46">
        <f t="shared" si="6"/>
        <v>19.3</v>
      </c>
      <c r="F376" s="15" t="str">
        <f>IFERROR(IF($A376&lt;&gt;"",VLOOKUP($A376,'[1]LISTE ARTICLES PA-PV'!$A$2:$AB$1397,28,FALSE),""),"")</f>
        <v>ACC/VAISSELLE</v>
      </c>
      <c r="G376" s="15" t="str">
        <f>IFERROR(IF($A376&lt;&gt;"",VLOOKUP($A376,'[1]LISTE ARTICLES PA-PV'!$A$2:$AB$1397,27,FALSE),""),"")</f>
        <v>EASTTARGET</v>
      </c>
      <c r="H376" s="50">
        <f>IF($A376&lt;&gt;"",VLOOKUP($A376,'[1]LISTE ARTICLES PA-PV'!$A$2:$AB$1397,7,FALSE),"0")</f>
        <v>20</v>
      </c>
    </row>
    <row r="377" spans="1:11" x14ac:dyDescent="0.3">
      <c r="A377" s="47">
        <v>9999011111021</v>
      </c>
      <c r="B377" s="50">
        <v>29</v>
      </c>
      <c r="C377" s="15" t="str">
        <f>IFERROR(IF(A377&lt;&gt;"",VLOOKUP($A377,'[1]LISTE ARTICLES PA-PV'!$A$2:$AB$1397,4,FALSE),""),"")</f>
        <v>BOITE EMPILABLE</v>
      </c>
      <c r="D377" s="46">
        <f>IFERROR(IF($A377&lt;&gt;"",VLOOKUP($A377,'[1]LISTE ARTICLES PA-PV'!$A$2:$AB$1397,6,FALSE),"0"),"")</f>
        <v>3.89</v>
      </c>
      <c r="E377" s="46">
        <f t="shared" si="6"/>
        <v>112.81</v>
      </c>
      <c r="F377" s="15" t="str">
        <f>IFERROR(IF($A377&lt;&gt;"",VLOOKUP($A377,'[1]LISTE ARTICLES PA-PV'!$A$2:$AB$1397,28,FALSE),""),"")</f>
        <v>ACC/VAISSELLE</v>
      </c>
      <c r="G377" s="15" t="str">
        <f>IFERROR(IF($A377&lt;&gt;"",VLOOKUP($A377,'[1]LISTE ARTICLES PA-PV'!$A$2:$AB$1397,27,FALSE),""),"")</f>
        <v>ESPRITCELADON</v>
      </c>
      <c r="H377" s="50" t="str">
        <f>IFERROR(IF($A377&lt;&gt;"",VLOOKUP($A377,'[1]LISTE ARTICLES PA-PV'!$A$2:$AB$1397,7,FALSE),"0"),"0")</f>
        <v>20</v>
      </c>
    </row>
    <row r="378" spans="1:11" x14ac:dyDescent="0.3">
      <c r="A378" s="47">
        <v>9999011111038</v>
      </c>
      <c r="B378" s="50">
        <v>2</v>
      </c>
      <c r="C378" s="15" t="str">
        <f>IFERROR(IF(A378&lt;&gt;"",VLOOKUP($A378,'[1]LISTE ARTICLES PA-PV'!$A$2:$AB$1397,4,FALSE),""),"")</f>
        <v>BOITE DELUXE WASHI</v>
      </c>
      <c r="D378" s="46">
        <f>IFERROR(IF($A378&lt;&gt;"",VLOOKUP($A378,'[1]LISTE ARTICLES PA-PV'!$A$2:$AB$1397,6,FALSE),"0"),"")</f>
        <v>5.89</v>
      </c>
      <c r="E378" s="46">
        <f t="shared" si="6"/>
        <v>11.78</v>
      </c>
      <c r="F378" s="15" t="str">
        <f>IFERROR(IF($A378&lt;&gt;"",VLOOKUP($A378,'[1]LISTE ARTICLES PA-PV'!$A$2:$AB$1397,28,FALSE),""),"")</f>
        <v>ACC/VAISSELLE</v>
      </c>
      <c r="G378" s="15" t="str">
        <f>IFERROR(IF($A378&lt;&gt;"",VLOOKUP($A378,'[1]LISTE ARTICLES PA-PV'!$A$2:$AB$1397,27,FALSE),""),"")</f>
        <v>ESPRITCELADON</v>
      </c>
      <c r="H378" s="50" t="str">
        <f>IFERROR(IF($A378&lt;&gt;"",VLOOKUP($A378,'[1]LISTE ARTICLES PA-PV'!$A$2:$AB$1397,7,FALSE),"0"),"0")</f>
        <v>20</v>
      </c>
    </row>
    <row r="379" spans="1:11" ht="15" thickBot="1" x14ac:dyDescent="0.35">
      <c r="A379" s="47">
        <v>9999011111045</v>
      </c>
      <c r="B379" s="50">
        <v>9</v>
      </c>
      <c r="C379" s="15" t="str">
        <f>IFERROR(IF(A379&lt;&gt;"",VLOOKUP($A379,'[1]LISTE ARTICLES PA-PV'!$A$2:$AB$1397,4,FALSE),""),"")</f>
        <v>BOITE DELUXE WASHI GRANDE</v>
      </c>
      <c r="D379" s="46">
        <f>IFERROR(IF($A379&lt;&gt;"",VLOOKUP($A379,'[1]LISTE ARTICLES PA-PV'!$A$2:$AB$1397,6,FALSE),"0"),"")</f>
        <v>6.99</v>
      </c>
      <c r="E379" s="46">
        <f t="shared" si="6"/>
        <v>62.910000000000004</v>
      </c>
      <c r="F379" s="15" t="str">
        <f>IFERROR(IF($A379&lt;&gt;"",VLOOKUP($A379,'[1]LISTE ARTICLES PA-PV'!$A$2:$AB$1397,28,FALSE),""),"")</f>
        <v>ACC/VAISSELLE</v>
      </c>
      <c r="G379" s="15" t="str">
        <f>IFERROR(IF($A379&lt;&gt;"",VLOOKUP($A379,'[1]LISTE ARTICLES PA-PV'!$A$2:$AB$1397,27,FALSE),""),"")</f>
        <v>ESPRITCELADON</v>
      </c>
      <c r="H379" s="50" t="str">
        <f>IFERROR(IF($A379&lt;&gt;"",VLOOKUP($A379,'[1]LISTE ARTICLES PA-PV'!$A$2:$AB$1397,7,FALSE),"0"),"0")</f>
        <v>20</v>
      </c>
    </row>
    <row r="380" spans="1:11" x14ac:dyDescent="0.3">
      <c r="A380" s="47">
        <v>9999011111014</v>
      </c>
      <c r="B380" s="50">
        <v>30</v>
      </c>
      <c r="C380" s="15" t="str">
        <f>IFERROR(IF(A380&lt;&gt;"",VLOOKUP($A380,'[1]LISTE ARTICLES PA-PV'!$A$2:$AB$1397,4,FALSE),""),"")</f>
        <v>BOITE THE DELUXE 100G</v>
      </c>
      <c r="D380" s="46">
        <f>IFERROR(IF($A380&lt;&gt;"",VLOOKUP($A380,'[1]LISTE ARTICLES PA-PV'!$A$2:$AB$1397,6,FALSE),"0"),"")</f>
        <v>6.19</v>
      </c>
      <c r="E380" s="46">
        <f t="shared" si="6"/>
        <v>185.70000000000002</v>
      </c>
      <c r="F380" s="15" t="str">
        <f>IFERROR(IF($A380&lt;&gt;"",VLOOKUP($A380,'[1]LISTE ARTICLES PA-PV'!$A$2:$AB$1397,28,FALSE),""),"")</f>
        <v>ACC/VAISSELLE</v>
      </c>
      <c r="G380" s="15" t="str">
        <f>IFERROR(IF($A380&lt;&gt;"",VLOOKUP($A380,'[1]LISTE ARTICLES PA-PV'!$A$2:$AB$1397,27,FALSE),""),"")</f>
        <v>ESPRITCELADON</v>
      </c>
      <c r="H380" s="94" t="str">
        <f>IF($A380&lt;&gt;"",VLOOKUP($A380,'[1]LISTE ARTICLES PA-PV'!$A$2:$AB$1397,7,FALSE),"0")</f>
        <v>20</v>
      </c>
      <c r="I380" s="144" t="s">
        <v>3011</v>
      </c>
      <c r="J380" s="145"/>
      <c r="K380" s="146"/>
    </row>
    <row r="381" spans="1:11" x14ac:dyDescent="0.3">
      <c r="A381" s="47">
        <v>3701474904067</v>
      </c>
      <c r="B381" s="50">
        <v>17</v>
      </c>
      <c r="C381" s="15" t="str">
        <f>IFERROR(IF(A381&lt;&gt;"",VLOOKUP($A381,'[1]LISTE ARTICLES PA-PV'!$A$2:$AB$1397,4,FALSE),""),"")</f>
        <v>ENVELOPPE GUNGUET</v>
      </c>
      <c r="D381" s="46">
        <f>IFERROR(IF($A381&lt;&gt;"",VLOOKUP($A381,'[1]LISTE ARTICLES PA-PV'!$A$2:$AB$1397,6,FALSE),"0"),"")</f>
        <v>1.9</v>
      </c>
      <c r="E381" s="46">
        <f t="shared" si="6"/>
        <v>32.299999999999997</v>
      </c>
      <c r="F381" s="15" t="str">
        <f>IFERROR(IF($A381&lt;&gt;"",VLOOKUP($A381,'[1]LISTE ARTICLES PA-PV'!$A$2:$AB$1397,28,FALSE),""),"")</f>
        <v>ALIMENTATION 5.50%</v>
      </c>
      <c r="G381" s="15" t="str">
        <f>IF($A381&lt;&gt;"",VLOOKUP($A381,'[1]LISTE ARTICLES PA-PV'!$A$2:$AB$1397,27,FALSE),"---")</f>
        <v>GUINGUET</v>
      </c>
      <c r="H381" s="94" t="str">
        <f>IFERROR(IF($A381&lt;&gt;"",VLOOKUP($A381,'[1]LISTE ARTICLES PA-PV'!$A$2:$AB$1397,7,FALSE),"0"),"0")</f>
        <v>5.5</v>
      </c>
      <c r="I381" s="147"/>
      <c r="J381" s="139"/>
      <c r="K381" s="148"/>
    </row>
    <row r="382" spans="1:11" x14ac:dyDescent="0.3">
      <c r="A382" s="47">
        <v>3760052691324</v>
      </c>
      <c r="B382" s="50">
        <f>14+4</f>
        <v>18</v>
      </c>
      <c r="C382" s="15" t="str">
        <f>IFERROR(IF(A382&lt;&gt;"",VLOOKUP($A382,'[1]LISTE ARTICLES PA-PV'!$A$2:$AB$1397,4,FALSE),""),"")</f>
        <v>MUSCATINE 100G</v>
      </c>
      <c r="D382" s="46">
        <f>IFERROR(IF($A382&lt;&gt;"",VLOOKUP($A382,'[1]LISTE ARTICLES PA-PV'!$A$2:$AB$1397,6,FALSE),"0"),"")</f>
        <v>2.7</v>
      </c>
      <c r="E382" s="46">
        <f t="shared" si="6"/>
        <v>48.6</v>
      </c>
      <c r="F382" s="15" t="str">
        <f>IFERROR(IF($A382&lt;&gt;"",VLOOKUP($A382,'[1]LISTE ARTICLES PA-PV'!$A$2:$AB$1397,28,FALSE),""),"")</f>
        <v>ALIMENTATION 5.50%</v>
      </c>
      <c r="G382" s="15" t="str">
        <f>IF($A382&lt;&gt;"",VLOOKUP($A382,'[1]LISTE ARTICLES PA-PV'!$A$2:$AB$1397,27,FALSE),"---")</f>
        <v>GUINGUET</v>
      </c>
      <c r="H382" s="94" t="str">
        <f>IFERROR(IF($A382&lt;&gt;"",VLOOKUP($A382,'[1]LISTE ARTICLES PA-PV'!$A$2:$AB$1397,7,FALSE),"0"),"0")</f>
        <v>5.5</v>
      </c>
      <c r="I382" s="147"/>
      <c r="J382" s="139"/>
      <c r="K382" s="148"/>
    </row>
    <row r="383" spans="1:11" ht="15" thickBot="1" x14ac:dyDescent="0.35">
      <c r="A383" s="47">
        <v>3760052695087</v>
      </c>
      <c r="B383" s="50">
        <f>14+8</f>
        <v>22</v>
      </c>
      <c r="C383" s="15" t="str">
        <f>IFERROR(IF(A383&lt;&gt;"",VLOOKUP($A383,'[1]LISTE ARTICLES PA-PV'!$A$2:$AB$1397,4,FALSE),""),"")</f>
        <v>MUSCATINE CARAMEL100G</v>
      </c>
      <c r="D383" s="46">
        <f>IFERROR(IF($A383&lt;&gt;"",VLOOKUP($A383,'[1]LISTE ARTICLES PA-PV'!$A$2:$AB$1397,6,FALSE),"0"),"")</f>
        <v>2.7</v>
      </c>
      <c r="E383" s="46">
        <f t="shared" si="6"/>
        <v>59.400000000000006</v>
      </c>
      <c r="F383" s="15" t="str">
        <f>IFERROR(IF($A383&lt;&gt;"",VLOOKUP($A383,'[1]LISTE ARTICLES PA-PV'!$A$2:$AB$1397,28,FALSE),""),"")</f>
        <v>ALIMENTATION 5.50%</v>
      </c>
      <c r="G383" s="15" t="str">
        <f>IF($A383&lt;&gt;"",VLOOKUP($A383,'[1]LISTE ARTICLES PA-PV'!$A$2:$AB$1397,27,FALSE),"---")</f>
        <v>GUINGUET</v>
      </c>
      <c r="H383" s="94" t="str">
        <f>IFERROR(IF($A383&lt;&gt;"",VLOOKUP($A383,'[1]LISTE ARTICLES PA-PV'!$A$2:$AB$1397,7,FALSE),"0"),"0")</f>
        <v>5.5</v>
      </c>
      <c r="I383" s="149"/>
      <c r="J383" s="150"/>
      <c r="K383" s="151"/>
    </row>
    <row r="384" spans="1:11" x14ac:dyDescent="0.3">
      <c r="A384" s="47">
        <v>3760052698811</v>
      </c>
      <c r="B384" s="50">
        <v>19</v>
      </c>
      <c r="C384" s="15" t="str">
        <f>IFERROR(IF(A384&lt;&gt;"",VLOOKUP($A384,'[1]LISTE ARTICLES PA-PV'!$A$2:$AB$1397,4,FALSE),""),"")</f>
        <v>BOITASAC NOIR &amp; LAIT</v>
      </c>
      <c r="D384" s="46">
        <f>IFERROR(IF($A384&lt;&gt;"",VLOOKUP($A384,'[1]LISTE ARTICLES PA-PV'!$A$2:$AB$1397,6,FALSE),"0"),"")</f>
        <v>6.4</v>
      </c>
      <c r="E384" s="46">
        <f t="shared" si="6"/>
        <v>121.60000000000001</v>
      </c>
      <c r="F384" s="15" t="str">
        <f>IFERROR(IF($A384&lt;&gt;"",VLOOKUP($A384,'[1]LISTE ARTICLES PA-PV'!$A$2:$AB$1397,28,FALSE),""),"")</f>
        <v>ALIMENTATION 5.50%</v>
      </c>
      <c r="G384" s="15" t="str">
        <f>IF($A384&lt;&gt;"",VLOOKUP($A384,'[1]LISTE ARTICLES PA-PV'!$A$2:$AB$1397,27,FALSE),"---")</f>
        <v>GUINGUET</v>
      </c>
      <c r="H384" s="50" t="str">
        <f>IFERROR(IF($A384&lt;&gt;"",VLOOKUP($A384,'[1]LISTE ARTICLES PA-PV'!$A$2:$AB$1397,7,FALSE),"0"),"0")</f>
        <v>5.5</v>
      </c>
    </row>
    <row r="385" spans="1:8" x14ac:dyDescent="0.3">
      <c r="A385" s="47">
        <v>3760052698835</v>
      </c>
      <c r="B385" s="50">
        <v>15</v>
      </c>
      <c r="C385" s="15" t="str">
        <f>IFERROR(IF(A385&lt;&gt;"",VLOOKUP($A385,'[1]LISTE ARTICLES PA-PV'!$A$2:$AB$1397,4,FALSE),""),"")</f>
        <v>BOITASAC NOIR</v>
      </c>
      <c r="D385" s="46">
        <f>IFERROR(IF($A385&lt;&gt;"",VLOOKUP($A385,'[1]LISTE ARTICLES PA-PV'!$A$2:$AB$1397,6,FALSE),"0"),"")</f>
        <v>6.55</v>
      </c>
      <c r="E385" s="46">
        <f t="shared" si="6"/>
        <v>98.25</v>
      </c>
      <c r="F385" s="15" t="str">
        <f>IFERROR(IF($A385&lt;&gt;"",VLOOKUP($A385,'[1]LISTE ARTICLES PA-PV'!$A$2:$AB$1397,28,FALSE),""),"")</f>
        <v>ALIMENTATION 5.50%</v>
      </c>
      <c r="G385" s="15" t="str">
        <f>IF($A385&lt;&gt;"",VLOOKUP($A385,'[1]LISTE ARTICLES PA-PV'!$A$2:$AB$1397,27,FALSE),"---")</f>
        <v>GUINGUET</v>
      </c>
      <c r="H385" s="50" t="str">
        <f>IFERROR(IF($A385&lt;&gt;"",VLOOKUP($A385,'[1]LISTE ARTICLES PA-PV'!$A$2:$AB$1397,7,FALSE),"0"),"0")</f>
        <v>5.5</v>
      </c>
    </row>
    <row r="386" spans="1:8" x14ac:dyDescent="0.3">
      <c r="A386" s="47">
        <v>3760052693519</v>
      </c>
      <c r="B386" s="50">
        <v>1</v>
      </c>
      <c r="C386" s="15" t="str">
        <f>IFERROR(IF(A386&lt;&gt;"",VLOOKUP($A386,'[1]LISTE ARTICLES PA-PV'!$A$2:$AB$1397,4,FALSE),""),"")</f>
        <v>CAGETTE 240G GUINGUET</v>
      </c>
      <c r="D386" s="46">
        <f>IFERROR(IF($A386&lt;&gt;"",VLOOKUP($A386,'[1]LISTE ARTICLES PA-PV'!$A$2:$AB$1397,6,FALSE),"0"),"")</f>
        <v>7.5</v>
      </c>
      <c r="E386" s="46">
        <f t="shared" si="6"/>
        <v>7.5</v>
      </c>
      <c r="F386" s="15" t="str">
        <f>IFERROR(IF($A386&lt;&gt;"",VLOOKUP($A386,'[1]LISTE ARTICLES PA-PV'!$A$2:$AB$1397,28,FALSE),""),"")</f>
        <v>ALIMENTATION 5.50%</v>
      </c>
      <c r="G386" s="15" t="str">
        <f>IF($A386&lt;&gt;"",VLOOKUP($A386,'[1]LISTE ARTICLES PA-PV'!$A$2:$AB$1397,27,FALSE),"---")</f>
        <v>GUINGUET</v>
      </c>
      <c r="H386" s="50" t="str">
        <f>IFERROR(IF($A386&lt;&gt;"",VLOOKUP($A386,'[1]LISTE ARTICLES PA-PV'!$A$2:$AB$1397,7,FALSE),"0"),"0")</f>
        <v>5.5</v>
      </c>
    </row>
    <row r="387" spans="1:8" x14ac:dyDescent="0.3">
      <c r="A387" s="47">
        <v>3760052697326</v>
      </c>
      <c r="B387" s="50">
        <v>6</v>
      </c>
      <c r="C387" s="15" t="str">
        <f>IFERROR(IF(A387&lt;&gt;"",VLOOKUP($A387,'[1]LISTE ARTICLES PA-PV'!$A$2:$AB$1397,4,FALSE),""),"")</f>
        <v>CHOC NOIR SS SUCRE GUINGUET</v>
      </c>
      <c r="D387" s="46">
        <f>IFERROR(IF($A387&lt;&gt;"",VLOOKUP($A387,'[1]LISTE ARTICLES PA-PV'!$A$2:$AB$1397,6,FALSE),"0"),"")</f>
        <v>2.1</v>
      </c>
      <c r="E387" s="46">
        <f t="shared" ref="E387:E450" si="7">IFERROR(B387*D387,0)</f>
        <v>12.600000000000001</v>
      </c>
      <c r="F387" s="15" t="str">
        <f>IFERROR(IF($A387&lt;&gt;"",VLOOKUP($A387,'[1]LISTE ARTICLES PA-PV'!$A$2:$AB$1397,28,FALSE),""),"")</f>
        <v>ALIMENTATION 5.50%</v>
      </c>
      <c r="G387" s="15" t="str">
        <f>IF($A387&lt;&gt;"",VLOOKUP($A387,'[1]LISTE ARTICLES PA-PV'!$A$2:$AB$1397,27,FALSE),"---")</f>
        <v>GUINGUET</v>
      </c>
      <c r="H387" s="50" t="str">
        <f>IFERROR(IF($A387&lt;&gt;"",VLOOKUP($A387,'[1]LISTE ARTICLES PA-PV'!$A$2:$AB$1397,7,FALSE),"0"),"0")</f>
        <v>5.5</v>
      </c>
    </row>
    <row r="388" spans="1:8" x14ac:dyDescent="0.3">
      <c r="A388" s="47">
        <v>3701474908836</v>
      </c>
      <c r="B388" s="50">
        <v>1</v>
      </c>
      <c r="C388" s="15" t="str">
        <f>IFERROR(IF(A388&lt;&gt;"",VLOOKUP($A388,'[1]LISTE ARTICLES PA-PV'!$A$2:$AB$1397,4,FALSE),""),"")</f>
        <v>BONBONNIERE 355G</v>
      </c>
      <c r="D388" s="46">
        <f>IFERROR(IF($A388&lt;&gt;"",VLOOKUP($A388,'[1]LISTE ARTICLES PA-PV'!$A$2:$AB$1397,6,FALSE),"0"),"")</f>
        <v>11.55</v>
      </c>
      <c r="E388" s="46">
        <f t="shared" si="7"/>
        <v>11.55</v>
      </c>
      <c r="F388" s="15" t="str">
        <f>IFERROR(IF($A388&lt;&gt;"",VLOOKUP($A388,'[1]LISTE ARTICLES PA-PV'!$A$2:$AB$1397,28,FALSE),""),"")</f>
        <v>ALIMENTATION 5.50%</v>
      </c>
      <c r="G388" s="15" t="str">
        <f>IF($A388&lt;&gt;"",VLOOKUP($A388,'[1]LISTE ARTICLES PA-PV'!$A$2:$AB$1397,27,FALSE),"---")</f>
        <v>GUINGUET</v>
      </c>
      <c r="H388" s="50" t="str">
        <f>IFERROR(IF($A388&lt;&gt;"",VLOOKUP($A388,'[1]LISTE ARTICLES PA-PV'!$A$2:$AB$1397,7,FALSE),"0"),"0")</f>
        <v>5.5</v>
      </c>
    </row>
    <row r="389" spans="1:8" x14ac:dyDescent="0.3">
      <c r="A389" s="47">
        <v>9999901101200</v>
      </c>
      <c r="B389" s="50">
        <v>7</v>
      </c>
      <c r="C389" s="15" t="str">
        <f>IFERROR(IF(A389&lt;&gt;"",VLOOKUP($A389,'[1]LISTE ARTICLES PA-PV'!$A$2:$AB$1397,4,FALSE),""),"")</f>
        <v>RAIS.SAUTERN 100g</v>
      </c>
      <c r="D389" s="46">
        <f>IFERROR(IF($A389&lt;&gt;"",VLOOKUP($A389,'[1]LISTE ARTICLES PA-PV'!$A$2:$AB$1397,6,FALSE),"0"),"")</f>
        <v>2.42</v>
      </c>
      <c r="E389" s="46">
        <f t="shared" si="7"/>
        <v>16.939999999999998</v>
      </c>
      <c r="F389" s="15" t="str">
        <f>IFERROR(IF($A389&lt;&gt;"",VLOOKUP($A389,'[1]LISTE ARTICLES PA-PV'!$A$2:$AB$1397,28,FALSE),""),"")</f>
        <v>ALIMENTATION 5.50%</v>
      </c>
      <c r="G389" s="15" t="str">
        <f>IF($A389&lt;&gt;"",VLOOKUP($A389,'[1]LISTE ARTICLES PA-PV'!$A$2:$AB$1397,27,FALSE),"---")</f>
        <v>GUINGUET</v>
      </c>
      <c r="H389" s="50" t="str">
        <f>IFERROR(IF($A389&lt;&gt;"",VLOOKUP($A389,'[1]LISTE ARTICLES PA-PV'!$A$2:$AB$1397,7,FALSE),"0"),"0")</f>
        <v>5.5</v>
      </c>
    </row>
    <row r="390" spans="1:8" x14ac:dyDescent="0.3">
      <c r="A390" s="47">
        <v>9999901101217</v>
      </c>
      <c r="B390" s="50">
        <v>1</v>
      </c>
      <c r="C390" s="15" t="str">
        <f>IFERROR(IF(A390&lt;&gt;"",VLOOKUP($A390,'[1]LISTE ARTICLES PA-PV'!$A$2:$AB$1397,4,FALSE),""),"")</f>
        <v>RAIS.SAUTERN 150G</v>
      </c>
      <c r="D390" s="46">
        <f>IFERROR(IF($A390&lt;&gt;"",VLOOKUP($A390,'[1]LISTE ARTICLES PA-PV'!$A$2:$AB$1397,6,FALSE),"0"),"")</f>
        <v>3.63</v>
      </c>
      <c r="E390" s="46">
        <f t="shared" si="7"/>
        <v>3.63</v>
      </c>
      <c r="F390" s="15" t="str">
        <f>IFERROR(IF($A390&lt;&gt;"",VLOOKUP($A390,'[1]LISTE ARTICLES PA-PV'!$A$2:$AB$1397,28,FALSE),""),"")</f>
        <v>ALIMENTATION 5.50%</v>
      </c>
      <c r="G390" s="15" t="str">
        <f>IF($A390&lt;&gt;"",VLOOKUP($A390,'[1]LISTE ARTICLES PA-PV'!$A$2:$AB$1397,27,FALSE),"---")</f>
        <v>GUINGUET</v>
      </c>
      <c r="H390" s="50" t="str">
        <f>IFERROR(IF($A390&lt;&gt;"",VLOOKUP($A390,'[1]LISTE ARTICLES PA-PV'!$A$2:$AB$1397,7,FALSE),"0"),"0")</f>
        <v>5.5</v>
      </c>
    </row>
    <row r="391" spans="1:8" x14ac:dyDescent="0.3">
      <c r="A391" s="47">
        <v>9999901101224</v>
      </c>
      <c r="B391" s="50">
        <v>3</v>
      </c>
      <c r="C391" s="15" t="str">
        <f>IFERROR(IF(A391&lt;&gt;"",VLOOKUP($A391,'[1]LISTE ARTICLES PA-PV'!$A$2:$AB$1397,4,FALSE),""),"")</f>
        <v>RAIS.SAUTERN 200G</v>
      </c>
      <c r="D391" s="46">
        <f>IFERROR(IF($A391&lt;&gt;"",VLOOKUP($A391,'[1]LISTE ARTICLES PA-PV'!$A$2:$AB$1397,6,FALSE),"0"),"")</f>
        <v>4.84</v>
      </c>
      <c r="E391" s="46">
        <f t="shared" si="7"/>
        <v>14.52</v>
      </c>
      <c r="F391" s="15" t="str">
        <f>IFERROR(IF($A391&lt;&gt;"",VLOOKUP($A391,'[1]LISTE ARTICLES PA-PV'!$A$2:$AB$1397,28,FALSE),""),"")</f>
        <v>ALIMENTATION 5.50%</v>
      </c>
      <c r="G391" s="15" t="str">
        <f>IF($A391&lt;&gt;"",VLOOKUP($A391,'[1]LISTE ARTICLES PA-PV'!$A$2:$AB$1397,27,FALSE),"---")</f>
        <v>GUINGUET</v>
      </c>
      <c r="H391" s="50" t="str">
        <f>IFERROR(IF($A391&lt;&gt;"",VLOOKUP($A391,'[1]LISTE ARTICLES PA-PV'!$A$2:$AB$1397,7,FALSE),"0"),"0")</f>
        <v>5.5</v>
      </c>
    </row>
    <row r="392" spans="1:8" x14ac:dyDescent="0.3">
      <c r="A392" s="47">
        <v>3701474905071</v>
      </c>
      <c r="B392" s="50">
        <v>26</v>
      </c>
      <c r="C392" s="15" t="str">
        <f>IFERROR(IF(A392&lt;&gt;"",VLOOKUP($A392,'[1]LISTE ARTICLES PA-PV'!$A$2:$AB$1397,4,FALSE),""),"")</f>
        <v>P'TIT BEURRE CHOC DENTELLE</v>
      </c>
      <c r="D392" s="46">
        <f>IFERROR(IF($A392&lt;&gt;"",VLOOKUP($A392,'[1]LISTE ARTICLES PA-PV'!$A$2:$AB$1397,6,FALSE),"0"),"")</f>
        <v>4.5</v>
      </c>
      <c r="E392" s="46">
        <f t="shared" si="7"/>
        <v>117</v>
      </c>
      <c r="F392" s="15" t="str">
        <f>IFERROR(IF($A392&lt;&gt;"",VLOOKUP($A392,'[1]LISTE ARTICLES PA-PV'!$A$2:$AB$1397,28,FALSE),""),"")</f>
        <v>ALIMENTATION 5.50%</v>
      </c>
      <c r="G392" s="15" t="str">
        <f>IF($A392&lt;&gt;"",VLOOKUP($A392,'[1]LISTE ARTICLES PA-PV'!$A$2:$AB$1397,27,FALSE),"---")</f>
        <v>GUINGUET</v>
      </c>
      <c r="H392" s="50" t="str">
        <f>IFERROR(IF($A392&lt;&gt;"",VLOOKUP($A392,'[1]LISTE ARTICLES PA-PV'!$A$2:$AB$1397,7,FALSE),"0"),"0")</f>
        <v>5.5</v>
      </c>
    </row>
    <row r="393" spans="1:8" x14ac:dyDescent="0.3">
      <c r="A393" s="47">
        <v>3760052694776</v>
      </c>
      <c r="B393" s="50">
        <v>6</v>
      </c>
      <c r="C393" s="15" t="str">
        <f>IFERROR(IF(A393&lt;&gt;"",VLOOKUP($A393,'[1]LISTE ARTICLES PA-PV'!$A$2:$AB$1397,4,FALSE),""),"")</f>
        <v>ORANGETTES GUINGUET</v>
      </c>
      <c r="D393" s="46">
        <f>IFERROR(IF($A393&lt;&gt;"",VLOOKUP($A393,'[1]LISTE ARTICLES PA-PV'!$A$2:$AB$1397,6,FALSE),"0"),"")</f>
        <v>5.95</v>
      </c>
      <c r="E393" s="46">
        <f t="shared" si="7"/>
        <v>35.700000000000003</v>
      </c>
      <c r="F393" s="15" t="str">
        <f>IFERROR(IF($A393&lt;&gt;"",VLOOKUP($A393,'[1]LISTE ARTICLES PA-PV'!$A$2:$AB$1397,28,FALSE),""),"")</f>
        <v>ALIMENTATION 5.50%</v>
      </c>
      <c r="G393" s="15" t="str">
        <f>IF($A393&lt;&gt;"",VLOOKUP($A393,'[1]LISTE ARTICLES PA-PV'!$A$2:$AB$1397,27,FALSE),"---")</f>
        <v>GUINGUET</v>
      </c>
      <c r="H393" s="50" t="str">
        <f>IFERROR(IF($A393&lt;&gt;"",VLOOKUP($A393,'[1]LISTE ARTICLES PA-PV'!$A$2:$AB$1397,7,FALSE),"0"),"0")</f>
        <v>5.5</v>
      </c>
    </row>
    <row r="394" spans="1:8" x14ac:dyDescent="0.3">
      <c r="A394" s="47">
        <v>3760052694752</v>
      </c>
      <c r="B394" s="50">
        <v>5</v>
      </c>
      <c r="C394" s="15" t="str">
        <f>IFERROR(IF(A394&lt;&gt;"",VLOOKUP($A394,'[1]LISTE ARTICLES PA-PV'!$A$2:$AB$1397,4,FALSE),""),"")</f>
        <v>MUSCATINE CARAMEL 200G</v>
      </c>
      <c r="D394" s="46">
        <f>IFERROR(IF($A394&lt;&gt;"",VLOOKUP($A394,'[1]LISTE ARTICLES PA-PV'!$A$2:$AB$1397,6,FALSE),"0"),"")</f>
        <v>4.9000000000000004</v>
      </c>
      <c r="E394" s="46">
        <f t="shared" si="7"/>
        <v>24.5</v>
      </c>
      <c r="F394" s="15" t="str">
        <f>IFERROR(IF($A394&lt;&gt;"",VLOOKUP($A394,'[1]LISTE ARTICLES PA-PV'!$A$2:$AB$1397,28,FALSE),""),"")</f>
        <v>ALIMENTATION 5.50%</v>
      </c>
      <c r="G394" s="15" t="str">
        <f>IF($A394&lt;&gt;"",VLOOKUP($A394,'[1]LISTE ARTICLES PA-PV'!$A$2:$AB$1397,27,FALSE),"---")</f>
        <v>GUINGUET</v>
      </c>
      <c r="H394" s="50" t="str">
        <f>IFERROR(IF($A394&lt;&gt;"",VLOOKUP($A394,'[1]LISTE ARTICLES PA-PV'!$A$2:$AB$1397,7,FALSE),"0"),"0")</f>
        <v>5.5</v>
      </c>
    </row>
    <row r="395" spans="1:8" x14ac:dyDescent="0.3">
      <c r="A395" s="47">
        <v>3760052690297</v>
      </c>
      <c r="B395" s="50">
        <v>4</v>
      </c>
      <c r="C395" s="15" t="str">
        <f>IFERROR(IF(A395&lt;&gt;"",VLOOKUP($A395,'[1]LISTE ARTICLES PA-PV'!$A$2:$AB$1397,4,FALSE),""),"")</f>
        <v>MUSCATINE 200G</v>
      </c>
      <c r="D395" s="46">
        <f>IFERROR(IF($A395&lt;&gt;"",VLOOKUP($A395,'[1]LISTE ARTICLES PA-PV'!$A$2:$AB$1397,6,FALSE),"0"),"")</f>
        <v>4.9000000000000004</v>
      </c>
      <c r="E395" s="46">
        <f t="shared" si="7"/>
        <v>19.600000000000001</v>
      </c>
      <c r="F395" s="15" t="str">
        <f>IFERROR(IF($A395&lt;&gt;"",VLOOKUP($A395,'[1]LISTE ARTICLES PA-PV'!$A$2:$AB$1397,28,FALSE),""),"")</f>
        <v>ALIMENTATION 5.50%</v>
      </c>
      <c r="G395" s="15" t="str">
        <f>IF($A395&lt;&gt;"",VLOOKUP($A395,'[1]LISTE ARTICLES PA-PV'!$A$2:$AB$1397,27,FALSE),"---")</f>
        <v>GUINGUET</v>
      </c>
      <c r="H395" s="50" t="str">
        <f>IFERROR(IF($A395&lt;&gt;"",VLOOKUP($A395,'[1]LISTE ARTICLES PA-PV'!$A$2:$AB$1397,7,FALSE),"0"),"0")</f>
        <v>5.5</v>
      </c>
    </row>
    <row r="396" spans="1:8" x14ac:dyDescent="0.3">
      <c r="A396" s="47">
        <v>3701474902605</v>
      </c>
      <c r="B396" s="50">
        <v>13</v>
      </c>
      <c r="C396" s="15" t="str">
        <f>IFERROR(IF(A396&lt;&gt;"",VLOOKUP($A396,'[1]LISTE ARTICLES PA-PV'!$A$2:$AB$1397,4,FALSE),""),"")</f>
        <v>GUINGUETTE FRAMBOISE</v>
      </c>
      <c r="D396" s="46">
        <f>IFERROR(IF($A396&lt;&gt;"",VLOOKUP($A396,'[1]LISTE ARTICLES PA-PV'!$A$2:$AB$1397,6,FALSE),"0"),"")</f>
        <v>4.95</v>
      </c>
      <c r="E396" s="46">
        <f t="shared" si="7"/>
        <v>64.350000000000009</v>
      </c>
      <c r="F396" s="15" t="str">
        <f>IFERROR(IF($A396&lt;&gt;"",VLOOKUP($A396,'[1]LISTE ARTICLES PA-PV'!$A$2:$AB$1397,28,FALSE),""),"")</f>
        <v>ALIMENTATION 5.50%</v>
      </c>
      <c r="G396" s="15" t="str">
        <f>IF($A396&lt;&gt;"",VLOOKUP($A396,'[1]LISTE ARTICLES PA-PV'!$A$2:$AB$1397,27,FALSE),"---")</f>
        <v>GUINGUET</v>
      </c>
      <c r="H396" s="50" t="str">
        <f>IFERROR(IF($A396&lt;&gt;"",VLOOKUP($A396,'[1]LISTE ARTICLES PA-PV'!$A$2:$AB$1397,7,FALSE),"0"),"0")</f>
        <v>5.5</v>
      </c>
    </row>
    <row r="397" spans="1:8" x14ac:dyDescent="0.3">
      <c r="A397" s="47">
        <v>3701474903435</v>
      </c>
      <c r="B397" s="50">
        <v>13</v>
      </c>
      <c r="C397" s="15" t="str">
        <f>IFERROR(IF(A397&lt;&gt;"",VLOOKUP($A397,'[1]LISTE ARTICLES PA-PV'!$A$2:$AB$1397,4,FALSE),""),"")</f>
        <v>GUINGUETTE MENTHE</v>
      </c>
      <c r="D397" s="46">
        <f>IFERROR(IF($A397&lt;&gt;"",VLOOKUP($A397,'[1]LISTE ARTICLES PA-PV'!$A$2:$AB$1397,6,FALSE),"0"),"")</f>
        <v>5.05</v>
      </c>
      <c r="E397" s="46">
        <f t="shared" si="7"/>
        <v>65.649999999999991</v>
      </c>
      <c r="F397" s="15" t="str">
        <f>IFERROR(IF($A397&lt;&gt;"",VLOOKUP($A397,'[1]LISTE ARTICLES PA-PV'!$A$2:$AB$1397,28,FALSE),""),"")</f>
        <v>ALIMENTATION 5.50%</v>
      </c>
      <c r="G397" s="15" t="str">
        <f>IF($A397&lt;&gt;"",VLOOKUP($A397,'[1]LISTE ARTICLES PA-PV'!$A$2:$AB$1397,27,FALSE),"---")</f>
        <v>GUINGUET</v>
      </c>
      <c r="H397" s="50" t="str">
        <f>IFERROR(IF($A397&lt;&gt;"",VLOOKUP($A397,'[1]LISTE ARTICLES PA-PV'!$A$2:$AB$1397,7,FALSE),"0"),"0")</f>
        <v>5.5</v>
      </c>
    </row>
    <row r="398" spans="1:8" x14ac:dyDescent="0.3">
      <c r="A398" s="47">
        <v>3701474902612</v>
      </c>
      <c r="B398" s="50">
        <v>10</v>
      </c>
      <c r="C398" s="15" t="str">
        <f>IFERROR(IF(A398&lt;&gt;"",VLOOKUP($A398,'[1]LISTE ARTICLES PA-PV'!$A$2:$AB$1397,4,FALSE),""),"")</f>
        <v>GUINGUETTE YUZU</v>
      </c>
      <c r="D398" s="46">
        <f>IFERROR(IF($A398&lt;&gt;"",VLOOKUP($A398,'[1]LISTE ARTICLES PA-PV'!$A$2:$AB$1397,6,FALSE),"0"),"")</f>
        <v>5.05</v>
      </c>
      <c r="E398" s="46">
        <f t="shared" si="7"/>
        <v>50.5</v>
      </c>
      <c r="F398" s="15" t="str">
        <f>IFERROR(IF($A398&lt;&gt;"",VLOOKUP($A398,'[1]LISTE ARTICLES PA-PV'!$A$2:$AB$1397,28,FALSE),""),"")</f>
        <v>ALIMENTATION 5.50%</v>
      </c>
      <c r="G398" s="15" t="str">
        <f>IF($A398&lt;&gt;"",VLOOKUP($A398,'[1]LISTE ARTICLES PA-PV'!$A$2:$AB$1397,27,FALSE),"---")</f>
        <v>GUINGUET</v>
      </c>
      <c r="H398" s="50" t="str">
        <f>IFERROR(IF($A398&lt;&gt;"",VLOOKUP($A398,'[1]LISTE ARTICLES PA-PV'!$A$2:$AB$1397,7,FALSE),"0"),"0")</f>
        <v>5.5</v>
      </c>
    </row>
    <row r="399" spans="1:8" x14ac:dyDescent="0.3">
      <c r="A399" s="47">
        <v>3701474902650</v>
      </c>
      <c r="B399" s="50">
        <v>11</v>
      </c>
      <c r="C399" s="15" t="str">
        <f>IFERROR(IF(A399&lt;&gt;"",VLOOKUP($A399,'[1]LISTE ARTICLES PA-PV'!$A$2:$AB$1397,4,FALSE),""),"")</f>
        <v>GUINGUETTE CARAMEL</v>
      </c>
      <c r="D399" s="46">
        <f>IFERROR(IF($A399&lt;&gt;"",VLOOKUP($A399,'[1]LISTE ARTICLES PA-PV'!$A$2:$AB$1397,6,FALSE),"0"),"")</f>
        <v>4.8</v>
      </c>
      <c r="E399" s="46">
        <f t="shared" si="7"/>
        <v>52.8</v>
      </c>
      <c r="F399" s="15" t="str">
        <f>IFERROR(IF($A399&lt;&gt;"",VLOOKUP($A399,'[1]LISTE ARTICLES PA-PV'!$A$2:$AB$1397,28,FALSE),""),"")</f>
        <v>ALIMENTATION 5.50%</v>
      </c>
      <c r="G399" s="15" t="str">
        <f>IF($A399&lt;&gt;"",VLOOKUP($A399,'[1]LISTE ARTICLES PA-PV'!$A$2:$AB$1397,27,FALSE),"---")</f>
        <v>GUINGUET</v>
      </c>
      <c r="H399" s="50" t="str">
        <f>IFERROR(IF($A399&lt;&gt;"",VLOOKUP($A399,'[1]LISTE ARTICLES PA-PV'!$A$2:$AB$1397,7,FALSE),"0"),"0")</f>
        <v>5.5</v>
      </c>
    </row>
    <row r="400" spans="1:8" x14ac:dyDescent="0.3">
      <c r="A400" s="47">
        <v>3760052690952</v>
      </c>
      <c r="B400" s="50">
        <v>7</v>
      </c>
      <c r="C400" s="15" t="str">
        <f>IFERROR(IF(A400&lt;&gt;"",VLOOKUP($A400,'[1]LISTE ARTICLES PA-PV'!$A$2:$AB$1397,4,FALSE),""),"")</f>
        <v>CREME DE PRUNEAUX</v>
      </c>
      <c r="D400" s="46">
        <f>IFERROR(IF($A400&lt;&gt;"",VLOOKUP($A400,'[1]LISTE ARTICLES PA-PV'!$A$2:$AB$1397,6,FALSE),"0"),"")</f>
        <v>2</v>
      </c>
      <c r="E400" s="46">
        <f t="shared" si="7"/>
        <v>14</v>
      </c>
      <c r="F400" s="15" t="str">
        <f>IFERROR(IF($A400&lt;&gt;"",VLOOKUP($A400,'[1]LISTE ARTICLES PA-PV'!$A$2:$AB$1397,28,FALSE),""),"")</f>
        <v>ALIMENTATION 5.50%</v>
      </c>
      <c r="G400" s="15" t="str">
        <f>IF($A400&lt;&gt;"",VLOOKUP($A400,'[1]LISTE ARTICLES PA-PV'!$A$2:$AB$1397,27,FALSE),"---")</f>
        <v>GUINGUET</v>
      </c>
      <c r="H400" s="50" t="str">
        <f>IFERROR(IF($A400&lt;&gt;"",VLOOKUP($A400,'[1]LISTE ARTICLES PA-PV'!$A$2:$AB$1397,7,FALSE),"0"),"0")</f>
        <v>5.5</v>
      </c>
    </row>
    <row r="401" spans="1:8" x14ac:dyDescent="0.3">
      <c r="A401" s="47">
        <v>3760052690969</v>
      </c>
      <c r="B401" s="50">
        <v>6</v>
      </c>
      <c r="C401" s="15" t="str">
        <f>IFERROR(IF(A401&lt;&gt;"",VLOOKUP($A401,'[1]LISTE ARTICLES PA-PV'!$A$2:$AB$1397,4,FALSE),""),"")</f>
        <v>CONF POIRE MIEL AMANDE</v>
      </c>
      <c r="D401" s="46">
        <f>IFERROR(IF($A401&lt;&gt;"",VLOOKUP($A401,'[1]LISTE ARTICLES PA-PV'!$A$2:$AB$1397,6,FALSE),"0"),"")</f>
        <v>2.35</v>
      </c>
      <c r="E401" s="46">
        <f t="shared" si="7"/>
        <v>14.100000000000001</v>
      </c>
      <c r="F401" s="15" t="str">
        <f>IFERROR(IF($A401&lt;&gt;"",VLOOKUP($A401,'[1]LISTE ARTICLES PA-PV'!$A$2:$AB$1397,28,FALSE),""),"")</f>
        <v>ALIMENTATION 5.50%</v>
      </c>
      <c r="G401" s="15" t="str">
        <f>IF($A401&lt;&gt;"",VLOOKUP($A401,'[1]LISTE ARTICLES PA-PV'!$A$2:$AB$1397,27,FALSE),"---")</f>
        <v>GUINGUET</v>
      </c>
      <c r="H401" s="50" t="str">
        <f>IFERROR(IF($A401&lt;&gt;"",VLOOKUP($A401,'[1]LISTE ARTICLES PA-PV'!$A$2:$AB$1397,7,FALSE),"0"),"0")</f>
        <v>5.5</v>
      </c>
    </row>
    <row r="402" spans="1:8" x14ac:dyDescent="0.3">
      <c r="A402" s="47">
        <v>3760052699344</v>
      </c>
      <c r="B402" s="50">
        <v>3</v>
      </c>
      <c r="C402" s="15" t="str">
        <f>IFERROR(IF(A402&lt;&gt;"",VLOOKUP($A402,'[1]LISTE ARTICLES PA-PV'!$A$2:$AB$1397,4,FALSE),""),"")</f>
        <v>SUCETTE GUINGUET BLC</v>
      </c>
      <c r="D402" s="46">
        <f>IFERROR(IF($A402&lt;&gt;"",VLOOKUP($A402,'[1]LISTE ARTICLES PA-PV'!$A$2:$AB$1397,6,FALSE),"0"),"")</f>
        <v>1.21</v>
      </c>
      <c r="E402" s="46">
        <f t="shared" si="7"/>
        <v>3.63</v>
      </c>
      <c r="F402" s="15" t="str">
        <f>IFERROR(IF($A402&lt;&gt;"",VLOOKUP($A402,'[1]LISTE ARTICLES PA-PV'!$A$2:$AB$1397,28,FALSE),""),"")</f>
        <v>ALIMENTATION 20%</v>
      </c>
      <c r="G402" s="15" t="str">
        <f>IFERROR(IF($A402&lt;&gt;"",VLOOKUP($A402,'[1]LISTE ARTICLES PA-PV'!$A$2:$AB$1397,27,FALSE),""),"")</f>
        <v>GUINGUET</v>
      </c>
      <c r="H402" s="50" t="str">
        <f>IFERROR(IF($A402&lt;&gt;"",VLOOKUP($A402,'[1]LISTE ARTICLES PA-PV'!$A$2:$AB$1397,7,FALSE),"0"),"0")</f>
        <v>20</v>
      </c>
    </row>
    <row r="403" spans="1:8" x14ac:dyDescent="0.3">
      <c r="A403" s="47">
        <v>3760052699337</v>
      </c>
      <c r="B403" s="50">
        <v>6</v>
      </c>
      <c r="C403" s="15" t="str">
        <f>IFERROR(IF(A403&lt;&gt;"",VLOOKUP($A403,'[1]LISTE ARTICLES PA-PV'!$A$2:$AB$1397,4,FALSE),""),"")</f>
        <v>SUCETTE CHOCOLAT LAIT</v>
      </c>
      <c r="D403" s="46">
        <f>IFERROR(IF($A403&lt;&gt;"",VLOOKUP($A403,'[1]LISTE ARTICLES PA-PV'!$A$2:$AB$1397,6,FALSE),"0"),"")</f>
        <v>1.21</v>
      </c>
      <c r="E403" s="46">
        <f t="shared" si="7"/>
        <v>7.26</v>
      </c>
      <c r="F403" s="15" t="str">
        <f>IFERROR(IF($A403&lt;&gt;"",VLOOKUP($A403,'[1]LISTE ARTICLES PA-PV'!$A$2:$AB$1397,28,FALSE),""),"")</f>
        <v>ALIMENTATION 20%</v>
      </c>
      <c r="G403" s="15" t="str">
        <f>IFERROR(IF($A403&lt;&gt;"",VLOOKUP($A403,'[1]LISTE ARTICLES PA-PV'!$A$2:$AB$1397,27,FALSE),""),"")</f>
        <v>GUINGUET</v>
      </c>
      <c r="H403" s="50" t="str">
        <f>IFERROR(IF($A403&lt;&gt;"",VLOOKUP($A403,'[1]LISTE ARTICLES PA-PV'!$A$2:$AB$1397,7,FALSE),"0"),"0")</f>
        <v>20</v>
      </c>
    </row>
    <row r="404" spans="1:8" x14ac:dyDescent="0.3">
      <c r="A404" s="47">
        <v>3760052699320</v>
      </c>
      <c r="B404" s="50">
        <v>6</v>
      </c>
      <c r="C404" s="15" t="str">
        <f>IFERROR(IF(A404&lt;&gt;"",VLOOKUP($A404,'[1]LISTE ARTICLES PA-PV'!$A$2:$AB$1397,4,FALSE),""),"")</f>
        <v>SUCETTE CHOCOLAT NOIR</v>
      </c>
      <c r="D404" s="46">
        <f>IFERROR(IF($A404&lt;&gt;"",VLOOKUP($A404,'[1]LISTE ARTICLES PA-PV'!$A$2:$AB$1397,6,FALSE),"0"),"")</f>
        <v>1.21</v>
      </c>
      <c r="E404" s="46">
        <f t="shared" si="7"/>
        <v>7.26</v>
      </c>
      <c r="F404" s="15" t="str">
        <f>IFERROR(IF($A404&lt;&gt;"",VLOOKUP($A404,'[1]LISTE ARTICLES PA-PV'!$A$2:$AB$1397,28,FALSE),""),"")</f>
        <v>ALIMENTATION 5.50%</v>
      </c>
      <c r="G404" s="15" t="str">
        <f>IF($A404&lt;&gt;"",VLOOKUP($A404,'[1]LISTE ARTICLES PA-PV'!$A$2:$AB$1397,27,FALSE),"---")</f>
        <v>GUINGUET</v>
      </c>
      <c r="H404" s="50" t="str">
        <f>IFERROR(IF($A404&lt;&gt;"",VLOOKUP($A404,'[1]LISTE ARTICLES PA-PV'!$A$2:$AB$1397,7,FALSE),"0"),"0")</f>
        <v>5.5</v>
      </c>
    </row>
    <row r="405" spans="1:8" x14ac:dyDescent="0.3">
      <c r="A405" s="47">
        <v>9999901101705</v>
      </c>
      <c r="B405" s="50">
        <v>1</v>
      </c>
      <c r="C405" s="15" t="str">
        <f>IFERROR(IF(A405&lt;&gt;"",VLOOKUP($A405,'[1]LISTE ARTICLES PA-PV'!$A$2:$AB$1397,4,FALSE),""),"")</f>
        <v>PLATEAU BOIS 6 TASSES</v>
      </c>
      <c r="D405" s="46">
        <f>IFERROR(IF($A405&lt;&gt;"",VLOOKUP($A405,'[1]LISTE ARTICLES PA-PV'!$A$2:$AB$1397,6,FALSE),"0"),"")</f>
        <v>19</v>
      </c>
      <c r="E405" s="46">
        <f t="shared" si="7"/>
        <v>19</v>
      </c>
      <c r="F405" s="15" t="str">
        <f>IFERROR(IF($A405&lt;&gt;"",VLOOKUP($A405,'[1]LISTE ARTICLES PA-PV'!$A$2:$AB$1397,28,FALSE),""),"")</f>
        <v>ALIMENTATION 5.50%</v>
      </c>
      <c r="G405" s="15" t="str">
        <f>IFERROR(IF($A405&lt;&gt;"",VLOOKUP($A405,'[1]LISTE ARTICLES PA-PV'!$A$2:$AB$1397,27,FALSE),""),"")</f>
        <v>GUINGUET</v>
      </c>
      <c r="H405" s="50" t="str">
        <f>IF($A405&lt;&gt;"",VLOOKUP($A405,'[1]LISTE ARTICLES PA-PV'!$A$2:$AB$1397,7,FALSE),"0")</f>
        <v>5.5</v>
      </c>
    </row>
    <row r="406" spans="1:8" x14ac:dyDescent="0.3">
      <c r="A406" s="65">
        <v>4028145083883</v>
      </c>
      <c r="B406" s="50">
        <v>2</v>
      </c>
      <c r="C406" s="15" t="str">
        <f>IFERROR(IF(A406&lt;&gt;"",VLOOKUP($A406,'[1]LISTE ARTICLES PA-PV'!$A$2:$AB$1397,4,FALSE),""),"")</f>
        <v>MUG ASTERIX  K.O.</v>
      </c>
      <c r="D406" s="46">
        <f>IFERROR(IF($A406&lt;&gt;"",VLOOKUP($A406,'[1]LISTE ARTICLES PA-PV'!$A$2:$AB$1397,6,FALSE),"0"),"")</f>
        <v>5.24</v>
      </c>
      <c r="E406" s="46">
        <f t="shared" si="7"/>
        <v>10.48</v>
      </c>
      <c r="F406" s="15" t="str">
        <f>IFERROR(IF($A406&lt;&gt;"",VLOOKUP($A406,'[1]LISTE ARTICLES PA-PV'!$A$2:$AB$1397,28,FALSE),""),"")</f>
        <v>ACC/VAISSELLE</v>
      </c>
      <c r="G406" s="15" t="str">
        <f>IFERROR(IF($A406&lt;&gt;"",VLOOKUP($A406,'[1]LISTE ARTICLES PA-PV'!$A$2:$AB$1397,27,FALSE),""),"")</f>
        <v>KONITZ</v>
      </c>
      <c r="H406" s="50" t="str">
        <f>IFERROR(IF($A406&lt;&gt;"",VLOOKUP($A406,'[1]LISTE ARTICLES PA-PV'!$A$2:$AB$1397,7,FALSE),"0"),"0")</f>
        <v>20</v>
      </c>
    </row>
    <row r="407" spans="1:8" x14ac:dyDescent="0.3">
      <c r="A407" s="65">
        <v>4028145108241</v>
      </c>
      <c r="B407" s="50">
        <v>1</v>
      </c>
      <c r="C407" s="15" t="str">
        <f>IFERROR(IF(A407&lt;&gt;"",VLOOKUP($A407,'[1]LISTE ARTICLES PA-PV'!$A$2:$AB$1397,4,FALSE),""),"")</f>
        <v>MUG ASTERIX  I LOVE PARIS</v>
      </c>
      <c r="D407" s="46">
        <f>IFERROR(IF($A407&lt;&gt;"",VLOOKUP($A407,'[1]LISTE ARTICLES PA-PV'!$A$2:$AB$1397,6,FALSE),"0"),"")</f>
        <v>5.24</v>
      </c>
      <c r="E407" s="46">
        <f t="shared" si="7"/>
        <v>5.24</v>
      </c>
      <c r="F407" s="15" t="str">
        <f>IFERROR(IF($A407&lt;&gt;"",VLOOKUP($A407,'[1]LISTE ARTICLES PA-PV'!$A$2:$AB$1397,28,FALSE),""),"")</f>
        <v>ACC/VAISSELLE</v>
      </c>
      <c r="G407" s="15" t="str">
        <f>IFERROR(IF($A407&lt;&gt;"",VLOOKUP($A407,'[1]LISTE ARTICLES PA-PV'!$A$2:$AB$1397,27,FALSE),""),"")</f>
        <v>KONITZ</v>
      </c>
      <c r="H407" s="50" t="str">
        <f>IFERROR(IF($A407&lt;&gt;"",VLOOKUP($A407,'[1]LISTE ARTICLES PA-PV'!$A$2:$AB$1397,7,FALSE),"0"),"0")</f>
        <v>20</v>
      </c>
    </row>
    <row r="408" spans="1:8" x14ac:dyDescent="0.3">
      <c r="A408" s="65">
        <v>4028145077615</v>
      </c>
      <c r="B408" s="50">
        <v>2</v>
      </c>
      <c r="C408" s="15" t="str">
        <f>IFERROR(IF(A408&lt;&gt;"",VLOOKUP($A408,'[1]LISTE ARTICLES PA-PV'!$A$2:$AB$1397,4,FALSE),""),"")</f>
        <v>MUG ASTERIX  I'M IN LOVE</v>
      </c>
      <c r="D408" s="46">
        <f>IFERROR(IF($A408&lt;&gt;"",VLOOKUP($A408,'[1]LISTE ARTICLES PA-PV'!$A$2:$AB$1397,6,FALSE),"0"),"")</f>
        <v>5.24</v>
      </c>
      <c r="E408" s="46">
        <f t="shared" si="7"/>
        <v>10.48</v>
      </c>
      <c r="F408" s="15" t="str">
        <f>IFERROR(IF($A408&lt;&gt;"",VLOOKUP($A408,'[1]LISTE ARTICLES PA-PV'!$A$2:$AB$1397,28,FALSE),""),"")</f>
        <v>ACC/VAISSELLE</v>
      </c>
      <c r="G408" s="15" t="str">
        <f>IFERROR(IF($A408&lt;&gt;"",VLOOKUP($A408,'[1]LISTE ARTICLES PA-PV'!$A$2:$AB$1397,27,FALSE),""),"")</f>
        <v>KONITZ</v>
      </c>
      <c r="H408" s="50" t="str">
        <f>IFERROR(IF($A408&lt;&gt;"",VLOOKUP($A408,'[1]LISTE ARTICLES PA-PV'!$A$2:$AB$1397,7,FALSE),"0"),"0")</f>
        <v>20</v>
      </c>
    </row>
    <row r="409" spans="1:8" x14ac:dyDescent="0.3">
      <c r="A409" s="65">
        <v>4028145108234</v>
      </c>
      <c r="B409" s="50">
        <v>2</v>
      </c>
      <c r="C409" s="15" t="str">
        <f>IFERROR(IF(A409&lt;&gt;"",VLOOKUP($A409,'[1]LISTE ARTICLES PA-PV'!$A$2:$AB$1397,4,FALSE),""),"")</f>
        <v>MUG ASTERIX  JO ARCHER</v>
      </c>
      <c r="D409" s="46">
        <f>IFERROR(IF($A409&lt;&gt;"",VLOOKUP($A409,'[1]LISTE ARTICLES PA-PV'!$A$2:$AB$1397,6,FALSE),"0"),"")</f>
        <v>5.24</v>
      </c>
      <c r="E409" s="46">
        <f t="shared" si="7"/>
        <v>10.48</v>
      </c>
      <c r="F409" s="15" t="str">
        <f>IFERROR(IF($A409&lt;&gt;"",VLOOKUP($A409,'[1]LISTE ARTICLES PA-PV'!$A$2:$AB$1397,28,FALSE),""),"")</f>
        <v>ACC/VAISSELLE</v>
      </c>
      <c r="G409" s="15" t="str">
        <f>IFERROR(IF($A409&lt;&gt;"",VLOOKUP($A409,'[1]LISTE ARTICLES PA-PV'!$A$2:$AB$1397,27,FALSE),""),"")</f>
        <v>KONITZ</v>
      </c>
      <c r="H409" s="50" t="str">
        <f>IFERROR(IF($A409&lt;&gt;"",VLOOKUP($A409,'[1]LISTE ARTICLES PA-PV'!$A$2:$AB$1397,7,FALSE),"0"),"0")</f>
        <v>20</v>
      </c>
    </row>
    <row r="410" spans="1:8" x14ac:dyDescent="0.3">
      <c r="A410" s="65">
        <v>4028145108227</v>
      </c>
      <c r="B410" s="50">
        <v>1</v>
      </c>
      <c r="C410" s="15" t="str">
        <f>IFERROR(IF(A410&lt;&gt;"",VLOOKUP($A410,'[1]LISTE ARTICLES PA-PV'!$A$2:$AB$1397,4,FALSE),""),"")</f>
        <v>MUG ASTERIX  SPORT COURSE</v>
      </c>
      <c r="D410" s="46">
        <f>IFERROR(IF($A410&lt;&gt;"",VLOOKUP($A410,'[1]LISTE ARTICLES PA-PV'!$A$2:$AB$1397,6,FALSE),"0"),"")</f>
        <v>5.24</v>
      </c>
      <c r="E410" s="46">
        <f t="shared" si="7"/>
        <v>5.24</v>
      </c>
      <c r="F410" s="15" t="str">
        <f>IFERROR(IF($A410&lt;&gt;"",VLOOKUP($A410,'[1]LISTE ARTICLES PA-PV'!$A$2:$AB$1397,28,FALSE),""),"")</f>
        <v>ACC/VAISSELLE</v>
      </c>
      <c r="G410" s="15" t="str">
        <f>IFERROR(IF($A410&lt;&gt;"",VLOOKUP($A410,'[1]LISTE ARTICLES PA-PV'!$A$2:$AB$1397,27,FALSE),""),"")</f>
        <v>KONITZ</v>
      </c>
      <c r="H410" s="50" t="str">
        <f>IFERROR(IF($A410&lt;&gt;"",VLOOKUP($A410,'[1]LISTE ARTICLES PA-PV'!$A$2:$AB$1397,7,FALSE),"0"),"0")</f>
        <v>20</v>
      </c>
    </row>
    <row r="411" spans="1:8" x14ac:dyDescent="0.3">
      <c r="A411" s="65">
        <v>4028145108210</v>
      </c>
      <c r="B411" s="50">
        <v>1</v>
      </c>
      <c r="C411" s="15" t="str">
        <f>IFERROR(IF(A411&lt;&gt;"",VLOOKUP($A411,'[1]LISTE ARTICLES PA-PV'!$A$2:$AB$1397,4,FALSE),""),"")</f>
        <v>MUG ASTERIX  JO NATATION</v>
      </c>
      <c r="D411" s="46">
        <f>IFERROR(IF($A411&lt;&gt;"",VLOOKUP($A411,'[1]LISTE ARTICLES PA-PV'!$A$2:$AB$1397,6,FALSE),"0"),"")</f>
        <v>5.24</v>
      </c>
      <c r="E411" s="46">
        <f t="shared" si="7"/>
        <v>5.24</v>
      </c>
      <c r="F411" s="15" t="str">
        <f>IFERROR(IF($A411&lt;&gt;"",VLOOKUP($A411,'[1]LISTE ARTICLES PA-PV'!$A$2:$AB$1397,28,FALSE),""),"")</f>
        <v>ACC/VAISSELLE</v>
      </c>
      <c r="G411" s="15" t="str">
        <f>IFERROR(IF($A411&lt;&gt;"",VLOOKUP($A411,'[1]LISTE ARTICLES PA-PV'!$A$2:$AB$1397,27,FALSE),""),"")</f>
        <v>KONITZ</v>
      </c>
      <c r="H411" s="50" t="str">
        <f>IFERROR(IF($A411&lt;&gt;"",VLOOKUP($A411,'[1]LISTE ARTICLES PA-PV'!$A$2:$AB$1397,7,FALSE),"0"),"0")</f>
        <v>20</v>
      </c>
    </row>
    <row r="412" spans="1:8" x14ac:dyDescent="0.3">
      <c r="A412" s="65">
        <v>4028145083814</v>
      </c>
      <c r="B412" s="50">
        <v>2</v>
      </c>
      <c r="C412" s="15" t="str">
        <f>IFERROR(IF(A412&lt;&gt;"",VLOOKUP($A412,'[1]LISTE ARTICLES PA-PV'!$A$2:$AB$1397,4,FALSE),""),"")</f>
        <v>MUG ASTERIX  PAS GROS!</v>
      </c>
      <c r="D412" s="46">
        <f>IFERROR(IF($A412&lt;&gt;"",VLOOKUP($A412,'[1]LISTE ARTICLES PA-PV'!$A$2:$AB$1397,6,FALSE),"0"),"")</f>
        <v>6.56</v>
      </c>
      <c r="E412" s="46">
        <f t="shared" si="7"/>
        <v>13.12</v>
      </c>
      <c r="F412" s="15" t="str">
        <f>IFERROR(IF($A412&lt;&gt;"",VLOOKUP($A412,'[1]LISTE ARTICLES PA-PV'!$A$2:$AB$1397,28,FALSE),""),"")</f>
        <v>ACC/VAISSELLE</v>
      </c>
      <c r="G412" s="15" t="str">
        <f>IFERROR(IF($A412&lt;&gt;"",VLOOKUP($A412,'[1]LISTE ARTICLES PA-PV'!$A$2:$AB$1397,27,FALSE),""),"")</f>
        <v>KONITZ</v>
      </c>
      <c r="H412" s="50" t="str">
        <f>IFERROR(IF($A412&lt;&gt;"",VLOOKUP($A412,'[1]LISTE ARTICLES PA-PV'!$A$2:$AB$1397,7,FALSE),"0"),"0")</f>
        <v>20</v>
      </c>
    </row>
    <row r="413" spans="1:8" x14ac:dyDescent="0.3">
      <c r="A413" s="65">
        <v>4028145107244</v>
      </c>
      <c r="B413" s="50">
        <v>1</v>
      </c>
      <c r="C413" s="15" t="str">
        <f>IFERROR(IF(A413&lt;&gt;"",VLOOKUP($A413,'[1]LISTE ARTICLES PA-PV'!$A$2:$AB$1397,4,FALSE),""),"")</f>
        <v>MUG THINKING MONKEY</v>
      </c>
      <c r="D413" s="46">
        <f>IFERROR(IF($A413&lt;&gt;"",VLOOKUP($A413,'[1]LISTE ARTICLES PA-PV'!$A$2:$AB$1397,6,FALSE),"0"),"")</f>
        <v>6.56</v>
      </c>
      <c r="E413" s="46">
        <f t="shared" si="7"/>
        <v>6.56</v>
      </c>
      <c r="F413" s="15" t="str">
        <f>IFERROR(IF($A413&lt;&gt;"",VLOOKUP($A413,'[1]LISTE ARTICLES PA-PV'!$A$2:$AB$1397,28,FALSE),""),"")</f>
        <v>ACC/VAISSELLE</v>
      </c>
      <c r="G413" s="15" t="str">
        <f>IFERROR(IF($A413&lt;&gt;"",VLOOKUP($A413,'[1]LISTE ARTICLES PA-PV'!$A$2:$AB$1397,27,FALSE),""),"")</f>
        <v>KONITZ</v>
      </c>
      <c r="H413" s="50" t="str">
        <f>IFERROR(IF($A413&lt;&gt;"",VLOOKUP($A413,'[1]LISTE ARTICLES PA-PV'!$A$2:$AB$1397,7,FALSE),"0"),"0")</f>
        <v>20</v>
      </c>
    </row>
    <row r="414" spans="1:8" x14ac:dyDescent="0.3">
      <c r="A414" s="65">
        <v>4028145104878</v>
      </c>
      <c r="B414" s="50">
        <v>1</v>
      </c>
      <c r="C414" s="15" t="str">
        <f>IFERROR(IF(A414&lt;&gt;"",VLOOKUP($A414,'[1]LISTE ARTICLES PA-PV'!$A$2:$AB$1397,4,FALSE),""),"")</f>
        <v>MUG GIRAFES V.KAHL</v>
      </c>
      <c r="D414" s="46">
        <f>IFERROR(IF($A414&lt;&gt;"",VLOOKUP($A414,'[1]LISTE ARTICLES PA-PV'!$A$2:$AB$1397,6,FALSE),"0"),"")</f>
        <v>6.56</v>
      </c>
      <c r="E414" s="46">
        <f t="shared" si="7"/>
        <v>6.56</v>
      </c>
      <c r="F414" s="15" t="str">
        <f>IFERROR(IF($A414&lt;&gt;"",VLOOKUP($A414,'[1]LISTE ARTICLES PA-PV'!$A$2:$AB$1397,28,FALSE),""),"")</f>
        <v>ACC/VAISSELLE</v>
      </c>
      <c r="G414" s="15" t="str">
        <f>IFERROR(IF($A414&lt;&gt;"",VLOOKUP($A414,'[1]LISTE ARTICLES PA-PV'!$A$2:$AB$1397,27,FALSE),""),"")</f>
        <v>KONITZ</v>
      </c>
      <c r="H414" s="50" t="str">
        <f>IFERROR(IF($A414&lt;&gt;"",VLOOKUP($A414,'[1]LISTE ARTICLES PA-PV'!$A$2:$AB$1397,7,FALSE),"0"),"0")</f>
        <v>20</v>
      </c>
    </row>
    <row r="415" spans="1:8" x14ac:dyDescent="0.3">
      <c r="A415" s="65">
        <v>4028145108678</v>
      </c>
      <c r="B415" s="50">
        <v>1</v>
      </c>
      <c r="C415" s="15" t="str">
        <f>IFERROR(IF(A415&lt;&gt;"",VLOOKUP($A415,'[1]LISTE ARTICLES PA-PV'!$A$2:$AB$1397,4,FALSE),""),"")</f>
        <v>MUG HERISSON V.KAHL</v>
      </c>
      <c r="D415" s="46">
        <f>IFERROR(IF($A415&lt;&gt;"",VLOOKUP($A415,'[1]LISTE ARTICLES PA-PV'!$A$2:$AB$1397,6,FALSE),"0"),"")</f>
        <v>6.56</v>
      </c>
      <c r="E415" s="46">
        <f t="shared" si="7"/>
        <v>6.56</v>
      </c>
      <c r="F415" s="15" t="str">
        <f>IFERROR(IF($A415&lt;&gt;"",VLOOKUP($A415,'[1]LISTE ARTICLES PA-PV'!$A$2:$AB$1397,28,FALSE),""),"")</f>
        <v>ACC/VAISSELLE</v>
      </c>
      <c r="G415" s="15" t="str">
        <f>IFERROR(IF($A415&lt;&gt;"",VLOOKUP($A415,'[1]LISTE ARTICLES PA-PV'!$A$2:$AB$1397,27,FALSE),""),"")</f>
        <v>KONITZ</v>
      </c>
      <c r="H415" s="50" t="str">
        <f>IFERROR(IF($A415&lt;&gt;"",VLOOKUP($A415,'[1]LISTE ARTICLES PA-PV'!$A$2:$AB$1397,7,FALSE),"0"),"0")</f>
        <v>20</v>
      </c>
    </row>
    <row r="416" spans="1:8" x14ac:dyDescent="0.3">
      <c r="A416" s="66">
        <v>4028145108548</v>
      </c>
      <c r="B416" s="50">
        <v>15</v>
      </c>
      <c r="C416" s="15" t="str">
        <f>IFERROR(IF(A416&lt;&gt;"",VLOOKUP($A416,'[1]LISTE ARTICLES PA-PV'!$A$2:$AB$1397,4,FALSE),""),"")</f>
        <v>TASSE ZODIAQUE</v>
      </c>
      <c r="D416" s="46">
        <f>IFERROR(IF($A416&lt;&gt;"",VLOOKUP($A416,'[1]LISTE ARTICLES PA-PV'!$A$2:$AB$1397,6,FALSE),"0"),"")</f>
        <v>5.68</v>
      </c>
      <c r="E416" s="46">
        <f t="shared" si="7"/>
        <v>85.199999999999989</v>
      </c>
      <c r="F416" s="15" t="str">
        <f>IFERROR(IF($A416&lt;&gt;"",VLOOKUP($A416,'[1]LISTE ARTICLES PA-PV'!$A$2:$AB$1397,28,FALSE),""),"")</f>
        <v>ACC/VAISSELLE</v>
      </c>
      <c r="G416" s="15" t="str">
        <f>IFERROR(IF($A416&lt;&gt;"",VLOOKUP($A416,'[1]LISTE ARTICLES PA-PV'!$A$2:$AB$1397,27,FALSE),""),"")</f>
        <v>KONITZ</v>
      </c>
      <c r="H416" s="50" t="str">
        <f>IFERROR(IF($A416&lt;&gt;"",VLOOKUP($A416,'[1]LISTE ARTICLES PA-PV'!$A$2:$AB$1397,7,FALSE),"0"),"0")</f>
        <v>20</v>
      </c>
    </row>
    <row r="417" spans="1:8" x14ac:dyDescent="0.3">
      <c r="A417" s="47">
        <v>4028145108630</v>
      </c>
      <c r="B417" s="50">
        <v>3</v>
      </c>
      <c r="C417" s="15" t="str">
        <f>IFERROR(IF(A417&lt;&gt;"",VLOOKUP($A417,'[1]LISTE ARTICLES PA-PV'!$A$2:$AB$1397,4,FALSE),""),"")</f>
        <v>MUG SHINY FEATHERS</v>
      </c>
      <c r="D417" s="46">
        <f>IFERROR(IF($A417&lt;&gt;"",VLOOKUP($A417,'[1]LISTE ARTICLES PA-PV'!$A$2:$AB$1397,6,FALSE),"0"),"")</f>
        <v>5.68</v>
      </c>
      <c r="E417" s="46">
        <f t="shared" si="7"/>
        <v>17.04</v>
      </c>
      <c r="F417" s="15" t="str">
        <f>IFERROR(IF($A417&lt;&gt;"",VLOOKUP($A417,'[1]LISTE ARTICLES PA-PV'!$A$2:$AB$1397,28,FALSE),""),"")</f>
        <v>ACC/VAISSELLE</v>
      </c>
      <c r="G417" s="15" t="str">
        <f>IFERROR(IF($A417&lt;&gt;"",VLOOKUP($A417,'[1]LISTE ARTICLES PA-PV'!$A$2:$AB$1397,27,FALSE),""),"")</f>
        <v>KONITZ</v>
      </c>
      <c r="H417" s="50" t="str">
        <f>IFERROR(IF($A417&lt;&gt;"",VLOOKUP($A417,'[1]LISTE ARTICLES PA-PV'!$A$2:$AB$1397,7,FALSE),"0"),"0")</f>
        <v>20</v>
      </c>
    </row>
    <row r="418" spans="1:8" x14ac:dyDescent="0.3">
      <c r="A418" s="47">
        <v>4028145108487</v>
      </c>
      <c r="B418" s="50">
        <v>1</v>
      </c>
      <c r="C418" s="15" t="str">
        <f>IFERROR(IF(A418&lt;&gt;"",VLOOKUP($A418,'[1]LISTE ARTICLES PA-PV'!$A$2:$AB$1397,4,FALSE),""),"")</f>
        <v>MUG DRAGON</v>
      </c>
      <c r="D418" s="46">
        <f>IFERROR(IF($A418&lt;&gt;"",VLOOKUP($A418,'[1]LISTE ARTICLES PA-PV'!$A$2:$AB$1397,6,FALSE),"0"),"")</f>
        <v>5.68</v>
      </c>
      <c r="E418" s="46">
        <f t="shared" si="7"/>
        <v>5.68</v>
      </c>
      <c r="F418" s="15" t="str">
        <f>IFERROR(IF($A418&lt;&gt;"",VLOOKUP($A418,'[1]LISTE ARTICLES PA-PV'!$A$2:$AB$1397,28,FALSE),""),"")</f>
        <v>ACC/VAISSELLE</v>
      </c>
      <c r="G418" s="15" t="str">
        <f>IFERROR(IF($A418&lt;&gt;"",VLOOKUP($A418,'[1]LISTE ARTICLES PA-PV'!$A$2:$AB$1397,27,FALSE),""),"")</f>
        <v>KONITZ</v>
      </c>
      <c r="H418" s="50" t="str">
        <f>IFERROR(IF($A418&lt;&gt;"",VLOOKUP($A418,'[1]LISTE ARTICLES PA-PV'!$A$2:$AB$1397,7,FALSE),"0"),"0")</f>
        <v>20</v>
      </c>
    </row>
    <row r="419" spans="1:8" x14ac:dyDescent="0.3">
      <c r="A419" s="47">
        <v>4028145108623</v>
      </c>
      <c r="B419" s="50">
        <v>2</v>
      </c>
      <c r="C419" s="15" t="str">
        <f>IFERROR(IF(A419&lt;&gt;"",VLOOKUP($A419,'[1]LISTE ARTICLES PA-PV'!$A$2:$AB$1397,4,FALSE),""),"")</f>
        <v>MUG SHINY PEACOCK</v>
      </c>
      <c r="D419" s="46">
        <f>IFERROR(IF($A419&lt;&gt;"",VLOOKUP($A419,'[1]LISTE ARTICLES PA-PV'!$A$2:$AB$1397,6,FALSE),"0"),"")</f>
        <v>5.68</v>
      </c>
      <c r="E419" s="46">
        <f t="shared" si="7"/>
        <v>11.36</v>
      </c>
      <c r="F419" s="15" t="str">
        <f>IFERROR(IF($A419&lt;&gt;"",VLOOKUP($A419,'[1]LISTE ARTICLES PA-PV'!$A$2:$AB$1397,28,FALSE),""),"")</f>
        <v>ACC/VAISSELLE</v>
      </c>
      <c r="G419" s="15" t="str">
        <f>IFERROR(IF($A419&lt;&gt;"",VLOOKUP($A419,'[1]LISTE ARTICLES PA-PV'!$A$2:$AB$1397,27,FALSE),""),"")</f>
        <v>KONITZ</v>
      </c>
      <c r="H419" s="50" t="str">
        <f>IFERROR(IF($A419&lt;&gt;"",VLOOKUP($A419,'[1]LISTE ARTICLES PA-PV'!$A$2:$AB$1397,7,FALSE),"0"),"0")</f>
        <v>20</v>
      </c>
    </row>
    <row r="420" spans="1:8" x14ac:dyDescent="0.3">
      <c r="A420" s="65">
        <v>4028145080479</v>
      </c>
      <c r="B420" s="50">
        <v>4</v>
      </c>
      <c r="C420" s="15" t="str">
        <f>IFERROR(IF(A420&lt;&gt;"",VLOOKUP($A420,'[1]LISTE ARTICLES PA-PV'!$A$2:$AB$1397,4,FALSE),""),"")</f>
        <v>MUG PICASSO</v>
      </c>
      <c r="D420" s="46">
        <f>IFERROR(IF($A420&lt;&gt;"",VLOOKUP($A420,'[1]LISTE ARTICLES PA-PV'!$A$2:$AB$1397,6,FALSE),"0"),"")</f>
        <v>7.44</v>
      </c>
      <c r="E420" s="46">
        <f t="shared" si="7"/>
        <v>29.76</v>
      </c>
      <c r="F420" s="15" t="str">
        <f>IFERROR(IF($A420&lt;&gt;"",VLOOKUP($A420,'[1]LISTE ARTICLES PA-PV'!$A$2:$AB$1397,28,FALSE),""),"")</f>
        <v>ACC/VAISSELLE</v>
      </c>
      <c r="G420" s="15" t="str">
        <f>IFERROR(IF($A420&lt;&gt;"",VLOOKUP($A420,'[1]LISTE ARTICLES PA-PV'!$A$2:$AB$1397,27,FALSE),""),"")</f>
        <v>KONITZ</v>
      </c>
      <c r="H420" s="50" t="str">
        <f>IFERROR(IF($A420&lt;&gt;"",VLOOKUP($A420,'[1]LISTE ARTICLES PA-PV'!$A$2:$AB$1397,7,FALSE),"0"),"0")</f>
        <v>20</v>
      </c>
    </row>
    <row r="421" spans="1:8" x14ac:dyDescent="0.3">
      <c r="A421" s="47">
        <v>4028145093547</v>
      </c>
      <c r="B421" s="50">
        <v>5</v>
      </c>
      <c r="C421" s="15" t="str">
        <f>IFERROR(IF(A421&lt;&gt;"",VLOOKUP($A421,'[1]LISTE ARTICLES PA-PV'!$A$2:$AB$1397,4,FALSE),""),"")</f>
        <v>MUG PAINTDROPS TIGRE</v>
      </c>
      <c r="D421" s="46">
        <f>IFERROR(IF($A421&lt;&gt;"",VLOOKUP($A421,'[1]LISTE ARTICLES PA-PV'!$A$2:$AB$1397,6,FALSE),"0"),"")</f>
        <v>5.24</v>
      </c>
      <c r="E421" s="46">
        <f t="shared" si="7"/>
        <v>26.200000000000003</v>
      </c>
      <c r="F421" s="15" t="str">
        <f>IFERROR(IF($A421&lt;&gt;"",VLOOKUP($A421,'[1]LISTE ARTICLES PA-PV'!$A$2:$AB$1397,28,FALSE),""),"")</f>
        <v>ACC/VAISSELLE</v>
      </c>
      <c r="G421" s="15" t="str">
        <f>IFERROR(IF($A421&lt;&gt;"",VLOOKUP($A421,'[1]LISTE ARTICLES PA-PV'!$A$2:$AB$1397,27,FALSE),""),"")</f>
        <v>KONITZ</v>
      </c>
      <c r="H421" s="50" t="str">
        <f>IFERROR(IF($A421&lt;&gt;"",VLOOKUP($A421,'[1]LISTE ARTICLES PA-PV'!$A$2:$AB$1397,7,FALSE),"0"),"0")</f>
        <v>20</v>
      </c>
    </row>
    <row r="422" spans="1:8" x14ac:dyDescent="0.3">
      <c r="A422" s="47">
        <v>4028145095947</v>
      </c>
      <c r="B422" s="50">
        <v>4</v>
      </c>
      <c r="C422" s="15" t="str">
        <f>IFERROR(IF(A422&lt;&gt;"",VLOOKUP($A422,'[1]LISTE ARTICLES PA-PV'!$A$2:$AB$1397,4,FALSE),""),"")</f>
        <v>MUG PAINTDROPS ELEPHANT</v>
      </c>
      <c r="D422" s="46">
        <f>IFERROR(IF($A422&lt;&gt;"",VLOOKUP($A422,'[1]LISTE ARTICLES PA-PV'!$A$2:$AB$1397,6,FALSE),"0"),"")</f>
        <v>5.24</v>
      </c>
      <c r="E422" s="46">
        <f t="shared" si="7"/>
        <v>20.96</v>
      </c>
      <c r="F422" s="15" t="str">
        <f>IFERROR(IF($A422&lt;&gt;"",VLOOKUP($A422,'[1]LISTE ARTICLES PA-PV'!$A$2:$AB$1397,28,FALSE),""),"")</f>
        <v>ACC/VAISSELLE</v>
      </c>
      <c r="G422" s="15" t="str">
        <f>IFERROR(IF($A422&lt;&gt;"",VLOOKUP($A422,'[1]LISTE ARTICLES PA-PV'!$A$2:$AB$1397,27,FALSE),""),"")</f>
        <v>KONITZ</v>
      </c>
      <c r="H422" s="50" t="str">
        <f>IFERROR(IF($A422&lt;&gt;"",VLOOKUP($A422,'[1]LISTE ARTICLES PA-PV'!$A$2:$AB$1397,7,FALSE),"0"),"0")</f>
        <v>20</v>
      </c>
    </row>
    <row r="423" spans="1:8" x14ac:dyDescent="0.3">
      <c r="A423" s="47">
        <v>4028145093530</v>
      </c>
      <c r="B423" s="50">
        <v>5</v>
      </c>
      <c r="C423" s="15" t="str">
        <f>IFERROR(IF(A423&lt;&gt;"",VLOOKUP($A423,'[1]LISTE ARTICLES PA-PV'!$A$2:$AB$1397,4,FALSE),""),"")</f>
        <v>MUG PAINTDROPS ZEBRE</v>
      </c>
      <c r="D423" s="46">
        <f>IFERROR(IF($A423&lt;&gt;"",VLOOKUP($A423,'[1]LISTE ARTICLES PA-PV'!$A$2:$AB$1397,6,FALSE),"0"),"")</f>
        <v>5.24</v>
      </c>
      <c r="E423" s="46">
        <f t="shared" si="7"/>
        <v>26.200000000000003</v>
      </c>
      <c r="F423" s="15" t="str">
        <f>IFERROR(IF($A423&lt;&gt;"",VLOOKUP($A423,'[1]LISTE ARTICLES PA-PV'!$A$2:$AB$1397,28,FALSE),""),"")</f>
        <v>ACC/VAISSELLE</v>
      </c>
      <c r="G423" s="15" t="str">
        <f>IFERROR(IF($A423&lt;&gt;"",VLOOKUP($A423,'[1]LISTE ARTICLES PA-PV'!$A$2:$AB$1397,27,FALSE),""),"")</f>
        <v>KONITZ</v>
      </c>
      <c r="H423" s="50" t="str">
        <f>IFERROR(IF($A423&lt;&gt;"",VLOOKUP($A423,'[1]LISTE ARTICLES PA-PV'!$A$2:$AB$1397,7,FALSE),"0"),"0")</f>
        <v>20</v>
      </c>
    </row>
    <row r="424" spans="1:8" x14ac:dyDescent="0.3">
      <c r="A424" s="47">
        <v>4028145093523</v>
      </c>
      <c r="B424" s="50">
        <v>6</v>
      </c>
      <c r="C424" s="15" t="str">
        <f>IFERROR(IF(A424&lt;&gt;"",VLOOKUP($A424,'[1]LISTE ARTICLES PA-PV'!$A$2:$AB$1397,4,FALSE),""),"")</f>
        <v>MUG PAINTDROPS GIRAFE</v>
      </c>
      <c r="D424" s="46">
        <f>IFERROR(IF($A424&lt;&gt;"",VLOOKUP($A424,'[1]LISTE ARTICLES PA-PV'!$A$2:$AB$1397,6,FALSE),"0"),"")</f>
        <v>5.24</v>
      </c>
      <c r="E424" s="46">
        <f t="shared" si="7"/>
        <v>31.44</v>
      </c>
      <c r="F424" s="15" t="str">
        <f>IFERROR(IF($A424&lt;&gt;"",VLOOKUP($A424,'[1]LISTE ARTICLES PA-PV'!$A$2:$AB$1397,28,FALSE),""),"")</f>
        <v>ACC/VAISSELLE</v>
      </c>
      <c r="G424" s="15" t="str">
        <f>IFERROR(IF($A424&lt;&gt;"",VLOOKUP($A424,'[1]LISTE ARTICLES PA-PV'!$A$2:$AB$1397,27,FALSE),""),"")</f>
        <v>KONITZ</v>
      </c>
      <c r="H424" s="50" t="str">
        <f>IFERROR(IF($A424&lt;&gt;"",VLOOKUP($A424,'[1]LISTE ARTICLES PA-PV'!$A$2:$AB$1397,7,FALSE),"0"),"0")</f>
        <v>20</v>
      </c>
    </row>
    <row r="425" spans="1:8" x14ac:dyDescent="0.3">
      <c r="A425" s="47">
        <v>4028145097897</v>
      </c>
      <c r="B425" s="50">
        <v>3</v>
      </c>
      <c r="C425" s="15" t="str">
        <f>IFERROR(IF(A425&lt;&gt;"",VLOOKUP($A425,'[1]LISTE ARTICLES PA-PV'!$A$2:$AB$1397,4,FALSE),""),"")</f>
        <v>MUG FLEURS V.LOWE</v>
      </c>
      <c r="D425" s="46">
        <f>IFERROR(IF($A425&lt;&gt;"",VLOOKUP($A425,'[1]LISTE ARTICLES PA-PV'!$A$2:$AB$1397,6,FALSE),"0"),"")</f>
        <v>6.56</v>
      </c>
      <c r="E425" s="46">
        <f t="shared" si="7"/>
        <v>19.68</v>
      </c>
      <c r="F425" s="15" t="str">
        <f>IFERROR(IF($A425&lt;&gt;"",VLOOKUP($A425,'[1]LISTE ARTICLES PA-PV'!$A$2:$AB$1397,28,FALSE),""),"")</f>
        <v>ACC/VAISSELLE</v>
      </c>
      <c r="G425" s="15" t="str">
        <f>IFERROR(IF($A425&lt;&gt;"",VLOOKUP($A425,'[1]LISTE ARTICLES PA-PV'!$A$2:$AB$1397,27,FALSE),""),"")</f>
        <v>KONITZ</v>
      </c>
      <c r="H425" s="50" t="str">
        <f>IFERROR(IF($A425&lt;&gt;"",VLOOKUP($A425,'[1]LISTE ARTICLES PA-PV'!$A$2:$AB$1397,7,FALSE),"0"),"0")</f>
        <v>20</v>
      </c>
    </row>
    <row r="426" spans="1:8" x14ac:dyDescent="0.3">
      <c r="A426" s="47">
        <v>4028145098177</v>
      </c>
      <c r="B426" s="50">
        <v>2</v>
      </c>
      <c r="C426" s="15" t="str">
        <f>IFERROR(IF(A426&lt;&gt;"",VLOOKUP($A426,'[1]LISTE ARTICLES PA-PV'!$A$2:$AB$1397,4,FALSE),""),"")</f>
        <v>MUG OILPAINTING</v>
      </c>
      <c r="D426" s="46">
        <f>IFERROR(IF($A426&lt;&gt;"",VLOOKUP($A426,'[1]LISTE ARTICLES PA-PV'!$A$2:$AB$1397,6,FALSE),"0"),"")</f>
        <v>6.56</v>
      </c>
      <c r="E426" s="46">
        <f t="shared" si="7"/>
        <v>13.12</v>
      </c>
      <c r="F426" s="15" t="str">
        <f>IFERROR(IF($A426&lt;&gt;"",VLOOKUP($A426,'[1]LISTE ARTICLES PA-PV'!$A$2:$AB$1397,28,FALSE),""),"")</f>
        <v>ACC/VAISSELLE</v>
      </c>
      <c r="G426" s="15" t="str">
        <f>IFERROR(IF($A426&lt;&gt;"",VLOOKUP($A426,'[1]LISTE ARTICLES PA-PV'!$A$2:$AB$1397,27,FALSE),""),"")</f>
        <v>KONITZ</v>
      </c>
      <c r="H426" s="50" t="str">
        <f>IFERROR(IF($A426&lt;&gt;"",VLOOKUP($A426,'[1]LISTE ARTICLES PA-PV'!$A$2:$AB$1397,7,FALSE),"0"),"0")</f>
        <v>20</v>
      </c>
    </row>
    <row r="427" spans="1:8" x14ac:dyDescent="0.3">
      <c r="A427" s="47">
        <v>4028145092663</v>
      </c>
      <c r="B427" s="50">
        <v>2</v>
      </c>
      <c r="C427" s="15" t="str">
        <f>IFERROR(IF(A427&lt;&gt;"",VLOOKUP($A427,'[1]LISTE ARTICLES PA-PV'!$A$2:$AB$1397,4,FALSE),""),"")</f>
        <v>TISANIERE PAPILLONS</v>
      </c>
      <c r="D427" s="46">
        <f>IFERROR(IF($A427&lt;&gt;"",VLOOKUP($A427,'[1]LISTE ARTICLES PA-PV'!$A$2:$AB$1397,6,FALSE),"0"),"")</f>
        <v>8.76</v>
      </c>
      <c r="E427" s="46">
        <f t="shared" si="7"/>
        <v>17.52</v>
      </c>
      <c r="F427" s="15" t="str">
        <f>IFERROR(IF($A427&lt;&gt;"",VLOOKUP($A427,'[1]LISTE ARTICLES PA-PV'!$A$2:$AB$1397,28,FALSE),""),"")</f>
        <v>ACC/VAISSELLE</v>
      </c>
      <c r="G427" s="15" t="str">
        <f>IFERROR(IF($A427&lt;&gt;"",VLOOKUP($A427,'[1]LISTE ARTICLES PA-PV'!$A$2:$AB$1397,27,FALSE),""),"")</f>
        <v>KONITZ</v>
      </c>
      <c r="H427" s="50" t="str">
        <f>IFERROR(IF($A427&lt;&gt;"",VLOOKUP($A427,'[1]LISTE ARTICLES PA-PV'!$A$2:$AB$1397,7,FALSE),"0"),"0")</f>
        <v>20</v>
      </c>
    </row>
    <row r="428" spans="1:8" x14ac:dyDescent="0.3">
      <c r="A428" s="47">
        <v>4028145107459</v>
      </c>
      <c r="B428" s="50">
        <v>1</v>
      </c>
      <c r="C428" s="15" t="str">
        <f>IFERROR(IF(A428&lt;&gt;"",VLOOKUP($A428,'[1]LISTE ARTICLES PA-PV'!$A$2:$AB$1397,4,FALSE),""),"")</f>
        <v>TISANIERE COEUR</v>
      </c>
      <c r="D428" s="46">
        <f>IFERROR(IF($A428&lt;&gt;"",VLOOKUP($A428,'[1]LISTE ARTICLES PA-PV'!$A$2:$AB$1397,6,FALSE),"0"),"")</f>
        <v>8.76</v>
      </c>
      <c r="E428" s="46">
        <f t="shared" si="7"/>
        <v>8.76</v>
      </c>
      <c r="F428" s="15" t="str">
        <f>IFERROR(IF($A428&lt;&gt;"",VLOOKUP($A428,'[1]LISTE ARTICLES PA-PV'!$A$2:$AB$1397,28,FALSE),""),"")</f>
        <v>ACC/VAISSELLE</v>
      </c>
      <c r="G428" s="15" t="str">
        <f>IFERROR(IF($A428&lt;&gt;"",VLOOKUP($A428,'[1]LISTE ARTICLES PA-PV'!$A$2:$AB$1397,27,FALSE),""),"")</f>
        <v>KONITZ</v>
      </c>
      <c r="H428" s="50" t="str">
        <f>IFERROR(IF($A428&lt;&gt;"",VLOOKUP($A428,'[1]LISTE ARTICLES PA-PV'!$A$2:$AB$1397,7,FALSE),"0"),"0")</f>
        <v>20</v>
      </c>
    </row>
    <row r="429" spans="1:8" x14ac:dyDescent="0.3">
      <c r="A429" s="47">
        <v>4028145105226</v>
      </c>
      <c r="B429" s="50">
        <v>1</v>
      </c>
      <c r="C429" s="15" t="str">
        <f>IFERROR(IF(A429&lt;&gt;"",VLOOKUP($A429,'[1]LISTE ARTICLES PA-PV'!$A$2:$AB$1397,4,FALSE),""),"")</f>
        <v>GD MUG BAMBOU</v>
      </c>
      <c r="D429" s="46">
        <f>IFERROR(IF($A429&lt;&gt;"",VLOOKUP($A429,'[1]LISTE ARTICLES PA-PV'!$A$2:$AB$1397,6,FALSE),"0"),"")</f>
        <v>10.96</v>
      </c>
      <c r="E429" s="46">
        <f t="shared" si="7"/>
        <v>10.96</v>
      </c>
      <c r="F429" s="15" t="str">
        <f>IFERROR(IF($A429&lt;&gt;"",VLOOKUP($A429,'[1]LISTE ARTICLES PA-PV'!$A$2:$AB$1397,28,FALSE),""),"")</f>
        <v>ACC/VAISSELLE</v>
      </c>
      <c r="G429" s="15" t="str">
        <f>IFERROR(IF($A429&lt;&gt;"",VLOOKUP($A429,'[1]LISTE ARTICLES PA-PV'!$A$2:$AB$1397,27,FALSE),""),"")</f>
        <v>KONITZ</v>
      </c>
      <c r="H429" s="50" t="str">
        <f>IF($A429&lt;&gt;"",VLOOKUP($A429,'[1]LISTE ARTICLES PA-PV'!$A$2:$AB$1397,7,FALSE),"0")</f>
        <v>20</v>
      </c>
    </row>
    <row r="430" spans="1:8" x14ac:dyDescent="0.3">
      <c r="A430" s="47">
        <v>4028145098511</v>
      </c>
      <c r="B430" s="50">
        <v>1</v>
      </c>
      <c r="C430" s="15" t="str">
        <f>IFERROR(IF(A430&lt;&gt;"",VLOOKUP($A430,'[1]LISTE ARTICLES PA-PV'!$A$2:$AB$1397,4,FALSE),""),"")</f>
        <v>MEGAMUG FLYING NOTES</v>
      </c>
      <c r="D430" s="46">
        <f>IFERROR(IF($A430&lt;&gt;"",VLOOKUP($A430,'[1]LISTE ARTICLES PA-PV'!$A$2:$AB$1397,6,FALSE),"0"),"")</f>
        <v>10.96</v>
      </c>
      <c r="E430" s="46">
        <f t="shared" si="7"/>
        <v>10.96</v>
      </c>
      <c r="F430" s="15" t="str">
        <f>IFERROR(IF($A430&lt;&gt;"",VLOOKUP($A430,'[1]LISTE ARTICLES PA-PV'!$A$2:$AB$1397,28,FALSE),""),"")</f>
        <v>ACC/VAISSELLE</v>
      </c>
      <c r="G430" s="15" t="str">
        <f>IFERROR(IF($A430&lt;&gt;"",VLOOKUP($A430,'[1]LISTE ARTICLES PA-PV'!$A$2:$AB$1397,27,FALSE),""),"")</f>
        <v>KONITZ</v>
      </c>
      <c r="H430" s="50" t="str">
        <f>IF($A430&lt;&gt;"",VLOOKUP($A430,'[1]LISTE ARTICLES PA-PV'!$A$2:$AB$1397,7,FALSE),"0")</f>
        <v>20</v>
      </c>
    </row>
    <row r="431" spans="1:8" x14ac:dyDescent="0.3">
      <c r="A431" s="47">
        <v>4028145106025</v>
      </c>
      <c r="B431" s="50">
        <v>2</v>
      </c>
      <c r="C431" s="15" t="str">
        <f>IFERROR(IF(A431&lt;&gt;"",VLOOKUP($A431,'[1]LISTE ARTICLES PA-PV'!$A$2:$AB$1397,4,FALSE),""),"")</f>
        <v>MEGAMUG FLAMINGO</v>
      </c>
      <c r="D431" s="46">
        <f>IFERROR(IF($A431&lt;&gt;"",VLOOKUP($A431,'[1]LISTE ARTICLES PA-PV'!$A$2:$AB$1397,6,FALSE),"0"),"")</f>
        <v>10.96</v>
      </c>
      <c r="E431" s="46">
        <f t="shared" si="7"/>
        <v>21.92</v>
      </c>
      <c r="F431" s="15" t="str">
        <f>IFERROR(IF($A431&lt;&gt;"",VLOOKUP($A431,'[1]LISTE ARTICLES PA-PV'!$A$2:$AB$1397,28,FALSE),""),"")</f>
        <v>ACC/VAISSELLE</v>
      </c>
      <c r="G431" s="15" t="str">
        <f>IFERROR(IF($A431&lt;&gt;"",VLOOKUP($A431,'[1]LISTE ARTICLES PA-PV'!$A$2:$AB$1397,27,FALSE),""),"")</f>
        <v>KONITZ</v>
      </c>
      <c r="H431" s="50" t="str">
        <f>IF($A431&lt;&gt;"",VLOOKUP($A431,'[1]LISTE ARTICLES PA-PV'!$A$2:$AB$1397,7,FALSE),"0")</f>
        <v>20</v>
      </c>
    </row>
    <row r="432" spans="1:8" x14ac:dyDescent="0.3">
      <c r="A432" s="47">
        <v>4028145100634</v>
      </c>
      <c r="B432" s="50">
        <v>2</v>
      </c>
      <c r="C432" s="15" t="str">
        <f>IFERROR(IF(A432&lt;&gt;"",VLOOKUP($A432,'[1]LISTE ARTICLES PA-PV'!$A$2:$AB$1397,4,FALSE),""),"")</f>
        <v>MEGAMUG GRUES "CRANE"</v>
      </c>
      <c r="D432" s="46">
        <f>IFERROR(IF($A432&lt;&gt;"",VLOOKUP($A432,'[1]LISTE ARTICLES PA-PV'!$A$2:$AB$1397,6,FALSE),"0"),"")</f>
        <v>10.96</v>
      </c>
      <c r="E432" s="46">
        <f t="shared" si="7"/>
        <v>21.92</v>
      </c>
      <c r="F432" s="15" t="str">
        <f>IFERROR(IF($A432&lt;&gt;"",VLOOKUP($A432,'[1]LISTE ARTICLES PA-PV'!$A$2:$AB$1397,28,FALSE),""),"")</f>
        <v>ACC/VAISSELLE</v>
      </c>
      <c r="G432" s="15" t="str">
        <f>IFERROR(IF($A432&lt;&gt;"",VLOOKUP($A432,'[1]LISTE ARTICLES PA-PV'!$A$2:$AB$1397,27,FALSE),""),"")</f>
        <v>KONITZ</v>
      </c>
      <c r="H432" s="50" t="str">
        <f>IF($A432&lt;&gt;"",VLOOKUP($A432,'[1]LISTE ARTICLES PA-PV'!$A$2:$AB$1397,7,FALSE),"0")</f>
        <v>20</v>
      </c>
    </row>
    <row r="433" spans="1:11" x14ac:dyDescent="0.3">
      <c r="A433" s="47">
        <v>4028145095794</v>
      </c>
      <c r="B433" s="50">
        <v>1</v>
      </c>
      <c r="C433" s="15" t="str">
        <f>IFERROR(IF(A433&lt;&gt;"",VLOOKUP($A433,'[1]LISTE ARTICLES PA-PV'!$A$2:$AB$1397,4,FALSE),""),"")</f>
        <v>DUO TASSE CAFE CHATS CHIENS</v>
      </c>
      <c r="D433" s="46">
        <f>IFERROR(IF($A433&lt;&gt;"",VLOOKUP($A433,'[1]LISTE ARTICLES PA-PV'!$A$2:$AB$1397,6,FALSE),"0"),"")</f>
        <v>8.76</v>
      </c>
      <c r="E433" s="46">
        <f t="shared" si="7"/>
        <v>8.76</v>
      </c>
      <c r="F433" s="15" t="str">
        <f>IFERROR(IF($A433&lt;&gt;"",VLOOKUP($A433,'[1]LISTE ARTICLES PA-PV'!$A$2:$AB$1397,28,FALSE),""),"")</f>
        <v>ACC/VAISSELLE</v>
      </c>
      <c r="G433" s="15" t="str">
        <f>IFERROR(IF($A433&lt;&gt;"",VLOOKUP($A433,'[1]LISTE ARTICLES PA-PV'!$A$2:$AB$1397,27,FALSE),""),"")</f>
        <v>KONITZ</v>
      </c>
      <c r="H433" s="50" t="str">
        <f>IF($A433&lt;&gt;"",VLOOKUP($A433,'[1]LISTE ARTICLES PA-PV'!$A$2:$AB$1397,7,FALSE),"0")</f>
        <v>20</v>
      </c>
    </row>
    <row r="434" spans="1:11" x14ac:dyDescent="0.3">
      <c r="A434" s="47">
        <v>4028145108715</v>
      </c>
      <c r="B434" s="50">
        <v>1</v>
      </c>
      <c r="C434" s="15" t="str">
        <f>IFERROR(IF(A434&lt;&gt;"",VLOOKUP($A434,'[1]LISTE ARTICLES PA-PV'!$A$2:$AB$1397,4,FALSE),""),"")</f>
        <v>COFFRET LE PETIT PRINCE</v>
      </c>
      <c r="D434" s="46">
        <f>IFERROR(IF($A434&lt;&gt;"",VLOOKUP($A434,'[1]LISTE ARTICLES PA-PV'!$A$2:$AB$1397,6,FALSE),"0"),"")</f>
        <v>10.96</v>
      </c>
      <c r="E434" s="46">
        <f t="shared" si="7"/>
        <v>10.96</v>
      </c>
      <c r="F434" s="15" t="str">
        <f>IFERROR(IF($A434&lt;&gt;"",VLOOKUP($A434,'[1]LISTE ARTICLES PA-PV'!$A$2:$AB$1397,28,FALSE),""),"")</f>
        <v>ACC/VAISSELLE</v>
      </c>
      <c r="G434" s="15" t="str">
        <f>IFERROR(IF($A434&lt;&gt;"",VLOOKUP($A434,'[1]LISTE ARTICLES PA-PV'!$A$2:$AB$1397,27,FALSE),""),"")</f>
        <v>KONITZ</v>
      </c>
      <c r="H434" s="50" t="str">
        <f>IF($A434&lt;&gt;"",VLOOKUP($A434,'[1]LISTE ARTICLES PA-PV'!$A$2:$AB$1397,7,FALSE),"0")</f>
        <v>20</v>
      </c>
    </row>
    <row r="435" spans="1:11" x14ac:dyDescent="0.3">
      <c r="A435" s="47">
        <v>4028145085184</v>
      </c>
      <c r="B435" s="50">
        <v>3</v>
      </c>
      <c r="C435" s="15" t="str">
        <f>IFERROR(IF(A435&lt;&gt;"",VLOOKUP($A435,'[1]LISTE ARTICLES PA-PV'!$A$2:$AB$1397,4,FALSE),""),"")</f>
        <v>COFFEE FOR ONE</v>
      </c>
      <c r="D435" s="46">
        <f>IFERROR(IF($A435&lt;&gt;"",VLOOKUP($A435,'[1]LISTE ARTICLES PA-PV'!$A$2:$AB$1397,6,FALSE),"0"),"")</f>
        <v>15.4</v>
      </c>
      <c r="E435" s="46">
        <f t="shared" si="7"/>
        <v>46.2</v>
      </c>
      <c r="F435" s="15" t="str">
        <f>IFERROR(IF($A435&lt;&gt;"",VLOOKUP($A435,'[1]LISTE ARTICLES PA-PV'!$A$2:$AB$1397,28,FALSE),""),"")</f>
        <v>ACC/VAISSELLE</v>
      </c>
      <c r="G435" s="15" t="str">
        <f>IFERROR(IF($A435&lt;&gt;"",VLOOKUP($A435,'[1]LISTE ARTICLES PA-PV'!$A$2:$AB$1397,27,FALSE),""),"")</f>
        <v>KONITZ</v>
      </c>
      <c r="H435" s="50" t="str">
        <f>IF($A435&lt;&gt;"",VLOOKUP($A435,'[1]LISTE ARTICLES PA-PV'!$A$2:$AB$1397,7,FALSE),"0")</f>
        <v>20</v>
      </c>
    </row>
    <row r="436" spans="1:11" x14ac:dyDescent="0.3">
      <c r="A436" s="47">
        <v>4028145093998</v>
      </c>
      <c r="B436" s="50">
        <v>1</v>
      </c>
      <c r="C436" s="15" t="str">
        <f>IFERROR(IF(A436&lt;&gt;"",VLOOKUP($A436,'[1]LISTE ARTICLES PA-PV'!$A$2:$AB$1397,4,FALSE),""),"")</f>
        <v>TISANIERE CANTATA</v>
      </c>
      <c r="D436" s="46">
        <f>IFERROR(IF($A436&lt;&gt;"",VLOOKUP($A436,'[1]LISTE ARTICLES PA-PV'!$A$2:$AB$1397,6,FALSE),"0"),"")</f>
        <v>8.76</v>
      </c>
      <c r="E436" s="46">
        <f t="shared" si="7"/>
        <v>8.76</v>
      </c>
      <c r="F436" s="15" t="str">
        <f>IFERROR(IF($A436&lt;&gt;"",VLOOKUP($A436,'[1]LISTE ARTICLES PA-PV'!$A$2:$AB$1397,28,FALSE),""),"")</f>
        <v>ACC/VAISSELLE</v>
      </c>
      <c r="G436" s="15" t="str">
        <f>IFERROR(IF($A436&lt;&gt;"",VLOOKUP($A436,'[1]LISTE ARTICLES PA-PV'!$A$2:$AB$1397,27,FALSE),""),"")</f>
        <v>KONITZ</v>
      </c>
      <c r="H436" s="50" t="str">
        <f>IF($A436&lt;&gt;"",VLOOKUP($A436,'[1]LISTE ARTICLES PA-PV'!$A$2:$AB$1397,7,FALSE),"0")</f>
        <v>20</v>
      </c>
    </row>
    <row r="437" spans="1:11" x14ac:dyDescent="0.3">
      <c r="A437" s="47">
        <v>4028145076779</v>
      </c>
      <c r="B437" s="50">
        <v>3</v>
      </c>
      <c r="C437" s="15" t="str">
        <f>IFERROR(IF(A437&lt;&gt;"",VLOOKUP($A437,'[1]LISTE ARTICLES PA-PV'!$A$2:$AB$1397,4,FALSE),""),"")</f>
        <v>TISANIERE COCCINELLES</v>
      </c>
      <c r="D437" s="46">
        <f>IFERROR(IF($A437&lt;&gt;"",VLOOKUP($A437,'[1]LISTE ARTICLES PA-PV'!$A$2:$AB$1397,6,FALSE),"0"),"")</f>
        <v>8.76</v>
      </c>
      <c r="E437" s="46">
        <f t="shared" si="7"/>
        <v>26.28</v>
      </c>
      <c r="F437" s="15" t="str">
        <f>IFERROR(IF($A437&lt;&gt;"",VLOOKUP($A437,'[1]LISTE ARTICLES PA-PV'!$A$2:$AB$1397,28,FALSE),""),"")</f>
        <v>ACC/VAISSELLE</v>
      </c>
      <c r="G437" s="15" t="str">
        <f>IFERROR(IF($A437&lt;&gt;"",VLOOKUP($A437,'[1]LISTE ARTICLES PA-PV'!$A$2:$AB$1397,27,FALSE),""),"")</f>
        <v>KONITZ</v>
      </c>
      <c r="H437" s="50" t="str">
        <f>IF($A437&lt;&gt;"",VLOOKUP($A437,'[1]LISTE ARTICLES PA-PV'!$A$2:$AB$1397,7,FALSE),"0")</f>
        <v>20</v>
      </c>
    </row>
    <row r="438" spans="1:11" x14ac:dyDescent="0.3">
      <c r="A438" s="47">
        <v>4028145101204</v>
      </c>
      <c r="B438" s="50">
        <v>1</v>
      </c>
      <c r="C438" s="15" t="str">
        <f>IFERROR(IF(A438&lt;&gt;"",VLOOKUP($A438,'[1]LISTE ARTICLES PA-PV'!$A$2:$AB$1397,4,FALSE),""),"")</f>
        <v>SOLITAIRE PETIT PRINCE</v>
      </c>
      <c r="D438" s="46">
        <f>IFERROR(IF($A438&lt;&gt;"",VLOOKUP($A438,'[1]LISTE ARTICLES PA-PV'!$A$2:$AB$1397,6,FALSE),"0"),"")</f>
        <v>22.98</v>
      </c>
      <c r="E438" s="46">
        <f t="shared" si="7"/>
        <v>22.98</v>
      </c>
      <c r="F438" s="15" t="str">
        <f>IFERROR(IF($A438&lt;&gt;"",VLOOKUP($A438,'[1]LISTE ARTICLES PA-PV'!$A$2:$AB$1397,28,FALSE),""),"")</f>
        <v>ACC/VAISSELLE</v>
      </c>
      <c r="G438" s="15" t="str">
        <f>IFERROR(IF($A438&lt;&gt;"",VLOOKUP($A438,'[1]LISTE ARTICLES PA-PV'!$A$2:$AB$1397,27,FALSE),""),"")</f>
        <v>KONITZ</v>
      </c>
      <c r="H438" s="50" t="str">
        <f>IF($A438&lt;&gt;"",VLOOKUP($A438,'[1]LISTE ARTICLES PA-PV'!$A$2:$AB$1397,7,FALSE),"0")</f>
        <v>20</v>
      </c>
    </row>
    <row r="439" spans="1:11" x14ac:dyDescent="0.3">
      <c r="A439" s="47">
        <v>4028145099556</v>
      </c>
      <c r="B439" s="50">
        <v>2</v>
      </c>
      <c r="C439" s="15" t="str">
        <f>IFERROR(IF(A439&lt;&gt;"",VLOOKUP($A439,'[1]LISTE ARTICLES PA-PV'!$A$2:$AB$1397,4,FALSE),""),"")</f>
        <v>SOLITAIRE PEINTURE COULEURS</v>
      </c>
      <c r="D439" s="46">
        <f>IFERROR(IF($A439&lt;&gt;"",VLOOKUP($A439,'[1]LISTE ARTICLES PA-PV'!$A$2:$AB$1397,6,FALSE),"0"),"")</f>
        <v>22.98</v>
      </c>
      <c r="E439" s="46">
        <f t="shared" si="7"/>
        <v>45.96</v>
      </c>
      <c r="F439" s="15" t="str">
        <f>IFERROR(IF($A439&lt;&gt;"",VLOOKUP($A439,'[1]LISTE ARTICLES PA-PV'!$A$2:$AB$1397,28,FALSE),""),"")</f>
        <v>ACC/VAISSELLE</v>
      </c>
      <c r="G439" s="15" t="str">
        <f>IFERROR(IF($A439&lt;&gt;"",VLOOKUP($A439,'[1]LISTE ARTICLES PA-PV'!$A$2:$AB$1397,27,FALSE),""),"")</f>
        <v>KONITZ</v>
      </c>
      <c r="H439" s="50" t="str">
        <f>IF($A439&lt;&gt;"",VLOOKUP($A439,'[1]LISTE ARTICLES PA-PV'!$A$2:$AB$1397,7,FALSE),"0")</f>
        <v>20</v>
      </c>
    </row>
    <row r="440" spans="1:11" x14ac:dyDescent="0.3">
      <c r="A440" s="47">
        <v>4028145103352</v>
      </c>
      <c r="B440" s="50">
        <v>2</v>
      </c>
      <c r="C440" s="15" t="str">
        <f>IFERROR(IF(A440&lt;&gt;"",VLOOKUP($A440,'[1]LISTE ARTICLES PA-PV'!$A$2:$AB$1397,4,FALSE),""),"")</f>
        <v>MUG BANSKI GIRL BALLOON</v>
      </c>
      <c r="D440" s="46">
        <f>IFERROR(IF($A440&lt;&gt;"",VLOOKUP($A440,'[1]LISTE ARTICLES PA-PV'!$A$2:$AB$1397,6,FALSE),"0"),"")</f>
        <v>6.56</v>
      </c>
      <c r="E440" s="46">
        <f t="shared" si="7"/>
        <v>13.12</v>
      </c>
      <c r="F440" s="15" t="str">
        <f>IFERROR(IF($A440&lt;&gt;"",VLOOKUP($A440,'[1]LISTE ARTICLES PA-PV'!$A$2:$AB$1397,28,FALSE),""),"")</f>
        <v>ACC/VAISSELLE</v>
      </c>
      <c r="G440" s="15" t="str">
        <f>IFERROR(IF($A440&lt;&gt;"",VLOOKUP($A440,'[1]LISTE ARTICLES PA-PV'!$A$2:$AB$1397,27,FALSE),""),"")</f>
        <v>KONITZ</v>
      </c>
      <c r="H440" s="50" t="str">
        <f>IF($A440&lt;&gt;"",VLOOKUP($A440,'[1]LISTE ARTICLES PA-PV'!$A$2:$AB$1397,7,FALSE),"0")</f>
        <v>20</v>
      </c>
    </row>
    <row r="441" spans="1:11" x14ac:dyDescent="0.3">
      <c r="A441" s="47">
        <v>4028145103864</v>
      </c>
      <c r="B441" s="50">
        <v>2</v>
      </c>
      <c r="C441" s="15" t="str">
        <f>IFERROR(IF(A441&lt;&gt;"",VLOOKUP($A441,'[1]LISTE ARTICLES PA-PV'!$A$2:$AB$1397,4,FALSE),""),"")</f>
        <v>MUG CHEVAL BLEU J.MARC</v>
      </c>
      <c r="D441" s="46">
        <f>IFERROR(IF($A441&lt;&gt;"",VLOOKUP($A441,'[1]LISTE ARTICLES PA-PV'!$A$2:$AB$1397,6,FALSE),"0"),"")</f>
        <v>6.56</v>
      </c>
      <c r="E441" s="46">
        <f t="shared" si="7"/>
        <v>13.12</v>
      </c>
      <c r="F441" s="15" t="str">
        <f>IFERROR(IF($A441&lt;&gt;"",VLOOKUP($A441,'[1]LISTE ARTICLES PA-PV'!$A$2:$AB$1397,28,FALSE),""),"")</f>
        <v>ACC/VAISSELLE</v>
      </c>
      <c r="G441" s="15" t="str">
        <f>IFERROR(IF($A441&lt;&gt;"",VLOOKUP($A441,'[1]LISTE ARTICLES PA-PV'!$A$2:$AB$1397,27,FALSE),""),"")</f>
        <v>KONITZ</v>
      </c>
      <c r="H441" s="50" t="str">
        <f>IF($A441&lt;&gt;"",VLOOKUP($A441,'[1]LISTE ARTICLES PA-PV'!$A$2:$AB$1397,7,FALSE),"0")</f>
        <v>20</v>
      </c>
    </row>
    <row r="442" spans="1:11" x14ac:dyDescent="0.3">
      <c r="A442" s="47">
        <v>9999901101712</v>
      </c>
      <c r="B442" s="50">
        <v>3</v>
      </c>
      <c r="C442" s="15" t="str">
        <f>IFERROR(IF(A442&lt;&gt;"",VLOOKUP($A442,'[1]LISTE ARTICLES PA-PV'!$A$2:$AB$1397,4,FALSE),""),"")</f>
        <v>MUG FLAG USA</v>
      </c>
      <c r="D442" s="46">
        <f>IFERROR(IF($A442&lt;&gt;"",VLOOKUP($A442,'[1]LISTE ARTICLES PA-PV'!$A$2:$AB$1397,6,FALSE),"0"),"")</f>
        <v>4.38</v>
      </c>
      <c r="E442" s="46">
        <f t="shared" si="7"/>
        <v>13.14</v>
      </c>
      <c r="F442" s="15" t="str">
        <f>IFERROR(IF($A442&lt;&gt;"",VLOOKUP($A442,'[1]LISTE ARTICLES PA-PV'!$A$2:$AB$1397,28,FALSE),""),"")</f>
        <v>ACC/VAISSELLE</v>
      </c>
      <c r="G442" s="15" t="str">
        <f>IFERROR(IF($A442&lt;&gt;"",VLOOKUP($A442,'[1]LISTE ARTICLES PA-PV'!$A$2:$AB$1397,27,FALSE),""),"")</f>
        <v>KONITZ</v>
      </c>
      <c r="H442" s="50" t="str">
        <f>IF($A442&lt;&gt;"",VLOOKUP($A442,'[1]LISTE ARTICLES PA-PV'!$A$2:$AB$1397,7,FALSE),"0")</f>
        <v>20</v>
      </c>
    </row>
    <row r="443" spans="1:11" x14ac:dyDescent="0.3">
      <c r="A443" s="47">
        <v>9999901101743</v>
      </c>
      <c r="B443" s="50">
        <v>2</v>
      </c>
      <c r="C443" s="15" t="str">
        <f>IFERROR(IF(A443&lt;&gt;"",VLOOKUP($A443,'[1]LISTE ARTICLES PA-PV'!$A$2:$AB$1397,4,FALSE),""),"")</f>
        <v>MUG FLAG UK</v>
      </c>
      <c r="D443" s="46">
        <f>IFERROR(IF($A443&lt;&gt;"",VLOOKUP($A443,'[1]LISTE ARTICLES PA-PV'!$A$2:$AB$1397,6,FALSE),"0"),"")</f>
        <v>4.38</v>
      </c>
      <c r="E443" s="46">
        <f t="shared" si="7"/>
        <v>8.76</v>
      </c>
      <c r="F443" s="15" t="str">
        <f>IFERROR(IF($A443&lt;&gt;"",VLOOKUP($A443,'[1]LISTE ARTICLES PA-PV'!$A$2:$AB$1397,28,FALSE),""),"")</f>
        <v>ACC/VAISSELLE</v>
      </c>
      <c r="G443" s="15" t="str">
        <f>IFERROR(IF($A443&lt;&gt;"",VLOOKUP($A443,'[1]LISTE ARTICLES PA-PV'!$A$2:$AB$1397,27,FALSE),""),"")</f>
        <v>KONITZ</v>
      </c>
      <c r="H443" s="50" t="str">
        <f>IF($A443&lt;&gt;"",VLOOKUP($A443,'[1]LISTE ARTICLES PA-PV'!$A$2:$AB$1397,7,FALSE),"0")</f>
        <v>20</v>
      </c>
    </row>
    <row r="444" spans="1:11" ht="15" thickBot="1" x14ac:dyDescent="0.35">
      <c r="A444" s="47">
        <v>4028145102782</v>
      </c>
      <c r="B444" s="50">
        <v>1</v>
      </c>
      <c r="C444" s="15" t="str">
        <f>IFERROR(IF(A444&lt;&gt;"",VLOOKUP($A444,'[1]LISTE ARTICLES PA-PV'!$A$2:$AB$1397,4,FALSE),""),"")</f>
        <v>GD MUG CARPES KOI</v>
      </c>
      <c r="D444" s="46">
        <f>IFERROR(IF($A444&lt;&gt;"",VLOOKUP($A444,'[1]LISTE ARTICLES PA-PV'!$A$2:$AB$1397,6,FALSE),"0"),"")</f>
        <v>10.96</v>
      </c>
      <c r="E444" s="46">
        <f t="shared" si="7"/>
        <v>10.96</v>
      </c>
      <c r="F444" s="15" t="str">
        <f>IFERROR(IF($A444&lt;&gt;"",VLOOKUP($A444,'[1]LISTE ARTICLES PA-PV'!$A$2:$AB$1397,28,FALSE),""),"")</f>
        <v>ACC/VAISSELLE</v>
      </c>
      <c r="G444" s="15" t="str">
        <f>IFERROR(IF($A444&lt;&gt;"",VLOOKUP($A444,'[1]LISTE ARTICLES PA-PV'!$A$2:$AB$1397,27,FALSE),""),"")</f>
        <v>KONITZ</v>
      </c>
      <c r="H444" s="50" t="str">
        <f>IF($A444&lt;&gt;"",VLOOKUP($A444,'[1]LISTE ARTICLES PA-PV'!$A$2:$AB$1397,7,FALSE),"0")</f>
        <v>20</v>
      </c>
    </row>
    <row r="445" spans="1:11" x14ac:dyDescent="0.3">
      <c r="A445" s="47">
        <v>4028145101433</v>
      </c>
      <c r="B445" s="50">
        <v>2</v>
      </c>
      <c r="C445" s="15" t="str">
        <f>IFERROR(IF(A445&lt;&gt;"",VLOOKUP($A445,'[1]LISTE ARTICLES PA-PV'!$A$2:$AB$1397,4,FALSE),""),"")</f>
        <v>MUG CHATS PLUIE ARC EN CIEL</v>
      </c>
      <c r="D445" s="46">
        <f>IFERROR(IF($A445&lt;&gt;"",VLOOKUP($A445,'[1]LISTE ARTICLES PA-PV'!$A$2:$AB$1397,6,FALSE),"0"),"")</f>
        <v>5.68</v>
      </c>
      <c r="E445" s="46">
        <f t="shared" si="7"/>
        <v>11.36</v>
      </c>
      <c r="F445" s="15" t="str">
        <f>IFERROR(IF($A445&lt;&gt;"",VLOOKUP($A445,'[1]LISTE ARTICLES PA-PV'!$A$2:$AB$1397,28,FALSE),""),"")</f>
        <v>ACC/VAISSELLE</v>
      </c>
      <c r="G445" s="15" t="str">
        <f>IFERROR(IF($A445&lt;&gt;"",VLOOKUP($A445,'[1]LISTE ARTICLES PA-PV'!$A$2:$AB$1397,27,FALSE),""),"")</f>
        <v>KONITZ</v>
      </c>
      <c r="H445" s="50" t="str">
        <f>IF($A445&lt;&gt;"",VLOOKUP($A445,'[1]LISTE ARTICLES PA-PV'!$A$2:$AB$1397,7,FALSE),"0")</f>
        <v>20</v>
      </c>
      <c r="I445" s="144" t="s">
        <v>3011</v>
      </c>
      <c r="J445" s="145"/>
      <c r="K445" s="146"/>
    </row>
    <row r="446" spans="1:11" x14ac:dyDescent="0.3">
      <c r="A446" s="47">
        <v>9999000000763</v>
      </c>
      <c r="B446" s="50">
        <v>1.5960000000000001</v>
      </c>
      <c r="C446" s="15" t="str">
        <f>IFERROR(IF(A446&lt;&gt;"",VLOOKUP($A446,'[1]LISTE ARTICLES PA-PV'!$A$2:$AB$1397,4,FALSE),""),"")</f>
        <v>SALVADOR Andalucia 250g</v>
      </c>
      <c r="D446" s="46">
        <f>IFERROR(IF($A446&lt;&gt;"",VLOOKUP($A446,'[1]LISTE ARTICLES PA-PV'!$A$2:$AB$1397,6,FALSE),"0"),"")</f>
        <v>4.6500000000000004</v>
      </c>
      <c r="E446" s="46">
        <f t="shared" si="7"/>
        <v>7.4214000000000011</v>
      </c>
      <c r="F446" s="15" t="str">
        <f>IFERROR(IF($A446&lt;&gt;"",VLOOKUP($A446,'[1]LISTE ARTICLES PA-PV'!$A$2:$AB$1397,28,FALSE),""),"")</f>
        <v>CAFE</v>
      </c>
      <c r="G446" s="15" t="str">
        <f>IFERROR(IF($A446&lt;&gt;"",VLOOKUP($A446,'[1]LISTE ARTICLES PA-PV'!$A$2:$AB$1397,27,FALSE),""),"")</f>
        <v>LANGLOIS</v>
      </c>
      <c r="H446" s="50" t="str">
        <f>IFERROR(IF($A446&lt;&gt;"",VLOOKUP($A446,'[1]LISTE ARTICLES PA-PV'!$A$2:$AB$1397,7,FALSE),"0"),"0")</f>
        <v>5.5</v>
      </c>
      <c r="I446" s="147"/>
      <c r="J446" s="139"/>
      <c r="K446" s="148"/>
    </row>
    <row r="447" spans="1:11" x14ac:dyDescent="0.3">
      <c r="A447" s="65">
        <v>9999001000205</v>
      </c>
      <c r="B447" s="50">
        <v>63.54</v>
      </c>
      <c r="C447" s="15" t="str">
        <f>IFERROR(IF(A447&lt;&gt;"",VLOOKUP($A447,'[1]LISTE ARTICLES PA-PV'!$A$2:$AB$1397,4,FALSE),""),"")</f>
        <v>CAFE COLOMBIE KG</v>
      </c>
      <c r="D447" s="46">
        <f>IFERROR(IF($A447&lt;&gt;"",VLOOKUP($A447,'[1]LISTE ARTICLES PA-PV'!$A$2:$AB$1397,6,FALSE),"0.00"),"")</f>
        <v>13.58</v>
      </c>
      <c r="E447" s="49">
        <f t="shared" si="7"/>
        <v>862.8732</v>
      </c>
      <c r="F447" s="15" t="str">
        <f>IFERROR(IF($A447&lt;&gt;"",VLOOKUP($A447,'[1]LISTE ARTICLES PA-PV'!$A$2:$AB$1397,28,FALSE),""),"")</f>
        <v>CAFE</v>
      </c>
      <c r="G447" s="15" t="str">
        <f>IFERROR(IF($A447&lt;&gt;"",VLOOKUP($A447,'[1]LISTE ARTICLES PA-PV'!$A$2:$AB$1397,27,FALSE),""),"")</f>
        <v>LANGLOIS</v>
      </c>
      <c r="H447" s="50" t="str">
        <f>IF($A447&lt;&gt;"",VLOOKUP($A447,'[1]LISTE ARTICLES PA-PV'!$A$2:$AB$1397,7,FALSE),"0")</f>
        <v>5.5</v>
      </c>
      <c r="I447" s="147"/>
      <c r="J447" s="139"/>
      <c r="K447" s="148"/>
    </row>
    <row r="448" spans="1:11" ht="15" thickBot="1" x14ac:dyDescent="0.35">
      <c r="A448" s="65">
        <v>9999001000274</v>
      </c>
      <c r="B448" s="50">
        <v>0</v>
      </c>
      <c r="C448" s="15" t="str">
        <f>IFERROR(IF(A448&lt;&gt;"",VLOOKUP($A448,'[1]LISTE ARTICLES PA-PV'!$A$2:$AB$1397,4,FALSE),""),"")</f>
        <v>CAFE CUBA KG</v>
      </c>
      <c r="D448" s="46">
        <f>IFERROR(IF($A448&lt;&gt;"",VLOOKUP($A448,'[1]LISTE ARTICLES PA-PV'!$A$2:$AB$1397,6,FALSE),"0.00"),"")</f>
        <v>16.899999999999999</v>
      </c>
      <c r="E448" s="49">
        <f t="shared" si="7"/>
        <v>0</v>
      </c>
      <c r="F448" s="15" t="str">
        <f>IFERROR(IF($A448&lt;&gt;"",VLOOKUP($A448,'[1]LISTE ARTICLES PA-PV'!$A$2:$AB$1397,28,FALSE),""),"")</f>
        <v>CAFE</v>
      </c>
      <c r="G448" s="15" t="str">
        <f>IFERROR(IF($A448&lt;&gt;"",VLOOKUP($A448,'[1]LISTE ARTICLES PA-PV'!$A$2:$AB$1397,27,FALSE),""),"")</f>
        <v>LANGLOIS</v>
      </c>
      <c r="H448" s="50" t="str">
        <f>IF($A448&lt;&gt;"",VLOOKUP($A448,'[1]LISTE ARTICLES PA-PV'!$A$2:$AB$1397,7,FALSE),"0")</f>
        <v>5.5</v>
      </c>
      <c r="I448" s="149"/>
      <c r="J448" s="150"/>
      <c r="K448" s="151"/>
    </row>
    <row r="449" spans="1:10" x14ac:dyDescent="0.3">
      <c r="A449" s="65">
        <v>9999001000212</v>
      </c>
      <c r="B449" s="50">
        <v>40.64</v>
      </c>
      <c r="C449" s="15" t="str">
        <f>IFERROR(IF(A449&lt;&gt;"",VLOOKUP($A449,'[1]LISTE ARTICLES PA-PV'!$A$2:$AB$1397,4,FALSE),""),"")</f>
        <v>CAFE GUATEMALA KG</v>
      </c>
      <c r="D449" s="46">
        <f>IFERROR(IF($A449&lt;&gt;"",VLOOKUP($A449,'[1]LISTE ARTICLES PA-PV'!$A$2:$AB$1397,6,FALSE),"0"),"")</f>
        <v>11.85</v>
      </c>
      <c r="E449" s="49">
        <f t="shared" si="7"/>
        <v>481.584</v>
      </c>
      <c r="F449" s="15" t="str">
        <f>IFERROR(IF($A449&lt;&gt;"",VLOOKUP($A449,'[1]LISTE ARTICLES PA-PV'!$A$2:$AB$1397,28,FALSE),""),"")</f>
        <v>CAFE</v>
      </c>
      <c r="G449" s="15" t="str">
        <f>IFERROR(IF($A449&lt;&gt;"",VLOOKUP($A449,'[1]LISTE ARTICLES PA-PV'!$A$2:$AB$1397,27,FALSE),""),"")</f>
        <v>LANGLOIS</v>
      </c>
      <c r="H449" s="50" t="str">
        <f>IF($A449&lt;&gt;"",VLOOKUP($A449,'[1]LISTE ARTICLES PA-PV'!$A$2:$AB$1397,7,FALSE),"0")</f>
        <v>5.5</v>
      </c>
    </row>
    <row r="450" spans="1:10" x14ac:dyDescent="0.3">
      <c r="A450" s="65">
        <v>9999001000199</v>
      </c>
      <c r="B450" s="50">
        <v>9.9600000000000009</v>
      </c>
      <c r="C450" s="15" t="str">
        <f>IFERROR(IF(A450&lt;&gt;"",VLOOKUP($A450,'[1]LISTE ARTICLES PA-PV'!$A$2:$AB$1397,4,FALSE),""),"")</f>
        <v>CAFE KENYA KG</v>
      </c>
      <c r="D450" s="46">
        <f>IFERROR(IF($A450&lt;&gt;"",VLOOKUP($A450,'[1]LISTE ARTICLES PA-PV'!$A$2:$AB$1397,6,FALSE),"0"),"")</f>
        <v>13.01</v>
      </c>
      <c r="E450" s="49">
        <f t="shared" si="7"/>
        <v>129.5796</v>
      </c>
      <c r="F450" s="15" t="str">
        <f>IFERROR(IF($A450&lt;&gt;"",VLOOKUP($A450,'[1]LISTE ARTICLES PA-PV'!$A$2:$AB$1397,28,FALSE),""),"")</f>
        <v>CAFE</v>
      </c>
      <c r="G450" s="15" t="str">
        <f>IFERROR(IF($A450&lt;&gt;"",VLOOKUP($A450,'[1]LISTE ARTICLES PA-PV'!$A$2:$AB$1397,27,FALSE),""),"")</f>
        <v>LANGLOIS</v>
      </c>
      <c r="H450" s="50" t="str">
        <f>IF($A450&lt;&gt;"",VLOOKUP($A450,'[1]LISTE ARTICLES PA-PV'!$A$2:$AB$1397,7,FALSE),"0")</f>
        <v>5.5</v>
      </c>
    </row>
    <row r="451" spans="1:10" x14ac:dyDescent="0.3">
      <c r="A451" s="65">
        <v>9999001000151</v>
      </c>
      <c r="B451" s="50">
        <v>3.29</v>
      </c>
      <c r="C451" s="15" t="str">
        <f>IFERROR(IF(A451&lt;&gt;"",VLOOKUP($A451,'[1]LISTE ARTICLES PA-PV'!$A$2:$AB$1397,4,FALSE),""),"")</f>
        <v>CAFE MAISON KG</v>
      </c>
      <c r="D451" s="46">
        <f>IFERROR(IF($A451&lt;&gt;"",VLOOKUP($A451,'[1]LISTE ARTICLES PA-PV'!$A$2:$AB$1397,6,FALSE),"0"),"")</f>
        <v>13.4</v>
      </c>
      <c r="E451" s="49">
        <f t="shared" ref="E451:E514" si="8">IFERROR(B451*D451,0)</f>
        <v>44.085999999999999</v>
      </c>
      <c r="F451" s="15" t="str">
        <f>IFERROR(IF($A451&lt;&gt;"",VLOOKUP($A451,'[1]LISTE ARTICLES PA-PV'!$A$2:$AB$1397,28,FALSE),""),"")</f>
        <v>CAFE</v>
      </c>
      <c r="G451" s="15" t="str">
        <f>IFERROR(IF($A451&lt;&gt;"",VLOOKUP($A451,'[1]LISTE ARTICLES PA-PV'!$A$2:$AB$1397,27,FALSE),""),"")</f>
        <v>LANGLOIS</v>
      </c>
      <c r="H451" s="50" t="str">
        <f>IF($A451&lt;&gt;"",VLOOKUP($A451,'[1]LISTE ARTICLES PA-PV'!$A$2:$AB$1397,7,FALSE),"0")</f>
        <v>5.5</v>
      </c>
    </row>
    <row r="452" spans="1:10" x14ac:dyDescent="0.3">
      <c r="A452" s="65">
        <v>9999001000229</v>
      </c>
      <c r="B452" s="50">
        <v>17.350000000000001</v>
      </c>
      <c r="C452" s="15" t="str">
        <f>IFERROR(IF(A452&lt;&gt;"",VLOOKUP($A452,'[1]LISTE ARTICLES PA-PV'!$A$2:$AB$1397,4,FALSE),""),"")</f>
        <v>CAFE MEL. ITALIEN KG</v>
      </c>
      <c r="D452" s="46">
        <f>IFERROR(IF($A452&lt;&gt;"",VLOOKUP($A452,'[1]LISTE ARTICLES PA-PV'!$A$2:$AB$1397,6,FALSE),"0"),"")</f>
        <v>13.3</v>
      </c>
      <c r="E452" s="49">
        <f t="shared" si="8"/>
        <v>230.75500000000002</v>
      </c>
      <c r="F452" s="15" t="str">
        <f>IFERROR(IF($A452&lt;&gt;"",VLOOKUP($A452,'[1]LISTE ARTICLES PA-PV'!$A$2:$AB$1397,28,FALSE),""),"")</f>
        <v>CAFE</v>
      </c>
      <c r="G452" s="15" t="str">
        <f>IFERROR(IF($A452&lt;&gt;"",VLOOKUP($A452,'[1]LISTE ARTICLES PA-PV'!$A$2:$AB$1397,27,FALSE),""),"")</f>
        <v>LANGLOIS</v>
      </c>
      <c r="H452" s="50" t="str">
        <f>IF($A452&lt;&gt;"",VLOOKUP($A452,'[1]LISTE ARTICLES PA-PV'!$A$2:$AB$1397,7,FALSE),"0")</f>
        <v>5.5</v>
      </c>
    </row>
    <row r="453" spans="1:10" x14ac:dyDescent="0.3">
      <c r="A453" s="65">
        <v>9999001000182</v>
      </c>
      <c r="B453" s="50">
        <v>0</v>
      </c>
      <c r="C453" s="15" t="str">
        <f>IFERROR(IF(A453&lt;&gt;"",VLOOKUP($A453,'[1]LISTE ARTICLES PA-PV'!$A$2:$AB$1397,4,FALSE),""),"")</f>
        <v>CAFE MOKA LIMUKG</v>
      </c>
      <c r="D453" s="46">
        <f>IFERROR(IF($A453&lt;&gt;"",VLOOKUP($A453,'[1]LISTE ARTICLES PA-PV'!$A$2:$AB$1397,6,FALSE),"0"),"")</f>
        <v>12.11</v>
      </c>
      <c r="E453" s="49">
        <f t="shared" si="8"/>
        <v>0</v>
      </c>
      <c r="F453" s="15" t="str">
        <f>IFERROR(IF($A453&lt;&gt;"",VLOOKUP($A453,'[1]LISTE ARTICLES PA-PV'!$A$2:$AB$1397,28,FALSE),""),"")</f>
        <v>CAFE</v>
      </c>
      <c r="G453" s="15" t="str">
        <f>IFERROR(IF($A453&lt;&gt;"",VLOOKUP($A453,'[1]LISTE ARTICLES PA-PV'!$A$2:$AB$1397,27,FALSE),""),"")</f>
        <v>LANGLOIS</v>
      </c>
      <c r="H453" s="50" t="str">
        <f>IF($A453&lt;&gt;"",VLOOKUP($A453,'[1]LISTE ARTICLES PA-PV'!$A$2:$AB$1397,7,FALSE),"0")</f>
        <v>5.5</v>
      </c>
    </row>
    <row r="454" spans="1:10" x14ac:dyDescent="0.3">
      <c r="A454" s="65">
        <v>9999001000175</v>
      </c>
      <c r="B454" s="50">
        <v>3.24</v>
      </c>
      <c r="C454" s="15" t="str">
        <f>IFERROR(IF(A454&lt;&gt;"",VLOOKUP($A454,'[1]LISTE ARTICLES PA-PV'!$A$2:$AB$1397,4,FALSE),""),"")</f>
        <v>CAFE NICARAGUA KG</v>
      </c>
      <c r="D454" s="46">
        <f>IFERROR(IF($A454&lt;&gt;"",VLOOKUP($A454,'[1]LISTE ARTICLES PA-PV'!$A$2:$AB$1397,6,FALSE),"0"),"")</f>
        <v>11.24</v>
      </c>
      <c r="E454" s="49">
        <f t="shared" si="8"/>
        <v>36.4176</v>
      </c>
      <c r="F454" s="15" t="str">
        <f>IFERROR(IF($A454&lt;&gt;"",VLOOKUP($A454,'[1]LISTE ARTICLES PA-PV'!$A$2:$AB$1397,28,FALSE),""),"")</f>
        <v>CAFE</v>
      </c>
      <c r="G454" s="15" t="str">
        <f>IFERROR(IF($A454&lt;&gt;"",VLOOKUP($A454,'[1]LISTE ARTICLES PA-PV'!$A$2:$AB$1397,27,FALSE),""),"")</f>
        <v>LANGLOIS</v>
      </c>
      <c r="H454" s="50" t="str">
        <f>IF($A454&lt;&gt;"",VLOOKUP($A454,'[1]LISTE ARTICLES PA-PV'!$A$2:$AB$1397,7,FALSE),"0")</f>
        <v>5.5</v>
      </c>
    </row>
    <row r="455" spans="1:10" x14ac:dyDescent="0.3">
      <c r="A455" s="65">
        <v>9999001000236</v>
      </c>
      <c r="B455" s="50">
        <v>6</v>
      </c>
      <c r="C455" s="15" t="str">
        <f>IFERROR(IF(A455&lt;&gt;"",VLOOKUP($A455,'[1]LISTE ARTICLES PA-PV'!$A$2:$AB$1397,4,FALSE),""),"")</f>
        <v>CAFE PAPOUASIE KG</v>
      </c>
      <c r="D455" s="46">
        <f>IFERROR(IF($A455&lt;&gt;"",VLOOKUP($A455,'[1]LISTE ARTICLES PA-PV'!$A$2:$AB$1397,6,FALSE),"0"),"")</f>
        <v>13.39</v>
      </c>
      <c r="E455" s="49">
        <f t="shared" si="8"/>
        <v>80.34</v>
      </c>
      <c r="F455" s="15" t="str">
        <f>IFERROR(IF($A455&lt;&gt;"",VLOOKUP($A455,'[1]LISTE ARTICLES PA-PV'!$A$2:$AB$1397,28,FALSE),""),"")</f>
        <v>CAFE</v>
      </c>
      <c r="G455" s="15" t="str">
        <f>IFERROR(IF($A455&lt;&gt;"",VLOOKUP($A455,'[1]LISTE ARTICLES PA-PV'!$A$2:$AB$1397,27,FALSE),""),"")</f>
        <v>LANGLOIS</v>
      </c>
      <c r="H455" s="50" t="str">
        <f>IF($A455&lt;&gt;"",VLOOKUP($A455,'[1]LISTE ARTICLES PA-PV'!$A$2:$AB$1397,7,FALSE),"0")</f>
        <v>5.5</v>
      </c>
    </row>
    <row r="456" spans="1:10" x14ac:dyDescent="0.3">
      <c r="A456" s="65">
        <v>9999001000243</v>
      </c>
      <c r="B456" s="50">
        <v>6.3</v>
      </c>
      <c r="C456" s="15" t="str">
        <f>IFERROR(IF(A456&lt;&gt;"",VLOOKUP($A456,'[1]LISTE ARTICLES PA-PV'!$A$2:$AB$1397,4,FALSE),""),"")</f>
        <v>CAFE PEROU KG</v>
      </c>
      <c r="D456" s="46">
        <f>IFERROR(IF($A456&lt;&gt;"",VLOOKUP($A456,'[1]LISTE ARTICLES PA-PV'!$A$2:$AB$1397,6,FALSE),"0"),"")</f>
        <v>15.5</v>
      </c>
      <c r="E456" s="49">
        <f t="shared" si="8"/>
        <v>97.649999999999991</v>
      </c>
      <c r="F456" s="15" t="str">
        <f>IFERROR(IF($A456&lt;&gt;"",VLOOKUP($A456,'[1]LISTE ARTICLES PA-PV'!$A$2:$AB$1397,28,FALSE),""),"")</f>
        <v>CAFE</v>
      </c>
      <c r="G456" s="15" t="str">
        <f>IFERROR(IF($A456&lt;&gt;"",VLOOKUP($A456,'[1]LISTE ARTICLES PA-PV'!$A$2:$AB$1397,27,FALSE),""),"")</f>
        <v>LANGLOIS</v>
      </c>
      <c r="H456" s="50" t="str">
        <f>IF($A456&lt;&gt;"",VLOOKUP($A456,'[1]LISTE ARTICLES PA-PV'!$A$2:$AB$1397,7,FALSE),"0")</f>
        <v>5.5</v>
      </c>
    </row>
    <row r="457" spans="1:10" x14ac:dyDescent="0.3">
      <c r="A457" s="65">
        <v>9999001000168</v>
      </c>
      <c r="B457" s="50">
        <v>18.5</v>
      </c>
      <c r="C457" s="15" t="str">
        <f>IFERROR(IF(A457&lt;&gt;"",VLOOKUP($A457,'[1]LISTE ARTICLES PA-PV'!$A$2:$AB$1397,4,FALSE),""),"")</f>
        <v>CAFE TANZANIE KG</v>
      </c>
      <c r="D457" s="46">
        <f>IFERROR(IF($A457&lt;&gt;"",VLOOKUP($A457,'[1]LISTE ARTICLES PA-PV'!$A$2:$AB$1397,6,FALSE),"0"),"")</f>
        <v>12.31</v>
      </c>
      <c r="E457" s="49">
        <f t="shared" si="8"/>
        <v>227.73500000000001</v>
      </c>
      <c r="F457" s="15" t="str">
        <f>IFERROR(IF($A457&lt;&gt;"",VLOOKUP($A457,'[1]LISTE ARTICLES PA-PV'!$A$2:$AB$1397,28,FALSE),""),"")</f>
        <v>CAFE</v>
      </c>
      <c r="G457" s="15" t="str">
        <f>IFERROR(IF($A457&lt;&gt;"",VLOOKUP($A457,'[1]LISTE ARTICLES PA-PV'!$A$2:$AB$1397,27,FALSE),""),"")</f>
        <v>LANGLOIS</v>
      </c>
      <c r="H457" s="50" t="str">
        <f>IF($A457&lt;&gt;"",VLOOKUP($A457,'[1]LISTE ARTICLES PA-PV'!$A$2:$AB$1397,7,FALSE),"0")</f>
        <v>5.5</v>
      </c>
    </row>
    <row r="458" spans="1:10" x14ac:dyDescent="0.3">
      <c r="A458" s="65">
        <v>9999001000267</v>
      </c>
      <c r="B458" s="50">
        <v>9.58</v>
      </c>
      <c r="C458" s="15" t="str">
        <f>IFERROR(IF(A458&lt;&gt;"",VLOOKUP($A458,'[1]LISTE ARTICLES PA-PV'!$A$2:$AB$1397,4,FALSE),""),"")</f>
        <v>DECA MOKA KG</v>
      </c>
      <c r="D458" s="46">
        <f>IFERROR(IF($A458&lt;&gt;"",VLOOKUP($A458,'[1]LISTE ARTICLES PA-PV'!$A$2:$AB$1397,6,FALSE),"0"),"")</f>
        <v>13.95</v>
      </c>
      <c r="E458" s="49">
        <f t="shared" si="8"/>
        <v>133.64099999999999</v>
      </c>
      <c r="F458" s="15" t="str">
        <f>IFERROR(IF($A458&lt;&gt;"",VLOOKUP($A458,'[1]LISTE ARTICLES PA-PV'!$A$2:$AB$1397,28,FALSE),""),"")</f>
        <v>CAFE</v>
      </c>
      <c r="G458" s="15" t="str">
        <f>IFERROR(IF($A458&lt;&gt;"",VLOOKUP($A458,'[1]LISTE ARTICLES PA-PV'!$A$2:$AB$1397,27,FALSE),""),"")</f>
        <v>LANGLOIS</v>
      </c>
      <c r="H458" s="50" t="str">
        <f>IF($A458&lt;&gt;"",VLOOKUP($A458,'[1]LISTE ARTICLES PA-PV'!$A$2:$AB$1397,7,FALSE),"0")</f>
        <v>5.5</v>
      </c>
    </row>
    <row r="459" spans="1:10" x14ac:dyDescent="0.3">
      <c r="A459" s="65">
        <v>9999000000770</v>
      </c>
      <c r="B459" s="50">
        <v>6.49</v>
      </c>
      <c r="C459" s="15" t="str">
        <f>IFERROR(IF(A459&lt;&gt;"",VLOOKUP($A459,'[1]LISTE ARTICLES PA-PV'!$A$2:$AB$1397,4,FALSE),""),"")</f>
        <v>DUO AFRICAIN 250g</v>
      </c>
      <c r="D459" s="46">
        <f>IFERROR(IF($A459&lt;&gt;"",VLOOKUP($A459,'[1]LISTE ARTICLES PA-PV'!$A$2:$AB$1397,6,FALSE),"0"),"")</f>
        <v>2.77</v>
      </c>
      <c r="E459" s="49">
        <f t="shared" si="8"/>
        <v>17.9773</v>
      </c>
      <c r="F459" s="15" t="str">
        <f>IFERROR(IF($A459&lt;&gt;"",VLOOKUP($A459,'[1]LISTE ARTICLES PA-PV'!$A$2:$AB$1397,28,FALSE),""),"")</f>
        <v>CAFE</v>
      </c>
      <c r="G459" s="15" t="str">
        <f>IFERROR(IF($A459&lt;&gt;"",VLOOKUP($A459,'[1]LISTE ARTICLES PA-PV'!$A$2:$AB$1397,27,FALSE),""),"")</f>
        <v>LANGLOIS</v>
      </c>
      <c r="H459" s="50" t="str">
        <f>IF($A459&lt;&gt;"",VLOOKUP($A459,'[1]LISTE ARTICLES PA-PV'!$A$2:$AB$1397,7,FALSE),"0")</f>
        <v>5.5</v>
      </c>
    </row>
    <row r="460" spans="1:10" x14ac:dyDescent="0.3">
      <c r="A460" s="65">
        <v>9999001000120</v>
      </c>
      <c r="B460" s="50">
        <v>8</v>
      </c>
      <c r="C460" s="15" t="str">
        <f>IFERROR(IF(A460&lt;&gt;"",VLOOKUP($A460,'[1]LISTE ARTICLES PA-PV'!$A$2:$AB$1397,4,FALSE),""),"")</f>
        <v>MALABAR KG</v>
      </c>
      <c r="D460" s="46">
        <f>IFERROR(IF($A460&lt;&gt;"",VLOOKUP($A460,'[1]LISTE ARTICLES PA-PV'!$A$2:$AB$1397,6,FALSE),"0"),"")</f>
        <v>16.27</v>
      </c>
      <c r="E460" s="49">
        <f t="shared" si="8"/>
        <v>130.16</v>
      </c>
      <c r="F460" s="15" t="str">
        <f>IFERROR(IF($A460&lt;&gt;"",VLOOKUP($A460,'[1]LISTE ARTICLES PA-PV'!$A$2:$AB$1397,28,FALSE),""),"")</f>
        <v>CAFE</v>
      </c>
      <c r="G460" s="15" t="str">
        <f>IFERROR(IF($A460&lt;&gt;"",VLOOKUP($A460,'[1]LISTE ARTICLES PA-PV'!$A$2:$AB$1397,27,FALSE),""),"")</f>
        <v>LANGLOIS</v>
      </c>
      <c r="H460" s="50" t="str">
        <f>IF($A460&lt;&gt;"",VLOOKUP($A460,'[1]LISTE ARTICLES PA-PV'!$A$2:$AB$1397,7,FALSE),"0")</f>
        <v>5.5</v>
      </c>
      <c r="I460" s="63"/>
      <c r="J460" s="63"/>
    </row>
    <row r="461" spans="1:10" x14ac:dyDescent="0.3">
      <c r="A461" s="65">
        <v>9999001000090</v>
      </c>
      <c r="B461" s="50">
        <v>7</v>
      </c>
      <c r="C461" s="15" t="str">
        <f>IFERROR(IF(A461&lt;&gt;"",VLOOKUP($A461,'[1]LISTE ARTICLES PA-PV'!$A$2:$AB$1397,4,FALSE),""),"")</f>
        <v>SALVADOR Andalucia KG</v>
      </c>
      <c r="D461" s="46">
        <f>IFERROR(IF($A461&lt;&gt;"",VLOOKUP($A461,'[1]LISTE ARTICLES PA-PV'!$A$2:$AB$1397,6,FALSE),"0"),"")</f>
        <v>18.600000000000001</v>
      </c>
      <c r="E461" s="49">
        <f t="shared" si="8"/>
        <v>130.20000000000002</v>
      </c>
      <c r="F461" s="15" t="str">
        <f>IFERROR(IF($A461&lt;&gt;"",VLOOKUP($A461,'[1]LISTE ARTICLES PA-PV'!$A$2:$AB$1397,28,FALSE),""),"")</f>
        <v>CAFE</v>
      </c>
      <c r="G461" s="15" t="str">
        <f>IFERROR(IF($A461&lt;&gt;"",VLOOKUP($A461,'[1]LISTE ARTICLES PA-PV'!$A$2:$AB$1397,27,FALSE),""),"")</f>
        <v>LANGLOIS</v>
      </c>
      <c r="H461" s="50" t="str">
        <f>IF($A461&lt;&gt;"",VLOOKUP($A461,'[1]LISTE ARTICLES PA-PV'!$A$2:$AB$1397,7,FALSE),"0")</f>
        <v>5.5</v>
      </c>
      <c r="I461" s="63"/>
      <c r="J461" s="95"/>
    </row>
    <row r="462" spans="1:10" x14ac:dyDescent="0.3">
      <c r="A462" s="65">
        <v>9999901101460</v>
      </c>
      <c r="B462" s="50">
        <v>2.5</v>
      </c>
      <c r="C462" s="15" t="str">
        <f>IFERROR(IF(A462&lt;&gt;"",VLOOKUP($A462,'[1]LISTE ARTICLES PA-PV'!$A$2:$AB$1397,4,FALSE),""),"")</f>
        <v>ST DOMINGUE KG</v>
      </c>
      <c r="D462" s="46">
        <f>IFERROR(IF($A462&lt;&gt;"",VLOOKUP($A462,'[1]LISTE ARTICLES PA-PV'!$A$2:$AB$1397,6,FALSE),"0"),"")</f>
        <v>16.739999999999998</v>
      </c>
      <c r="E462" s="49">
        <f t="shared" si="8"/>
        <v>41.849999999999994</v>
      </c>
      <c r="F462" s="15" t="str">
        <f>IFERROR(IF($A462&lt;&gt;"",VLOOKUP($A462,'[1]LISTE ARTICLES PA-PV'!$A$2:$AB$1397,28,FALSE),""),"")</f>
        <v>CAFE</v>
      </c>
      <c r="G462" s="15" t="str">
        <f>IFERROR(IF($A462&lt;&gt;"",VLOOKUP($A462,'[1]LISTE ARTICLES PA-PV'!$A$2:$AB$1397,27,FALSE),""),"")</f>
        <v>LANGLOIS</v>
      </c>
      <c r="H462" s="50" t="str">
        <f>IF($A462&lt;&gt;"",VLOOKUP($A462,'[1]LISTE ARTICLES PA-PV'!$A$2:$AB$1397,7,FALSE),"0")</f>
        <v>5.5</v>
      </c>
      <c r="I462" s="96"/>
      <c r="J462" s="96"/>
    </row>
    <row r="463" spans="1:10" x14ac:dyDescent="0.3">
      <c r="A463" s="65">
        <v>9999001000083</v>
      </c>
      <c r="B463" s="50">
        <v>7.25</v>
      </c>
      <c r="C463" s="15" t="str">
        <f>IFERROR(IF(A463&lt;&gt;"",VLOOKUP($A463,'[1]LISTE ARTICLES PA-PV'!$A$2:$AB$1397,4,FALSE),""),"")</f>
        <v>BOLIVIE KG</v>
      </c>
      <c r="D463" s="46">
        <f>IFERROR(IF($A463&lt;&gt;"",VLOOKUP($A463,'[1]LISTE ARTICLES PA-PV'!$A$2:$AB$1397,6,FALSE),"0"),"")</f>
        <v>13.95</v>
      </c>
      <c r="E463" s="49">
        <f t="shared" si="8"/>
        <v>101.13749999999999</v>
      </c>
      <c r="F463" s="15" t="str">
        <f>IFERROR(IF($A463&lt;&gt;"",VLOOKUP($A463,'[1]LISTE ARTICLES PA-PV'!$A$2:$AB$1397,28,FALSE),""),"")</f>
        <v>CAFE</v>
      </c>
      <c r="G463" s="15" t="str">
        <f>IFERROR(IF($A463&lt;&gt;"",VLOOKUP($A463,'[1]LISTE ARTICLES PA-PV'!$A$2:$AB$1397,27,FALSE),""),"")</f>
        <v>LANGLOIS</v>
      </c>
      <c r="H463" s="50" t="str">
        <f>IF($A463&lt;&gt;"",VLOOKUP($A463,'[1]LISTE ARTICLES PA-PV'!$A$2:$AB$1397,7,FALSE),"0")</f>
        <v>5.5</v>
      </c>
      <c r="I463" s="96"/>
      <c r="J463" s="95"/>
    </row>
    <row r="464" spans="1:10" x14ac:dyDescent="0.3">
      <c r="A464" s="65">
        <v>9999001000076</v>
      </c>
      <c r="B464" s="50">
        <v>13.9</v>
      </c>
      <c r="C464" s="15" t="str">
        <f>IFERROR(IF(A464&lt;&gt;"",VLOOKUP($A464,'[1]LISTE ARTICLES PA-PV'!$A$2:$AB$1397,4,FALSE),""),"")</f>
        <v>ARABUSTA KG</v>
      </c>
      <c r="D464" s="46">
        <f>IFERROR(IF($A464&lt;&gt;"",VLOOKUP($A464,'[1]LISTE ARTICLES PA-PV'!$A$2:$AB$1397,6,FALSE),"0"),"")</f>
        <v>11.61</v>
      </c>
      <c r="E464" s="49">
        <f t="shared" si="8"/>
        <v>161.37899999999999</v>
      </c>
      <c r="F464" s="15" t="str">
        <f>IFERROR(IF($A464&lt;&gt;"",VLOOKUP($A464,'[1]LISTE ARTICLES PA-PV'!$A$2:$AB$1397,28,FALSE),""),"")</f>
        <v>CAFE</v>
      </c>
      <c r="G464" s="15" t="str">
        <f>IFERROR(IF($A464&lt;&gt;"",VLOOKUP($A464,'[1]LISTE ARTICLES PA-PV'!$A$2:$AB$1397,27,FALSE),""),"")</f>
        <v>LANGLOIS</v>
      </c>
      <c r="H464" s="50" t="str">
        <f>IF($A464&lt;&gt;"",VLOOKUP($A464,'[1]LISTE ARTICLES PA-PV'!$A$2:$AB$1397,7,FALSE),"0")</f>
        <v>5.5</v>
      </c>
      <c r="I464" s="96"/>
      <c r="J464" s="95"/>
    </row>
    <row r="465" spans="1:10" x14ac:dyDescent="0.3">
      <c r="A465" s="47">
        <v>9999001000212</v>
      </c>
      <c r="B465" s="50">
        <v>37.700000000000003</v>
      </c>
      <c r="C465" s="15" t="str">
        <f>IFERROR(IF(A465&lt;&gt;"",VLOOKUP($A465,'[1]LISTE ARTICLES PA-PV'!$A$2:$AB$1397,4,FALSE),""),"")</f>
        <v>CAFE GUATEMALA KG</v>
      </c>
      <c r="D465" s="46">
        <f>IFERROR(IF($A465&lt;&gt;"",VLOOKUP($A465,'[1]LISTE ARTICLES PA-PV'!$A$2:$AB$1397,6,FALSE),"0"),"")</f>
        <v>11.85</v>
      </c>
      <c r="E465" s="49">
        <f t="shared" si="8"/>
        <v>446.745</v>
      </c>
      <c r="F465" s="15" t="str">
        <f>IFERROR(IF($A465&lt;&gt;"",VLOOKUP($A465,'[1]LISTE ARTICLES PA-PV'!$A$2:$AB$1397,28,FALSE),""),"")</f>
        <v>CAFE</v>
      </c>
      <c r="G465" s="15" t="str">
        <f>IFERROR(IF($A465&lt;&gt;"",VLOOKUP($A465,'[1]LISTE ARTICLES PA-PV'!$A$2:$AB$1397,27,FALSE),""),"")</f>
        <v>LANGLOIS</v>
      </c>
      <c r="H465" s="50" t="str">
        <f>IF($A465&lt;&gt;"",VLOOKUP($A465,'[1]LISTE ARTICLES PA-PV'!$A$2:$AB$1397,7,FALSE),"0")</f>
        <v>5.5</v>
      </c>
      <c r="I465" s="96"/>
      <c r="J465" s="96"/>
    </row>
    <row r="466" spans="1:10" x14ac:dyDescent="0.3">
      <c r="A466" s="65">
        <v>9999001000113</v>
      </c>
      <c r="B466" s="50">
        <v>8</v>
      </c>
      <c r="C466" s="15" t="str">
        <f>IFERROR(IF(A466&lt;&gt;"",VLOOKUP($A466,'[1]LISTE ARTICLES PA-PV'!$A$2:$AB$1397,4,FALSE),""),"")</f>
        <v>COSTA RICA KG</v>
      </c>
      <c r="D466" s="46">
        <f>IFERROR(IF($A466&lt;&gt;"",VLOOKUP($A466,'[1]LISTE ARTICLES PA-PV'!$A$2:$AB$1397,6,FALSE),"0"),"")</f>
        <v>14.6</v>
      </c>
      <c r="E466" s="49">
        <f t="shared" si="8"/>
        <v>116.8</v>
      </c>
      <c r="F466" s="15" t="str">
        <f>IFERROR(IF($A466&lt;&gt;"",VLOOKUP($A466,'[1]LISTE ARTICLES PA-PV'!$A$2:$AB$1397,28,FALSE),""),"")</f>
        <v>CAFE</v>
      </c>
      <c r="G466" s="15" t="str">
        <f>IFERROR(IF($A466&lt;&gt;"",VLOOKUP($A466,'[1]LISTE ARTICLES PA-PV'!$A$2:$AB$1397,27,FALSE),""),"")</f>
        <v>LANGLOIS</v>
      </c>
      <c r="H466" s="50" t="str">
        <f>IF($A466&lt;&gt;"",VLOOKUP($A466,'[1]LISTE ARTICLES PA-PV'!$A$2:$AB$1397,7,FALSE),"0")</f>
        <v>5.5</v>
      </c>
      <c r="I466" s="96"/>
      <c r="J466" s="95"/>
    </row>
    <row r="467" spans="1:10" x14ac:dyDescent="0.3">
      <c r="A467" s="65">
        <v>3533324031018</v>
      </c>
      <c r="B467" s="50">
        <v>3</v>
      </c>
      <c r="C467" s="15" t="str">
        <f>IFERROR(IF(A467&lt;&gt;"",VLOOKUP($A467,'[1]LISTE ARTICLES PA-PV'!$A$2:$AB$1397,4,FALSE),""),"")</f>
        <v>CATRICE CAVIAR D'AUBERGINE</v>
      </c>
      <c r="D467" s="46">
        <f>IFERROR(IF($A467&lt;&gt;"",VLOOKUP($A467,'[1]LISTE ARTICLES PA-PV'!$A$2:$AB$1397,6,FALSE),"0"),"")</f>
        <v>2.35</v>
      </c>
      <c r="E467" s="46">
        <f t="shared" si="8"/>
        <v>7.0500000000000007</v>
      </c>
      <c r="F467" s="15" t="str">
        <f>IFERROR(IF($A467&lt;&gt;"",VLOOKUP($A467,'[1]LISTE ARTICLES PA-PV'!$A$2:$AB$1397,28,FALSE),""),"")</f>
        <v>ALIMENTATION 5.50%</v>
      </c>
      <c r="G467" s="15" t="str">
        <f>IF($A467&lt;&gt;"",VLOOKUP($A467,'[1]LISTE ARTICLES PA-PV'!$A$2:$AB$1397,27,FALSE),"---")</f>
        <v>LE COMPTOIR</v>
      </c>
      <c r="H467" s="50" t="str">
        <f>IFERROR(IF($A467&lt;&gt;"",VLOOKUP($A467,'[1]LISTE ARTICLES PA-PV'!$A$2:$AB$1397,7,FALSE),"0"),"0")</f>
        <v>5.5</v>
      </c>
      <c r="I467" s="63"/>
    </row>
    <row r="468" spans="1:10" x14ac:dyDescent="0.3">
      <c r="A468" s="65">
        <v>3533324031407</v>
      </c>
      <c r="B468" s="50">
        <v>3</v>
      </c>
      <c r="C468" s="15" t="str">
        <f>IFERROR(IF(A468&lt;&gt;"",VLOOKUP($A468,'[1]LISTE ARTICLES PA-PV'!$A$2:$AB$1397,4,FALSE),""),"")</f>
        <v>CATRICE PIPERADE CHORIZO</v>
      </c>
      <c r="D468" s="46">
        <f>IFERROR(IF($A468&lt;&gt;"",VLOOKUP($A468,'[1]LISTE ARTICLES PA-PV'!$A$2:$AB$1397,6,FALSE),"0"),"")</f>
        <v>2.35</v>
      </c>
      <c r="E468" s="46">
        <f t="shared" si="8"/>
        <v>7.0500000000000007</v>
      </c>
      <c r="F468" s="15" t="str">
        <f>IFERROR(IF($A468&lt;&gt;"",VLOOKUP($A468,'[1]LISTE ARTICLES PA-PV'!$A$2:$AB$1397,28,FALSE),""),"")</f>
        <v>ALIMENTATION 5.50%</v>
      </c>
      <c r="G468" s="15" t="str">
        <f>IF($A468&lt;&gt;"",VLOOKUP($A468,'[1]LISTE ARTICLES PA-PV'!$A$2:$AB$1397,27,FALSE),"---")</f>
        <v>LE COMPTOIR</v>
      </c>
      <c r="H468" s="50" t="str">
        <f>IFERROR(IF($A468&lt;&gt;"",VLOOKUP($A468,'[1]LISTE ARTICLES PA-PV'!$A$2:$AB$1397,7,FALSE),"0"),"0")</f>
        <v>5.5</v>
      </c>
      <c r="I468" s="63"/>
    </row>
    <row r="469" spans="1:10" x14ac:dyDescent="0.3">
      <c r="A469" s="65">
        <v>3533324031087</v>
      </c>
      <c r="B469" s="50">
        <v>8</v>
      </c>
      <c r="C469" s="15" t="str">
        <f>IFERROR(IF(A469&lt;&gt;"",VLOOKUP($A469,'[1]LISTE ARTICLES PA-PV'!$A$2:$AB$1397,4,FALSE),""),"")</f>
        <v>CATRICE TOMATES SÉCHÉES</v>
      </c>
      <c r="D469" s="46">
        <f>IFERROR(IF($A469&lt;&gt;"",VLOOKUP($A469,'[1]LISTE ARTICLES PA-PV'!$A$2:$AB$1397,6,FALSE),"0"),"")</f>
        <v>2.33</v>
      </c>
      <c r="E469" s="46">
        <f t="shared" si="8"/>
        <v>18.64</v>
      </c>
      <c r="F469" s="15" t="str">
        <f>IFERROR(IF($A469&lt;&gt;"",VLOOKUP($A469,'[1]LISTE ARTICLES PA-PV'!$A$2:$AB$1397,28,FALSE),""),"")</f>
        <v>ALIMENTATION 5.50%</v>
      </c>
      <c r="G469" s="15" t="str">
        <f>IF($A469&lt;&gt;"",VLOOKUP($A469,'[1]LISTE ARTICLES PA-PV'!$A$2:$AB$1397,27,FALSE),"---")</f>
        <v>LE COMPTOIR</v>
      </c>
      <c r="H469" s="50" t="str">
        <f>IFERROR(IF($A469&lt;&gt;"",VLOOKUP($A469,'[1]LISTE ARTICLES PA-PV'!$A$2:$AB$1397,7,FALSE),"0"),"0")</f>
        <v>5.5</v>
      </c>
      <c r="I469" s="63"/>
    </row>
    <row r="470" spans="1:10" x14ac:dyDescent="0.3">
      <c r="A470" s="65">
        <v>3533324031278</v>
      </c>
      <c r="B470" s="50">
        <v>6</v>
      </c>
      <c r="C470" s="15" t="str">
        <f>IFERROR(IF(A470&lt;&gt;"",VLOOKUP($A470,'[1]LISTE ARTICLES PA-PV'!$A$2:$AB$1397,4,FALSE),""),"")</f>
        <v>CATRICE LA TARTATOUILLE</v>
      </c>
      <c r="D470" s="46">
        <f>IFERROR(IF($A470&lt;&gt;"",VLOOKUP($A470,'[1]LISTE ARTICLES PA-PV'!$A$2:$AB$1397,6,FALSE),"0"),"")</f>
        <v>2.4</v>
      </c>
      <c r="E470" s="46">
        <f t="shared" si="8"/>
        <v>14.399999999999999</v>
      </c>
      <c r="F470" s="15" t="str">
        <f>IFERROR(IF($A470&lt;&gt;"",VLOOKUP($A470,'[1]LISTE ARTICLES PA-PV'!$A$2:$AB$1397,28,FALSE),""),"")</f>
        <v>ALIMENTATION 5.50%</v>
      </c>
      <c r="G470" s="15" t="str">
        <f>IF($A470&lt;&gt;"",VLOOKUP($A470,'[1]LISTE ARTICLES PA-PV'!$A$2:$AB$1397,27,FALSE),"---")</f>
        <v>LE COMPTOIR</v>
      </c>
      <c r="H470" s="50" t="str">
        <f>IFERROR(IF($A470&lt;&gt;"",VLOOKUP($A470,'[1]LISTE ARTICLES PA-PV'!$A$2:$AB$1397,7,FALSE),"0"),"0")</f>
        <v>5.5</v>
      </c>
      <c r="I470" s="63"/>
    </row>
    <row r="471" spans="1:10" x14ac:dyDescent="0.3">
      <c r="A471" s="65">
        <v>3533324031100</v>
      </c>
      <c r="B471" s="50">
        <v>2</v>
      </c>
      <c r="C471" s="15" t="str">
        <f>IFERROR(IF(A471&lt;&gt;"",VLOOKUP($A471,'[1]LISTE ARTICLES PA-PV'!$A$2:$AB$1397,4,FALSE),""),"")</f>
        <v>CATRICE THON PAMPLEMOUSSE</v>
      </c>
      <c r="D471" s="46">
        <f>IFERROR(IF($A471&lt;&gt;"",VLOOKUP($A471,'[1]LISTE ARTICLES PA-PV'!$A$2:$AB$1397,6,FALSE),"0"),"")</f>
        <v>2.64</v>
      </c>
      <c r="E471" s="46">
        <f t="shared" si="8"/>
        <v>5.28</v>
      </c>
      <c r="F471" s="15" t="str">
        <f>IFERROR(IF($A471&lt;&gt;"",VLOOKUP($A471,'[1]LISTE ARTICLES PA-PV'!$A$2:$AB$1397,28,FALSE),""),"")</f>
        <v>ALIMENTATION 5.50%</v>
      </c>
      <c r="G471" s="15" t="str">
        <f>IF($A471&lt;&gt;"",VLOOKUP($A471,'[1]LISTE ARTICLES PA-PV'!$A$2:$AB$1397,27,FALSE),"---")</f>
        <v>LE COMPTOIR</v>
      </c>
      <c r="H471" s="50" t="str">
        <f>IFERROR(IF($A471&lt;&gt;"",VLOOKUP($A471,'[1]LISTE ARTICLES PA-PV'!$A$2:$AB$1397,7,FALSE),"0"),"0")</f>
        <v>5.5</v>
      </c>
      <c r="I471" s="63"/>
    </row>
    <row r="472" spans="1:10" x14ac:dyDescent="0.3">
      <c r="A472" s="65">
        <v>3533324031247</v>
      </c>
      <c r="B472" s="50">
        <v>2</v>
      </c>
      <c r="C472" s="15" t="str">
        <f>IFERROR(IF(A472&lt;&gt;"",VLOOKUP($A472,'[1]LISTE ARTICLES PA-PV'!$A$2:$AB$1397,4,FALSE),""),"")</f>
        <v>CATRICE CONFIT OLIVES AUX FIGUES</v>
      </c>
      <c r="D472" s="46">
        <f>IFERROR(IF($A472&lt;&gt;"",VLOOKUP($A472,'[1]LISTE ARTICLES PA-PV'!$A$2:$AB$1397,6,FALSE),"0"),"")</f>
        <v>2.5099999999999998</v>
      </c>
      <c r="E472" s="46">
        <f t="shared" si="8"/>
        <v>5.0199999999999996</v>
      </c>
      <c r="F472" s="15" t="str">
        <f>IFERROR(IF($A472&lt;&gt;"",VLOOKUP($A472,'[1]LISTE ARTICLES PA-PV'!$A$2:$AB$1397,28,FALSE),""),"")</f>
        <v>ALIMENTATION 5.50%</v>
      </c>
      <c r="G472" s="15" t="str">
        <f>IF($A472&lt;&gt;"",VLOOKUP($A472,'[1]LISTE ARTICLES PA-PV'!$A$2:$AB$1397,27,FALSE),"---")</f>
        <v>LE COMPTOIR</v>
      </c>
      <c r="H472" s="50" t="str">
        <f>IFERROR(IF($A472&lt;&gt;"",VLOOKUP($A472,'[1]LISTE ARTICLES PA-PV'!$A$2:$AB$1397,7,FALSE),"0"),"0")</f>
        <v>5.5</v>
      </c>
      <c r="I472" s="63"/>
    </row>
    <row r="473" spans="1:10" x14ac:dyDescent="0.3">
      <c r="A473" s="65">
        <v>1000085</v>
      </c>
      <c r="B473" s="50">
        <v>4</v>
      </c>
      <c r="C473" s="15" t="str">
        <f>IFERROR(IF(A473&lt;&gt;"",VLOOKUP($A473,'[1]LISTE ARTICLES PA-PV'!$A$2:$AB$1397,4,FALSE),""),"")</f>
        <v>TERRINE CHEVREUIL AUX NOIX</v>
      </c>
      <c r="D473" s="46">
        <f>IFERROR(IF($A473&lt;&gt;"",VLOOKUP($A473,'[1]LISTE ARTICLES PA-PV'!$A$2:$AB$1397,6,FALSE),"0"),"")</f>
        <v>3.18</v>
      </c>
      <c r="E473" s="46">
        <f t="shared" si="8"/>
        <v>12.72</v>
      </c>
      <c r="F473" s="15" t="str">
        <f>IFERROR(IF($A473&lt;&gt;"",VLOOKUP($A473,'[1]LISTE ARTICLES PA-PV'!$A$2:$AB$1397,28,FALSE),""),"")</f>
        <v>ALIMENTATION 5.50%</v>
      </c>
      <c r="G473" s="15" t="str">
        <f>IF($A473&lt;&gt;"",VLOOKUP($A473,'[1]LISTE ARTICLES PA-PV'!$A$2:$AB$1397,27,FALSE),"---")</f>
        <v>LE COMPTOIR</v>
      </c>
      <c r="H473" s="50" t="str">
        <f>IFERROR(IF($A473&lt;&gt;"",VLOOKUP($A473,'[1]LISTE ARTICLES PA-PV'!$A$2:$AB$1397,7,FALSE),"0"),"0")</f>
        <v>5.5</v>
      </c>
      <c r="I473" s="96"/>
    </row>
    <row r="474" spans="1:10" x14ac:dyDescent="0.3">
      <c r="A474" s="65">
        <v>1000054</v>
      </c>
      <c r="B474" s="50">
        <v>2</v>
      </c>
      <c r="C474" s="15" t="str">
        <f>IFERROR(IF(A474&lt;&gt;"",VLOOKUP($A474,'[1]LISTE ARTICLES PA-PV'!$A$2:$AB$1397,4,FALSE),""),"")</f>
        <v>TERRINE LAPIN 2 MOUTARDES</v>
      </c>
      <c r="D474" s="46">
        <f>IFERROR(IF($A474&lt;&gt;"",VLOOKUP($A474,'[1]LISTE ARTICLES PA-PV'!$A$2:$AB$1397,6,FALSE),"0"),"")</f>
        <v>3.1</v>
      </c>
      <c r="E474" s="46">
        <f t="shared" si="8"/>
        <v>6.2</v>
      </c>
      <c r="F474" s="15" t="str">
        <f>IFERROR(IF($A474&lt;&gt;"",VLOOKUP($A474,'[1]LISTE ARTICLES PA-PV'!$A$2:$AB$1397,28,FALSE),""),"")</f>
        <v>ALIMENTATION 5.50%</v>
      </c>
      <c r="G474" s="15" t="str">
        <f>IF($A474&lt;&gt;"",VLOOKUP($A474,'[1]LISTE ARTICLES PA-PV'!$A$2:$AB$1397,27,FALSE),"---")</f>
        <v>LE COMPTOIR</v>
      </c>
      <c r="H474" s="50" t="str">
        <f>IFERROR(IF($A474&lt;&gt;"",VLOOKUP($A474,'[1]LISTE ARTICLES PA-PV'!$A$2:$AB$1397,7,FALSE),"0"),"0")</f>
        <v>5.5</v>
      </c>
      <c r="I474" s="96"/>
    </row>
    <row r="475" spans="1:10" x14ac:dyDescent="0.3">
      <c r="A475" s="65">
        <v>1000061</v>
      </c>
      <c r="B475" s="50">
        <v>1</v>
      </c>
      <c r="C475" s="15" t="str">
        <f>IFERROR(IF(A475&lt;&gt;"",VLOOKUP($A475,'[1]LISTE ARTICLES PA-PV'!$A$2:$AB$1397,4,FALSE),""),"")</f>
        <v>TERRINE OIE FIGUES</v>
      </c>
      <c r="D475" s="46">
        <f>IFERROR(IF($A475&lt;&gt;"",VLOOKUP($A475,'[1]LISTE ARTICLES PA-PV'!$A$2:$AB$1397,6,FALSE),"0"),"")</f>
        <v>3.95</v>
      </c>
      <c r="E475" s="46">
        <f t="shared" si="8"/>
        <v>3.95</v>
      </c>
      <c r="F475" s="15" t="str">
        <f>IFERROR(IF($A475&lt;&gt;"",VLOOKUP($A475,'[1]LISTE ARTICLES PA-PV'!$A$2:$AB$1397,28,FALSE),""),"")</f>
        <v>ALIMENTATION 5.50%</v>
      </c>
      <c r="G475" s="15" t="str">
        <f>IF($A475&lt;&gt;"",VLOOKUP($A475,'[1]LISTE ARTICLES PA-PV'!$A$2:$AB$1397,27,FALSE),"---")</f>
        <v>LE COMPTOIR</v>
      </c>
      <c r="H475" s="50" t="str">
        <f>IFERROR(IF($A475&lt;&gt;"",VLOOKUP($A475,'[1]LISTE ARTICLES PA-PV'!$A$2:$AB$1397,7,FALSE),"0"),"0")</f>
        <v>5.5</v>
      </c>
      <c r="I475" s="96"/>
    </row>
    <row r="476" spans="1:10" x14ac:dyDescent="0.3">
      <c r="A476" s="65">
        <v>1000078</v>
      </c>
      <c r="B476" s="50">
        <v>4</v>
      </c>
      <c r="C476" s="15" t="str">
        <f>IFERROR(IF(A476&lt;&gt;"",VLOOKUP($A476,'[1]LISTE ARTICLES PA-PV'!$A$2:$AB$1397,4,FALSE),""),"")</f>
        <v>TERRINE FOIE VOLAILLE PORTO MORILLES</v>
      </c>
      <c r="D476" s="46">
        <f>IFERROR(IF($A476&lt;&gt;"",VLOOKUP($A476,'[1]LISTE ARTICLES PA-PV'!$A$2:$AB$1397,6,FALSE),"0"),"")</f>
        <v>2.91</v>
      </c>
      <c r="E476" s="46">
        <f t="shared" si="8"/>
        <v>11.64</v>
      </c>
      <c r="F476" s="15" t="str">
        <f>IFERROR(IF($A476&lt;&gt;"",VLOOKUP($A476,'[1]LISTE ARTICLES PA-PV'!$A$2:$AB$1397,28,FALSE),""),"")</f>
        <v>ALIMENTATION 5.50%</v>
      </c>
      <c r="G476" s="15" t="str">
        <f>IF($A476&lt;&gt;"",VLOOKUP($A476,'[1]LISTE ARTICLES PA-PV'!$A$2:$AB$1397,27,FALSE),"---")</f>
        <v>LE COMPTOIR</v>
      </c>
      <c r="H476" s="50" t="str">
        <f>IFERROR(IF($A476&lt;&gt;"",VLOOKUP($A476,'[1]LISTE ARTICLES PA-PV'!$A$2:$AB$1397,7,FALSE),"0"),"0")</f>
        <v>5.5</v>
      </c>
      <c r="I476" s="96"/>
    </row>
    <row r="477" spans="1:10" x14ac:dyDescent="0.3">
      <c r="A477" s="65">
        <v>1000115</v>
      </c>
      <c r="B477" s="50">
        <v>1</v>
      </c>
      <c r="C477" s="15" t="str">
        <f>IFERROR(IF(A477&lt;&gt;"",VLOOKUP($A477,'[1]LISTE ARTICLES PA-PV'!$A$2:$AB$1397,4,FALSE),""),"")</f>
        <v>TERRINE NOEL DINDE MARRONS</v>
      </c>
      <c r="D477" s="46">
        <f>IFERROR(IF($A477&lt;&gt;"",VLOOKUP($A477,'[1]LISTE ARTICLES PA-PV'!$A$2:$AB$1397,6,FALSE),"0"),"")</f>
        <v>2.72</v>
      </c>
      <c r="E477" s="46">
        <f t="shared" si="8"/>
        <v>2.72</v>
      </c>
      <c r="F477" s="15" t="str">
        <f>IFERROR(IF($A477&lt;&gt;"",VLOOKUP($A477,'[1]LISTE ARTICLES PA-PV'!$A$2:$AB$1397,28,FALSE),""),"")</f>
        <v>ALIMENTATION 5.50%</v>
      </c>
      <c r="G477" s="15" t="str">
        <f>IF($A477&lt;&gt;"",VLOOKUP($A477,'[1]LISTE ARTICLES PA-PV'!$A$2:$AB$1397,27,FALSE),"---")</f>
        <v>LE COMPTOIR</v>
      </c>
      <c r="H477" s="50" t="str">
        <f>IFERROR(IF($A477&lt;&gt;"",VLOOKUP($A477,'[1]LISTE ARTICLES PA-PV'!$A$2:$AB$1397,7,FALSE),"0"),"0")</f>
        <v>5.5</v>
      </c>
      <c r="I477" s="96"/>
    </row>
    <row r="478" spans="1:10" x14ac:dyDescent="0.3">
      <c r="A478" s="47">
        <v>8003035150971</v>
      </c>
      <c r="B478" s="50">
        <v>2</v>
      </c>
      <c r="C478" s="15" t="str">
        <f>IFERROR(IF(A478&lt;&gt;"",VLOOKUP($A478,'[1]LISTE ARTICLES PA-PV'!$A$2:$AB$1397,4,FALSE),""),"")</f>
        <v>PANETTONE CLASSICO</v>
      </c>
      <c r="D478" s="46">
        <f>IFERROR(IF($A478&lt;&gt;"",VLOOKUP($A478,'[1]LISTE ARTICLES PA-PV'!$A$2:$AB$1397,6,FALSE),"0"),"")</f>
        <v>11.4</v>
      </c>
      <c r="E478" s="46">
        <f t="shared" si="8"/>
        <v>22.8</v>
      </c>
      <c r="F478" s="15" t="str">
        <f>IFERROR(IF($A478&lt;&gt;"",VLOOKUP($A478,'[1]LISTE ARTICLES PA-PV'!$A$2:$AB$1397,28,FALSE),""),"")</f>
        <v>ALIMENTATION 5.50%</v>
      </c>
      <c r="G478" s="15" t="str">
        <f>IF($A478&lt;&gt;"",VLOOKUP($A478,'[1]LISTE ARTICLES PA-PV'!$A$2:$AB$1397,27,FALSE),"---")</f>
        <v>LMV</v>
      </c>
      <c r="H478" s="50" t="str">
        <f>IFERROR(IF($A478&lt;&gt;"",VLOOKUP($A478,'[1]LISTE ARTICLES PA-PV'!$A$2:$AB$1397,7,FALSE),"0"),"0")</f>
        <v>5.5</v>
      </c>
      <c r="I478" s="96"/>
    </row>
    <row r="479" spans="1:10" x14ac:dyDescent="0.3">
      <c r="A479" s="47">
        <v>3331388120620</v>
      </c>
      <c r="B479" s="50">
        <v>12</v>
      </c>
      <c r="C479" s="15" t="str">
        <f>IFERROR(IF(A479&lt;&gt;"",VLOOKUP($A479,'[1]LISTE ARTICLES PA-PV'!$A$2:$AB$1397,4,FALSE),""),"")</f>
        <v>GRIOTTES CONFITES AU SIROP 150G</v>
      </c>
      <c r="D479" s="46">
        <f>IFERROR(IF($A479&lt;&gt;"",VLOOKUP($A479,'[1]LISTE ARTICLES PA-PV'!$A$2:$AB$1397,6,FALSE),"0"),"")</f>
        <v>6.4</v>
      </c>
      <c r="E479" s="46">
        <f t="shared" si="8"/>
        <v>76.800000000000011</v>
      </c>
      <c r="F479" s="15" t="str">
        <f>IFERROR(IF($A479&lt;&gt;"",VLOOKUP($A479,'[1]LISTE ARTICLES PA-PV'!$A$2:$AB$1397,28,FALSE),""),"")</f>
        <v>ALIMENTATION 5.50%</v>
      </c>
      <c r="G479" s="15" t="str">
        <f>IF($A479&lt;&gt;"",VLOOKUP($A479,'[1]LISTE ARTICLES PA-PV'!$A$2:$AB$1397,27,FALSE),"---")</f>
        <v>LMV</v>
      </c>
      <c r="H479" s="50" t="str">
        <f>IFERROR(IF($A479&lt;&gt;"",VLOOKUP($A479,'[1]LISTE ARTICLES PA-PV'!$A$2:$AB$1397,7,FALSE),"0"),"0")</f>
        <v>5.5</v>
      </c>
      <c r="I479" s="96"/>
    </row>
    <row r="480" spans="1:10" x14ac:dyDescent="0.3">
      <c r="A480" s="47">
        <v>3331388120613</v>
      </c>
      <c r="B480" s="50">
        <v>12</v>
      </c>
      <c r="C480" s="15" t="str">
        <f>IFERROR(IF(A480&lt;&gt;"",VLOOKUP($A480,'[1]LISTE ARTICLES PA-PV'!$A$2:$AB$1397,4,FALSE),""),"")</f>
        <v>CLEMENTINES CONFITES AU SIROP 150G</v>
      </c>
      <c r="D480" s="46">
        <f>IFERROR(IF($A480&lt;&gt;"",VLOOKUP($A480,'[1]LISTE ARTICLES PA-PV'!$A$2:$AB$1397,6,FALSE),"0"),"")</f>
        <v>6.4</v>
      </c>
      <c r="E480" s="46">
        <f t="shared" si="8"/>
        <v>76.800000000000011</v>
      </c>
      <c r="F480" s="15" t="str">
        <f>IFERROR(IF($A480&lt;&gt;"",VLOOKUP($A480,'[1]LISTE ARTICLES PA-PV'!$A$2:$AB$1397,28,FALSE),""),"")</f>
        <v>ALIMENTATION 5.50%</v>
      </c>
      <c r="G480" s="15" t="str">
        <f>IF($A480&lt;&gt;"",VLOOKUP($A480,'[1]LISTE ARTICLES PA-PV'!$A$2:$AB$1397,27,FALSE),"---")</f>
        <v>LMV</v>
      </c>
      <c r="H480" s="50" t="str">
        <f>IFERROR(IF($A480&lt;&gt;"",VLOOKUP($A480,'[1]LISTE ARTICLES PA-PV'!$A$2:$AB$1397,7,FALSE),"0"),"0")</f>
        <v>5.5</v>
      </c>
      <c r="I480" s="96"/>
    </row>
    <row r="481" spans="1:9" x14ac:dyDescent="0.3">
      <c r="A481" s="47">
        <v>9999901101446</v>
      </c>
      <c r="B481" s="50">
        <v>2</v>
      </c>
      <c r="C481" s="15" t="str">
        <f>IFERROR(IF(A481&lt;&gt;"",VLOOKUP($A481,'[1]LISTE ARTICLES PA-PV'!$A$2:$AB$1397,4,FALSE),""),"")</f>
        <v>MARRON GLACE PIECE</v>
      </c>
      <c r="D481" s="46">
        <f>IFERROR(IF($A481&lt;&gt;"",VLOOKUP($A481,'[1]LISTE ARTICLES PA-PV'!$A$2:$AB$1397,6,FALSE),"0"),"")</f>
        <v>1.48</v>
      </c>
      <c r="E481" s="46">
        <f t="shared" si="8"/>
        <v>2.96</v>
      </c>
      <c r="F481" s="15" t="str">
        <f>IFERROR(IF($A481&lt;&gt;"",VLOOKUP($A481,'[1]LISTE ARTICLES PA-PV'!$A$2:$AB$1397,28,FALSE),""),"")</f>
        <v>ALIMENTATION 20%</v>
      </c>
      <c r="G481" s="15" t="str">
        <f>IFERROR(IF($A481&lt;&gt;"",VLOOKUP($A481,'[1]LISTE ARTICLES PA-PV'!$A$2:$AB$1397,27,FALSE),""),"")</f>
        <v>LMV</v>
      </c>
      <c r="H481" s="50" t="str">
        <f>IFERROR(IF($A481&lt;&gt;"",VLOOKUP($A481,'[1]LISTE ARTICLES PA-PV'!$A$2:$AB$1397,7,FALSE),"0"),"0")</f>
        <v>20</v>
      </c>
      <c r="I481" s="96"/>
    </row>
    <row r="482" spans="1:9" x14ac:dyDescent="0.3">
      <c r="A482" s="47">
        <v>3770010744498</v>
      </c>
      <c r="B482" s="50">
        <v>1</v>
      </c>
      <c r="C482" s="15" t="str">
        <f>IFERROR(IF(A482&lt;&gt;"",VLOOKUP($A482,'[1]LISTE ARTICLES PA-PV'!$A$2:$AB$1397,4,FALSE),""),"")</f>
        <v xml:space="preserve">PYRAMIDE PATE DE FRUITS ASSORTIES  MDV </v>
      </c>
      <c r="D482" s="46">
        <f>IFERROR(IF($A482&lt;&gt;"",VLOOKUP($A482,'[1]LISTE ARTICLES PA-PV'!$A$2:$AB$1397,6,FALSE),"0"),"")</f>
        <v>5.0999999999999996</v>
      </c>
      <c r="E482" s="46">
        <f t="shared" si="8"/>
        <v>5.0999999999999996</v>
      </c>
      <c r="F482" s="15" t="str">
        <f>IFERROR(IF($A482&lt;&gt;"",VLOOKUP($A482,'[1]LISTE ARTICLES PA-PV'!$A$2:$AB$1397,28,FALSE),""),"")</f>
        <v>ALIMENTATION 20%</v>
      </c>
      <c r="G482" s="15" t="str">
        <f>IFERROR(IF($A482&lt;&gt;"",VLOOKUP($A482,'[1]LISTE ARTICLES PA-PV'!$A$2:$AB$1397,27,FALSE),""),"")</f>
        <v>LMV</v>
      </c>
      <c r="H482" s="50" t="str">
        <f>IFERROR(IF($A482&lt;&gt;"",VLOOKUP($A482,'[1]LISTE ARTICLES PA-PV'!$A$2:$AB$1397,7,FALSE),"0"),"0")</f>
        <v>20</v>
      </c>
      <c r="I482" s="96"/>
    </row>
    <row r="483" spans="1:9" x14ac:dyDescent="0.3">
      <c r="A483" s="47">
        <v>3760403680076</v>
      </c>
      <c r="B483" s="50">
        <v>2</v>
      </c>
      <c r="C483" s="15" t="str">
        <f>IFERROR(IF(A483&lt;&gt;"",VLOOKUP($A483,'[1]LISTE ARTICLES PA-PV'!$A$2:$AB$1397,4,FALSE),""),"")</f>
        <v>BTE 6 PAVES PDFRUIT 75G</v>
      </c>
      <c r="D483" s="46">
        <f>IFERROR(IF($A483&lt;&gt;"",VLOOKUP($A483,'[1]LISTE ARTICLES PA-PV'!$A$2:$AB$1397,6,FALSE),"0"),"")</f>
        <v>3.05</v>
      </c>
      <c r="E483" s="46">
        <f t="shared" si="8"/>
        <v>6.1</v>
      </c>
      <c r="F483" s="15" t="str">
        <f>IFERROR(IF($A483&lt;&gt;"",VLOOKUP($A483,'[1]LISTE ARTICLES PA-PV'!$A$2:$AB$1397,28,FALSE),""),"")</f>
        <v>ALIMENTATION 20%</v>
      </c>
      <c r="G483" s="15" t="str">
        <f>IFERROR(IF($A483&lt;&gt;"",VLOOKUP($A483,'[1]LISTE ARTICLES PA-PV'!$A$2:$AB$1397,27,FALSE),""),"")</f>
        <v>LMV</v>
      </c>
      <c r="H483" s="50" t="str">
        <f>IFERROR(IF($A483&lt;&gt;"",VLOOKUP($A483,'[1]LISTE ARTICLES PA-PV'!$A$2:$AB$1397,7,FALSE),"0"),"0")</f>
        <v>20</v>
      </c>
      <c r="I483" s="96"/>
    </row>
    <row r="484" spans="1:9" x14ac:dyDescent="0.3">
      <c r="A484" s="47">
        <v>9999901101255</v>
      </c>
      <c r="B484" s="50">
        <v>6</v>
      </c>
      <c r="C484" s="15" t="str">
        <f>IFERROR(IF(A484&lt;&gt;"",VLOOKUP($A484,'[1]LISTE ARTICLES PA-PV'!$A$2:$AB$1397,4,FALSE),""),"")</f>
        <v>DELICES SAVEURS ET COULEURS 90G</v>
      </c>
      <c r="D484" s="46">
        <f>IFERROR(IF($A484&lt;&gt;"",VLOOKUP($A484,'[1]LISTE ARTICLES PA-PV'!$A$2:$AB$1397,6,FALSE),"0"),"")</f>
        <v>1.53</v>
      </c>
      <c r="E484" s="46">
        <f t="shared" si="8"/>
        <v>9.18</v>
      </c>
      <c r="F484" s="15" t="str">
        <f>IFERROR(IF($A484&lt;&gt;"",VLOOKUP($A484,'[1]LISTE ARTICLES PA-PV'!$A$2:$AB$1397,28,FALSE),""),"")</f>
        <v>ALIMENTATION 5.50%</v>
      </c>
      <c r="G484" s="15" t="str">
        <f>IF($A484&lt;&gt;"",VLOOKUP($A484,'[1]LISTE ARTICLES PA-PV'!$A$2:$AB$1397,27,FALSE),"---")</f>
        <v>MAISON ROCHEFORT</v>
      </c>
      <c r="H484" s="50" t="str">
        <f>IFERROR(IF($A484&lt;&gt;"",VLOOKUP($A484,'[1]LISTE ARTICLES PA-PV'!$A$2:$AB$1397,7,FALSE),"0"),"0")</f>
        <v>5.5</v>
      </c>
      <c r="I484" s="96"/>
    </row>
    <row r="485" spans="1:9" x14ac:dyDescent="0.3">
      <c r="A485" s="47">
        <v>3340391007736</v>
      </c>
      <c r="B485" s="50">
        <v>10</v>
      </c>
      <c r="C485" s="15" t="str">
        <f>IFERROR(IF(A485&lt;&gt;"",VLOOKUP($A485,'[1]LISTE ARTICLES PA-PV'!$A$2:$AB$1397,4,FALSE),""),"")</f>
        <v>BOITE IRIS 180G</v>
      </c>
      <c r="D485" s="46">
        <f>IFERROR(IF($A485&lt;&gt;"",VLOOKUP($A485,'[1]LISTE ARTICLES PA-PV'!$A$2:$AB$1397,6,FALSE),"0"),"")</f>
        <v>5.75</v>
      </c>
      <c r="E485" s="46">
        <f t="shared" si="8"/>
        <v>57.5</v>
      </c>
      <c r="F485" s="15" t="str">
        <f>IFERROR(IF($A485&lt;&gt;"",VLOOKUP($A485,'[1]LISTE ARTICLES PA-PV'!$A$2:$AB$1397,28,FALSE),""),"")</f>
        <v>ALIMENTATION 5.50%</v>
      </c>
      <c r="G485" s="15" t="str">
        <f>IF($A485&lt;&gt;"",VLOOKUP($A485,'[1]LISTE ARTICLES PA-PV'!$A$2:$AB$1397,27,FALSE),"---")</f>
        <v>MEDICIS</v>
      </c>
      <c r="H485" s="50" t="str">
        <f>IFERROR(IF($A485&lt;&gt;"",VLOOKUP($A485,'[1]LISTE ARTICLES PA-PV'!$A$2:$AB$1397,7,FALSE),"0"),"0")</f>
        <v>5.5</v>
      </c>
      <c r="I485" s="96"/>
    </row>
    <row r="486" spans="1:9" x14ac:dyDescent="0.3">
      <c r="A486" s="47">
        <v>3340391010668</v>
      </c>
      <c r="B486" s="50">
        <v>22</v>
      </c>
      <c r="C486" s="15" t="str">
        <f>IFERROR(IF(A486&lt;&gt;"",VLOOKUP($A486,'[1]LISTE ARTICLES PA-PV'!$A$2:$AB$1397,4,FALSE),""),"")</f>
        <v>BOITE MAN'AM 80G</v>
      </c>
      <c r="D486" s="46">
        <f>IFERROR(IF($A486&lt;&gt;"",VLOOKUP($A486,'[1]LISTE ARTICLES PA-PV'!$A$2:$AB$1397,6,FALSE),"0"),"")</f>
        <v>3.25</v>
      </c>
      <c r="E486" s="46">
        <f t="shared" si="8"/>
        <v>71.5</v>
      </c>
      <c r="F486" s="15" t="str">
        <f>IFERROR(IF($A486&lt;&gt;"",VLOOKUP($A486,'[1]LISTE ARTICLES PA-PV'!$A$2:$AB$1397,28,FALSE),""),"")</f>
        <v>ALIMENTATION 5.50%</v>
      </c>
      <c r="G486" s="15" t="str">
        <f>IF($A486&lt;&gt;"",VLOOKUP($A486,'[1]LISTE ARTICLES PA-PV'!$A$2:$AB$1397,27,FALSE),"---")</f>
        <v>MEDICIS</v>
      </c>
      <c r="H486" s="50" t="str">
        <f>IFERROR(IF($A486&lt;&gt;"",VLOOKUP($A486,'[1]LISTE ARTICLES PA-PV'!$A$2:$AB$1397,7,FALSE),"0"),"0")</f>
        <v>5.5</v>
      </c>
      <c r="I486" s="96"/>
    </row>
    <row r="487" spans="1:9" x14ac:dyDescent="0.3">
      <c r="A487" s="47">
        <v>3340391010668</v>
      </c>
      <c r="B487" s="50">
        <v>3</v>
      </c>
      <c r="C487" s="15" t="str">
        <f>IFERROR(IF(A487&lt;&gt;"",VLOOKUP($A487,'[1]LISTE ARTICLES PA-PV'!$A$2:$AB$1397,4,FALSE),""),"")</f>
        <v>BOITE MAN'AM 80G</v>
      </c>
      <c r="D487" s="46">
        <f>IFERROR(IF($A487&lt;&gt;"",VLOOKUP($A487,'[1]LISTE ARTICLES PA-PV'!$A$2:$AB$1397,6,FALSE),"0"),"")</f>
        <v>3.25</v>
      </c>
      <c r="E487" s="46">
        <f t="shared" si="8"/>
        <v>9.75</v>
      </c>
      <c r="F487" s="15" t="str">
        <f>IFERROR(IF($A487&lt;&gt;"",VLOOKUP($A487,'[1]LISTE ARTICLES PA-PV'!$A$2:$AB$1397,28,FALSE),""),"")</f>
        <v>ALIMENTATION 5.50%</v>
      </c>
      <c r="G487" s="15" t="str">
        <f>IF($A487&lt;&gt;"",VLOOKUP($A487,'[1]LISTE ARTICLES PA-PV'!$A$2:$AB$1397,27,FALSE),"---")</f>
        <v>MEDICIS</v>
      </c>
      <c r="H487" s="50" t="str">
        <f>IFERROR(IF($A487&lt;&gt;"",VLOOKUP($A487,'[1]LISTE ARTICLES PA-PV'!$A$2:$AB$1397,7,FALSE),"0"),"0")</f>
        <v>5.5</v>
      </c>
      <c r="I487" s="96"/>
    </row>
    <row r="488" spans="1:9" x14ac:dyDescent="0.3">
      <c r="A488" s="47">
        <v>3340392010667</v>
      </c>
      <c r="B488" s="50">
        <v>3</v>
      </c>
      <c r="C488" s="15" t="str">
        <f>IFERROR(IF(A488&lt;&gt;"",VLOOKUP($A488,'[1]LISTE ARTICLES PA-PV'!$A$2:$AB$1397,4,FALSE),""),"")</f>
        <v>BOITE MAN'AM 80G NOEL</v>
      </c>
      <c r="D488" s="46">
        <f>IFERROR(IF($A488&lt;&gt;"",VLOOKUP($A488,'[1]LISTE ARTICLES PA-PV'!$A$2:$AB$1397,6,FALSE),"0"),"")</f>
        <v>3.25</v>
      </c>
      <c r="E488" s="46">
        <f t="shared" si="8"/>
        <v>9.75</v>
      </c>
      <c r="F488" s="15" t="str">
        <f>IFERROR(IF($A488&lt;&gt;"",VLOOKUP($A488,'[1]LISTE ARTICLES PA-PV'!$A$2:$AB$1397,28,FALSE),""),"")</f>
        <v>ALIMENTATION 5.50%</v>
      </c>
      <c r="G488" s="15" t="str">
        <f>IF($A488&lt;&gt;"",VLOOKUP($A488,'[1]LISTE ARTICLES PA-PV'!$A$2:$AB$1397,27,FALSE),"---")</f>
        <v>MEDICIS</v>
      </c>
      <c r="H488" s="50" t="str">
        <f>IFERROR(IF($A488&lt;&gt;"",VLOOKUP($A488,'[1]LISTE ARTICLES PA-PV'!$A$2:$AB$1397,7,FALSE),"0"),"0")</f>
        <v>5.5</v>
      </c>
      <c r="I488" s="96"/>
    </row>
    <row r="489" spans="1:9" x14ac:dyDescent="0.3">
      <c r="A489" s="47">
        <v>3340390005979</v>
      </c>
      <c r="B489" s="50">
        <v>3</v>
      </c>
      <c r="C489" s="15" t="str">
        <f>IFERROR(IF(A489&lt;&gt;"",VLOOKUP($A489,'[1]LISTE ARTICLES PA-PV'!$A$2:$AB$1397,4,FALSE),""),"")</f>
        <v>MEDICIS DRAGÉES EXCELLENCE 250G</v>
      </c>
      <c r="D489" s="46">
        <f>IFERROR(IF($A489&lt;&gt;"",VLOOKUP($A489,'[1]LISTE ARTICLES PA-PV'!$A$2:$AB$1397,6,FALSE),"0"),"")</f>
        <v>7.29</v>
      </c>
      <c r="E489" s="46">
        <f t="shared" si="8"/>
        <v>21.87</v>
      </c>
      <c r="F489" s="15" t="str">
        <f>IFERROR(IF($A489&lt;&gt;"",VLOOKUP($A489,'[1]LISTE ARTICLES PA-PV'!$A$2:$AB$1397,28,FALSE),""),"")</f>
        <v>ALIMENTATION 20%</v>
      </c>
      <c r="G489" s="15" t="str">
        <f>IFERROR(IF($A489&lt;&gt;"",VLOOKUP($A489,'[1]LISTE ARTICLES PA-PV'!$A$2:$AB$1397,27,FALSE),""),"")</f>
        <v>MEDICIS</v>
      </c>
      <c r="H489" s="50" t="str">
        <f>IFERROR(IF($A489&lt;&gt;"",VLOOKUP($A489,'[1]LISTE ARTICLES PA-PV'!$A$2:$AB$1397,7,FALSE),"0"),"0")</f>
        <v>20</v>
      </c>
      <c r="I489" s="96"/>
    </row>
    <row r="490" spans="1:9" x14ac:dyDescent="0.3">
      <c r="A490" s="47">
        <v>3340391008214</v>
      </c>
      <c r="B490" s="50">
        <v>24</v>
      </c>
      <c r="C490" s="15" t="str">
        <f>IFERROR(IF(A490&lt;&gt;"",VLOOKUP($A490,'[1]LISTE ARTICLES PA-PV'!$A$2:$AB$1397,4,FALSE),""),"")</f>
        <v>ETUI OLIVES SOLEIL 140g</v>
      </c>
      <c r="D490" s="46">
        <f>IFERROR(IF($A490&lt;&gt;"",VLOOKUP($A490,'[1]LISTE ARTICLES PA-PV'!$A$2:$AB$1397,6,FALSE),"0"),"")</f>
        <v>4.47</v>
      </c>
      <c r="E490" s="46">
        <f t="shared" si="8"/>
        <v>107.28</v>
      </c>
      <c r="F490" s="15" t="str">
        <f>IFERROR(IF($A490&lt;&gt;"",VLOOKUP($A490,'[1]LISTE ARTICLES PA-PV'!$A$2:$AB$1397,28,FALSE),""),"")</f>
        <v>ALIMENTATION 5.50%</v>
      </c>
      <c r="G490" s="15" t="str">
        <f>IF($A490&lt;&gt;"",VLOOKUP($A490,'[1]LISTE ARTICLES PA-PV'!$A$2:$AB$1397,27,FALSE),"---")</f>
        <v>MEDICIS</v>
      </c>
      <c r="H490" s="50" t="str">
        <f>IFERROR(IF($A490&lt;&gt;"",VLOOKUP($A490,'[1]LISTE ARTICLES PA-PV'!$A$2:$AB$1397,7,FALSE),"0"),"0")</f>
        <v>5.5</v>
      </c>
      <c r="I490" s="96"/>
    </row>
    <row r="491" spans="1:9" x14ac:dyDescent="0.3">
      <c r="A491" s="47">
        <v>3340391001086</v>
      </c>
      <c r="B491" s="50">
        <v>31</v>
      </c>
      <c r="C491" s="15" t="str">
        <f>IFERROR(IF(A491&lt;&gt;"",VLOOKUP($A491,'[1]LISTE ARTICLES PA-PV'!$A$2:$AB$1397,4,FALSE),""),"")</f>
        <v>ETUI DUO CARAMEL 140g</v>
      </c>
      <c r="D491" s="46">
        <f>IFERROR(IF($A491&lt;&gt;"",VLOOKUP($A491,'[1]LISTE ARTICLES PA-PV'!$A$2:$AB$1397,6,FALSE),"0"),"")</f>
        <v>4.47</v>
      </c>
      <c r="E491" s="46">
        <f t="shared" si="8"/>
        <v>138.57</v>
      </c>
      <c r="F491" s="15" t="str">
        <f>IFERROR(IF($A491&lt;&gt;"",VLOOKUP($A491,'[1]LISTE ARTICLES PA-PV'!$A$2:$AB$1397,28,FALSE),""),"")</f>
        <v>ALIMENTATION 5.50%</v>
      </c>
      <c r="G491" s="15" t="str">
        <f>IF($A491&lt;&gt;"",VLOOKUP($A491,'[1]LISTE ARTICLES PA-PV'!$A$2:$AB$1397,27,FALSE),"---")</f>
        <v>MEDICIS</v>
      </c>
      <c r="H491" s="50" t="str">
        <f>IFERROR(IF($A491&lt;&gt;"",VLOOKUP($A491,'[1]LISTE ARTICLES PA-PV'!$A$2:$AB$1397,7,FALSE),"0"),"0")</f>
        <v>5.5</v>
      </c>
      <c r="I491" s="96"/>
    </row>
    <row r="492" spans="1:9" x14ac:dyDescent="0.3">
      <c r="A492" s="47">
        <v>3340391001017</v>
      </c>
      <c r="B492" s="50">
        <v>16</v>
      </c>
      <c r="C492" s="15" t="str">
        <f>IFERROR(IF(A492&lt;&gt;"",VLOOKUP($A492,'[1]LISTE ARTICLES PA-PV'!$A$2:$AB$1397,4,FALSE),""),"")</f>
        <v>ETUI QUIRIGA 140g</v>
      </c>
      <c r="D492" s="46">
        <f>IFERROR(IF($A492&lt;&gt;"",VLOOKUP($A492,'[1]LISTE ARTICLES PA-PV'!$A$2:$AB$1397,6,FALSE),"0"),"")</f>
        <v>4.47</v>
      </c>
      <c r="E492" s="46">
        <f t="shared" si="8"/>
        <v>71.52</v>
      </c>
      <c r="F492" s="15" t="str">
        <f>IFERROR(IF($A492&lt;&gt;"",VLOOKUP($A492,'[1]LISTE ARTICLES PA-PV'!$A$2:$AB$1397,28,FALSE),""),"")</f>
        <v>ALIMENTATION 5.50%</v>
      </c>
      <c r="G492" s="15" t="str">
        <f>IF($A492&lt;&gt;"",VLOOKUP($A492,'[1]LISTE ARTICLES PA-PV'!$A$2:$AB$1397,27,FALSE),"---")</f>
        <v>MEDICIS</v>
      </c>
      <c r="H492" s="50" t="str">
        <f>IFERROR(IF($A492&lt;&gt;"",VLOOKUP($A492,'[1]LISTE ARTICLES PA-PV'!$A$2:$AB$1397,7,FALSE),"0"),"0")</f>
        <v>5.5</v>
      </c>
      <c r="I492" s="96"/>
    </row>
    <row r="493" spans="1:9" x14ac:dyDescent="0.3">
      <c r="A493" s="47">
        <v>3340391001000</v>
      </c>
      <c r="B493" s="50">
        <v>28</v>
      </c>
      <c r="C493" s="15" t="str">
        <f>IFERROR(IF(A493&lt;&gt;"",VLOOKUP($A493,'[1]LISTE ARTICLES PA-PV'!$A$2:$AB$1397,4,FALSE),""),"")</f>
        <v>ETUI GALET GIANDUJA 140g</v>
      </c>
      <c r="D493" s="46">
        <f>IFERROR(IF($A493&lt;&gt;"",VLOOKUP($A493,'[1]LISTE ARTICLES PA-PV'!$A$2:$AB$1397,6,FALSE),"0"),"")</f>
        <v>4.47</v>
      </c>
      <c r="E493" s="46">
        <f t="shared" si="8"/>
        <v>125.16</v>
      </c>
      <c r="F493" s="15" t="str">
        <f>IFERROR(IF($A493&lt;&gt;"",VLOOKUP($A493,'[1]LISTE ARTICLES PA-PV'!$A$2:$AB$1397,28,FALSE),""),"")</f>
        <v>ALIMENTATION 5.50%</v>
      </c>
      <c r="G493" s="15" t="str">
        <f>IF($A493&lt;&gt;"",VLOOKUP($A493,'[1]LISTE ARTICLES PA-PV'!$A$2:$AB$1397,27,FALSE),"---")</f>
        <v>MEDICIS</v>
      </c>
      <c r="H493" s="50" t="str">
        <f>IFERROR(IF($A493&lt;&gt;"",VLOOKUP($A493,'[1]LISTE ARTICLES PA-PV'!$A$2:$AB$1397,7,FALSE),"0"),"0")</f>
        <v>5.5</v>
      </c>
      <c r="I493" s="96"/>
    </row>
    <row r="494" spans="1:9" x14ac:dyDescent="0.3">
      <c r="A494" s="47">
        <v>3340391006463</v>
      </c>
      <c r="B494" s="50">
        <v>14</v>
      </c>
      <c r="C494" s="15" t="str">
        <f>IFERROR(IF(A494&lt;&gt;"",VLOOKUP($A494,'[1]LISTE ARTICLES PA-PV'!$A$2:$AB$1397,4,FALSE),""),"")</f>
        <v>ETUI MALAYA 140g</v>
      </c>
      <c r="D494" s="46">
        <f>IFERROR(IF($A494&lt;&gt;"",VLOOKUP($A494,'[1]LISTE ARTICLES PA-PV'!$A$2:$AB$1397,6,FALSE),"0"),"")</f>
        <v>4.47</v>
      </c>
      <c r="E494" s="46">
        <f t="shared" si="8"/>
        <v>62.58</v>
      </c>
      <c r="F494" s="15" t="str">
        <f>IFERROR(IF($A494&lt;&gt;"",VLOOKUP($A494,'[1]LISTE ARTICLES PA-PV'!$A$2:$AB$1397,28,FALSE),""),"")</f>
        <v>ALIMENTATION 5.50%</v>
      </c>
      <c r="G494" s="15" t="str">
        <f>IF($A494&lt;&gt;"",VLOOKUP($A494,'[1]LISTE ARTICLES PA-PV'!$A$2:$AB$1397,27,FALSE),"---")</f>
        <v>MEDICIS</v>
      </c>
      <c r="H494" s="50" t="str">
        <f>IFERROR(IF($A494&lt;&gt;"",VLOOKUP($A494,'[1]LISTE ARTICLES PA-PV'!$A$2:$AB$1397,7,FALSE),"0"),"0")</f>
        <v>5.5</v>
      </c>
      <c r="I494" s="96"/>
    </row>
    <row r="495" spans="1:9" x14ac:dyDescent="0.3">
      <c r="A495" s="47">
        <v>3340391001031</v>
      </c>
      <c r="B495" s="50">
        <v>3</v>
      </c>
      <c r="C495" s="15" t="str">
        <f>IFERROR(IF(A495&lt;&gt;"",VLOOKUP($A495,'[1]LISTE ARTICLES PA-PV'!$A$2:$AB$1397,4,FALSE),""),"")</f>
        <v>ETUI MALKO 140g</v>
      </c>
      <c r="D495" s="46">
        <f>IFERROR(IF($A495&lt;&gt;"",VLOOKUP($A495,'[1]LISTE ARTICLES PA-PV'!$A$2:$AB$1397,6,FALSE),"0"),"")</f>
        <v>4.47</v>
      </c>
      <c r="E495" s="46">
        <f t="shared" si="8"/>
        <v>13.41</v>
      </c>
      <c r="F495" s="15" t="str">
        <f>IFERROR(IF($A495&lt;&gt;"",VLOOKUP($A495,'[1]LISTE ARTICLES PA-PV'!$A$2:$AB$1397,28,FALSE),""),"")</f>
        <v>ALIMENTATION 5.50%</v>
      </c>
      <c r="G495" s="15" t="str">
        <f>IF($A495&lt;&gt;"",VLOOKUP($A495,'[1]LISTE ARTICLES PA-PV'!$A$2:$AB$1397,27,FALSE),"---")</f>
        <v>MEDICIS</v>
      </c>
      <c r="H495" s="50" t="str">
        <f>IFERROR(IF($A495&lt;&gt;"",VLOOKUP($A495,'[1]LISTE ARTICLES PA-PV'!$A$2:$AB$1397,7,FALSE),"0"),"0")</f>
        <v>5.5</v>
      </c>
      <c r="I495" s="96"/>
    </row>
    <row r="496" spans="1:9" x14ac:dyDescent="0.3">
      <c r="A496" s="47">
        <v>3340391007811</v>
      </c>
      <c r="B496" s="50">
        <v>21</v>
      </c>
      <c r="C496" s="15" t="str">
        <f>IFERROR(IF(A496&lt;&gt;"",VLOOKUP($A496,'[1]LISTE ARTICLES PA-PV'!$A$2:$AB$1397,4,FALSE),""),"")</f>
        <v>MEDICIS FRUITS DU JARDIN FRAMBOISE 200G</v>
      </c>
      <c r="D496" s="46">
        <f>IFERROR(IF($A496&lt;&gt;"",VLOOKUP($A496,'[1]LISTE ARTICLES PA-PV'!$A$2:$AB$1397,6,FALSE),"0"),"")</f>
        <v>4.7300000000000004</v>
      </c>
      <c r="E496" s="46">
        <f t="shared" si="8"/>
        <v>99.330000000000013</v>
      </c>
      <c r="F496" s="15" t="str">
        <f>IFERROR(IF($A496&lt;&gt;"",VLOOKUP($A496,'[1]LISTE ARTICLES PA-PV'!$A$2:$AB$1397,28,FALSE),""),"")</f>
        <v>ALIMENTATION 5.50%</v>
      </c>
      <c r="G496" s="15" t="str">
        <f>IF($A496&lt;&gt;"",VLOOKUP($A496,'[1]LISTE ARTICLES PA-PV'!$A$2:$AB$1397,27,FALSE),"---")</f>
        <v>MEDICIS</v>
      </c>
      <c r="H496" s="50" t="str">
        <f>IFERROR(IF($A496&lt;&gt;"",VLOOKUP($A496,'[1]LISTE ARTICLES PA-PV'!$A$2:$AB$1397,7,FALSE),"0"),"0")</f>
        <v>5.5</v>
      </c>
      <c r="I496" s="96"/>
    </row>
    <row r="497" spans="1:11" x14ac:dyDescent="0.3">
      <c r="A497" s="47">
        <v>3340391007804</v>
      </c>
      <c r="B497" s="50">
        <v>26</v>
      </c>
      <c r="C497" s="15" t="str">
        <f>IFERROR(IF(A497&lt;&gt;"",VLOOKUP($A497,'[1]LISTE ARTICLES PA-PV'!$A$2:$AB$1397,4,FALSE),""),"")</f>
        <v>MEDICIS FRUITS DU JARDIN POIRE 200G</v>
      </c>
      <c r="D497" s="46">
        <f>IFERROR(IF($A497&lt;&gt;"",VLOOKUP($A497,'[1]LISTE ARTICLES PA-PV'!$A$2:$AB$1397,6,FALSE),"0"),"")</f>
        <v>4.7300000000000004</v>
      </c>
      <c r="E497" s="46">
        <f t="shared" si="8"/>
        <v>122.98000000000002</v>
      </c>
      <c r="F497" s="15" t="str">
        <f>IFERROR(IF($A497&lt;&gt;"",VLOOKUP($A497,'[1]LISTE ARTICLES PA-PV'!$A$2:$AB$1397,28,FALSE),""),"")</f>
        <v>ALIMENTATION 5.50%</v>
      </c>
      <c r="G497" s="15" t="str">
        <f>IF($A497&lt;&gt;"",VLOOKUP($A497,'[1]LISTE ARTICLES PA-PV'!$A$2:$AB$1397,27,FALSE),"---")</f>
        <v>MEDICIS</v>
      </c>
      <c r="H497" s="50" t="str">
        <f>IFERROR(IF($A497&lt;&gt;"",VLOOKUP($A497,'[1]LISTE ARTICLES PA-PV'!$A$2:$AB$1397,7,FALSE),"0"),"0")</f>
        <v>5.5</v>
      </c>
      <c r="I497" s="96"/>
    </row>
    <row r="498" spans="1:11" x14ac:dyDescent="0.3">
      <c r="A498" s="47">
        <v>3340391007965</v>
      </c>
      <c r="B498" s="50">
        <v>21</v>
      </c>
      <c r="C498" s="15" t="str">
        <f>IFERROR(IF(A498&lt;&gt;"",VLOOKUP($A498,'[1]LISTE ARTICLES PA-PV'!$A$2:$AB$1397,4,FALSE),""),"")</f>
        <v>MEDICIS GIVRES CARAMEL 200G</v>
      </c>
      <c r="D498" s="46">
        <f>IFERROR(IF($A498&lt;&gt;"",VLOOKUP($A498,'[1]LISTE ARTICLES PA-PV'!$A$2:$AB$1397,6,FALSE),"0"),"")</f>
        <v>4.6399999999999997</v>
      </c>
      <c r="E498" s="46">
        <f t="shared" si="8"/>
        <v>97.44</v>
      </c>
      <c r="F498" s="15" t="str">
        <f>IFERROR(IF($A498&lt;&gt;"",VLOOKUP($A498,'[1]LISTE ARTICLES PA-PV'!$A$2:$AB$1397,28,FALSE),""),"")</f>
        <v>ALIMENTATION 5.50%</v>
      </c>
      <c r="G498" s="15" t="str">
        <f>IF($A498&lt;&gt;"",VLOOKUP($A498,'[1]LISTE ARTICLES PA-PV'!$A$2:$AB$1397,27,FALSE),"---")</f>
        <v>MEDICIS</v>
      </c>
      <c r="H498" s="50" t="str">
        <f>IFERROR(IF($A498&lt;&gt;"",VLOOKUP($A498,'[1]LISTE ARTICLES PA-PV'!$A$2:$AB$1397,7,FALSE),"0"),"0")</f>
        <v>5.5</v>
      </c>
      <c r="I498" s="96"/>
    </row>
    <row r="499" spans="1:11" x14ac:dyDescent="0.3">
      <c r="A499" s="47">
        <v>3340390008468</v>
      </c>
      <c r="B499" s="50">
        <v>3</v>
      </c>
      <c r="C499" s="15" t="str">
        <f>IFERROR(IF(A499&lt;&gt;"",VLOOKUP($A499,'[1]LISTE ARTICLES PA-PV'!$A$2:$AB$1397,4,FALSE),""),"")</f>
        <v>BOITE 250G ASSORT XMAS</v>
      </c>
      <c r="D499" s="46">
        <f>IFERROR(IF($A499&lt;&gt;"",VLOOKUP($A499,'[1]LISTE ARTICLES PA-PV'!$A$2:$AB$1397,6,FALSE),"0"),"")</f>
        <v>7.2</v>
      </c>
      <c r="E499" s="46">
        <f t="shared" si="8"/>
        <v>21.6</v>
      </c>
      <c r="F499" s="15" t="str">
        <f>IFERROR(IF($A499&lt;&gt;"",VLOOKUP($A499,'[1]LISTE ARTICLES PA-PV'!$A$2:$AB$1397,28,FALSE),""),"")</f>
        <v>ALIMENTATION 5.50%</v>
      </c>
      <c r="G499" s="15" t="str">
        <f>IF($A499&lt;&gt;"",VLOOKUP($A499,'[1]LISTE ARTICLES PA-PV'!$A$2:$AB$1397,27,FALSE),"---")</f>
        <v>MEDICIS</v>
      </c>
      <c r="H499" s="50" t="str">
        <f>IFERROR(IF($A499&lt;&gt;"",VLOOKUP($A499,'[1]LISTE ARTICLES PA-PV'!$A$2:$AB$1397,7,FALSE),"0"),"0")</f>
        <v>5.5</v>
      </c>
      <c r="I499" s="96"/>
    </row>
    <row r="500" spans="1:11" x14ac:dyDescent="0.3">
      <c r="A500" s="47">
        <v>9999901101378</v>
      </c>
      <c r="B500" s="50">
        <v>43</v>
      </c>
      <c r="C500" s="15" t="str">
        <f>IFERROR(IF(A500&lt;&gt;"",VLOOKUP($A500,'[1]LISTE ARTICLES PA-PV'!$A$2:$AB$1397,4,FALSE),""),"")</f>
        <v>CANDY CANE</v>
      </c>
      <c r="D500" s="46">
        <f>IFERROR(IF($A500&lt;&gt;"",VLOOKUP($A500,'[1]LISTE ARTICLES PA-PV'!$A$2:$AB$1397,6,FALSE),"0"),"")</f>
        <v>0.14000000000000001</v>
      </c>
      <c r="E500" s="46">
        <f t="shared" si="8"/>
        <v>6.0200000000000005</v>
      </c>
      <c r="F500" s="15" t="str">
        <f>IFERROR(IF($A500&lt;&gt;"",VLOOKUP($A500,'[1]LISTE ARTICLES PA-PV'!$A$2:$AB$1397,28,FALSE),""),"")</f>
        <v>ALIMENTATION 20%</v>
      </c>
      <c r="G500" s="15" t="str">
        <f>IFERROR(IF($A500&lt;&gt;"",VLOOKUP($A500,'[1]LISTE ARTICLES PA-PV'!$A$2:$AB$1397,27,FALSE),""),"")</f>
        <v>METRO</v>
      </c>
      <c r="H500" s="50" t="str">
        <f>IFERROR(IF($A500&lt;&gt;"",VLOOKUP($A500,'[1]LISTE ARTICLES PA-PV'!$A$2:$AB$1397,7,FALSE),"0"),"0")</f>
        <v>20</v>
      </c>
      <c r="I500" s="96"/>
    </row>
    <row r="501" spans="1:11" x14ac:dyDescent="0.3">
      <c r="A501" s="47">
        <v>3474341200684</v>
      </c>
      <c r="B501" s="50">
        <f>10+1</f>
        <v>11</v>
      </c>
      <c r="C501" s="15" t="str">
        <f>IFERROR(IF(A501&lt;&gt;"",VLOOKUP($A501,'[1]LISTE ARTICLES PA-PV'!$A$2:$AB$1397,4,FALSE),""),"")</f>
        <v>SACHET LACTE 4 ETOILES 1KG</v>
      </c>
      <c r="D501" s="46">
        <f>IFERROR(IF($A501&lt;&gt;"",VLOOKUP($A501,'[1]LISTE ARTICLES PA-PV'!$A$2:$AB$1397,6,FALSE),"0"),"")</f>
        <v>11.84</v>
      </c>
      <c r="E501" s="46">
        <f t="shared" si="8"/>
        <v>130.24</v>
      </c>
      <c r="F501" s="15" t="str">
        <f>IFERROR(IF($A501&lt;&gt;"",VLOOKUP($A501,'[1]LISTE ARTICLES PA-PV'!$A$2:$AB$1397,28,FALSE),""),"")</f>
        <v>ALIMENTATION 5.50%</v>
      </c>
      <c r="G501" s="15" t="str">
        <f>IF($A501&lt;&gt;"",VLOOKUP($A501,'[1]LISTE ARTICLES PA-PV'!$A$2:$AB$1397,27,FALSE),"---")</f>
        <v>MONBANA</v>
      </c>
      <c r="H501" s="50" t="str">
        <f>IFERROR(IF($A501&lt;&gt;"",VLOOKUP($A501,'[1]LISTE ARTICLES PA-PV'!$A$2:$AB$1397,7,FALSE),"0"),"0")</f>
        <v>5.5</v>
      </c>
      <c r="I501" s="96"/>
    </row>
    <row r="502" spans="1:11" x14ac:dyDescent="0.3">
      <c r="A502" s="47">
        <v>10000182</v>
      </c>
      <c r="B502" s="50">
        <f>200+94</f>
        <v>294</v>
      </c>
      <c r="C502" s="15" t="str">
        <f>IFERROR(IF(A502&lt;&gt;"",VLOOKUP($A502,'[1]LISTE ARTICLES PA-PV'!$A$2:$AB$1397,4,FALSE),""),"")</f>
        <v>DOSETTE MONBANA 30 G LACTE 4ETOILES</v>
      </c>
      <c r="D502" s="46">
        <f>IFERROR(IF($A502&lt;&gt;"",VLOOKUP($A502,'[1]LISTE ARTICLES PA-PV'!$A$2:$AB$1397,6,FALSE),"0"),"")</f>
        <v>0.45</v>
      </c>
      <c r="E502" s="46">
        <f t="shared" si="8"/>
        <v>132.30000000000001</v>
      </c>
      <c r="F502" s="15" t="str">
        <f>IFERROR(IF($A502&lt;&gt;"",VLOOKUP($A502,'[1]LISTE ARTICLES PA-PV'!$A$2:$AB$1397,28,FALSE),""),"")</f>
        <v>ALIMENTATION 5.50%</v>
      </c>
      <c r="G502" s="15" t="str">
        <f>IF($A502&lt;&gt;"",VLOOKUP($A502,'[1]LISTE ARTICLES PA-PV'!$A$2:$AB$1397,27,FALSE),"---")</f>
        <v>MONBANA</v>
      </c>
      <c r="H502" s="50" t="str">
        <f>IFERROR(IF($A502&lt;&gt;"",VLOOKUP($A502,'[1]LISTE ARTICLES PA-PV'!$A$2:$AB$1397,7,FALSE),"0"),"0")</f>
        <v>5.5</v>
      </c>
      <c r="I502" s="96"/>
    </row>
    <row r="503" spans="1:11" x14ac:dyDescent="0.3">
      <c r="A503" s="47">
        <v>3474341201247</v>
      </c>
      <c r="B503" s="50">
        <v>2</v>
      </c>
      <c r="C503" s="15" t="str">
        <f>IFERROR(IF(A503&lt;&gt;"",VLOOKUP($A503,'[1]LISTE ARTICLES PA-PV'!$A$2:$AB$1397,4,FALSE),""),"")</f>
        <v>CHOC.NOISETTE MONBANA 250G</v>
      </c>
      <c r="D503" s="46">
        <f>IFERROR(IF($A503&lt;&gt;"",VLOOKUP($A503,'[1]LISTE ARTICLES PA-PV'!$A$2:$AB$1397,6,FALSE),"0"),"")</f>
        <v>4.76</v>
      </c>
      <c r="E503" s="46">
        <f t="shared" si="8"/>
        <v>9.52</v>
      </c>
      <c r="F503" s="15" t="str">
        <f>IFERROR(IF($A503&lt;&gt;"",VLOOKUP($A503,'[1]LISTE ARTICLES PA-PV'!$A$2:$AB$1397,28,FALSE),""),"")</f>
        <v>ALIMENTATION 5.50%</v>
      </c>
      <c r="G503" s="15" t="str">
        <f>IF($A503&lt;&gt;"",VLOOKUP($A503,'[1]LISTE ARTICLES PA-PV'!$A$2:$AB$1397,27,FALSE),"---")</f>
        <v>MONBANA</v>
      </c>
      <c r="H503" s="50" t="str">
        <f>IFERROR(IF($A503&lt;&gt;"",VLOOKUP($A503,'[1]LISTE ARTICLES PA-PV'!$A$2:$AB$1397,7,FALSE),"0"),"0")</f>
        <v>5.5</v>
      </c>
      <c r="I503" s="96"/>
    </row>
    <row r="504" spans="1:11" x14ac:dyDescent="0.3">
      <c r="A504" s="47">
        <v>3474341201223</v>
      </c>
      <c r="B504" s="50">
        <v>5</v>
      </c>
      <c r="C504" s="15" t="str">
        <f>IFERROR(IF(A504&lt;&gt;"",VLOOKUP($A504,'[1]LISTE ARTICLES PA-PV'!$A$2:$AB$1397,4,FALSE),""),"")</f>
        <v>CHOCOLAT ORANGE MONBANA 250G</v>
      </c>
      <c r="D504" s="46">
        <f>IFERROR(IF($A504&lt;&gt;"",VLOOKUP($A504,'[1]LISTE ARTICLES PA-PV'!$A$2:$AB$1397,6,FALSE),"0"),"")</f>
        <v>4.76</v>
      </c>
      <c r="E504" s="46">
        <f t="shared" si="8"/>
        <v>23.799999999999997</v>
      </c>
      <c r="F504" s="15" t="str">
        <f>IFERROR(IF($A504&lt;&gt;"",VLOOKUP($A504,'[1]LISTE ARTICLES PA-PV'!$A$2:$AB$1397,28,FALSE),""),"")</f>
        <v>ALIMENTATION 5.50%</v>
      </c>
      <c r="G504" s="15" t="str">
        <f>IF($A504&lt;&gt;"",VLOOKUP($A504,'[1]LISTE ARTICLES PA-PV'!$A$2:$AB$1397,27,FALSE),"---")</f>
        <v>MONBANA</v>
      </c>
      <c r="H504" s="50" t="str">
        <f>IFERROR(IF($A504&lt;&gt;"",VLOOKUP($A504,'[1]LISTE ARTICLES PA-PV'!$A$2:$AB$1397,7,FALSE),"0"),"0")</f>
        <v>5.5</v>
      </c>
      <c r="I504" s="96"/>
    </row>
    <row r="505" spans="1:11" x14ac:dyDescent="0.3">
      <c r="A505" s="47">
        <v>3474341201209</v>
      </c>
      <c r="B505" s="50">
        <v>11</v>
      </c>
      <c r="C505" s="15" t="str">
        <f>IFERROR(IF(A505&lt;&gt;"",VLOOKUP($A505,'[1]LISTE ARTICLES PA-PV'!$A$2:$AB$1397,4,FALSE),""),"")</f>
        <v>CHOCOLAT TRESOR MONBANA 250G</v>
      </c>
      <c r="D505" s="46">
        <f>IFERROR(IF($A505&lt;&gt;"",VLOOKUP($A505,'[1]LISTE ARTICLES PA-PV'!$A$2:$AB$1397,6,FALSE),"0"),"")</f>
        <v>4.12</v>
      </c>
      <c r="E505" s="46">
        <f t="shared" si="8"/>
        <v>45.32</v>
      </c>
      <c r="F505" s="15" t="str">
        <f>IFERROR(IF($A505&lt;&gt;"",VLOOKUP($A505,'[1]LISTE ARTICLES PA-PV'!$A$2:$AB$1397,28,FALSE),""),"")</f>
        <v>ALIMENTATION 5.50%</v>
      </c>
      <c r="G505" s="15" t="str">
        <f>IF($A505&lt;&gt;"",VLOOKUP($A505,'[1]LISTE ARTICLES PA-PV'!$A$2:$AB$1397,27,FALSE),"---")</f>
        <v>MONBANA</v>
      </c>
      <c r="H505" s="50" t="str">
        <f>IFERROR(IF($A505&lt;&gt;"",VLOOKUP($A505,'[1]LISTE ARTICLES PA-PV'!$A$2:$AB$1397,7,FALSE),"0"),"0")</f>
        <v>5.5</v>
      </c>
      <c r="I505" s="96"/>
    </row>
    <row r="506" spans="1:11" ht="15" thickBot="1" x14ac:dyDescent="0.35">
      <c r="A506" s="47">
        <v>3474341201469</v>
      </c>
      <c r="B506" s="50">
        <f>5+2</f>
        <v>7</v>
      </c>
      <c r="C506" s="15" t="str">
        <f>IFERROR(IF(A506&lt;&gt;"",VLOOKUP($A506,'[1]LISTE ARTICLES PA-PV'!$A$2:$AB$1397,4,FALSE),""),"")</f>
        <v>CHOC.TRESOR MONBANA 400G</v>
      </c>
      <c r="D506" s="46">
        <f>IFERROR(IF($A506&lt;&gt;"",VLOOKUP($A506,'[1]LISTE ARTICLES PA-PV'!$A$2:$AB$1397,6,FALSE),"0"),"")</f>
        <v>5.2</v>
      </c>
      <c r="E506" s="46">
        <f t="shared" si="8"/>
        <v>36.4</v>
      </c>
      <c r="F506" s="15" t="str">
        <f>IFERROR(IF($A506&lt;&gt;"",VLOOKUP($A506,'[1]LISTE ARTICLES PA-PV'!$A$2:$AB$1397,28,FALSE),""),"")</f>
        <v>ALIMENTATION 5.50%</v>
      </c>
      <c r="G506" s="15" t="str">
        <f>IF($A506&lt;&gt;"",VLOOKUP($A506,'[1]LISTE ARTICLES PA-PV'!$A$2:$AB$1397,27,FALSE),"---")</f>
        <v>MONBANA</v>
      </c>
      <c r="H506" s="50" t="str">
        <f>IFERROR(IF($A506&lt;&gt;"",VLOOKUP($A506,'[1]LISTE ARTICLES PA-PV'!$A$2:$AB$1397,7,FALSE),"0"),"0")</f>
        <v>5.5</v>
      </c>
      <c r="I506" s="96"/>
    </row>
    <row r="507" spans="1:11" x14ac:dyDescent="0.3">
      <c r="A507" s="47">
        <v>3474341201315</v>
      </c>
      <c r="B507" s="50">
        <v>5</v>
      </c>
      <c r="C507" s="15" t="str">
        <f>IFERROR(IF(A507&lt;&gt;"",VLOOKUP($A507,'[1]LISTE ARTICLES PA-PV'!$A$2:$AB$1397,4,FALSE),""),"")</f>
        <v>CHOC.CACAO PUR MONBANA 250G</v>
      </c>
      <c r="D507" s="46">
        <f>IFERROR(IF($A507&lt;&gt;"",VLOOKUP($A507,'[1]LISTE ARTICLES PA-PV'!$A$2:$AB$1397,6,FALSE),"0"),"")</f>
        <v>3.76</v>
      </c>
      <c r="E507" s="46">
        <f t="shared" si="8"/>
        <v>18.799999999999997</v>
      </c>
      <c r="F507" s="15" t="str">
        <f>IFERROR(IF($A507&lt;&gt;"",VLOOKUP($A507,'[1]LISTE ARTICLES PA-PV'!$A$2:$AB$1397,28,FALSE),""),"")</f>
        <v>ALIMENTATION 5.50%</v>
      </c>
      <c r="G507" s="15" t="str">
        <f>IF($A507&lt;&gt;"",VLOOKUP($A507,'[1]LISTE ARTICLES PA-PV'!$A$2:$AB$1397,27,FALSE),"---")</f>
        <v>MONBANA</v>
      </c>
      <c r="H507" s="50" t="str">
        <f>IFERROR(IF($A507&lt;&gt;"",VLOOKUP($A507,'[1]LISTE ARTICLES PA-PV'!$A$2:$AB$1397,7,FALSE),"0"),"0")</f>
        <v>5.5</v>
      </c>
      <c r="I507" s="144" t="s">
        <v>3011</v>
      </c>
      <c r="J507" s="145"/>
      <c r="K507" s="146"/>
    </row>
    <row r="508" spans="1:11" x14ac:dyDescent="0.3">
      <c r="A508" s="47">
        <v>3474341106634</v>
      </c>
      <c r="B508" s="50">
        <v>10</v>
      </c>
      <c r="C508" s="15" t="str">
        <f>IFERROR(IF(A508&lt;&gt;"",VLOOKUP($A508,'[1]LISTE ARTICLES PA-PV'!$A$2:$AB$1397,4,FALSE),""),"")</f>
        <v>MONBANETTE NOIR 35G</v>
      </c>
      <c r="D508" s="46">
        <f>IFERROR(IF($A508&lt;&gt;"",VLOOKUP($A508,'[1]LISTE ARTICLES PA-PV'!$A$2:$AB$1397,6,FALSE),"0"),"")</f>
        <v>0.96</v>
      </c>
      <c r="E508" s="46">
        <f t="shared" si="8"/>
        <v>9.6</v>
      </c>
      <c r="F508" s="15" t="str">
        <f>IFERROR(IF($A508&lt;&gt;"",VLOOKUP($A508,'[1]LISTE ARTICLES PA-PV'!$A$2:$AB$1397,28,FALSE),""),"")</f>
        <v>ALIMENTATION 5.50%</v>
      </c>
      <c r="G508" s="15" t="str">
        <f>IF($A508&lt;&gt;"",VLOOKUP($A508,'[1]LISTE ARTICLES PA-PV'!$A$2:$AB$1397,27,FALSE),"---")</f>
        <v>MONBANA</v>
      </c>
      <c r="H508" s="50" t="str">
        <f>IFERROR(IF($A508&lt;&gt;"",VLOOKUP($A508,'[1]LISTE ARTICLES PA-PV'!$A$2:$AB$1397,7,FALSE),"0"),"0")</f>
        <v>5.5</v>
      </c>
      <c r="I508" s="147"/>
      <c r="J508" s="139"/>
      <c r="K508" s="148"/>
    </row>
    <row r="509" spans="1:11" x14ac:dyDescent="0.3">
      <c r="A509" s="47">
        <v>3474341106658</v>
      </c>
      <c r="B509" s="50">
        <v>10</v>
      </c>
      <c r="C509" s="15" t="str">
        <f>IFERROR(IF(A509&lt;&gt;"",VLOOKUP($A509,'[1]LISTE ARTICLES PA-PV'!$A$2:$AB$1397,4,FALSE),""),"")</f>
        <v>MONBANETTE CREPE CROUSTI 35G</v>
      </c>
      <c r="D509" s="46">
        <f>IFERROR(IF($A509&lt;&gt;"",VLOOKUP($A509,'[1]LISTE ARTICLES PA-PV'!$A$2:$AB$1397,6,FALSE),"0"),"")</f>
        <v>0.96</v>
      </c>
      <c r="E509" s="46">
        <f t="shared" si="8"/>
        <v>9.6</v>
      </c>
      <c r="F509" s="15" t="str">
        <f>IFERROR(IF($A509&lt;&gt;"",VLOOKUP($A509,'[1]LISTE ARTICLES PA-PV'!$A$2:$AB$1397,28,FALSE),""),"")</f>
        <v>ALIMENTATION 5.50%</v>
      </c>
      <c r="G509" s="15" t="str">
        <f>IF($A509&lt;&gt;"",VLOOKUP($A509,'[1]LISTE ARTICLES PA-PV'!$A$2:$AB$1397,27,FALSE),"---")</f>
        <v>MONBANA</v>
      </c>
      <c r="H509" s="50" t="str">
        <f>IFERROR(IF($A509&lt;&gt;"",VLOOKUP($A509,'[1]LISTE ARTICLES PA-PV'!$A$2:$AB$1397,7,FALSE),"0"),"0")</f>
        <v>5.5</v>
      </c>
      <c r="I509" s="147"/>
      <c r="J509" s="139"/>
      <c r="K509" s="148"/>
    </row>
    <row r="510" spans="1:11" ht="15" thickBot="1" x14ac:dyDescent="0.35">
      <c r="A510" s="47">
        <v>3760030910140</v>
      </c>
      <c r="B510" s="50">
        <v>5</v>
      </c>
      <c r="C510" s="15" t="str">
        <f>IFERROR(IF(A510&lt;&gt;"",VLOOKUP($A510,'[1]LISTE ARTICLES PA-PV'!$A$2:$AB$1397,4,FALSE),""),"")</f>
        <v>POUZZOLANE LENTILLE</v>
      </c>
      <c r="D510" s="46">
        <f>IFERROR(IF($A510&lt;&gt;"",VLOOKUP($A510,'[1]LISTE ARTICLES PA-PV'!$A$2:$AB$1397,6,FALSE),"0"),"")</f>
        <v>3.35</v>
      </c>
      <c r="E510" s="46">
        <f t="shared" si="8"/>
        <v>16.75</v>
      </c>
      <c r="F510" s="15" t="str">
        <f>IFERROR(IF($A510&lt;&gt;"",VLOOKUP($A510,'[1]LISTE ARTICLES PA-PV'!$A$2:$AB$1397,28,FALSE),""),"")</f>
        <v>ALIMENTATION 5.50%</v>
      </c>
      <c r="G510" s="15" t="str">
        <f>IF($A510&lt;&gt;"",VLOOKUP($A510,'[1]LISTE ARTICLES PA-PV'!$A$2:$AB$1397,27,FALSE),"---")</f>
        <v>POUZZOLANE</v>
      </c>
      <c r="H510" s="50" t="str">
        <f>IFERROR(IF($A510&lt;&gt;"",VLOOKUP($A510,'[1]LISTE ARTICLES PA-PV'!$A$2:$AB$1397,7,FALSE),"0"),"0")</f>
        <v>5.5</v>
      </c>
      <c r="I510" s="149"/>
      <c r="J510" s="150"/>
      <c r="K510" s="151"/>
    </row>
    <row r="511" spans="1:11" x14ac:dyDescent="0.3">
      <c r="A511" s="47">
        <v>3760030910133</v>
      </c>
      <c r="B511" s="50">
        <v>3</v>
      </c>
      <c r="C511" s="15" t="str">
        <f>IFERROR(IF(A511&lt;&gt;"",VLOOKUP($A511,'[1]LISTE ARTICLES PA-PV'!$A$2:$AB$1397,4,FALSE),""),"")</f>
        <v>POUZZOLANE CHATAIGNE</v>
      </c>
      <c r="D511" s="46">
        <f>IFERROR(IF($A511&lt;&gt;"",VLOOKUP($A511,'[1]LISTE ARTICLES PA-PV'!$A$2:$AB$1397,6,FALSE),"0"),"")</f>
        <v>3.35</v>
      </c>
      <c r="E511" s="46">
        <f t="shared" si="8"/>
        <v>10.050000000000001</v>
      </c>
      <c r="F511" s="15" t="str">
        <f>IFERROR(IF($A511&lt;&gt;"",VLOOKUP($A511,'[1]LISTE ARTICLES PA-PV'!$A$2:$AB$1397,28,FALSE),""),"")</f>
        <v>ALIMENTATION 5.50%</v>
      </c>
      <c r="G511" s="15" t="str">
        <f>IF($A511&lt;&gt;"",VLOOKUP($A511,'[1]LISTE ARTICLES PA-PV'!$A$2:$AB$1397,27,FALSE),"---")</f>
        <v>POUZZOLANE</v>
      </c>
      <c r="H511" s="50" t="str">
        <f>IFERROR(IF($A511&lt;&gt;"",VLOOKUP($A511,'[1]LISTE ARTICLES PA-PV'!$A$2:$AB$1397,7,FALSE),"0"),"0")</f>
        <v>5.5</v>
      </c>
      <c r="I511" s="96"/>
    </row>
    <row r="512" spans="1:11" x14ac:dyDescent="0.3">
      <c r="A512" s="47">
        <v>9999901101668</v>
      </c>
      <c r="B512" s="50">
        <v>1</v>
      </c>
      <c r="C512" s="15" t="str">
        <f>IFERROR(IF(A512&lt;&gt;"",VLOOKUP($A512,'[1]LISTE ARTICLES PA-PV'!$A$2:$AB$1397,4,FALSE),""),"")</f>
        <v>MUG + BOL JAPONAISE PORCELEINE JAPON</v>
      </c>
      <c r="D512" s="46">
        <f>IFERROR(IF($A512&lt;&gt;"",VLOOKUP($A512,'[1]LISTE ARTICLES PA-PV'!$A$2:$AB$1397,6,FALSE),"0"),"")</f>
        <v>13.5</v>
      </c>
      <c r="E512" s="46">
        <f t="shared" si="8"/>
        <v>13.5</v>
      </c>
      <c r="F512" s="15" t="str">
        <f>IFERROR(IF($A512&lt;&gt;"",VLOOKUP($A512,'[1]LISTE ARTICLES PA-PV'!$A$2:$AB$1397,28,FALSE),""),"")</f>
        <v>ACC/VAISSELLE</v>
      </c>
      <c r="G512" s="15" t="str">
        <f>IFERROR(IF($A512&lt;&gt;"",VLOOKUP($A512,'[1]LISTE ARTICLES PA-PV'!$A$2:$AB$1397,27,FALSE),""),"")</f>
        <v>REPRISE</v>
      </c>
      <c r="H512" s="50" t="str">
        <f>IFERROR(IF($A512&lt;&gt;"",VLOOKUP($A512,'[1]LISTE ARTICLES PA-PV'!$A$2:$AB$1397,7,FALSE),"0"),"0")</f>
        <v>20</v>
      </c>
      <c r="I512" s="96"/>
    </row>
    <row r="513" spans="1:9" x14ac:dyDescent="0.3">
      <c r="A513" s="47">
        <v>4260123158002</v>
      </c>
      <c r="B513" s="50">
        <v>1</v>
      </c>
      <c r="C513" s="15" t="str">
        <f>IFERROR(IF(A513&lt;&gt;"",VLOOKUP($A513,'[1]LISTE ARTICLES PA-PV'!$A$2:$AB$1397,4,FALSE),""),"")</f>
        <v>THEIRE DIAMOND DESIGN EAST TARGET</v>
      </c>
      <c r="D513" s="46">
        <f>IFERROR(IF($A513&lt;&gt;"",VLOOKUP($A513,'[1]LISTE ARTICLES PA-PV'!$A$2:$AB$1397,6,FALSE),"0"),"")</f>
        <v>29.9</v>
      </c>
      <c r="E513" s="46">
        <f t="shared" si="8"/>
        <v>29.9</v>
      </c>
      <c r="F513" s="15" t="str">
        <f>IFERROR(IF($A513&lt;&gt;"",VLOOKUP($A513,'[1]LISTE ARTICLES PA-PV'!$A$2:$AB$1397,28,FALSE),""),"")</f>
        <v>ACC/VAISSELLE</v>
      </c>
      <c r="G513" s="15" t="str">
        <f>IFERROR(IF($A513&lt;&gt;"",VLOOKUP($A513,'[1]LISTE ARTICLES PA-PV'!$A$2:$AB$1397,27,FALSE),""),"")</f>
        <v>REPRISE</v>
      </c>
      <c r="H513" s="50" t="str">
        <f>IFERROR(IF($A513&lt;&gt;"",VLOOKUP($A513,'[1]LISTE ARTICLES PA-PV'!$A$2:$AB$1397,7,FALSE),"0"),"0")</f>
        <v>20</v>
      </c>
      <c r="I513" s="96"/>
    </row>
    <row r="514" spans="1:9" x14ac:dyDescent="0.3">
      <c r="A514" s="47">
        <v>5010792946184</v>
      </c>
      <c r="B514" s="50">
        <v>1</v>
      </c>
      <c r="C514" s="15" t="str">
        <f>IFERROR(IF(A514&lt;&gt;"",VLOOKUP($A514,'[1]LISTE ARTICLES PA-PV'!$A$2:$AB$1397,4,FALSE),""),"")</f>
        <v>COFFRET LEONARDO WILLIAM MORRIS</v>
      </c>
      <c r="D514" s="46">
        <f>IFERROR(IF($A514&lt;&gt;"",VLOOKUP($A514,'[1]LISTE ARTICLES PA-PV'!$A$2:$AB$1397,6,FALSE),"0"),"")</f>
        <v>10.5</v>
      </c>
      <c r="E514" s="46">
        <f t="shared" si="8"/>
        <v>10.5</v>
      </c>
      <c r="F514" s="15" t="str">
        <f>IFERROR(IF($A514&lt;&gt;"",VLOOKUP($A514,'[1]LISTE ARTICLES PA-PV'!$A$2:$AB$1397,28,FALSE),""),"")</f>
        <v>ACC/VAISSELLE</v>
      </c>
      <c r="G514" s="15" t="str">
        <f>IFERROR(IF($A514&lt;&gt;"",VLOOKUP($A514,'[1]LISTE ARTICLES PA-PV'!$A$2:$AB$1397,27,FALSE),""),"")</f>
        <v>REPRISE</v>
      </c>
      <c r="H514" s="50" t="str">
        <f>IFERROR(IF($A514&lt;&gt;"",VLOOKUP($A514,'[1]LISTE ARTICLES PA-PV'!$A$2:$AB$1397,7,FALSE),"0"),"0")</f>
        <v>20</v>
      </c>
      <c r="I514" s="96"/>
    </row>
    <row r="515" spans="1:9" x14ac:dyDescent="0.3">
      <c r="A515" s="47">
        <v>3106239501657</v>
      </c>
      <c r="B515" s="50">
        <v>1</v>
      </c>
      <c r="C515" s="15" t="str">
        <f>IFERROR(IF(A515&lt;&gt;"",VLOOKUP($A515,'[1]LISTE ARTICLES PA-PV'!$A$2:$AB$1397,4,FALSE),""),"")</f>
        <v>PLATEAU RECTANGULAIRE TABLE PASSION</v>
      </c>
      <c r="D515" s="46">
        <f>IFERROR(IF($A515&lt;&gt;"",VLOOKUP($A515,'[1]LISTE ARTICLES PA-PV'!$A$2:$AB$1397,6,FALSE),"0"),"")</f>
        <v>8.9</v>
      </c>
      <c r="E515" s="46">
        <f t="shared" ref="E515:E578" si="9">IFERROR(B515*D515,0)</f>
        <v>8.9</v>
      </c>
      <c r="F515" s="15" t="str">
        <f>IFERROR(IF($A515&lt;&gt;"",VLOOKUP($A515,'[1]LISTE ARTICLES PA-PV'!$A$2:$AB$1397,28,FALSE),""),"")</f>
        <v>ACC/VAISSELLE</v>
      </c>
      <c r="G515" s="15" t="str">
        <f>IFERROR(IF($A515&lt;&gt;"",VLOOKUP($A515,'[1]LISTE ARTICLES PA-PV'!$A$2:$AB$1397,27,FALSE),""),"")</f>
        <v>REPRISE</v>
      </c>
      <c r="H515" s="50" t="str">
        <f>IFERROR(IF($A515&lt;&gt;"",VLOOKUP($A515,'[1]LISTE ARTICLES PA-PV'!$A$2:$AB$1397,7,FALSE),"0"),"0")</f>
        <v>20</v>
      </c>
      <c r="I515" s="96"/>
    </row>
    <row r="516" spans="1:9" x14ac:dyDescent="0.3">
      <c r="A516" s="47">
        <v>5010792435381</v>
      </c>
      <c r="B516" s="50">
        <v>1</v>
      </c>
      <c r="C516" s="15" t="str">
        <f>IFERROR(IF(A516&lt;&gt;"",VLOOKUP($A516,'[1]LISTE ARTICLES PA-PV'!$A$2:$AB$1397,4,FALSE),""),"")</f>
        <v>PLATEAU LASSER ET PAVEY WILLIAM MORRIS BAMBOU</v>
      </c>
      <c r="D516" s="46">
        <f>IFERROR(IF($A516&lt;&gt;"",VLOOKUP($A516,'[1]LISTE ARTICLES PA-PV'!$A$2:$AB$1397,6,FALSE),"0"),"")</f>
        <v>4.4000000000000004</v>
      </c>
      <c r="E516" s="46">
        <f t="shared" si="9"/>
        <v>4.4000000000000004</v>
      </c>
      <c r="F516" s="15" t="str">
        <f>IFERROR(IF($A516&lt;&gt;"",VLOOKUP($A516,'[1]LISTE ARTICLES PA-PV'!$A$2:$AB$1397,28,FALSE),""),"")</f>
        <v>ACC/VAISSELLE</v>
      </c>
      <c r="G516" s="15" t="str">
        <f>IFERROR(IF($A516&lt;&gt;"",VLOOKUP($A516,'[1]LISTE ARTICLES PA-PV'!$A$2:$AB$1397,27,FALSE),""),"")</f>
        <v>REPRISE</v>
      </c>
      <c r="H516" s="50" t="str">
        <f>IFERROR(IF($A516&lt;&gt;"",VLOOKUP($A516,'[1]LISTE ARTICLES PA-PV'!$A$2:$AB$1397,7,FALSE),"0"),"0")</f>
        <v>20</v>
      </c>
      <c r="I516" s="96"/>
    </row>
    <row r="517" spans="1:9" x14ac:dyDescent="0.3">
      <c r="A517" s="47">
        <v>10000199</v>
      </c>
      <c r="B517" s="50">
        <v>2</v>
      </c>
      <c r="C517" s="15" t="str">
        <f>IFERROR(IF(A517&lt;&gt;"",VLOOKUP($A517,'[1]LISTE ARTICLES PA-PV'!$A$2:$AB$1397,4,FALSE),""),"")</f>
        <v>EGAN THEIERE 47CL</v>
      </c>
      <c r="D517" s="46">
        <f>IFERROR(IF($A517&lt;&gt;"",VLOOKUP($A517,'[1]LISTE ARTICLES PA-PV'!$A$2:$AB$1397,6,FALSE),"0"),"")</f>
        <v>8.1999999999999993</v>
      </c>
      <c r="E517" s="46">
        <f t="shared" si="9"/>
        <v>16.399999999999999</v>
      </c>
      <c r="F517" s="15" t="str">
        <f>IFERROR(IF($A517&lt;&gt;"",VLOOKUP($A517,'[1]LISTE ARTICLES PA-PV'!$A$2:$AB$1397,28,FALSE),""),"")</f>
        <v>ACC/VAISSELLE</v>
      </c>
      <c r="G517" s="15" t="str">
        <f>IFERROR(IF($A517&lt;&gt;"",VLOOKUP($A517,'[1]LISTE ARTICLES PA-PV'!$A$2:$AB$1397,27,FALSE),""),"")</f>
        <v>REPRISE</v>
      </c>
      <c r="H517" s="50" t="str">
        <f>IF($A517&lt;&gt;"",VLOOKUP($A517,'[1]LISTE ARTICLES PA-PV'!$A$2:$AB$1397,7,FALSE),"0")</f>
        <v>20</v>
      </c>
      <c r="I517" s="96"/>
    </row>
    <row r="518" spans="1:9" x14ac:dyDescent="0.3">
      <c r="A518" s="47">
        <v>5010792945002</v>
      </c>
      <c r="B518" s="50">
        <v>1</v>
      </c>
      <c r="C518" s="15" t="str">
        <f>IFERROR(IF(A518&lt;&gt;"",VLOOKUP($A518,'[1]LISTE ARTICLES PA-PV'!$A$2:$AB$1397,4,FALSE),""),"")</f>
        <v>THEIERE LESSER ET PAVEY WILLIAM MORRIS</v>
      </c>
      <c r="D518" s="46">
        <f>IFERROR(IF($A518&lt;&gt;"",VLOOKUP($A518,'[1]LISTE ARTICLES PA-PV'!$A$2:$AB$1397,6,FALSE),"0"),"")</f>
        <v>16.8</v>
      </c>
      <c r="E518" s="46">
        <f t="shared" si="9"/>
        <v>16.8</v>
      </c>
      <c r="F518" s="15" t="str">
        <f>IFERROR(IF($A518&lt;&gt;"",VLOOKUP($A518,'[1]LISTE ARTICLES PA-PV'!$A$2:$AB$1397,28,FALSE),""),"")</f>
        <v>ACC/VAISSELLE</v>
      </c>
      <c r="G518" s="15" t="str">
        <f>IFERROR(IF($A518&lt;&gt;"",VLOOKUP($A518,'[1]LISTE ARTICLES PA-PV'!$A$2:$AB$1397,27,FALSE),""),"")</f>
        <v>REPRISE</v>
      </c>
      <c r="H518" s="50" t="str">
        <f>IF($A518&lt;&gt;"",VLOOKUP($A518,'[1]LISTE ARTICLES PA-PV'!$A$2:$AB$1397,7,FALSE),"0")</f>
        <v>20</v>
      </c>
      <c r="I518" s="96"/>
    </row>
    <row r="519" spans="1:9" x14ac:dyDescent="0.3">
      <c r="A519" s="47">
        <v>9999901101699</v>
      </c>
      <c r="B519" s="50">
        <v>1</v>
      </c>
      <c r="C519" s="15" t="str">
        <f>IFERROR(IF(A519&lt;&gt;"",VLOOKUP($A519,'[1]LISTE ARTICLES PA-PV'!$A$2:$AB$1397,4,FALSE),""),"")</f>
        <v>THEIRE BLANCHE OR VICKY</v>
      </c>
      <c r="D519" s="46">
        <f>IFERROR(IF($A519&lt;&gt;"",VLOOKUP($A519,'[1]LISTE ARTICLES PA-PV'!$A$2:$AB$1397,6,FALSE),"0"),"")</f>
        <v>14.5</v>
      </c>
      <c r="E519" s="46">
        <f t="shared" si="9"/>
        <v>14.5</v>
      </c>
      <c r="F519" s="15" t="str">
        <f>IFERROR(IF($A519&lt;&gt;"",VLOOKUP($A519,'[1]LISTE ARTICLES PA-PV'!$A$2:$AB$1397,28,FALSE),""),"")</f>
        <v>ACC/VAISSELLE</v>
      </c>
      <c r="G519" s="15" t="str">
        <f>IFERROR(IF($A519&lt;&gt;"",VLOOKUP($A519,'[1]LISTE ARTICLES PA-PV'!$A$2:$AB$1397,27,FALSE),""),"")</f>
        <v>REPRISE</v>
      </c>
      <c r="H519" s="50" t="str">
        <f>IF($A519&lt;&gt;"",VLOOKUP($A519,'[1]LISTE ARTICLES PA-PV'!$A$2:$AB$1397,7,FALSE),"0")</f>
        <v>20</v>
      </c>
      <c r="I519" s="96"/>
    </row>
    <row r="520" spans="1:9" x14ac:dyDescent="0.3">
      <c r="A520" s="47">
        <v>4260066151207</v>
      </c>
      <c r="B520" s="50">
        <v>2</v>
      </c>
      <c r="C520" s="15" t="str">
        <f>IFERROR(IF(A520&lt;&gt;"",VLOOKUP($A520,'[1]LISTE ARTICLES PA-PV'!$A$2:$AB$1397,4,FALSE),""),"")</f>
        <v xml:space="preserve">FILTRE CHAUSSETTE THEIERE TISSU </v>
      </c>
      <c r="D520" s="46">
        <f>IFERROR(IF($A520&lt;&gt;"",VLOOKUP($A520,'[1]LISTE ARTICLES PA-PV'!$A$2:$AB$1397,6,FALSE),"0"),"")</f>
        <v>1.1000000000000001</v>
      </c>
      <c r="E520" s="46">
        <f t="shared" si="9"/>
        <v>2.2000000000000002</v>
      </c>
      <c r="F520" s="15" t="str">
        <f>IFERROR(IF($A520&lt;&gt;"",VLOOKUP($A520,'[1]LISTE ARTICLES PA-PV'!$A$2:$AB$1397,28,FALSE),""),"")</f>
        <v>ACC/VAISSELLE</v>
      </c>
      <c r="G520" s="15" t="str">
        <f>IFERROR(IF($A520&lt;&gt;"",VLOOKUP($A520,'[1]LISTE ARTICLES PA-PV'!$A$2:$AB$1397,27,FALSE),""),"")</f>
        <v>REPRISE</v>
      </c>
      <c r="H520" s="50" t="str">
        <f>IF($A520&lt;&gt;"",VLOOKUP($A520,'[1]LISTE ARTICLES PA-PV'!$A$2:$AB$1397,7,FALSE),"0")</f>
        <v>20</v>
      </c>
      <c r="I520" s="96"/>
    </row>
    <row r="521" spans="1:9" x14ac:dyDescent="0.3">
      <c r="A521" s="47">
        <v>8050847753371</v>
      </c>
      <c r="B521" s="50">
        <v>1</v>
      </c>
      <c r="C521" s="15" t="str">
        <f>IFERROR(IF(A521&lt;&gt;"",VLOOKUP($A521,'[1]LISTE ARTICLES PA-PV'!$A$2:$AB$1397,4,FALSE),""),"")</f>
        <v>EGAN MAJORICA PETIT PLATEAU RECTANGULAIRE</v>
      </c>
      <c r="D521" s="46">
        <f>IFERROR(IF($A521&lt;&gt;"",VLOOKUP($A521,'[1]LISTE ARTICLES PA-PV'!$A$2:$AB$1397,6,FALSE),"0"),"")</f>
        <v>8.1999999999999993</v>
      </c>
      <c r="E521" s="46">
        <f t="shared" si="9"/>
        <v>8.1999999999999993</v>
      </c>
      <c r="F521" s="15" t="str">
        <f>IFERROR(IF($A521&lt;&gt;"",VLOOKUP($A521,'[1]LISTE ARTICLES PA-PV'!$A$2:$AB$1397,28,FALSE),""),"")</f>
        <v>ACC/VAISSELLE</v>
      </c>
      <c r="G521" s="15" t="str">
        <f>IFERROR(IF($A521&lt;&gt;"",VLOOKUP($A521,'[1]LISTE ARTICLES PA-PV'!$A$2:$AB$1397,27,FALSE),""),"")</f>
        <v>REPRISE</v>
      </c>
      <c r="H521" s="50" t="str">
        <f>IF($A521&lt;&gt;"",VLOOKUP($A521,'[1]LISTE ARTICLES PA-PV'!$A$2:$AB$1397,7,FALSE),"0")</f>
        <v>20</v>
      </c>
      <c r="I521" s="96"/>
    </row>
    <row r="522" spans="1:9" x14ac:dyDescent="0.3">
      <c r="A522" s="47">
        <v>5010792942957</v>
      </c>
      <c r="B522" s="50">
        <v>1</v>
      </c>
      <c r="C522" s="15" t="str">
        <f>IFERROR(IF(A522&lt;&gt;"",VLOOKUP($A522,'[1]LISTE ARTICLES PA-PV'!$A$2:$AB$1397,4,FALSE),""),"")</f>
        <v>COFFRET LEONARDO WILLIAM MORRIS</v>
      </c>
      <c r="D522" s="46">
        <f>IFERROR(IF($A522&lt;&gt;"",VLOOKUP($A522,'[1]LISTE ARTICLES PA-PV'!$A$2:$AB$1397,6,FALSE),"0"),"")</f>
        <v>10.5</v>
      </c>
      <c r="E522" s="46">
        <f t="shared" si="9"/>
        <v>10.5</v>
      </c>
      <c r="F522" s="15" t="str">
        <f>IFERROR(IF($A522&lt;&gt;"",VLOOKUP($A522,'[1]LISTE ARTICLES PA-PV'!$A$2:$AB$1397,28,FALSE),""),"")</f>
        <v>ACC/VAISSELLE</v>
      </c>
      <c r="G522" s="15" t="str">
        <f>IFERROR(IF($A522&lt;&gt;"",VLOOKUP($A522,'[1]LISTE ARTICLES PA-PV'!$A$2:$AB$1397,27,FALSE),""),"")</f>
        <v>REPRISE</v>
      </c>
      <c r="H522" s="50" t="str">
        <f>IF($A522&lt;&gt;"",VLOOKUP($A522,'[1]LISTE ARTICLES PA-PV'!$A$2:$AB$1397,7,FALSE),"0")</f>
        <v>20</v>
      </c>
      <c r="I522" s="96"/>
    </row>
    <row r="523" spans="1:9" x14ac:dyDescent="0.3">
      <c r="A523" s="47">
        <v>9999901101729</v>
      </c>
      <c r="B523" s="50">
        <v>12</v>
      </c>
      <c r="C523" s="15" t="str">
        <f>IFERROR(IF(A523&lt;&gt;"",VLOOKUP($A523,'[1]LISTE ARTICLES PA-PV'!$A$2:$AB$1397,4,FALSE),""),"")</f>
        <v>ASSIETTE PETITE 12X12</v>
      </c>
      <c r="D523" s="46">
        <f>IFERROR(IF($A523&lt;&gt;"",VLOOKUP($A523,'[1]LISTE ARTICLES PA-PV'!$A$2:$AB$1397,6,FALSE),"0"),"")</f>
        <v>1.25</v>
      </c>
      <c r="E523" s="46">
        <f t="shared" si="9"/>
        <v>15</v>
      </c>
      <c r="F523" s="15" t="str">
        <f>IFERROR(IF($A523&lt;&gt;"",VLOOKUP($A523,'[1]LISTE ARTICLES PA-PV'!$A$2:$AB$1397,28,FALSE),""),"")</f>
        <v>ACC/VAISSELLE</v>
      </c>
      <c r="G523" s="15" t="str">
        <f>IFERROR(IF($A523&lt;&gt;"",VLOOKUP($A523,'[1]LISTE ARTICLES PA-PV'!$A$2:$AB$1397,27,FALSE),""),"")</f>
        <v>REPRISE</v>
      </c>
      <c r="H523" s="50" t="str">
        <f>IF($A523&lt;&gt;"",VLOOKUP($A523,'[1]LISTE ARTICLES PA-PV'!$A$2:$AB$1397,7,FALSE),"0")</f>
        <v>20</v>
      </c>
      <c r="I523" s="96"/>
    </row>
    <row r="524" spans="1:9" x14ac:dyDescent="0.3">
      <c r="A524" s="47">
        <v>5056053230326</v>
      </c>
      <c r="B524" s="50">
        <v>1</v>
      </c>
      <c r="C524" s="15" t="str">
        <f>IFERROR(IF(A524&lt;&gt;"",VLOOKUP($A524,'[1]LISTE ARTICLES PA-PV'!$A$2:$AB$1397,4,FALSE),""),"")</f>
        <v>MUG CHAT NOEL</v>
      </c>
      <c r="D524" s="46">
        <f>IFERROR(IF($A524&lt;&gt;"",VLOOKUP($A524,'[1]LISTE ARTICLES PA-PV'!$A$2:$AB$1397,6,FALSE),"0"),"")</f>
        <v>5.7</v>
      </c>
      <c r="E524" s="46">
        <f t="shared" si="9"/>
        <v>5.7</v>
      </c>
      <c r="F524" s="15" t="str">
        <f>IFERROR(IF($A524&lt;&gt;"",VLOOKUP($A524,'[1]LISTE ARTICLES PA-PV'!$A$2:$AB$1397,28,FALSE),""),"")</f>
        <v>ACC/VAISSELLE</v>
      </c>
      <c r="G524" s="15" t="str">
        <f>IFERROR(IF($A524&lt;&gt;"",VLOOKUP($A524,'[1]LISTE ARTICLES PA-PV'!$A$2:$AB$1397,27,FALSE),""),"")</f>
        <v>REPRISE</v>
      </c>
      <c r="H524" s="50" t="str">
        <f>IF($A524&lt;&gt;"",VLOOKUP($A524,'[1]LISTE ARTICLES PA-PV'!$A$2:$AB$1397,7,FALSE),"0")</f>
        <v>20</v>
      </c>
      <c r="I524" s="96"/>
    </row>
    <row r="525" spans="1:9" x14ac:dyDescent="0.3">
      <c r="A525" s="47">
        <v>3325820006597</v>
      </c>
      <c r="B525" s="50">
        <v>1</v>
      </c>
      <c r="C525" s="15" t="str">
        <f>IFERROR(IF(A525&lt;&gt;"",VLOOKUP($A525,'[1]LISTE ARTICLES PA-PV'!$A$2:$AB$1397,4,FALSE),""),"")</f>
        <v>CORBEILLE FRAISES</v>
      </c>
      <c r="D525" s="46">
        <f>IFERROR(IF($A525&lt;&gt;"",VLOOKUP($A525,'[1]LISTE ARTICLES PA-PV'!$A$2:$AB$1397,6,FALSE),"0"),"")</f>
        <v>2.5499999999999998</v>
      </c>
      <c r="E525" s="46">
        <f t="shared" si="9"/>
        <v>2.5499999999999998</v>
      </c>
      <c r="F525" s="15" t="str">
        <f>IFERROR(IF($A525&lt;&gt;"",VLOOKUP($A525,'[1]LISTE ARTICLES PA-PV'!$A$2:$AB$1397,28,FALSE),""),"")</f>
        <v>ACC/VAISSELLE</v>
      </c>
      <c r="G525" s="15" t="str">
        <f>IFERROR(IF($A525&lt;&gt;"",VLOOKUP($A525,'[1]LISTE ARTICLES PA-PV'!$A$2:$AB$1397,27,FALSE),""),"")</f>
        <v>REPRISE</v>
      </c>
      <c r="H525" s="50" t="str">
        <f>IF($A525&lt;&gt;"",VLOOKUP($A525,'[1]LISTE ARTICLES PA-PV'!$A$2:$AB$1397,7,FALSE),"0")</f>
        <v>20</v>
      </c>
      <c r="I525" s="96"/>
    </row>
    <row r="526" spans="1:9" x14ac:dyDescent="0.3">
      <c r="A526" s="47">
        <v>3700098060463</v>
      </c>
      <c r="B526" s="50">
        <v>1</v>
      </c>
      <c r="C526" s="15" t="str">
        <f>IFERROR(IF(A526&lt;&gt;"",VLOOKUP($A526,'[1]LISTE ARTICLES PA-PV'!$A$2:$AB$1397,4,FALSE),""),"")</f>
        <v>PANIERE CARREE OSIER</v>
      </c>
      <c r="D526" s="46">
        <f>IFERROR(IF($A526&lt;&gt;"",VLOOKUP($A526,'[1]LISTE ARTICLES PA-PV'!$A$2:$AB$1397,6,FALSE),"0"),"")</f>
        <v>1.69</v>
      </c>
      <c r="E526" s="46">
        <f t="shared" si="9"/>
        <v>1.69</v>
      </c>
      <c r="F526" s="15" t="str">
        <f>IFERROR(IF($A526&lt;&gt;"",VLOOKUP($A526,'[1]LISTE ARTICLES PA-PV'!$A$2:$AB$1397,28,FALSE),""),"")</f>
        <v>ACC/VAISSELLE</v>
      </c>
      <c r="G526" s="15" t="str">
        <f>IFERROR(IF($A526&lt;&gt;"",VLOOKUP($A526,'[1]LISTE ARTICLES PA-PV'!$A$2:$AB$1397,27,FALSE),""),"")</f>
        <v>REPRISE</v>
      </c>
      <c r="H526" s="50" t="str">
        <f>IF($A526&lt;&gt;"",VLOOKUP($A526,'[1]LISTE ARTICLES PA-PV'!$A$2:$AB$1397,7,FALSE),"0")</f>
        <v>20</v>
      </c>
      <c r="I526" s="96"/>
    </row>
    <row r="527" spans="1:9" x14ac:dyDescent="0.3">
      <c r="A527" s="47">
        <v>3325820055625</v>
      </c>
      <c r="B527" s="50">
        <v>1</v>
      </c>
      <c r="C527" s="15" t="str">
        <f>IFERROR(IF(A527&lt;&gt;"",VLOOKUP($A527,'[1]LISTE ARTICLES PA-PV'!$A$2:$AB$1397,4,FALSE),""),"")</f>
        <v>CORBEILLE ENVIE BONHEUR</v>
      </c>
      <c r="D527" s="46">
        <f>IFERROR(IF($A527&lt;&gt;"",VLOOKUP($A527,'[1]LISTE ARTICLES PA-PV'!$A$2:$AB$1397,6,FALSE),"0"),"")</f>
        <v>1.75</v>
      </c>
      <c r="E527" s="46">
        <f t="shared" si="9"/>
        <v>1.75</v>
      </c>
      <c r="F527" s="15" t="str">
        <f>IFERROR(IF($A527&lt;&gt;"",VLOOKUP($A527,'[1]LISTE ARTICLES PA-PV'!$A$2:$AB$1397,28,FALSE),""),"")</f>
        <v>ACC/VAISSELLE</v>
      </c>
      <c r="G527" s="15" t="str">
        <f>IFERROR(IF($A527&lt;&gt;"",VLOOKUP($A527,'[1]LISTE ARTICLES PA-PV'!$A$2:$AB$1397,27,FALSE),""),"")</f>
        <v>REPRISE</v>
      </c>
      <c r="H527" s="50" t="str">
        <f>IF($A527&lt;&gt;"",VLOOKUP($A527,'[1]LISTE ARTICLES PA-PV'!$A$2:$AB$1397,7,FALSE),"0")</f>
        <v>20</v>
      </c>
      <c r="I527" s="96"/>
    </row>
    <row r="528" spans="1:9" x14ac:dyDescent="0.3">
      <c r="A528" s="47">
        <v>3573250303483</v>
      </c>
      <c r="B528" s="50">
        <v>3</v>
      </c>
      <c r="C528" s="15" t="str">
        <f>IFERROR(IF(A528&lt;&gt;"",VLOOKUP($A528,'[1]LISTE ARTICLES PA-PV'!$A$2:$AB$1397,4,FALSE),""),"")</f>
        <v xml:space="preserve">BOITE RONDE 350MM </v>
      </c>
      <c r="D528" s="46">
        <f>IFERROR(IF($A528&lt;&gt;"",VLOOKUP($A528,'[1]LISTE ARTICLES PA-PV'!$A$2:$AB$1397,6,FALSE),"0"),"")</f>
        <v>6.05</v>
      </c>
      <c r="E528" s="46">
        <f t="shared" si="9"/>
        <v>18.149999999999999</v>
      </c>
      <c r="F528" s="15" t="str">
        <f>IFERROR(IF($A528&lt;&gt;"",VLOOKUP($A528,'[1]LISTE ARTICLES PA-PV'!$A$2:$AB$1397,28,FALSE),""),"")</f>
        <v>ACC/VAISSELLE</v>
      </c>
      <c r="G528" s="15" t="str">
        <f>IFERROR(IF($A528&lt;&gt;"",VLOOKUP($A528,'[1]LISTE ARTICLES PA-PV'!$A$2:$AB$1397,27,FALSE),""),"")</f>
        <v>REPRISE</v>
      </c>
      <c r="H528" s="50" t="str">
        <f>IF($A528&lt;&gt;"",VLOOKUP($A528,'[1]LISTE ARTICLES PA-PV'!$A$2:$AB$1397,7,FALSE),"0")</f>
        <v>20</v>
      </c>
      <c r="I528" s="96"/>
    </row>
    <row r="529" spans="1:9" x14ac:dyDescent="0.3">
      <c r="A529" s="65">
        <v>9999001000281</v>
      </c>
      <c r="B529" s="50">
        <v>62.18</v>
      </c>
      <c r="C529" s="15" t="str">
        <f>IFERROR(IF(A529&lt;&gt;"",VLOOKUP($A529,'[1]LISTE ARTICLES PA-PV'!$A$2:$AB$1397,4,FALSE),""),"")</f>
        <v>CAFE BRESIL KG</v>
      </c>
      <c r="D529" s="46">
        <f>IFERROR(IF($A529&lt;&gt;"",VLOOKUP($A529,'[1]LISTE ARTICLES PA-PV'!$A$2:$AB$1397,6,FALSE),"0"),"")</f>
        <v>13.44</v>
      </c>
      <c r="E529" s="49">
        <f t="shared" si="9"/>
        <v>835.69920000000002</v>
      </c>
      <c r="F529" s="15" t="str">
        <f>IFERROR(IF($A529&lt;&gt;"",VLOOKUP($A529,'[1]LISTE ARTICLES PA-PV'!$A$2:$AB$1397,28,FALSE),""),"")</f>
        <v>CAFE</v>
      </c>
      <c r="G529" s="15" t="s">
        <v>103</v>
      </c>
      <c r="H529" s="50" t="str">
        <f>IF($A529&lt;&gt;"",VLOOKUP($A529,'[1]LISTE ARTICLES PA-PV'!$A$2:$AB$1397,7,FALSE),"0")</f>
        <v>5.5</v>
      </c>
      <c r="I529" s="96"/>
    </row>
    <row r="530" spans="1:9" x14ac:dyDescent="0.3">
      <c r="A530" s="47">
        <v>3075919306274</v>
      </c>
      <c r="B530" s="50">
        <v>6</v>
      </c>
      <c r="C530" s="15" t="str">
        <f>IFERROR(IF(A530&lt;&gt;"",VLOOKUP($A530,'[1]LISTE ARTICLES PA-PV'!$A$2:$AB$1397,4,FALSE),""),"")</f>
        <v>CorbeilleNoirVint27x20</v>
      </c>
      <c r="D530" s="46">
        <f>IFERROR(IF($A530&lt;&gt;"",VLOOKUP($A530,'[1]LISTE ARTICLES PA-PV'!$A$2:$AB$1397,6,FALSE),"0"),"")</f>
        <v>1.49</v>
      </c>
      <c r="E530" s="46">
        <f t="shared" si="9"/>
        <v>8.94</v>
      </c>
      <c r="F530" s="15" t="str">
        <f>IFERROR(IF($A530&lt;&gt;"",VLOOKUP($A530,'[1]LISTE ARTICLES PA-PV'!$A$2:$AB$1397,28,FALSE),""),"")</f>
        <v>ACC/VAISSELLE</v>
      </c>
      <c r="G530" s="15" t="str">
        <f>IFERROR(IF($A530&lt;&gt;"",VLOOKUP($A530,'[1]LISTE ARTICLES PA-PV'!$A$2:$AB$1397,27,FALSE),""),"")</f>
        <v>RETIF</v>
      </c>
      <c r="H530" s="50" t="str">
        <f>IF($A530&lt;&gt;"",VLOOKUP($A530,'[1]LISTE ARTICLES PA-PV'!$A$2:$AB$1397,7,FALSE),"0")</f>
        <v>20</v>
      </c>
      <c r="I530" s="96"/>
    </row>
    <row r="531" spans="1:9" x14ac:dyDescent="0.3">
      <c r="A531" s="47">
        <v>3075919306212</v>
      </c>
      <c r="B531" s="50">
        <v>5</v>
      </c>
      <c r="C531" s="15" t="str">
        <f>IFERROR(IF(A531&lt;&gt;"",VLOOKUP($A531,'[1]LISTE ARTICLES PA-PV'!$A$2:$AB$1397,4,FALSE),""),"")</f>
        <v>Corbeille MarrVinta27x20</v>
      </c>
      <c r="D531" s="46">
        <f>IFERROR(IF($A531&lt;&gt;"",VLOOKUP($A531,'[1]LISTE ARTICLES PA-PV'!$A$2:$AB$1397,6,FALSE),"0"),"")</f>
        <v>1.49</v>
      </c>
      <c r="E531" s="46">
        <f t="shared" si="9"/>
        <v>7.45</v>
      </c>
      <c r="F531" s="15" t="str">
        <f>IFERROR(IF($A531&lt;&gt;"",VLOOKUP($A531,'[1]LISTE ARTICLES PA-PV'!$A$2:$AB$1397,28,FALSE),""),"")</f>
        <v>ACC/VAISSELLE</v>
      </c>
      <c r="G531" s="15" t="str">
        <f>IFERROR(IF($A531&lt;&gt;"",VLOOKUP($A531,'[1]LISTE ARTICLES PA-PV'!$A$2:$AB$1397,27,FALSE),""),"")</f>
        <v>RETIF</v>
      </c>
      <c r="H531" s="50" t="str">
        <f>IF($A531&lt;&gt;"",VLOOKUP($A531,'[1]LISTE ARTICLES PA-PV'!$A$2:$AB$1397,7,FALSE),"0")</f>
        <v>20</v>
      </c>
      <c r="I531" s="96"/>
    </row>
    <row r="532" spans="1:9" x14ac:dyDescent="0.3">
      <c r="A532" s="47">
        <v>3573250009606</v>
      </c>
      <c r="B532" s="50">
        <v>5</v>
      </c>
      <c r="C532" s="15" t="str">
        <f>IFERROR(IF(A532&lt;&gt;"",VLOOKUP($A532,'[1]LISTE ARTICLES PA-PV'!$A$2:$AB$1397,4,FALSE),""),"")</f>
        <v>CORBEILLE noire 24x10</v>
      </c>
      <c r="D532" s="46">
        <f>IFERROR(IF($A532&lt;&gt;"",VLOOKUP($A532,'[1]LISTE ARTICLES PA-PV'!$A$2:$AB$1397,6,FALSE),"0"),"")</f>
        <v>1.89</v>
      </c>
      <c r="E532" s="46">
        <f t="shared" si="9"/>
        <v>9.4499999999999993</v>
      </c>
      <c r="F532" s="15" t="str">
        <f>IFERROR(IF($A532&lt;&gt;"",VLOOKUP($A532,'[1]LISTE ARTICLES PA-PV'!$A$2:$AB$1397,28,FALSE),""),"")</f>
        <v>ACC/VAISSELLE</v>
      </c>
      <c r="G532" s="15" t="str">
        <f>IFERROR(IF($A532&lt;&gt;"",VLOOKUP($A532,'[1]LISTE ARTICLES PA-PV'!$A$2:$AB$1397,27,FALSE),""),"")</f>
        <v>RETIF</v>
      </c>
      <c r="H532" s="50" t="str">
        <f>IF($A532&lt;&gt;"",VLOOKUP($A532,'[1]LISTE ARTICLES PA-PV'!$A$2:$AB$1397,7,FALSE),"0")</f>
        <v>20</v>
      </c>
      <c r="I532" s="96"/>
    </row>
    <row r="533" spans="1:9" x14ac:dyDescent="0.3">
      <c r="A533" s="47">
        <v>3573250009590</v>
      </c>
      <c r="B533" s="50">
        <v>2</v>
      </c>
      <c r="C533" s="15" t="str">
        <f>IFERROR(IF(A533&lt;&gt;"",VLOOKUP($A533,'[1]LISTE ARTICLES PA-PV'!$A$2:$AB$1397,4,FALSE),""),"")</f>
        <v>CORBEILLE noire 30x10</v>
      </c>
      <c r="D533" s="46">
        <f>IFERROR(IF($A533&lt;&gt;"",VLOOKUP($A533,'[1]LISTE ARTICLES PA-PV'!$A$2:$AB$1397,6,FALSE),"0"),"")</f>
        <v>2.09</v>
      </c>
      <c r="E533" s="46">
        <f t="shared" si="9"/>
        <v>4.18</v>
      </c>
      <c r="F533" s="15" t="str">
        <f>IFERROR(IF($A533&lt;&gt;"",VLOOKUP($A533,'[1]LISTE ARTICLES PA-PV'!$A$2:$AB$1397,28,FALSE),""),"")</f>
        <v>ACC/VAISSELLE</v>
      </c>
      <c r="G533" s="15" t="str">
        <f>IFERROR(IF($A533&lt;&gt;"",VLOOKUP($A533,'[1]LISTE ARTICLES PA-PV'!$A$2:$AB$1397,27,FALSE),""),"")</f>
        <v>RETIF</v>
      </c>
      <c r="H533" s="50" t="str">
        <f>IF($A533&lt;&gt;"",VLOOKUP($A533,'[1]LISTE ARTICLES PA-PV'!$A$2:$AB$1397,7,FALSE),"0")</f>
        <v>20</v>
      </c>
      <c r="I533" s="96"/>
    </row>
    <row r="534" spans="1:9" x14ac:dyDescent="0.3">
      <c r="A534" s="47">
        <v>3701604200335</v>
      </c>
      <c r="B534" s="50">
        <v>2</v>
      </c>
      <c r="C534" s="15" t="str">
        <f>IFERROR(IF(A534&lt;&gt;"",VLOOKUP($A534,'[1]LISTE ARTICLES PA-PV'!$A$2:$AB$1397,4,FALSE),""),"")</f>
        <v>Corbeille vintage nordique blanche</v>
      </c>
      <c r="D534" s="46">
        <f>IFERROR(IF($A534&lt;&gt;"",VLOOKUP($A534,'[1]LISTE ARTICLES PA-PV'!$A$2:$AB$1397,6,FALSE),"0"),"")</f>
        <v>3.5</v>
      </c>
      <c r="E534" s="46">
        <f t="shared" si="9"/>
        <v>7</v>
      </c>
      <c r="F534" s="15" t="str">
        <f>IFERROR(IF($A534&lt;&gt;"",VLOOKUP($A534,'[1]LISTE ARTICLES PA-PV'!$A$2:$AB$1397,28,FALSE),""),"")</f>
        <v>CONSOMMABLES</v>
      </c>
      <c r="G534" s="15" t="str">
        <f>IFERROR(IF($A534&lt;&gt;"",VLOOKUP($A534,'[1]LISTE ARTICLES PA-PV'!$A$2:$AB$1397,27,FALSE),""),"")</f>
        <v>RETIF</v>
      </c>
      <c r="H534" s="50">
        <f>IF($A534&lt;&gt;"",VLOOKUP($A534,'[1]LISTE ARTICLES PA-PV'!$A$2:$AB$1397,7,FALSE),"0")</f>
        <v>20</v>
      </c>
      <c r="I534" s="96"/>
    </row>
    <row r="535" spans="1:9" x14ac:dyDescent="0.3">
      <c r="A535" s="47">
        <v>3573250014969</v>
      </c>
      <c r="B535" s="50">
        <v>2</v>
      </c>
      <c r="C535" s="15" t="str">
        <f>IFERROR(IF(A535&lt;&gt;"",VLOOKUP($A535,'[1]LISTE ARTICLES PA-PV'!$A$2:$AB$1397,4,FALSE),""),"")</f>
        <v>Corbeille vintage nordique rouge</v>
      </c>
      <c r="D535" s="46">
        <f>IFERROR(IF($A535&lt;&gt;"",VLOOKUP($A535,'[1]LISTE ARTICLES PA-PV'!$A$2:$AB$1397,6,FALSE),"0"),"")</f>
        <v>3.5</v>
      </c>
      <c r="E535" s="46">
        <f t="shared" si="9"/>
        <v>7</v>
      </c>
      <c r="F535" s="15" t="str">
        <f>IFERROR(IF($A535&lt;&gt;"",VLOOKUP($A535,'[1]LISTE ARTICLES PA-PV'!$A$2:$AB$1397,28,FALSE),""),"")</f>
        <v>CONSOMMABLES</v>
      </c>
      <c r="G535" s="15" t="str">
        <f>IFERROR(IF($A535&lt;&gt;"",VLOOKUP($A535,'[1]LISTE ARTICLES PA-PV'!$A$2:$AB$1397,27,FALSE),""),"")</f>
        <v>RETIF</v>
      </c>
      <c r="H535" s="50">
        <f>IF($A535&lt;&gt;"",VLOOKUP($A535,'[1]LISTE ARTICLES PA-PV'!$A$2:$AB$1397,7,FALSE),"0")</f>
        <v>20</v>
      </c>
      <c r="I535" s="96"/>
    </row>
    <row r="536" spans="1:9" x14ac:dyDescent="0.3">
      <c r="A536" s="47">
        <v>57834</v>
      </c>
      <c r="B536" s="50">
        <v>1</v>
      </c>
      <c r="C536" s="15" t="str">
        <f>IFERROR(IF(A536&lt;&gt;"",VLOOKUP($A536,'[1]LISTE ARTICLES PA-PV'!$A$2:$AB$1397,4,FALSE),""),"")</f>
        <v>pochette kdo nya 18+6x35</v>
      </c>
      <c r="D536" s="46">
        <f>IFERROR(IF($A536&lt;&gt;"",VLOOKUP($A536,'[1]LISTE ARTICLES PA-PV'!$A$2:$AB$1397,6,FALSE),"0"),"")</f>
        <v>34.49</v>
      </c>
      <c r="E536" s="46">
        <f t="shared" si="9"/>
        <v>34.49</v>
      </c>
      <c r="F536" s="15" t="str">
        <f>IFERROR(IF($A536&lt;&gt;"",VLOOKUP($A536,'[1]LISTE ARTICLES PA-PV'!$A$2:$AB$1397,28,FALSE),""),"")</f>
        <v>CONSOMMABLES</v>
      </c>
      <c r="G536" s="15" t="str">
        <f>IFERROR(IF($A536&lt;&gt;"",VLOOKUP($A536,'[1]LISTE ARTICLES PA-PV'!$A$2:$AB$1397,27,FALSE),""),"")</f>
        <v>RETIF</v>
      </c>
      <c r="H536" s="50">
        <f>IF($A536&lt;&gt;"",VLOOKUP($A536,'[1]LISTE ARTICLES PA-PV'!$A$2:$AB$1397,7,FALSE),"0")</f>
        <v>20</v>
      </c>
      <c r="I536" s="96"/>
    </row>
    <row r="537" spans="1:9" x14ac:dyDescent="0.3">
      <c r="A537" s="47">
        <v>52759</v>
      </c>
      <c r="B537" s="50">
        <v>1</v>
      </c>
      <c r="C537" s="15" t="str">
        <f>IFERROR(IF(A537&lt;&gt;"",VLOOKUP($A537,'[1]LISTE ARTICLES PA-PV'!$A$2:$AB$1397,4,FALSE),""),"")</f>
        <v>sacs kraft violets x50 22+10</v>
      </c>
      <c r="D537" s="46">
        <f>IFERROR(IF($A537&lt;&gt;"",VLOOKUP($A537,'[1]LISTE ARTICLES PA-PV'!$A$2:$AB$1397,6,FALSE),"0"),"")</f>
        <v>6.45</v>
      </c>
      <c r="E537" s="46">
        <f t="shared" si="9"/>
        <v>6.45</v>
      </c>
      <c r="F537" s="15" t="str">
        <f>IFERROR(IF($A537&lt;&gt;"",VLOOKUP($A537,'[1]LISTE ARTICLES PA-PV'!$A$2:$AB$1397,28,FALSE),""),"")</f>
        <v>CONSOMMABLES</v>
      </c>
      <c r="G537" s="15" t="str">
        <f>IFERROR(IF($A537&lt;&gt;"",VLOOKUP($A537,'[1]LISTE ARTICLES PA-PV'!$A$2:$AB$1397,27,FALSE),""),"")</f>
        <v>RETIF</v>
      </c>
      <c r="H537" s="50">
        <f>IF($A537&lt;&gt;"",VLOOKUP($A537,'[1]LISTE ARTICLES PA-PV'!$A$2:$AB$1397,7,FALSE),"0")</f>
        <v>20</v>
      </c>
      <c r="I537" s="96"/>
    </row>
    <row r="538" spans="1:9" x14ac:dyDescent="0.3">
      <c r="A538" s="47">
        <v>502365</v>
      </c>
      <c r="B538" s="50">
        <v>2</v>
      </c>
      <c r="C538" s="15" t="str">
        <f>IFERROR(IF(A538&lt;&gt;"",VLOOKUP($A538,'[1]LISTE ARTICLES PA-PV'!$A$2:$AB$1397,4,FALSE),""),"")</f>
        <v>sacs fenetre sos noirs x100</v>
      </c>
      <c r="D538" s="46">
        <f>IFERROR(IF($A538&lt;&gt;"",VLOOKUP($A538,'[1]LISTE ARTICLES PA-PV'!$A$2:$AB$1397,6,FALSE),"0"),"")</f>
        <v>11.49</v>
      </c>
      <c r="E538" s="46">
        <f t="shared" si="9"/>
        <v>22.98</v>
      </c>
      <c r="F538" s="15" t="str">
        <f>IFERROR(IF($A538&lt;&gt;"",VLOOKUP($A538,'[1]LISTE ARTICLES PA-PV'!$A$2:$AB$1397,28,FALSE),""),"")</f>
        <v>CONSOMMABLES</v>
      </c>
      <c r="G538" s="15" t="str">
        <f>IFERROR(IF($A538&lt;&gt;"",VLOOKUP($A538,'[1]LISTE ARTICLES PA-PV'!$A$2:$AB$1397,27,FALSE),""),"")</f>
        <v>RETIF</v>
      </c>
      <c r="H538" s="50">
        <f>IF($A538&lt;&gt;"",VLOOKUP($A538,'[1]LISTE ARTICLES PA-PV'!$A$2:$AB$1397,7,FALSE),"0")</f>
        <v>20</v>
      </c>
      <c r="I538" s="96"/>
    </row>
    <row r="539" spans="1:9" x14ac:dyDescent="0.3">
      <c r="A539" s="47">
        <v>502518</v>
      </c>
      <c r="B539" s="50">
        <v>1</v>
      </c>
      <c r="C539" s="15" t="str">
        <f>IFERROR(IF(A539&lt;&gt;"",VLOOKUP($A539,'[1]LISTE ARTICLES PA-PV'!$A$2:$AB$1397,4,FALSE),""),"")</f>
        <v>sacs kraftpt bl can 27x12x37</v>
      </c>
      <c r="D539" s="46">
        <f>IFERROR(IF($A539&lt;&gt;"",VLOOKUP($A539,'[1]LISTE ARTICLES PA-PV'!$A$2:$AB$1397,6,FALSE),"0"),"")</f>
        <v>18.989999999999998</v>
      </c>
      <c r="E539" s="46">
        <f t="shared" si="9"/>
        <v>18.989999999999998</v>
      </c>
      <c r="F539" s="15" t="str">
        <f>IFERROR(IF($A539&lt;&gt;"",VLOOKUP($A539,'[1]LISTE ARTICLES PA-PV'!$A$2:$AB$1397,28,FALSE),""),"")</f>
        <v>CONSOMMABLES</v>
      </c>
      <c r="G539" s="15" t="str">
        <f>IFERROR(IF($A539&lt;&gt;"",VLOOKUP($A539,'[1]LISTE ARTICLES PA-PV'!$A$2:$AB$1397,27,FALSE),""),"")</f>
        <v>RETIF</v>
      </c>
      <c r="H539" s="50">
        <f>IF($A539&lt;&gt;"",VLOOKUP($A539,'[1]LISTE ARTICLES PA-PV'!$A$2:$AB$1397,7,FALSE),"0")</f>
        <v>20</v>
      </c>
      <c r="I539" s="96"/>
    </row>
    <row r="540" spans="1:9" x14ac:dyDescent="0.3">
      <c r="A540" s="47">
        <v>54580</v>
      </c>
      <c r="B540" s="50">
        <v>1</v>
      </c>
      <c r="C540" s="15" t="str">
        <f>IFERROR(IF(A540&lt;&gt;"",VLOOKUP($A540,'[1]LISTE ARTICLES PA-PV'!$A$2:$AB$1397,4,FALSE),""),"")</f>
        <v>sacs kraft fuschia x50 18+8x22</v>
      </c>
      <c r="D540" s="46">
        <f>IFERROR(IF($A540&lt;&gt;"",VLOOKUP($A540,'[1]LISTE ARTICLES PA-PV'!$A$2:$AB$1397,6,FALSE),"0"),"")</f>
        <v>10.29</v>
      </c>
      <c r="E540" s="46">
        <f t="shared" si="9"/>
        <v>10.29</v>
      </c>
      <c r="F540" s="15" t="str">
        <f>IFERROR(IF($A540&lt;&gt;"",VLOOKUP($A540,'[1]LISTE ARTICLES PA-PV'!$A$2:$AB$1397,28,FALSE),""),"")</f>
        <v>CONSOMMABLES</v>
      </c>
      <c r="G540" s="15" t="str">
        <f>IFERROR(IF($A540&lt;&gt;"",VLOOKUP($A540,'[1]LISTE ARTICLES PA-PV'!$A$2:$AB$1397,27,FALSE),""),"")</f>
        <v>RETIF</v>
      </c>
      <c r="H540" s="50">
        <f>IF($A540&lt;&gt;"",VLOOKUP($A540,'[1]LISTE ARTICLES PA-PV'!$A$2:$AB$1397,7,FALSE),"0")</f>
        <v>20</v>
      </c>
      <c r="I540" s="96"/>
    </row>
    <row r="541" spans="1:9" x14ac:dyDescent="0.3">
      <c r="A541" s="47">
        <v>54584</v>
      </c>
      <c r="B541" s="50">
        <v>1</v>
      </c>
      <c r="C541" s="15" t="str">
        <f>IFERROR(IF(A541&lt;&gt;"",VLOOKUP($A541,'[1]LISTE ARTICLES PA-PV'!$A$2:$AB$1397,4,FALSE),""),"")</f>
        <v>sacs kraft violet x50 22+10</v>
      </c>
      <c r="D541" s="46">
        <f>IFERROR(IF($A541&lt;&gt;"",VLOOKUP($A541,'[1]LISTE ARTICLES PA-PV'!$A$2:$AB$1397,6,FALSE),"0"),"")</f>
        <v>10.29</v>
      </c>
      <c r="E541" s="46">
        <f t="shared" si="9"/>
        <v>10.29</v>
      </c>
      <c r="F541" s="15" t="str">
        <f>IFERROR(IF($A541&lt;&gt;"",VLOOKUP($A541,'[1]LISTE ARTICLES PA-PV'!$A$2:$AB$1397,28,FALSE),""),"")</f>
        <v>CONSOMMABLES</v>
      </c>
      <c r="G541" s="15" t="str">
        <f>IFERROR(IF($A541&lt;&gt;"",VLOOKUP($A541,'[1]LISTE ARTICLES PA-PV'!$A$2:$AB$1397,27,FALSE),""),"")</f>
        <v>RETIF</v>
      </c>
      <c r="H541" s="50">
        <f>IF($A541&lt;&gt;"",VLOOKUP($A541,'[1]LISTE ARTICLES PA-PV'!$A$2:$AB$1397,7,FALSE),"0")</f>
        <v>20</v>
      </c>
      <c r="I541" s="96"/>
    </row>
    <row r="542" spans="1:9" x14ac:dyDescent="0.3">
      <c r="A542" s="47">
        <v>52137</v>
      </c>
      <c r="B542" s="50">
        <v>1</v>
      </c>
      <c r="C542" s="15" t="str">
        <f>IFERROR(IF(A542&lt;&gt;"",VLOOKUP($A542,'[1]LISTE ARTICLES PA-PV'!$A$2:$AB$1397,4,FALSE),""),"")</f>
        <v>sacs ecornes transp 9.5x15.5</v>
      </c>
      <c r="D542" s="46">
        <f>IFERROR(IF($A542&lt;&gt;"",VLOOKUP($A542,'[1]LISTE ARTICLES PA-PV'!$A$2:$AB$1397,6,FALSE),"0"),"")</f>
        <v>9.99</v>
      </c>
      <c r="E542" s="46">
        <f t="shared" si="9"/>
        <v>9.99</v>
      </c>
      <c r="F542" s="15" t="str">
        <f>IFERROR(IF($A542&lt;&gt;"",VLOOKUP($A542,'[1]LISTE ARTICLES PA-PV'!$A$2:$AB$1397,28,FALSE),""),"")</f>
        <v>CONSOMMABLES</v>
      </c>
      <c r="G542" s="15" t="str">
        <f>IFERROR(IF($A542&lt;&gt;"",VLOOKUP($A542,'[1]LISTE ARTICLES PA-PV'!$A$2:$AB$1397,27,FALSE),""),"")</f>
        <v>RETIF</v>
      </c>
      <c r="H542" s="50">
        <f>IF($A542&lt;&gt;"",VLOOKUP($A542,'[1]LISTE ARTICLES PA-PV'!$A$2:$AB$1397,7,FALSE),"0")</f>
        <v>20</v>
      </c>
      <c r="I542" s="96"/>
    </row>
    <row r="543" spans="1:9" x14ac:dyDescent="0.3">
      <c r="A543" s="47">
        <v>55285</v>
      </c>
      <c r="B543" s="50">
        <v>2</v>
      </c>
      <c r="C543" s="15" t="str">
        <f>IFERROR(IF(A543&lt;&gt;"",VLOOKUP($A543,'[1]LISTE ARTICLES PA-PV'!$A$2:$AB$1397,4,FALSE),""),"")</f>
        <v>sacs fenetres noirs 8x20</v>
      </c>
      <c r="D543" s="46">
        <f>IFERROR(IF($A543&lt;&gt;"",VLOOKUP($A543,'[1]LISTE ARTICLES PA-PV'!$A$2:$AB$1397,6,FALSE),"0"),"")</f>
        <v>22.99</v>
      </c>
      <c r="E543" s="46">
        <f t="shared" si="9"/>
        <v>45.98</v>
      </c>
      <c r="F543" s="15" t="str">
        <f>IFERROR(IF($A543&lt;&gt;"",VLOOKUP($A543,'[1]LISTE ARTICLES PA-PV'!$A$2:$AB$1397,28,FALSE),""),"")</f>
        <v>CONSOMMABLES</v>
      </c>
      <c r="G543" s="15" t="str">
        <f>IFERROR(IF($A543&lt;&gt;"",VLOOKUP($A543,'[1]LISTE ARTICLES PA-PV'!$A$2:$AB$1397,27,FALSE),""),"")</f>
        <v>RETIF</v>
      </c>
      <c r="H543" s="50">
        <f>IF($A543&lt;&gt;"",VLOOKUP($A543,'[1]LISTE ARTICLES PA-PV'!$A$2:$AB$1397,7,FALSE),"0")</f>
        <v>20</v>
      </c>
      <c r="I543" s="96"/>
    </row>
    <row r="544" spans="1:9" x14ac:dyDescent="0.3">
      <c r="A544" s="47">
        <v>13804</v>
      </c>
      <c r="B544" s="50">
        <v>5</v>
      </c>
      <c r="C544" s="15" t="str">
        <f>IFERROR(IF(A544&lt;&gt;"",VLOOKUP($A544,'[1]LISTE ARTICLES PA-PV'!$A$2:$AB$1397,4,FALSE),""),"")</f>
        <v>support visuel A4</v>
      </c>
      <c r="D544" s="46">
        <f>IFERROR(IF($A544&lt;&gt;"",VLOOKUP($A544,'[1]LISTE ARTICLES PA-PV'!$A$2:$AB$1397,6,FALSE),"0"),"")</f>
        <v>14.99</v>
      </c>
      <c r="E544" s="46">
        <f t="shared" si="9"/>
        <v>74.95</v>
      </c>
      <c r="F544" s="15" t="str">
        <f>IFERROR(IF($A544&lt;&gt;"",VLOOKUP($A544,'[1]LISTE ARTICLES PA-PV'!$A$2:$AB$1397,28,FALSE),""),"")</f>
        <v>CONSOMMABLES</v>
      </c>
      <c r="G544" s="15" t="str">
        <f>IFERROR(IF($A544&lt;&gt;"",VLOOKUP($A544,'[1]LISTE ARTICLES PA-PV'!$A$2:$AB$1397,27,FALSE),""),"")</f>
        <v>RETIF</v>
      </c>
      <c r="H544" s="50">
        <f>IF($A544&lt;&gt;"",VLOOKUP($A544,'[1]LISTE ARTICLES PA-PV'!$A$2:$AB$1397,7,FALSE),"0")</f>
        <v>20</v>
      </c>
      <c r="I544" s="96"/>
    </row>
    <row r="545" spans="1:11" x14ac:dyDescent="0.3">
      <c r="A545" s="47">
        <v>13805</v>
      </c>
      <c r="B545" s="50">
        <v>5</v>
      </c>
      <c r="C545" s="15" t="str">
        <f>IFERROR(IF(A545&lt;&gt;"",VLOOKUP($A545,'[1]LISTE ARTICLES PA-PV'!$A$2:$AB$1397,4,FALSE),""),"")</f>
        <v>support visuel A5</v>
      </c>
      <c r="D545" s="46">
        <f>IFERROR(IF($A545&lt;&gt;"",VLOOKUP($A545,'[1]LISTE ARTICLES PA-PV'!$A$2:$AB$1397,6,FALSE),"0"),"")</f>
        <v>8.99</v>
      </c>
      <c r="E545" s="46">
        <f t="shared" si="9"/>
        <v>44.95</v>
      </c>
      <c r="F545" s="15" t="str">
        <f>IFERROR(IF($A545&lt;&gt;"",VLOOKUP($A545,'[1]LISTE ARTICLES PA-PV'!$A$2:$AB$1397,28,FALSE),""),"")</f>
        <v>CONSOMMABLES</v>
      </c>
      <c r="G545" s="15" t="str">
        <f>IFERROR(IF($A545&lt;&gt;"",VLOOKUP($A545,'[1]LISTE ARTICLES PA-PV'!$A$2:$AB$1397,27,FALSE),""),"")</f>
        <v>RETIF</v>
      </c>
      <c r="H545" s="50">
        <f>IF($A545&lt;&gt;"",VLOOKUP($A545,'[1]LISTE ARTICLES PA-PV'!$A$2:$AB$1397,7,FALSE),"0")</f>
        <v>20</v>
      </c>
      <c r="I545" s="96"/>
    </row>
    <row r="546" spans="1:11" x14ac:dyDescent="0.3">
      <c r="A546" s="47">
        <v>9999901101361</v>
      </c>
      <c r="B546" s="50">
        <v>1</v>
      </c>
      <c r="C546" s="15" t="str">
        <f>IFERROR(IF(A546&lt;&gt;"",VLOOKUP($A546,'[1]LISTE ARTICLES PA-PV'!$A$2:$AB$1397,4,FALSE),""),"")</f>
        <v>BILLES ORANGETTES 120G</v>
      </c>
      <c r="D546" s="46">
        <f>IFERROR(IF($A546&lt;&gt;"",VLOOKUP($A546,'[1]LISTE ARTICLES PA-PV'!$A$2:$AB$1397,6,FALSE),"0"),"")</f>
        <v>5.86</v>
      </c>
      <c r="E546" s="46">
        <f t="shared" si="9"/>
        <v>5.86</v>
      </c>
      <c r="F546" s="15" t="str">
        <f>IFERROR(IF($A546&lt;&gt;"",VLOOKUP($A546,'[1]LISTE ARTICLES PA-PV'!$A$2:$AB$1397,28,FALSE),""),"")</f>
        <v>ALIMENTATION 5.50%</v>
      </c>
      <c r="G546" s="15" t="str">
        <f>IF($A546&lt;&gt;"",VLOOKUP($A546,'[1]LISTE ARTICLES PA-PV'!$A$2:$AB$1397,27,FALSE),"---")</f>
        <v>S&amp;C</v>
      </c>
      <c r="H546" s="50" t="str">
        <f>IFERROR(IF($A546&lt;&gt;"",VLOOKUP($A546,'[1]LISTE ARTICLES PA-PV'!$A$2:$AB$1397,7,FALSE),"0"),"0")</f>
        <v>5.5</v>
      </c>
      <c r="I546" s="96"/>
    </row>
    <row r="547" spans="1:11" x14ac:dyDescent="0.3">
      <c r="A547" s="47">
        <v>9999901101477</v>
      </c>
      <c r="B547" s="50">
        <v>1</v>
      </c>
      <c r="C547" s="15" t="str">
        <f>IFERROR(IF(A547&lt;&gt;"",VLOOKUP($A547,'[1]LISTE ARTICLES PA-PV'!$A$2:$AB$1397,4,FALSE),""),"")</f>
        <v xml:space="preserve">SAPIN 3 MODULES </v>
      </c>
      <c r="D547" s="46">
        <f>IFERROR(IF($A547&lt;&gt;"",VLOOKUP($A547,'[1]LISTE ARTICLES PA-PV'!$A$2:$AB$1397,6,FALSE),"0"),"")</f>
        <v>0.01</v>
      </c>
      <c r="E547" s="46">
        <f t="shared" si="9"/>
        <v>0.01</v>
      </c>
      <c r="F547" s="15" t="str">
        <f>IFERROR(IF($A547&lt;&gt;"",VLOOKUP($A547,'[1]LISTE ARTICLES PA-PV'!$A$2:$AB$1397,28,FALSE),""),"")</f>
        <v>ALIMENTATION 20%</v>
      </c>
      <c r="G547" s="15" t="str">
        <f>IFERROR(IF($A547&lt;&gt;"",VLOOKUP($A547,'[1]LISTE ARTICLES PA-PV'!$A$2:$AB$1397,27,FALSE),""),"")</f>
        <v>S&amp;C</v>
      </c>
      <c r="H547" s="50" t="str">
        <f>IF($A547&lt;&gt;"",VLOOKUP($A547,'[1]LISTE ARTICLES PA-PV'!$A$2:$AB$1397,7,FALSE),"0")</f>
        <v>20</v>
      </c>
      <c r="I547" s="96"/>
    </row>
    <row r="548" spans="1:11" x14ac:dyDescent="0.3">
      <c r="A548" s="70"/>
      <c r="B548" s="50">
        <v>1</v>
      </c>
      <c r="C548" s="15" t="str">
        <f>IFERROR(IF(A548&lt;&gt;"",VLOOKUP($A548,'[1]LISTE ARTICLES PA-PV'!$A$2:$AB$1397,4,FALSE),""),"")</f>
        <v/>
      </c>
      <c r="D548" s="46">
        <v>220</v>
      </c>
      <c r="E548" s="49">
        <f t="shared" si="9"/>
        <v>220</v>
      </c>
      <c r="F548" s="15" t="s">
        <v>3006</v>
      </c>
      <c r="G548" s="15" t="s">
        <v>63</v>
      </c>
      <c r="H548" s="50">
        <v>20</v>
      </c>
      <c r="I548" s="96"/>
    </row>
    <row r="549" spans="1:11" x14ac:dyDescent="0.3">
      <c r="A549" s="47">
        <v>3760194201689</v>
      </c>
      <c r="B549" s="50">
        <v>2</v>
      </c>
      <c r="C549" s="15" t="str">
        <f>IF(A549&lt;&gt;"",VLOOKUP($A549,'[1]LISTE ARTICLES PA-PV'!$A$2:$AB$1397,4,FALSE),"---")</f>
        <v>HUILE OLIVE AIL BASILIC PIGNON</v>
      </c>
      <c r="D549" s="46">
        <f>IF($A549&lt;&gt;"",VLOOKUP($A549,'[1]LISTE ARTICLES PA-PV'!$A$2:$AB$1397,6,FALSE),"0")</f>
        <v>6.99</v>
      </c>
      <c r="E549" s="46">
        <f t="shared" si="9"/>
        <v>13.98</v>
      </c>
      <c r="F549" s="15" t="str">
        <f>IF($A549&lt;&gt;"",VLOOKUP($A549,'[1]LISTE ARTICLES PA-PV'!$A$2:$AB$1397,28,FALSE),"---")</f>
        <v>ALIMENTATION 5.50%</v>
      </c>
      <c r="G549" s="15" t="str">
        <f>IF($A549&lt;&gt;"",VLOOKUP($A549,'[1]LISTE ARTICLES PA-PV'!$A$2:$AB$1397,27,FALSE),"---")</f>
        <v>SAVOR&amp;SENS</v>
      </c>
      <c r="H549" s="50" t="str">
        <f>IFERROR(IF($A549&lt;&gt;"",VLOOKUP($A549,'[1]LISTE ARTICLES PA-PV'!$A$2:$AB$1397,7,FALSE),"0"),"0")</f>
        <v>5.5</v>
      </c>
      <c r="I549" s="96"/>
    </row>
    <row r="550" spans="1:11" x14ac:dyDescent="0.3">
      <c r="A550" s="65">
        <v>3760194232454</v>
      </c>
      <c r="B550" s="50">
        <v>5</v>
      </c>
      <c r="C550" s="15" t="str">
        <f>IF(A550&lt;&gt;"",VLOOKUP($A550,'[1]LISTE ARTICLES PA-PV'!$A$2:$AB$1397,4,FALSE),"---")</f>
        <v>FLEUR SEL TRUFFE</v>
      </c>
      <c r="D550" s="46">
        <f>IF($A550&lt;&gt;"",VLOOKUP($A550,'[1]LISTE ARTICLES PA-PV'!$A$2:$AB$1397,6,FALSE),"0")</f>
        <v>6.5</v>
      </c>
      <c r="E550" s="46">
        <f t="shared" si="9"/>
        <v>32.5</v>
      </c>
      <c r="F550" s="15" t="str">
        <f>IF($A550&lt;&gt;"",VLOOKUP($A550,'[1]LISTE ARTICLES PA-PV'!$A$2:$AB$1397,28,FALSE),"---")</f>
        <v>ALIMENTATION 5.50%</v>
      </c>
      <c r="G550" s="15" t="str">
        <f>IF($A550&lt;&gt;"",VLOOKUP($A550,'[1]LISTE ARTICLES PA-PV'!$A$2:$AB$1397,27,FALSE),"---")</f>
        <v>SAVOR&amp;SENS</v>
      </c>
      <c r="H550" s="50" t="str">
        <f>IFERROR(IF($A550&lt;&gt;"",VLOOKUP($A550,'[1]LISTE ARTICLES PA-PV'!$A$2:$AB$1397,7,FALSE),"0"),"0")</f>
        <v>5.5</v>
      </c>
      <c r="I550" s="96"/>
    </row>
    <row r="551" spans="1:11" x14ac:dyDescent="0.3">
      <c r="A551" s="65">
        <v>3760194226774</v>
      </c>
      <c r="B551" s="50">
        <v>5</v>
      </c>
      <c r="C551" s="15" t="str">
        <f>IF(A551&lt;&gt;"",VLOOKUP($A551,'[1]LISTE ARTICLES PA-PV'!$A$2:$AB$1397,4,FALSE),"---")</f>
        <v>MOUTARDE ROSE BASILIC</v>
      </c>
      <c r="D551" s="46">
        <f>IF($A551&lt;&gt;"",VLOOKUP($A551,'[1]LISTE ARTICLES PA-PV'!$A$2:$AB$1397,6,FALSE),"0")</f>
        <v>4.5</v>
      </c>
      <c r="E551" s="46">
        <f t="shared" si="9"/>
        <v>22.5</v>
      </c>
      <c r="F551" s="15" t="str">
        <f>IF($A551&lt;&gt;"",VLOOKUP($A551,'[1]LISTE ARTICLES PA-PV'!$A$2:$AB$1397,28,FALSE),"---")</f>
        <v>ALIMENTATION 5.50%</v>
      </c>
      <c r="G551" s="15" t="str">
        <f>IF($A551&lt;&gt;"",VLOOKUP($A551,'[1]LISTE ARTICLES PA-PV'!$A$2:$AB$1397,27,FALSE),"---")</f>
        <v>SAVOR&amp;SENS</v>
      </c>
      <c r="H551" s="50" t="str">
        <f>IFERROR(IF($A551&lt;&gt;"",VLOOKUP($A551,'[1]LISTE ARTICLES PA-PV'!$A$2:$AB$1397,7,FALSE),"0"),"0")</f>
        <v>5.5</v>
      </c>
      <c r="I551" s="96"/>
    </row>
    <row r="552" spans="1:11" x14ac:dyDescent="0.3">
      <c r="A552" s="65">
        <v>3760194228686</v>
      </c>
      <c r="B552" s="50">
        <v>5</v>
      </c>
      <c r="C552" s="15" t="str">
        <f>IF(A552&lt;&gt;"",VLOOKUP($A552,'[1]LISTE ARTICLES PA-PV'!$A$2:$AB$1397,4,FALSE),"---")</f>
        <v>MOUTARDE NOIX FIGUE</v>
      </c>
      <c r="D552" s="46">
        <f>IF($A552&lt;&gt;"",VLOOKUP($A552,'[1]LISTE ARTICLES PA-PV'!$A$2:$AB$1397,6,FALSE),"0")</f>
        <v>4.5</v>
      </c>
      <c r="E552" s="46">
        <f t="shared" si="9"/>
        <v>22.5</v>
      </c>
      <c r="F552" s="15" t="str">
        <f>IF($A552&lt;&gt;"",VLOOKUP($A552,'[1]LISTE ARTICLES PA-PV'!$A$2:$AB$1397,28,FALSE),"---")</f>
        <v>ALIMENTATION 5.50%</v>
      </c>
      <c r="G552" s="15" t="str">
        <f>IF($A552&lt;&gt;"",VLOOKUP($A552,'[1]LISTE ARTICLES PA-PV'!$A$2:$AB$1397,27,FALSE),"---")</f>
        <v>SAVOR&amp;SENS</v>
      </c>
      <c r="H552" s="50" t="str">
        <f>IFERROR(IF($A552&lt;&gt;"",VLOOKUP($A552,'[1]LISTE ARTICLES PA-PV'!$A$2:$AB$1397,7,FALSE),"0"),"0")</f>
        <v>5.5</v>
      </c>
      <c r="I552" s="96"/>
    </row>
    <row r="553" spans="1:11" x14ac:dyDescent="0.3">
      <c r="A553" s="65">
        <v>3760194225685</v>
      </c>
      <c r="B553" s="50">
        <v>6</v>
      </c>
      <c r="C553" s="15" t="str">
        <f>IF(A553&lt;&gt;"",VLOOKUP($A553,'[1]LISTE ARTICLES PA-PV'!$A$2:$AB$1397,4,FALSE),"---")</f>
        <v xml:space="preserve">MOUTARDE PIMENT </v>
      </c>
      <c r="D553" s="46">
        <f>IF($A553&lt;&gt;"",VLOOKUP($A553,'[1]LISTE ARTICLES PA-PV'!$A$2:$AB$1397,6,FALSE),"0")</f>
        <v>4.5</v>
      </c>
      <c r="E553" s="46">
        <f t="shared" si="9"/>
        <v>27</v>
      </c>
      <c r="F553" s="15" t="str">
        <f>IF($A553&lt;&gt;"",VLOOKUP($A553,'[1]LISTE ARTICLES PA-PV'!$A$2:$AB$1397,28,FALSE),"---")</f>
        <v>ALIMENTATION 5.50%</v>
      </c>
      <c r="G553" s="15" t="str">
        <f>IF($A553&lt;&gt;"",VLOOKUP($A553,'[1]LISTE ARTICLES PA-PV'!$A$2:$AB$1397,27,FALSE),"---")</f>
        <v>SAVOR&amp;SENS</v>
      </c>
      <c r="H553" s="50" t="str">
        <f>IFERROR(IF($A553&lt;&gt;"",VLOOKUP($A553,'[1]LISTE ARTICLES PA-PV'!$A$2:$AB$1397,7,FALSE),"0"),"0")</f>
        <v>5.5</v>
      </c>
      <c r="I553" s="96"/>
    </row>
    <row r="554" spans="1:11" x14ac:dyDescent="0.3">
      <c r="A554" s="65">
        <v>3760194225722</v>
      </c>
      <c r="B554" s="50">
        <v>4</v>
      </c>
      <c r="C554" s="15" t="str">
        <f>IFERROR(IF(A554&lt;&gt;"",VLOOKUP($A554,'[1]LISTE ARTICLES PA-PV'!$A$2:$AB$1397,4,FALSE),""),"")</f>
        <v>MOUTARDE VINBORD POIVRE</v>
      </c>
      <c r="D554" s="46">
        <f>IFERROR(IF($A554&lt;&gt;"",VLOOKUP($A554,'[1]LISTE ARTICLES PA-PV'!$A$2:$AB$1397,6,FALSE),"0"),"")</f>
        <v>4.5</v>
      </c>
      <c r="E554" s="46">
        <f t="shared" si="9"/>
        <v>18</v>
      </c>
      <c r="F554" s="15" t="str">
        <f>IFERROR(IF($A554&lt;&gt;"",VLOOKUP($A554,'[1]LISTE ARTICLES PA-PV'!$A$2:$AB$1397,28,FALSE),""),"")</f>
        <v>ALIMENTATION 5.50%</v>
      </c>
      <c r="G554" s="15" t="str">
        <f>IF($A554&lt;&gt;"",VLOOKUP($A554,'[1]LISTE ARTICLES PA-PV'!$A$2:$AB$1397,27,FALSE),"---")</f>
        <v>SAVOR&amp;SENS</v>
      </c>
      <c r="H554" s="50" t="str">
        <f>IFERROR(IF($A554&lt;&gt;"",VLOOKUP($A554,'[1]LISTE ARTICLES PA-PV'!$A$2:$AB$1397,7,FALSE),"0"),"0")</f>
        <v>5.5</v>
      </c>
      <c r="I554" s="96"/>
    </row>
    <row r="555" spans="1:11" x14ac:dyDescent="0.3">
      <c r="A555" s="65">
        <v>3760194201733</v>
      </c>
      <c r="B555" s="50">
        <v>4</v>
      </c>
      <c r="C555" s="15" t="str">
        <f>IFERROR(IF(A555&lt;&gt;"",VLOOKUP($A555,'[1]LISTE ARTICLES PA-PV'!$A$2:$AB$1397,4,FALSE),""),"")</f>
        <v>VINAIGRE BASALM FIGUE</v>
      </c>
      <c r="D555" s="46">
        <f>IFERROR(IF($A555&lt;&gt;"",VLOOKUP($A555,'[1]LISTE ARTICLES PA-PV'!$A$2:$AB$1397,6,FALSE),"0"),"")</f>
        <v>5.75</v>
      </c>
      <c r="E555" s="46">
        <f t="shared" si="9"/>
        <v>23</v>
      </c>
      <c r="F555" s="15" t="str">
        <f>IFERROR(IF($A555&lt;&gt;"",VLOOKUP($A555,'[1]LISTE ARTICLES PA-PV'!$A$2:$AB$1397,28,FALSE),""),"")</f>
        <v>ALIMENTATION 5.50%</v>
      </c>
      <c r="G555" s="15" t="str">
        <f>IF($A555&lt;&gt;"",VLOOKUP($A555,'[1]LISTE ARTICLES PA-PV'!$A$2:$AB$1397,27,FALSE),"---")</f>
        <v>SAVOR&amp;SENS</v>
      </c>
      <c r="H555" s="50" t="str">
        <f>IFERROR(IF($A555&lt;&gt;"",VLOOKUP($A555,'[1]LISTE ARTICLES PA-PV'!$A$2:$AB$1397,7,FALSE),"0"),"0")</f>
        <v>5.5</v>
      </c>
      <c r="I555" s="96"/>
    </row>
    <row r="556" spans="1:11" x14ac:dyDescent="0.3">
      <c r="A556" s="65">
        <v>3760194232461</v>
      </c>
      <c r="B556" s="50">
        <v>3</v>
      </c>
      <c r="C556" s="15" t="str">
        <f>IFERROR(IF(A556&lt;&gt;"",VLOOKUP($A556,'[1]LISTE ARTICLES PA-PV'!$A$2:$AB$1397,4,FALSE),""),"")</f>
        <v>FLEUR SEL PARMESAN BASILIC</v>
      </c>
      <c r="D556" s="46">
        <f>IFERROR(IF($A556&lt;&gt;"",VLOOKUP($A556,'[1]LISTE ARTICLES PA-PV'!$A$2:$AB$1397,6,FALSE),"0"),"")</f>
        <v>4.95</v>
      </c>
      <c r="E556" s="46">
        <f t="shared" si="9"/>
        <v>14.850000000000001</v>
      </c>
      <c r="F556" s="15" t="str">
        <f>IFERROR(IF($A556&lt;&gt;"",VLOOKUP($A556,'[1]LISTE ARTICLES PA-PV'!$A$2:$AB$1397,28,FALSE),""),"")</f>
        <v>ALIMENTATION 5.50%</v>
      </c>
      <c r="G556" s="15" t="str">
        <f>IF($A556&lt;&gt;"",VLOOKUP($A556,'[1]LISTE ARTICLES PA-PV'!$A$2:$AB$1397,27,FALSE),"---")</f>
        <v>SAVOR&amp;SENS</v>
      </c>
      <c r="H556" s="50" t="str">
        <f>IFERROR(IF($A556&lt;&gt;"",VLOOKUP($A556,'[1]LISTE ARTICLES PA-PV'!$A$2:$AB$1397,7,FALSE),"0"),"0")</f>
        <v>5.5</v>
      </c>
      <c r="I556" s="96"/>
    </row>
    <row r="557" spans="1:11" ht="15" thickBot="1" x14ac:dyDescent="0.35">
      <c r="A557" s="65">
        <v>3760194232447</v>
      </c>
      <c r="B557" s="50">
        <v>4</v>
      </c>
      <c r="C557" s="15" t="str">
        <f>IFERROR(IF(A557&lt;&gt;"",VLOOKUP($A557,'[1]LISTE ARTICLES PA-PV'!$A$2:$AB$1397,4,FALSE),""),"")</f>
        <v>FLEUR SEL CITRON HP</v>
      </c>
      <c r="D557" s="46">
        <f>IFERROR(IF($A557&lt;&gt;"",VLOOKUP($A557,'[1]LISTE ARTICLES PA-PV'!$A$2:$AB$1397,6,FALSE),"0"),"")</f>
        <v>4.95</v>
      </c>
      <c r="E557" s="46">
        <f t="shared" si="9"/>
        <v>19.8</v>
      </c>
      <c r="F557" s="15" t="str">
        <f>IFERROR(IF($A557&lt;&gt;"",VLOOKUP($A557,'[1]LISTE ARTICLES PA-PV'!$A$2:$AB$1397,28,FALSE),""),"")</f>
        <v>ALIMENTATION 5.50%</v>
      </c>
      <c r="G557" s="15" t="str">
        <f>IF($A557&lt;&gt;"",VLOOKUP($A557,'[1]LISTE ARTICLES PA-PV'!$A$2:$AB$1397,27,FALSE),"---")</f>
        <v>SAVOR&amp;SENS</v>
      </c>
      <c r="H557" s="50" t="str">
        <f>IFERROR(IF($A557&lt;&gt;"",VLOOKUP($A557,'[1]LISTE ARTICLES PA-PV'!$A$2:$AB$1397,7,FALSE),"0"),"0")</f>
        <v>5.5</v>
      </c>
      <c r="I557" s="96"/>
    </row>
    <row r="558" spans="1:11" x14ac:dyDescent="0.3">
      <c r="A558" s="65">
        <v>3760194226972</v>
      </c>
      <c r="B558" s="50">
        <v>2</v>
      </c>
      <c r="C558" s="15" t="str">
        <f>IFERROR(IF(A558&lt;&gt;"",VLOOKUP($A558,'[1]LISTE ARTICLES PA-PV'!$A$2:$AB$1397,4,FALSE),""),"")</f>
        <v>BAR A POIVRES</v>
      </c>
      <c r="D558" s="46">
        <f>IFERROR(IF($A558&lt;&gt;"",VLOOKUP($A558,'[1]LISTE ARTICLES PA-PV'!$A$2:$AB$1397,6,FALSE),"0"),"")</f>
        <v>13.5</v>
      </c>
      <c r="E558" s="46">
        <f t="shared" si="9"/>
        <v>27</v>
      </c>
      <c r="F558" s="15" t="str">
        <f>IFERROR(IF($A558&lt;&gt;"",VLOOKUP($A558,'[1]LISTE ARTICLES PA-PV'!$A$2:$AB$1397,28,FALSE),""),"")</f>
        <v>ALIMENTATION 5.50%</v>
      </c>
      <c r="G558" s="15" t="str">
        <f>IF($A558&lt;&gt;"",VLOOKUP($A558,'[1]LISTE ARTICLES PA-PV'!$A$2:$AB$1397,27,FALSE),"---")</f>
        <v>SAVOR&amp;SENS</v>
      </c>
      <c r="H558" s="50" t="str">
        <f>IFERROR(IF($A558&lt;&gt;"",VLOOKUP($A558,'[1]LISTE ARTICLES PA-PV'!$A$2:$AB$1397,7,FALSE),"0"),"0")</f>
        <v>5.5</v>
      </c>
      <c r="I558" s="144" t="s">
        <v>3011</v>
      </c>
      <c r="J558" s="145"/>
      <c r="K558" s="146"/>
    </row>
    <row r="559" spans="1:11" x14ac:dyDescent="0.3">
      <c r="A559" s="65">
        <v>3760194225715</v>
      </c>
      <c r="B559" s="50">
        <v>4</v>
      </c>
      <c r="C559" s="15" t="str">
        <f>IFERROR(IF(A559&lt;&gt;"",VLOOKUP($A559,'[1]LISTE ARTICLES PA-PV'!$A$2:$AB$1397,4,FALSE),""),"")</f>
        <v>MOUTARDE TRUFFE NOISETTE</v>
      </c>
      <c r="D559" s="46">
        <f>IFERROR(IF($A559&lt;&gt;"",VLOOKUP($A559,'[1]LISTE ARTICLES PA-PV'!$A$2:$AB$1397,6,FALSE),"0"),"")</f>
        <v>4.75</v>
      </c>
      <c r="E559" s="46">
        <f t="shared" si="9"/>
        <v>19</v>
      </c>
      <c r="F559" s="15" t="str">
        <f>IFERROR(IF($A559&lt;&gt;"",VLOOKUP($A559,'[1]LISTE ARTICLES PA-PV'!$A$2:$AB$1397,28,FALSE),""),"")</f>
        <v>ALIMENTATION 5.50%</v>
      </c>
      <c r="G559" s="15" t="str">
        <f>IF($A559&lt;&gt;"",VLOOKUP($A559,'[1]LISTE ARTICLES PA-PV'!$A$2:$AB$1397,27,FALSE),"---")</f>
        <v>SAVOR&amp;SENS</v>
      </c>
      <c r="H559" s="50" t="str">
        <f>IFERROR(IF($A559&lt;&gt;"",VLOOKUP($A559,'[1]LISTE ARTICLES PA-PV'!$A$2:$AB$1397,7,FALSE),"0"),"0")</f>
        <v>5.5</v>
      </c>
      <c r="I559" s="147"/>
      <c r="J559" s="139"/>
      <c r="K559" s="148"/>
    </row>
    <row r="560" spans="1:11" x14ac:dyDescent="0.3">
      <c r="A560" s="65">
        <v>3760194226767</v>
      </c>
      <c r="B560" s="50">
        <v>3</v>
      </c>
      <c r="C560" s="15" t="str">
        <f>IFERROR(IF(A560&lt;&gt;"",VLOOKUP($A560,'[1]LISTE ARTICLES PA-PV'!$A$2:$AB$1397,4,FALSE),""),"")</f>
        <v>MOUTARDE PISTOU</v>
      </c>
      <c r="D560" s="46">
        <f>IFERROR(IF($A560&lt;&gt;"",VLOOKUP($A560,'[1]LISTE ARTICLES PA-PV'!$A$2:$AB$1397,6,FALSE),"0"),"")</f>
        <v>4.5</v>
      </c>
      <c r="E560" s="46">
        <f t="shared" si="9"/>
        <v>13.5</v>
      </c>
      <c r="F560" s="15" t="str">
        <f>IFERROR(IF($A560&lt;&gt;"",VLOOKUP($A560,'[1]LISTE ARTICLES PA-PV'!$A$2:$AB$1397,28,FALSE),""),"")</f>
        <v>ALIMENTATION 5.50%</v>
      </c>
      <c r="G560" s="15" t="str">
        <f>IF($A560&lt;&gt;"",VLOOKUP($A560,'[1]LISTE ARTICLES PA-PV'!$A$2:$AB$1397,27,FALSE),"---")</f>
        <v>SAVOR&amp;SENS</v>
      </c>
      <c r="H560" s="50" t="str">
        <f>IFERROR(IF($A560&lt;&gt;"",VLOOKUP($A560,'[1]LISTE ARTICLES PA-PV'!$A$2:$AB$1397,7,FALSE),"0"),"0")</f>
        <v>5.5</v>
      </c>
      <c r="I560" s="147"/>
      <c r="J560" s="139"/>
      <c r="K560" s="148"/>
    </row>
    <row r="561" spans="1:11" ht="15" thickBot="1" x14ac:dyDescent="0.35">
      <c r="A561" s="65">
        <v>3760194200477</v>
      </c>
      <c r="B561" s="50">
        <v>2</v>
      </c>
      <c r="C561" s="15" t="str">
        <f>IFERROR(IF(A561&lt;&gt;"",VLOOKUP($A561,'[1]LISTE ARTICLES PA-PV'!$A$2:$AB$1397,4,FALSE),""),"")</f>
        <v>SIROP COQUELICOT 25CL</v>
      </c>
      <c r="D561" s="46">
        <f>IFERROR(IF($A561&lt;&gt;"",VLOOKUP($A561,'[1]LISTE ARTICLES PA-PV'!$A$2:$AB$1397,6,FALSE),"0"),"")</f>
        <v>4.5</v>
      </c>
      <c r="E561" s="46">
        <f t="shared" si="9"/>
        <v>9</v>
      </c>
      <c r="F561" s="15" t="str">
        <f>IFERROR(IF($A561&lt;&gt;"",VLOOKUP($A561,'[1]LISTE ARTICLES PA-PV'!$A$2:$AB$1397,28,FALSE),""),"")</f>
        <v>ALIMENTATION 5.50%</v>
      </c>
      <c r="G561" s="15" t="str">
        <f>IF($A561&lt;&gt;"",VLOOKUP($A561,'[1]LISTE ARTICLES PA-PV'!$A$2:$AB$1397,27,FALSE),"---")</f>
        <v>SAVOR&amp;SENS</v>
      </c>
      <c r="H561" s="50" t="str">
        <f>IFERROR(IF($A561&lt;&gt;"",VLOOKUP($A561,'[1]LISTE ARTICLES PA-PV'!$A$2:$AB$1397,7,FALSE),"0"),"0")</f>
        <v>5.5</v>
      </c>
      <c r="I561" s="149"/>
      <c r="J561" s="150"/>
      <c r="K561" s="151"/>
    </row>
    <row r="562" spans="1:11" x14ac:dyDescent="0.3">
      <c r="A562" s="65">
        <v>3760194232362</v>
      </c>
      <c r="B562" s="50">
        <v>5</v>
      </c>
      <c r="C562" s="15" t="str">
        <f>IFERROR(IF(A562&lt;&gt;"",VLOOKUP($A562,'[1]LISTE ARTICLES PA-PV'!$A$2:$AB$1397,4,FALSE),""),"")</f>
        <v>SIROP POMME AM 25CL</v>
      </c>
      <c r="D562" s="46">
        <f>IFERROR(IF($A562&lt;&gt;"",VLOOKUP($A562,'[1]LISTE ARTICLES PA-PV'!$A$2:$AB$1397,6,FALSE),"0"),"")</f>
        <v>4.5</v>
      </c>
      <c r="E562" s="46">
        <f t="shared" si="9"/>
        <v>22.5</v>
      </c>
      <c r="F562" s="15" t="str">
        <f>IFERROR(IF($A562&lt;&gt;"",VLOOKUP($A562,'[1]LISTE ARTICLES PA-PV'!$A$2:$AB$1397,28,FALSE),""),"")</f>
        <v>ALIMENTATION 5.50%</v>
      </c>
      <c r="G562" s="15" t="str">
        <f>IF($A562&lt;&gt;"",VLOOKUP($A562,'[1]LISTE ARTICLES PA-PV'!$A$2:$AB$1397,27,FALSE),"---")</f>
        <v>SAVOR&amp;SENS</v>
      </c>
      <c r="H562" s="50" t="str">
        <f>IFERROR(IF($A562&lt;&gt;"",VLOOKUP($A562,'[1]LISTE ARTICLES PA-PV'!$A$2:$AB$1397,7,FALSE),"0"),"0")</f>
        <v>5.5</v>
      </c>
      <c r="I562" s="96"/>
    </row>
    <row r="563" spans="1:11" x14ac:dyDescent="0.3">
      <c r="A563" s="65">
        <v>3760194200446</v>
      </c>
      <c r="B563" s="50">
        <v>6</v>
      </c>
      <c r="C563" s="15" t="str">
        <f>IFERROR(IF(A563&lt;&gt;"",VLOOKUP($A563,'[1]LISTE ARTICLES PA-PV'!$A$2:$AB$1397,4,FALSE),""),"")</f>
        <v>SIROP ROSE 25CL</v>
      </c>
      <c r="D563" s="46">
        <f>IFERROR(IF($A563&lt;&gt;"",VLOOKUP($A563,'[1]LISTE ARTICLES PA-PV'!$A$2:$AB$1397,6,FALSE),"0"),"")</f>
        <v>4.5</v>
      </c>
      <c r="E563" s="46">
        <f t="shared" si="9"/>
        <v>27</v>
      </c>
      <c r="F563" s="15" t="str">
        <f>IFERROR(IF($A563&lt;&gt;"",VLOOKUP($A563,'[1]LISTE ARTICLES PA-PV'!$A$2:$AB$1397,28,FALSE),""),"")</f>
        <v>ALIMENTATION 5.50%</v>
      </c>
      <c r="G563" s="15" t="str">
        <f>IF($A563&lt;&gt;"",VLOOKUP($A563,'[1]LISTE ARTICLES PA-PV'!$A$2:$AB$1397,27,FALSE),"---")</f>
        <v>SAVOR&amp;SENS</v>
      </c>
      <c r="H563" s="50" t="str">
        <f>IFERROR(IF($A563&lt;&gt;"",VLOOKUP($A563,'[1]LISTE ARTICLES PA-PV'!$A$2:$AB$1397,7,FALSE),"0"),"0")</f>
        <v>5.5</v>
      </c>
      <c r="I563" s="96"/>
    </row>
    <row r="564" spans="1:11" x14ac:dyDescent="0.3">
      <c r="A564" s="65">
        <v>3760194211930</v>
      </c>
      <c r="B564" s="50">
        <v>5</v>
      </c>
      <c r="C564" s="15" t="str">
        <f>IFERROR(IF(A564&lt;&gt;"",VLOOKUP($A564,'[1]LISTE ARTICLES PA-PV'!$A$2:$AB$1397,4,FALSE),""),"")</f>
        <v>POIVRE SICHUAN 60 G</v>
      </c>
      <c r="D564" s="46">
        <f>IFERROR(IF($A564&lt;&gt;"",VLOOKUP($A564,'[1]LISTE ARTICLES PA-PV'!$A$2:$AB$1397,6,FALSE),"0"),"")</f>
        <v>6.25</v>
      </c>
      <c r="E564" s="46">
        <f t="shared" si="9"/>
        <v>31.25</v>
      </c>
      <c r="F564" s="15" t="str">
        <f>IFERROR(IF($A564&lt;&gt;"",VLOOKUP($A564,'[1]LISTE ARTICLES PA-PV'!$A$2:$AB$1397,28,FALSE),""),"")</f>
        <v>ALIMENTATION 5.50%</v>
      </c>
      <c r="G564" s="15" t="str">
        <f>IF($A564&lt;&gt;"",VLOOKUP($A564,'[1]LISTE ARTICLES PA-PV'!$A$2:$AB$1397,27,FALSE),"---")</f>
        <v>SAVOR&amp;SENS</v>
      </c>
      <c r="H564" s="50" t="str">
        <f>IFERROR(IF($A564&lt;&gt;"",VLOOKUP($A564,'[1]LISTE ARTICLES PA-PV'!$A$2:$AB$1397,7,FALSE),"0"),"0")</f>
        <v>5.5</v>
      </c>
      <c r="I564" s="96"/>
    </row>
    <row r="565" spans="1:11" x14ac:dyDescent="0.3">
      <c r="A565" s="65">
        <v>3760194211923</v>
      </c>
      <c r="B565" s="50">
        <v>4</v>
      </c>
      <c r="C565" s="15" t="str">
        <f>IFERROR(IF(A565&lt;&gt;"",VLOOKUP($A565,'[1]LISTE ARTICLES PA-PV'!$A$2:$AB$1397,4,FALSE),""),"")</f>
        <v>POIVRE DE CUBEBE 95G</v>
      </c>
      <c r="D565" s="46">
        <f>IFERROR(IF($A565&lt;&gt;"",VLOOKUP($A565,'[1]LISTE ARTICLES PA-PV'!$A$2:$AB$1397,6,FALSE),"0"),"")</f>
        <v>7.95</v>
      </c>
      <c r="E565" s="46">
        <f t="shared" si="9"/>
        <v>31.8</v>
      </c>
      <c r="F565" s="15" t="str">
        <f>IFERROR(IF($A565&lt;&gt;"",VLOOKUP($A565,'[1]LISTE ARTICLES PA-PV'!$A$2:$AB$1397,28,FALSE),""),"")</f>
        <v>ALIMENTATION 5.50%</v>
      </c>
      <c r="G565" s="15" t="str">
        <f>IF($A565&lt;&gt;"",VLOOKUP($A565,'[1]LISTE ARTICLES PA-PV'!$A$2:$AB$1397,27,FALSE),"---")</f>
        <v>SAVOR&amp;SENS</v>
      </c>
      <c r="H565" s="50" t="str">
        <f>IFERROR(IF($A565&lt;&gt;"",VLOOKUP($A565,'[1]LISTE ARTICLES PA-PV'!$A$2:$AB$1397,7,FALSE),"0"),"0")</f>
        <v>5.5</v>
      </c>
      <c r="I565" s="96"/>
    </row>
    <row r="566" spans="1:11" x14ac:dyDescent="0.3">
      <c r="A566" s="65">
        <v>3760194227306</v>
      </c>
      <c r="B566" s="50">
        <v>6</v>
      </c>
      <c r="C566" s="15" t="str">
        <f>IFERROR(IF(A566&lt;&gt;"",VLOOKUP($A566,'[1]LISTE ARTICLES PA-PV'!$A$2:$AB$1397,4,FALSE),""),"")</f>
        <v>POIVRE DE TELLICHERRY 65G</v>
      </c>
      <c r="D566" s="46">
        <f>IFERROR(IF($A566&lt;&gt;"",VLOOKUP($A566,'[1]LISTE ARTICLES PA-PV'!$A$2:$AB$1397,6,FALSE),"0"),"")</f>
        <v>5.25</v>
      </c>
      <c r="E566" s="46">
        <f t="shared" si="9"/>
        <v>31.5</v>
      </c>
      <c r="F566" s="15" t="str">
        <f>IFERROR(IF($A566&lt;&gt;"",VLOOKUP($A566,'[1]LISTE ARTICLES PA-PV'!$A$2:$AB$1397,28,FALSE),""),"")</f>
        <v>ALIMENTATION 5.50%</v>
      </c>
      <c r="G566" s="15" t="str">
        <f>IF($A566&lt;&gt;"",VLOOKUP($A566,'[1]LISTE ARTICLES PA-PV'!$A$2:$AB$1397,27,FALSE),"---")</f>
        <v>SAVOR&amp;SENS</v>
      </c>
      <c r="H566" s="50" t="str">
        <f>IFERROR(IF($A566&lt;&gt;"",VLOOKUP($A566,'[1]LISTE ARTICLES PA-PV'!$A$2:$AB$1397,7,FALSE),"0"),"0")</f>
        <v>5.5</v>
      </c>
      <c r="I566" s="96"/>
    </row>
    <row r="567" spans="1:11" x14ac:dyDescent="0.3">
      <c r="A567" s="65">
        <v>3760194211954</v>
      </c>
      <c r="B567" s="50">
        <v>5</v>
      </c>
      <c r="C567" s="15" t="str">
        <f>IFERROR(IF(A567&lt;&gt;"",VLOOKUP($A567,'[1]LISTE ARTICLES PA-PV'!$A$2:$AB$1397,4,FALSE),""),"")</f>
        <v>POIVRE DE MADAGASCAR 140 G</v>
      </c>
      <c r="D567" s="46">
        <f>IFERROR(IF($A567&lt;&gt;"",VLOOKUP($A567,'[1]LISTE ARTICLES PA-PV'!$A$2:$AB$1397,6,FALSE),"0"),"")</f>
        <v>10.5</v>
      </c>
      <c r="E567" s="46">
        <f t="shared" si="9"/>
        <v>52.5</v>
      </c>
      <c r="F567" s="15" t="str">
        <f>IFERROR(IF($A567&lt;&gt;"",VLOOKUP($A567,'[1]LISTE ARTICLES PA-PV'!$A$2:$AB$1397,28,FALSE),""),"")</f>
        <v>ALIMENTATION 5.50%</v>
      </c>
      <c r="G567" s="15" t="str">
        <f>IF($A567&lt;&gt;"",VLOOKUP($A567,'[1]LISTE ARTICLES PA-PV'!$A$2:$AB$1397,27,FALSE),"---")</f>
        <v>SAVOR&amp;SENS</v>
      </c>
      <c r="H567" s="50" t="str">
        <f>IFERROR(IF($A567&lt;&gt;"",VLOOKUP($A567,'[1]LISTE ARTICLES PA-PV'!$A$2:$AB$1397,7,FALSE),"0"),"0")</f>
        <v>5.5</v>
      </c>
      <c r="I567" s="96"/>
    </row>
    <row r="568" spans="1:11" x14ac:dyDescent="0.3">
      <c r="A568" s="65">
        <v>3760194212036</v>
      </c>
      <c r="B568" s="50">
        <v>5</v>
      </c>
      <c r="C568" s="15" t="str">
        <f>IFERROR(IF(A568&lt;&gt;"",VLOOKUP($A568,'[1]LISTE ARTICLES PA-PV'!$A$2:$AB$1397,4,FALSE),""),"")</f>
        <v>POIVRE TIMUT 65 G</v>
      </c>
      <c r="D568" s="46">
        <f>IFERROR(IF($A568&lt;&gt;"",VLOOKUP($A568,'[1]LISTE ARTICLES PA-PV'!$A$2:$AB$1397,6,FALSE),"0"),"")</f>
        <v>6.25</v>
      </c>
      <c r="E568" s="46">
        <f t="shared" si="9"/>
        <v>31.25</v>
      </c>
      <c r="F568" s="15" t="str">
        <f>IFERROR(IF($A568&lt;&gt;"",VLOOKUP($A568,'[1]LISTE ARTICLES PA-PV'!$A$2:$AB$1397,28,FALSE),""),"")</f>
        <v>ALIMENTATION 5.50%</v>
      </c>
      <c r="G568" s="15" t="str">
        <f>IF($A568&lt;&gt;"",VLOOKUP($A568,'[1]LISTE ARTICLES PA-PV'!$A$2:$AB$1397,27,FALSE),"---")</f>
        <v>SAVOR&amp;SENS</v>
      </c>
      <c r="H568" s="50" t="str">
        <f>IFERROR(IF($A568&lt;&gt;"",VLOOKUP($A568,'[1]LISTE ARTICLES PA-PV'!$A$2:$AB$1397,7,FALSE),"0"),"0")</f>
        <v>5.5</v>
      </c>
      <c r="I568" s="96"/>
    </row>
    <row r="569" spans="1:11" x14ac:dyDescent="0.3">
      <c r="A569" s="65">
        <v>3760194211947</v>
      </c>
      <c r="B569" s="50">
        <v>1</v>
      </c>
      <c r="C569" s="15" t="str">
        <f>IFERROR(IF(A569&lt;&gt;"",VLOOKUP($A569,'[1]LISTE ARTICLES PA-PV'!$A$2:$AB$1397,4,FALSE),""),"")</f>
        <v xml:space="preserve">POIVRE DE MALABAR 145G </v>
      </c>
      <c r="D569" s="46">
        <f>IFERROR(IF($A569&lt;&gt;"",VLOOKUP($A569,'[1]LISTE ARTICLES PA-PV'!$A$2:$AB$1397,6,FALSE),"0"),"")</f>
        <v>5.25</v>
      </c>
      <c r="E569" s="46">
        <f t="shared" si="9"/>
        <v>5.25</v>
      </c>
      <c r="F569" s="15" t="str">
        <f>IFERROR(IF($A569&lt;&gt;"",VLOOKUP($A569,'[1]LISTE ARTICLES PA-PV'!$A$2:$AB$1397,28,FALSE),""),"")</f>
        <v>ALIMENTATION 5.50%</v>
      </c>
      <c r="G569" s="15" t="str">
        <f>IF($A569&lt;&gt;"",VLOOKUP($A569,'[1]LISTE ARTICLES PA-PV'!$A$2:$AB$1397,27,FALSE),"---")</f>
        <v>SAVOR&amp;SENS</v>
      </c>
      <c r="H569" s="50" t="str">
        <f>IFERROR(IF($A569&lt;&gt;"",VLOOKUP($A569,'[1]LISTE ARTICLES PA-PV'!$A$2:$AB$1397,7,FALSE),"0"),"0")</f>
        <v>5.5</v>
      </c>
      <c r="I569" s="96"/>
    </row>
    <row r="570" spans="1:11" x14ac:dyDescent="0.3">
      <c r="A570" s="65">
        <v>3760194201719</v>
      </c>
      <c r="B570" s="50">
        <v>3</v>
      </c>
      <c r="C570" s="15" t="str">
        <f>IFERROR(IF(A570&lt;&gt;"",VLOOKUP($A570,'[1]LISTE ARTICLES PA-PV'!$A$2:$AB$1397,4,FALSE),""),"")</f>
        <v>VINAIGRE BASALM MIEL OIGNON</v>
      </c>
      <c r="D570" s="46">
        <f>IFERROR(IF($A570&lt;&gt;"",VLOOKUP($A570,'[1]LISTE ARTICLES PA-PV'!$A$2:$AB$1397,6,FALSE),"0"),"")</f>
        <v>5.75</v>
      </c>
      <c r="E570" s="46">
        <f t="shared" si="9"/>
        <v>17.25</v>
      </c>
      <c r="F570" s="15" t="str">
        <f>IFERROR(IF($A570&lt;&gt;"",VLOOKUP($A570,'[1]LISTE ARTICLES PA-PV'!$A$2:$AB$1397,28,FALSE),""),"")</f>
        <v>ALIMENTATION 5.50%</v>
      </c>
      <c r="G570" s="15" t="str">
        <f>IF($A570&lt;&gt;"",VLOOKUP($A570,'[1]LISTE ARTICLES PA-PV'!$A$2:$AB$1397,27,FALSE),"---")</f>
        <v>SAVOR&amp;SENS</v>
      </c>
      <c r="H570" s="50" t="str">
        <f>IFERROR(IF($A570&lt;&gt;"",VLOOKUP($A570,'[1]LISTE ARTICLES PA-PV'!$A$2:$AB$1397,7,FALSE),"0"),"0")</f>
        <v>5.5</v>
      </c>
      <c r="I570" s="96"/>
    </row>
    <row r="571" spans="1:11" x14ac:dyDescent="0.3">
      <c r="A571" s="65">
        <v>3760194201726</v>
      </c>
      <c r="B571" s="50">
        <v>4</v>
      </c>
      <c r="C571" s="15" t="str">
        <f>IFERROR(IF(A571&lt;&gt;"",VLOOKUP($A571,'[1]LISTE ARTICLES PA-PV'!$A$2:$AB$1397,4,FALSE),""),"")</f>
        <v>VINAIGRE BASALM POIVRE SAUVAGE</v>
      </c>
      <c r="D571" s="46">
        <f>IFERROR(IF($A571&lt;&gt;"",VLOOKUP($A571,'[1]LISTE ARTICLES PA-PV'!$A$2:$AB$1397,6,FALSE),"0"),"")</f>
        <v>5.75</v>
      </c>
      <c r="E571" s="46">
        <f t="shared" si="9"/>
        <v>23</v>
      </c>
      <c r="F571" s="15" t="str">
        <f>IFERROR(IF($A571&lt;&gt;"",VLOOKUP($A571,'[1]LISTE ARTICLES PA-PV'!$A$2:$AB$1397,28,FALSE),""),"")</f>
        <v>ALIMENTATION 5.50%</v>
      </c>
      <c r="G571" s="15" t="str">
        <f>IF($A571&lt;&gt;"",VLOOKUP($A571,'[1]LISTE ARTICLES PA-PV'!$A$2:$AB$1397,27,FALSE),"---")</f>
        <v>SAVOR&amp;SENS</v>
      </c>
      <c r="H571" s="50" t="str">
        <f>IFERROR(IF($A571&lt;&gt;"",VLOOKUP($A571,'[1]LISTE ARTICLES PA-PV'!$A$2:$AB$1397,7,FALSE),"0"),"0")</f>
        <v>5.5</v>
      </c>
      <c r="I571" s="96"/>
    </row>
    <row r="572" spans="1:11" x14ac:dyDescent="0.3">
      <c r="A572" s="65">
        <v>3760194201702</v>
      </c>
      <c r="B572" s="50">
        <v>5</v>
      </c>
      <c r="C572" s="15" t="str">
        <f>IFERROR(IF(A572&lt;&gt;"",VLOOKUP($A572,'[1]LISTE ARTICLES PA-PV'!$A$2:$AB$1397,4,FALSE),""),"")</f>
        <v>HUILE OLIVE EXTRA VIERGE</v>
      </c>
      <c r="D572" s="46">
        <f>IFERROR(IF($A572&lt;&gt;"",VLOOKUP($A572,'[1]LISTE ARTICLES PA-PV'!$A$2:$AB$1397,6,FALSE),"0"),"")</f>
        <v>6.5</v>
      </c>
      <c r="E572" s="46">
        <f t="shared" si="9"/>
        <v>32.5</v>
      </c>
      <c r="F572" s="15" t="str">
        <f>IFERROR(IF($A572&lt;&gt;"",VLOOKUP($A572,'[1]LISTE ARTICLES PA-PV'!$A$2:$AB$1397,28,FALSE),""),"")</f>
        <v>ALIMENTATION 5.50%</v>
      </c>
      <c r="G572" s="15" t="str">
        <f>IF($A572&lt;&gt;"",VLOOKUP($A572,'[1]LISTE ARTICLES PA-PV'!$A$2:$AB$1397,27,FALSE),"---")</f>
        <v>SAVOR&amp;SENS</v>
      </c>
      <c r="H572" s="50" t="str">
        <f>IFERROR(IF($A572&lt;&gt;"",VLOOKUP($A572,'[1]LISTE ARTICLES PA-PV'!$A$2:$AB$1397,7,FALSE),"0"),"0")</f>
        <v>5.5</v>
      </c>
      <c r="I572" s="96"/>
    </row>
    <row r="573" spans="1:11" x14ac:dyDescent="0.3">
      <c r="A573" s="65">
        <v>3760194201696</v>
      </c>
      <c r="B573" s="50">
        <v>5</v>
      </c>
      <c r="C573" s="15" t="str">
        <f>IFERROR(IF(A573&lt;&gt;"",VLOOKUP($A573,'[1]LISTE ARTICLES PA-PV'!$A$2:$AB$1397,4,FALSE),""),"")</f>
        <v>HUILE OLIVE ECHALOTE</v>
      </c>
      <c r="D573" s="46">
        <f>IFERROR(IF($A573&lt;&gt;"",VLOOKUP($A573,'[1]LISTE ARTICLES PA-PV'!$A$2:$AB$1397,6,FALSE),"0"),"")</f>
        <v>6.99</v>
      </c>
      <c r="E573" s="46">
        <f t="shared" si="9"/>
        <v>34.950000000000003</v>
      </c>
      <c r="F573" s="15" t="str">
        <f>IFERROR(IF($A573&lt;&gt;"",VLOOKUP($A573,'[1]LISTE ARTICLES PA-PV'!$A$2:$AB$1397,28,FALSE),""),"")</f>
        <v>ALIMENTATION 5.50%</v>
      </c>
      <c r="G573" s="15" t="str">
        <f>IF($A573&lt;&gt;"",VLOOKUP($A573,'[1]LISTE ARTICLES PA-PV'!$A$2:$AB$1397,27,FALSE),"---")</f>
        <v>SAVOR&amp;SENS</v>
      </c>
      <c r="H573" s="50" t="str">
        <f>IFERROR(IF($A573&lt;&gt;"",VLOOKUP($A573,'[1]LISTE ARTICLES PA-PV'!$A$2:$AB$1397,7,FALSE),"0"),"0")</f>
        <v>5.5</v>
      </c>
      <c r="I573" s="96"/>
    </row>
    <row r="574" spans="1:11" x14ac:dyDescent="0.3">
      <c r="A574" s="65">
        <v>3760194201665</v>
      </c>
      <c r="B574" s="50">
        <v>4</v>
      </c>
      <c r="C574" s="15" t="str">
        <f>IFERROR(IF(A574&lt;&gt;"",VLOOKUP($A574,'[1]LISTE ARTICLES PA-PV'!$A$2:$AB$1397,4,FALSE),""),"")</f>
        <v>HUILE OLIVE CEPES</v>
      </c>
      <c r="D574" s="46">
        <f>IFERROR(IF($A574&lt;&gt;"",VLOOKUP($A574,'[1]LISTE ARTICLES PA-PV'!$A$2:$AB$1397,6,FALSE),"0"),"")</f>
        <v>6.99</v>
      </c>
      <c r="E574" s="46">
        <f t="shared" si="9"/>
        <v>27.96</v>
      </c>
      <c r="F574" s="15" t="str">
        <f>IFERROR(IF($A574&lt;&gt;"",VLOOKUP($A574,'[1]LISTE ARTICLES PA-PV'!$A$2:$AB$1397,28,FALSE),""),"")</f>
        <v>ALIMENTATION 5.50%</v>
      </c>
      <c r="G574" s="15" t="str">
        <f>IF($A574&lt;&gt;"",VLOOKUP($A574,'[1]LISTE ARTICLES PA-PV'!$A$2:$AB$1397,27,FALSE),"---")</f>
        <v>SAVOR&amp;SENS</v>
      </c>
      <c r="H574" s="50" t="str">
        <f>IFERROR(IF($A574&lt;&gt;"",VLOOKUP($A574,'[1]LISTE ARTICLES PA-PV'!$A$2:$AB$1397,7,FALSE),"0"),"0")</f>
        <v>5.5</v>
      </c>
      <c r="I574" s="96"/>
    </row>
    <row r="575" spans="1:11" x14ac:dyDescent="0.3">
      <c r="A575" s="65">
        <v>3760194201672</v>
      </c>
      <c r="B575" s="50">
        <v>4</v>
      </c>
      <c r="C575" s="15" t="str">
        <f>IFERROR(IF(A575&lt;&gt;"",VLOOKUP($A575,'[1]LISTE ARTICLES PA-PV'!$A$2:$AB$1397,4,FALSE),""),"")</f>
        <v>HUILE OLIVE TRUFFE BRUMALE</v>
      </c>
      <c r="D575" s="46">
        <f>IFERROR(IF($A575&lt;&gt;"",VLOOKUP($A575,'[1]LISTE ARTICLES PA-PV'!$A$2:$AB$1397,6,FALSE),"0"),"")</f>
        <v>7.75</v>
      </c>
      <c r="E575" s="46">
        <f t="shared" si="9"/>
        <v>31</v>
      </c>
      <c r="F575" s="15" t="str">
        <f>IFERROR(IF($A575&lt;&gt;"",VLOOKUP($A575,'[1]LISTE ARTICLES PA-PV'!$A$2:$AB$1397,28,FALSE),""),"")</f>
        <v>ALIMENTATION 5.50%</v>
      </c>
      <c r="G575" s="15" t="str">
        <f>IF($A575&lt;&gt;"",VLOOKUP($A575,'[1]LISTE ARTICLES PA-PV'!$A$2:$AB$1397,27,FALSE),"---")</f>
        <v>SAVOR&amp;SENS</v>
      </c>
      <c r="H575" s="50" t="str">
        <f>IFERROR(IF($A575&lt;&gt;"",VLOOKUP($A575,'[1]LISTE ARTICLES PA-PV'!$A$2:$AB$1397,7,FALSE),"0"),"0")</f>
        <v>5.5</v>
      </c>
      <c r="I575" s="96"/>
    </row>
    <row r="576" spans="1:11" x14ac:dyDescent="0.3">
      <c r="A576" s="65">
        <v>3760194201658</v>
      </c>
      <c r="B576" s="50">
        <v>4</v>
      </c>
      <c r="C576" s="15" t="str">
        <f>IFERROR(IF(A576&lt;&gt;"",VLOOKUP($A576,'[1]LISTE ARTICLES PA-PV'!$A$2:$AB$1397,4,FALSE),""),"")</f>
        <v>HUILE OLIVE PIMENT ESP</v>
      </c>
      <c r="D576" s="46">
        <f>IFERROR(IF($A576&lt;&gt;"",VLOOKUP($A576,'[1]LISTE ARTICLES PA-PV'!$A$2:$AB$1397,6,FALSE),"0"),"")</f>
        <v>6.99</v>
      </c>
      <c r="E576" s="46">
        <f t="shared" si="9"/>
        <v>27.96</v>
      </c>
      <c r="F576" s="15" t="str">
        <f>IFERROR(IF($A576&lt;&gt;"",VLOOKUP($A576,'[1]LISTE ARTICLES PA-PV'!$A$2:$AB$1397,28,FALSE),""),"")</f>
        <v>ALIMENTATION 5.50%</v>
      </c>
      <c r="G576" s="15" t="str">
        <f>IF($A576&lt;&gt;"",VLOOKUP($A576,'[1]LISTE ARTICLES PA-PV'!$A$2:$AB$1397,27,FALSE),"---")</f>
        <v>SAVOR&amp;SENS</v>
      </c>
      <c r="H576" s="50" t="str">
        <f>IFERROR(IF($A576&lt;&gt;"",VLOOKUP($A576,'[1]LISTE ARTICLES PA-PV'!$A$2:$AB$1397,7,FALSE),"0"),"0")</f>
        <v>5.5</v>
      </c>
      <c r="I576" s="96"/>
    </row>
    <row r="577" spans="1:9" x14ac:dyDescent="0.3">
      <c r="A577" s="65">
        <v>3760243070037</v>
      </c>
      <c r="B577" s="50">
        <v>2</v>
      </c>
      <c r="C577" s="15" t="str">
        <f>IFERROR(IF(A577&lt;&gt;"",VLOOKUP($A577,'[1]LISTE ARTICLES PA-PV'!$A$2:$AB$1397,4,FALSE),""),"")</f>
        <v>CRÈME FINE POIS CHICHES CITRON CUMIN</v>
      </c>
      <c r="D577" s="46">
        <f>IFERROR(IF($A577&lt;&gt;"",VLOOKUP($A577,'[1]LISTE ARTICLES PA-PV'!$A$2:$AB$1397,6,FALSE),"0"),"")</f>
        <v>3.29</v>
      </c>
      <c r="E577" s="46">
        <f t="shared" si="9"/>
        <v>6.58</v>
      </c>
      <c r="F577" s="15" t="str">
        <f>IFERROR(IF($A577&lt;&gt;"",VLOOKUP($A577,'[1]LISTE ARTICLES PA-PV'!$A$2:$AB$1397,28,FALSE),""),"")</f>
        <v>ALIMENTATION 5.50%</v>
      </c>
      <c r="G577" s="15" t="str">
        <f>IF($A577&lt;&gt;"",VLOOKUP($A577,'[1]LISTE ARTICLES PA-PV'!$A$2:$AB$1397,27,FALSE),"---")</f>
        <v>SAVOR&amp;SENS</v>
      </c>
      <c r="H577" s="50" t="str">
        <f>IFERROR(IF($A577&lt;&gt;"",VLOOKUP($A577,'[1]LISTE ARTICLES PA-PV'!$A$2:$AB$1397,7,FALSE),"0"),"0")</f>
        <v>5.5</v>
      </c>
      <c r="I577" s="96"/>
    </row>
    <row r="578" spans="1:9" x14ac:dyDescent="0.3">
      <c r="A578" s="65">
        <v>3760243071843</v>
      </c>
      <c r="B578" s="50">
        <v>8</v>
      </c>
      <c r="C578" s="15" t="str">
        <f>IFERROR(IF(A578&lt;&gt;"",VLOOKUP($A578,'[1]LISTE ARTICLES PA-PV'!$A$2:$AB$1397,4,FALSE),""),"")</f>
        <v>CRÈME FINE POIVRONS</v>
      </c>
      <c r="D578" s="46">
        <f>IFERROR(IF($A578&lt;&gt;"",VLOOKUP($A578,'[1]LISTE ARTICLES PA-PV'!$A$2:$AB$1397,6,FALSE),"0"),"")</f>
        <v>2.75</v>
      </c>
      <c r="E578" s="46">
        <f t="shared" si="9"/>
        <v>22</v>
      </c>
      <c r="F578" s="15" t="str">
        <f>IFERROR(IF($A578&lt;&gt;"",VLOOKUP($A578,'[1]LISTE ARTICLES PA-PV'!$A$2:$AB$1397,28,FALSE),""),"")</f>
        <v>ALIMENTATION 5.50%</v>
      </c>
      <c r="G578" s="15" t="str">
        <f>IF($A578&lt;&gt;"",VLOOKUP($A578,'[1]LISTE ARTICLES PA-PV'!$A$2:$AB$1397,27,FALSE),"---")</f>
        <v>SAVOR&amp;SENS</v>
      </c>
      <c r="H578" s="50" t="str">
        <f>IFERROR(IF($A578&lt;&gt;"",VLOOKUP($A578,'[1]LISTE ARTICLES PA-PV'!$A$2:$AB$1397,7,FALSE),"0"),"0")</f>
        <v>5.5</v>
      </c>
      <c r="I578" s="96"/>
    </row>
    <row r="579" spans="1:9" x14ac:dyDescent="0.3">
      <c r="A579" s="65">
        <v>3760194232430</v>
      </c>
      <c r="B579" s="50">
        <v>2</v>
      </c>
      <c r="C579" s="15" t="str">
        <f>IFERROR(IF(A579&lt;&gt;"",VLOOKUP($A579,'[1]LISTE ARTICLES PA-PV'!$A$2:$AB$1397,4,FALSE),""),"")</f>
        <v>FLEUR SEL ECHALOTES</v>
      </c>
      <c r="D579" s="46">
        <f>IFERROR(IF($A579&lt;&gt;"",VLOOKUP($A579,'[1]LISTE ARTICLES PA-PV'!$A$2:$AB$1397,6,FALSE),"0"),"")</f>
        <v>4.95</v>
      </c>
      <c r="E579" s="46">
        <f t="shared" ref="E579:E642" si="10">IFERROR(B579*D579,0)</f>
        <v>9.9</v>
      </c>
      <c r="F579" s="15" t="str">
        <f>IFERROR(IF($A579&lt;&gt;"",VLOOKUP($A579,'[1]LISTE ARTICLES PA-PV'!$A$2:$AB$1397,28,FALSE),""),"")</f>
        <v>ALIMENTATION 5.50%</v>
      </c>
      <c r="G579" s="15" t="str">
        <f>IF($A579&lt;&gt;"",VLOOKUP($A579,'[1]LISTE ARTICLES PA-PV'!$A$2:$AB$1397,27,FALSE),"---")</f>
        <v>SAVOR&amp;SENS</v>
      </c>
      <c r="H579" s="50" t="str">
        <f>IFERROR(IF($A579&lt;&gt;"",VLOOKUP($A579,'[1]LISTE ARTICLES PA-PV'!$A$2:$AB$1397,7,FALSE),"0"),"0")</f>
        <v>5.5</v>
      </c>
      <c r="I579" s="96"/>
    </row>
    <row r="580" spans="1:9" x14ac:dyDescent="0.3">
      <c r="A580" s="65">
        <v>3760194232478</v>
      </c>
      <c r="B580" s="50">
        <v>2</v>
      </c>
      <c r="C580" s="15" t="str">
        <f>IFERROR(IF(A580&lt;&gt;"",VLOOKUP($A580,'[1]LISTE ARTICLES PA-PV'!$A$2:$AB$1397,4,FALSE),""),"")</f>
        <v>FLEUR SEL PIMENT</v>
      </c>
      <c r="D580" s="46">
        <f>IFERROR(IF($A580&lt;&gt;"",VLOOKUP($A580,'[1]LISTE ARTICLES PA-PV'!$A$2:$AB$1397,6,FALSE),"0"),"")</f>
        <v>4.95</v>
      </c>
      <c r="E580" s="46">
        <f t="shared" si="10"/>
        <v>9.9</v>
      </c>
      <c r="F580" s="15" t="str">
        <f>IFERROR(IF($A580&lt;&gt;"",VLOOKUP($A580,'[1]LISTE ARTICLES PA-PV'!$A$2:$AB$1397,28,FALSE),""),"")</f>
        <v>ALIMENTATION 5.50%</v>
      </c>
      <c r="G580" s="15" t="str">
        <f>IF($A580&lt;&gt;"",VLOOKUP($A580,'[1]LISTE ARTICLES PA-PV'!$A$2:$AB$1397,27,FALSE),"---")</f>
        <v>SAVOR&amp;SENS</v>
      </c>
      <c r="H580" s="50" t="str">
        <f>IFERROR(IF($A580&lt;&gt;"",VLOOKUP($A580,'[1]LISTE ARTICLES PA-PV'!$A$2:$AB$1397,7,FALSE),"0"),"0")</f>
        <v>5.5</v>
      </c>
      <c r="I580" s="96"/>
    </row>
    <row r="581" spans="1:9" x14ac:dyDescent="0.3">
      <c r="A581" s="65">
        <v>3700238354582</v>
      </c>
      <c r="B581" s="50">
        <v>1</v>
      </c>
      <c r="C581" s="15" t="str">
        <f>IFERROR(IF(A581&lt;&gt;"",VLOOKUP($A581,'[1]LISTE ARTICLES PA-PV'!$A$2:$AB$1397,4,FALSE),""),"")</f>
        <v>BLOC FOIE GRAS ENTIER CANARD 125G</v>
      </c>
      <c r="D581" s="46">
        <f>IFERROR(IF($A581&lt;&gt;"",VLOOKUP($A581,'[1]LISTE ARTICLES PA-PV'!$A$2:$AB$1397,6,FALSE),"0"),"")</f>
        <v>12.04</v>
      </c>
      <c r="E581" s="46">
        <f t="shared" si="10"/>
        <v>12.04</v>
      </c>
      <c r="F581" s="15" t="str">
        <f>IFERROR(IF($A581&lt;&gt;"",VLOOKUP($A581,'[1]LISTE ARTICLES PA-PV'!$A$2:$AB$1397,28,FALSE),""),"")</f>
        <v>ALIMENTATION 5.50%</v>
      </c>
      <c r="G581" s="15" t="str">
        <f>IF($A581&lt;&gt;"",VLOOKUP($A581,'[1]LISTE ARTICLES PA-PV'!$A$2:$AB$1397,27,FALSE),"---")</f>
        <v>SAVOR&amp;SENS</v>
      </c>
      <c r="H581" s="50" t="str">
        <f>IFERROR(IF($A581&lt;&gt;"",VLOOKUP($A581,'[1]LISTE ARTICLES PA-PV'!$A$2:$AB$1397,7,FALSE),"0"),"0")</f>
        <v>5.5</v>
      </c>
      <c r="I581" s="96"/>
    </row>
    <row r="582" spans="1:9" x14ac:dyDescent="0.3">
      <c r="A582" s="65">
        <v>1000092</v>
      </c>
      <c r="B582" s="50">
        <v>2</v>
      </c>
      <c r="C582" s="15" t="str">
        <f>IFERROR(IF(A582&lt;&gt;"",VLOOKUP($A582,'[1]LISTE ARTICLES PA-PV'!$A$2:$AB$1397,4,FALSE),""),"")</f>
        <v>BLOC FOIE GRAS 50g</v>
      </c>
      <c r="D582" s="46">
        <f>IFERROR(IF($A582&lt;&gt;"",VLOOKUP($A582,'[1]LISTE ARTICLES PA-PV'!$A$2:$AB$1397,6,FALSE),"0"),"")</f>
        <v>4.1500000000000004</v>
      </c>
      <c r="E582" s="46">
        <f t="shared" si="10"/>
        <v>8.3000000000000007</v>
      </c>
      <c r="F582" s="15" t="str">
        <f>IFERROR(IF($A582&lt;&gt;"",VLOOKUP($A582,'[1]LISTE ARTICLES PA-PV'!$A$2:$AB$1397,28,FALSE),""),"")</f>
        <v>ALIMENTATION 5.50%</v>
      </c>
      <c r="G582" s="15" t="str">
        <f>IF($A582&lt;&gt;"",VLOOKUP($A582,'[1]LISTE ARTICLES PA-PV'!$A$2:$AB$1397,27,FALSE),"---")</f>
        <v>SAVOR&amp;SENS</v>
      </c>
      <c r="H582" s="50" t="str">
        <f>IFERROR(IF($A582&lt;&gt;"",VLOOKUP($A582,'[1]LISTE ARTICLES PA-PV'!$A$2:$AB$1397,7,FALSE),"0"),"0")</f>
        <v>5.5</v>
      </c>
      <c r="I582" s="96"/>
    </row>
    <row r="583" spans="1:9" x14ac:dyDescent="0.3">
      <c r="A583" s="47">
        <v>9999901101606</v>
      </c>
      <c r="B583" s="50">
        <v>36</v>
      </c>
      <c r="C583" s="15" t="str">
        <f>IFERROR(IF(A583&lt;&gt;"",VLOOKUP($A583,'[1]LISTE ARTICLES PA-PV'!$A$2:$AB$1397,4,FALSE),""),"")</f>
        <v>MINI CHUTNEY 50G FIGUE OU OIGNON</v>
      </c>
      <c r="D583" s="46">
        <f>IFERROR(IF($A583&lt;&gt;"",VLOOKUP($A583,'[1]LISTE ARTICLES PA-PV'!$A$2:$AB$1397,6,FALSE),"0"),"")</f>
        <v>1.03</v>
      </c>
      <c r="E583" s="46">
        <f t="shared" si="10"/>
        <v>37.08</v>
      </c>
      <c r="F583" s="15" t="str">
        <f>IFERROR(IF($A583&lt;&gt;"",VLOOKUP($A583,'[1]LISTE ARTICLES PA-PV'!$A$2:$AB$1397,28,FALSE),""),"")</f>
        <v>ALIMENTATION 5.50%</v>
      </c>
      <c r="G583" s="15" t="str">
        <f>IF($A583&lt;&gt;"",VLOOKUP($A583,'[1]LISTE ARTICLES PA-PV'!$A$2:$AB$1397,27,FALSE),"---")</f>
        <v>SAVOR&amp;SENS</v>
      </c>
      <c r="H583" s="50" t="str">
        <f>IFERROR(IF($A583&lt;&gt;"",VLOOKUP($A583,'[1]LISTE ARTICLES PA-PV'!$A$2:$AB$1397,7,FALSE),"0"),"0")</f>
        <v>5.5</v>
      </c>
      <c r="I583" s="96"/>
    </row>
    <row r="584" spans="1:9" x14ac:dyDescent="0.3">
      <c r="A584" s="65">
        <v>5201043101425</v>
      </c>
      <c r="B584" s="50">
        <v>8</v>
      </c>
      <c r="C584" s="15" t="str">
        <f>IFERROR(IF(A584&lt;&gt;"",VLOOKUP($A584,'[1]LISTE ARTICLES PA-PV'!$A$2:$AB$1397,4,FALSE),""),"")</f>
        <v>HUILE ILIADA 500ML</v>
      </c>
      <c r="D584" s="46">
        <f>IFERROR(IF($A584&lt;&gt;"",VLOOKUP($A584,'[1]LISTE ARTICLES PA-PV'!$A$2:$AB$1397,6,FALSE),"0"),"")</f>
        <v>7.6</v>
      </c>
      <c r="E584" s="46">
        <f t="shared" si="10"/>
        <v>60.8</v>
      </c>
      <c r="F584" s="15" t="str">
        <f>IFERROR(IF($A584&lt;&gt;"",VLOOKUP($A584,'[1]LISTE ARTICLES PA-PV'!$A$2:$AB$1397,28,FALSE),""),"")</f>
        <v>ALIMENTATION 5.50%</v>
      </c>
      <c r="G584" s="15" t="str">
        <f>IF($A584&lt;&gt;"",VLOOKUP($A584,'[1]LISTE ARTICLES PA-PV'!$A$2:$AB$1397,27,FALSE),"---")</f>
        <v>SDP</v>
      </c>
      <c r="H584" s="50" t="str">
        <f>IFERROR(IF($A584&lt;&gt;"",VLOOKUP($A584,'[1]LISTE ARTICLES PA-PV'!$A$2:$AB$1397,7,FALSE),"0"),"0")</f>
        <v>5.5</v>
      </c>
      <c r="I584" s="96"/>
    </row>
    <row r="585" spans="1:9" x14ac:dyDescent="0.3">
      <c r="A585" s="65">
        <v>8436588850584</v>
      </c>
      <c r="B585" s="50">
        <v>2</v>
      </c>
      <c r="C585" s="15" t="str">
        <f>IFERROR(IF(A585&lt;&gt;"",VLOOKUP($A585,'[1]LISTE ARTICLES PA-PV'!$A$2:$AB$1397,4,FALSE),""),"")</f>
        <v>MOULIN POIVRE ELECTRIQUE NERTHUS</v>
      </c>
      <c r="D585" s="46">
        <f>IFERROR(IF($A585&lt;&gt;"",VLOOKUP($A585,'[1]LISTE ARTICLES PA-PV'!$A$2:$AB$1397,6,FALSE),"0"),"")</f>
        <v>8.5</v>
      </c>
      <c r="E585" s="46">
        <f t="shared" si="10"/>
        <v>17</v>
      </c>
      <c r="F585" s="15" t="str">
        <f>IFERROR(IF($A585&lt;&gt;"",VLOOKUP($A585,'[1]LISTE ARTICLES PA-PV'!$A$2:$AB$1397,28,FALSE),""),"")</f>
        <v>ACC/VAISSELLE</v>
      </c>
      <c r="G585" s="15" t="str">
        <f>IFERROR(IF($A585&lt;&gt;"",VLOOKUP($A585,'[1]LISTE ARTICLES PA-PV'!$A$2:$AB$1397,27,FALSE),""),"")</f>
        <v>SDP</v>
      </c>
      <c r="H585" s="50" t="str">
        <f>IFERROR(IF($A585&lt;&gt;"",VLOOKUP($A585,'[1]LISTE ARTICLES PA-PV'!$A$2:$AB$1397,7,FALSE),"0"),"0")</f>
        <v>20</v>
      </c>
      <c r="I585" s="96"/>
    </row>
    <row r="586" spans="1:9" x14ac:dyDescent="0.3">
      <c r="A586" s="65">
        <v>3770009409179</v>
      </c>
      <c r="B586" s="50">
        <v>2</v>
      </c>
      <c r="C586" s="15" t="str">
        <f>IFERROR(IF(A586&lt;&gt;"",VLOOKUP($A586,'[1]LISTE ARTICLES PA-PV'!$A$2:$AB$1397,4,FALSE),""),"")</f>
        <v>MOULIN POIVRE PENJA 35G</v>
      </c>
      <c r="D586" s="46">
        <f>IFERROR(IF($A586&lt;&gt;"",VLOOKUP($A586,'[1]LISTE ARTICLES PA-PV'!$A$2:$AB$1397,6,FALSE),"0"),"")</f>
        <v>5.5</v>
      </c>
      <c r="E586" s="46">
        <f t="shared" si="10"/>
        <v>11</v>
      </c>
      <c r="F586" s="15" t="str">
        <f>IFERROR(IF($A586&lt;&gt;"",VLOOKUP($A586,'[1]LISTE ARTICLES PA-PV'!$A$2:$AB$1397,28,FALSE),""),"")</f>
        <v>ALIMENTATION 5.50%</v>
      </c>
      <c r="G586" s="15" t="str">
        <f>IF($A586&lt;&gt;"",VLOOKUP($A586,'[1]LISTE ARTICLES PA-PV'!$A$2:$AB$1397,27,FALSE),"---")</f>
        <v>SDP</v>
      </c>
      <c r="H586" s="50" t="str">
        <f>IFERROR(IF($A586&lt;&gt;"",VLOOKUP($A586,'[1]LISTE ARTICLES PA-PV'!$A$2:$AB$1397,7,FALSE),"0"),"0")</f>
        <v>5.5</v>
      </c>
      <c r="I586" s="96"/>
    </row>
    <row r="587" spans="1:9" x14ac:dyDescent="0.3">
      <c r="A587" s="65">
        <v>3760194227177</v>
      </c>
      <c r="B587" s="50">
        <v>3</v>
      </c>
      <c r="C587" s="15" t="str">
        <f>IFERROR(IF(A587&lt;&gt;"",VLOOKUP($A587,'[1]LISTE ARTICLES PA-PV'!$A$2:$AB$1397,4,FALSE),""),"")</f>
        <v>MOULIN SEL BRISURES DE TRUFFES</v>
      </c>
      <c r="D587" s="46">
        <f>IFERROR(IF($A587&lt;&gt;"",VLOOKUP($A587,'[1]LISTE ARTICLES PA-PV'!$A$2:$AB$1397,6,FALSE),"0"),"")</f>
        <v>7.8</v>
      </c>
      <c r="E587" s="46">
        <f t="shared" si="10"/>
        <v>23.4</v>
      </c>
      <c r="F587" s="15" t="str">
        <f>IFERROR(IF($A587&lt;&gt;"",VLOOKUP($A587,'[1]LISTE ARTICLES PA-PV'!$A$2:$AB$1397,28,FALSE),""),"")</f>
        <v>ALIMENTATION 5.50%</v>
      </c>
      <c r="G587" s="15" t="str">
        <f>IF($A587&lt;&gt;"",VLOOKUP($A587,'[1]LISTE ARTICLES PA-PV'!$A$2:$AB$1397,27,FALSE),"---")</f>
        <v>SDP</v>
      </c>
      <c r="H587" s="50" t="str">
        <f>IFERROR(IF($A587&lt;&gt;"",VLOOKUP($A587,'[1]LISTE ARTICLES PA-PV'!$A$2:$AB$1397,7,FALSE),"0"),"0")</f>
        <v>5.5</v>
      </c>
      <c r="I587" s="96"/>
    </row>
    <row r="588" spans="1:9" x14ac:dyDescent="0.3">
      <c r="A588" s="65">
        <v>3760194227160</v>
      </c>
      <c r="B588" s="50">
        <v>1</v>
      </c>
      <c r="C588" s="15" t="str">
        <f>IFERROR(IF(A588&lt;&gt;"",VLOOKUP($A588,'[1]LISTE ARTICLES PA-PV'!$A$2:$AB$1397,4,FALSE),""),"")</f>
        <v>MOULIN SEL PIMENT ESPELETTE 370G</v>
      </c>
      <c r="D588" s="46">
        <f>IFERROR(IF($A588&lt;&gt;"",VLOOKUP($A588,'[1]LISTE ARTICLES PA-PV'!$A$2:$AB$1397,6,FALSE),"0"),"")</f>
        <v>6.55</v>
      </c>
      <c r="E588" s="46">
        <f t="shared" si="10"/>
        <v>6.55</v>
      </c>
      <c r="F588" s="15" t="str">
        <f>IFERROR(IF($A588&lt;&gt;"",VLOOKUP($A588,'[1]LISTE ARTICLES PA-PV'!$A$2:$AB$1397,28,FALSE),""),"")</f>
        <v>ALIMENTATION 5.50%</v>
      </c>
      <c r="G588" s="15" t="str">
        <f>IF($A588&lt;&gt;"",VLOOKUP($A588,'[1]LISTE ARTICLES PA-PV'!$A$2:$AB$1397,27,FALSE),"---")</f>
        <v>SDP</v>
      </c>
      <c r="H588" s="50" t="str">
        <f>IFERROR(IF($A588&lt;&gt;"",VLOOKUP($A588,'[1]LISTE ARTICLES PA-PV'!$A$2:$AB$1397,7,FALSE),"0"),"0")</f>
        <v>5.5</v>
      </c>
      <c r="I588" s="96"/>
    </row>
    <row r="589" spans="1:9" x14ac:dyDescent="0.3">
      <c r="A589" s="65">
        <v>3700238377000</v>
      </c>
      <c r="B589" s="50">
        <v>5</v>
      </c>
      <c r="C589" s="15" t="str">
        <f>IFERROR(IF(A589&lt;&gt;"",VLOOKUP($A589,'[1]LISTE ARTICLES PA-PV'!$A$2:$AB$1397,4,FALSE),""),"")</f>
        <v>RECHARGE SEL HIMALAYA600G</v>
      </c>
      <c r="D589" s="46">
        <f>IFERROR(IF($A589&lt;&gt;"",VLOOKUP($A589,'[1]LISTE ARTICLES PA-PV'!$A$2:$AB$1397,6,FALSE),"0"),"")</f>
        <v>4.68</v>
      </c>
      <c r="E589" s="46">
        <f t="shared" si="10"/>
        <v>23.4</v>
      </c>
      <c r="F589" s="15" t="str">
        <f>IFERROR(IF($A589&lt;&gt;"",VLOOKUP($A589,'[1]LISTE ARTICLES PA-PV'!$A$2:$AB$1397,28,FALSE),""),"")</f>
        <v>ALIMENTATION 5.50%</v>
      </c>
      <c r="G589" s="15" t="str">
        <f>IF($A589&lt;&gt;"",VLOOKUP($A589,'[1]LISTE ARTICLES PA-PV'!$A$2:$AB$1397,27,FALSE),"---")</f>
        <v>SDP</v>
      </c>
      <c r="H589" s="50" t="str">
        <f>IFERROR(IF($A589&lt;&gt;"",VLOOKUP($A589,'[1]LISTE ARTICLES PA-PV'!$A$2:$AB$1397,7,FALSE),"0"),"0")</f>
        <v>5.5</v>
      </c>
      <c r="I589" s="96"/>
    </row>
    <row r="590" spans="1:9" x14ac:dyDescent="0.3">
      <c r="A590" s="47">
        <v>5400265025933</v>
      </c>
      <c r="B590" s="50">
        <v>4</v>
      </c>
      <c r="C590" s="15" t="str">
        <f>IFERROR(IF(A590&lt;&gt;"",VLOOKUP($A590,'[1]LISTE ARTICLES PA-PV'!$A$2:$AB$1397,4,FALSE),""),"")</f>
        <v>BONBONNIERE MIXFR966G</v>
      </c>
      <c r="D590" s="46">
        <f>IFERROR(IF($A590&lt;&gt;"",VLOOKUP($A590,'[1]LISTE ARTICLES PA-PV'!$A$2:$AB$1397,6,FALSE),"0"),"")</f>
        <v>6.23</v>
      </c>
      <c r="E590" s="46">
        <f t="shared" si="10"/>
        <v>24.92</v>
      </c>
      <c r="F590" s="15" t="str">
        <f>IFERROR(IF($A590&lt;&gt;"",VLOOKUP($A590,'[1]LISTE ARTICLES PA-PV'!$A$2:$AB$1397,28,FALSE),""),"")</f>
        <v>ALIMENTATION 20%</v>
      </c>
      <c r="G590" s="15" t="str">
        <f>IFERROR(IF($A590&lt;&gt;"",VLOOKUP($A590,'[1]LISTE ARTICLES PA-PV'!$A$2:$AB$1397,27,FALSE),""),"")</f>
        <v>SDP</v>
      </c>
      <c r="H590" s="50" t="str">
        <f>IFERROR(IF($A590&lt;&gt;"",VLOOKUP($A590,'[1]LISTE ARTICLES PA-PV'!$A$2:$AB$1397,7,FALSE),"0"),"0")</f>
        <v>20</v>
      </c>
      <c r="I590" s="96"/>
    </row>
    <row r="591" spans="1:9" x14ac:dyDescent="0.3">
      <c r="A591" s="47">
        <v>3700238329870</v>
      </c>
      <c r="B591" s="50">
        <v>4</v>
      </c>
      <c r="C591" s="15" t="str">
        <f>IFERROR(IF(A591&lt;&gt;"",VLOOKUP($A591,'[1]LISTE ARTICLES PA-PV'!$A$2:$AB$1397,4,FALSE),""),"")</f>
        <v>COFFRET CONFISEUR</v>
      </c>
      <c r="D591" s="46">
        <f>IFERROR(IF($A591&lt;&gt;"",VLOOKUP($A591,'[1]LISTE ARTICLES PA-PV'!$A$2:$AB$1397,6,FALSE),"0"),"")</f>
        <v>12.6</v>
      </c>
      <c r="E591" s="46">
        <f t="shared" si="10"/>
        <v>50.4</v>
      </c>
      <c r="F591" s="15" t="str">
        <f>IFERROR(IF($A591&lt;&gt;"",VLOOKUP($A591,'[1]LISTE ARTICLES PA-PV'!$A$2:$AB$1397,28,FALSE),""),"")</f>
        <v>ALIMENTATION 5.50%</v>
      </c>
      <c r="G591" s="15" t="str">
        <f>IF($A591&lt;&gt;"",VLOOKUP($A591,'[1]LISTE ARTICLES PA-PV'!$A$2:$AB$1397,27,FALSE),"---")</f>
        <v>SDP</v>
      </c>
      <c r="H591" s="50" t="str">
        <f>IFERROR(IF($A591&lt;&gt;"",VLOOKUP($A591,'[1]LISTE ARTICLES PA-PV'!$A$2:$AB$1397,7,FALSE),"0"),"0")</f>
        <v>5.5</v>
      </c>
      <c r="I591" s="96"/>
    </row>
    <row r="592" spans="1:9" x14ac:dyDescent="0.3">
      <c r="A592" s="47">
        <v>3700238343609</v>
      </c>
      <c r="B592" s="50">
        <v>2</v>
      </c>
      <c r="C592" s="15" t="str">
        <f>IFERROR(IF(A592&lt;&gt;"",VLOOKUP($A592,'[1]LISTE ARTICLES PA-PV'!$A$2:$AB$1397,4,FALSE),""),"")</f>
        <v>COFFRET CONFIS.CAFE</v>
      </c>
      <c r="D592" s="46">
        <f>IFERROR(IF($A592&lt;&gt;"",VLOOKUP($A592,'[1]LISTE ARTICLES PA-PV'!$A$2:$AB$1397,6,FALSE),"0"),"")</f>
        <v>11.9</v>
      </c>
      <c r="E592" s="46">
        <f t="shared" si="10"/>
        <v>23.8</v>
      </c>
      <c r="F592" s="15" t="str">
        <f>IFERROR(IF($A592&lt;&gt;"",VLOOKUP($A592,'[1]LISTE ARTICLES PA-PV'!$A$2:$AB$1397,28,FALSE),""),"")</f>
        <v>ALIMENTATION 5.50%</v>
      </c>
      <c r="G592" s="15" t="str">
        <f>IF($A592&lt;&gt;"",VLOOKUP($A592,'[1]LISTE ARTICLES PA-PV'!$A$2:$AB$1397,27,FALSE),"---")</f>
        <v>SDP</v>
      </c>
      <c r="H592" s="50" t="str">
        <f>IFERROR(IF($A592&lt;&gt;"",VLOOKUP($A592,'[1]LISTE ARTICLES PA-PV'!$A$2:$AB$1397,7,FALSE),"0"),"0")</f>
        <v>5.5</v>
      </c>
      <c r="I592" s="96"/>
    </row>
    <row r="593" spans="1:9" x14ac:dyDescent="0.3">
      <c r="A593" s="47">
        <v>3573250014914</v>
      </c>
      <c r="B593" s="50">
        <v>1</v>
      </c>
      <c r="C593" s="15" t="str">
        <f>IFERROR(IF(A593&lt;&gt;"",VLOOKUP($A593,'[1]LISTE ARTICLES PA-PV'!$A$2:$AB$1397,4,FALSE),""),"")</f>
        <v>PANIER OVALE DELICES</v>
      </c>
      <c r="D593" s="46">
        <f>IFERROR(IF($A593&lt;&gt;"",VLOOKUP($A593,'[1]LISTE ARTICLES PA-PV'!$A$2:$AB$1397,6,FALSE),"0"),"")</f>
        <v>15.21</v>
      </c>
      <c r="E593" s="46">
        <f t="shared" si="10"/>
        <v>15.21</v>
      </c>
      <c r="F593" s="15" t="str">
        <f>IFERROR(IF($A593&lt;&gt;"",VLOOKUP($A593,'[1]LISTE ARTICLES PA-PV'!$A$2:$AB$1397,28,FALSE),""),"")</f>
        <v>ALIMENTATION 20%</v>
      </c>
      <c r="G593" s="15" t="str">
        <f>IFERROR(IF($A593&lt;&gt;"",VLOOKUP($A593,'[1]LISTE ARTICLES PA-PV'!$A$2:$AB$1397,27,FALSE),""),"")</f>
        <v>SDP</v>
      </c>
      <c r="H593" s="50" t="str">
        <f>IFERROR(IF($A593&lt;&gt;"",VLOOKUP($A593,'[1]LISTE ARTICLES PA-PV'!$A$2:$AB$1397,7,FALSE),"0"),"0")</f>
        <v>20</v>
      </c>
      <c r="I593" s="96"/>
    </row>
    <row r="594" spans="1:9" x14ac:dyDescent="0.3">
      <c r="A594" s="47">
        <v>3435070062028</v>
      </c>
      <c r="B594" s="50">
        <v>4</v>
      </c>
      <c r="C594" s="15" t="str">
        <f>IFERROR(IF(A594&lt;&gt;"",VLOOKUP($A594,'[1]LISTE ARTICLES PA-PV'!$A$2:$AB$1397,4,FALSE),""),"")</f>
        <v>BISCUITS ROSES</v>
      </c>
      <c r="D594" s="46">
        <f>IFERROR(IF($A594&lt;&gt;"",VLOOKUP($A594,'[1]LISTE ARTICLES PA-PV'!$A$2:$AB$1397,6,FALSE),"0"),"")</f>
        <v>2.27</v>
      </c>
      <c r="E594" s="46">
        <f t="shared" si="10"/>
        <v>9.08</v>
      </c>
      <c r="F594" s="15" t="str">
        <f>IFERROR(IF($A594&lt;&gt;"",VLOOKUP($A594,'[1]LISTE ARTICLES PA-PV'!$A$2:$AB$1397,28,FALSE),""),"")</f>
        <v>ALIMENTATION 5.50%</v>
      </c>
      <c r="G594" s="15" t="str">
        <f>IF($A594&lt;&gt;"",VLOOKUP($A594,'[1]LISTE ARTICLES PA-PV'!$A$2:$AB$1397,27,FALSE),"---")</f>
        <v>SDP</v>
      </c>
      <c r="H594" s="50" t="str">
        <f>IFERROR(IF($A594&lt;&gt;"",VLOOKUP($A594,'[1]LISTE ARTICLES PA-PV'!$A$2:$AB$1397,7,FALSE),"0"),"0")</f>
        <v>5.5</v>
      </c>
      <c r="I594" s="96"/>
    </row>
    <row r="595" spans="1:9" x14ac:dyDescent="0.3">
      <c r="A595" s="47">
        <v>3435079018484</v>
      </c>
      <c r="B595" s="50">
        <v>1</v>
      </c>
      <c r="C595" s="15" t="str">
        <f>IFERROR(IF(A595&lt;&gt;"",VLOOKUP($A595,'[1]LISTE ARTICLES PA-PV'!$A$2:$AB$1397,4,FALSE),""),"")</f>
        <v>BISCUIT ROSE FRAMB175G</v>
      </c>
      <c r="D595" s="46">
        <f>IFERROR(IF($A595&lt;&gt;"",VLOOKUP($A595,'[1]LISTE ARTICLES PA-PV'!$A$2:$AB$1397,6,FALSE),"0"),"")</f>
        <v>3.38</v>
      </c>
      <c r="E595" s="46">
        <f t="shared" si="10"/>
        <v>3.38</v>
      </c>
      <c r="F595" s="15" t="str">
        <f>IFERROR(IF($A595&lt;&gt;"",VLOOKUP($A595,'[1]LISTE ARTICLES PA-PV'!$A$2:$AB$1397,28,FALSE),""),"")</f>
        <v>ALIMENTATION 5.50%</v>
      </c>
      <c r="G595" s="15" t="str">
        <f>IF($A595&lt;&gt;"",VLOOKUP($A595,'[1]LISTE ARTICLES PA-PV'!$A$2:$AB$1397,27,FALSE),"---")</f>
        <v>SDP</v>
      </c>
      <c r="H595" s="50" t="str">
        <f>IFERROR(IF($A595&lt;&gt;"",VLOOKUP($A595,'[1]LISTE ARTICLES PA-PV'!$A$2:$AB$1397,7,FALSE),"0"),"0")</f>
        <v>5.5</v>
      </c>
      <c r="I595" s="96"/>
    </row>
    <row r="596" spans="1:9" x14ac:dyDescent="0.3">
      <c r="A596" s="47">
        <v>3700238343722</v>
      </c>
      <c r="B596" s="50">
        <v>3</v>
      </c>
      <c r="C596" s="15" t="str">
        <f>IFERROR(IF(A596&lt;&gt;"",VLOOKUP($A596,'[1]LISTE ARTICLES PA-PV'!$A$2:$AB$1397,4,FALSE),""),"")</f>
        <v>MINI FINCIERS PAIND'EPICES</v>
      </c>
      <c r="D596" s="46">
        <f>IFERROR(IF($A596&lt;&gt;"",VLOOKUP($A596,'[1]LISTE ARTICLES PA-PV'!$A$2:$AB$1397,6,FALSE),"0"),"")</f>
        <v>3.47</v>
      </c>
      <c r="E596" s="46">
        <f t="shared" si="10"/>
        <v>10.41</v>
      </c>
      <c r="F596" s="15" t="str">
        <f>IFERROR(IF($A596&lt;&gt;"",VLOOKUP($A596,'[1]LISTE ARTICLES PA-PV'!$A$2:$AB$1397,28,FALSE),""),"")</f>
        <v>ALIMENTATION 5.50%</v>
      </c>
      <c r="G596" s="15" t="str">
        <f>IF($A596&lt;&gt;"",VLOOKUP($A596,'[1]LISTE ARTICLES PA-PV'!$A$2:$AB$1397,27,FALSE),"---")</f>
        <v>SDP</v>
      </c>
      <c r="H596" s="50" t="str">
        <f>IFERROR(IF($A596&lt;&gt;"",VLOOKUP($A596,'[1]LISTE ARTICLES PA-PV'!$A$2:$AB$1397,7,FALSE),"0"),"0")</f>
        <v>5.5</v>
      </c>
      <c r="I596" s="96"/>
    </row>
    <row r="597" spans="1:9" x14ac:dyDescent="0.3">
      <c r="A597" s="47">
        <v>3700238342565</v>
      </c>
      <c r="B597" s="50">
        <v>6</v>
      </c>
      <c r="C597" s="15" t="str">
        <f>IFERROR(IF(A597&lt;&gt;"",VLOOKUP($A597,'[1]LISTE ARTICLES PA-PV'!$A$2:$AB$1397,4,FALSE),""),"")</f>
        <v>TUILES AUX AMANDES CHARLINE</v>
      </c>
      <c r="D597" s="46">
        <f>IFERROR(IF($A597&lt;&gt;"",VLOOKUP($A597,'[1]LISTE ARTICLES PA-PV'!$A$2:$AB$1397,6,FALSE),"0"),"")</f>
        <v>0.01</v>
      </c>
      <c r="E597" s="46">
        <f t="shared" si="10"/>
        <v>0.06</v>
      </c>
      <c r="F597" s="15" t="str">
        <f>IFERROR(IF($A597&lt;&gt;"",VLOOKUP($A597,'[1]LISTE ARTICLES PA-PV'!$A$2:$AB$1397,28,FALSE),""),"")</f>
        <v>ALIMENTATION 5.50%</v>
      </c>
      <c r="G597" s="15" t="str">
        <f>IF($A597&lt;&gt;"",VLOOKUP($A597,'[1]LISTE ARTICLES PA-PV'!$A$2:$AB$1397,27,FALSE),"---")</f>
        <v>SDP</v>
      </c>
      <c r="H597" s="50" t="str">
        <f>IFERROR(IF($A597&lt;&gt;"",VLOOKUP($A597,'[1]LISTE ARTICLES PA-PV'!$A$2:$AB$1397,7,FALSE),"0"),"0")</f>
        <v>5.5</v>
      </c>
      <c r="I597" s="96"/>
    </row>
    <row r="598" spans="1:9" x14ac:dyDescent="0.3">
      <c r="A598" s="47">
        <v>5200303830556</v>
      </c>
      <c r="B598" s="50">
        <v>8</v>
      </c>
      <c r="C598" s="15" t="str">
        <f>IFERROR(IF(A598&lt;&gt;"",VLOOKUP($A598,'[1]LISTE ARTICLES PA-PV'!$A$2:$AB$1397,4,FALSE),""),"")</f>
        <v>BOLERO COCOA WAFER</v>
      </c>
      <c r="D598" s="46">
        <f>IFERROR(IF($A598&lt;&gt;"",VLOOKUP($A598,'[1]LISTE ARTICLES PA-PV'!$A$2:$AB$1397,6,FALSE),"0"),"")</f>
        <v>1.75</v>
      </c>
      <c r="E598" s="46">
        <f t="shared" si="10"/>
        <v>14</v>
      </c>
      <c r="F598" s="15" t="str">
        <f>IFERROR(IF($A598&lt;&gt;"",VLOOKUP($A598,'[1]LISTE ARTICLES PA-PV'!$A$2:$AB$1397,28,FALSE),""),"")</f>
        <v>ALIMENTATION 5.50%</v>
      </c>
      <c r="G598" s="15" t="str">
        <f>IF($A598&lt;&gt;"",VLOOKUP($A598,'[1]LISTE ARTICLES PA-PV'!$A$2:$AB$1397,27,FALSE),"---")</f>
        <v>SDP</v>
      </c>
      <c r="H598" s="50" t="str">
        <f>IFERROR(IF($A598&lt;&gt;"",VLOOKUP($A598,'[1]LISTE ARTICLES PA-PV'!$A$2:$AB$1397,7,FALSE),"0"),"0")</f>
        <v>5.5</v>
      </c>
      <c r="I598" s="96"/>
    </row>
    <row r="599" spans="1:9" x14ac:dyDescent="0.3">
      <c r="A599" s="47">
        <v>3435070064602</v>
      </c>
      <c r="B599" s="50">
        <v>4</v>
      </c>
      <c r="C599" s="15" t="str">
        <f>IFERROR(IF(A599&lt;&gt;"",VLOOKUP($A599,'[1]LISTE ARTICLES PA-PV'!$A$2:$AB$1397,4,FALSE),""),"")</f>
        <v>GALETTES DE REIMS</v>
      </c>
      <c r="D599" s="46">
        <f>IFERROR(IF($A599&lt;&gt;"",VLOOKUP($A599,'[1]LISTE ARTICLES PA-PV'!$A$2:$AB$1397,6,FALSE),"0"),"")</f>
        <v>1.37</v>
      </c>
      <c r="E599" s="46">
        <f t="shared" si="10"/>
        <v>5.48</v>
      </c>
      <c r="F599" s="15" t="str">
        <f>IFERROR(IF($A599&lt;&gt;"",VLOOKUP($A599,'[1]LISTE ARTICLES PA-PV'!$A$2:$AB$1397,28,FALSE),""),"")</f>
        <v>ALIMENTATION 5.50%</v>
      </c>
      <c r="G599" s="15" t="str">
        <f>IF($A599&lt;&gt;"",VLOOKUP($A599,'[1]LISTE ARTICLES PA-PV'!$A$2:$AB$1397,27,FALSE),"---")</f>
        <v>SDP</v>
      </c>
      <c r="H599" s="50" t="str">
        <f>IFERROR(IF($A599&lt;&gt;"",VLOOKUP($A599,'[1]LISTE ARTICLES PA-PV'!$A$2:$AB$1397,7,FALSE),"0"),"0")</f>
        <v>5.5</v>
      </c>
      <c r="I599" s="96"/>
    </row>
    <row r="600" spans="1:9" x14ac:dyDescent="0.3">
      <c r="A600" s="47">
        <v>3435079016558</v>
      </c>
      <c r="B600" s="50">
        <v>14</v>
      </c>
      <c r="C600" s="15" t="str">
        <f>IFERROR(IF(A600&lt;&gt;"",VLOOKUP($A600,'[1]LISTE ARTICLES PA-PV'!$A$2:$AB$1397,4,FALSE),""),"")</f>
        <v>SABLES CHAMPENOIS CHAMPAGNE</v>
      </c>
      <c r="D600" s="46">
        <f>IFERROR(IF($A600&lt;&gt;"",VLOOKUP($A600,'[1]LISTE ARTICLES PA-PV'!$A$2:$AB$1397,6,FALSE),"0"),"")</f>
        <v>2.0699999999999998</v>
      </c>
      <c r="E600" s="46">
        <f t="shared" si="10"/>
        <v>28.979999999999997</v>
      </c>
      <c r="F600" s="15" t="str">
        <f>IFERROR(IF($A600&lt;&gt;"",VLOOKUP($A600,'[1]LISTE ARTICLES PA-PV'!$A$2:$AB$1397,28,FALSE),""),"")</f>
        <v>ALIMENTATION 5.50%</v>
      </c>
      <c r="G600" s="15" t="str">
        <f>IF($A600&lt;&gt;"",VLOOKUP($A600,'[1]LISTE ARTICLES PA-PV'!$A$2:$AB$1397,27,FALSE),"---")</f>
        <v>SDP</v>
      </c>
      <c r="H600" s="50" t="str">
        <f>IFERROR(IF($A600&lt;&gt;"",VLOOKUP($A600,'[1]LISTE ARTICLES PA-PV'!$A$2:$AB$1397,7,FALSE),"0"),"0")</f>
        <v>5.5</v>
      </c>
      <c r="I600" s="96"/>
    </row>
    <row r="601" spans="1:9" x14ac:dyDescent="0.3">
      <c r="A601" s="65">
        <v>3435079016572</v>
      </c>
      <c r="B601" s="50">
        <v>14</v>
      </c>
      <c r="C601" s="15" t="str">
        <f>IFERROR(IF(A601&lt;&gt;"",VLOOKUP($A601,'[1]LISTE ARTICLES PA-PV'!$A$2:$AB$1397,4,FALSE),""),"")</f>
        <v>CRAQUANT ROSE PRALINE</v>
      </c>
      <c r="D601" s="46">
        <f>IFERROR(IF($A601&lt;&gt;"",VLOOKUP($A601,'[1]LISTE ARTICLES PA-PV'!$A$2:$AB$1397,6,FALSE),"0"),"")</f>
        <v>3.19</v>
      </c>
      <c r="E601" s="46">
        <f t="shared" si="10"/>
        <v>44.66</v>
      </c>
      <c r="F601" s="15" t="str">
        <f>IFERROR(IF($A601&lt;&gt;"",VLOOKUP($A601,'[1]LISTE ARTICLES PA-PV'!$A$2:$AB$1397,28,FALSE),""),"")</f>
        <v>ALIMENTATION 5.50%</v>
      </c>
      <c r="G601" s="15" t="str">
        <f>IF($A601&lt;&gt;"",VLOOKUP($A601,'[1]LISTE ARTICLES PA-PV'!$A$2:$AB$1397,27,FALSE),"---")</f>
        <v>SDP</v>
      </c>
      <c r="H601" s="50" t="str">
        <f>IFERROR(IF($A601&lt;&gt;"",VLOOKUP($A601,'[1]LISTE ARTICLES PA-PV'!$A$2:$AB$1397,7,FALSE),"0"),"0")</f>
        <v>5.5</v>
      </c>
      <c r="I601" s="96"/>
    </row>
    <row r="602" spans="1:9" x14ac:dyDescent="0.3">
      <c r="A602" s="47">
        <v>3700238382875</v>
      </c>
      <c r="B602" s="50">
        <v>8</v>
      </c>
      <c r="C602" s="15" t="str">
        <f>IFERROR(IF(A602&lt;&gt;"",VLOOKUP($A602,'[1]LISTE ARTICLES PA-PV'!$A$2:$AB$1397,4,FALSE),""),"")</f>
        <v>Bonbons coquelicots</v>
      </c>
      <c r="D602" s="46">
        <f>IFERROR(IF($A602&lt;&gt;"",VLOOKUP($A602,'[1]LISTE ARTICLES PA-PV'!$A$2:$AB$1397,6,FALSE),"0"),"")</f>
        <v>2.89</v>
      </c>
      <c r="E602" s="46">
        <f t="shared" si="10"/>
        <v>23.12</v>
      </c>
      <c r="F602" s="15" t="str">
        <f>IFERROR(IF($A602&lt;&gt;"",VLOOKUP($A602,'[1]LISTE ARTICLES PA-PV'!$A$2:$AB$1397,28,FALSE),""),"")</f>
        <v>ALIMENTATION 20%</v>
      </c>
      <c r="G602" s="15" t="str">
        <f>IFERROR(IF($A602&lt;&gt;"",VLOOKUP($A602,'[1]LISTE ARTICLES PA-PV'!$A$2:$AB$1397,27,FALSE),""),"")</f>
        <v>SDP</v>
      </c>
      <c r="H602" s="50" t="str">
        <f>IFERROR(IF($A602&lt;&gt;"",VLOOKUP($A602,'[1]LISTE ARTICLES PA-PV'!$A$2:$AB$1397,7,FALSE),"0"),"0")</f>
        <v>20</v>
      </c>
      <c r="I602" s="96"/>
    </row>
    <row r="603" spans="1:9" x14ac:dyDescent="0.3">
      <c r="A603" s="47">
        <v>3700238382899</v>
      </c>
      <c r="B603" s="50">
        <v>8</v>
      </c>
      <c r="C603" s="15" t="str">
        <f>IFERROR(IF(A603&lt;&gt;"",VLOOKUP($A603,'[1]LISTE ARTICLES PA-PV'!$A$2:$AB$1397,4,FALSE),""),"")</f>
        <v>Pastilles Vichy</v>
      </c>
      <c r="D603" s="46">
        <f>IFERROR(IF($A603&lt;&gt;"",VLOOKUP($A603,'[1]LISTE ARTICLES PA-PV'!$A$2:$AB$1397,6,FALSE),"0"),"")</f>
        <v>3.23</v>
      </c>
      <c r="E603" s="46">
        <f t="shared" si="10"/>
        <v>25.84</v>
      </c>
      <c r="F603" s="15" t="str">
        <f>IFERROR(IF($A603&lt;&gt;"",VLOOKUP($A603,'[1]LISTE ARTICLES PA-PV'!$A$2:$AB$1397,28,FALSE),""),"")</f>
        <v>ALIMENTATION 20%</v>
      </c>
      <c r="G603" s="15" t="str">
        <f>IFERROR(IF($A603&lt;&gt;"",VLOOKUP($A603,'[1]LISTE ARTICLES PA-PV'!$A$2:$AB$1397,27,FALSE),""),"")</f>
        <v>SDP</v>
      </c>
      <c r="H603" s="50" t="str">
        <f>IFERROR(IF($A603&lt;&gt;"",VLOOKUP($A603,'[1]LISTE ARTICLES PA-PV'!$A$2:$AB$1397,7,FALSE),"0"),"0")</f>
        <v>20</v>
      </c>
      <c r="I603" s="96"/>
    </row>
    <row r="604" spans="1:9" x14ac:dyDescent="0.3">
      <c r="A604" s="47">
        <v>3700238343555</v>
      </c>
      <c r="B604" s="50">
        <v>2</v>
      </c>
      <c r="C604" s="15" t="str">
        <f>IFERROR(IF(A604&lt;&gt;"",VLOOKUP($A604,'[1]LISTE ARTICLES PA-PV'!$A$2:$AB$1397,4,FALSE),""),"")</f>
        <v>HERISSONS CHARLINE</v>
      </c>
      <c r="D604" s="46">
        <f>IFERROR(IF($A604&lt;&gt;"",VLOOKUP($A604,'[1]LISTE ARTICLES PA-PV'!$A$2:$AB$1397,6,FALSE),"0"),"")</f>
        <v>3.26</v>
      </c>
      <c r="E604" s="46">
        <f t="shared" si="10"/>
        <v>6.52</v>
      </c>
      <c r="F604" s="15" t="str">
        <f>IFERROR(IF($A604&lt;&gt;"",VLOOKUP($A604,'[1]LISTE ARTICLES PA-PV'!$A$2:$AB$1397,28,FALSE),""),"")</f>
        <v>ALIMENTATION 20%</v>
      </c>
      <c r="G604" s="15" t="str">
        <f>IFERROR(IF($A604&lt;&gt;"",VLOOKUP($A604,'[1]LISTE ARTICLES PA-PV'!$A$2:$AB$1397,27,FALSE),""),"")</f>
        <v>SDP</v>
      </c>
      <c r="H604" s="50" t="str">
        <f>IFERROR(IF($A604&lt;&gt;"",VLOOKUP($A604,'[1]LISTE ARTICLES PA-PV'!$A$2:$AB$1397,7,FALSE),"0"),"0")</f>
        <v>20</v>
      </c>
      <c r="I604" s="96"/>
    </row>
    <row r="605" spans="1:9" x14ac:dyDescent="0.3">
      <c r="A605" s="47">
        <v>3700238373774</v>
      </c>
      <c r="B605" s="50">
        <v>2</v>
      </c>
      <c r="C605" s="15" t="str">
        <f>IFERROR(IF(A605&lt;&gt;"",VLOOKUP($A605,'[1]LISTE ARTICLES PA-PV'!$A$2:$AB$1397,4,FALSE),""),"")</f>
        <v xml:space="preserve">Caramel Beurre Salé Sachet 150g </v>
      </c>
      <c r="D605" s="46">
        <f>IFERROR(IF($A605&lt;&gt;"",VLOOKUP($A605,'[1]LISTE ARTICLES PA-PV'!$A$2:$AB$1397,6,FALSE),"0"),"")</f>
        <v>2.8</v>
      </c>
      <c r="E605" s="46">
        <f t="shared" si="10"/>
        <v>5.6</v>
      </c>
      <c r="F605" s="15" t="str">
        <f>IFERROR(IF($A605&lt;&gt;"",VLOOKUP($A605,'[1]LISTE ARTICLES PA-PV'!$A$2:$AB$1397,28,FALSE),""),"")</f>
        <v>ALIMENTATION 20%</v>
      </c>
      <c r="G605" s="15" t="str">
        <f>IFERROR(IF($A605&lt;&gt;"",VLOOKUP($A605,'[1]LISTE ARTICLES PA-PV'!$A$2:$AB$1397,27,FALSE),""),"")</f>
        <v>SDP</v>
      </c>
      <c r="H605" s="50" t="str">
        <f>IFERROR(IF($A605&lt;&gt;"",VLOOKUP($A605,'[1]LISTE ARTICLES PA-PV'!$A$2:$AB$1397,7,FALSE),"0"),"0")</f>
        <v>20</v>
      </c>
      <c r="I605" s="96"/>
    </row>
    <row r="606" spans="1:9" x14ac:dyDescent="0.3">
      <c r="A606" s="47">
        <v>3700238342787</v>
      </c>
      <c r="B606" s="50">
        <v>9</v>
      </c>
      <c r="C606" s="15" t="str">
        <f>IFERROR(IF(A606&lt;&gt;"",VLOOKUP($A606,'[1]LISTE ARTICLES PA-PV'!$A$2:$AB$1397,4,FALSE),""),"")</f>
        <v>BONBONS FRAMBOISE200G</v>
      </c>
      <c r="D606" s="46">
        <f>IFERROR(IF($A606&lt;&gt;"",VLOOKUP($A606,'[1]LISTE ARTICLES PA-PV'!$A$2:$AB$1397,6,FALSE),"0"),"")</f>
        <v>3.12</v>
      </c>
      <c r="E606" s="46">
        <f t="shared" si="10"/>
        <v>28.080000000000002</v>
      </c>
      <c r="F606" s="15" t="str">
        <f>IFERROR(IF($A606&lt;&gt;"",VLOOKUP($A606,'[1]LISTE ARTICLES PA-PV'!$A$2:$AB$1397,28,FALSE),""),"")</f>
        <v>ALIMENTATION 20%</v>
      </c>
      <c r="G606" s="15" t="str">
        <f>IFERROR(IF($A606&lt;&gt;"",VLOOKUP($A606,'[1]LISTE ARTICLES PA-PV'!$A$2:$AB$1397,27,FALSE),""),"")</f>
        <v>SDP</v>
      </c>
      <c r="H606" s="50" t="str">
        <f>IFERROR(IF($A606&lt;&gt;"",VLOOKUP($A606,'[1]LISTE ARTICLES PA-PV'!$A$2:$AB$1397,7,FALSE),"0"),"0")</f>
        <v>20</v>
      </c>
      <c r="I606" s="96"/>
    </row>
    <row r="607" spans="1:9" x14ac:dyDescent="0.3">
      <c r="A607" s="47">
        <v>3700238337721</v>
      </c>
      <c r="B607" s="50">
        <v>2</v>
      </c>
      <c r="C607" s="15" t="str">
        <f>IFERROR(IF(A607&lt;&gt;"",VLOOKUP($A607,'[1]LISTE ARTICLES PA-PV'!$A$2:$AB$1397,4,FALSE),""),"")</f>
        <v>OURSON CHOCLAIT GUIM 250G</v>
      </c>
      <c r="D607" s="46">
        <f>IFERROR(IF($A607&lt;&gt;"",VLOOKUP($A607,'[1]LISTE ARTICLES PA-PV'!$A$2:$AB$1397,6,FALSE),"0"),"")</f>
        <v>5.51</v>
      </c>
      <c r="E607" s="46">
        <f t="shared" si="10"/>
        <v>11.02</v>
      </c>
      <c r="F607" s="15" t="str">
        <f>IFERROR(IF($A607&lt;&gt;"",VLOOKUP($A607,'[1]LISTE ARTICLES PA-PV'!$A$2:$AB$1397,28,FALSE),""),"")</f>
        <v>ALIMENTATION 20%</v>
      </c>
      <c r="G607" s="15" t="str">
        <f>IFERROR(IF($A607&lt;&gt;"",VLOOKUP($A607,'[1]LISTE ARTICLES PA-PV'!$A$2:$AB$1397,27,FALSE),""),"")</f>
        <v>SDP</v>
      </c>
      <c r="H607" s="50" t="str">
        <f>IFERROR(IF($A607&lt;&gt;"",VLOOKUP($A607,'[1]LISTE ARTICLES PA-PV'!$A$2:$AB$1397,7,FALSE),"0"),"0")</f>
        <v>20</v>
      </c>
      <c r="I607" s="96"/>
    </row>
    <row r="608" spans="1:9" x14ac:dyDescent="0.3">
      <c r="A608" s="47">
        <v>3418011283393</v>
      </c>
      <c r="B608" s="50">
        <v>1</v>
      </c>
      <c r="C608" s="15" t="str">
        <f>IFERROR(IF(A608&lt;&gt;"",VLOOKUP($A608,'[1]LISTE ARTICLES PA-PV'!$A$2:$AB$1397,4,FALSE),""),"")</f>
        <v>GUIMAUVES NOIR 250G</v>
      </c>
      <c r="D608" s="46">
        <f>IFERROR(IF($A608&lt;&gt;"",VLOOKUP($A608,'[1]LISTE ARTICLES PA-PV'!$A$2:$AB$1397,6,FALSE),"0"),"")</f>
        <v>5.63</v>
      </c>
      <c r="E608" s="46">
        <f t="shared" si="10"/>
        <v>5.63</v>
      </c>
      <c r="F608" s="15" t="str">
        <f>IFERROR(IF($A608&lt;&gt;"",VLOOKUP($A608,'[1]LISTE ARTICLES PA-PV'!$A$2:$AB$1397,28,FALSE),""),"")</f>
        <v>ALIMENTATION 5.50%</v>
      </c>
      <c r="G608" s="15" t="str">
        <f>IF($A608&lt;&gt;"",VLOOKUP($A608,'[1]LISTE ARTICLES PA-PV'!$A$2:$AB$1397,27,FALSE),"---")</f>
        <v>SDP</v>
      </c>
      <c r="H608" s="50" t="str">
        <f>IFERROR(IF($A608&lt;&gt;"",VLOOKUP($A608,'[1]LISTE ARTICLES PA-PV'!$A$2:$AB$1397,7,FALSE),"0"),"0")</f>
        <v>5.5</v>
      </c>
      <c r="I608" s="96"/>
    </row>
    <row r="609" spans="1:11" x14ac:dyDescent="0.3">
      <c r="A609" s="47">
        <v>5020566701536</v>
      </c>
      <c r="B609" s="50">
        <v>3</v>
      </c>
      <c r="C609" s="15" t="str">
        <f>IFERROR(IF(A609&lt;&gt;"",VLOOKUP($A609,'[1]LISTE ARTICLES PA-PV'!$A$2:$AB$1397,4,FALSE),""),"")</f>
        <v>CONFITURE GINGEMBRE MRS BRIDGES</v>
      </c>
      <c r="D609" s="46">
        <f>IFERROR(IF($A609&lt;&gt;"",VLOOKUP($A609,'[1]LISTE ARTICLES PA-PV'!$A$2:$AB$1397,6,FALSE),"0"),"")</f>
        <v>4.82</v>
      </c>
      <c r="E609" s="46">
        <f t="shared" si="10"/>
        <v>14.46</v>
      </c>
      <c r="F609" s="15" t="str">
        <f>IFERROR(IF($A609&lt;&gt;"",VLOOKUP($A609,'[1]LISTE ARTICLES PA-PV'!$A$2:$AB$1397,28,FALSE),""),"")</f>
        <v>ALIMENTATION 5.50%</v>
      </c>
      <c r="G609" s="15" t="str">
        <f>IF($A609&lt;&gt;"",VLOOKUP($A609,'[1]LISTE ARTICLES PA-PV'!$A$2:$AB$1397,27,FALSE),"---")</f>
        <v>SDP</v>
      </c>
      <c r="H609" s="50" t="str">
        <f>IFERROR(IF($A609&lt;&gt;"",VLOOKUP($A609,'[1]LISTE ARTICLES PA-PV'!$A$2:$AB$1397,7,FALSE),"0"),"0")</f>
        <v>5.5</v>
      </c>
      <c r="I609" s="96"/>
    </row>
    <row r="610" spans="1:11" ht="15" thickBot="1" x14ac:dyDescent="0.35">
      <c r="A610" s="47">
        <v>5020566700010</v>
      </c>
      <c r="B610" s="50">
        <v>3</v>
      </c>
      <c r="C610" s="15" t="str">
        <f>IFERROR(IF(A610&lt;&gt;"",VLOOKUP($A610,'[1]LISTE ARTICLES PA-PV'!$A$2:$AB$1397,4,FALSE),""),"")</f>
        <v>MARMELADE  ORANGE MRS BRIDGES</v>
      </c>
      <c r="D610" s="46">
        <f>IFERROR(IF($A610&lt;&gt;"",VLOOKUP($A610,'[1]LISTE ARTICLES PA-PV'!$A$2:$AB$1397,6,FALSE),"0"),"")</f>
        <v>4.6399999999999997</v>
      </c>
      <c r="E610" s="46">
        <f t="shared" si="10"/>
        <v>13.919999999999998</v>
      </c>
      <c r="F610" s="15" t="str">
        <f>IFERROR(IF($A610&lt;&gt;"",VLOOKUP($A610,'[1]LISTE ARTICLES PA-PV'!$A$2:$AB$1397,28,FALSE),""),"")</f>
        <v>ALIMENTATION 5.50%</v>
      </c>
      <c r="G610" s="15" t="str">
        <f>IF($A610&lt;&gt;"",VLOOKUP($A610,'[1]LISTE ARTICLES PA-PV'!$A$2:$AB$1397,27,FALSE),"---")</f>
        <v>SDP</v>
      </c>
      <c r="H610" s="50" t="str">
        <f>IFERROR(IF($A610&lt;&gt;"",VLOOKUP($A610,'[1]LISTE ARTICLES PA-PV'!$A$2:$AB$1397,7,FALSE),"0"),"0")</f>
        <v>5.5</v>
      </c>
      <c r="I610" s="96"/>
    </row>
    <row r="611" spans="1:11" x14ac:dyDescent="0.3">
      <c r="A611" s="47">
        <v>3700238329559</v>
      </c>
      <c r="B611" s="50">
        <v>4</v>
      </c>
      <c r="C611" s="15" t="str">
        <f>IFERROR(IF(A611&lt;&gt;"",VLOOKUP($A611,'[1]LISTE ARTICLES PA-PV'!$A$2:$AB$1397,4,FALSE),""),"")</f>
        <v>CONFITURE MELON DE CAVAILLON</v>
      </c>
      <c r="D611" s="46">
        <f>IFERROR(IF($A611&lt;&gt;"",VLOOKUP($A611,'[1]LISTE ARTICLES PA-PV'!$A$2:$AB$1397,6,FALSE),"0"),"")</f>
        <v>3.29</v>
      </c>
      <c r="E611" s="46">
        <f t="shared" si="10"/>
        <v>13.16</v>
      </c>
      <c r="F611" s="15" t="str">
        <f>IFERROR(IF($A611&lt;&gt;"",VLOOKUP($A611,'[1]LISTE ARTICLES PA-PV'!$A$2:$AB$1397,28,FALSE),""),"")</f>
        <v>ALIMENTATION 5.50%</v>
      </c>
      <c r="G611" s="15" t="str">
        <f>IF($A611&lt;&gt;"",VLOOKUP($A611,'[1]LISTE ARTICLES PA-PV'!$A$2:$AB$1397,27,FALSE),"---")</f>
        <v>SDP</v>
      </c>
      <c r="H611" s="50" t="str">
        <f>IFERROR(IF($A611&lt;&gt;"",VLOOKUP($A611,'[1]LISTE ARTICLES PA-PV'!$A$2:$AB$1397,7,FALSE),"0"),"0")</f>
        <v>5.5</v>
      </c>
      <c r="I611" s="144" t="s">
        <v>3011</v>
      </c>
      <c r="J611" s="145"/>
      <c r="K611" s="146"/>
    </row>
    <row r="612" spans="1:11" x14ac:dyDescent="0.3">
      <c r="A612" s="47">
        <v>3700238389768</v>
      </c>
      <c r="B612" s="50">
        <v>3</v>
      </c>
      <c r="C612" s="15" t="str">
        <f>IFERROR(IF(A612&lt;&gt;"",VLOOKUP($A612,'[1]LISTE ARTICLES PA-PV'!$A$2:$AB$1397,4,FALSE),""),"")</f>
        <v>CONF CITRON MENTON</v>
      </c>
      <c r="D612" s="46">
        <f>IFERROR(IF($A612&lt;&gt;"",VLOOKUP($A612,'[1]LISTE ARTICLES PA-PV'!$A$2:$AB$1397,6,FALSE),"0"),"")</f>
        <v>4.32</v>
      </c>
      <c r="E612" s="46">
        <f t="shared" si="10"/>
        <v>12.96</v>
      </c>
      <c r="F612" s="15" t="str">
        <f>IFERROR(IF($A612&lt;&gt;"",VLOOKUP($A612,'[1]LISTE ARTICLES PA-PV'!$A$2:$AB$1397,28,FALSE),""),"")</f>
        <v>ALIMENTATION 5.50%</v>
      </c>
      <c r="G612" s="15" t="str">
        <f>IF($A612&lt;&gt;"",VLOOKUP($A612,'[1]LISTE ARTICLES PA-PV'!$A$2:$AB$1397,27,FALSE),"---")</f>
        <v>SDP</v>
      </c>
      <c r="H612" s="50" t="str">
        <f>IFERROR(IF($A612&lt;&gt;"",VLOOKUP($A612,'[1]LISTE ARTICLES PA-PV'!$A$2:$AB$1397,7,FALSE),"0"),"0")</f>
        <v>5.5</v>
      </c>
      <c r="I612" s="147"/>
      <c r="J612" s="139"/>
      <c r="K612" s="148"/>
    </row>
    <row r="613" spans="1:11" x14ac:dyDescent="0.3">
      <c r="A613" s="47">
        <v>3700238328729</v>
      </c>
      <c r="B613" s="50">
        <v>1</v>
      </c>
      <c r="C613" s="15" t="str">
        <f>IFERROR(IF(A613&lt;&gt;"",VLOOKUP($A613,'[1]LISTE ARTICLES PA-PV'!$A$2:$AB$1397,4,FALSE),""),"")</f>
        <v>CONFITURE FIGUE DE PROVENCE</v>
      </c>
      <c r="D613" s="46">
        <f>IFERROR(IF($A613&lt;&gt;"",VLOOKUP($A613,'[1]LISTE ARTICLES PA-PV'!$A$2:$AB$1397,6,FALSE),"0"),"")</f>
        <v>3.19</v>
      </c>
      <c r="E613" s="46">
        <f t="shared" si="10"/>
        <v>3.19</v>
      </c>
      <c r="F613" s="15" t="str">
        <f>IFERROR(IF($A613&lt;&gt;"",VLOOKUP($A613,'[1]LISTE ARTICLES PA-PV'!$A$2:$AB$1397,28,FALSE),""),"")</f>
        <v>ALIMENTATION 5.50%</v>
      </c>
      <c r="G613" s="15" t="str">
        <f>IF($A613&lt;&gt;"",VLOOKUP($A613,'[1]LISTE ARTICLES PA-PV'!$A$2:$AB$1397,27,FALSE),"---")</f>
        <v>SDP</v>
      </c>
      <c r="H613" s="50">
        <f>IFERROR(IF($A613&lt;&gt;"",VLOOKUP($A613,'[1]LISTE ARTICLES PA-PV'!$A$2:$AB$1397,7,FALSE),"0"),"0")</f>
        <v>5.5</v>
      </c>
      <c r="I613" s="147"/>
      <c r="J613" s="139"/>
      <c r="K613" s="148"/>
    </row>
    <row r="614" spans="1:11" ht="15" thickBot="1" x14ac:dyDescent="0.35">
      <c r="A614" s="47">
        <v>3700238329733</v>
      </c>
      <c r="B614" s="50">
        <v>4</v>
      </c>
      <c r="C614" s="15" t="str">
        <f>IFERROR(IF(A614&lt;&gt;"",VLOOKUP($A614,'[1]LISTE ARTICLES PA-PV'!$A$2:$AB$1397,4,FALSE),""),"")</f>
        <v>CONFITURE PECHE DE VIGNE</v>
      </c>
      <c r="D614" s="46">
        <f>IFERROR(IF($A614&lt;&gt;"",VLOOKUP($A614,'[1]LISTE ARTICLES PA-PV'!$A$2:$AB$1397,6,FALSE),"0"),"")</f>
        <v>3.29</v>
      </c>
      <c r="E614" s="46">
        <f t="shared" si="10"/>
        <v>13.16</v>
      </c>
      <c r="F614" s="15" t="str">
        <f>IFERROR(IF($A614&lt;&gt;"",VLOOKUP($A614,'[1]LISTE ARTICLES PA-PV'!$A$2:$AB$1397,28,FALSE),""),"")</f>
        <v>ALIMENTATION 5.50%</v>
      </c>
      <c r="G614" s="15" t="str">
        <f>IF($A614&lt;&gt;"",VLOOKUP($A614,'[1]LISTE ARTICLES PA-PV'!$A$2:$AB$1397,27,FALSE),"---")</f>
        <v>SDP</v>
      </c>
      <c r="H614" s="50" t="str">
        <f>IFERROR(IF($A614&lt;&gt;"",VLOOKUP($A614,'[1]LISTE ARTICLES PA-PV'!$A$2:$AB$1397,7,FALSE),"0"),"0")</f>
        <v>5.5</v>
      </c>
      <c r="I614" s="149"/>
      <c r="J614" s="150"/>
      <c r="K614" s="151"/>
    </row>
    <row r="615" spans="1:11" x14ac:dyDescent="0.3">
      <c r="A615" s="47">
        <v>3700238333884</v>
      </c>
      <c r="B615" s="50">
        <v>3</v>
      </c>
      <c r="C615" s="15" t="str">
        <f>IFERROR(IF(A615&lt;&gt;"",VLOOKUP($A615,'[1]LISTE ARTICLES PA-PV'!$A$2:$AB$1397,4,FALSE),""),"")</f>
        <v>GELEE COQUELICOT</v>
      </c>
      <c r="D615" s="46">
        <f>IFERROR(IF($A615&lt;&gt;"",VLOOKUP($A615,'[1]LISTE ARTICLES PA-PV'!$A$2:$AB$1397,6,FALSE),"0"),"")</f>
        <v>2.69</v>
      </c>
      <c r="E615" s="46">
        <f t="shared" si="10"/>
        <v>8.07</v>
      </c>
      <c r="F615" s="15" t="str">
        <f>IFERROR(IF($A615&lt;&gt;"",VLOOKUP($A615,'[1]LISTE ARTICLES PA-PV'!$A$2:$AB$1397,28,FALSE),""),"")</f>
        <v>ALIMENTATION 5.50%</v>
      </c>
      <c r="G615" s="15" t="str">
        <f>IF($A615&lt;&gt;"",VLOOKUP($A615,'[1]LISTE ARTICLES PA-PV'!$A$2:$AB$1397,27,FALSE),"---")</f>
        <v>SDP</v>
      </c>
      <c r="H615" s="50" t="str">
        <f>IFERROR(IF($A615&lt;&gt;"",VLOOKUP($A615,'[1]LISTE ARTICLES PA-PV'!$A$2:$AB$1397,7,FALSE),"0"),"0")</f>
        <v>5.5</v>
      </c>
      <c r="I615" s="96"/>
    </row>
    <row r="616" spans="1:11" x14ac:dyDescent="0.3">
      <c r="A616" s="47">
        <v>3700238333877</v>
      </c>
      <c r="B616" s="50">
        <v>5</v>
      </c>
      <c r="C616" s="15" t="str">
        <f>IFERROR(IF(A616&lt;&gt;"",VLOOKUP($A616,'[1]LISTE ARTICLES PA-PV'!$A$2:$AB$1397,4,FALSE),""),"")</f>
        <v>GELEE PETALE DE ROSE</v>
      </c>
      <c r="D616" s="46">
        <f>IFERROR(IF($A616&lt;&gt;"",VLOOKUP($A616,'[1]LISTE ARTICLES PA-PV'!$A$2:$AB$1397,6,FALSE),"0"),"")</f>
        <v>3.19</v>
      </c>
      <c r="E616" s="46">
        <f t="shared" si="10"/>
        <v>15.95</v>
      </c>
      <c r="F616" s="15" t="str">
        <f>IFERROR(IF($A616&lt;&gt;"",VLOOKUP($A616,'[1]LISTE ARTICLES PA-PV'!$A$2:$AB$1397,28,FALSE),""),"")</f>
        <v>ALIMENTATION 5.50%</v>
      </c>
      <c r="G616" s="15" t="str">
        <f>IF($A616&lt;&gt;"",VLOOKUP($A616,'[1]LISTE ARTICLES PA-PV'!$A$2:$AB$1397,27,FALSE),"---")</f>
        <v>SDP</v>
      </c>
      <c r="H616" s="50">
        <f>IFERROR(IF($A616&lt;&gt;"",VLOOKUP($A616,'[1]LISTE ARTICLES PA-PV'!$A$2:$AB$1397,7,FALSE),"0"),"0")</f>
        <v>5.5</v>
      </c>
      <c r="I616" s="96"/>
    </row>
    <row r="617" spans="1:11" x14ac:dyDescent="0.3">
      <c r="A617" s="47">
        <v>3700238361887</v>
      </c>
      <c r="B617" s="50">
        <v>18</v>
      </c>
      <c r="C617" s="15" t="str">
        <f>IFERROR(IF(A617&lt;&gt;"",VLOOKUP($A617,'[1]LISTE ARTICLES PA-PV'!$A$2:$AB$1397,4,FALSE),""),"")</f>
        <v>NOUGAT ARTISANAL 80G</v>
      </c>
      <c r="D617" s="46">
        <f>IFERROR(IF($A617&lt;&gt;"",VLOOKUP($A617,'[1]LISTE ARTICLES PA-PV'!$A$2:$AB$1397,6,FALSE),"0"),"")</f>
        <v>2.7</v>
      </c>
      <c r="E617" s="46">
        <f t="shared" si="10"/>
        <v>48.6</v>
      </c>
      <c r="F617" s="15" t="str">
        <f>IFERROR(IF($A617&lt;&gt;"",VLOOKUP($A617,'[1]LISTE ARTICLES PA-PV'!$A$2:$AB$1397,28,FALSE),""),"")</f>
        <v>ALIMENTATION 20%</v>
      </c>
      <c r="G617" s="15" t="str">
        <f>IFERROR(IF($A617&lt;&gt;"",VLOOKUP($A617,'[1]LISTE ARTICLES PA-PV'!$A$2:$AB$1397,27,FALSE),""),"")</f>
        <v>SDP</v>
      </c>
      <c r="H617" s="50" t="str">
        <f>IFERROR(IF($A617&lt;&gt;"",VLOOKUP($A617,'[1]LISTE ARTICLES PA-PV'!$A$2:$AB$1397,7,FALSE),"0"),"0")</f>
        <v>20</v>
      </c>
      <c r="I617" s="96"/>
    </row>
    <row r="618" spans="1:11" x14ac:dyDescent="0.3">
      <c r="A618" s="47">
        <v>3700238314050</v>
      </c>
      <c r="B618" s="50">
        <v>1</v>
      </c>
      <c r="C618" s="15" t="str">
        <f>IFERROR(IF(A618&lt;&gt;"",VLOOKUP($A618,'[1]LISTE ARTICLES PA-PV'!$A$2:$AB$1397,4,FALSE),""),"")</f>
        <v xml:space="preserve">PANIER PLAISIR </v>
      </c>
      <c r="D618" s="46">
        <f>IFERROR(IF($A618&lt;&gt;"",VLOOKUP($A618,'[1]LISTE ARTICLES PA-PV'!$A$2:$AB$1397,6,FALSE),"0"),"")</f>
        <v>10.71</v>
      </c>
      <c r="E618" s="46">
        <f t="shared" si="10"/>
        <v>10.71</v>
      </c>
      <c r="F618" s="15" t="str">
        <f>IFERROR(IF($A618&lt;&gt;"",VLOOKUP($A618,'[1]LISTE ARTICLES PA-PV'!$A$2:$AB$1397,28,FALSE),""),"")</f>
        <v>ALIMENTATION 20%</v>
      </c>
      <c r="G618" s="15" t="str">
        <f>IFERROR(IF($A618&lt;&gt;"",VLOOKUP($A618,'[1]LISTE ARTICLES PA-PV'!$A$2:$AB$1397,27,FALSE),""),"")</f>
        <v>SDP</v>
      </c>
      <c r="H618" s="50" t="str">
        <f>IFERROR(IF($A618&lt;&gt;"",VLOOKUP($A618,'[1]LISTE ARTICLES PA-PV'!$A$2:$AB$1397,7,FALSE),"0"),"0")</f>
        <v>20</v>
      </c>
      <c r="I618" s="96"/>
    </row>
    <row r="619" spans="1:11" x14ac:dyDescent="0.3">
      <c r="A619" s="47">
        <v>3360100520103</v>
      </c>
      <c r="B619" s="50">
        <v>13</v>
      </c>
      <c r="C619" s="15" t="str">
        <f>IFERROR(IF(A619&lt;&gt;"",VLOOKUP($A619,'[1]LISTE ARTICLES PA-PV'!$A$2:$AB$1397,4,FALSE),""),"")</f>
        <v>Anis de flavigny boite ovale citron</v>
      </c>
      <c r="D619" s="46">
        <f>IFERROR(IF($A619&lt;&gt;"",VLOOKUP($A619,'[1]LISTE ARTICLES PA-PV'!$A$2:$AB$1397,6,FALSE),"0"),"")</f>
        <v>1.75</v>
      </c>
      <c r="E619" s="46">
        <f t="shared" si="10"/>
        <v>22.75</v>
      </c>
      <c r="F619" s="15" t="str">
        <f>IFERROR(IF($A619&lt;&gt;"",VLOOKUP($A619,'[1]LISTE ARTICLES PA-PV'!$A$2:$AB$1397,28,FALSE),""),"")</f>
        <v>ALIMENTATION 20%</v>
      </c>
      <c r="G619" s="15" t="str">
        <f>IFERROR(IF($A619&lt;&gt;"",VLOOKUP($A619,'[1]LISTE ARTICLES PA-PV'!$A$2:$AB$1397,27,FALSE),""),"")</f>
        <v>SDP</v>
      </c>
      <c r="H619" s="50" t="str">
        <f>IFERROR(IF($A619&lt;&gt;"",VLOOKUP($A619,'[1]LISTE ARTICLES PA-PV'!$A$2:$AB$1397,7,FALSE),"0"),"0")</f>
        <v>20</v>
      </c>
      <c r="I619" s="96"/>
    </row>
    <row r="620" spans="1:11" x14ac:dyDescent="0.3">
      <c r="A620" s="47">
        <v>3360100100107</v>
      </c>
      <c r="B620" s="50">
        <v>15</v>
      </c>
      <c r="C620" s="15" t="str">
        <f>IFERROR(IF(A620&lt;&gt;"",VLOOKUP($A620,'[1]LISTE ARTICLES PA-PV'!$A$2:$AB$1397,4,FALSE),""),"")</f>
        <v>Anis de flavigny boite ovale violettes</v>
      </c>
      <c r="D620" s="46">
        <f>IFERROR(IF($A620&lt;&gt;"",VLOOKUP($A620,'[1]LISTE ARTICLES PA-PV'!$A$2:$AB$1397,6,FALSE),"0"),"")</f>
        <v>1.75</v>
      </c>
      <c r="E620" s="46">
        <f t="shared" si="10"/>
        <v>26.25</v>
      </c>
      <c r="F620" s="15" t="str">
        <f>IFERROR(IF($A620&lt;&gt;"",VLOOKUP($A620,'[1]LISTE ARTICLES PA-PV'!$A$2:$AB$1397,28,FALSE),""),"")</f>
        <v>ALIMENTATION 20%</v>
      </c>
      <c r="G620" s="15" t="str">
        <f>IFERROR(IF($A620&lt;&gt;"",VLOOKUP($A620,'[1]LISTE ARTICLES PA-PV'!$A$2:$AB$1397,27,FALSE),""),"")</f>
        <v>SDP</v>
      </c>
      <c r="H620" s="50" t="str">
        <f>IFERROR(IF($A620&lt;&gt;"",VLOOKUP($A620,'[1]LISTE ARTICLES PA-PV'!$A$2:$AB$1397,7,FALSE),"0"),"0")</f>
        <v>20</v>
      </c>
      <c r="I620" s="96"/>
    </row>
    <row r="621" spans="1:11" x14ac:dyDescent="0.3">
      <c r="A621" s="47">
        <v>3360100080102</v>
      </c>
      <c r="B621" s="50">
        <v>6</v>
      </c>
      <c r="C621" s="15" t="str">
        <f>IFERROR(IF(A621&lt;&gt;"",VLOOKUP($A621,'[1]LISTE ARTICLES PA-PV'!$A$2:$AB$1397,4,FALSE),""),"")</f>
        <v>Anis de flavigny boite ovalementhe</v>
      </c>
      <c r="D621" s="46">
        <f>IFERROR(IF($A621&lt;&gt;"",VLOOKUP($A621,'[1]LISTE ARTICLES PA-PV'!$A$2:$AB$1397,6,FALSE),"0"),"")</f>
        <v>1.75</v>
      </c>
      <c r="E621" s="46">
        <f t="shared" si="10"/>
        <v>10.5</v>
      </c>
      <c r="F621" s="15" t="str">
        <f>IFERROR(IF($A621&lt;&gt;"",VLOOKUP($A621,'[1]LISTE ARTICLES PA-PV'!$A$2:$AB$1397,28,FALSE),""),"")</f>
        <v>ALIMENTATION 20%</v>
      </c>
      <c r="G621" s="15" t="str">
        <f>IFERROR(IF($A621&lt;&gt;"",VLOOKUP($A621,'[1]LISTE ARTICLES PA-PV'!$A$2:$AB$1397,27,FALSE),""),"")</f>
        <v>SDP</v>
      </c>
      <c r="H621" s="50" t="str">
        <f>IFERROR(IF($A621&lt;&gt;"",VLOOKUP($A621,'[1]LISTE ARTICLES PA-PV'!$A$2:$AB$1397,7,FALSE),"0"),"0")</f>
        <v>20</v>
      </c>
      <c r="I621" s="96"/>
    </row>
    <row r="622" spans="1:11" x14ac:dyDescent="0.3">
      <c r="A622" s="47">
        <v>3360100090101</v>
      </c>
      <c r="B622" s="50">
        <v>7</v>
      </c>
      <c r="C622" s="15" t="str">
        <f>IFERROR(IF(A622&lt;&gt;"",VLOOKUP($A622,'[1]LISTE ARTICLES PA-PV'!$A$2:$AB$1397,4,FALSE),""),"")</f>
        <v>Anis de flavigny boite ovale anis</v>
      </c>
      <c r="D622" s="46">
        <f>IFERROR(IF($A622&lt;&gt;"",VLOOKUP($A622,'[1]LISTE ARTICLES PA-PV'!$A$2:$AB$1397,6,FALSE),"0"),"")</f>
        <v>1.75</v>
      </c>
      <c r="E622" s="46">
        <f t="shared" si="10"/>
        <v>12.25</v>
      </c>
      <c r="F622" s="15" t="str">
        <f>IFERROR(IF($A622&lt;&gt;"",VLOOKUP($A622,'[1]LISTE ARTICLES PA-PV'!$A$2:$AB$1397,28,FALSE),""),"")</f>
        <v>ALIMENTATION 20%</v>
      </c>
      <c r="G622" s="15" t="str">
        <f>IFERROR(IF($A622&lt;&gt;"",VLOOKUP($A622,'[1]LISTE ARTICLES PA-PV'!$A$2:$AB$1397,27,FALSE),""),"")</f>
        <v>SDP</v>
      </c>
      <c r="H622" s="50" t="str">
        <f>IFERROR(IF($A622&lt;&gt;"",VLOOKUP($A622,'[1]LISTE ARTICLES PA-PV'!$A$2:$AB$1397,7,FALSE),"0"),"0")</f>
        <v>20</v>
      </c>
      <c r="I622" s="96"/>
    </row>
    <row r="623" spans="1:11" x14ac:dyDescent="0.3">
      <c r="A623" s="47">
        <v>3661078209190</v>
      </c>
      <c r="B623" s="50">
        <v>2</v>
      </c>
      <c r="C623" s="15" t="str">
        <f>IFERROR(IF(A623&lt;&gt;"",VLOOKUP($A623,'[1]LISTE ARTICLES PA-PV'!$A$2:$AB$1397,4,FALSE),""),"")</f>
        <v>MUG KLIMT L'ARBRE DE VIE</v>
      </c>
      <c r="D623" s="46">
        <f>IFERROR(IF($A623&lt;&gt;"",VLOOKUP($A623,'[1]LISTE ARTICLES PA-PV'!$A$2:$AB$1397,6,FALSE),"0"),"")</f>
        <v>4.95</v>
      </c>
      <c r="E623" s="46">
        <f t="shared" si="10"/>
        <v>9.9</v>
      </c>
      <c r="F623" s="15" t="str">
        <f>IFERROR(IF($A623&lt;&gt;"",VLOOKUP($A623,'[1]LISTE ARTICLES PA-PV'!$A$2:$AB$1397,28,FALSE),""),"")</f>
        <v>ACC/VAISSELLE</v>
      </c>
      <c r="G623" s="15" t="str">
        <f>IFERROR(IF($A623&lt;&gt;"",VLOOKUP($A623,'[1]LISTE ARTICLES PA-PV'!$A$2:$AB$1397,27,FALSE),""),"")</f>
        <v>SOCADIS</v>
      </c>
      <c r="H623" s="50" t="str">
        <f>IFERROR(IF($A623&lt;&gt;"",VLOOKUP($A623,'[1]LISTE ARTICLES PA-PV'!$A$2:$AB$1397,7,FALSE),"0"),"0")</f>
        <v>20</v>
      </c>
      <c r="I623" s="96"/>
    </row>
    <row r="624" spans="1:11" x14ac:dyDescent="0.3">
      <c r="A624" s="65">
        <v>8032578963304</v>
      </c>
      <c r="B624" s="50">
        <v>1</v>
      </c>
      <c r="C624" s="15" t="str">
        <f>IFERROR(IF(A624&lt;&gt;"",VLOOKUP($A624,'[1]LISTE ARTICLES PA-PV'!$A$2:$AB$1397,4,FALSE),""),"")</f>
        <v>MUG MICKEY JAUNE 380 ML</v>
      </c>
      <c r="D624" s="46">
        <f>IFERROR(IF($A624&lt;&gt;"",VLOOKUP($A624,'[1]LISTE ARTICLES PA-PV'!$A$2:$AB$1397,6,FALSE),"0"),"")</f>
        <v>6.9</v>
      </c>
      <c r="E624" s="46">
        <f t="shared" si="10"/>
        <v>6.9</v>
      </c>
      <c r="F624" s="15" t="str">
        <f>IFERROR(IF($A624&lt;&gt;"",VLOOKUP($A624,'[1]LISTE ARTICLES PA-PV'!$A$2:$AB$1397,28,FALSE),""),"")</f>
        <v>ACC/VAISSELLE</v>
      </c>
      <c r="G624" s="15" t="str">
        <f>IFERROR(IF($A624&lt;&gt;"",VLOOKUP($A624,'[1]LISTE ARTICLES PA-PV'!$A$2:$AB$1397,27,FALSE),""),"")</f>
        <v>SOCADIS</v>
      </c>
      <c r="H624" s="50" t="str">
        <f>IFERROR(IF($A624&lt;&gt;"",VLOOKUP($A624,'[1]LISTE ARTICLES PA-PV'!$A$2:$AB$1397,7,FALSE),"0"),"0")</f>
        <v>20</v>
      </c>
      <c r="I624" s="96"/>
    </row>
    <row r="625" spans="1:9" x14ac:dyDescent="0.3">
      <c r="A625" s="47">
        <v>3661078227187</v>
      </c>
      <c r="B625" s="50">
        <v>1</v>
      </c>
      <c r="C625" s="15" t="str">
        <f>IFERROR(IF(A625&lt;&gt;"",VLOOKUP($A625,'[1]LISTE ARTICLES PA-PV'!$A$2:$AB$1397,4,FALSE),""),"")</f>
        <v>PLATEAU CARRE FEMME A POIS F.GROSLIERS</v>
      </c>
      <c r="D625" s="46">
        <f>IFERROR(IF($A625&lt;&gt;"",VLOOKUP($A625,'[1]LISTE ARTICLES PA-PV'!$A$2:$AB$1397,6,FALSE),"0"),"")</f>
        <v>11.4</v>
      </c>
      <c r="E625" s="46">
        <f t="shared" si="10"/>
        <v>11.4</v>
      </c>
      <c r="F625" s="15" t="str">
        <f>IFERROR(IF($A625&lt;&gt;"",VLOOKUP($A625,'[1]LISTE ARTICLES PA-PV'!$A$2:$AB$1397,28,FALSE),""),"")</f>
        <v>ACC/VAISSELLE</v>
      </c>
      <c r="G625" s="15" t="str">
        <f>IFERROR(IF($A625&lt;&gt;"",VLOOKUP($A625,'[1]LISTE ARTICLES PA-PV'!$A$2:$AB$1397,27,FALSE),""),"")</f>
        <v>SOCADIS</v>
      </c>
      <c r="H625" s="50" t="str">
        <f>IFERROR(IF($A625&lt;&gt;"",VLOOKUP($A625,'[1]LISTE ARTICLES PA-PV'!$A$2:$AB$1397,7,FALSE),"0"),"0")</f>
        <v>20</v>
      </c>
      <c r="I625" s="96"/>
    </row>
    <row r="626" spans="1:9" x14ac:dyDescent="0.3">
      <c r="A626" s="47">
        <v>3661078221765</v>
      </c>
      <c r="B626" s="50">
        <v>4</v>
      </c>
      <c r="C626" s="15" t="str">
        <f>IFERROR(IF(A626&lt;&gt;"",VLOOKUP($A626,'[1]LISTE ARTICLES PA-PV'!$A$2:$AB$1397,4,FALSE),""),"")</f>
        <v>PETIT PLATEAU VISAGE</v>
      </c>
      <c r="D626" s="46">
        <f>IFERROR(IF($A626&lt;&gt;"",VLOOKUP($A626,'[1]LISTE ARTICLES PA-PV'!$A$2:$AB$1397,6,FALSE),"0"),"")</f>
        <v>3.4</v>
      </c>
      <c r="E626" s="46">
        <f t="shared" si="10"/>
        <v>13.6</v>
      </c>
      <c r="F626" s="15" t="str">
        <f>IFERROR(IF($A626&lt;&gt;"",VLOOKUP($A626,'[1]LISTE ARTICLES PA-PV'!$A$2:$AB$1397,28,FALSE),""),"")</f>
        <v>ACC/VAISSELLE</v>
      </c>
      <c r="G626" s="15" t="str">
        <f>IFERROR(IF($A626&lt;&gt;"",VLOOKUP($A626,'[1]LISTE ARTICLES PA-PV'!$A$2:$AB$1397,27,FALSE),""),"")</f>
        <v>SOCADIS</v>
      </c>
      <c r="H626" s="50" t="str">
        <f>IFERROR(IF($A626&lt;&gt;"",VLOOKUP($A626,'[1]LISTE ARTICLES PA-PV'!$A$2:$AB$1397,7,FALSE),"0"),"0")</f>
        <v>20</v>
      </c>
      <c r="I626" s="96"/>
    </row>
    <row r="627" spans="1:9" x14ac:dyDescent="0.3">
      <c r="A627" s="47">
        <v>3661078221734</v>
      </c>
      <c r="B627" s="50">
        <v>1</v>
      </c>
      <c r="C627" s="15" t="str">
        <f>IFERROR(IF(A627&lt;&gt;"",VLOOKUP($A627,'[1]LISTE ARTICLES PA-PV'!$A$2:$AB$1397,4,FALSE),""),"")</f>
        <v>PLATEAU ROND VISAGE</v>
      </c>
      <c r="D627" s="46">
        <f>IFERROR(IF($A627&lt;&gt;"",VLOOKUP($A627,'[1]LISTE ARTICLES PA-PV'!$A$2:$AB$1397,6,FALSE),"0"),"")</f>
        <v>7.8</v>
      </c>
      <c r="E627" s="46">
        <f t="shared" si="10"/>
        <v>7.8</v>
      </c>
      <c r="F627" s="15" t="str">
        <f>IFERROR(IF($A627&lt;&gt;"",VLOOKUP($A627,'[1]LISTE ARTICLES PA-PV'!$A$2:$AB$1397,28,FALSE),""),"")</f>
        <v>ACC/VAISSELLE</v>
      </c>
      <c r="G627" s="15" t="str">
        <f>IFERROR(IF($A627&lt;&gt;"",VLOOKUP($A627,'[1]LISTE ARTICLES PA-PV'!$A$2:$AB$1397,27,FALSE),""),"")</f>
        <v>SOCADIS</v>
      </c>
      <c r="H627" s="50" t="str">
        <f>IFERROR(IF($A627&lt;&gt;"",VLOOKUP($A627,'[1]LISTE ARTICLES PA-PV'!$A$2:$AB$1397,7,FALSE),"0"),"0")</f>
        <v>20</v>
      </c>
      <c r="I627" s="96"/>
    </row>
    <row r="628" spans="1:9" x14ac:dyDescent="0.3">
      <c r="A628" s="47">
        <v>3661078186972</v>
      </c>
      <c r="B628" s="50">
        <v>1</v>
      </c>
      <c r="C628" s="15" t="str">
        <f>IFERROR(IF(A628&lt;&gt;"",VLOOKUP($A628,'[1]LISTE ARTICLES PA-PV'!$A$2:$AB$1397,4,FALSE),""),"")</f>
        <v>COUPELLE TRIANGULAIRE</v>
      </c>
      <c r="D628" s="46">
        <f>IFERROR(IF($A628&lt;&gt;"",VLOOKUP($A628,'[1]LISTE ARTICLES PA-PV'!$A$2:$AB$1397,6,FALSE),"0"),"")</f>
        <v>3.5</v>
      </c>
      <c r="E628" s="46">
        <f t="shared" si="10"/>
        <v>3.5</v>
      </c>
      <c r="F628" s="15" t="str">
        <f>IFERROR(IF($A628&lt;&gt;"",VLOOKUP($A628,'[1]LISTE ARTICLES PA-PV'!$A$2:$AB$1397,28,FALSE),""),"")</f>
        <v>ACC/VAISSELLE</v>
      </c>
      <c r="G628" s="15" t="str">
        <f>IFERROR(IF($A628&lt;&gt;"",VLOOKUP($A628,'[1]LISTE ARTICLES PA-PV'!$A$2:$AB$1397,27,FALSE),""),"")</f>
        <v>SOCADIS</v>
      </c>
      <c r="H628" s="50" t="str">
        <f>IFERROR(IF($A628&lt;&gt;"",VLOOKUP($A628,'[1]LISTE ARTICLES PA-PV'!$A$2:$AB$1397,7,FALSE),"0"),"0")</f>
        <v>20</v>
      </c>
      <c r="I628" s="96"/>
    </row>
    <row r="629" spans="1:9" x14ac:dyDescent="0.3">
      <c r="A629" s="47">
        <v>3661078186835</v>
      </c>
      <c r="B629" s="50">
        <v>1</v>
      </c>
      <c r="C629" s="15" t="str">
        <f>IFERROR(IF(A629&lt;&gt;"",VLOOKUP($A629,'[1]LISTE ARTICLES PA-PV'!$A$2:$AB$1397,4,FALSE),""),"")</f>
        <v>COUPELLE BLEUE ACAPULCO</v>
      </c>
      <c r="D629" s="46">
        <f>IFERROR(IF($A629&lt;&gt;"",VLOOKUP($A629,'[1]LISTE ARTICLES PA-PV'!$A$2:$AB$1397,6,FALSE),"0"),"")</f>
        <v>3.95</v>
      </c>
      <c r="E629" s="46">
        <f t="shared" si="10"/>
        <v>3.95</v>
      </c>
      <c r="F629" s="15" t="str">
        <f>IFERROR(IF($A629&lt;&gt;"",VLOOKUP($A629,'[1]LISTE ARTICLES PA-PV'!$A$2:$AB$1397,28,FALSE),""),"")</f>
        <v>ACC/VAISSELLE</v>
      </c>
      <c r="G629" s="15" t="str">
        <f>IFERROR(IF($A629&lt;&gt;"",VLOOKUP($A629,'[1]LISTE ARTICLES PA-PV'!$A$2:$AB$1397,27,FALSE),""),"")</f>
        <v>SOCADIS</v>
      </c>
      <c r="H629" s="50" t="str">
        <f>IFERROR(IF($A629&lt;&gt;"",VLOOKUP($A629,'[1]LISTE ARTICLES PA-PV'!$A$2:$AB$1397,7,FALSE),"0"),"0")</f>
        <v>20</v>
      </c>
      <c r="I629" s="96"/>
    </row>
    <row r="630" spans="1:9" x14ac:dyDescent="0.3">
      <c r="A630" s="47">
        <v>8059018037647</v>
      </c>
      <c r="B630" s="50">
        <v>3</v>
      </c>
      <c r="C630" s="15" t="str">
        <f>IFERROR(IF(A630&lt;&gt;"",VLOOKUP($A630,'[1]LISTE ARTICLES PA-PV'!$A$2:$AB$1397,4,FALSE),""),"")</f>
        <v>TASSE EGAN LYS</v>
      </c>
      <c r="D630" s="46">
        <f>IFERROR(IF($A630&lt;&gt;"",VLOOKUP($A630,'[1]LISTE ARTICLES PA-PV'!$A$2:$AB$1397,6,FALSE),"0"),"")</f>
        <v>5.9</v>
      </c>
      <c r="E630" s="46">
        <f t="shared" si="10"/>
        <v>17.700000000000003</v>
      </c>
      <c r="F630" s="15" t="str">
        <f>IFERROR(IF($A630&lt;&gt;"",VLOOKUP($A630,'[1]LISTE ARTICLES PA-PV'!$A$2:$AB$1397,28,FALSE),""),"")</f>
        <v>ACC/VAISSELLE</v>
      </c>
      <c r="G630" s="15" t="str">
        <f>IFERROR(IF($A630&lt;&gt;"",VLOOKUP($A630,'[1]LISTE ARTICLES PA-PV'!$A$2:$AB$1397,27,FALSE),""),"")</f>
        <v>SOCADIS</v>
      </c>
      <c r="H630" s="50" t="str">
        <f>IFERROR(IF($A630&lt;&gt;"",VLOOKUP($A630,'[1]LISTE ARTICLES PA-PV'!$A$2:$AB$1397,7,FALSE),"0"),"0")</f>
        <v>20</v>
      </c>
      <c r="I630" s="96"/>
    </row>
    <row r="631" spans="1:9" x14ac:dyDescent="0.3">
      <c r="A631" s="47">
        <v>8059018037630</v>
      </c>
      <c r="B631" s="50">
        <v>3</v>
      </c>
      <c r="C631" s="15" t="str">
        <f>IFERROR(IF(A631&lt;&gt;"",VLOOKUP($A631,'[1]LISTE ARTICLES PA-PV'!$A$2:$AB$1397,4,FALSE),""),"")</f>
        <v>TASSE EGAN COQUELICOT</v>
      </c>
      <c r="D631" s="46">
        <f>IFERROR(IF($A631&lt;&gt;"",VLOOKUP($A631,'[1]LISTE ARTICLES PA-PV'!$A$2:$AB$1397,6,FALSE),"0"),"")</f>
        <v>5.9</v>
      </c>
      <c r="E631" s="46">
        <f t="shared" si="10"/>
        <v>17.700000000000003</v>
      </c>
      <c r="F631" s="15" t="str">
        <f>IFERROR(IF($A631&lt;&gt;"",VLOOKUP($A631,'[1]LISTE ARTICLES PA-PV'!$A$2:$AB$1397,28,FALSE),""),"")</f>
        <v>ACC/VAISSELLE</v>
      </c>
      <c r="G631" s="15" t="str">
        <f>IFERROR(IF($A631&lt;&gt;"",VLOOKUP($A631,'[1]LISTE ARTICLES PA-PV'!$A$2:$AB$1397,27,FALSE),""),"")</f>
        <v>SOCADIS</v>
      </c>
      <c r="H631" s="50" t="str">
        <f>IFERROR(IF($A631&lt;&gt;"",VLOOKUP($A631,'[1]LISTE ARTICLES PA-PV'!$A$2:$AB$1397,7,FALSE),"0"),"0")</f>
        <v>20</v>
      </c>
      <c r="I631" s="96"/>
    </row>
    <row r="632" spans="1:9" x14ac:dyDescent="0.3">
      <c r="A632" s="47">
        <v>3661078238374</v>
      </c>
      <c r="B632" s="50">
        <v>1</v>
      </c>
      <c r="C632" s="15" t="str">
        <f>IFERROR(IF(A632&lt;&gt;"",VLOOKUP($A632,'[1]LISTE ARTICLES PA-PV'!$A$2:$AB$1397,4,FALSE),""),"")</f>
        <v xml:space="preserve">MUG FRIDA KALHO L.JOVER </v>
      </c>
      <c r="D632" s="46">
        <f>IFERROR(IF($A632&lt;&gt;"",VLOOKUP($A632,'[1]LISTE ARTICLES PA-PV'!$A$2:$AB$1397,6,FALSE),"0"),"")</f>
        <v>5.2</v>
      </c>
      <c r="E632" s="46">
        <f t="shared" si="10"/>
        <v>5.2</v>
      </c>
      <c r="F632" s="15" t="str">
        <f>IFERROR(IF($A632&lt;&gt;"",VLOOKUP($A632,'[1]LISTE ARTICLES PA-PV'!$A$2:$AB$1397,28,FALSE),""),"")</f>
        <v>ACC/VAISSELLE</v>
      </c>
      <c r="G632" s="15" t="str">
        <f>IFERROR(IF($A632&lt;&gt;"",VLOOKUP($A632,'[1]LISTE ARTICLES PA-PV'!$A$2:$AB$1397,27,FALSE),""),"")</f>
        <v>SOCADIS</v>
      </c>
      <c r="H632" s="50" t="str">
        <f>IFERROR(IF($A632&lt;&gt;"",VLOOKUP($A632,'[1]LISTE ARTICLES PA-PV'!$A$2:$AB$1397,7,FALSE),"0"),"0")</f>
        <v>20</v>
      </c>
      <c r="I632" s="96"/>
    </row>
    <row r="633" spans="1:9" x14ac:dyDescent="0.3">
      <c r="A633" s="47">
        <v>3661078227033</v>
      </c>
      <c r="B633" s="50">
        <v>4</v>
      </c>
      <c r="C633" s="15" t="str">
        <f>IFERROR(IF(A633&lt;&gt;"",VLOOKUP($A633,'[1]LISTE ARTICLES PA-PV'!$A$2:$AB$1397,4,FALSE),""),"")</f>
        <v>GD MUG GROSLIERE F.GS SEINS</v>
      </c>
      <c r="D633" s="46">
        <f>IFERROR(IF($A633&lt;&gt;"",VLOOKUP($A633,'[1]LISTE ARTICLES PA-PV'!$A$2:$AB$1397,6,FALSE),"0"),"")</f>
        <v>6.95</v>
      </c>
      <c r="E633" s="46">
        <f t="shared" si="10"/>
        <v>27.8</v>
      </c>
      <c r="F633" s="15" t="str">
        <f>IFERROR(IF($A633&lt;&gt;"",VLOOKUP($A633,'[1]LISTE ARTICLES PA-PV'!$A$2:$AB$1397,28,FALSE),""),"")</f>
        <v>ACC/VAISSELLE</v>
      </c>
      <c r="G633" s="15" t="str">
        <f>IFERROR(IF($A633&lt;&gt;"",VLOOKUP($A633,'[1]LISTE ARTICLES PA-PV'!$A$2:$AB$1397,27,FALSE),""),"")</f>
        <v>SOCADIS</v>
      </c>
      <c r="H633" s="50" t="str">
        <f>IFERROR(IF($A633&lt;&gt;"",VLOOKUP($A633,'[1]LISTE ARTICLES PA-PV'!$A$2:$AB$1397,7,FALSE),"0"),"0")</f>
        <v>20</v>
      </c>
      <c r="I633" s="96"/>
    </row>
    <row r="634" spans="1:9" x14ac:dyDescent="0.3">
      <c r="A634" s="47">
        <v>3661078226999</v>
      </c>
      <c r="B634" s="50">
        <v>2</v>
      </c>
      <c r="C634" s="15" t="str">
        <f>IFERROR(IF(A634&lt;&gt;"",VLOOKUP($A634,'[1]LISTE ARTICLES PA-PV'!$A$2:$AB$1397,4,FALSE),""),"")</f>
        <v>COF.2TASSES+SS TASSES TRIANGLE GROSLIERE</v>
      </c>
      <c r="D634" s="46">
        <f>IFERROR(IF($A634&lt;&gt;"",VLOOKUP($A634,'[1]LISTE ARTICLES PA-PV'!$A$2:$AB$1397,6,FALSE),"0"),"")</f>
        <v>11.2</v>
      </c>
      <c r="E634" s="46">
        <f t="shared" si="10"/>
        <v>22.4</v>
      </c>
      <c r="F634" s="15" t="str">
        <f>IFERROR(IF($A634&lt;&gt;"",VLOOKUP($A634,'[1]LISTE ARTICLES PA-PV'!$A$2:$AB$1397,28,FALSE),""),"")</f>
        <v>ACC/VAISSELLE</v>
      </c>
      <c r="G634" s="15" t="str">
        <f>IFERROR(IF($A634&lt;&gt;"",VLOOKUP($A634,'[1]LISTE ARTICLES PA-PV'!$A$2:$AB$1397,27,FALSE),""),"")</f>
        <v>SOCADIS</v>
      </c>
      <c r="H634" s="50" t="str">
        <f>IFERROR(IF($A634&lt;&gt;"",VLOOKUP($A634,'[1]LISTE ARTICLES PA-PV'!$A$2:$AB$1397,7,FALSE),"0"),"0")</f>
        <v>20</v>
      </c>
      <c r="I634" s="96"/>
    </row>
    <row r="635" spans="1:9" x14ac:dyDescent="0.3">
      <c r="A635" s="47">
        <v>3661078226951</v>
      </c>
      <c r="B635" s="50">
        <v>1</v>
      </c>
      <c r="C635" s="15" t="str">
        <f>IFERROR(IF(A635&lt;&gt;"",VLOOKUP($A635,'[1]LISTE ARTICLES PA-PV'!$A$2:$AB$1397,4,FALSE),""),"")</f>
        <v>COF.2TASSES+SS TASSES TRIANGLE GROSLIERE</v>
      </c>
      <c r="D635" s="46">
        <f>IFERROR(IF($A635&lt;&gt;"",VLOOKUP($A635,'[1]LISTE ARTICLES PA-PV'!$A$2:$AB$1397,6,FALSE),"0"),"")</f>
        <v>15.65</v>
      </c>
      <c r="E635" s="46">
        <f t="shared" si="10"/>
        <v>15.65</v>
      </c>
      <c r="F635" s="15" t="str">
        <f>IFERROR(IF($A635&lt;&gt;"",VLOOKUP($A635,'[1]LISTE ARTICLES PA-PV'!$A$2:$AB$1397,28,FALSE),""),"")</f>
        <v>ACC/VAISSELLE</v>
      </c>
      <c r="G635" s="15" t="str">
        <f>IFERROR(IF($A635&lt;&gt;"",VLOOKUP($A635,'[1]LISTE ARTICLES PA-PV'!$A$2:$AB$1397,27,FALSE),""),"")</f>
        <v>SOCADIS</v>
      </c>
      <c r="H635" s="50" t="str">
        <f>IFERROR(IF($A635&lt;&gt;"",VLOOKUP($A635,'[1]LISTE ARTICLES PA-PV'!$A$2:$AB$1397,7,FALSE),"0"),"0")</f>
        <v>20</v>
      </c>
      <c r="I635" s="96"/>
    </row>
    <row r="636" spans="1:9" x14ac:dyDescent="0.3">
      <c r="A636" s="47">
        <v>3661078235427</v>
      </c>
      <c r="B636" s="50">
        <v>2</v>
      </c>
      <c r="C636" s="15" t="str">
        <f>IFERROR(IF(A636&lt;&gt;"",VLOOKUP($A636,'[1]LISTE ARTICLES PA-PV'!$A$2:$AB$1397,4,FALSE),""),"")</f>
        <v>2 TASSES 200ML ISHITA</v>
      </c>
      <c r="D636" s="46">
        <f>IFERROR(IF($A636&lt;&gt;"",VLOOKUP($A636,'[1]LISTE ARTICLES PA-PV'!$A$2:$AB$1397,6,FALSE),"0"),"")</f>
        <v>14.05</v>
      </c>
      <c r="E636" s="46">
        <f t="shared" si="10"/>
        <v>28.1</v>
      </c>
      <c r="F636" s="15" t="str">
        <f>IFERROR(IF($A636&lt;&gt;"",VLOOKUP($A636,'[1]LISTE ARTICLES PA-PV'!$A$2:$AB$1397,28,FALSE),""),"")</f>
        <v>ACC/VAISSELLE</v>
      </c>
      <c r="G636" s="15" t="str">
        <f>IFERROR(IF($A636&lt;&gt;"",VLOOKUP($A636,'[1]LISTE ARTICLES PA-PV'!$A$2:$AB$1397,27,FALSE),""),"")</f>
        <v>SOCADIS</v>
      </c>
      <c r="H636" s="50" t="str">
        <f>IFERROR(IF($A636&lt;&gt;"",VLOOKUP($A636,'[1]LISTE ARTICLES PA-PV'!$A$2:$AB$1397,7,FALSE),"0"),"0")</f>
        <v>20</v>
      </c>
      <c r="I636" s="96"/>
    </row>
    <row r="637" spans="1:9" x14ac:dyDescent="0.3">
      <c r="A637" s="47">
        <v>3661078223189</v>
      </c>
      <c r="B637" s="50">
        <v>4</v>
      </c>
      <c r="C637" s="15" t="str">
        <f>IFERROR(IF(A637&lt;&gt;"",VLOOKUP($A637,'[1]LISTE ARTICLES PA-PV'!$A$2:$AB$1397,4,FALSE),""),"")</f>
        <v>GD MUG MUCHA ÉTÉ</v>
      </c>
      <c r="D637" s="46">
        <f>IFERROR(IF($A637&lt;&gt;"",VLOOKUP($A637,'[1]LISTE ARTICLES PA-PV'!$A$2:$AB$1397,6,FALSE),"0"),"")</f>
        <v>6.95</v>
      </c>
      <c r="E637" s="46">
        <f t="shared" si="10"/>
        <v>27.8</v>
      </c>
      <c r="F637" s="15" t="str">
        <f>IFERROR(IF($A637&lt;&gt;"",VLOOKUP($A637,'[1]LISTE ARTICLES PA-PV'!$A$2:$AB$1397,28,FALSE),""),"")</f>
        <v>ACC/VAISSELLE</v>
      </c>
      <c r="G637" s="15" t="str">
        <f>IFERROR(IF($A637&lt;&gt;"",VLOOKUP($A637,'[1]LISTE ARTICLES PA-PV'!$A$2:$AB$1397,27,FALSE),""),"")</f>
        <v>SOCADIS</v>
      </c>
      <c r="H637" s="50" t="str">
        <f>IFERROR(IF($A637&lt;&gt;"",VLOOKUP($A637,'[1]LISTE ARTICLES PA-PV'!$A$2:$AB$1397,7,FALSE),"0"),"0")</f>
        <v>20</v>
      </c>
      <c r="I637" s="96"/>
    </row>
    <row r="638" spans="1:9" x14ac:dyDescent="0.3">
      <c r="A638" s="47">
        <v>3661078213340</v>
      </c>
      <c r="B638" s="50">
        <v>2</v>
      </c>
      <c r="C638" s="15" t="str">
        <f>IFERROR(IF(A638&lt;&gt;"",VLOOKUP($A638,'[1]LISTE ARTICLES PA-PV'!$A$2:$AB$1397,4,FALSE),""),"")</f>
        <v>PLATEAU KLIMT LARME D'OR</v>
      </c>
      <c r="D638" s="46">
        <f>IFERROR(IF($A638&lt;&gt;"",VLOOKUP($A638,'[1]LISTE ARTICLES PA-PV'!$A$2:$AB$1397,6,FALSE),"0"),"")</f>
        <v>13.9</v>
      </c>
      <c r="E638" s="46">
        <f t="shared" si="10"/>
        <v>27.8</v>
      </c>
      <c r="F638" s="15" t="str">
        <f>IFERROR(IF($A638&lt;&gt;"",VLOOKUP($A638,'[1]LISTE ARTICLES PA-PV'!$A$2:$AB$1397,28,FALSE),""),"")</f>
        <v>ACC/VAISSELLE</v>
      </c>
      <c r="G638" s="15" t="str">
        <f>IFERROR(IF($A638&lt;&gt;"",VLOOKUP($A638,'[1]LISTE ARTICLES PA-PV'!$A$2:$AB$1397,27,FALSE),""),"")</f>
        <v>SOCADIS</v>
      </c>
      <c r="H638" s="50" t="str">
        <f>IFERROR(IF($A638&lt;&gt;"",VLOOKUP($A638,'[1]LISTE ARTICLES PA-PV'!$A$2:$AB$1397,7,FALSE),"0"),"0")</f>
        <v>20</v>
      </c>
      <c r="I638" s="96"/>
    </row>
    <row r="639" spans="1:9" x14ac:dyDescent="0.3">
      <c r="A639" s="47">
        <v>8058150801734</v>
      </c>
      <c r="B639" s="50">
        <v>1</v>
      </c>
      <c r="C639" s="15" t="str">
        <f>IFERROR(IF(A639&lt;&gt;"",VLOOKUP($A639,'[1]LISTE ARTICLES PA-PV'!$A$2:$AB$1397,4,FALSE),""),"")</f>
        <v>COFFRETPREMIUM 2 MUGS + 2 SETS</v>
      </c>
      <c r="D639" s="46">
        <f>IFERROR(IF($A639&lt;&gt;"",VLOOKUP($A639,'[1]LISTE ARTICLES PA-PV'!$A$2:$AB$1397,6,FALSE),"0"),"")</f>
        <v>19.8</v>
      </c>
      <c r="E639" s="46">
        <f t="shared" si="10"/>
        <v>19.8</v>
      </c>
      <c r="F639" s="15" t="str">
        <f>IFERROR(IF($A639&lt;&gt;"",VLOOKUP($A639,'[1]LISTE ARTICLES PA-PV'!$A$2:$AB$1397,28,FALSE),""),"")</f>
        <v>ACC/VAISSELLE</v>
      </c>
      <c r="G639" s="15" t="str">
        <f>IFERROR(IF($A639&lt;&gt;"",VLOOKUP($A639,'[1]LISTE ARTICLES PA-PV'!$A$2:$AB$1397,27,FALSE),""),"")</f>
        <v>SOCADIS</v>
      </c>
      <c r="H639" s="50" t="str">
        <f>IFERROR(IF($A639&lt;&gt;"",VLOOKUP($A639,'[1]LISTE ARTICLES PA-PV'!$A$2:$AB$1397,7,FALSE),"0"),"0")</f>
        <v>20</v>
      </c>
      <c r="I639" s="96"/>
    </row>
    <row r="640" spans="1:9" x14ac:dyDescent="0.3">
      <c r="A640" s="47">
        <v>3661078220966</v>
      </c>
      <c r="B640" s="50">
        <v>2</v>
      </c>
      <c r="C640" s="15" t="str">
        <f>IFERROR(IF(A640&lt;&gt;"",VLOOKUP($A640,'[1]LISTE ARTICLES PA-PV'!$A$2:$AB$1397,4,FALSE),""),"")</f>
        <v>TASSE TDM AFFINITHE PAPILLONS</v>
      </c>
      <c r="D640" s="46">
        <f>IFERROR(IF($A640&lt;&gt;"",VLOOKUP($A640,'[1]LISTE ARTICLES PA-PV'!$A$2:$AB$1397,6,FALSE),"0"),"")</f>
        <v>5.5</v>
      </c>
      <c r="E640" s="46">
        <f t="shared" si="10"/>
        <v>11</v>
      </c>
      <c r="F640" s="15" t="str">
        <f>IFERROR(IF($A640&lt;&gt;"",VLOOKUP($A640,'[1]LISTE ARTICLES PA-PV'!$A$2:$AB$1397,28,FALSE),""),"")</f>
        <v>ACC/VAISSELLE</v>
      </c>
      <c r="G640" s="15" t="str">
        <f>IFERROR(IF($A640&lt;&gt;"",VLOOKUP($A640,'[1]LISTE ARTICLES PA-PV'!$A$2:$AB$1397,27,FALSE),""),"")</f>
        <v>SOCADIS</v>
      </c>
      <c r="H640" s="50" t="str">
        <f>IF($A640&lt;&gt;"",VLOOKUP($A640,'[1]LISTE ARTICLES PA-PV'!$A$2:$AB$1397,7,FALSE),"0")</f>
        <v>20</v>
      </c>
      <c r="I640" s="96"/>
    </row>
    <row r="641" spans="1:11" x14ac:dyDescent="0.3">
      <c r="A641" s="47">
        <v>3661078221918</v>
      </c>
      <c r="B641" s="50">
        <v>2</v>
      </c>
      <c r="C641" s="15" t="str">
        <f>IFERROR(IF(A641&lt;&gt;"",VLOOKUP($A641,'[1]LISTE ARTICLES PA-PV'!$A$2:$AB$1397,4,FALSE),""),"")</f>
        <v>DEJEUNER SOLO KANDINSKI</v>
      </c>
      <c r="D641" s="46">
        <f>IFERROR(IF($A641&lt;&gt;"",VLOOKUP($A641,'[1]LISTE ARTICLES PA-PV'!$A$2:$AB$1397,6,FALSE),"0"),"")</f>
        <v>6.95</v>
      </c>
      <c r="E641" s="46">
        <f t="shared" si="10"/>
        <v>13.9</v>
      </c>
      <c r="F641" s="15" t="str">
        <f>IFERROR(IF($A641&lt;&gt;"",VLOOKUP($A641,'[1]LISTE ARTICLES PA-PV'!$A$2:$AB$1397,28,FALSE),""),"")</f>
        <v>ACC/VAISSELLE</v>
      </c>
      <c r="G641" s="15" t="str">
        <f>IFERROR(IF($A641&lt;&gt;"",VLOOKUP($A641,'[1]LISTE ARTICLES PA-PV'!$A$2:$AB$1397,27,FALSE),""),"")</f>
        <v>SOCADIS</v>
      </c>
      <c r="H641" s="50" t="str">
        <f>IF($A641&lt;&gt;"",VLOOKUP($A641,'[1]LISTE ARTICLES PA-PV'!$A$2:$AB$1397,7,FALSE),"0")</f>
        <v>20</v>
      </c>
      <c r="I641" s="96"/>
    </row>
    <row r="642" spans="1:11" x14ac:dyDescent="0.3">
      <c r="A642" s="47">
        <v>3661078227064</v>
      </c>
      <c r="B642" s="50">
        <v>2</v>
      </c>
      <c r="C642" s="15" t="str">
        <f>IFERROR(IF(A642&lt;&gt;"",VLOOKUP($A642,'[1]LISTE ARTICLES PA-PV'!$A$2:$AB$1397,4,FALSE),""),"")</f>
        <v>BOL GROSLIERES</v>
      </c>
      <c r="D642" s="46">
        <f>IFERROR(IF($A642&lt;&gt;"",VLOOKUP($A642,'[1]LISTE ARTICLES PA-PV'!$A$2:$AB$1397,6,FALSE),"0"),"")</f>
        <v>6.95</v>
      </c>
      <c r="E642" s="46">
        <f t="shared" si="10"/>
        <v>13.9</v>
      </c>
      <c r="F642" s="15" t="str">
        <f>IFERROR(IF($A642&lt;&gt;"",VLOOKUP($A642,'[1]LISTE ARTICLES PA-PV'!$A$2:$AB$1397,28,FALSE),""),"")</f>
        <v>ACC/VAISSELLE</v>
      </c>
      <c r="G642" s="15" t="str">
        <f>IFERROR(IF($A642&lt;&gt;"",VLOOKUP($A642,'[1]LISTE ARTICLES PA-PV'!$A$2:$AB$1397,27,FALSE),""),"")</f>
        <v>SOCADIS</v>
      </c>
      <c r="H642" s="50" t="str">
        <f>IF($A642&lt;&gt;"",VLOOKUP($A642,'[1]LISTE ARTICLES PA-PV'!$A$2:$AB$1397,7,FALSE),"0")</f>
        <v>20</v>
      </c>
      <c r="I642" s="96"/>
    </row>
    <row r="643" spans="1:11" x14ac:dyDescent="0.3">
      <c r="A643" s="47">
        <v>3661078219632</v>
      </c>
      <c r="B643" s="50">
        <v>1</v>
      </c>
      <c r="C643" s="15" t="str">
        <f>IFERROR(IF(A643&lt;&gt;"",VLOOKUP($A643,'[1]LISTE ARTICLES PA-PV'!$A$2:$AB$1397,4,FALSE),""),"")</f>
        <v>TASSE ET SS TASSE TARTINEUR KANDINSKI</v>
      </c>
      <c r="D643" s="46">
        <f>IFERROR(IF($A643&lt;&gt;"",VLOOKUP($A643,'[1]LISTE ARTICLES PA-PV'!$A$2:$AB$1397,6,FALSE),"0"),"")</f>
        <v>9.9</v>
      </c>
      <c r="E643" s="46">
        <f t="shared" ref="E643:E706" si="11">IFERROR(B643*D643,0)</f>
        <v>9.9</v>
      </c>
      <c r="F643" s="15" t="str">
        <f>IFERROR(IF($A643&lt;&gt;"",VLOOKUP($A643,'[1]LISTE ARTICLES PA-PV'!$A$2:$AB$1397,28,FALSE),""),"")</f>
        <v>ACC/VAISSELLE</v>
      </c>
      <c r="G643" s="15" t="str">
        <f>IFERROR(IF($A643&lt;&gt;"",VLOOKUP($A643,'[1]LISTE ARTICLES PA-PV'!$A$2:$AB$1397,27,FALSE),""),"")</f>
        <v>SOCADIS</v>
      </c>
      <c r="H643" s="50" t="str">
        <f>IF($A643&lt;&gt;"",VLOOKUP($A643,'[1]LISTE ARTICLES PA-PV'!$A$2:$AB$1397,7,FALSE),"0")</f>
        <v>20</v>
      </c>
      <c r="I643" s="96"/>
    </row>
    <row r="644" spans="1:11" x14ac:dyDescent="0.3">
      <c r="A644" s="47">
        <v>3661078226937</v>
      </c>
      <c r="B644" s="50">
        <v>1</v>
      </c>
      <c r="C644" s="15" t="str">
        <f>IFERROR(IF(A644&lt;&gt;"",VLOOKUP($A644,'[1]LISTE ARTICLES PA-PV'!$A$2:$AB$1397,4,FALSE),""),"")</f>
        <v>tartineur groslieres</v>
      </c>
      <c r="D644" s="46">
        <f>IFERROR(IF($A644&lt;&gt;"",VLOOKUP($A644,'[1]LISTE ARTICLES PA-PV'!$A$2:$AB$1397,6,FALSE),"0"),"")</f>
        <v>9.9</v>
      </c>
      <c r="E644" s="46">
        <f t="shared" si="11"/>
        <v>9.9</v>
      </c>
      <c r="F644" s="15" t="str">
        <f>IFERROR(IF($A644&lt;&gt;"",VLOOKUP($A644,'[1]LISTE ARTICLES PA-PV'!$A$2:$AB$1397,28,FALSE),""),"")</f>
        <v>ACC/VAISSELLE</v>
      </c>
      <c r="G644" s="15" t="str">
        <f>IFERROR(IF($A644&lt;&gt;"",VLOOKUP($A644,'[1]LISTE ARTICLES PA-PV'!$A$2:$AB$1397,27,FALSE),""),"")</f>
        <v>SOCADIS</v>
      </c>
      <c r="H644" s="50">
        <f>IF($A644&lt;&gt;"",VLOOKUP($A644,'[1]LISTE ARTICLES PA-PV'!$A$2:$AB$1397,7,FALSE),"0")</f>
        <v>20</v>
      </c>
      <c r="I644" s="96"/>
    </row>
    <row r="645" spans="1:11" ht="15" thickBot="1" x14ac:dyDescent="0.35">
      <c r="A645" s="47">
        <v>3661078235410</v>
      </c>
      <c r="B645" s="50">
        <v>2</v>
      </c>
      <c r="C645" s="15" t="str">
        <f>IFERROR(IF(A645&lt;&gt;"",VLOOKUP($A645,'[1]LISTE ARTICLES PA-PV'!$A$2:$AB$1397,4,FALSE),""),"")</f>
        <v>DEJEUNER 400ml ISHITA</v>
      </c>
      <c r="D645" s="46">
        <f>IFERROR(IF($A645&lt;&gt;"",VLOOKUP($A645,'[1]LISTE ARTICLES PA-PV'!$A$2:$AB$1397,6,FALSE),"0"),"")</f>
        <v>10.4</v>
      </c>
      <c r="E645" s="46">
        <f t="shared" si="11"/>
        <v>20.8</v>
      </c>
      <c r="F645" s="15" t="str">
        <f>IFERROR(IF($A645&lt;&gt;"",VLOOKUP($A645,'[1]LISTE ARTICLES PA-PV'!$A$2:$AB$1397,28,FALSE),""),"")</f>
        <v>ACC/VAISSELLE</v>
      </c>
      <c r="G645" s="15" t="str">
        <f>IFERROR(IF($A645&lt;&gt;"",VLOOKUP($A645,'[1]LISTE ARTICLES PA-PV'!$A$2:$AB$1397,27,FALSE),""),"")</f>
        <v>SOCADIS</v>
      </c>
      <c r="H645" s="50" t="str">
        <f>IF($A645&lt;&gt;"",VLOOKUP($A645,'[1]LISTE ARTICLES PA-PV'!$A$2:$AB$1397,7,FALSE),"0")</f>
        <v>20</v>
      </c>
      <c r="I645" s="96"/>
    </row>
    <row r="646" spans="1:11" x14ac:dyDescent="0.3">
      <c r="A646" s="47">
        <v>3661078226975</v>
      </c>
      <c r="B646" s="50">
        <v>2</v>
      </c>
      <c r="C646" s="15" t="str">
        <f>IFERROR(IF(A646&lt;&gt;"",VLOOKUP($A646,'[1]LISTE ARTICLES PA-PV'!$A$2:$AB$1397,4,FALSE),""),"")</f>
        <v>2 DEJ FEMME POIS GROSLIERE</v>
      </c>
      <c r="D646" s="46">
        <f>IFERROR(IF($A646&lt;&gt;"",VLOOKUP($A646,'[1]LISTE ARTICLES PA-PV'!$A$2:$AB$1397,6,FALSE),"0"),"")</f>
        <v>15.65</v>
      </c>
      <c r="E646" s="46">
        <f t="shared" si="11"/>
        <v>31.3</v>
      </c>
      <c r="F646" s="15" t="str">
        <f>IFERROR(IF($A646&lt;&gt;"",VLOOKUP($A646,'[1]LISTE ARTICLES PA-PV'!$A$2:$AB$1397,28,FALSE),""),"")</f>
        <v>ALIMENTATION 20%</v>
      </c>
      <c r="G646" s="15" t="str">
        <f>IFERROR(IF($A646&lt;&gt;"",VLOOKUP($A646,'[1]LISTE ARTICLES PA-PV'!$A$2:$AB$1397,27,FALSE),""),"")</f>
        <v>SOCADIS</v>
      </c>
      <c r="H646" s="50" t="str">
        <f>IF($A646&lt;&gt;"",VLOOKUP($A646,'[1]LISTE ARTICLES PA-PV'!$A$2:$AB$1397,7,FALSE),"0")</f>
        <v>20</v>
      </c>
      <c r="I646" s="144" t="s">
        <v>3011</v>
      </c>
      <c r="J646" s="145"/>
      <c r="K646" s="146"/>
    </row>
    <row r="647" spans="1:11" x14ac:dyDescent="0.3">
      <c r="A647" s="47">
        <v>8059018033458</v>
      </c>
      <c r="B647" s="50">
        <v>1</v>
      </c>
      <c r="C647" s="15" t="str">
        <f>IFERROR(IF(A647&lt;&gt;"",VLOOKUP($A647,'[1]LISTE ARTICLES PA-PV'!$A$2:$AB$1397,4,FALSE),""),"")</f>
        <v>SUCRIER BRITO</v>
      </c>
      <c r="D647" s="46">
        <f>IFERROR(IF($A647&lt;&gt;"",VLOOKUP($A647,'[1]LISTE ARTICLES PA-PV'!$A$2:$AB$1397,6,FALSE),"0"),"")</f>
        <v>9.4</v>
      </c>
      <c r="E647" s="46">
        <f t="shared" si="11"/>
        <v>9.4</v>
      </c>
      <c r="F647" s="15" t="str">
        <f>IFERROR(IF($A647&lt;&gt;"",VLOOKUP($A647,'[1]LISTE ARTICLES PA-PV'!$A$2:$AB$1397,28,FALSE),""),"")</f>
        <v>ACC/VAISSELLE</v>
      </c>
      <c r="G647" s="15" t="str">
        <f>IFERROR(IF($A647&lt;&gt;"",VLOOKUP($A647,'[1]LISTE ARTICLES PA-PV'!$A$2:$AB$1397,27,FALSE),""),"")</f>
        <v>SOCADIS</v>
      </c>
      <c r="H647" s="50" t="str">
        <f>IF($A647&lt;&gt;"",VLOOKUP($A647,'[1]LISTE ARTICLES PA-PV'!$A$2:$AB$1397,7,FALSE),"0")</f>
        <v>20</v>
      </c>
      <c r="I647" s="147"/>
      <c r="J647" s="139"/>
      <c r="K647" s="148"/>
    </row>
    <row r="648" spans="1:11" x14ac:dyDescent="0.3">
      <c r="A648" s="47">
        <v>8059018030228</v>
      </c>
      <c r="B648" s="50">
        <v>2</v>
      </c>
      <c r="C648" s="15" t="str">
        <f>IFERROR(IF(A648&lt;&gt;"",VLOOKUP($A648,'[1]LISTE ARTICLES PA-PV'!$A$2:$AB$1397,4,FALSE),""),"")</f>
        <v>MUG BRITO CŒUR 400 ML</v>
      </c>
      <c r="D648" s="46">
        <f>IFERROR(IF($A648&lt;&gt;"",VLOOKUP($A648,'[1]LISTE ARTICLES PA-PV'!$A$2:$AB$1397,6,FALSE),"0"),"")</f>
        <v>7.9</v>
      </c>
      <c r="E648" s="46">
        <f t="shared" si="11"/>
        <v>15.8</v>
      </c>
      <c r="F648" s="15" t="str">
        <f>IFERROR(IF($A648&lt;&gt;"",VLOOKUP($A648,'[1]LISTE ARTICLES PA-PV'!$A$2:$AB$1397,28,FALSE),""),"")</f>
        <v>ACC/VAISSELLE</v>
      </c>
      <c r="G648" s="15" t="str">
        <f>IFERROR(IF($A648&lt;&gt;"",VLOOKUP($A648,'[1]LISTE ARTICLES PA-PV'!$A$2:$AB$1397,27,FALSE),""),"")</f>
        <v>SOCADIS</v>
      </c>
      <c r="H648" s="50" t="str">
        <f>IF($A648&lt;&gt;"",VLOOKUP($A648,'[1]LISTE ARTICLES PA-PV'!$A$2:$AB$1397,7,FALSE),"0")</f>
        <v>20</v>
      </c>
      <c r="I648" s="147"/>
      <c r="J648" s="139"/>
      <c r="K648" s="148"/>
    </row>
    <row r="649" spans="1:11" ht="15" thickBot="1" x14ac:dyDescent="0.35">
      <c r="A649" s="47">
        <v>8059018033472</v>
      </c>
      <c r="B649" s="50">
        <v>1</v>
      </c>
      <c r="C649" s="15" t="str">
        <f>IFERROR(IF(A649&lt;&gt;"",VLOOKUP($A649,'[1]LISTE ARTICLES PA-PV'!$A$2:$AB$1397,4,FALSE),""),"")</f>
        <v>THEIERE BROTO COEUR 470 ML</v>
      </c>
      <c r="D649" s="46">
        <f>IFERROR(IF($A649&lt;&gt;"",VLOOKUP($A649,'[1]LISTE ARTICLES PA-PV'!$A$2:$AB$1397,6,FALSE),"0"),"")</f>
        <v>13.2</v>
      </c>
      <c r="E649" s="46">
        <f t="shared" si="11"/>
        <v>13.2</v>
      </c>
      <c r="F649" s="15" t="str">
        <f>IFERROR(IF($A649&lt;&gt;"",VLOOKUP($A649,'[1]LISTE ARTICLES PA-PV'!$A$2:$AB$1397,28,FALSE),""),"")</f>
        <v>ACC/VAISSELLE</v>
      </c>
      <c r="G649" s="15" t="str">
        <f>IFERROR(IF($A649&lt;&gt;"",VLOOKUP($A649,'[1]LISTE ARTICLES PA-PV'!$A$2:$AB$1397,27,FALSE),""),"")</f>
        <v>SOCADIS</v>
      </c>
      <c r="H649" s="50" t="str">
        <f>IF($A649&lt;&gt;"",VLOOKUP($A649,'[1]LISTE ARTICLES PA-PV'!$A$2:$AB$1397,7,FALSE),"0")</f>
        <v>20</v>
      </c>
      <c r="I649" s="149"/>
      <c r="J649" s="150"/>
      <c r="K649" s="151"/>
    </row>
    <row r="650" spans="1:11" x14ac:dyDescent="0.3">
      <c r="A650" s="47">
        <v>8059018033526</v>
      </c>
      <c r="B650" s="50">
        <v>1</v>
      </c>
      <c r="C650" s="15" t="str">
        <f>IFERROR(IF(A650&lt;&gt;"",VLOOKUP($A650,'[1]LISTE ARTICLES PA-PV'!$A$2:$AB$1397,4,FALSE),""),"")</f>
        <v>COFFRET BRITO THEIERE +TASSE 220ML+PLATEAU</v>
      </c>
      <c r="D650" s="46">
        <f>IFERROR(IF($A650&lt;&gt;"",VLOOKUP($A650,'[1]LISTE ARTICLES PA-PV'!$A$2:$AB$1397,6,FALSE),"0"),"")</f>
        <v>29.9</v>
      </c>
      <c r="E650" s="46">
        <f t="shared" si="11"/>
        <v>29.9</v>
      </c>
      <c r="F650" s="15" t="str">
        <f>IFERROR(IF($A650&lt;&gt;"",VLOOKUP($A650,'[1]LISTE ARTICLES PA-PV'!$A$2:$AB$1397,28,FALSE),""),"")</f>
        <v>ACC/VAISSELLE</v>
      </c>
      <c r="G650" s="15" t="str">
        <f>IFERROR(IF($A650&lt;&gt;"",VLOOKUP($A650,'[1]LISTE ARTICLES PA-PV'!$A$2:$AB$1397,27,FALSE),""),"")</f>
        <v>SOCADIS</v>
      </c>
      <c r="H650" s="50" t="str">
        <f>IF($A650&lt;&gt;"",VLOOKUP($A650,'[1]LISTE ARTICLES PA-PV'!$A$2:$AB$1397,7,FALSE),"0")</f>
        <v>20</v>
      </c>
      <c r="I650" s="96"/>
    </row>
    <row r="651" spans="1:11" x14ac:dyDescent="0.3">
      <c r="A651" s="47">
        <v>3661078238404</v>
      </c>
      <c r="B651" s="50">
        <v>1</v>
      </c>
      <c r="C651" s="15" t="str">
        <f>IFERROR(IF(A651&lt;&gt;"",VLOOKUP($A651,'[1]LISTE ARTICLES PA-PV'!$A$2:$AB$1397,4,FALSE),""),"")</f>
        <v>DUO TASSE CAFE FRIDAKALHO</v>
      </c>
      <c r="D651" s="46">
        <f>IFERROR(IF($A651&lt;&gt;"",VLOOKUP($A651,'[1]LISTE ARTICLES PA-PV'!$A$2:$AB$1397,6,FALSE),"0"),"")</f>
        <v>10.4</v>
      </c>
      <c r="E651" s="46">
        <f t="shared" si="11"/>
        <v>10.4</v>
      </c>
      <c r="F651" s="15" t="str">
        <f>IFERROR(IF($A651&lt;&gt;"",VLOOKUP($A651,'[1]LISTE ARTICLES PA-PV'!$A$2:$AB$1397,28,FALSE),""),"")</f>
        <v>ACC/VAISSELLE</v>
      </c>
      <c r="G651" s="15" t="str">
        <f>IFERROR(IF($A651&lt;&gt;"",VLOOKUP($A651,'[1]LISTE ARTICLES PA-PV'!$A$2:$AB$1397,27,FALSE),""),"")</f>
        <v>SOCADIS</v>
      </c>
      <c r="H651" s="50" t="str">
        <f>IF($A651&lt;&gt;"",VLOOKUP($A651,'[1]LISTE ARTICLES PA-PV'!$A$2:$AB$1397,7,FALSE),"0")</f>
        <v>20</v>
      </c>
      <c r="I651" s="96"/>
    </row>
    <row r="652" spans="1:11" x14ac:dyDescent="0.3">
      <c r="A652" s="47">
        <v>3661078235441</v>
      </c>
      <c r="B652" s="50">
        <v>1</v>
      </c>
      <c r="C652" s="15" t="str">
        <f>IFERROR(IF(A652&lt;&gt;"",VLOOKUP($A652,'[1]LISTE ARTICLES PA-PV'!$A$2:$AB$1397,4,FALSE),""),"")</f>
        <v>SERVICE A CAFE ISHITA</v>
      </c>
      <c r="D652" s="46">
        <f>IFERROR(IF($A652&lt;&gt;"",VLOOKUP($A652,'[1]LISTE ARTICLES PA-PV'!$A$2:$AB$1397,6,FALSE),"0"),"")</f>
        <v>27.7</v>
      </c>
      <c r="E652" s="46">
        <f t="shared" si="11"/>
        <v>27.7</v>
      </c>
      <c r="F652" s="15" t="str">
        <f>IFERROR(IF($A652&lt;&gt;"",VLOOKUP($A652,'[1]LISTE ARTICLES PA-PV'!$A$2:$AB$1397,28,FALSE),""),"")</f>
        <v>ACC/VAISSELLE</v>
      </c>
      <c r="G652" s="15" t="str">
        <f>IFERROR(IF($A652&lt;&gt;"",VLOOKUP($A652,'[1]LISTE ARTICLES PA-PV'!$A$2:$AB$1397,27,FALSE),""),"")</f>
        <v>SOCADIS</v>
      </c>
      <c r="H652" s="50">
        <f>IF($A652&lt;&gt;"",VLOOKUP($A652,'[1]LISTE ARTICLES PA-PV'!$A$2:$AB$1397,7,FALSE),"0")</f>
        <v>20</v>
      </c>
      <c r="I652" s="96"/>
    </row>
    <row r="653" spans="1:11" x14ac:dyDescent="0.3">
      <c r="A653" s="47">
        <v>3661078219649</v>
      </c>
      <c r="B653" s="50">
        <v>1</v>
      </c>
      <c r="C653" s="15" t="str">
        <f>IFERROR(IF(A653&lt;&gt;"",VLOOKUP($A653,'[1]LISTE ARTICLES PA-PV'!$A$2:$AB$1397,4,FALSE),""),"")</f>
        <v>SOLITAIRE KANDINSKI</v>
      </c>
      <c r="D653" s="46">
        <f>IFERROR(IF($A653&lt;&gt;"",VLOOKUP($A653,'[1]LISTE ARTICLES PA-PV'!$A$2:$AB$1397,6,FALSE),"0"),"")</f>
        <v>17.899999999999999</v>
      </c>
      <c r="E653" s="46">
        <f t="shared" si="11"/>
        <v>17.899999999999999</v>
      </c>
      <c r="F653" s="15" t="str">
        <f>IFERROR(IF($A653&lt;&gt;"",VLOOKUP($A653,'[1]LISTE ARTICLES PA-PV'!$A$2:$AB$1397,28,FALSE),""),"")</f>
        <v>ACC/VAISSELLE</v>
      </c>
      <c r="G653" s="15" t="str">
        <f>IFERROR(IF($A653&lt;&gt;"",VLOOKUP($A653,'[1]LISTE ARTICLES PA-PV'!$A$2:$AB$1397,27,FALSE),""),"")</f>
        <v>SOCADIS</v>
      </c>
      <c r="H653" s="50" t="str">
        <f>IF($A653&lt;&gt;"",VLOOKUP($A653,'[1]LISTE ARTICLES PA-PV'!$A$2:$AB$1397,7,FALSE),"0")</f>
        <v>20</v>
      </c>
      <c r="I653" s="96"/>
    </row>
    <row r="654" spans="1:11" x14ac:dyDescent="0.3">
      <c r="A654" s="47">
        <v>3661078188266</v>
      </c>
      <c r="B654" s="50">
        <v>2</v>
      </c>
      <c r="C654" s="15" t="str">
        <f>IFERROR(IF(A654&lt;&gt;"",VLOOKUP($A654,'[1]LISTE ARTICLES PA-PV'!$A$2:$AB$1397,4,FALSE),""),"")</f>
        <v>COFFRET SOLITAIRE EGOISTE FLEURS ROUGES</v>
      </c>
      <c r="D654" s="46">
        <f>IFERROR(IF($A654&lt;&gt;"",VLOOKUP($A654,'[1]LISTE ARTICLES PA-PV'!$A$2:$AB$1397,6,FALSE),"0"),"")</f>
        <v>10.5</v>
      </c>
      <c r="E654" s="46">
        <f t="shared" si="11"/>
        <v>21</v>
      </c>
      <c r="F654" s="15" t="str">
        <f>IFERROR(IF($A654&lt;&gt;"",VLOOKUP($A654,'[1]LISTE ARTICLES PA-PV'!$A$2:$AB$1397,28,FALSE),""),"")</f>
        <v>ACC/VAISSELLE</v>
      </c>
      <c r="G654" s="15" t="str">
        <f>IFERROR(IF($A654&lt;&gt;"",VLOOKUP($A654,'[1]LISTE ARTICLES PA-PV'!$A$2:$AB$1397,27,FALSE),""),"")</f>
        <v>SOCADIS</v>
      </c>
      <c r="H654" s="50" t="str">
        <f>IF($A654&lt;&gt;"",VLOOKUP($A654,'[1]LISTE ARTICLES PA-PV'!$A$2:$AB$1397,7,FALSE),"0")</f>
        <v>20</v>
      </c>
      <c r="I654" s="96"/>
    </row>
    <row r="655" spans="1:11" x14ac:dyDescent="0.3">
      <c r="A655" s="47">
        <v>3661078228627</v>
      </c>
      <c r="B655" s="50">
        <v>5</v>
      </c>
      <c r="C655" s="15" t="str">
        <f>IFERROR(IF(A655&lt;&gt;"",VLOOKUP($A655,'[1]LISTE ARTICLES PA-PV'!$A$2:$AB$1397,4,FALSE),""),"")</f>
        <v>MUG CHATS CHAMALLOW</v>
      </c>
      <c r="D655" s="46">
        <f>IFERROR(IF($A655&lt;&gt;"",VLOOKUP($A655,'[1]LISTE ARTICLES PA-PV'!$A$2:$AB$1397,6,FALSE),"0"),"")</f>
        <v>5.2</v>
      </c>
      <c r="E655" s="46">
        <f t="shared" si="11"/>
        <v>26</v>
      </c>
      <c r="F655" s="15" t="str">
        <f>IFERROR(IF($A655&lt;&gt;"",VLOOKUP($A655,'[1]LISTE ARTICLES PA-PV'!$A$2:$AB$1397,28,FALSE),""),"")</f>
        <v>ACC/VAISSELLE</v>
      </c>
      <c r="G655" s="15" t="str">
        <f>IFERROR(IF($A655&lt;&gt;"",VLOOKUP($A655,'[1]LISTE ARTICLES PA-PV'!$A$2:$AB$1397,27,FALSE),""),"")</f>
        <v>SOCADIS</v>
      </c>
      <c r="H655" s="50" t="str">
        <f>IF($A655&lt;&gt;"",VLOOKUP($A655,'[1]LISTE ARTICLES PA-PV'!$A$2:$AB$1397,7,FALSE),"0")</f>
        <v>20</v>
      </c>
      <c r="I655" s="96"/>
    </row>
    <row r="656" spans="1:11" x14ac:dyDescent="0.3">
      <c r="A656" s="47">
        <v>3661078213449</v>
      </c>
      <c r="B656" s="50">
        <v>1</v>
      </c>
      <c r="C656" s="15" t="str">
        <f>IFERROR(IF(A656&lt;&gt;"",VLOOKUP($A656,'[1]LISTE ARTICLES PA-PV'!$A$2:$AB$1397,4,FALSE),""),"")</f>
        <v>DUO GD TASSE ET SS TASSE KLIMT DAME EVENTAIL</v>
      </c>
      <c r="D656" s="46">
        <f>IFERROR(IF($A656&lt;&gt;"",VLOOKUP($A656,'[1]LISTE ARTICLES PA-PV'!$A$2:$AB$1397,6,FALSE),"0"),"")</f>
        <v>15.9</v>
      </c>
      <c r="E656" s="46">
        <f t="shared" si="11"/>
        <v>15.9</v>
      </c>
      <c r="F656" s="15" t="str">
        <f>IFERROR(IF($A656&lt;&gt;"",VLOOKUP($A656,'[1]LISTE ARTICLES PA-PV'!$A$2:$AB$1397,28,FALSE),""),"")</f>
        <v>ACC/VAISSELLE</v>
      </c>
      <c r="G656" s="15" t="str">
        <f>IFERROR(IF($A656&lt;&gt;"",VLOOKUP($A656,'[1]LISTE ARTICLES PA-PV'!$A$2:$AB$1397,27,FALSE),""),"")</f>
        <v>SOCADIS</v>
      </c>
      <c r="H656" s="50" t="str">
        <f>IF($A656&lt;&gt;"",VLOOKUP($A656,'[1]LISTE ARTICLES PA-PV'!$A$2:$AB$1397,7,FALSE),"0")</f>
        <v>20</v>
      </c>
      <c r="I656" s="96"/>
    </row>
    <row r="657" spans="1:9" x14ac:dyDescent="0.3">
      <c r="A657" s="47">
        <v>3661078213531</v>
      </c>
      <c r="B657" s="50">
        <v>1</v>
      </c>
      <c r="C657" s="15" t="str">
        <f>IFERROR(IF(A657&lt;&gt;"",VLOOKUP($A657,'[1]LISTE ARTICLES PA-PV'!$A$2:$AB$1397,4,FALSE),""),"")</f>
        <v>LOT 6 TASSES CAFE VAN GOGH</v>
      </c>
      <c r="D657" s="46">
        <f>IFERROR(IF($A657&lt;&gt;"",VLOOKUP($A657,'[1]LISTE ARTICLES PA-PV'!$A$2:$AB$1397,6,FALSE),"0"),"")</f>
        <v>23.9</v>
      </c>
      <c r="E657" s="46">
        <f t="shared" si="11"/>
        <v>23.9</v>
      </c>
      <c r="F657" s="15" t="str">
        <f>IFERROR(IF($A657&lt;&gt;"",VLOOKUP($A657,'[1]LISTE ARTICLES PA-PV'!$A$2:$AB$1397,28,FALSE),""),"")</f>
        <v>ACC/VAISSELLE</v>
      </c>
      <c r="G657" s="15" t="str">
        <f>IFERROR(IF($A657&lt;&gt;"",VLOOKUP($A657,'[1]LISTE ARTICLES PA-PV'!$A$2:$AB$1397,27,FALSE),""),"")</f>
        <v>SOCADIS</v>
      </c>
      <c r="H657" s="50" t="str">
        <f>IF($A657&lt;&gt;"",VLOOKUP($A657,'[1]LISTE ARTICLES PA-PV'!$A$2:$AB$1397,7,FALSE),"0")</f>
        <v>20</v>
      </c>
      <c r="I657" s="96"/>
    </row>
    <row r="658" spans="1:9" x14ac:dyDescent="0.3">
      <c r="A658" s="47">
        <v>3661078228641</v>
      </c>
      <c r="B658" s="50">
        <v>1</v>
      </c>
      <c r="C658" s="15" t="str">
        <f>IFERROR(IF(A658&lt;&gt;"",VLOOKUP($A658,'[1]LISTE ARTICLES PA-PV'!$A$2:$AB$1397,4,FALSE),""),"")</f>
        <v>COFFRET 2 TASSES CAFE 120ML + SS TASSE</v>
      </c>
      <c r="D658" s="46">
        <f>IFERROR(IF($A658&lt;&gt;"",VLOOKUP($A658,'[1]LISTE ARTICLES PA-PV'!$A$2:$AB$1397,6,FALSE),"0"),"")</f>
        <v>11.2</v>
      </c>
      <c r="E658" s="46">
        <f t="shared" si="11"/>
        <v>11.2</v>
      </c>
      <c r="F658" s="15" t="str">
        <f>IFERROR(IF($A658&lt;&gt;"",VLOOKUP($A658,'[1]LISTE ARTICLES PA-PV'!$A$2:$AB$1397,28,FALSE),""),"")</f>
        <v>ACC/VAISSELLE</v>
      </c>
      <c r="G658" s="15" t="str">
        <f>IFERROR(IF($A658&lt;&gt;"",VLOOKUP($A658,'[1]LISTE ARTICLES PA-PV'!$A$2:$AB$1397,27,FALSE),""),"")</f>
        <v>SOCADIS</v>
      </c>
      <c r="H658" s="50" t="str">
        <f>IF($A658&lt;&gt;"",VLOOKUP($A658,'[1]LISTE ARTICLES PA-PV'!$A$2:$AB$1397,7,FALSE),"0")</f>
        <v>20</v>
      </c>
      <c r="I658" s="96"/>
    </row>
    <row r="659" spans="1:9" x14ac:dyDescent="0.3">
      <c r="A659" s="47">
        <v>10000229</v>
      </c>
      <c r="B659" s="50">
        <v>1</v>
      </c>
      <c r="C659" s="15" t="str">
        <f>IFERROR(IF(A659&lt;&gt;"",VLOOKUP($A659,'[1]LISTE ARTICLES PA-PV'!$A$2:$AB$1397,4,FALSE),""),"")</f>
        <v>EGAN MAJORICA COFFRET CAFE 2 TASSES ET SS TASSES</v>
      </c>
      <c r="D659" s="46">
        <f>IFERROR(IF($A659&lt;&gt;"",VLOOKUP($A659,'[1]LISTE ARTICLES PA-PV'!$A$2:$AB$1397,6,FALSE),"0"),"")</f>
        <v>9.25</v>
      </c>
      <c r="E659" s="46">
        <f t="shared" si="11"/>
        <v>9.25</v>
      </c>
      <c r="F659" s="15" t="str">
        <f>IFERROR(IF($A659&lt;&gt;"",VLOOKUP($A659,'[1]LISTE ARTICLES PA-PV'!$A$2:$AB$1397,28,FALSE),""),"")</f>
        <v>ACC/VAISSELLE</v>
      </c>
      <c r="G659" s="15" t="str">
        <f>IFERROR(IF($A659&lt;&gt;"",VLOOKUP($A659,'[1]LISTE ARTICLES PA-PV'!$A$2:$AB$1397,27,FALSE),""),"")</f>
        <v>SOCADIS</v>
      </c>
      <c r="H659" s="50" t="str">
        <f>IF($A659&lt;&gt;"",VLOOKUP($A659,'[1]LISTE ARTICLES PA-PV'!$A$2:$AB$1397,7,FALSE),"0")</f>
        <v>20</v>
      </c>
      <c r="I659" s="96"/>
    </row>
    <row r="660" spans="1:9" x14ac:dyDescent="0.3">
      <c r="A660" s="47">
        <v>3661078223141</v>
      </c>
      <c r="B660" s="50">
        <v>1</v>
      </c>
      <c r="C660" s="15" t="str">
        <f>IFERROR(IF(A660&lt;&gt;"",VLOOKUP($A660,'[1]LISTE ARTICLES PA-PV'!$A$2:$AB$1397,4,FALSE),""),"")</f>
        <v>TASSE-TARTINEUR KANDINSKI</v>
      </c>
      <c r="D660" s="69">
        <f>IFERROR(IF($A660&lt;&gt;"",VLOOKUP($A660,'[1]LISTE ARTICLES PA-PV'!$A$2:$AB$1397,6,FALSE),"0"),"")</f>
        <v>9.9</v>
      </c>
      <c r="E660" s="46">
        <f t="shared" si="11"/>
        <v>9.9</v>
      </c>
      <c r="F660" s="15" t="str">
        <f>IFERROR(IF($A660&lt;&gt;"",VLOOKUP($A660,'[1]LISTE ARTICLES PA-PV'!$A$2:$AB$1397,28,FALSE),""),"")</f>
        <v>ACC/VAISSELLE</v>
      </c>
      <c r="G660" s="15" t="str">
        <f>IFERROR(IF($A660&lt;&gt;"",VLOOKUP($A660,'[1]LISTE ARTICLES PA-PV'!$A$2:$AB$1397,27,FALSE),""),"")</f>
        <v>SOCADIS</v>
      </c>
      <c r="H660" s="50" t="str">
        <f>IF($A660&lt;&gt;"",VLOOKUP($A660,'[1]LISTE ARTICLES PA-PV'!$A$2:$AB$1397,7,FALSE),"0")</f>
        <v>20</v>
      </c>
      <c r="I660" s="96"/>
    </row>
    <row r="661" spans="1:9" x14ac:dyDescent="0.3">
      <c r="A661" s="47">
        <v>3661078223080</v>
      </c>
      <c r="B661" s="50">
        <v>2</v>
      </c>
      <c r="C661" s="15" t="str">
        <f>IFERROR(IF(A661&lt;&gt;"",VLOOKUP($A661,'[1]LISTE ARTICLES PA-PV'!$A$2:$AB$1397,4,FALSE),""),"")</f>
        <v>GD MUG KANDINSKI CERCLES ENCERCLES</v>
      </c>
      <c r="D661" s="46">
        <f>IFERROR(IF($A661&lt;&gt;"",VLOOKUP($A661,'[1]LISTE ARTICLES PA-PV'!$A$2:$AB$1397,6,FALSE),"0"),"")</f>
        <v>6.95</v>
      </c>
      <c r="E661" s="46">
        <f t="shared" si="11"/>
        <v>13.9</v>
      </c>
      <c r="F661" s="15" t="str">
        <f>IFERROR(IF($A661&lt;&gt;"",VLOOKUP($A661,'[1]LISTE ARTICLES PA-PV'!$A$2:$AB$1397,28,FALSE),""),"")</f>
        <v>ACC/VAISSELLE</v>
      </c>
      <c r="G661" s="15" t="str">
        <f>IFERROR(IF($A661&lt;&gt;"",VLOOKUP($A661,'[1]LISTE ARTICLES PA-PV'!$A$2:$AB$1397,27,FALSE),""),"")</f>
        <v>SOCADIS</v>
      </c>
      <c r="H661" s="50" t="str">
        <f>IF($A661&lt;&gt;"",VLOOKUP($A661,'[1]LISTE ARTICLES PA-PV'!$A$2:$AB$1397,7,FALSE),"0")</f>
        <v>20</v>
      </c>
      <c r="I661" s="96"/>
    </row>
    <row r="662" spans="1:9" x14ac:dyDescent="0.3">
      <c r="A662" s="47">
        <v>3661078213555</v>
      </c>
      <c r="B662" s="50">
        <v>2</v>
      </c>
      <c r="C662" s="15" t="str">
        <f>IFERROR(IF(A662&lt;&gt;"",VLOOKUP($A662,'[1]LISTE ARTICLES PA-PV'!$A$2:$AB$1397,4,FALSE),""),"")</f>
        <v>GD MUG VAN GOGH NUIT ETOILEE</v>
      </c>
      <c r="D662" s="46">
        <f>IFERROR(IF($A662&lt;&gt;"",VLOOKUP($A662,'[1]LISTE ARTICLES PA-PV'!$A$2:$AB$1397,6,FALSE),"0"),"")</f>
        <v>6.95</v>
      </c>
      <c r="E662" s="46">
        <f t="shared" si="11"/>
        <v>13.9</v>
      </c>
      <c r="F662" s="15" t="str">
        <f>IFERROR(IF($A662&lt;&gt;"",VLOOKUP($A662,'[1]LISTE ARTICLES PA-PV'!$A$2:$AB$1397,28,FALSE),""),"")</f>
        <v>ACC/VAISSELLE</v>
      </c>
      <c r="G662" s="15" t="str">
        <f>IFERROR(IF($A662&lt;&gt;"",VLOOKUP($A662,'[1]LISTE ARTICLES PA-PV'!$A$2:$AB$1397,27,FALSE),""),"")</f>
        <v>SOCADIS</v>
      </c>
      <c r="H662" s="50" t="str">
        <f>IF($A662&lt;&gt;"",VLOOKUP($A662,'[1]LISTE ARTICLES PA-PV'!$A$2:$AB$1397,7,FALSE),"0")</f>
        <v>20</v>
      </c>
      <c r="I662" s="96"/>
    </row>
    <row r="663" spans="1:9" x14ac:dyDescent="0.3">
      <c r="A663" s="47">
        <v>3661078219700</v>
      </c>
      <c r="B663" s="50">
        <v>1</v>
      </c>
      <c r="C663" s="15" t="str">
        <f>IFERROR(IF(A663&lt;&gt;"",VLOOKUP($A663,'[1]LISTE ARTICLES PA-PV'!$A$2:$AB$1397,4,FALSE),""),"")</f>
        <v>GD MUG VAN GOGH TOURNESOLS</v>
      </c>
      <c r="D663" s="46">
        <f>IFERROR(IF($A663&lt;&gt;"",VLOOKUP($A663,'[1]LISTE ARTICLES PA-PV'!$A$2:$AB$1397,6,FALSE),"0"),"")</f>
        <v>6.95</v>
      </c>
      <c r="E663" s="46">
        <f t="shared" si="11"/>
        <v>6.95</v>
      </c>
      <c r="F663" s="15" t="str">
        <f>IFERROR(IF($A663&lt;&gt;"",VLOOKUP($A663,'[1]LISTE ARTICLES PA-PV'!$A$2:$AB$1397,28,FALSE),""),"")</f>
        <v>ACC/VAISSELLE</v>
      </c>
      <c r="G663" s="15" t="str">
        <f>IFERROR(IF($A663&lt;&gt;"",VLOOKUP($A663,'[1]LISTE ARTICLES PA-PV'!$A$2:$AB$1397,27,FALSE),""),"")</f>
        <v>SOCADIS</v>
      </c>
      <c r="H663" s="50" t="str">
        <f>IF($A663&lt;&gt;"",VLOOKUP($A663,'[1]LISTE ARTICLES PA-PV'!$A$2:$AB$1397,7,FALSE),"0")</f>
        <v>20</v>
      </c>
      <c r="I663" s="96"/>
    </row>
    <row r="664" spans="1:9" x14ac:dyDescent="0.3">
      <c r="A664" s="47">
        <v>3661078209152</v>
      </c>
      <c r="B664" s="50">
        <v>5</v>
      </c>
      <c r="C664" s="15" t="str">
        <f>IFERROR(IF(A664&lt;&gt;"",VLOOKUP($A664,'[1]LISTE ARTICLES PA-PV'!$A$2:$AB$1397,4,FALSE),""),"")</f>
        <v>GD MUG KLIMT LARME D'OR</v>
      </c>
      <c r="D664" s="46">
        <f>IFERROR(IF($A664&lt;&gt;"",VLOOKUP($A664,'[1]LISTE ARTICLES PA-PV'!$A$2:$AB$1397,6,FALSE),"0"),"")</f>
        <v>6.95</v>
      </c>
      <c r="E664" s="46">
        <f t="shared" si="11"/>
        <v>34.75</v>
      </c>
      <c r="F664" s="15" t="str">
        <f>IFERROR(IF($A664&lt;&gt;"",VLOOKUP($A664,'[1]LISTE ARTICLES PA-PV'!$A$2:$AB$1397,28,FALSE),""),"")</f>
        <v>ACC/VAISSELLE</v>
      </c>
      <c r="G664" s="15" t="str">
        <f>IFERROR(IF($A664&lt;&gt;"",VLOOKUP($A664,'[1]LISTE ARTICLES PA-PV'!$A$2:$AB$1397,27,FALSE),""),"")</f>
        <v>SOCADIS</v>
      </c>
      <c r="H664" s="50" t="str">
        <f>IF($A664&lt;&gt;"",VLOOKUP($A664,'[1]LISTE ARTICLES PA-PV'!$A$2:$AB$1397,7,FALSE),"0")</f>
        <v>20</v>
      </c>
      <c r="I664" s="96"/>
    </row>
    <row r="665" spans="1:9" x14ac:dyDescent="0.3">
      <c r="A665" s="47">
        <v>3661078213456</v>
      </c>
      <c r="B665" s="50">
        <v>1</v>
      </c>
      <c r="C665" s="15" t="str">
        <f>IFERROR(IF(A665&lt;&gt;"",VLOOKUP($A665,'[1]LISTE ARTICLES PA-PV'!$A$2:$AB$1397,4,FALSE),""),"")</f>
        <v>GD MUG KLIMT DAME EVENTAIL</v>
      </c>
      <c r="D665" s="46">
        <f>IFERROR(IF($A665&lt;&gt;"",VLOOKUP($A665,'[1]LISTE ARTICLES PA-PV'!$A$2:$AB$1397,6,FALSE),"0"),"")</f>
        <v>6.95</v>
      </c>
      <c r="E665" s="46">
        <f t="shared" si="11"/>
        <v>6.95</v>
      </c>
      <c r="F665" s="15" t="str">
        <f>IFERROR(IF($A665&lt;&gt;"",VLOOKUP($A665,'[1]LISTE ARTICLES PA-PV'!$A$2:$AB$1397,28,FALSE),""),"")</f>
        <v>ACC/VAISSELLE</v>
      </c>
      <c r="G665" s="15" t="str">
        <f>IFERROR(IF($A665&lt;&gt;"",VLOOKUP($A665,'[1]LISTE ARTICLES PA-PV'!$A$2:$AB$1397,27,FALSE),""),"")</f>
        <v>SOCADIS</v>
      </c>
      <c r="H665" s="50" t="str">
        <f>IF($A665&lt;&gt;"",VLOOKUP($A665,'[1]LISTE ARTICLES PA-PV'!$A$2:$AB$1397,7,FALSE),"0")</f>
        <v>20</v>
      </c>
      <c r="I665" s="96"/>
    </row>
    <row r="666" spans="1:9" x14ac:dyDescent="0.3">
      <c r="A666" s="47">
        <v>3661078223172</v>
      </c>
      <c r="B666" s="50">
        <v>1</v>
      </c>
      <c r="C666" s="15" t="str">
        <f>IFERROR(IF(A666&lt;&gt;"",VLOOKUP($A666,'[1]LISTE ARTICLES PA-PV'!$A$2:$AB$1397,4,FALSE),""),"")</f>
        <v>GD MUG MUCHA PRINTEMPS</v>
      </c>
      <c r="D666" s="46">
        <f>IFERROR(IF($A666&lt;&gt;"",VLOOKUP($A666,'[1]LISTE ARTICLES PA-PV'!$A$2:$AB$1397,6,FALSE),"0"),"")</f>
        <v>6.95</v>
      </c>
      <c r="E666" s="46">
        <f t="shared" si="11"/>
        <v>6.95</v>
      </c>
      <c r="F666" s="15" t="str">
        <f>IFERROR(IF($A666&lt;&gt;"",VLOOKUP($A666,'[1]LISTE ARTICLES PA-PV'!$A$2:$AB$1397,28,FALSE),""),"")</f>
        <v>ACC/VAISSELLE</v>
      </c>
      <c r="G666" s="15" t="str">
        <f>IFERROR(IF($A666&lt;&gt;"",VLOOKUP($A666,'[1]LISTE ARTICLES PA-PV'!$A$2:$AB$1397,27,FALSE),""),"")</f>
        <v>SOCADIS</v>
      </c>
      <c r="H666" s="50" t="str">
        <f>IF($A666&lt;&gt;"",VLOOKUP($A666,'[1]LISTE ARTICLES PA-PV'!$A$2:$AB$1397,7,FALSE),"0")</f>
        <v>20</v>
      </c>
      <c r="I666" s="96"/>
    </row>
    <row r="667" spans="1:9" x14ac:dyDescent="0.3">
      <c r="A667" s="47">
        <v>3661078223196</v>
      </c>
      <c r="B667" s="50">
        <v>2</v>
      </c>
      <c r="C667" s="15" t="str">
        <f>IFERROR(IF(A667&lt;&gt;"",VLOOKUP($A667,'[1]LISTE ARTICLES PA-PV'!$A$2:$AB$1397,4,FALSE),""),"")</f>
        <v>GD MUG MUCHA AUTOMNE</v>
      </c>
      <c r="D667" s="46">
        <f>IFERROR(IF($A667&lt;&gt;"",VLOOKUP($A667,'[1]LISTE ARTICLES PA-PV'!$A$2:$AB$1397,6,FALSE),"0"),"")</f>
        <v>6.95</v>
      </c>
      <c r="E667" s="46">
        <f t="shared" si="11"/>
        <v>13.9</v>
      </c>
      <c r="F667" s="15" t="str">
        <f>IFERROR(IF($A667&lt;&gt;"",VLOOKUP($A667,'[1]LISTE ARTICLES PA-PV'!$A$2:$AB$1397,28,FALSE),""),"")</f>
        <v>ACC/VAISSELLE</v>
      </c>
      <c r="G667" s="15" t="str">
        <f>IFERROR(IF($A667&lt;&gt;"",VLOOKUP($A667,'[1]LISTE ARTICLES PA-PV'!$A$2:$AB$1397,27,FALSE),""),"")</f>
        <v>SOCADIS</v>
      </c>
      <c r="H667" s="50" t="str">
        <f>IF($A667&lt;&gt;"",VLOOKUP($A667,'[1]LISTE ARTICLES PA-PV'!$A$2:$AB$1397,7,FALSE),"0")</f>
        <v>20</v>
      </c>
      <c r="I667" s="96"/>
    </row>
    <row r="668" spans="1:9" x14ac:dyDescent="0.3">
      <c r="A668" s="47">
        <v>3661078223202</v>
      </c>
      <c r="B668" s="50">
        <v>4</v>
      </c>
      <c r="C668" s="15" t="str">
        <f>IFERROR(IF(A668&lt;&gt;"",VLOOKUP($A668,'[1]LISTE ARTICLES PA-PV'!$A$2:$AB$1397,4,FALSE),""),"")</f>
        <v>GD MUG MUCHA HIVER</v>
      </c>
      <c r="D668" s="46">
        <f>IFERROR(IF($A668&lt;&gt;"",VLOOKUP($A668,'[1]LISTE ARTICLES PA-PV'!$A$2:$AB$1397,6,FALSE),"0"),"")</f>
        <v>6.95</v>
      </c>
      <c r="E668" s="46">
        <f t="shared" si="11"/>
        <v>27.8</v>
      </c>
      <c r="F668" s="15" t="str">
        <f>IFERROR(IF($A668&lt;&gt;"",VLOOKUP($A668,'[1]LISTE ARTICLES PA-PV'!$A$2:$AB$1397,28,FALSE),""),"")</f>
        <v>ACC/VAISSELLE</v>
      </c>
      <c r="G668" s="15" t="str">
        <f>IFERROR(IF($A668&lt;&gt;"",VLOOKUP($A668,'[1]LISTE ARTICLES PA-PV'!$A$2:$AB$1397,27,FALSE),""),"")</f>
        <v>SOCADIS</v>
      </c>
      <c r="H668" s="50" t="str">
        <f>IF($A668&lt;&gt;"",VLOOKUP($A668,'[1]LISTE ARTICLES PA-PV'!$A$2:$AB$1397,7,FALSE),"0")</f>
        <v>20</v>
      </c>
      <c r="I668" s="96"/>
    </row>
    <row r="669" spans="1:9" x14ac:dyDescent="0.3">
      <c r="A669" s="47">
        <v>3661078196308</v>
      </c>
      <c r="B669" s="50">
        <v>2</v>
      </c>
      <c r="C669" s="15" t="str">
        <f>IFERROR(IF(A669&lt;&gt;"",VLOOKUP($A669,'[1]LISTE ARTICLES PA-PV'!$A$2:$AB$1397,4,FALSE),""),"")</f>
        <v>MUG VAN GOGH NUIT ETOILEE</v>
      </c>
      <c r="D669" s="46">
        <f>IFERROR(IF($A669&lt;&gt;"",VLOOKUP($A669,'[1]LISTE ARTICLES PA-PV'!$A$2:$AB$1397,6,FALSE),"0"),"")</f>
        <v>4.95</v>
      </c>
      <c r="E669" s="46">
        <f t="shared" si="11"/>
        <v>9.9</v>
      </c>
      <c r="F669" s="15" t="str">
        <f>IFERROR(IF($A669&lt;&gt;"",VLOOKUP($A669,'[1]LISTE ARTICLES PA-PV'!$A$2:$AB$1397,28,FALSE),""),"")</f>
        <v>ACC/VAISSELLE</v>
      </c>
      <c r="G669" s="15" t="str">
        <f>IFERROR(IF($A669&lt;&gt;"",VLOOKUP($A669,'[1]LISTE ARTICLES PA-PV'!$A$2:$AB$1397,27,FALSE),""),"")</f>
        <v>SOCADIS</v>
      </c>
      <c r="H669" s="50" t="str">
        <f>IF($A669&lt;&gt;"",VLOOKUP($A669,'[1]LISTE ARTICLES PA-PV'!$A$2:$AB$1397,7,FALSE),"0")</f>
        <v>20</v>
      </c>
      <c r="I669" s="96"/>
    </row>
    <row r="670" spans="1:9" x14ac:dyDescent="0.3">
      <c r="A670" s="47">
        <v>3661078209183</v>
      </c>
      <c r="B670" s="50">
        <v>6</v>
      </c>
      <c r="C670" s="15" t="str">
        <f>IFERROR(IF(A670&lt;&gt;"",VLOOKUP($A670,'[1]LISTE ARTICLES PA-PV'!$A$2:$AB$1397,4,FALSE),""),"")</f>
        <v>MUG KLIMT LA FAMILLE</v>
      </c>
      <c r="D670" s="46">
        <f>IFERROR(IF($A670&lt;&gt;"",VLOOKUP($A670,'[1]LISTE ARTICLES PA-PV'!$A$2:$AB$1397,6,FALSE),"0"),"")</f>
        <v>4.95</v>
      </c>
      <c r="E670" s="46">
        <f t="shared" si="11"/>
        <v>29.700000000000003</v>
      </c>
      <c r="F670" s="15" t="str">
        <f>IFERROR(IF($A670&lt;&gt;"",VLOOKUP($A670,'[1]LISTE ARTICLES PA-PV'!$A$2:$AB$1397,28,FALSE),""),"")</f>
        <v>ACC/VAISSELLE</v>
      </c>
      <c r="G670" s="15" t="str">
        <f>IFERROR(IF($A670&lt;&gt;"",VLOOKUP($A670,'[1]LISTE ARTICLES PA-PV'!$A$2:$AB$1397,27,FALSE),""),"")</f>
        <v>SOCADIS</v>
      </c>
      <c r="H670" s="50" t="str">
        <f>IF($A670&lt;&gt;"",VLOOKUP($A670,'[1]LISTE ARTICLES PA-PV'!$A$2:$AB$1397,7,FALSE),"0")</f>
        <v>20</v>
      </c>
      <c r="I670" s="96"/>
    </row>
    <row r="671" spans="1:9" x14ac:dyDescent="0.3">
      <c r="A671" s="47">
        <v>3661078219533</v>
      </c>
      <c r="B671" s="50">
        <v>4</v>
      </c>
      <c r="C671" s="15" t="str">
        <f>IFERROR(IF(A671&lt;&gt;"",VLOOKUP($A671,'[1]LISTE ARTICLES PA-PV'!$A$2:$AB$1397,4,FALSE),""),"")</f>
        <v>MUG GAUGHIN</v>
      </c>
      <c r="D671" s="46">
        <f>IFERROR(IF($A671&lt;&gt;"",VLOOKUP($A671,'[1]LISTE ARTICLES PA-PV'!$A$2:$AB$1397,6,FALSE),"0"),"")</f>
        <v>4.95</v>
      </c>
      <c r="E671" s="46">
        <f t="shared" si="11"/>
        <v>19.8</v>
      </c>
      <c r="F671" s="15" t="str">
        <f>IFERROR(IF($A671&lt;&gt;"",VLOOKUP($A671,'[1]LISTE ARTICLES PA-PV'!$A$2:$AB$1397,28,FALSE),""),"")</f>
        <v>ACC/VAISSELLE</v>
      </c>
      <c r="G671" s="15" t="str">
        <f>IFERROR(IF($A671&lt;&gt;"",VLOOKUP($A671,'[1]LISTE ARTICLES PA-PV'!$A$2:$AB$1397,27,FALSE),""),"")</f>
        <v>SOCADIS</v>
      </c>
      <c r="H671" s="50" t="str">
        <f>IF($A671&lt;&gt;"",VLOOKUP($A671,'[1]LISTE ARTICLES PA-PV'!$A$2:$AB$1397,7,FALSE),"0")</f>
        <v>20</v>
      </c>
      <c r="I671" s="96"/>
    </row>
    <row r="672" spans="1:9" x14ac:dyDescent="0.3">
      <c r="A672" s="47">
        <v>3661078200036</v>
      </c>
      <c r="B672" s="50">
        <v>3</v>
      </c>
      <c r="C672" s="15" t="str">
        <f>IFERROR(IF(A672&lt;&gt;"",VLOOKUP($A672,'[1]LISTE ARTICLES PA-PV'!$A$2:$AB$1397,4,FALSE),""),"")</f>
        <v>MUG KLIMT LE BAISER DORE</v>
      </c>
      <c r="D672" s="46">
        <f>IFERROR(IF($A672&lt;&gt;"",VLOOKUP($A672,'[1]LISTE ARTICLES PA-PV'!$A$2:$AB$1397,6,FALSE),"0"),"")</f>
        <v>5.2</v>
      </c>
      <c r="E672" s="46">
        <f t="shared" si="11"/>
        <v>15.600000000000001</v>
      </c>
      <c r="F672" s="15" t="str">
        <f>IFERROR(IF($A672&lt;&gt;"",VLOOKUP($A672,'[1]LISTE ARTICLES PA-PV'!$A$2:$AB$1397,28,FALSE),""),"")</f>
        <v>ACC/VAISSELLE</v>
      </c>
      <c r="G672" s="15" t="str">
        <f>IFERROR(IF($A672&lt;&gt;"",VLOOKUP($A672,'[1]LISTE ARTICLES PA-PV'!$A$2:$AB$1397,27,FALSE),""),"")</f>
        <v>SOCADIS</v>
      </c>
      <c r="H672" s="50" t="str">
        <f>IF($A672&lt;&gt;"",VLOOKUP($A672,'[1]LISTE ARTICLES PA-PV'!$A$2:$AB$1397,7,FALSE),"0")</f>
        <v>20</v>
      </c>
      <c r="I672" s="96"/>
    </row>
    <row r="673" spans="1:11" x14ac:dyDescent="0.3">
      <c r="A673" s="47">
        <v>3661078209206</v>
      </c>
      <c r="B673" s="50">
        <v>1</v>
      </c>
      <c r="C673" s="15" t="str">
        <f>IFERROR(IF(A673&lt;&gt;"",VLOOKUP($A673,'[1]LISTE ARTICLES PA-PV'!$A$2:$AB$1397,4,FALSE),""),"")</f>
        <v>MUG RENOIR LES DEUX SŒURS</v>
      </c>
      <c r="D673" s="46">
        <f>IFERROR(IF($A673&lt;&gt;"",VLOOKUP($A673,'[1]LISTE ARTICLES PA-PV'!$A$2:$AB$1397,6,FALSE),"0"),"")</f>
        <v>4.95</v>
      </c>
      <c r="E673" s="46">
        <f t="shared" si="11"/>
        <v>4.95</v>
      </c>
      <c r="F673" s="15" t="str">
        <f>IFERROR(IF($A673&lt;&gt;"",VLOOKUP($A673,'[1]LISTE ARTICLES PA-PV'!$A$2:$AB$1397,28,FALSE),""),"")</f>
        <v>ACC/VAISSELLE</v>
      </c>
      <c r="G673" s="15" t="str">
        <f>IFERROR(IF($A673&lt;&gt;"",VLOOKUP($A673,'[1]LISTE ARTICLES PA-PV'!$A$2:$AB$1397,27,FALSE),""),"")</f>
        <v>SOCADIS</v>
      </c>
      <c r="H673" s="50" t="str">
        <f>IF($A673&lt;&gt;"",VLOOKUP($A673,'[1]LISTE ARTICLES PA-PV'!$A$2:$AB$1397,7,FALSE),"0")</f>
        <v>20</v>
      </c>
      <c r="I673" s="63"/>
    </row>
    <row r="674" spans="1:11" x14ac:dyDescent="0.3">
      <c r="A674" s="47">
        <v>3661078209220</v>
      </c>
      <c r="B674" s="50">
        <v>1</v>
      </c>
      <c r="C674" s="15" t="str">
        <f>IFERROR(IF(A674&lt;&gt;"",VLOOKUP($A674,'[1]LISTE ARTICLES PA-PV'!$A$2:$AB$1397,4,FALSE),""),"")</f>
        <v>MUG RENOIR DANSE A BOOURGIVAL</v>
      </c>
      <c r="D674" s="46">
        <f>IFERROR(IF($A674&lt;&gt;"",VLOOKUP($A674,'[1]LISTE ARTICLES PA-PV'!$A$2:$AB$1397,6,FALSE),"0"),"")</f>
        <v>4.95</v>
      </c>
      <c r="E674" s="46">
        <f t="shared" si="11"/>
        <v>4.95</v>
      </c>
      <c r="F674" s="15" t="str">
        <f>IFERROR(IF($A674&lt;&gt;"",VLOOKUP($A674,'[1]LISTE ARTICLES PA-PV'!$A$2:$AB$1397,28,FALSE),""),"")</f>
        <v>ACC/VAISSELLE</v>
      </c>
      <c r="G674" s="15" t="str">
        <f>IFERROR(IF($A674&lt;&gt;"",VLOOKUP($A674,'[1]LISTE ARTICLES PA-PV'!$A$2:$AB$1397,27,FALSE),""),"")</f>
        <v>SOCADIS</v>
      </c>
      <c r="H674" s="50" t="str">
        <f>IF($A674&lt;&gt;"",VLOOKUP($A674,'[1]LISTE ARTICLES PA-PV'!$A$2:$AB$1397,7,FALSE),"0")</f>
        <v>20</v>
      </c>
      <c r="I674" s="63"/>
    </row>
    <row r="675" spans="1:11" x14ac:dyDescent="0.3">
      <c r="A675" s="47">
        <v>3661078203242</v>
      </c>
      <c r="B675" s="50">
        <v>2</v>
      </c>
      <c r="C675" s="15" t="str">
        <f>IFERROR(IF(A675&lt;&gt;"",VLOOKUP($A675,'[1]LISTE ARTICLES PA-PV'!$A$2:$AB$1397,4,FALSE),""),"")</f>
        <v>MUG KLIMT LA MEDECINE</v>
      </c>
      <c r="D675" s="46">
        <f>IFERROR(IF($A675&lt;&gt;"",VLOOKUP($A675,'[1]LISTE ARTICLES PA-PV'!$A$2:$AB$1397,6,FALSE),"0"),"")</f>
        <v>4.95</v>
      </c>
      <c r="E675" s="46">
        <f t="shared" si="11"/>
        <v>9.9</v>
      </c>
      <c r="F675" s="15" t="str">
        <f>IFERROR(IF($A675&lt;&gt;"",VLOOKUP($A675,'[1]LISTE ARTICLES PA-PV'!$A$2:$AB$1397,28,FALSE),""),"")</f>
        <v>ACC/VAISSELLE</v>
      </c>
      <c r="G675" s="15" t="str">
        <f>IFERROR(IF($A675&lt;&gt;"",VLOOKUP($A675,'[1]LISTE ARTICLES PA-PV'!$A$2:$AB$1397,27,FALSE),""),"")</f>
        <v>SOCADIS</v>
      </c>
      <c r="H675" s="50" t="str">
        <f>IF($A675&lt;&gt;"",VLOOKUP($A675,'[1]LISTE ARTICLES PA-PV'!$A$2:$AB$1397,7,FALSE),"0")</f>
        <v>20</v>
      </c>
      <c r="I675" s="63"/>
    </row>
    <row r="676" spans="1:11" x14ac:dyDescent="0.3">
      <c r="A676" s="47">
        <v>3661078228665</v>
      </c>
      <c r="B676" s="50">
        <v>1</v>
      </c>
      <c r="C676" s="15" t="str">
        <f>IFERROR(IF(A676&lt;&gt;"",VLOOKUP($A676,'[1]LISTE ARTICLES PA-PV'!$A$2:$AB$1397,4,FALSE),""),"")</f>
        <v>TISANIERE 300 ML CHAMALLOW BOITE RONDE CHATS</v>
      </c>
      <c r="D676" s="46">
        <f>IFERROR(IF($A676&lt;&gt;"",VLOOKUP($A676,'[1]LISTE ARTICLES PA-PV'!$A$2:$AB$1397,6,FALSE),"0"),"")</f>
        <v>7.3</v>
      </c>
      <c r="E676" s="46">
        <f t="shared" si="11"/>
        <v>7.3</v>
      </c>
      <c r="F676" s="15" t="str">
        <f>IFERROR(IF($A676&lt;&gt;"",VLOOKUP($A676,'[1]LISTE ARTICLES PA-PV'!$A$2:$AB$1397,28,FALSE),""),"")</f>
        <v>ACC/VAISSELLE</v>
      </c>
      <c r="G676" s="15" t="str">
        <f>IFERROR(IF($A676&lt;&gt;"",VLOOKUP($A676,'[1]LISTE ARTICLES PA-PV'!$A$2:$AB$1397,27,FALSE),""),"")</f>
        <v>SOCADIS</v>
      </c>
      <c r="H676" s="50" t="str">
        <f>IF($A676&lt;&gt;"",VLOOKUP($A676,'[1]LISTE ARTICLES PA-PV'!$A$2:$AB$1397,7,FALSE),"0")</f>
        <v>20</v>
      </c>
      <c r="I676" s="63"/>
    </row>
    <row r="677" spans="1:11" x14ac:dyDescent="0.3">
      <c r="A677" s="47">
        <v>3661078203402</v>
      </c>
      <c r="B677" s="50">
        <v>2</v>
      </c>
      <c r="C677" s="15" t="str">
        <f>IFERROR(IF(A677&lt;&gt;"",VLOOKUP($A677,'[1]LISTE ARTICLES PA-PV'!$A$2:$AB$1397,4,FALSE),""),"")</f>
        <v>COUPELLE FEUILLE ACAPULCO</v>
      </c>
      <c r="D677" s="46">
        <f>IFERROR(IF($A677&lt;&gt;"",VLOOKUP($A677,'[1]LISTE ARTICLES PA-PV'!$A$2:$AB$1397,6,FALSE),"0"),"")</f>
        <v>6.5</v>
      </c>
      <c r="E677" s="46">
        <f t="shared" si="11"/>
        <v>13</v>
      </c>
      <c r="F677" s="15" t="str">
        <f>IFERROR(IF($A677&lt;&gt;"",VLOOKUP($A677,'[1]LISTE ARTICLES PA-PV'!$A$2:$AB$1397,28,FALSE),""),"")</f>
        <v>ACC/VAISSELLE</v>
      </c>
      <c r="G677" s="15" t="str">
        <f>IFERROR(IF($A677&lt;&gt;"",VLOOKUP($A677,'[1]LISTE ARTICLES PA-PV'!$A$2:$AB$1397,27,FALSE),""),"")</f>
        <v>SOCADIS</v>
      </c>
      <c r="H677" s="50" t="str">
        <f>IF($A677&lt;&gt;"",VLOOKUP($A677,'[1]LISTE ARTICLES PA-PV'!$A$2:$AB$1397,7,FALSE),"0")</f>
        <v>20</v>
      </c>
      <c r="I677" s="63"/>
    </row>
    <row r="678" spans="1:11" x14ac:dyDescent="0.3">
      <c r="A678" s="47">
        <v>3661078218710</v>
      </c>
      <c r="B678" s="50">
        <v>10</v>
      </c>
      <c r="C678" s="15" t="str">
        <f>IFERROR(IF(A678&lt;&gt;"",VLOOKUP($A678,'[1]LISTE ARTICLES PA-PV'!$A$2:$AB$1397,4,FALSE),""),"")</f>
        <v>BOUGIES ŒIL</v>
      </c>
      <c r="D678" s="46">
        <f>IFERROR(IF($A678&lt;&gt;"",VLOOKUP($A678,'[1]LISTE ARTICLES PA-PV'!$A$2:$AB$1397,6,FALSE),"0"),"")</f>
        <v>1.95</v>
      </c>
      <c r="E678" s="46">
        <f t="shared" si="11"/>
        <v>19.5</v>
      </c>
      <c r="F678" s="15" t="str">
        <f>IFERROR(IF($A678&lt;&gt;"",VLOOKUP($A678,'[1]LISTE ARTICLES PA-PV'!$A$2:$AB$1397,28,FALSE),""),"")</f>
        <v>ACC/VAISSELLE</v>
      </c>
      <c r="G678" s="15" t="str">
        <f>IFERROR(IF($A678&lt;&gt;"",VLOOKUP($A678,'[1]LISTE ARTICLES PA-PV'!$A$2:$AB$1397,27,FALSE),""),"")</f>
        <v>SOCADIS</v>
      </c>
      <c r="H678" s="50" t="str">
        <f>IF($A678&lt;&gt;"",VLOOKUP($A678,'[1]LISTE ARTICLES PA-PV'!$A$2:$AB$1397,7,FALSE),"0")</f>
        <v>20</v>
      </c>
      <c r="I678" s="63"/>
    </row>
    <row r="679" spans="1:11" x14ac:dyDescent="0.3">
      <c r="A679" s="47">
        <v>3661078139909</v>
      </c>
      <c r="B679" s="50">
        <v>11</v>
      </c>
      <c r="C679" s="15" t="str">
        <f>IFERROR(IF(A679&lt;&gt;"",VLOOKUP($A679,'[1]LISTE ARTICLES PA-PV'!$A$2:$AB$1397,4,FALSE),""),"")</f>
        <v>BOUGIES ROUGES</v>
      </c>
      <c r="D679" s="46">
        <f>IFERROR(IF($A679&lt;&gt;"",VLOOKUP($A679,'[1]LISTE ARTICLES PA-PV'!$A$2:$AB$1397,6,FALSE),"0"),"")</f>
        <v>1.95</v>
      </c>
      <c r="E679" s="46">
        <f t="shared" si="11"/>
        <v>21.45</v>
      </c>
      <c r="F679" s="15" t="str">
        <f>IFERROR(IF($A679&lt;&gt;"",VLOOKUP($A679,'[1]LISTE ARTICLES PA-PV'!$A$2:$AB$1397,28,FALSE),""),"")</f>
        <v>ACC/VAISSELLE</v>
      </c>
      <c r="G679" s="15" t="str">
        <f>IFERROR(IF($A679&lt;&gt;"",VLOOKUP($A679,'[1]LISTE ARTICLES PA-PV'!$A$2:$AB$1397,27,FALSE),""),"")</f>
        <v>SOCADIS</v>
      </c>
      <c r="H679" s="50" t="str">
        <f>IF($A679&lt;&gt;"",VLOOKUP($A679,'[1]LISTE ARTICLES PA-PV'!$A$2:$AB$1397,7,FALSE),"0")</f>
        <v>20</v>
      </c>
      <c r="I679" s="63"/>
    </row>
    <row r="680" spans="1:11" x14ac:dyDescent="0.3">
      <c r="A680" s="47">
        <v>3661078155084</v>
      </c>
      <c r="B680" s="50">
        <v>11</v>
      </c>
      <c r="C680" s="15" t="str">
        <f>IFERROR(IF(A680&lt;&gt;"",VLOOKUP($A680,'[1]LISTE ARTICLES PA-PV'!$A$2:$AB$1397,4,FALSE),""),"")</f>
        <v>BOUGIES RAYEES</v>
      </c>
      <c r="D680" s="46">
        <f>IFERROR(IF($A680&lt;&gt;"",VLOOKUP($A680,'[1]LISTE ARTICLES PA-PV'!$A$2:$AB$1397,6,FALSE),"0"),"")</f>
        <v>1.95</v>
      </c>
      <c r="E680" s="46">
        <f t="shared" si="11"/>
        <v>21.45</v>
      </c>
      <c r="F680" s="15" t="str">
        <f>IFERROR(IF($A680&lt;&gt;"",VLOOKUP($A680,'[1]LISTE ARTICLES PA-PV'!$A$2:$AB$1397,28,FALSE),""),"")</f>
        <v>ACC/VAISSELLE</v>
      </c>
      <c r="G680" s="15" t="str">
        <f>IFERROR(IF($A680&lt;&gt;"",VLOOKUP($A680,'[1]LISTE ARTICLES PA-PV'!$A$2:$AB$1397,27,FALSE),""),"")</f>
        <v>SOCADIS</v>
      </c>
      <c r="H680" s="50" t="str">
        <f>IF($A680&lt;&gt;"",VLOOKUP($A680,'[1]LISTE ARTICLES PA-PV'!$A$2:$AB$1397,7,FALSE),"0")</f>
        <v>20</v>
      </c>
      <c r="I680" s="63"/>
    </row>
    <row r="681" spans="1:11" x14ac:dyDescent="0.3">
      <c r="A681" s="47">
        <v>3661078235403</v>
      </c>
      <c r="B681" s="50">
        <v>2</v>
      </c>
      <c r="C681" s="15" t="str">
        <f>IFERROR(IF(A681&lt;&gt;"",VLOOKUP($A681,'[1]LISTE ARTICLES PA-PV'!$A$2:$AB$1397,4,FALSE),""),"")</f>
        <v>MUG ISHITA 300 ml</v>
      </c>
      <c r="D681" s="46">
        <f>IFERROR(IF($A681&lt;&gt;"",VLOOKUP($A681,'[1]LISTE ARTICLES PA-PV'!$A$2:$AB$1397,6,FALSE),"0"),"")</f>
        <v>6.05</v>
      </c>
      <c r="E681" s="46">
        <f t="shared" si="11"/>
        <v>12.1</v>
      </c>
      <c r="F681" s="15" t="str">
        <f>IFERROR(IF($A681&lt;&gt;"",VLOOKUP($A681,'[1]LISTE ARTICLES PA-PV'!$A$2:$AB$1397,28,FALSE),""),"")</f>
        <v>ACC/VAISSELLE</v>
      </c>
      <c r="G681" s="15" t="str">
        <f>IFERROR(IF($A681&lt;&gt;"",VLOOKUP($A681,'[1]LISTE ARTICLES PA-PV'!$A$2:$AB$1397,27,FALSE),""),"")</f>
        <v>SOCADIS</v>
      </c>
      <c r="H681" s="50" t="str">
        <f>IF($A681&lt;&gt;"",VLOOKUP($A681,'[1]LISTE ARTICLES PA-PV'!$A$2:$AB$1397,7,FALSE),"0")</f>
        <v>20</v>
      </c>
      <c r="I681" s="63"/>
    </row>
    <row r="682" spans="1:11" x14ac:dyDescent="0.3">
      <c r="A682" s="65">
        <v>3700324438363</v>
      </c>
      <c r="B682" s="50">
        <v>3</v>
      </c>
      <c r="C682" s="15" t="str">
        <f>IFERROR(IF(A682&lt;&gt;"",VLOOKUP($A682,'[1]LISTE ARTICLES PA-PV'!$A$2:$AB$1397,4,FALSE),""),"")</f>
        <v xml:space="preserve">TD'OC COFFRET 40 MOUSSELINES TISANES </v>
      </c>
      <c r="D682" s="46">
        <f>IFERROR(IF($A682&lt;&gt;"",VLOOKUP($A682,'[1]LISTE ARTICLES PA-PV'!$A$2:$AB$1397,6,FALSE),"0"),"")</f>
        <v>18.600000000000001</v>
      </c>
      <c r="E682" s="46">
        <f t="shared" si="11"/>
        <v>55.800000000000004</v>
      </c>
      <c r="F682" s="15" t="str">
        <f>IFERROR(IF($A682&lt;&gt;"",VLOOKUP($A682,'[1]LISTE ARTICLES PA-PV'!$A$2:$AB$1397,28,FALSE),""),"")</f>
        <v>THE</v>
      </c>
      <c r="G682" s="15" t="str">
        <f>IF($A682&lt;&gt;"",VLOOKUP($A682,'[1]LISTE ARTICLES PA-PV'!$A$2:$AB$1397,27,FALSE),"---")</f>
        <v>TERRE D'OC</v>
      </c>
      <c r="H682" s="50" t="str">
        <f>IFERROR(IF($A682&lt;&gt;"",VLOOKUP($A682,'[1]LISTE ARTICLES PA-PV'!$A$2:$AB$1397,7,FALSE),"0"),"0")</f>
        <v>5.5</v>
      </c>
      <c r="I682" s="63"/>
    </row>
    <row r="683" spans="1:11" ht="15" thickBot="1" x14ac:dyDescent="0.35">
      <c r="A683" s="65">
        <v>3700324438707</v>
      </c>
      <c r="B683" s="50">
        <v>4</v>
      </c>
      <c r="C683" s="15" t="str">
        <f>IFERROR(IF(A683&lt;&gt;"",VLOOKUP($A683,'[1]LISTE ARTICLES PA-PV'!$A$2:$AB$1397,4,FALSE),""),"")</f>
        <v>TISANE BIO BROLOLIS</v>
      </c>
      <c r="D683" s="46">
        <f>IFERROR(IF($A683&lt;&gt;"",VLOOKUP($A683,'[1]LISTE ARTICLES PA-PV'!$A$2:$AB$1397,6,FALSE),"0"),"")</f>
        <v>5.8</v>
      </c>
      <c r="E683" s="46">
        <f t="shared" si="11"/>
        <v>23.2</v>
      </c>
      <c r="F683" s="15" t="str">
        <f>IFERROR(IF($A683&lt;&gt;"",VLOOKUP($A683,'[1]LISTE ARTICLES PA-PV'!$A$2:$AB$1397,28,FALSE),""),"")</f>
        <v>THE</v>
      </c>
      <c r="G683" s="15" t="str">
        <f>IF($A683&lt;&gt;"",VLOOKUP($A683,'[1]LISTE ARTICLES PA-PV'!$A$2:$AB$1397,27,FALSE),"---")</f>
        <v>TERRE D'OC</v>
      </c>
      <c r="H683" s="50" t="str">
        <f>IFERROR(IF($A683&lt;&gt;"",VLOOKUP($A683,'[1]LISTE ARTICLES PA-PV'!$A$2:$AB$1397,7,FALSE),"0"),"0")</f>
        <v>5.5</v>
      </c>
      <c r="I683" s="63"/>
    </row>
    <row r="684" spans="1:11" x14ac:dyDescent="0.3">
      <c r="A684" s="65">
        <v>3700324438714</v>
      </c>
      <c r="B684" s="50">
        <v>4</v>
      </c>
      <c r="C684" s="15" t="str">
        <f>IFERROR(IF(A684&lt;&gt;"",VLOOKUP($A684,'[1]LISTE ARTICLES PA-PV'!$A$2:$AB$1397,4,FALSE),""),"")</f>
        <v>TISANE BIO CITROUILLE</v>
      </c>
      <c r="D684" s="46">
        <f>IFERROR(IF($A684&lt;&gt;"",VLOOKUP($A684,'[1]LISTE ARTICLES PA-PV'!$A$2:$AB$1397,6,FALSE),"0"),"")</f>
        <v>5.8</v>
      </c>
      <c r="E684" s="46">
        <f t="shared" si="11"/>
        <v>23.2</v>
      </c>
      <c r="F684" s="15" t="str">
        <f>IFERROR(IF($A684&lt;&gt;"",VLOOKUP($A684,'[1]LISTE ARTICLES PA-PV'!$A$2:$AB$1397,28,FALSE),""),"")</f>
        <v>THE</v>
      </c>
      <c r="G684" s="15" t="str">
        <f>IF($A684&lt;&gt;"",VLOOKUP($A684,'[1]LISTE ARTICLES PA-PV'!$A$2:$AB$1397,27,FALSE),"---")</f>
        <v>TERRE D'OC</v>
      </c>
      <c r="H684" s="50" t="str">
        <f>IFERROR(IF($A684&lt;&gt;"",VLOOKUP($A684,'[1]LISTE ARTICLES PA-PV'!$A$2:$AB$1397,7,FALSE),"0"),"0")</f>
        <v>5.5</v>
      </c>
      <c r="I684" s="144" t="s">
        <v>3011</v>
      </c>
      <c r="J684" s="145"/>
      <c r="K684" s="146"/>
    </row>
    <row r="685" spans="1:11" x14ac:dyDescent="0.3">
      <c r="A685" s="65">
        <v>3700324438684</v>
      </c>
      <c r="B685" s="50">
        <v>4</v>
      </c>
      <c r="C685" s="15" t="str">
        <f>IFERROR(IF(A685&lt;&gt;"",VLOOKUP($A685,'[1]LISTE ARTICLES PA-PV'!$A$2:$AB$1397,4,FALSE),""),"")</f>
        <v>TISANE BIO TOMATE BASILIC</v>
      </c>
      <c r="D685" s="46">
        <f>IFERROR(IF($A685&lt;&gt;"",VLOOKUP($A685,'[1]LISTE ARTICLES PA-PV'!$A$2:$AB$1397,6,FALSE),"0"),"")</f>
        <v>5.8</v>
      </c>
      <c r="E685" s="46">
        <f t="shared" si="11"/>
        <v>23.2</v>
      </c>
      <c r="F685" s="15" t="str">
        <f>IFERROR(IF($A685&lt;&gt;"",VLOOKUP($A685,'[1]LISTE ARTICLES PA-PV'!$A$2:$AB$1397,28,FALSE),""),"")</f>
        <v>ALIMENTATION 5.50%</v>
      </c>
      <c r="G685" s="15" t="str">
        <f>IF($A685&lt;&gt;"",VLOOKUP($A685,'[1]LISTE ARTICLES PA-PV'!$A$2:$AB$1397,27,FALSE),"---")</f>
        <v>TERRE D'OC</v>
      </c>
      <c r="H685" s="50" t="str">
        <f>IFERROR(IF($A685&lt;&gt;"",VLOOKUP($A685,'[1]LISTE ARTICLES PA-PV'!$A$2:$AB$1397,7,FALSE),"0"),"0")</f>
        <v>5.5</v>
      </c>
      <c r="I685" s="147"/>
      <c r="J685" s="139"/>
      <c r="K685" s="148"/>
    </row>
    <row r="686" spans="1:11" x14ac:dyDescent="0.3">
      <c r="A686" s="65">
        <v>3700324438691</v>
      </c>
      <c r="B686" s="50">
        <v>4</v>
      </c>
      <c r="C686" s="15" t="str">
        <f>IFERROR(IF(A686&lt;&gt;"",VLOOKUP($A686,'[1]LISTE ARTICLES PA-PV'!$A$2:$AB$1397,4,FALSE),""),"")</f>
        <v>TISANE BIO CAROTTE</v>
      </c>
      <c r="D686" s="46">
        <f>IFERROR(IF($A686&lt;&gt;"",VLOOKUP($A686,'[1]LISTE ARTICLES PA-PV'!$A$2:$AB$1397,6,FALSE),"0"),"")</f>
        <v>5.8</v>
      </c>
      <c r="E686" s="46">
        <f t="shared" si="11"/>
        <v>23.2</v>
      </c>
      <c r="F686" s="15" t="str">
        <f>IFERROR(IF($A686&lt;&gt;"",VLOOKUP($A686,'[1]LISTE ARTICLES PA-PV'!$A$2:$AB$1397,28,FALSE),""),"")</f>
        <v>ALIMENTATION 5.50%</v>
      </c>
      <c r="G686" s="15" t="str">
        <f>IF($A686&lt;&gt;"",VLOOKUP($A686,'[1]LISTE ARTICLES PA-PV'!$A$2:$AB$1397,27,FALSE),"---")</f>
        <v>TERRE D'OC</v>
      </c>
      <c r="H686" s="50" t="str">
        <f>IFERROR(IF($A686&lt;&gt;"",VLOOKUP($A686,'[1]LISTE ARTICLES PA-PV'!$A$2:$AB$1397,7,FALSE),"0"),"0")</f>
        <v>5.5</v>
      </c>
      <c r="I686" s="147"/>
      <c r="J686" s="139"/>
      <c r="K686" s="148"/>
    </row>
    <row r="687" spans="1:11" ht="15" thickBot="1" x14ac:dyDescent="0.35">
      <c r="A687" s="65">
        <v>3700324437717</v>
      </c>
      <c r="B687" s="50">
        <v>2</v>
      </c>
      <c r="C687" s="15" t="str">
        <f>IFERROR(IF(A687&lt;&gt;"",VLOOKUP($A687,'[1]LISTE ARTICLES PA-PV'!$A$2:$AB$1397,4,FALSE),""),"")</f>
        <v>TD'OC BISSAP</v>
      </c>
      <c r="D687" s="46">
        <f>IFERROR(IF($A687&lt;&gt;"",VLOOKUP($A687,'[1]LISTE ARTICLES PA-PV'!$A$2:$AB$1397,6,FALSE),"0"),"")</f>
        <v>6.1</v>
      </c>
      <c r="E687" s="46">
        <f t="shared" si="11"/>
        <v>12.2</v>
      </c>
      <c r="F687" s="15" t="str">
        <f>IFERROR(IF($A687&lt;&gt;"",VLOOKUP($A687,'[1]LISTE ARTICLES PA-PV'!$A$2:$AB$1397,28,FALSE),""),"")</f>
        <v>THE</v>
      </c>
      <c r="G687" s="15" t="str">
        <f>IF($A687&lt;&gt;"",VLOOKUP($A687,'[1]LISTE ARTICLES PA-PV'!$A$2:$AB$1397,27,FALSE),"---")</f>
        <v>TERRE D'OC</v>
      </c>
      <c r="H687" s="50" t="str">
        <f>IFERROR(IF($A687&lt;&gt;"",VLOOKUP($A687,'[1]LISTE ARTICLES PA-PV'!$A$2:$AB$1397,7,FALSE),"0"),"0")</f>
        <v>5.5</v>
      </c>
      <c r="I687" s="149"/>
      <c r="J687" s="150"/>
      <c r="K687" s="151"/>
    </row>
    <row r="688" spans="1:11" x14ac:dyDescent="0.3">
      <c r="A688" s="65">
        <v>3700324439469</v>
      </c>
      <c r="B688" s="50">
        <v>8</v>
      </c>
      <c r="C688" s="15" t="str">
        <f>IFERROR(IF(A688&lt;&gt;"",VLOOKUP($A688,'[1]LISTE ARTICLES PA-PV'!$A$2:$AB$1397,4,FALSE),""),"")</f>
        <v>BTE NOMADE THE BLC PAMPLM</v>
      </c>
      <c r="D688" s="46">
        <f>IFERROR(IF($A688&lt;&gt;"",VLOOKUP($A688,'[1]LISTE ARTICLES PA-PV'!$A$2:$AB$1397,6,FALSE),"0"),"")</f>
        <v>4.5999999999999996</v>
      </c>
      <c r="E688" s="46">
        <f t="shared" si="11"/>
        <v>36.799999999999997</v>
      </c>
      <c r="F688" s="15" t="str">
        <f>IFERROR(IF($A688&lt;&gt;"",VLOOKUP($A688,'[1]LISTE ARTICLES PA-PV'!$A$2:$AB$1397,28,FALSE),""),"")</f>
        <v>THE</v>
      </c>
      <c r="G688" s="15" t="str">
        <f>IF($A688&lt;&gt;"",VLOOKUP($A688,'[1]LISTE ARTICLES PA-PV'!$A$2:$AB$1397,27,FALSE),"---")</f>
        <v>TERRE D'OC</v>
      </c>
      <c r="H688" s="50" t="str">
        <f>IFERROR(IF($A688&lt;&gt;"",VLOOKUP($A688,'[1]LISTE ARTICLES PA-PV'!$A$2:$AB$1397,7,FALSE),"0"),"0")</f>
        <v>5.5</v>
      </c>
      <c r="I688" s="63"/>
    </row>
    <row r="689" spans="1:9" x14ac:dyDescent="0.3">
      <c r="A689" s="65">
        <v>3700324436260</v>
      </c>
      <c r="B689" s="50">
        <v>9</v>
      </c>
      <c r="C689" s="15" t="str">
        <f>IFERROR(IF(A689&lt;&gt;"",VLOOKUP($A689,'[1]LISTE ARTICLES PA-PV'!$A$2:$AB$1397,4,FALSE),""),"")</f>
        <v>BTE NOMADE GENMAICHA</v>
      </c>
      <c r="D689" s="46">
        <f>IFERROR(IF($A689&lt;&gt;"",VLOOKUP($A689,'[1]LISTE ARTICLES PA-PV'!$A$2:$AB$1397,6,FALSE),"0"),"")</f>
        <v>4.5</v>
      </c>
      <c r="E689" s="46">
        <f t="shared" si="11"/>
        <v>40.5</v>
      </c>
      <c r="F689" s="15" t="str">
        <f>IFERROR(IF($A689&lt;&gt;"",VLOOKUP($A689,'[1]LISTE ARTICLES PA-PV'!$A$2:$AB$1397,28,FALSE),""),"")</f>
        <v>THE</v>
      </c>
      <c r="G689" s="15" t="str">
        <f>IF($A689&lt;&gt;"",VLOOKUP($A689,'[1]LISTE ARTICLES PA-PV'!$A$2:$AB$1397,27,FALSE),"---")</f>
        <v>TERRE D'OC</v>
      </c>
      <c r="H689" s="50" t="str">
        <f>IFERROR(IF($A689&lt;&gt;"",VLOOKUP($A689,'[1]LISTE ARTICLES PA-PV'!$A$2:$AB$1397,7,FALSE),"0"),"0")</f>
        <v>5.5</v>
      </c>
      <c r="I689" s="63"/>
    </row>
    <row r="690" spans="1:9" x14ac:dyDescent="0.3">
      <c r="A690" s="65">
        <v>3700324436291</v>
      </c>
      <c r="B690" s="50">
        <v>5</v>
      </c>
      <c r="C690" s="15" t="str">
        <f>IFERROR(IF(A690&lt;&gt;"",VLOOKUP($A690,'[1]LISTE ARTICLES PA-PV'!$A$2:$AB$1397,4,FALSE),""),"")</f>
        <v>BTE NOMADE TV YUZU</v>
      </c>
      <c r="D690" s="46">
        <f>IFERROR(IF($A690&lt;&gt;"",VLOOKUP($A690,'[1]LISTE ARTICLES PA-PV'!$A$2:$AB$1397,6,FALSE),"0"),"")</f>
        <v>4.5</v>
      </c>
      <c r="E690" s="46">
        <f t="shared" si="11"/>
        <v>22.5</v>
      </c>
      <c r="F690" s="15" t="str">
        <f>IFERROR(IF($A690&lt;&gt;"",VLOOKUP($A690,'[1]LISTE ARTICLES PA-PV'!$A$2:$AB$1397,28,FALSE),""),"")</f>
        <v>THE</v>
      </c>
      <c r="G690" s="15" t="str">
        <f>IF($A690&lt;&gt;"",VLOOKUP($A690,'[1]LISTE ARTICLES PA-PV'!$A$2:$AB$1397,27,FALSE),"---")</f>
        <v>TERRE D'OC</v>
      </c>
      <c r="H690" s="50" t="str">
        <f>IFERROR(IF($A690&lt;&gt;"",VLOOKUP($A690,'[1]LISTE ARTICLES PA-PV'!$A$2:$AB$1397,7,FALSE),"0"),"0")</f>
        <v>5.5</v>
      </c>
      <c r="I690" s="63"/>
    </row>
    <row r="691" spans="1:9" x14ac:dyDescent="0.3">
      <c r="A691" s="47">
        <v>9999901101651</v>
      </c>
      <c r="B691" s="50">
        <f>1+0.242</f>
        <v>1.242</v>
      </c>
      <c r="C691" s="15" t="str">
        <f>IFERROR(IF(A691&lt;&gt;"",VLOOKUP($A691,'[1]LISTE ARTICLES PA-PV'!$A$2:$AB$1397,4,FALSE),""),"")</f>
        <v>TISANEBIO ABRICOT TILLEUL</v>
      </c>
      <c r="D691" s="46">
        <f>IFERROR(IF($A691&lt;&gt;"",VLOOKUP($A691,'[1]LISTE ARTICLES PA-PV'!$A$2:$AB$1397,6,FALSE),"0"),"")</f>
        <v>39</v>
      </c>
      <c r="E691" s="46">
        <f t="shared" si="11"/>
        <v>48.438000000000002</v>
      </c>
      <c r="F691" s="15" t="str">
        <f>IFERROR(IF($A691&lt;&gt;"",VLOOKUP($A691,'[1]LISTE ARTICLES PA-PV'!$A$2:$AB$1397,28,FALSE),""),"")</f>
        <v>THE</v>
      </c>
      <c r="G691" s="15" t="str">
        <f>IFERROR(IF($A691&lt;&gt;"",VLOOKUP($A691,'[1]LISTE ARTICLES PA-PV'!$A$2:$AB$1397,27,FALSE),""),"")</f>
        <v>TERRE D'OC</v>
      </c>
      <c r="H691" s="50" t="str">
        <f>IFERROR(IF($A691&lt;&gt;"",VLOOKUP($A691,'[1]LISTE ARTICLES PA-PV'!$A$2:$AB$1397,7,FALSE),"0"),"0")</f>
        <v>5.5</v>
      </c>
    </row>
    <row r="692" spans="1:9" x14ac:dyDescent="0.3">
      <c r="A692" s="47">
        <v>9999901101620</v>
      </c>
      <c r="B692" s="50">
        <f>1+0.318</f>
        <v>1.3180000000000001</v>
      </c>
      <c r="C692" s="15" t="str">
        <f>IFERROR(IF(A692&lt;&gt;"",VLOOKUP($A692,'[1]LISTE ARTICLES PA-PV'!$A$2:$AB$1397,4,FALSE),""),"")</f>
        <v>TISANEBIO FL.ORANGER MANDARINE</v>
      </c>
      <c r="D692" s="46">
        <f>IFERROR(IF($A692&lt;&gt;"",VLOOKUP($A692,'[1]LISTE ARTICLES PA-PV'!$A$2:$AB$1397,6,FALSE),"0"),"")</f>
        <v>39</v>
      </c>
      <c r="E692" s="46">
        <f t="shared" si="11"/>
        <v>51.402000000000001</v>
      </c>
      <c r="F692" s="15" t="str">
        <f>IFERROR(IF($A692&lt;&gt;"",VLOOKUP($A692,'[1]LISTE ARTICLES PA-PV'!$A$2:$AB$1397,28,FALSE),""),"")</f>
        <v>THE</v>
      </c>
      <c r="G692" s="15" t="str">
        <f>IFERROR(IF($A692&lt;&gt;"",VLOOKUP($A692,'[1]LISTE ARTICLES PA-PV'!$A$2:$AB$1397,27,FALSE),""),"")</f>
        <v>TERRE D'OC</v>
      </c>
      <c r="H692" s="50" t="str">
        <f>IFERROR(IF($A692&lt;&gt;"",VLOOKUP($A692,'[1]LISTE ARTICLES PA-PV'!$A$2:$AB$1397,7,FALSE),"0"),"0")</f>
        <v>5.5</v>
      </c>
    </row>
    <row r="693" spans="1:9" x14ac:dyDescent="0.3">
      <c r="A693" s="47">
        <v>9999901101637</v>
      </c>
      <c r="B693" s="50">
        <v>1</v>
      </c>
      <c r="C693" s="15" t="str">
        <f>IFERROR(IF(A693&lt;&gt;"",VLOOKUP($A693,'[1]LISTE ARTICLES PA-PV'!$A$2:$AB$1397,4,FALSE),""),"")</f>
        <v>TISANEBIO FRAMB SUREAU GRENADE</v>
      </c>
      <c r="D693" s="46">
        <f>IFERROR(IF($A693&lt;&gt;"",VLOOKUP($A693,'[1]LISTE ARTICLES PA-PV'!$A$2:$AB$1397,6,FALSE),"0"),"")</f>
        <v>39</v>
      </c>
      <c r="E693" s="46">
        <f t="shared" si="11"/>
        <v>39</v>
      </c>
      <c r="F693" s="15" t="str">
        <f>IFERROR(IF($A693&lt;&gt;"",VLOOKUP($A693,'[1]LISTE ARTICLES PA-PV'!$A$2:$AB$1397,28,FALSE),""),"")</f>
        <v>THE</v>
      </c>
      <c r="G693" s="15" t="str">
        <f>IFERROR(IF($A693&lt;&gt;"",VLOOKUP($A693,'[1]LISTE ARTICLES PA-PV'!$A$2:$AB$1397,27,FALSE),""),"")</f>
        <v>TERRE D'OC</v>
      </c>
      <c r="H693" s="50" t="str">
        <f>IFERROR(IF($A693&lt;&gt;"",VLOOKUP($A693,'[1]LISTE ARTICLES PA-PV'!$A$2:$AB$1397,7,FALSE),"0"),"0")</f>
        <v>5.5</v>
      </c>
    </row>
    <row r="694" spans="1:9" x14ac:dyDescent="0.3">
      <c r="A694" s="47">
        <v>9999901101644</v>
      </c>
      <c r="B694" s="50">
        <f>0.5+0.408</f>
        <v>0.90799999999999992</v>
      </c>
      <c r="C694" s="15" t="str">
        <f>IFERROR(IF(A694&lt;&gt;"",VLOOKUP($A694,'[1]LISTE ARTICLES PA-PV'!$A$2:$AB$1397,4,FALSE),""),"")</f>
        <v>TISANEBIO PECHE VERV.ORANGE</v>
      </c>
      <c r="D694" s="46">
        <f>IFERROR(IF($A694&lt;&gt;"",VLOOKUP($A694,'[1]LISTE ARTICLES PA-PV'!$A$2:$AB$1397,6,FALSE),"0"),"")</f>
        <v>39</v>
      </c>
      <c r="E694" s="46">
        <f t="shared" si="11"/>
        <v>35.411999999999999</v>
      </c>
      <c r="F694" s="15" t="str">
        <f>IFERROR(IF($A694&lt;&gt;"",VLOOKUP($A694,'[1]LISTE ARTICLES PA-PV'!$A$2:$AB$1397,28,FALSE),""),"")</f>
        <v>THE</v>
      </c>
      <c r="G694" s="15" t="str">
        <f>IFERROR(IF($A694&lt;&gt;"",VLOOKUP($A694,'[1]LISTE ARTICLES PA-PV'!$A$2:$AB$1397,27,FALSE),""),"")</f>
        <v>TERRE D'OC</v>
      </c>
      <c r="H694" s="50" t="str">
        <f>IFERROR(IF($A694&lt;&gt;"",VLOOKUP($A694,'[1]LISTE ARTICLES PA-PV'!$A$2:$AB$1397,7,FALSE),"0"),"0")</f>
        <v>5.5</v>
      </c>
    </row>
    <row r="695" spans="1:9" x14ac:dyDescent="0.3">
      <c r="A695" s="65">
        <v>3700324437731</v>
      </c>
      <c r="B695" s="50">
        <v>2</v>
      </c>
      <c r="C695" s="15" t="str">
        <f>IFERROR(IF(A695&lt;&gt;"",VLOOKUP($A695,'[1]LISTE ARTICLES PA-PV'!$A$2:$AB$1397,4,FALSE),""),"")</f>
        <v>TN BIO CHOC FRAMBOISE</v>
      </c>
      <c r="D695" s="46">
        <f>IFERROR(IF($A695&lt;&gt;"",VLOOKUP($A695,'[1]LISTE ARTICLES PA-PV'!$A$2:$AB$1397,6,FALSE),"0"),"")</f>
        <v>6.2</v>
      </c>
      <c r="E695" s="46">
        <f t="shared" si="11"/>
        <v>12.4</v>
      </c>
      <c r="F695" s="15" t="str">
        <f>IFERROR(IF($A695&lt;&gt;"",VLOOKUP($A695,'[1]LISTE ARTICLES PA-PV'!$A$2:$AB$1397,28,FALSE),""),"")</f>
        <v>THE</v>
      </c>
      <c r="G695" s="15" t="str">
        <f>IFERROR(IF($A695&lt;&gt;"",VLOOKUP($A695,'[1]LISTE ARTICLES PA-PV'!$A$2:$AB$1397,27,FALSE),""),"")</f>
        <v>TERRE D'OC</v>
      </c>
      <c r="H695" s="50" t="str">
        <f>IFERROR(IF($A695&lt;&gt;"",VLOOKUP($A695,'[1]LISTE ARTICLES PA-PV'!$A$2:$AB$1397,7,FALSE),"0"),"0")</f>
        <v>5.5</v>
      </c>
    </row>
    <row r="696" spans="1:9" x14ac:dyDescent="0.3">
      <c r="A696" s="47">
        <v>3327370300842</v>
      </c>
      <c r="B696" s="50">
        <v>14</v>
      </c>
      <c r="C696" s="15" t="str">
        <f>IFERROR(IF(A696&lt;&gt;"",VLOOKUP($A696,'[1]LISTE ARTICLES PA-PV'!$A$2:$AB$1397,4,FALSE),""),"")</f>
        <v>VOISIN TABLETTE CHOC NOIR CUBA 100G</v>
      </c>
      <c r="D696" s="46">
        <f>IFERROR(IF($A696&lt;&gt;"",VLOOKUP($A696,'[1]LISTE ARTICLES PA-PV'!$A$2:$AB$1397,6,FALSE),"0"),"")</f>
        <v>3.07</v>
      </c>
      <c r="E696" s="46">
        <f t="shared" si="11"/>
        <v>42.98</v>
      </c>
      <c r="F696" s="15" t="str">
        <f>IFERROR(IF($A696&lt;&gt;"",VLOOKUP($A696,'[1]LISTE ARTICLES PA-PV'!$A$2:$AB$1397,28,FALSE),""),"")</f>
        <v>ALIMENTATION 5.50%</v>
      </c>
      <c r="G696" s="15" t="str">
        <f>IF($A696&lt;&gt;"",VLOOKUP($A696,'[1]LISTE ARTICLES PA-PV'!$A$2:$AB$1397,27,FALSE),"---")</f>
        <v>VOISIN</v>
      </c>
      <c r="H696" s="50" t="str">
        <f>IFERROR(IF($A696&lt;&gt;"",VLOOKUP($A696,'[1]LISTE ARTICLES PA-PV'!$A$2:$AB$1397,7,FALSE),"0"),"0")</f>
        <v>5.5</v>
      </c>
    </row>
    <row r="697" spans="1:9" x14ac:dyDescent="0.3">
      <c r="A697" s="47">
        <v>3327370300873</v>
      </c>
      <c r="B697" s="50">
        <v>6</v>
      </c>
      <c r="C697" s="15" t="str">
        <f>IFERROR(IF(A697&lt;&gt;"",VLOOKUP($A697,'[1]LISTE ARTICLES PA-PV'!$A$2:$AB$1397,4,FALSE),""),"")</f>
        <v>VOISIN TABLETTE CHOC NOIR PAPOUASIE 100G</v>
      </c>
      <c r="D697" s="46">
        <f>IFERROR(IF($A697&lt;&gt;"",VLOOKUP($A697,'[1]LISTE ARTICLES PA-PV'!$A$2:$AB$1397,6,FALSE),"0"),"")</f>
        <v>3.08</v>
      </c>
      <c r="E697" s="46">
        <f t="shared" si="11"/>
        <v>18.48</v>
      </c>
      <c r="F697" s="15" t="str">
        <f>IFERROR(IF($A697&lt;&gt;"",VLOOKUP($A697,'[1]LISTE ARTICLES PA-PV'!$A$2:$AB$1397,28,FALSE),""),"")</f>
        <v>ALIMENTATION 5.50%</v>
      </c>
      <c r="G697" s="15" t="str">
        <f>IF($A697&lt;&gt;"",VLOOKUP($A697,'[1]LISTE ARTICLES PA-PV'!$A$2:$AB$1397,27,FALSE),"---")</f>
        <v>VOISIN</v>
      </c>
      <c r="H697" s="50" t="str">
        <f>IFERROR(IF($A697&lt;&gt;"",VLOOKUP($A697,'[1]LISTE ARTICLES PA-PV'!$A$2:$AB$1397,7,FALSE),"0"),"0")</f>
        <v>5.5</v>
      </c>
    </row>
    <row r="698" spans="1:9" x14ac:dyDescent="0.3">
      <c r="A698" s="47">
        <v>3327370300934</v>
      </c>
      <c r="B698" s="50">
        <v>14</v>
      </c>
      <c r="C698" s="15" t="str">
        <f>IFERROR(IF(A698&lt;&gt;"",VLOOKUP($A698,'[1]LISTE ARTICLES PA-PV'!$A$2:$AB$1397,4,FALSE),""),"")</f>
        <v>VOISIN TABLETTE CHOC NOIR MADAGASCAR 100G</v>
      </c>
      <c r="D698" s="46">
        <f>IFERROR(IF($A698&lt;&gt;"",VLOOKUP($A698,'[1]LISTE ARTICLES PA-PV'!$A$2:$AB$1397,6,FALSE),"0"),"")</f>
        <v>3.17</v>
      </c>
      <c r="E698" s="46">
        <f t="shared" si="11"/>
        <v>44.379999999999995</v>
      </c>
      <c r="F698" s="15" t="str">
        <f>IFERROR(IF($A698&lt;&gt;"",VLOOKUP($A698,'[1]LISTE ARTICLES PA-PV'!$A$2:$AB$1397,28,FALSE),""),"")</f>
        <v>ALIMENTATION 5.50%</v>
      </c>
      <c r="G698" s="15" t="str">
        <f>IF($A698&lt;&gt;"",VLOOKUP($A698,'[1]LISTE ARTICLES PA-PV'!$A$2:$AB$1397,27,FALSE),"---")</f>
        <v>VOISIN</v>
      </c>
      <c r="H698" s="50" t="str">
        <f>IFERROR(IF($A698&lt;&gt;"",VLOOKUP($A698,'[1]LISTE ARTICLES PA-PV'!$A$2:$AB$1397,7,FALSE),"0"),"0")</f>
        <v>5.5</v>
      </c>
    </row>
    <row r="699" spans="1:9" x14ac:dyDescent="0.3">
      <c r="A699" s="47">
        <v>3327370300880</v>
      </c>
      <c r="B699" s="50">
        <v>3</v>
      </c>
      <c r="C699" s="15" t="str">
        <f>IFERROR(IF(A699&lt;&gt;"",VLOOKUP($A699,'[1]LISTE ARTICLES PA-PV'!$A$2:$AB$1397,4,FALSE),""),"")</f>
        <v>VOISIN TABLETTE CHOC NOIR VENEZUELA 100G</v>
      </c>
      <c r="D699" s="46">
        <f>IFERROR(IF($A699&lt;&gt;"",VLOOKUP($A699,'[1]LISTE ARTICLES PA-PV'!$A$2:$AB$1397,6,FALSE),"0"),"")</f>
        <v>3.08</v>
      </c>
      <c r="E699" s="46">
        <f t="shared" si="11"/>
        <v>9.24</v>
      </c>
      <c r="F699" s="15" t="str">
        <f>IFERROR(IF($A699&lt;&gt;"",VLOOKUP($A699,'[1]LISTE ARTICLES PA-PV'!$A$2:$AB$1397,28,FALSE),""),"")</f>
        <v>ALIMENTATION 5.50%</v>
      </c>
      <c r="G699" s="15" t="str">
        <f>IF($A699&lt;&gt;"",VLOOKUP($A699,'[1]LISTE ARTICLES PA-PV'!$A$2:$AB$1397,27,FALSE),"---")</f>
        <v>VOISIN</v>
      </c>
      <c r="H699" s="50" t="str">
        <f>IFERROR(IF($A699&lt;&gt;"",VLOOKUP($A699,'[1]LISTE ARTICLES PA-PV'!$A$2:$AB$1397,7,FALSE),"0"),"0")</f>
        <v>5.5</v>
      </c>
    </row>
    <row r="700" spans="1:9" x14ac:dyDescent="0.3">
      <c r="A700" s="47">
        <v>3327370300866</v>
      </c>
      <c r="B700" s="50">
        <v>8</v>
      </c>
      <c r="C700" s="15" t="str">
        <f>IFERROR(IF(A700&lt;&gt;"",VLOOKUP($A700,'[1]LISTE ARTICLES PA-PV'!$A$2:$AB$1397,4,FALSE),""),"")</f>
        <v>VOISIN TABLETTE CHOC NOIR TANZANIE 100G</v>
      </c>
      <c r="D700" s="46">
        <f>IFERROR(IF($A700&lt;&gt;"",VLOOKUP($A700,'[1]LISTE ARTICLES PA-PV'!$A$2:$AB$1397,6,FALSE),"0"),"")</f>
        <v>3.17</v>
      </c>
      <c r="E700" s="46">
        <f t="shared" si="11"/>
        <v>25.36</v>
      </c>
      <c r="F700" s="15" t="str">
        <f>IFERROR(IF($A700&lt;&gt;"",VLOOKUP($A700,'[1]LISTE ARTICLES PA-PV'!$A$2:$AB$1397,28,FALSE),""),"")</f>
        <v>ALIMENTATION 5.50%</v>
      </c>
      <c r="G700" s="15" t="str">
        <f>IF($A700&lt;&gt;"",VLOOKUP($A700,'[1]LISTE ARTICLES PA-PV'!$A$2:$AB$1397,27,FALSE),"---")</f>
        <v>VOISIN</v>
      </c>
      <c r="H700" s="50" t="str">
        <f>IFERROR(IF($A700&lt;&gt;"",VLOOKUP($A700,'[1]LISTE ARTICLES PA-PV'!$A$2:$AB$1397,7,FALSE),"0"),"0")</f>
        <v>5.5</v>
      </c>
    </row>
    <row r="701" spans="1:9" x14ac:dyDescent="0.3">
      <c r="A701" s="47">
        <v>3327370300859</v>
      </c>
      <c r="B701" s="50">
        <v>7</v>
      </c>
      <c r="C701" s="15" t="str">
        <f>IFERROR(IF(A701&lt;&gt;"",VLOOKUP($A701,'[1]LISTE ARTICLES PA-PV'!$A$2:$AB$1397,4,FALSE),""),"")</f>
        <v>VOISIN TABLETTE CHOC NOIR EQUAT. 100G</v>
      </c>
      <c r="D701" s="46">
        <f>IFERROR(IF($A701&lt;&gt;"",VLOOKUP($A701,'[1]LISTE ARTICLES PA-PV'!$A$2:$AB$1397,6,FALSE),"0"),"")</f>
        <v>3.08</v>
      </c>
      <c r="E701" s="46">
        <f t="shared" si="11"/>
        <v>21.560000000000002</v>
      </c>
      <c r="F701" s="15" t="str">
        <f>IFERROR(IF($A701&lt;&gt;"",VLOOKUP($A701,'[1]LISTE ARTICLES PA-PV'!$A$2:$AB$1397,28,FALSE),""),"")</f>
        <v>ALIMENTATION 5.50%</v>
      </c>
      <c r="G701" s="15" t="str">
        <f>IF($A701&lt;&gt;"",VLOOKUP($A701,'[1]LISTE ARTICLES PA-PV'!$A$2:$AB$1397,27,FALSE),"---")</f>
        <v>VOISIN</v>
      </c>
      <c r="H701" s="50" t="str">
        <f>IFERROR(IF($A701&lt;&gt;"",VLOOKUP($A701,'[1]LISTE ARTICLES PA-PV'!$A$2:$AB$1397,7,FALSE),"0"),"0")</f>
        <v>5.5</v>
      </c>
    </row>
    <row r="702" spans="1:9" x14ac:dyDescent="0.3">
      <c r="A702" s="47">
        <v>3327370300941</v>
      </c>
      <c r="B702" s="50">
        <v>11</v>
      </c>
      <c r="C702" s="15" t="str">
        <f>IFERROR(IF(A702&lt;&gt;"",VLOOKUP($A702,'[1]LISTE ARTICLES PA-PV'!$A$2:$AB$1397,4,FALSE),""),"")</f>
        <v>VOISIN TABLETTE CHOC NOIR MEXIQUE100G</v>
      </c>
      <c r="D702" s="46">
        <f>IFERROR(IF($A702&lt;&gt;"",VLOOKUP($A702,'[1]LISTE ARTICLES PA-PV'!$A$2:$AB$1397,6,FALSE),"0"),"")</f>
        <v>3.17</v>
      </c>
      <c r="E702" s="46">
        <f t="shared" si="11"/>
        <v>34.869999999999997</v>
      </c>
      <c r="F702" s="15" t="str">
        <f>IFERROR(IF($A702&lt;&gt;"",VLOOKUP($A702,'[1]LISTE ARTICLES PA-PV'!$A$2:$AB$1397,28,FALSE),""),"")</f>
        <v>ALIMENTATION 5.50%</v>
      </c>
      <c r="G702" s="15" t="str">
        <f>IF($A702&lt;&gt;"",VLOOKUP($A702,'[1]LISTE ARTICLES PA-PV'!$A$2:$AB$1397,27,FALSE),"---")</f>
        <v>VOISIN</v>
      </c>
      <c r="H702" s="50" t="str">
        <f>IFERROR(IF($A702&lt;&gt;"",VLOOKUP($A702,'[1]LISTE ARTICLES PA-PV'!$A$2:$AB$1397,7,FALSE),"0"),"0")</f>
        <v>5.5</v>
      </c>
    </row>
    <row r="703" spans="1:9" x14ac:dyDescent="0.3">
      <c r="A703" s="47">
        <v>9999901101279</v>
      </c>
      <c r="B703" s="50">
        <v>25</v>
      </c>
      <c r="C703" s="15" t="str">
        <f>IFERROR(IF(A703&lt;&gt;"",VLOOKUP($A703,'[1]LISTE ARTICLES PA-PV'!$A$2:$AB$1397,4,FALSE),""),"")</f>
        <v>NAPOLITAINS SACHET 190G</v>
      </c>
      <c r="D703" s="46">
        <f>IFERROR(IF($A703&lt;&gt;"",VLOOKUP($A703,'[1]LISTE ARTICLES PA-PV'!$A$2:$AB$1397,6,FALSE),"0"),"")</f>
        <v>4.8499999999999996</v>
      </c>
      <c r="E703" s="46">
        <f t="shared" si="11"/>
        <v>121.24999999999999</v>
      </c>
      <c r="F703" s="15" t="str">
        <f>IFERROR(IF($A703&lt;&gt;"",VLOOKUP($A703,'[1]LISTE ARTICLES PA-PV'!$A$2:$AB$1397,28,FALSE),""),"")</f>
        <v>ALIMENTATION 5.50%</v>
      </c>
      <c r="G703" s="15" t="str">
        <f>IF($A703&lt;&gt;"",VLOOKUP($A703,'[1]LISTE ARTICLES PA-PV'!$A$2:$AB$1397,27,FALSE),"---")</f>
        <v>VOISIN</v>
      </c>
      <c r="H703" s="50" t="str">
        <f>IFERROR(IF($A703&lt;&gt;"",VLOOKUP($A703,'[1]LISTE ARTICLES PA-PV'!$A$2:$AB$1397,7,FALSE),"0"),"0")</f>
        <v>5.5</v>
      </c>
    </row>
    <row r="704" spans="1:9" x14ac:dyDescent="0.3">
      <c r="A704" s="47">
        <v>3327370300828</v>
      </c>
      <c r="B704" s="50">
        <v>11</v>
      </c>
      <c r="C704" s="15" t="str">
        <f>IFERROR(IF(A704&lt;&gt;"",VLOOKUP($A704,'[1]LISTE ARTICLES PA-PV'!$A$2:$AB$1397,4,FALSE),""),"")</f>
        <v>CHOCOLAT NOIR ECLATS FEVES</v>
      </c>
      <c r="D704" s="46">
        <f>IFERROR(IF($A704&lt;&gt;"",VLOOKUP($A704,'[1]LISTE ARTICLES PA-PV'!$A$2:$AB$1397,6,FALSE),"0"),"")</f>
        <v>2.06</v>
      </c>
      <c r="E704" s="46">
        <f t="shared" si="11"/>
        <v>22.66</v>
      </c>
      <c r="F704" s="15" t="str">
        <f>IFERROR(IF($A704&lt;&gt;"",VLOOKUP($A704,'[1]LISTE ARTICLES PA-PV'!$A$2:$AB$1397,28,FALSE),""),"")</f>
        <v>ALIMENTATION 5.50%</v>
      </c>
      <c r="G704" s="15" t="str">
        <f>IF($A704&lt;&gt;"",VLOOKUP($A704,'[1]LISTE ARTICLES PA-PV'!$A$2:$AB$1397,27,FALSE),"---")</f>
        <v>VOISIN</v>
      </c>
      <c r="H704" s="50" t="str">
        <f>IFERROR(IF($A704&lt;&gt;"",VLOOKUP($A704,'[1]LISTE ARTICLES PA-PV'!$A$2:$AB$1397,7,FALSE),"0"),"0")</f>
        <v>5.5</v>
      </c>
    </row>
    <row r="705" spans="1:8" x14ac:dyDescent="0.3">
      <c r="A705" s="47">
        <v>3327370300835</v>
      </c>
      <c r="B705" s="50">
        <v>6</v>
      </c>
      <c r="C705" s="15" t="str">
        <f>IFERROR(IF(A705&lt;&gt;"",VLOOKUP($A705,'[1]LISTE ARTICLES PA-PV'!$A$2:$AB$1397,4,FALSE),""),"")</f>
        <v>VOISIN TABLETTE CHOC NOIR 85% 100G</v>
      </c>
      <c r="D705" s="46">
        <f>IFERROR(IF($A705&lt;&gt;"",VLOOKUP($A705,'[1]LISTE ARTICLES PA-PV'!$A$2:$AB$1397,6,FALSE),"0"),"")</f>
        <v>2.3199999999999998</v>
      </c>
      <c r="E705" s="46">
        <f t="shared" si="11"/>
        <v>13.919999999999998</v>
      </c>
      <c r="F705" s="15" t="str">
        <f>IFERROR(IF($A705&lt;&gt;"",VLOOKUP($A705,'[1]LISTE ARTICLES PA-PV'!$A$2:$AB$1397,28,FALSE),""),"")</f>
        <v>ALIMENTATION 5.50%</v>
      </c>
      <c r="G705" s="15" t="str">
        <f>IF($A705&lt;&gt;"",VLOOKUP($A705,'[1]LISTE ARTICLES PA-PV'!$A$2:$AB$1397,27,FALSE),"---")</f>
        <v>VOISIN</v>
      </c>
      <c r="H705" s="50" t="str">
        <f>IFERROR(IF($A705&lt;&gt;"",VLOOKUP($A705,'[1]LISTE ARTICLES PA-PV'!$A$2:$AB$1397,7,FALSE),"0"),"0")</f>
        <v>5.5</v>
      </c>
    </row>
    <row r="706" spans="1:8" x14ac:dyDescent="0.3">
      <c r="A706" s="47">
        <v>3327370300132</v>
      </c>
      <c r="B706" s="50">
        <v>6</v>
      </c>
      <c r="C706" s="15" t="str">
        <f>IFERROR(IF(A706&lt;&gt;"",VLOOKUP($A706,'[1]LISTE ARTICLES PA-PV'!$A$2:$AB$1397,4,FALSE),""),"")</f>
        <v>VOISIN TABLETTE CHOC NOIR INTENSE 70 100G</v>
      </c>
      <c r="D706" s="46">
        <f>IFERROR(IF($A706&lt;&gt;"",VLOOKUP($A706,'[1]LISTE ARTICLES PA-PV'!$A$2:$AB$1397,6,FALSE),"0"),"")</f>
        <v>1.91</v>
      </c>
      <c r="E706" s="46">
        <f t="shared" si="11"/>
        <v>11.459999999999999</v>
      </c>
      <c r="F706" s="15" t="str">
        <f>IFERROR(IF($A706&lt;&gt;"",VLOOKUP($A706,'[1]LISTE ARTICLES PA-PV'!$A$2:$AB$1397,28,FALSE),""),"")</f>
        <v>ALIMENTATION 5.50%</v>
      </c>
      <c r="G706" s="15" t="str">
        <f>IF($A706&lt;&gt;"",VLOOKUP($A706,'[1]LISTE ARTICLES PA-PV'!$A$2:$AB$1397,27,FALSE),"---")</f>
        <v>VOISIN</v>
      </c>
      <c r="H706" s="50" t="str">
        <f>IFERROR(IF($A706&lt;&gt;"",VLOOKUP($A706,'[1]LISTE ARTICLES PA-PV'!$A$2:$AB$1397,7,FALSE),"0"),"0")</f>
        <v>5.5</v>
      </c>
    </row>
    <row r="707" spans="1:8" x14ac:dyDescent="0.3">
      <c r="A707" s="47">
        <v>3327370300163</v>
      </c>
      <c r="B707" s="50">
        <v>8</v>
      </c>
      <c r="C707" s="15" t="str">
        <f>IFERROR(IF(A707&lt;&gt;"",VLOOKUP($A707,'[1]LISTE ARTICLES PA-PV'!$A$2:$AB$1397,4,FALSE),""),"")</f>
        <v>VOISIN TABLETTE LAIT FONDANT</v>
      </c>
      <c r="D707" s="46">
        <f>IFERROR(IF($A707&lt;&gt;"",VLOOKUP($A707,'[1]LISTE ARTICLES PA-PV'!$A$2:$AB$1397,6,FALSE),"0"),"")</f>
        <v>1.85</v>
      </c>
      <c r="E707" s="46">
        <f t="shared" ref="E707:E726" si="12">IFERROR(B707*D707,0)</f>
        <v>14.8</v>
      </c>
      <c r="F707" s="15" t="str">
        <f>IFERROR(IF($A707&lt;&gt;"",VLOOKUP($A707,'[1]LISTE ARTICLES PA-PV'!$A$2:$AB$1397,28,FALSE),""),"")</f>
        <v>ALIMENTATION 20%</v>
      </c>
      <c r="G707" s="15" t="str">
        <f>IFERROR(IF($A707&lt;&gt;"",VLOOKUP($A707,'[1]LISTE ARTICLES PA-PV'!$A$2:$AB$1397,27,FALSE),""),"")</f>
        <v>VOISIN</v>
      </c>
      <c r="H707" s="50" t="str">
        <f>IFERROR(IF($A707&lt;&gt;"",VLOOKUP($A707,'[1]LISTE ARTICLES PA-PV'!$A$2:$AB$1397,7,FALSE),"0"),"0")</f>
        <v>20</v>
      </c>
    </row>
    <row r="708" spans="1:8" x14ac:dyDescent="0.3">
      <c r="A708" s="47">
        <v>3327370300125</v>
      </c>
      <c r="B708" s="50">
        <v>8</v>
      </c>
      <c r="C708" s="15" t="str">
        <f>IFERROR(IF(A708&lt;&gt;"",VLOOKUP($A708,'[1]LISTE ARTICLES PA-PV'!$A$2:$AB$1397,4,FALSE),""),"")</f>
        <v>CHOCOLAT LAIT CITRON CONFIT</v>
      </c>
      <c r="D708" s="46">
        <f>IFERROR(IF($A708&lt;&gt;"",VLOOKUP($A708,'[1]LISTE ARTICLES PA-PV'!$A$2:$AB$1397,6,FALSE),"0"),"")</f>
        <v>2.16</v>
      </c>
      <c r="E708" s="46">
        <f t="shared" si="12"/>
        <v>17.28</v>
      </c>
      <c r="F708" s="15" t="str">
        <f>IFERROR(IF($A708&lt;&gt;"",VLOOKUP($A708,'[1]LISTE ARTICLES PA-PV'!$A$2:$AB$1397,28,FALSE),""),"")</f>
        <v>ALIMENTATION 20%</v>
      </c>
      <c r="G708" s="15" t="str">
        <f>IFERROR(IF($A708&lt;&gt;"",VLOOKUP($A708,'[1]LISTE ARTICLES PA-PV'!$A$2:$AB$1397,27,FALSE),""),"")</f>
        <v>VOISIN</v>
      </c>
      <c r="H708" s="50" t="str">
        <f>IFERROR(IF($A708&lt;&gt;"",VLOOKUP($A708,'[1]LISTE ARTICLES PA-PV'!$A$2:$AB$1397,7,FALSE),"0"),"0")</f>
        <v>20</v>
      </c>
    </row>
    <row r="709" spans="1:8" x14ac:dyDescent="0.3">
      <c r="A709" s="47">
        <v>3327370300958</v>
      </c>
      <c r="B709" s="50">
        <v>6</v>
      </c>
      <c r="C709" s="15" t="str">
        <f>IFERROR(IF(A709&lt;&gt;"",VLOOKUP($A709,'[1]LISTE ARTICLES PA-PV'!$A$2:$AB$1397,4,FALSE),""),"")</f>
        <v>VOISIN TABLETTE NOIR FRAMBOISE  100G</v>
      </c>
      <c r="D709" s="46">
        <f>IFERROR(IF($A709&lt;&gt;"",VLOOKUP($A709,'[1]LISTE ARTICLES PA-PV'!$A$2:$AB$1397,6,FALSE),"0"),"")</f>
        <v>1.91</v>
      </c>
      <c r="E709" s="46">
        <f t="shared" si="12"/>
        <v>11.459999999999999</v>
      </c>
      <c r="F709" s="15" t="str">
        <f>IFERROR(IF($A709&lt;&gt;"",VLOOKUP($A709,'[1]LISTE ARTICLES PA-PV'!$A$2:$AB$1397,28,FALSE),""),"")</f>
        <v>ALIMENTATION 5.50%</v>
      </c>
      <c r="G709" s="15" t="str">
        <f>IF($A709&lt;&gt;"",VLOOKUP($A709,'[1]LISTE ARTICLES PA-PV'!$A$2:$AB$1397,27,FALSE),"---")</f>
        <v>VOISIN</v>
      </c>
      <c r="H709" s="50" t="str">
        <f>IFERROR(IF($A709&lt;&gt;"",VLOOKUP($A709,'[1]LISTE ARTICLES PA-PV'!$A$2:$AB$1397,7,FALSE),"0"),"0")</f>
        <v>5.5</v>
      </c>
    </row>
    <row r="710" spans="1:8" x14ac:dyDescent="0.3">
      <c r="A710" s="47">
        <v>9999000082325</v>
      </c>
      <c r="B710" s="50">
        <v>4</v>
      </c>
      <c r="C710" s="15" t="str">
        <f>IFERROR(IF(A710&lt;&gt;"",VLOOKUP($A710,'[1]LISTE ARTICLES PA-PV'!$A$2:$AB$1397,4,FALSE),""),"")</f>
        <v>COUSSIN BARETTE 160G</v>
      </c>
      <c r="D710" s="46">
        <f>IFERROR(IF($A710&lt;&gt;"",VLOOKUP($A710,'[1]LISTE ARTICLES PA-PV'!$A$2:$AB$1397,6,FALSE),"0"),"")</f>
        <v>6.31</v>
      </c>
      <c r="E710" s="46">
        <f t="shared" si="12"/>
        <v>25.24</v>
      </c>
      <c r="F710" s="15" t="str">
        <f>IFERROR(IF($A710&lt;&gt;"",VLOOKUP($A710,'[1]LISTE ARTICLES PA-PV'!$A$2:$AB$1397,28,FALSE),""),"")</f>
        <v>ALIMENTATION 5.50%</v>
      </c>
      <c r="G710" s="15" t="str">
        <f>IF($A710&lt;&gt;"",VLOOKUP($A710,'[1]LISTE ARTICLES PA-PV'!$A$2:$AB$1397,27,FALSE),"---")</f>
        <v>VOISIN</v>
      </c>
      <c r="H710" s="50" t="str">
        <f>IFERROR(IF($A710&lt;&gt;"",VLOOKUP($A710,'[1]LISTE ARTICLES PA-PV'!$A$2:$AB$1397,7,FALSE),"0"),"0")</f>
        <v>5.5</v>
      </c>
    </row>
    <row r="711" spans="1:8" x14ac:dyDescent="0.3">
      <c r="A711" s="65">
        <v>9999901101590</v>
      </c>
      <c r="B711" s="50">
        <v>1</v>
      </c>
      <c r="C711" s="15" t="str">
        <f>IFERROR(IF(A711&lt;&gt;"",VLOOKUP($A711,'[1]LISTE ARTICLES PA-PV'!$A$2:$AB$1397,4,FALSE),""),"")</f>
        <v>BALLOTIN COUSSINS 300G</v>
      </c>
      <c r="D711" s="46">
        <f>IFERROR(IF($A711&lt;&gt;"",VLOOKUP($A711,'[1]LISTE ARTICLES PA-PV'!$A$2:$AB$1397,6,FALSE),"0"),"")</f>
        <v>11.83</v>
      </c>
      <c r="E711" s="46">
        <f t="shared" si="12"/>
        <v>11.83</v>
      </c>
      <c r="F711" s="15" t="str">
        <f>IFERROR(IF($A711&lt;&gt;"",VLOOKUP($A711,'[1]LISTE ARTICLES PA-PV'!$A$2:$AB$1397,28,FALSE),""),"")</f>
        <v>ALIMENTATION 5.50%</v>
      </c>
      <c r="G711" s="15" t="str">
        <f>IF($A711&lt;&gt;"",VLOOKUP($A711,'[1]LISTE ARTICLES PA-PV'!$A$2:$AB$1397,27,FALSE),"---")</f>
        <v>VOISIN</v>
      </c>
      <c r="H711" s="50" t="str">
        <f>IFERROR(IF($A711&lt;&gt;"",VLOOKUP($A711,'[1]LISTE ARTICLES PA-PV'!$A$2:$AB$1397,7,FALSE),"0"),"0")</f>
        <v>5.5</v>
      </c>
    </row>
    <row r="712" spans="1:8" x14ac:dyDescent="0.3">
      <c r="A712" s="47">
        <v>9999901101538</v>
      </c>
      <c r="B712" s="50">
        <f>0.25+2+0.322+1.146+0.872+0.28+0.418+0.582</f>
        <v>5.87</v>
      </c>
      <c r="C712" s="15" t="str">
        <f>IFERROR(IF(A712&lt;&gt;"",VLOOKUP($A712,'[1]LISTE ARTICLES PA-PV'!$A$2:$AB$1397,4,FALSE),""),"")</f>
        <v>CHOCOLATS VOISIN BALLOTIN KG</v>
      </c>
      <c r="D712" s="46">
        <f>IFERROR(IF($A712&lt;&gt;"",VLOOKUP($A712,'[1]LISTE ARTICLES PA-PV'!$A$2:$AB$1397,6,FALSE),"0"),"")</f>
        <v>41.12</v>
      </c>
      <c r="E712" s="46">
        <f t="shared" si="12"/>
        <v>241.37439999999998</v>
      </c>
      <c r="F712" s="15" t="str">
        <f>IFERROR(IF($A712&lt;&gt;"",VLOOKUP($A712,'[1]LISTE ARTICLES PA-PV'!$A$2:$AB$1397,28,FALSE),""),"")</f>
        <v>ALIMENTATION 5.50%</v>
      </c>
      <c r="G712" s="15" t="str">
        <f>IFERROR(IF($A712&lt;&gt;"",VLOOKUP($A712,'[1]LISTE ARTICLES PA-PV'!$A$2:$AB$1397,27,FALSE),""),"")</f>
        <v>VOISIN</v>
      </c>
      <c r="H712" s="50" t="str">
        <f>IFERROR(IF($A712&lt;&gt;"",VLOOKUP($A712,'[1]LISTE ARTICLES PA-PV'!$A$2:$AB$1397,7,FALSE),"0"),"0")</f>
        <v>5.5</v>
      </c>
    </row>
    <row r="713" spans="1:8" ht="15" customHeight="1" x14ac:dyDescent="0.3">
      <c r="A713" s="47">
        <v>3259920059378</v>
      </c>
      <c r="B713" s="50">
        <v>2</v>
      </c>
      <c r="C713" s="15" t="str">
        <f>IFERROR(IF(A713&lt;&gt;"",VLOOKUP($A713,'[1]LISTE ARTICLES PA-PV'!$A$2:$AB$1397,4,FALSE),""),"")</f>
        <v>CUILLERE A THE</v>
      </c>
      <c r="D713" s="46">
        <f>IFERROR(IF($A713&lt;&gt;"",VLOOKUP($A713,'[1]LISTE ARTICLES PA-PV'!$A$2:$AB$1397,6,FALSE),"0"),"")</f>
        <v>3.2</v>
      </c>
      <c r="E713" s="46">
        <f t="shared" si="12"/>
        <v>6.4</v>
      </c>
      <c r="F713" s="15" t="str">
        <f>IFERROR(IF($A713&lt;&gt;"",VLOOKUP($A713,'[1]LISTE ARTICLES PA-PV'!$A$2:$AB$1397,28,FALSE),""),"")</f>
        <v>ACC/VAISSELLE</v>
      </c>
      <c r="G713" s="15" t="str">
        <f>IFERROR(IF($A713&lt;&gt;"",VLOOKUP($A713,'[1]LISTE ARTICLES PA-PV'!$A$2:$AB$1397,27,FALSE),""),"")</f>
        <v>VOISIN</v>
      </c>
      <c r="H713" s="50" t="str">
        <f>IFERROR(IF($A713&lt;&gt;"",VLOOKUP($A713,'[1]LISTE ARTICLES PA-PV'!$A$2:$AB$1397,7,FALSE),"0"),"0")</f>
        <v>20</v>
      </c>
    </row>
    <row r="714" spans="1:8" x14ac:dyDescent="0.3">
      <c r="A714" s="47" t="s">
        <v>3008</v>
      </c>
      <c r="B714" s="50">
        <v>1.5780000000000001</v>
      </c>
      <c r="C714" s="15" t="str">
        <f>IFERROR(IF(A714&lt;&gt;"",VLOOKUP($A714,'[1]LISTE ARTICLES PA-PV'!$A$2:$AB$1397,4,FALSE),""),"")</f>
        <v>napolitains kg</v>
      </c>
      <c r="D714" s="46">
        <f>IFERROR(IF($A714&lt;&gt;"",VLOOKUP($A714,'[1]LISTE ARTICLES PA-PV'!$A$2:$AB$1397,6,FALSE),"0"),"")</f>
        <v>23.2</v>
      </c>
      <c r="E714" s="46">
        <f t="shared" si="12"/>
        <v>36.6096</v>
      </c>
      <c r="F714" s="15" t="str">
        <f>IFERROR(IF($A714&lt;&gt;"",VLOOKUP($A714,'[1]LISTE ARTICLES PA-PV'!$A$2:$AB$1397,28,FALSE),""),"")</f>
        <v>ALIMENTATION 5.50%</v>
      </c>
      <c r="G714" s="15" t="str">
        <f>IFERROR(IF($A714&lt;&gt;"",VLOOKUP($A714,'[1]LISTE ARTICLES PA-PV'!$A$2:$AB$1397,27,FALSE),""),"")</f>
        <v>VOISIN</v>
      </c>
      <c r="H714" s="50">
        <f>IF($A714&lt;&gt;"",VLOOKUP($A714,'[1]LISTE ARTICLES PA-PV'!$A$2:$AB$1397,7,FALSE),"0")</f>
        <v>5.5</v>
      </c>
    </row>
    <row r="715" spans="1:8" x14ac:dyDescent="0.3">
      <c r="A715" s="70"/>
      <c r="B715" s="50"/>
      <c r="C715" s="15" t="str">
        <f>IFERROR(IF(A715&lt;&gt;"",VLOOKUP($A715,'[1]LISTE ARTICLES PA-PV'!$A$2:$AB$1397,4,FALSE),""),"")</f>
        <v/>
      </c>
      <c r="D715" s="46" t="str">
        <f>IFERROR(IF($A715&lt;&gt;"",VLOOKUP($A715,'[1]LISTE ARTICLES PA-PV'!$A$2:$AB$1397,6,FALSE),"0"),"")</f>
        <v>0</v>
      </c>
      <c r="E715" s="49">
        <f t="shared" si="12"/>
        <v>0</v>
      </c>
      <c r="F715" s="15" t="str">
        <f>IFERROR(IF($A715&lt;&gt;"",VLOOKUP($A715,'[1]LISTE ARTICLES PA-PV'!$A$2:$AB$1397,28,FALSE),""),"")</f>
        <v/>
      </c>
      <c r="G715" s="15" t="str">
        <f>IFERROR(IF($A715&lt;&gt;"",VLOOKUP($A715,'[1]LISTE ARTICLES PA-PV'!$A$2:$AB$1397,27,FALSE),""),"")</f>
        <v/>
      </c>
      <c r="H715" s="50" t="str">
        <f>IF($A715&lt;&gt;"",VLOOKUP($A715,'[1]LISTE ARTICLES PA-PV'!$A$2:$AB$1397,7,FALSE),"0")</f>
        <v>0</v>
      </c>
    </row>
    <row r="716" spans="1:8" x14ac:dyDescent="0.3">
      <c r="A716" s="70"/>
      <c r="B716" s="50"/>
      <c r="C716" s="15" t="str">
        <f>IFERROR(IF(A716&lt;&gt;"",VLOOKUP($A716,'[1]LISTE ARTICLES PA-PV'!$A$2:$AB$1397,4,FALSE),""),"")</f>
        <v/>
      </c>
      <c r="D716" s="46" t="str">
        <f>IFERROR(IF($A716&lt;&gt;"",VLOOKUP($A716,'[1]LISTE ARTICLES PA-PV'!$A$2:$AB$1397,6,FALSE),"0"),"")</f>
        <v>0</v>
      </c>
      <c r="E716" s="49">
        <f t="shared" si="12"/>
        <v>0</v>
      </c>
      <c r="F716" s="15" t="str">
        <f>IFERROR(IF($A716&lt;&gt;"",VLOOKUP($A716,'[1]LISTE ARTICLES PA-PV'!$A$2:$AB$1397,28,FALSE),""),"")</f>
        <v/>
      </c>
      <c r="G716" s="15" t="str">
        <f>IFERROR(IF($A716&lt;&gt;"",VLOOKUP($A716,'[1]LISTE ARTICLES PA-PV'!$A$2:$AB$1397,27,FALSE),""),"")</f>
        <v/>
      </c>
      <c r="H716" s="50" t="str">
        <f>IF($A716&lt;&gt;"",VLOOKUP($A716,'[1]LISTE ARTICLES PA-PV'!$A$2:$AB$1397,7,FALSE),"0")</f>
        <v>0</v>
      </c>
    </row>
    <row r="717" spans="1:8" x14ac:dyDescent="0.3">
      <c r="A717" s="70"/>
      <c r="B717" s="50"/>
      <c r="C717" s="15" t="str">
        <f>IFERROR(IF(A717&lt;&gt;"",VLOOKUP($A717,'[1]LISTE ARTICLES PA-PV'!$A$2:$AB$1397,4,FALSE),""),"")</f>
        <v/>
      </c>
      <c r="D717" s="46" t="str">
        <f>IFERROR(IF($A717&lt;&gt;"",VLOOKUP($A717,'[1]LISTE ARTICLES PA-PV'!$A$2:$AB$1397,6,FALSE),"0"),"")</f>
        <v>0</v>
      </c>
      <c r="E717" s="49">
        <f t="shared" si="12"/>
        <v>0</v>
      </c>
      <c r="F717" s="15" t="str">
        <f>IFERROR(IF($A717&lt;&gt;"",VLOOKUP($A717,'[1]LISTE ARTICLES PA-PV'!$A$2:$AB$1397,28,FALSE),""),"")</f>
        <v/>
      </c>
      <c r="G717" s="15" t="str">
        <f>IFERROR(IF($A717&lt;&gt;"",VLOOKUP($A717,'[1]LISTE ARTICLES PA-PV'!$A$2:$AB$1397,27,FALSE),""),"")</f>
        <v/>
      </c>
      <c r="H717" s="50" t="str">
        <f>IF($A717&lt;&gt;"",VLOOKUP($A717,'[1]LISTE ARTICLES PA-PV'!$A$2:$AB$1397,7,FALSE),"0")</f>
        <v>0</v>
      </c>
    </row>
    <row r="718" spans="1:8" x14ac:dyDescent="0.3">
      <c r="A718" s="70"/>
      <c r="B718" s="50"/>
      <c r="C718" s="15" t="str">
        <f>IFERROR(IF(A718&lt;&gt;"",VLOOKUP($A718,'[1]LISTE ARTICLES PA-PV'!$A$2:$AB$1397,4,FALSE),""),"")</f>
        <v/>
      </c>
      <c r="D718" s="46" t="str">
        <f>IFERROR(IF($A718&lt;&gt;"",VLOOKUP($A718,'[1]LISTE ARTICLES PA-PV'!$A$2:$AB$1397,6,FALSE),"0"),"")</f>
        <v>0</v>
      </c>
      <c r="E718" s="49">
        <f t="shared" si="12"/>
        <v>0</v>
      </c>
      <c r="F718" s="15" t="str">
        <f>IFERROR(IF($A718&lt;&gt;"",VLOOKUP($A718,'[1]LISTE ARTICLES PA-PV'!$A$2:$AB$1397,28,FALSE),""),"")</f>
        <v/>
      </c>
      <c r="G718" s="15" t="str">
        <f>IFERROR(IF($A718&lt;&gt;"",VLOOKUP($A718,'[1]LISTE ARTICLES PA-PV'!$A$2:$AB$1397,27,FALSE),""),"")</f>
        <v/>
      </c>
      <c r="H718" s="50" t="str">
        <f>IF($A718&lt;&gt;"",VLOOKUP($A718,'[1]LISTE ARTICLES PA-PV'!$A$2:$AB$1397,7,FALSE),"0")</f>
        <v>0</v>
      </c>
    </row>
    <row r="719" spans="1:8" x14ac:dyDescent="0.3">
      <c r="A719" s="70"/>
      <c r="B719" s="50"/>
      <c r="C719" s="15" t="str">
        <f>IFERROR(IF(A719&lt;&gt;"",VLOOKUP($A719,'[1]LISTE ARTICLES PA-PV'!$A$2:$AB$1397,4,FALSE),""),"")</f>
        <v/>
      </c>
      <c r="D719" s="46" t="str">
        <f>IFERROR(IF($A719&lt;&gt;"",VLOOKUP($A719,'[1]LISTE ARTICLES PA-PV'!$A$2:$AB$1397,6,FALSE),"0"),"")</f>
        <v>0</v>
      </c>
      <c r="E719" s="49">
        <f t="shared" si="12"/>
        <v>0</v>
      </c>
      <c r="F719" s="15" t="str">
        <f>IFERROR(IF($A719&lt;&gt;"",VLOOKUP($A719,'[1]LISTE ARTICLES PA-PV'!$A$2:$AB$1397,28,FALSE),""),"")</f>
        <v/>
      </c>
      <c r="G719" s="15" t="str">
        <f>IFERROR(IF($A719&lt;&gt;"",VLOOKUP($A719,'[1]LISTE ARTICLES PA-PV'!$A$2:$AB$1397,27,FALSE),""),"")</f>
        <v/>
      </c>
      <c r="H719" s="50" t="str">
        <f>IF($A719&lt;&gt;"",VLOOKUP($A719,'[1]LISTE ARTICLES PA-PV'!$A$2:$AB$1397,7,FALSE),"0")</f>
        <v>0</v>
      </c>
    </row>
    <row r="720" spans="1:8" x14ac:dyDescent="0.3">
      <c r="A720" s="70"/>
      <c r="B720" s="50"/>
      <c r="C720" s="15" t="str">
        <f>IFERROR(IF(A720&lt;&gt;"",VLOOKUP($A720,'[1]LISTE ARTICLES PA-PV'!$A$2:$AB$1397,4,FALSE),""),"")</f>
        <v/>
      </c>
      <c r="D720" s="46" t="str">
        <f>IFERROR(IF($A720&lt;&gt;"",VLOOKUP($A720,'[1]LISTE ARTICLES PA-PV'!$A$2:$AB$1397,6,FALSE),"0"),"")</f>
        <v>0</v>
      </c>
      <c r="E720" s="49">
        <f t="shared" si="12"/>
        <v>0</v>
      </c>
      <c r="F720" s="15" t="str">
        <f>IFERROR(IF($A720&lt;&gt;"",VLOOKUP($A720,'[1]LISTE ARTICLES PA-PV'!$A$2:$AB$1397,28,FALSE),""),"")</f>
        <v/>
      </c>
      <c r="G720" s="15" t="str">
        <f>IFERROR(IF($A720&lt;&gt;"",VLOOKUP($A720,'[1]LISTE ARTICLES PA-PV'!$A$2:$AB$1397,27,FALSE),""),"")</f>
        <v/>
      </c>
      <c r="H720" s="50" t="str">
        <f>IF($A720&lt;&gt;"",VLOOKUP($A720,'[1]LISTE ARTICLES PA-PV'!$A$2:$AB$1397,7,FALSE),"0")</f>
        <v>0</v>
      </c>
    </row>
    <row r="721" spans="1:8" x14ac:dyDescent="0.3">
      <c r="A721" s="70"/>
      <c r="B721" s="50"/>
      <c r="C721" s="15" t="str">
        <f>IFERROR(IF(A721&lt;&gt;"",VLOOKUP($A721,'[1]LISTE ARTICLES PA-PV'!$A$2:$AB$1397,4,FALSE),""),"")</f>
        <v/>
      </c>
      <c r="D721" s="46" t="str">
        <f>IFERROR(IF($A721&lt;&gt;"",VLOOKUP($A721,'[1]LISTE ARTICLES PA-PV'!$A$2:$AB$1397,6,FALSE),"0"),"")</f>
        <v>0</v>
      </c>
      <c r="E721" s="49">
        <f t="shared" si="12"/>
        <v>0</v>
      </c>
      <c r="F721" s="15" t="str">
        <f>IFERROR(IF($A721&lt;&gt;"",VLOOKUP($A721,'[1]LISTE ARTICLES PA-PV'!$A$2:$AB$1397,28,FALSE),""),"")</f>
        <v/>
      </c>
      <c r="G721" s="15" t="str">
        <f>IFERROR(IF($A721&lt;&gt;"",VLOOKUP($A721,'[1]LISTE ARTICLES PA-PV'!$A$2:$AB$1397,27,FALSE),""),"")</f>
        <v/>
      </c>
      <c r="H721" s="50" t="str">
        <f>IF($A721&lt;&gt;"",VLOOKUP($A721,'[1]LISTE ARTICLES PA-PV'!$A$2:$AB$1397,7,FALSE),"0")</f>
        <v>0</v>
      </c>
    </row>
    <row r="722" spans="1:8" x14ac:dyDescent="0.3">
      <c r="A722" s="70"/>
      <c r="B722" s="50"/>
      <c r="C722" s="15" t="str">
        <f>IFERROR(IF(A722&lt;&gt;"",VLOOKUP($A722,'[1]LISTE ARTICLES PA-PV'!$A$2:$AB$1397,4,FALSE),""),"")</f>
        <v/>
      </c>
      <c r="D722" s="46" t="str">
        <f>IFERROR(IF($A722&lt;&gt;"",VLOOKUP($A722,'[1]LISTE ARTICLES PA-PV'!$A$2:$AB$1397,6,FALSE),"0"),"")</f>
        <v>0</v>
      </c>
      <c r="E722" s="49">
        <f t="shared" si="12"/>
        <v>0</v>
      </c>
      <c r="F722" s="15" t="str">
        <f>IFERROR(IF($A722&lt;&gt;"",VLOOKUP($A722,'[1]LISTE ARTICLES PA-PV'!$A$2:$AB$1397,28,FALSE),""),"")</f>
        <v/>
      </c>
      <c r="G722" s="15" t="str">
        <f>IFERROR(IF($A722&lt;&gt;"",VLOOKUP($A722,'[1]LISTE ARTICLES PA-PV'!$A$2:$AB$1397,27,FALSE),""),"")</f>
        <v/>
      </c>
      <c r="H722" s="50" t="str">
        <f>IF($A722&lt;&gt;"",VLOOKUP($A722,'[1]LISTE ARTICLES PA-PV'!$A$2:$AB$1397,7,FALSE),"0")</f>
        <v>0</v>
      </c>
    </row>
    <row r="723" spans="1:8" x14ac:dyDescent="0.3">
      <c r="A723" s="70"/>
      <c r="B723" s="50"/>
      <c r="C723" s="15" t="str">
        <f>IFERROR(IF(A723&lt;&gt;"",VLOOKUP($A723,'[1]LISTE ARTICLES PA-PV'!$A$2:$AB$1397,4,FALSE),""),"")</f>
        <v/>
      </c>
      <c r="D723" s="46" t="str">
        <f>IFERROR(IF($A723&lt;&gt;"",VLOOKUP($A723,'[1]LISTE ARTICLES PA-PV'!$A$2:$AB$1397,6,FALSE),"0"),"")</f>
        <v>0</v>
      </c>
      <c r="E723" s="49">
        <f t="shared" si="12"/>
        <v>0</v>
      </c>
      <c r="F723" s="15" t="str">
        <f>IFERROR(IF($A723&lt;&gt;"",VLOOKUP($A723,'[1]LISTE ARTICLES PA-PV'!$A$2:$AB$1397,28,FALSE),""),"")</f>
        <v/>
      </c>
      <c r="G723" s="15" t="str">
        <f>IFERROR(IF($A723&lt;&gt;"",VLOOKUP($A723,'[1]LISTE ARTICLES PA-PV'!$A$2:$AB$1397,27,FALSE),""),"")</f>
        <v/>
      </c>
      <c r="H723" s="50" t="str">
        <f>IF($A723&lt;&gt;"",VLOOKUP($A723,'[1]LISTE ARTICLES PA-PV'!$A$2:$AB$1397,7,FALSE),"0")</f>
        <v>0</v>
      </c>
    </row>
    <row r="724" spans="1:8" x14ac:dyDescent="0.3">
      <c r="A724" s="70"/>
      <c r="B724" s="50"/>
      <c r="C724" s="15" t="str">
        <f>IFERROR(IF(A724&lt;&gt;"",VLOOKUP($A724,'[1]LISTE ARTICLES PA-PV'!$A$2:$AB$1397,4,FALSE),""),"")</f>
        <v/>
      </c>
      <c r="D724" s="46" t="str">
        <f>IFERROR(IF($A724&lt;&gt;"",VLOOKUP($A724,'[1]LISTE ARTICLES PA-PV'!$A$2:$AB$1397,6,FALSE),"0"),"")</f>
        <v>0</v>
      </c>
      <c r="E724" s="49">
        <f t="shared" si="12"/>
        <v>0</v>
      </c>
      <c r="F724" s="15" t="str">
        <f>IFERROR(IF($A724&lt;&gt;"",VLOOKUP($A724,'[1]LISTE ARTICLES PA-PV'!$A$2:$AB$1397,28,FALSE),""),"")</f>
        <v/>
      </c>
      <c r="G724" s="15" t="str">
        <f>IFERROR(IF($A724&lt;&gt;"",VLOOKUP($A724,'[1]LISTE ARTICLES PA-PV'!$A$2:$AB$1397,27,FALSE),""),"")</f>
        <v/>
      </c>
      <c r="H724" s="50" t="str">
        <f>IF($A724&lt;&gt;"",VLOOKUP($A724,'[1]LISTE ARTICLES PA-PV'!$A$2:$AB$1397,7,FALSE),"0")</f>
        <v>0</v>
      </c>
    </row>
    <row r="725" spans="1:8" x14ac:dyDescent="0.3">
      <c r="A725" s="70"/>
      <c r="B725" s="50"/>
      <c r="C725" s="15" t="str">
        <f>IFERROR(IF(A725&lt;&gt;"",VLOOKUP($A725,'[1]LISTE ARTICLES PA-PV'!$A$2:$AB$1397,4,FALSE),""),"")</f>
        <v/>
      </c>
      <c r="D725" s="46" t="str">
        <f>IFERROR(IF($A725&lt;&gt;"",VLOOKUP($A725,'[1]LISTE ARTICLES PA-PV'!$A$2:$AB$1397,6,FALSE),"0"),"")</f>
        <v>0</v>
      </c>
      <c r="E725" s="49">
        <f t="shared" si="12"/>
        <v>0</v>
      </c>
      <c r="F725" s="15" t="str">
        <f>IFERROR(IF($A725&lt;&gt;"",VLOOKUP($A725,'[1]LISTE ARTICLES PA-PV'!$A$2:$AB$1397,28,FALSE),""),"")</f>
        <v/>
      </c>
      <c r="G725" s="15" t="str">
        <f>IFERROR(IF($A725&lt;&gt;"",VLOOKUP($A725,'[1]LISTE ARTICLES PA-PV'!$A$2:$AB$1397,27,FALSE),""),"")</f>
        <v/>
      </c>
      <c r="H725" s="50" t="str">
        <f>IF($A725&lt;&gt;"",VLOOKUP($A725,'[1]LISTE ARTICLES PA-PV'!$A$2:$AB$1397,7,FALSE),"0")</f>
        <v>0</v>
      </c>
    </row>
    <row r="726" spans="1:8" x14ac:dyDescent="0.3">
      <c r="A726" s="70"/>
      <c r="B726" s="50"/>
      <c r="C726" s="15" t="str">
        <f>IFERROR(IF(A726&lt;&gt;"",VLOOKUP($A726,'[1]LISTE ARTICLES PA-PV'!$A$2:$AB$1397,4,FALSE),""),"")</f>
        <v/>
      </c>
      <c r="D726" s="46" t="str">
        <f>IFERROR(IF($A726&lt;&gt;"",VLOOKUP($A726,'[1]LISTE ARTICLES PA-PV'!$A$2:$AB$1397,6,FALSE),"0"),"")</f>
        <v>0</v>
      </c>
      <c r="E726" s="49">
        <f t="shared" si="12"/>
        <v>0</v>
      </c>
      <c r="F726" s="15" t="str">
        <f>IFERROR(IF($A726&lt;&gt;"",VLOOKUP($A726,'[1]LISTE ARTICLES PA-PV'!$A$2:$AB$1397,28,FALSE),""),"")</f>
        <v/>
      </c>
      <c r="G726" s="15" t="str">
        <f>IFERROR(IF($A726&lt;&gt;"",VLOOKUP($A726,'[1]LISTE ARTICLES PA-PV'!$A$2:$AB$1397,27,FALSE),""),"")</f>
        <v/>
      </c>
      <c r="H726" s="50" t="str">
        <f>IF($A726&lt;&gt;"",VLOOKUP($A726,'[1]LISTE ARTICLES PA-PV'!$A$2:$AB$1397,7,FALSE),"0")</f>
        <v>0</v>
      </c>
    </row>
    <row r="728" spans="1:8" x14ac:dyDescent="0.3">
      <c r="A728" s="70"/>
      <c r="B728" s="50"/>
      <c r="C728" s="15" t="str">
        <f>IFERROR(IF(A728&lt;&gt;"",VLOOKUP($A728,'[1]LISTE ARTICLES PA-PV'!$A$2:$AB$1397,4,FALSE),""),"")</f>
        <v/>
      </c>
      <c r="D728" s="46" t="str">
        <f>IFERROR(IF($A728&lt;&gt;"",VLOOKUP($A728,'[1]LISTE ARTICLES PA-PV'!$A$2:$AB$1397,6,FALSE),"0"),"")</f>
        <v>0</v>
      </c>
      <c r="E728" s="49">
        <f t="shared" ref="E728:E791" si="13">IFERROR(B728*D728,0)</f>
        <v>0</v>
      </c>
      <c r="F728" s="15" t="str">
        <f>IFERROR(IF($A728&lt;&gt;"",VLOOKUP($A728,'[1]LISTE ARTICLES PA-PV'!$A$2:$AB$1397,28,FALSE),""),"")</f>
        <v/>
      </c>
      <c r="G728" s="15" t="str">
        <f>IFERROR(IF($A728&lt;&gt;"",VLOOKUP($A728,'[1]LISTE ARTICLES PA-PV'!$A$2:$AB$1397,27,FALSE),""),"")</f>
        <v/>
      </c>
      <c r="H728" s="50" t="str">
        <f>IF($A728&lt;&gt;"",VLOOKUP($A728,'[1]LISTE ARTICLES PA-PV'!$A$2:$AB$1397,7,FALSE),"0")</f>
        <v>0</v>
      </c>
    </row>
    <row r="729" spans="1:8" x14ac:dyDescent="0.3">
      <c r="A729" s="70"/>
      <c r="B729" s="50"/>
      <c r="C729" s="15" t="str">
        <f>IFERROR(IF(A729&lt;&gt;"",VLOOKUP($A729,'[1]LISTE ARTICLES PA-PV'!$A$2:$AB$1397,4,FALSE),""),"")</f>
        <v/>
      </c>
      <c r="D729" s="46" t="str">
        <f>IFERROR(IF($A729&lt;&gt;"",VLOOKUP($A729,'[1]LISTE ARTICLES PA-PV'!$A$2:$AB$1397,6,FALSE),"0"),"")</f>
        <v>0</v>
      </c>
      <c r="E729" s="49">
        <f t="shared" si="13"/>
        <v>0</v>
      </c>
      <c r="F729" s="15" t="str">
        <f>IFERROR(IF($A729&lt;&gt;"",VLOOKUP($A729,'[1]LISTE ARTICLES PA-PV'!$A$2:$AB$1397,28,FALSE),""),"")</f>
        <v/>
      </c>
      <c r="G729" s="15" t="str">
        <f>IFERROR(IF($A729&lt;&gt;"",VLOOKUP($A729,'[1]LISTE ARTICLES PA-PV'!$A$2:$AB$1397,27,FALSE),""),"")</f>
        <v/>
      </c>
      <c r="H729" s="50" t="str">
        <f>IF($A729&lt;&gt;"",VLOOKUP($A729,'[1]LISTE ARTICLES PA-PV'!$A$2:$AB$1397,7,FALSE),"0")</f>
        <v>0</v>
      </c>
    </row>
    <row r="730" spans="1:8" x14ac:dyDescent="0.3">
      <c r="A730" s="70"/>
      <c r="B730" s="50"/>
      <c r="C730" s="15" t="str">
        <f>IFERROR(IF(A730&lt;&gt;"",VLOOKUP($A730,'[1]LISTE ARTICLES PA-PV'!$A$2:$AB$1397,4,FALSE),""),"")</f>
        <v/>
      </c>
      <c r="D730" s="46" t="str">
        <f>IFERROR(IF($A730&lt;&gt;"",VLOOKUP($A730,'[1]LISTE ARTICLES PA-PV'!$A$2:$AB$1397,6,FALSE),"0"),"")</f>
        <v>0</v>
      </c>
      <c r="E730" s="49">
        <f t="shared" si="13"/>
        <v>0</v>
      </c>
      <c r="F730" s="15" t="str">
        <f>IFERROR(IF($A730&lt;&gt;"",VLOOKUP($A730,'[1]LISTE ARTICLES PA-PV'!$A$2:$AB$1397,28,FALSE),""),"")</f>
        <v/>
      </c>
      <c r="G730" s="15" t="str">
        <f>IFERROR(IF($A730&lt;&gt;"",VLOOKUP($A730,'[1]LISTE ARTICLES PA-PV'!$A$2:$AB$1397,27,FALSE),""),"")</f>
        <v/>
      </c>
      <c r="H730" s="50" t="str">
        <f>IF($A730&lt;&gt;"",VLOOKUP($A730,'[1]LISTE ARTICLES PA-PV'!$A$2:$AB$1397,7,FALSE),"0")</f>
        <v>0</v>
      </c>
    </row>
    <row r="731" spans="1:8" x14ac:dyDescent="0.3">
      <c r="A731" s="70"/>
      <c r="B731" s="50"/>
      <c r="C731" s="15" t="str">
        <f>IFERROR(IF(A731&lt;&gt;"",VLOOKUP($A731,'[1]LISTE ARTICLES PA-PV'!$A$2:$AB$1397,4,FALSE),""),"")</f>
        <v/>
      </c>
      <c r="D731" s="46" t="str">
        <f>IFERROR(IF($A731&lt;&gt;"",VLOOKUP($A731,'[1]LISTE ARTICLES PA-PV'!$A$2:$AB$1397,6,FALSE),"0"),"")</f>
        <v>0</v>
      </c>
      <c r="E731" s="49">
        <f t="shared" si="13"/>
        <v>0</v>
      </c>
      <c r="F731" s="15" t="str">
        <f>IFERROR(IF($A731&lt;&gt;"",VLOOKUP($A731,'[1]LISTE ARTICLES PA-PV'!$A$2:$AB$1397,28,FALSE),""),"")</f>
        <v/>
      </c>
      <c r="G731" s="15" t="str">
        <f>IFERROR(IF($A731&lt;&gt;"",VLOOKUP($A731,'[1]LISTE ARTICLES PA-PV'!$A$2:$AB$1397,27,FALSE),""),"")</f>
        <v/>
      </c>
      <c r="H731" s="50" t="str">
        <f>IF($A731&lt;&gt;"",VLOOKUP($A731,'[1]LISTE ARTICLES PA-PV'!$A$2:$AB$1397,7,FALSE),"0")</f>
        <v>0</v>
      </c>
    </row>
    <row r="732" spans="1:8" x14ac:dyDescent="0.3">
      <c r="A732" s="70"/>
      <c r="B732" s="50"/>
      <c r="C732" s="15" t="str">
        <f>IFERROR(IF(A732&lt;&gt;"",VLOOKUP($A732,'[1]LISTE ARTICLES PA-PV'!$A$2:$AB$1397,4,FALSE),""),"")</f>
        <v/>
      </c>
      <c r="D732" s="46" t="str">
        <f>IFERROR(IF($A732&lt;&gt;"",VLOOKUP($A732,'[1]LISTE ARTICLES PA-PV'!$A$2:$AB$1397,6,FALSE),"0"),"")</f>
        <v>0</v>
      </c>
      <c r="E732" s="49">
        <f t="shared" si="13"/>
        <v>0</v>
      </c>
      <c r="F732" s="15" t="str">
        <f>IFERROR(IF($A732&lt;&gt;"",VLOOKUP($A732,'[1]LISTE ARTICLES PA-PV'!$A$2:$AB$1397,28,FALSE),""),"")</f>
        <v/>
      </c>
      <c r="G732" s="15" t="str">
        <f>IFERROR(IF($A732&lt;&gt;"",VLOOKUP($A732,'[1]LISTE ARTICLES PA-PV'!$A$2:$AB$1397,27,FALSE),""),"")</f>
        <v/>
      </c>
      <c r="H732" s="50" t="str">
        <f>IF($A732&lt;&gt;"",VLOOKUP($A732,'[1]LISTE ARTICLES PA-PV'!$A$2:$AB$1397,7,FALSE),"0")</f>
        <v>0</v>
      </c>
    </row>
    <row r="733" spans="1:8" x14ac:dyDescent="0.3">
      <c r="A733" s="70"/>
      <c r="B733" s="50"/>
      <c r="C733" s="15" t="str">
        <f>IFERROR(IF(A733&lt;&gt;"",VLOOKUP($A733,'[1]LISTE ARTICLES PA-PV'!$A$2:$AB$1397,4,FALSE),""),"")</f>
        <v/>
      </c>
      <c r="D733" s="46" t="str">
        <f>IFERROR(IF($A733&lt;&gt;"",VLOOKUP($A733,'[1]LISTE ARTICLES PA-PV'!$A$2:$AB$1397,6,FALSE),"0"),"")</f>
        <v>0</v>
      </c>
      <c r="E733" s="49">
        <f t="shared" si="13"/>
        <v>0</v>
      </c>
      <c r="F733" s="15" t="str">
        <f>IFERROR(IF($A733&lt;&gt;"",VLOOKUP($A733,'[1]LISTE ARTICLES PA-PV'!$A$2:$AB$1397,28,FALSE),""),"")</f>
        <v/>
      </c>
      <c r="G733" s="15" t="str">
        <f>IFERROR(IF($A733&lt;&gt;"",VLOOKUP($A733,'[1]LISTE ARTICLES PA-PV'!$A$2:$AB$1397,27,FALSE),""),"")</f>
        <v/>
      </c>
      <c r="H733" s="50" t="str">
        <f>IF($A733&lt;&gt;"",VLOOKUP($A733,'[1]LISTE ARTICLES PA-PV'!$A$2:$AB$1397,7,FALSE),"0")</f>
        <v>0</v>
      </c>
    </row>
    <row r="734" spans="1:8" x14ac:dyDescent="0.3">
      <c r="A734" s="70"/>
      <c r="B734" s="50"/>
      <c r="C734" s="15" t="str">
        <f>IFERROR(IF(A734&lt;&gt;"",VLOOKUP($A734,'[1]LISTE ARTICLES PA-PV'!$A$2:$AB$1397,4,FALSE),""),"")</f>
        <v/>
      </c>
      <c r="D734" s="46" t="str">
        <f>IFERROR(IF($A734&lt;&gt;"",VLOOKUP($A734,'[1]LISTE ARTICLES PA-PV'!$A$2:$AB$1397,6,FALSE),"0"),"")</f>
        <v>0</v>
      </c>
      <c r="E734" s="49">
        <f t="shared" si="13"/>
        <v>0</v>
      </c>
      <c r="F734" s="15" t="str">
        <f>IFERROR(IF($A734&lt;&gt;"",VLOOKUP($A734,'[1]LISTE ARTICLES PA-PV'!$A$2:$AB$1397,28,FALSE),""),"")</f>
        <v/>
      </c>
      <c r="G734" s="15" t="str">
        <f>IFERROR(IF($A734&lt;&gt;"",VLOOKUP($A734,'[1]LISTE ARTICLES PA-PV'!$A$2:$AB$1397,27,FALSE),""),"")</f>
        <v/>
      </c>
      <c r="H734" s="50" t="str">
        <f>IF($A734&lt;&gt;"",VLOOKUP($A734,'[1]LISTE ARTICLES PA-PV'!$A$2:$AB$1397,7,FALSE),"0")</f>
        <v>0</v>
      </c>
    </row>
    <row r="735" spans="1:8" x14ac:dyDescent="0.3">
      <c r="A735" s="70"/>
      <c r="B735" s="50"/>
      <c r="C735" s="15" t="str">
        <f>IFERROR(IF(A735&lt;&gt;"",VLOOKUP($A735,'[1]LISTE ARTICLES PA-PV'!$A$2:$AB$1397,4,FALSE),""),"")</f>
        <v/>
      </c>
      <c r="D735" s="46" t="str">
        <f>IFERROR(IF($A735&lt;&gt;"",VLOOKUP($A735,'[1]LISTE ARTICLES PA-PV'!$A$2:$AB$1397,6,FALSE),"0"),"")</f>
        <v>0</v>
      </c>
      <c r="E735" s="49">
        <f t="shared" si="13"/>
        <v>0</v>
      </c>
      <c r="F735" s="15" t="str">
        <f>IFERROR(IF($A735&lt;&gt;"",VLOOKUP($A735,'[1]LISTE ARTICLES PA-PV'!$A$2:$AB$1397,28,FALSE),""),"")</f>
        <v/>
      </c>
      <c r="G735" s="15" t="str">
        <f>IFERROR(IF($A735&lt;&gt;"",VLOOKUP($A735,'[1]LISTE ARTICLES PA-PV'!$A$2:$AB$1397,27,FALSE),""),"")</f>
        <v/>
      </c>
      <c r="H735" s="50" t="str">
        <f>IF($A735&lt;&gt;"",VLOOKUP($A735,'[1]LISTE ARTICLES PA-PV'!$A$2:$AB$1397,7,FALSE),"0")</f>
        <v>0</v>
      </c>
    </row>
    <row r="736" spans="1:8" x14ac:dyDescent="0.3">
      <c r="A736" s="70"/>
      <c r="B736" s="50"/>
      <c r="C736" s="15" t="str">
        <f>IFERROR(IF(A736&lt;&gt;"",VLOOKUP($A736,'[1]LISTE ARTICLES PA-PV'!$A$2:$AB$1397,4,FALSE),""),"")</f>
        <v/>
      </c>
      <c r="D736" s="46" t="str">
        <f>IFERROR(IF($A736&lt;&gt;"",VLOOKUP($A736,'[1]LISTE ARTICLES PA-PV'!$A$2:$AB$1397,6,FALSE),"0"),"")</f>
        <v>0</v>
      </c>
      <c r="E736" s="49">
        <f t="shared" si="13"/>
        <v>0</v>
      </c>
      <c r="F736" s="15" t="str">
        <f>IFERROR(IF($A736&lt;&gt;"",VLOOKUP($A736,'[1]LISTE ARTICLES PA-PV'!$A$2:$AB$1397,28,FALSE),""),"")</f>
        <v/>
      </c>
      <c r="G736" s="15" t="str">
        <f>IFERROR(IF($A736&lt;&gt;"",VLOOKUP($A736,'[1]LISTE ARTICLES PA-PV'!$A$2:$AB$1397,27,FALSE),""),"")</f>
        <v/>
      </c>
      <c r="H736" s="50" t="str">
        <f>IF($A736&lt;&gt;"",VLOOKUP($A736,'[1]LISTE ARTICLES PA-PV'!$A$2:$AB$1397,7,FALSE),"0")</f>
        <v>0</v>
      </c>
    </row>
    <row r="737" spans="1:9" x14ac:dyDescent="0.3">
      <c r="A737" s="70"/>
      <c r="B737" s="50"/>
      <c r="C737" s="15" t="str">
        <f>IFERROR(IF(A737&lt;&gt;"",VLOOKUP($A737,'[1]LISTE ARTICLES PA-PV'!$A$2:$AB$1397,4,FALSE),""),"")</f>
        <v/>
      </c>
      <c r="D737" s="46" t="str">
        <f>IFERROR(IF($A737&lt;&gt;"",VLOOKUP($A737,'[1]LISTE ARTICLES PA-PV'!$A$2:$AB$1397,6,FALSE),"0"),"")</f>
        <v>0</v>
      </c>
      <c r="E737" s="49">
        <f t="shared" si="13"/>
        <v>0</v>
      </c>
      <c r="F737" s="15" t="str">
        <f>IFERROR(IF($A737&lt;&gt;"",VLOOKUP($A737,'[1]LISTE ARTICLES PA-PV'!$A$2:$AB$1397,28,FALSE),""),"")</f>
        <v/>
      </c>
      <c r="G737" s="15" t="str">
        <f>IFERROR(IF($A737&lt;&gt;"",VLOOKUP($A737,'[1]LISTE ARTICLES PA-PV'!$A$2:$AB$1397,27,FALSE),""),"")</f>
        <v/>
      </c>
      <c r="H737" s="50" t="str">
        <f>IF($A737&lt;&gt;"",VLOOKUP($A737,'[1]LISTE ARTICLES PA-PV'!$A$2:$AB$1397,7,FALSE),"0")</f>
        <v>0</v>
      </c>
    </row>
    <row r="738" spans="1:9" x14ac:dyDescent="0.3">
      <c r="A738" s="70"/>
      <c r="B738" s="50"/>
      <c r="C738" s="15" t="str">
        <f>IFERROR(IF(A738&lt;&gt;"",VLOOKUP($A738,'[1]LISTE ARTICLES PA-PV'!$A$2:$AB$1397,4,FALSE),""),"")</f>
        <v/>
      </c>
      <c r="D738" s="46" t="str">
        <f>IFERROR(IF($A738&lt;&gt;"",VLOOKUP($A738,'[1]LISTE ARTICLES PA-PV'!$A$2:$AB$1397,6,FALSE),"0"),"")</f>
        <v>0</v>
      </c>
      <c r="E738" s="49">
        <f t="shared" si="13"/>
        <v>0</v>
      </c>
      <c r="F738" s="15" t="str">
        <f>IFERROR(IF($A738&lt;&gt;"",VLOOKUP($A738,'[1]LISTE ARTICLES PA-PV'!$A$2:$AB$1397,28,FALSE),""),"")</f>
        <v/>
      </c>
      <c r="G738" s="15" t="str">
        <f>IFERROR(IF($A738&lt;&gt;"",VLOOKUP($A738,'[1]LISTE ARTICLES PA-PV'!$A$2:$AB$1397,27,FALSE),""),"")</f>
        <v/>
      </c>
      <c r="H738" s="50" t="str">
        <f>IF($A738&lt;&gt;"",VLOOKUP($A738,'[1]LISTE ARTICLES PA-PV'!$A$2:$AB$1397,7,FALSE),"0")</f>
        <v>0</v>
      </c>
    </row>
    <row r="739" spans="1:9" x14ac:dyDescent="0.3">
      <c r="A739" s="70"/>
      <c r="B739" s="50"/>
      <c r="C739" s="15" t="str">
        <f>IFERROR(IF(A739&lt;&gt;"",VLOOKUP($A739,'[1]LISTE ARTICLES PA-PV'!$A$2:$AB$1397,4,FALSE),""),"")</f>
        <v/>
      </c>
      <c r="D739" s="46" t="str">
        <f>IFERROR(IF($A739&lt;&gt;"",VLOOKUP($A739,'[1]LISTE ARTICLES PA-PV'!$A$2:$AB$1397,6,FALSE),"0"),"")</f>
        <v>0</v>
      </c>
      <c r="E739" s="49">
        <f t="shared" si="13"/>
        <v>0</v>
      </c>
      <c r="F739" s="15" t="str">
        <f>IFERROR(IF($A739&lt;&gt;"",VLOOKUP($A739,'[1]LISTE ARTICLES PA-PV'!$A$2:$AB$1397,28,FALSE),""),"")</f>
        <v/>
      </c>
      <c r="G739" s="15" t="str">
        <f>IFERROR(IF($A739&lt;&gt;"",VLOOKUP($A739,'[1]LISTE ARTICLES PA-PV'!$A$2:$AB$1397,27,FALSE),""),"")</f>
        <v/>
      </c>
      <c r="H739" s="50" t="str">
        <f>IF($A739&lt;&gt;"",VLOOKUP($A739,'[1]LISTE ARTICLES PA-PV'!$A$2:$AB$1397,7,FALSE),"0")</f>
        <v>0</v>
      </c>
    </row>
    <row r="740" spans="1:9" x14ac:dyDescent="0.3">
      <c r="A740" s="70"/>
      <c r="B740" s="50"/>
      <c r="C740" s="15" t="str">
        <f>IFERROR(IF(A740&lt;&gt;"",VLOOKUP($A740,'[1]LISTE ARTICLES PA-PV'!$A$2:$AB$1397,4,FALSE),""),"")</f>
        <v/>
      </c>
      <c r="D740" s="46" t="str">
        <f>IFERROR(IF($A740&lt;&gt;"",VLOOKUP($A740,'[1]LISTE ARTICLES PA-PV'!$A$2:$AB$1397,6,FALSE),"0"),"")</f>
        <v>0</v>
      </c>
      <c r="E740" s="49">
        <f t="shared" si="13"/>
        <v>0</v>
      </c>
      <c r="F740" s="15" t="str">
        <f>IFERROR(IF($A740&lt;&gt;"",VLOOKUP($A740,'[1]LISTE ARTICLES PA-PV'!$A$2:$AB$1397,28,FALSE),""),"")</f>
        <v/>
      </c>
      <c r="G740" s="15" t="str">
        <f>IFERROR(IF($A740&lt;&gt;"",VLOOKUP($A740,'[1]LISTE ARTICLES PA-PV'!$A$2:$AB$1397,27,FALSE),""),"")</f>
        <v/>
      </c>
      <c r="H740" s="50" t="str">
        <f>IF($A740&lt;&gt;"",VLOOKUP($A740,'[1]LISTE ARTICLES PA-PV'!$A$2:$AB$1397,7,FALSE),"0")</f>
        <v>0</v>
      </c>
    </row>
    <row r="741" spans="1:9" x14ac:dyDescent="0.3">
      <c r="A741" s="70"/>
      <c r="B741" s="50"/>
      <c r="C741" s="15" t="str">
        <f>IFERROR(IF(A741&lt;&gt;"",VLOOKUP($A741,'[1]LISTE ARTICLES PA-PV'!$A$2:$AB$1397,4,FALSE),""),"")</f>
        <v/>
      </c>
      <c r="D741" s="46" t="str">
        <f>IFERROR(IF($A741&lt;&gt;"",VLOOKUP($A741,'[1]LISTE ARTICLES PA-PV'!$A$2:$AB$1397,6,FALSE),"0"),"")</f>
        <v>0</v>
      </c>
      <c r="E741" s="49">
        <f t="shared" si="13"/>
        <v>0</v>
      </c>
      <c r="F741" s="15" t="str">
        <f>IFERROR(IF($A741&lt;&gt;"",VLOOKUP($A741,'[1]LISTE ARTICLES PA-PV'!$A$2:$AB$1397,28,FALSE),""),"")</f>
        <v/>
      </c>
      <c r="G741" s="15" t="str">
        <f>IFERROR(IF($A741&lt;&gt;"",VLOOKUP($A741,'[1]LISTE ARTICLES PA-PV'!$A$2:$AB$1397,27,FALSE),""),"")</f>
        <v/>
      </c>
      <c r="H741" s="50" t="str">
        <f>IF($A741&lt;&gt;"",VLOOKUP($A741,'[1]LISTE ARTICLES PA-PV'!$A$2:$AB$1397,7,FALSE),"0")</f>
        <v>0</v>
      </c>
    </row>
    <row r="742" spans="1:9" x14ac:dyDescent="0.3">
      <c r="A742" s="70"/>
      <c r="B742" s="50"/>
      <c r="C742" s="15" t="str">
        <f>IFERROR(IF(A742&lt;&gt;"",VLOOKUP($A742,'[1]LISTE ARTICLES PA-PV'!$A$2:$AB$1397,4,FALSE),""),"")</f>
        <v/>
      </c>
      <c r="D742" s="46" t="str">
        <f>IFERROR(IF($A742&lt;&gt;"",VLOOKUP($A742,'[1]LISTE ARTICLES PA-PV'!$A$2:$AB$1397,6,FALSE),"0"),"")</f>
        <v>0</v>
      </c>
      <c r="E742" s="49">
        <f t="shared" si="13"/>
        <v>0</v>
      </c>
      <c r="F742" s="15" t="str">
        <f>IFERROR(IF($A742&lt;&gt;"",VLOOKUP($A742,'[1]LISTE ARTICLES PA-PV'!$A$2:$AB$1397,28,FALSE),""),"")</f>
        <v/>
      </c>
      <c r="G742" s="15" t="str">
        <f>IFERROR(IF($A742&lt;&gt;"",VLOOKUP($A742,'[1]LISTE ARTICLES PA-PV'!$A$2:$AB$1397,27,FALSE),""),"")</f>
        <v/>
      </c>
      <c r="H742" s="50" t="str">
        <f>IF($A742&lt;&gt;"",VLOOKUP($A742,'[1]LISTE ARTICLES PA-PV'!$A$2:$AB$1397,7,FALSE),"0")</f>
        <v>0</v>
      </c>
    </row>
    <row r="743" spans="1:9" x14ac:dyDescent="0.3">
      <c r="A743" s="70"/>
      <c r="B743" s="50"/>
      <c r="C743" s="15" t="str">
        <f>IFERROR(IF(A743&lt;&gt;"",VLOOKUP($A743,'[1]LISTE ARTICLES PA-PV'!$A$2:$AB$1397,4,FALSE),""),"")</f>
        <v/>
      </c>
      <c r="D743" s="46" t="str">
        <f>IFERROR(IF($A743&lt;&gt;"",VLOOKUP($A743,'[1]LISTE ARTICLES PA-PV'!$A$2:$AB$1397,6,FALSE),"0"),"")</f>
        <v>0</v>
      </c>
      <c r="E743" s="49">
        <f t="shared" si="13"/>
        <v>0</v>
      </c>
      <c r="F743" s="15" t="str">
        <f>IFERROR(IF($A743&lt;&gt;"",VLOOKUP($A743,'[1]LISTE ARTICLES PA-PV'!$A$2:$AB$1397,28,FALSE),""),"")</f>
        <v/>
      </c>
      <c r="G743" s="15" t="str">
        <f>IFERROR(IF($A743&lt;&gt;"",VLOOKUP($A743,'[1]LISTE ARTICLES PA-PV'!$A$2:$AB$1397,27,FALSE),""),"")</f>
        <v/>
      </c>
      <c r="H743" s="50" t="str">
        <f>IF($A743&lt;&gt;"",VLOOKUP($A743,'[1]LISTE ARTICLES PA-PV'!$A$2:$AB$1397,7,FALSE),"0")</f>
        <v>0</v>
      </c>
    </row>
    <row r="744" spans="1:9" x14ac:dyDescent="0.3">
      <c r="A744" s="70"/>
      <c r="B744" s="50"/>
      <c r="C744" s="15" t="str">
        <f>IFERROR(IF(A744&lt;&gt;"",VLOOKUP($A744,'[1]LISTE ARTICLES PA-PV'!$A$2:$AB$1397,4,FALSE),""),"")</f>
        <v/>
      </c>
      <c r="D744" s="46" t="str">
        <f>IFERROR(IF($A744&lt;&gt;"",VLOOKUP($A744,'[1]LISTE ARTICLES PA-PV'!$A$2:$AB$1397,6,FALSE),"0"),"")</f>
        <v>0</v>
      </c>
      <c r="E744" s="49">
        <f t="shared" si="13"/>
        <v>0</v>
      </c>
      <c r="F744" s="15" t="str">
        <f>IFERROR(IF($A744&lt;&gt;"",VLOOKUP($A744,'[1]LISTE ARTICLES PA-PV'!$A$2:$AB$1397,28,FALSE),""),"")</f>
        <v/>
      </c>
      <c r="G744" s="15" t="str">
        <f>IFERROR(IF($A744&lt;&gt;"",VLOOKUP($A744,'[1]LISTE ARTICLES PA-PV'!$A$2:$AB$1397,27,FALSE),""),"")</f>
        <v/>
      </c>
      <c r="H744" s="50" t="str">
        <f>IF($A744&lt;&gt;"",VLOOKUP($A744,'[1]LISTE ARTICLES PA-PV'!$A$2:$AB$1397,7,FALSE),"0")</f>
        <v>0</v>
      </c>
    </row>
    <row r="745" spans="1:9" x14ac:dyDescent="0.3">
      <c r="A745" s="70"/>
      <c r="B745" s="50"/>
      <c r="C745" s="15" t="str">
        <f>IFERROR(IF(A745&lt;&gt;"",VLOOKUP($A745,'[1]LISTE ARTICLES PA-PV'!$A$2:$AB$1397,4,FALSE),""),"")</f>
        <v/>
      </c>
      <c r="D745" s="46" t="str">
        <f>IFERROR(IF($A745&lt;&gt;"",VLOOKUP($A745,'[1]LISTE ARTICLES PA-PV'!$A$2:$AB$1397,6,FALSE),"0"),"")</f>
        <v>0</v>
      </c>
      <c r="E745" s="49">
        <f t="shared" si="13"/>
        <v>0</v>
      </c>
      <c r="F745" s="15" t="str">
        <f>IFERROR(IF($A745&lt;&gt;"",VLOOKUP($A745,'[1]LISTE ARTICLES PA-PV'!$A$2:$AB$1397,28,FALSE),""),"")</f>
        <v/>
      </c>
      <c r="G745" s="15" t="str">
        <f>IFERROR(IF($A745&lt;&gt;"",VLOOKUP($A745,'[1]LISTE ARTICLES PA-PV'!$A$2:$AB$1397,27,FALSE),""),"")</f>
        <v/>
      </c>
      <c r="H745" s="50" t="str">
        <f>IF($A745&lt;&gt;"",VLOOKUP($A745,'[1]LISTE ARTICLES PA-PV'!$A$2:$AB$1397,7,FALSE),"0")</f>
        <v>0</v>
      </c>
    </row>
    <row r="746" spans="1:9" x14ac:dyDescent="0.3">
      <c r="A746" s="70"/>
      <c r="B746" s="50"/>
      <c r="C746" s="15" t="str">
        <f>IFERROR(IF(A746&lt;&gt;"",VLOOKUP($A746,'[1]LISTE ARTICLES PA-PV'!$A$2:$AB$1397,4,FALSE),""),"")</f>
        <v/>
      </c>
      <c r="D746" s="46" t="str">
        <f>IFERROR(IF($A746&lt;&gt;"",VLOOKUP($A746,'[1]LISTE ARTICLES PA-PV'!$A$2:$AB$1397,6,FALSE),"0"),"")</f>
        <v>0</v>
      </c>
      <c r="E746" s="49">
        <f t="shared" si="13"/>
        <v>0</v>
      </c>
      <c r="F746" s="15" t="str">
        <f>IFERROR(IF($A746&lt;&gt;"",VLOOKUP($A746,'[1]LISTE ARTICLES PA-PV'!$A$2:$AB$1397,28,FALSE),""),"")</f>
        <v/>
      </c>
      <c r="G746" s="15" t="str">
        <f>IFERROR(IF($A746&lt;&gt;"",VLOOKUP($A746,'[1]LISTE ARTICLES PA-PV'!$A$2:$AB$1397,27,FALSE),""),"")</f>
        <v/>
      </c>
      <c r="H746" s="50" t="str">
        <f>IF($A746&lt;&gt;"",VLOOKUP($A746,'[1]LISTE ARTICLES PA-PV'!$A$2:$AB$1397,7,FALSE),"0")</f>
        <v>0</v>
      </c>
    </row>
    <row r="747" spans="1:9" x14ac:dyDescent="0.3">
      <c r="A747" s="70"/>
      <c r="B747" s="50"/>
      <c r="C747" s="15" t="str">
        <f>IFERROR(IF(A747&lt;&gt;"",VLOOKUP($A747,'[1]LISTE ARTICLES PA-PV'!$A$2:$AB$1397,4,FALSE),""),"")</f>
        <v/>
      </c>
      <c r="D747" s="46" t="str">
        <f>IFERROR(IF($A747&lt;&gt;"",VLOOKUP($A747,'[1]LISTE ARTICLES PA-PV'!$A$2:$AB$1397,6,FALSE),"0"),"")</f>
        <v>0</v>
      </c>
      <c r="E747" s="49">
        <f t="shared" si="13"/>
        <v>0</v>
      </c>
      <c r="F747" s="15" t="str">
        <f>IFERROR(IF($A747&lt;&gt;"",VLOOKUP($A747,'[1]LISTE ARTICLES PA-PV'!$A$2:$AB$1397,28,FALSE),""),"")</f>
        <v/>
      </c>
      <c r="G747" s="15" t="str">
        <f>IFERROR(IF($A747&lt;&gt;"",VLOOKUP($A747,'[1]LISTE ARTICLES PA-PV'!$A$2:$AB$1397,27,FALSE),""),"")</f>
        <v/>
      </c>
      <c r="H747" s="50" t="str">
        <f>IF($A747&lt;&gt;"",VLOOKUP($A747,'[1]LISTE ARTICLES PA-PV'!$A$2:$AB$1397,7,FALSE),"0")</f>
        <v>0</v>
      </c>
    </row>
    <row r="748" spans="1:9" x14ac:dyDescent="0.3">
      <c r="A748" s="70"/>
      <c r="B748" s="50"/>
      <c r="C748" s="15" t="str">
        <f>IFERROR(IF(A748&lt;&gt;"",VLOOKUP($A748,'[1]LISTE ARTICLES PA-PV'!$A$2:$AB$1397,4,FALSE),""),"")</f>
        <v/>
      </c>
      <c r="D748" s="46" t="str">
        <f>IFERROR(IF($A748&lt;&gt;"",VLOOKUP($A748,'[1]LISTE ARTICLES PA-PV'!$A$2:$AB$1397,6,FALSE),"0"),"")</f>
        <v>0</v>
      </c>
      <c r="E748" s="49">
        <f t="shared" si="13"/>
        <v>0</v>
      </c>
      <c r="F748" s="15" t="str">
        <f>IFERROR(IF($A748&lt;&gt;"",VLOOKUP($A748,'[1]LISTE ARTICLES PA-PV'!$A$2:$AB$1397,28,FALSE),""),"")</f>
        <v/>
      </c>
      <c r="G748" s="15" t="str">
        <f>IFERROR(IF($A748&lt;&gt;"",VLOOKUP($A748,'[1]LISTE ARTICLES PA-PV'!$A$2:$AB$1397,27,FALSE),""),"")</f>
        <v/>
      </c>
      <c r="H748" s="50" t="str">
        <f>IF($A748&lt;&gt;"",VLOOKUP($A748,'[1]LISTE ARTICLES PA-PV'!$A$2:$AB$1397,7,FALSE),"0")</f>
        <v>0</v>
      </c>
    </row>
    <row r="749" spans="1:9" x14ac:dyDescent="0.3">
      <c r="A749" s="70"/>
      <c r="B749" s="50"/>
      <c r="C749" s="15" t="str">
        <f>IFERROR(IF(A749&lt;&gt;"",VLOOKUP($A749,'[1]LISTE ARTICLES PA-PV'!$A$2:$AB$1397,4,FALSE),""),"")</f>
        <v/>
      </c>
      <c r="D749" s="46" t="str">
        <f>IFERROR(IF($A749&lt;&gt;"",VLOOKUP($A749,'[1]LISTE ARTICLES PA-PV'!$A$2:$AB$1397,6,FALSE),"0"),"")</f>
        <v>0</v>
      </c>
      <c r="E749" s="49">
        <f t="shared" si="13"/>
        <v>0</v>
      </c>
      <c r="F749" s="15" t="str">
        <f>IFERROR(IF($A749&lt;&gt;"",VLOOKUP($A749,'[1]LISTE ARTICLES PA-PV'!$A$2:$AB$1397,28,FALSE),""),"")</f>
        <v/>
      </c>
      <c r="G749" s="15" t="str">
        <f>IFERROR(IF($A749&lt;&gt;"",VLOOKUP($A749,'[1]LISTE ARTICLES PA-PV'!$A$2:$AB$1397,27,FALSE),""),"")</f>
        <v/>
      </c>
      <c r="H749" s="50" t="str">
        <f>IF($A749&lt;&gt;"",VLOOKUP($A749,'[1]LISTE ARTICLES PA-PV'!$A$2:$AB$1397,7,FALSE),"0")</f>
        <v>0</v>
      </c>
      <c r="I749" s="93"/>
    </row>
    <row r="750" spans="1:9" x14ac:dyDescent="0.3">
      <c r="A750" s="70"/>
      <c r="B750" s="50"/>
      <c r="C750" s="15" t="str">
        <f>IFERROR(IF(A750&lt;&gt;"",VLOOKUP($A750,'[1]LISTE ARTICLES PA-PV'!$A$2:$AB$1397,4,FALSE),""),"")</f>
        <v/>
      </c>
      <c r="D750" s="46" t="str">
        <f>IFERROR(IF($A750&lt;&gt;"",VLOOKUP($A750,'[1]LISTE ARTICLES PA-PV'!$A$2:$AB$1397,6,FALSE),"0"),"")</f>
        <v>0</v>
      </c>
      <c r="E750" s="49">
        <f t="shared" si="13"/>
        <v>0</v>
      </c>
      <c r="F750" s="15" t="str">
        <f>IFERROR(IF($A750&lt;&gt;"",VLOOKUP($A750,'[1]LISTE ARTICLES PA-PV'!$A$2:$AB$1397,28,FALSE),""),"")</f>
        <v/>
      </c>
      <c r="G750" s="15" t="str">
        <f>IFERROR(IF($A750&lt;&gt;"",VLOOKUP($A750,'[1]LISTE ARTICLES PA-PV'!$A$2:$AB$1397,27,FALSE),""),"")</f>
        <v/>
      </c>
      <c r="H750" s="50" t="str">
        <f>IF($A750&lt;&gt;"",VLOOKUP($A750,'[1]LISTE ARTICLES PA-PV'!$A$2:$AB$1397,7,FALSE),"0")</f>
        <v>0</v>
      </c>
      <c r="I750" s="93"/>
    </row>
    <row r="751" spans="1:9" x14ac:dyDescent="0.3">
      <c r="A751" s="70"/>
      <c r="B751" s="50"/>
      <c r="C751" s="15" t="str">
        <f>IFERROR(IF(A751&lt;&gt;"",VLOOKUP($A751,'[1]LISTE ARTICLES PA-PV'!$A$2:$AB$1397,4,FALSE),""),"")</f>
        <v/>
      </c>
      <c r="D751" s="46" t="str">
        <f>IFERROR(IF($A751&lt;&gt;"",VLOOKUP($A751,'[1]LISTE ARTICLES PA-PV'!$A$2:$AB$1397,6,FALSE),"0"),"")</f>
        <v>0</v>
      </c>
      <c r="E751" s="49">
        <f t="shared" si="13"/>
        <v>0</v>
      </c>
      <c r="F751" s="15" t="str">
        <f>IFERROR(IF($A751&lt;&gt;"",VLOOKUP($A751,'[1]LISTE ARTICLES PA-PV'!$A$2:$AB$1397,28,FALSE),""),"")</f>
        <v/>
      </c>
      <c r="G751" s="15" t="str">
        <f>IFERROR(IF($A751&lt;&gt;"",VLOOKUP($A751,'[1]LISTE ARTICLES PA-PV'!$A$2:$AB$1397,27,FALSE),""),"")</f>
        <v/>
      </c>
      <c r="H751" s="50" t="str">
        <f>IF($A751&lt;&gt;"",VLOOKUP($A751,'[1]LISTE ARTICLES PA-PV'!$A$2:$AB$1397,7,FALSE),"0")</f>
        <v>0</v>
      </c>
      <c r="I751" s="93"/>
    </row>
    <row r="752" spans="1:9" x14ac:dyDescent="0.3">
      <c r="A752" s="70"/>
      <c r="B752" s="50"/>
      <c r="C752" s="15" t="str">
        <f>IFERROR(IF(A752&lt;&gt;"",VLOOKUP($A752,'[1]LISTE ARTICLES PA-PV'!$A$2:$AB$1397,4,FALSE),""),"")</f>
        <v/>
      </c>
      <c r="D752" s="46" t="str">
        <f>IFERROR(IF($A752&lt;&gt;"",VLOOKUP($A752,'[1]LISTE ARTICLES PA-PV'!$A$2:$AB$1397,6,FALSE),"0"),"")</f>
        <v>0</v>
      </c>
      <c r="E752" s="49">
        <f t="shared" si="13"/>
        <v>0</v>
      </c>
      <c r="F752" s="15" t="str">
        <f>IFERROR(IF($A752&lt;&gt;"",VLOOKUP($A752,'[1]LISTE ARTICLES PA-PV'!$A$2:$AB$1397,28,FALSE),""),"")</f>
        <v/>
      </c>
      <c r="G752" s="15" t="str">
        <f>IFERROR(IF($A752&lt;&gt;"",VLOOKUP($A752,'[1]LISTE ARTICLES PA-PV'!$A$2:$AB$1397,27,FALSE),""),"")</f>
        <v/>
      </c>
      <c r="H752" s="50" t="str">
        <f>IF($A752&lt;&gt;"",VLOOKUP($A752,'[1]LISTE ARTICLES PA-PV'!$A$2:$AB$1397,7,FALSE),"0")</f>
        <v>0</v>
      </c>
      <c r="I752" s="93"/>
    </row>
    <row r="753" spans="1:9" x14ac:dyDescent="0.3">
      <c r="A753" s="70"/>
      <c r="B753" s="50"/>
      <c r="C753" s="15" t="str">
        <f>IFERROR(IF(A753&lt;&gt;"",VLOOKUP($A753,'[1]LISTE ARTICLES PA-PV'!$A$2:$AB$1397,4,FALSE),""),"")</f>
        <v/>
      </c>
      <c r="D753" s="46" t="str">
        <f>IFERROR(IF($A753&lt;&gt;"",VLOOKUP($A753,'[1]LISTE ARTICLES PA-PV'!$A$2:$AB$1397,6,FALSE),"0"),"")</f>
        <v>0</v>
      </c>
      <c r="E753" s="49">
        <f t="shared" si="13"/>
        <v>0</v>
      </c>
      <c r="F753" s="15" t="str">
        <f>IFERROR(IF($A753&lt;&gt;"",VLOOKUP($A753,'[1]LISTE ARTICLES PA-PV'!$A$2:$AB$1397,28,FALSE),""),"")</f>
        <v/>
      </c>
      <c r="G753" s="15" t="str">
        <f>IFERROR(IF($A753&lt;&gt;"",VLOOKUP($A753,'[1]LISTE ARTICLES PA-PV'!$A$2:$AB$1397,27,FALSE),""),"")</f>
        <v/>
      </c>
      <c r="H753" s="50" t="str">
        <f>IF($A753&lt;&gt;"",VLOOKUP($A753,'[1]LISTE ARTICLES PA-PV'!$A$2:$AB$1397,7,FALSE),"0")</f>
        <v>0</v>
      </c>
      <c r="I753" s="93"/>
    </row>
    <row r="754" spans="1:9" x14ac:dyDescent="0.3">
      <c r="A754" s="70"/>
      <c r="B754" s="50"/>
      <c r="C754" s="15" t="str">
        <f>IFERROR(IF(A754&lt;&gt;"",VLOOKUP($A754,'[1]LISTE ARTICLES PA-PV'!$A$2:$AB$1397,4,FALSE),""),"")</f>
        <v/>
      </c>
      <c r="D754" s="46" t="str">
        <f>IFERROR(IF($A754&lt;&gt;"",VLOOKUP($A754,'[1]LISTE ARTICLES PA-PV'!$A$2:$AB$1397,6,FALSE),"0"),"")</f>
        <v>0</v>
      </c>
      <c r="E754" s="49">
        <f t="shared" si="13"/>
        <v>0</v>
      </c>
      <c r="F754" s="15" t="str">
        <f>IFERROR(IF($A754&lt;&gt;"",VLOOKUP($A754,'[1]LISTE ARTICLES PA-PV'!$A$2:$AB$1397,28,FALSE),""),"")</f>
        <v/>
      </c>
      <c r="G754" s="15" t="str">
        <f>IFERROR(IF($A754&lt;&gt;"",VLOOKUP($A754,'[1]LISTE ARTICLES PA-PV'!$A$2:$AB$1397,27,FALSE),""),"")</f>
        <v/>
      </c>
      <c r="H754" s="50" t="str">
        <f>IF($A754&lt;&gt;"",VLOOKUP($A754,'[1]LISTE ARTICLES PA-PV'!$A$2:$AB$1397,7,FALSE),"0")</f>
        <v>0</v>
      </c>
      <c r="I754" s="93"/>
    </row>
    <row r="755" spans="1:9" x14ac:dyDescent="0.3">
      <c r="A755" s="70"/>
      <c r="B755" s="50"/>
      <c r="C755" s="15" t="str">
        <f>IFERROR(IF(A755&lt;&gt;"",VLOOKUP($A755,'[1]LISTE ARTICLES PA-PV'!$A$2:$AB$1397,4,FALSE),""),"")</f>
        <v/>
      </c>
      <c r="D755" s="46" t="str">
        <f>IFERROR(IF($A755&lt;&gt;"",VLOOKUP($A755,'[1]LISTE ARTICLES PA-PV'!$A$2:$AB$1397,6,FALSE),"0"),"")</f>
        <v>0</v>
      </c>
      <c r="E755" s="49">
        <f t="shared" si="13"/>
        <v>0</v>
      </c>
      <c r="F755" s="15" t="str">
        <f>IFERROR(IF($A755&lt;&gt;"",VLOOKUP($A755,'[1]LISTE ARTICLES PA-PV'!$A$2:$AB$1397,28,FALSE),""),"")</f>
        <v/>
      </c>
      <c r="G755" s="15" t="str">
        <f>IFERROR(IF($A755&lt;&gt;"",VLOOKUP($A755,'[1]LISTE ARTICLES PA-PV'!$A$2:$AB$1397,27,FALSE),""),"")</f>
        <v/>
      </c>
      <c r="H755" s="50" t="str">
        <f>IF($A755&lt;&gt;"",VLOOKUP($A755,'[1]LISTE ARTICLES PA-PV'!$A$2:$AB$1397,7,FALSE),"0")</f>
        <v>0</v>
      </c>
      <c r="I755" s="93"/>
    </row>
    <row r="756" spans="1:9" x14ac:dyDescent="0.3">
      <c r="A756" s="70"/>
      <c r="B756" s="50"/>
      <c r="C756" s="15" t="str">
        <f>IFERROR(IF(A756&lt;&gt;"",VLOOKUP($A756,'[1]LISTE ARTICLES PA-PV'!$A$2:$AB$1397,4,FALSE),""),"")</f>
        <v/>
      </c>
      <c r="D756" s="46" t="str">
        <f>IFERROR(IF($A756&lt;&gt;"",VLOOKUP($A756,'[1]LISTE ARTICLES PA-PV'!$A$2:$AB$1397,6,FALSE),"0"),"")</f>
        <v>0</v>
      </c>
      <c r="E756" s="49">
        <f t="shared" si="13"/>
        <v>0</v>
      </c>
      <c r="F756" s="15" t="str">
        <f>IFERROR(IF($A756&lt;&gt;"",VLOOKUP($A756,'[1]LISTE ARTICLES PA-PV'!$A$2:$AB$1397,28,FALSE),""),"")</f>
        <v/>
      </c>
      <c r="G756" s="15" t="str">
        <f>IFERROR(IF($A756&lt;&gt;"",VLOOKUP($A756,'[1]LISTE ARTICLES PA-PV'!$A$2:$AB$1397,27,FALSE),""),"")</f>
        <v/>
      </c>
      <c r="H756" s="50" t="str">
        <f>IF($A756&lt;&gt;"",VLOOKUP($A756,'[1]LISTE ARTICLES PA-PV'!$A$2:$AB$1397,7,FALSE),"0")</f>
        <v>0</v>
      </c>
      <c r="I756" s="93"/>
    </row>
    <row r="757" spans="1:9" x14ac:dyDescent="0.3">
      <c r="A757" s="70"/>
      <c r="B757" s="50"/>
      <c r="C757" s="15" t="str">
        <f>IFERROR(IF(A757&lt;&gt;"",VLOOKUP($A757,'[1]LISTE ARTICLES PA-PV'!$A$2:$AB$1397,4,FALSE),""),"")</f>
        <v/>
      </c>
      <c r="D757" s="46" t="str">
        <f>IFERROR(IF($A757&lt;&gt;"",VLOOKUP($A757,'[1]LISTE ARTICLES PA-PV'!$A$2:$AB$1397,6,FALSE),"0"),"")</f>
        <v>0</v>
      </c>
      <c r="E757" s="49">
        <f t="shared" si="13"/>
        <v>0</v>
      </c>
      <c r="F757" s="15" t="str">
        <f>IFERROR(IF($A757&lt;&gt;"",VLOOKUP($A757,'[1]LISTE ARTICLES PA-PV'!$A$2:$AB$1397,28,FALSE),""),"")</f>
        <v/>
      </c>
      <c r="G757" s="15" t="str">
        <f>IFERROR(IF($A757&lt;&gt;"",VLOOKUP($A757,'[1]LISTE ARTICLES PA-PV'!$A$2:$AB$1397,27,FALSE),""),"")</f>
        <v/>
      </c>
      <c r="H757" s="50" t="str">
        <f>IF($A757&lt;&gt;"",VLOOKUP($A757,'[1]LISTE ARTICLES PA-PV'!$A$2:$AB$1397,7,FALSE),"0")</f>
        <v>0</v>
      </c>
      <c r="I757" s="93"/>
    </row>
    <row r="758" spans="1:9" x14ac:dyDescent="0.3">
      <c r="A758" s="70"/>
      <c r="B758" s="50"/>
      <c r="C758" s="15" t="str">
        <f>IFERROR(IF(A758&lt;&gt;"",VLOOKUP($A758,'[1]LISTE ARTICLES PA-PV'!$A$2:$AB$1397,4,FALSE),""),"")</f>
        <v/>
      </c>
      <c r="D758" s="46" t="str">
        <f>IFERROR(IF($A758&lt;&gt;"",VLOOKUP($A758,'[1]LISTE ARTICLES PA-PV'!$A$2:$AB$1397,6,FALSE),"0"),"")</f>
        <v>0</v>
      </c>
      <c r="E758" s="49">
        <f t="shared" si="13"/>
        <v>0</v>
      </c>
      <c r="F758" s="15" t="str">
        <f>IFERROR(IF($A758&lt;&gt;"",VLOOKUP($A758,'[1]LISTE ARTICLES PA-PV'!$A$2:$AB$1397,28,FALSE),""),"")</f>
        <v/>
      </c>
      <c r="G758" s="15" t="str">
        <f>IFERROR(IF($A758&lt;&gt;"",VLOOKUP($A758,'[1]LISTE ARTICLES PA-PV'!$A$2:$AB$1397,27,FALSE),""),"")</f>
        <v/>
      </c>
      <c r="H758" s="50" t="str">
        <f>IF($A758&lt;&gt;"",VLOOKUP($A758,'[1]LISTE ARTICLES PA-PV'!$A$2:$AB$1397,7,FALSE),"0")</f>
        <v>0</v>
      </c>
      <c r="I758" s="93"/>
    </row>
    <row r="759" spans="1:9" x14ac:dyDescent="0.3">
      <c r="A759" s="70"/>
      <c r="B759" s="50"/>
      <c r="C759" s="15" t="str">
        <f>IFERROR(IF(A759&lt;&gt;"",VLOOKUP($A759,'[1]LISTE ARTICLES PA-PV'!$A$2:$AB$1397,4,FALSE),""),"")</f>
        <v/>
      </c>
      <c r="D759" s="46" t="str">
        <f>IFERROR(IF($A759&lt;&gt;"",VLOOKUP($A759,'[1]LISTE ARTICLES PA-PV'!$A$2:$AB$1397,6,FALSE),"0"),"")</f>
        <v>0</v>
      </c>
      <c r="E759" s="49">
        <f t="shared" si="13"/>
        <v>0</v>
      </c>
      <c r="F759" s="15" t="str">
        <f>IFERROR(IF($A759&lt;&gt;"",VLOOKUP($A759,'[1]LISTE ARTICLES PA-PV'!$A$2:$AB$1397,28,FALSE),""),"")</f>
        <v/>
      </c>
      <c r="G759" s="15" t="str">
        <f>IFERROR(IF($A759&lt;&gt;"",VLOOKUP($A759,'[1]LISTE ARTICLES PA-PV'!$A$2:$AB$1397,27,FALSE),""),"")</f>
        <v/>
      </c>
      <c r="H759" s="50" t="str">
        <f>IF($A759&lt;&gt;"",VLOOKUP($A759,'[1]LISTE ARTICLES PA-PV'!$A$2:$AB$1397,7,FALSE),"0")</f>
        <v>0</v>
      </c>
      <c r="I759" s="93"/>
    </row>
    <row r="760" spans="1:9" x14ac:dyDescent="0.3">
      <c r="A760" s="70"/>
      <c r="B760" s="50"/>
      <c r="C760" s="15" t="str">
        <f>IFERROR(IF(A760&lt;&gt;"",VLOOKUP($A760,'[1]LISTE ARTICLES PA-PV'!$A$2:$AB$1397,4,FALSE),""),"")</f>
        <v/>
      </c>
      <c r="D760" s="46" t="str">
        <f>IFERROR(IF($A760&lt;&gt;"",VLOOKUP($A760,'[1]LISTE ARTICLES PA-PV'!$A$2:$AB$1397,6,FALSE),"0"),"")</f>
        <v>0</v>
      </c>
      <c r="E760" s="49">
        <f t="shared" si="13"/>
        <v>0</v>
      </c>
      <c r="F760" s="15" t="str">
        <f>IFERROR(IF($A760&lt;&gt;"",VLOOKUP($A760,'[1]LISTE ARTICLES PA-PV'!$A$2:$AB$1397,28,FALSE),""),"")</f>
        <v/>
      </c>
      <c r="G760" s="15" t="str">
        <f>IFERROR(IF($A760&lt;&gt;"",VLOOKUP($A760,'[1]LISTE ARTICLES PA-PV'!$A$2:$AB$1397,27,FALSE),""),"")</f>
        <v/>
      </c>
      <c r="H760" s="50" t="str">
        <f>IF($A760&lt;&gt;"",VLOOKUP($A760,'[1]LISTE ARTICLES PA-PV'!$A$2:$AB$1397,7,FALSE),"0")</f>
        <v>0</v>
      </c>
      <c r="I760" s="93"/>
    </row>
    <row r="761" spans="1:9" x14ac:dyDescent="0.3">
      <c r="A761" s="70"/>
      <c r="B761" s="50"/>
      <c r="C761" s="15" t="str">
        <f>IFERROR(IF(A761&lt;&gt;"",VLOOKUP($A761,'[1]LISTE ARTICLES PA-PV'!$A$2:$AB$1397,4,FALSE),""),"")</f>
        <v/>
      </c>
      <c r="D761" s="46" t="str">
        <f>IFERROR(IF($A761&lt;&gt;"",VLOOKUP($A761,'[1]LISTE ARTICLES PA-PV'!$A$2:$AB$1397,6,FALSE),"0"),"")</f>
        <v>0</v>
      </c>
      <c r="E761" s="49">
        <f t="shared" si="13"/>
        <v>0</v>
      </c>
      <c r="F761" s="15" t="str">
        <f>IFERROR(IF($A761&lt;&gt;"",VLOOKUP($A761,'[1]LISTE ARTICLES PA-PV'!$A$2:$AB$1397,28,FALSE),""),"")</f>
        <v/>
      </c>
      <c r="G761" s="15" t="str">
        <f>IFERROR(IF($A761&lt;&gt;"",VLOOKUP($A761,'[1]LISTE ARTICLES PA-PV'!$A$2:$AB$1397,27,FALSE),""),"")</f>
        <v/>
      </c>
      <c r="H761" s="50" t="str">
        <f>IF($A761&lt;&gt;"",VLOOKUP($A761,'[1]LISTE ARTICLES PA-PV'!$A$2:$AB$1397,7,FALSE),"0")</f>
        <v>0</v>
      </c>
      <c r="I761" s="93"/>
    </row>
    <row r="762" spans="1:9" x14ac:dyDescent="0.3">
      <c r="A762" s="70"/>
      <c r="B762" s="50"/>
      <c r="C762" s="15" t="str">
        <f>IFERROR(IF(A762&lt;&gt;"",VLOOKUP($A762,'[1]LISTE ARTICLES PA-PV'!$A$2:$AB$1397,4,FALSE),""),"")</f>
        <v/>
      </c>
      <c r="D762" s="46" t="str">
        <f>IFERROR(IF($A762&lt;&gt;"",VLOOKUP($A762,'[1]LISTE ARTICLES PA-PV'!$A$2:$AB$1397,6,FALSE),"0"),"")</f>
        <v>0</v>
      </c>
      <c r="E762" s="49">
        <f t="shared" si="13"/>
        <v>0</v>
      </c>
      <c r="F762" s="15" t="str">
        <f>IFERROR(IF($A762&lt;&gt;"",VLOOKUP($A762,'[1]LISTE ARTICLES PA-PV'!$A$2:$AB$1397,28,FALSE),""),"")</f>
        <v/>
      </c>
      <c r="G762" s="15" t="str">
        <f>IFERROR(IF($A762&lt;&gt;"",VLOOKUP($A762,'[1]LISTE ARTICLES PA-PV'!$A$2:$AB$1397,27,FALSE),""),"")</f>
        <v/>
      </c>
      <c r="H762" s="50" t="str">
        <f>IF($A762&lt;&gt;"",VLOOKUP($A762,'[1]LISTE ARTICLES PA-PV'!$A$2:$AB$1397,7,FALSE),"0")</f>
        <v>0</v>
      </c>
      <c r="I762" s="93"/>
    </row>
    <row r="763" spans="1:9" x14ac:dyDescent="0.3">
      <c r="A763" s="70"/>
      <c r="B763" s="50"/>
      <c r="C763" s="15" t="str">
        <f>IFERROR(IF(A763&lt;&gt;"",VLOOKUP($A763,'[1]LISTE ARTICLES PA-PV'!$A$2:$AB$1397,4,FALSE),""),"")</f>
        <v/>
      </c>
      <c r="D763" s="46" t="str">
        <f>IFERROR(IF($A763&lt;&gt;"",VLOOKUP($A763,'[1]LISTE ARTICLES PA-PV'!$A$2:$AB$1397,6,FALSE),"0"),"")</f>
        <v>0</v>
      </c>
      <c r="E763" s="49">
        <f t="shared" si="13"/>
        <v>0</v>
      </c>
      <c r="F763" s="15" t="str">
        <f>IFERROR(IF($A763&lt;&gt;"",VLOOKUP($A763,'[1]LISTE ARTICLES PA-PV'!$A$2:$AB$1397,28,FALSE),""),"")</f>
        <v/>
      </c>
      <c r="G763" s="15" t="str">
        <f>IFERROR(IF($A763&lt;&gt;"",VLOOKUP($A763,'[1]LISTE ARTICLES PA-PV'!$A$2:$AB$1397,27,FALSE),""),"")</f>
        <v/>
      </c>
      <c r="H763" s="50" t="str">
        <f>IF($A763&lt;&gt;"",VLOOKUP($A763,'[1]LISTE ARTICLES PA-PV'!$A$2:$AB$1397,7,FALSE),"0")</f>
        <v>0</v>
      </c>
      <c r="I763" s="93"/>
    </row>
    <row r="764" spans="1:9" x14ac:dyDescent="0.3">
      <c r="A764" s="70"/>
      <c r="B764" s="50"/>
      <c r="C764" s="15" t="str">
        <f>IFERROR(IF(A764&lt;&gt;"",VLOOKUP($A764,'[1]LISTE ARTICLES PA-PV'!$A$2:$AB$1397,4,FALSE),""),"")</f>
        <v/>
      </c>
      <c r="D764" s="46" t="str">
        <f>IFERROR(IF($A764&lt;&gt;"",VLOOKUP($A764,'[1]LISTE ARTICLES PA-PV'!$A$2:$AB$1397,6,FALSE),"0"),"")</f>
        <v>0</v>
      </c>
      <c r="E764" s="49">
        <f t="shared" si="13"/>
        <v>0</v>
      </c>
      <c r="F764" s="15" t="str">
        <f>IFERROR(IF($A764&lt;&gt;"",VLOOKUP($A764,'[1]LISTE ARTICLES PA-PV'!$A$2:$AB$1397,28,FALSE),""),"")</f>
        <v/>
      </c>
      <c r="G764" s="15" t="str">
        <f>IFERROR(IF($A764&lt;&gt;"",VLOOKUP($A764,'[1]LISTE ARTICLES PA-PV'!$A$2:$AB$1397,27,FALSE),""),"")</f>
        <v/>
      </c>
      <c r="H764" s="50" t="str">
        <f>IF($A764&lt;&gt;"",VLOOKUP($A764,'[1]LISTE ARTICLES PA-PV'!$A$2:$AB$1397,7,FALSE),"0")</f>
        <v>0</v>
      </c>
      <c r="I764" s="93"/>
    </row>
    <row r="765" spans="1:9" x14ac:dyDescent="0.3">
      <c r="A765" s="70"/>
      <c r="B765" s="50"/>
      <c r="C765" s="15" t="str">
        <f>IFERROR(IF(A765&lt;&gt;"",VLOOKUP($A765,'[1]LISTE ARTICLES PA-PV'!$A$2:$AB$1397,4,FALSE),""),"")</f>
        <v/>
      </c>
      <c r="D765" s="46" t="str">
        <f>IFERROR(IF($A765&lt;&gt;"",VLOOKUP($A765,'[1]LISTE ARTICLES PA-PV'!$A$2:$AB$1397,6,FALSE),"0"),"")</f>
        <v>0</v>
      </c>
      <c r="E765" s="49">
        <f t="shared" si="13"/>
        <v>0</v>
      </c>
      <c r="F765" s="15" t="str">
        <f>IFERROR(IF($A765&lt;&gt;"",VLOOKUP($A765,'[1]LISTE ARTICLES PA-PV'!$A$2:$AB$1397,28,FALSE),""),"")</f>
        <v/>
      </c>
      <c r="G765" s="15" t="str">
        <f>IFERROR(IF($A765&lt;&gt;"",VLOOKUP($A765,'[1]LISTE ARTICLES PA-PV'!$A$2:$AB$1397,27,FALSE),""),"")</f>
        <v/>
      </c>
      <c r="H765" s="50" t="str">
        <f>IF($A765&lt;&gt;"",VLOOKUP($A765,'[1]LISTE ARTICLES PA-PV'!$A$2:$AB$1397,7,FALSE),"0")</f>
        <v>0</v>
      </c>
      <c r="I765" s="93"/>
    </row>
    <row r="766" spans="1:9" x14ac:dyDescent="0.3">
      <c r="A766" s="70"/>
      <c r="B766" s="50"/>
      <c r="C766" s="15" t="str">
        <f>IFERROR(IF(A766&lt;&gt;"",VLOOKUP($A766,'[1]LISTE ARTICLES PA-PV'!$A$2:$AB$1397,4,FALSE),""),"")</f>
        <v/>
      </c>
      <c r="D766" s="46" t="str">
        <f>IFERROR(IF($A766&lt;&gt;"",VLOOKUP($A766,'[1]LISTE ARTICLES PA-PV'!$A$2:$AB$1397,6,FALSE),"0"),"")</f>
        <v>0</v>
      </c>
      <c r="E766" s="49">
        <f t="shared" si="13"/>
        <v>0</v>
      </c>
      <c r="F766" s="15" t="str">
        <f>IFERROR(IF($A766&lt;&gt;"",VLOOKUP($A766,'[1]LISTE ARTICLES PA-PV'!$A$2:$AB$1397,28,FALSE),""),"")</f>
        <v/>
      </c>
      <c r="G766" s="15" t="str">
        <f>IFERROR(IF($A766&lt;&gt;"",VLOOKUP($A766,'[1]LISTE ARTICLES PA-PV'!$A$2:$AB$1397,27,FALSE),""),"")</f>
        <v/>
      </c>
      <c r="H766" s="50" t="str">
        <f>IF($A766&lt;&gt;"",VLOOKUP($A766,'[1]LISTE ARTICLES PA-PV'!$A$2:$AB$1397,7,FALSE),"0")</f>
        <v>0</v>
      </c>
      <c r="I766" s="93"/>
    </row>
    <row r="767" spans="1:9" x14ac:dyDescent="0.3">
      <c r="A767" s="70"/>
      <c r="B767" s="50"/>
      <c r="C767" s="15" t="str">
        <f>IFERROR(IF(A767&lt;&gt;"",VLOOKUP($A767,'[1]LISTE ARTICLES PA-PV'!$A$2:$AB$1397,4,FALSE),""),"")</f>
        <v/>
      </c>
      <c r="D767" s="46" t="str">
        <f>IFERROR(IF($A767&lt;&gt;"",VLOOKUP($A767,'[1]LISTE ARTICLES PA-PV'!$A$2:$AB$1397,6,FALSE),"0"),"")</f>
        <v>0</v>
      </c>
      <c r="E767" s="49">
        <f t="shared" si="13"/>
        <v>0</v>
      </c>
      <c r="F767" s="15" t="str">
        <f>IFERROR(IF($A767&lt;&gt;"",VLOOKUP($A767,'[1]LISTE ARTICLES PA-PV'!$A$2:$AB$1397,28,FALSE),""),"")</f>
        <v/>
      </c>
      <c r="G767" s="15" t="str">
        <f>IFERROR(IF($A767&lt;&gt;"",VLOOKUP($A767,'[1]LISTE ARTICLES PA-PV'!$A$2:$AB$1397,27,FALSE),""),"")</f>
        <v/>
      </c>
      <c r="H767" s="50" t="str">
        <f>IF($A767&lt;&gt;"",VLOOKUP($A767,'[1]LISTE ARTICLES PA-PV'!$A$2:$AB$1397,7,FALSE),"0")</f>
        <v>0</v>
      </c>
      <c r="I767" s="93"/>
    </row>
    <row r="768" spans="1:9" x14ac:dyDescent="0.3">
      <c r="A768" s="70"/>
      <c r="B768" s="50"/>
      <c r="C768" s="15" t="str">
        <f>IFERROR(IF(A768&lt;&gt;"",VLOOKUP($A768,'[1]LISTE ARTICLES PA-PV'!$A$2:$AB$1397,4,FALSE),""),"")</f>
        <v/>
      </c>
      <c r="D768" s="46" t="str">
        <f>IFERROR(IF($A768&lt;&gt;"",VLOOKUP($A768,'[1]LISTE ARTICLES PA-PV'!$A$2:$AB$1397,6,FALSE),"0"),"")</f>
        <v>0</v>
      </c>
      <c r="E768" s="49">
        <f t="shared" si="13"/>
        <v>0</v>
      </c>
      <c r="F768" s="15" t="str">
        <f>IFERROR(IF($A768&lt;&gt;"",VLOOKUP($A768,'[1]LISTE ARTICLES PA-PV'!$A$2:$AB$1397,28,FALSE),""),"")</f>
        <v/>
      </c>
      <c r="G768" s="15" t="str">
        <f>IFERROR(IF($A768&lt;&gt;"",VLOOKUP($A768,'[1]LISTE ARTICLES PA-PV'!$A$2:$AB$1397,27,FALSE),""),"")</f>
        <v/>
      </c>
      <c r="H768" s="50" t="str">
        <f>IF($A768&lt;&gt;"",VLOOKUP($A768,'[1]LISTE ARTICLES PA-PV'!$A$2:$AB$1397,7,FALSE),"0")</f>
        <v>0</v>
      </c>
      <c r="I768" s="93"/>
    </row>
    <row r="769" spans="1:9" x14ac:dyDescent="0.3">
      <c r="A769" s="70"/>
      <c r="B769" s="50"/>
      <c r="C769" s="15" t="str">
        <f>IFERROR(IF(A769&lt;&gt;"",VLOOKUP($A769,'[1]LISTE ARTICLES PA-PV'!$A$2:$AB$1397,4,FALSE),""),"")</f>
        <v/>
      </c>
      <c r="D769" s="46" t="str">
        <f>IFERROR(IF($A769&lt;&gt;"",VLOOKUP($A769,'[1]LISTE ARTICLES PA-PV'!$A$2:$AB$1397,6,FALSE),"0"),"")</f>
        <v>0</v>
      </c>
      <c r="E769" s="49">
        <f t="shared" si="13"/>
        <v>0</v>
      </c>
      <c r="F769" s="15" t="str">
        <f>IFERROR(IF($A769&lt;&gt;"",VLOOKUP($A769,'[1]LISTE ARTICLES PA-PV'!$A$2:$AB$1397,28,FALSE),""),"")</f>
        <v/>
      </c>
      <c r="G769" s="15" t="str">
        <f>IFERROR(IF($A769&lt;&gt;"",VLOOKUP($A769,'[1]LISTE ARTICLES PA-PV'!$A$2:$AB$1397,27,FALSE),""),"")</f>
        <v/>
      </c>
      <c r="H769" s="50" t="str">
        <f>IF($A769&lt;&gt;"",VLOOKUP($A769,'[1]LISTE ARTICLES PA-PV'!$A$2:$AB$1397,7,FALSE),"0")</f>
        <v>0</v>
      </c>
      <c r="I769" s="93"/>
    </row>
    <row r="770" spans="1:9" x14ac:dyDescent="0.3">
      <c r="A770" s="70"/>
      <c r="B770" s="50"/>
      <c r="C770" s="15" t="str">
        <f>IFERROR(IF(A770&lt;&gt;"",VLOOKUP($A770,'[1]LISTE ARTICLES PA-PV'!$A$2:$AB$1397,4,FALSE),""),"")</f>
        <v/>
      </c>
      <c r="D770" s="46" t="str">
        <f>IFERROR(IF($A770&lt;&gt;"",VLOOKUP($A770,'[1]LISTE ARTICLES PA-PV'!$A$2:$AB$1397,6,FALSE),"0"),"")</f>
        <v>0</v>
      </c>
      <c r="E770" s="49">
        <f t="shared" si="13"/>
        <v>0</v>
      </c>
      <c r="F770" s="15" t="str">
        <f>IFERROR(IF($A770&lt;&gt;"",VLOOKUP($A770,'[1]LISTE ARTICLES PA-PV'!$A$2:$AB$1397,28,FALSE),""),"")</f>
        <v/>
      </c>
      <c r="G770" s="15" t="str">
        <f>IFERROR(IF($A770&lt;&gt;"",VLOOKUP($A770,'[1]LISTE ARTICLES PA-PV'!$A$2:$AB$1397,27,FALSE),""),"")</f>
        <v/>
      </c>
      <c r="H770" s="50" t="str">
        <f>IF($A770&lt;&gt;"",VLOOKUP($A770,'[1]LISTE ARTICLES PA-PV'!$A$2:$AB$1397,7,FALSE),"0")</f>
        <v>0</v>
      </c>
      <c r="I770" s="93"/>
    </row>
    <row r="771" spans="1:9" x14ac:dyDescent="0.3">
      <c r="A771" s="70"/>
      <c r="B771" s="50"/>
      <c r="C771" s="15" t="str">
        <f>IFERROR(IF(A771&lt;&gt;"",VLOOKUP($A771,'[1]LISTE ARTICLES PA-PV'!$A$2:$AB$1397,4,FALSE),""),"")</f>
        <v/>
      </c>
      <c r="D771" s="46" t="str">
        <f>IFERROR(IF($A771&lt;&gt;"",VLOOKUP($A771,'[1]LISTE ARTICLES PA-PV'!$A$2:$AB$1397,6,FALSE),"0"),"")</f>
        <v>0</v>
      </c>
      <c r="E771" s="49">
        <f t="shared" si="13"/>
        <v>0</v>
      </c>
      <c r="F771" s="15" t="str">
        <f>IFERROR(IF($A771&lt;&gt;"",VLOOKUP($A771,'[1]LISTE ARTICLES PA-PV'!$A$2:$AB$1397,28,FALSE),""),"")</f>
        <v/>
      </c>
      <c r="G771" s="15" t="str">
        <f>IFERROR(IF($A771&lt;&gt;"",VLOOKUP($A771,'[1]LISTE ARTICLES PA-PV'!$A$2:$AB$1397,27,FALSE),""),"")</f>
        <v/>
      </c>
      <c r="H771" s="50" t="str">
        <f>IF($A771&lt;&gt;"",VLOOKUP($A771,'[1]LISTE ARTICLES PA-PV'!$A$2:$AB$1397,7,FALSE),"0")</f>
        <v>0</v>
      </c>
      <c r="I771" s="93"/>
    </row>
    <row r="772" spans="1:9" x14ac:dyDescent="0.3">
      <c r="A772" s="70"/>
      <c r="B772" s="50"/>
      <c r="C772" s="15" t="str">
        <f>IFERROR(IF(A772&lt;&gt;"",VLOOKUP($A772,'[1]LISTE ARTICLES PA-PV'!$A$2:$AB$1397,4,FALSE),""),"")</f>
        <v/>
      </c>
      <c r="D772" s="46" t="str">
        <f>IFERROR(IF($A772&lt;&gt;"",VLOOKUP($A772,'[1]LISTE ARTICLES PA-PV'!$A$2:$AB$1397,6,FALSE),"0"),"")</f>
        <v>0</v>
      </c>
      <c r="E772" s="49">
        <f t="shared" si="13"/>
        <v>0</v>
      </c>
      <c r="F772" s="15" t="str">
        <f>IFERROR(IF($A772&lt;&gt;"",VLOOKUP($A772,'[1]LISTE ARTICLES PA-PV'!$A$2:$AB$1397,28,FALSE),""),"")</f>
        <v/>
      </c>
      <c r="G772" s="15" t="str">
        <f>IFERROR(IF($A772&lt;&gt;"",VLOOKUP($A772,'[1]LISTE ARTICLES PA-PV'!$A$2:$AB$1397,27,FALSE),""),"")</f>
        <v/>
      </c>
      <c r="H772" s="50" t="str">
        <f>IF($A772&lt;&gt;"",VLOOKUP($A772,'[1]LISTE ARTICLES PA-PV'!$A$2:$AB$1397,7,FALSE),"0")</f>
        <v>0</v>
      </c>
      <c r="I772" s="93"/>
    </row>
    <row r="773" spans="1:9" x14ac:dyDescent="0.3">
      <c r="A773" s="70"/>
      <c r="B773" s="50"/>
      <c r="C773" s="15" t="str">
        <f>IFERROR(IF(A773&lt;&gt;"",VLOOKUP($A773,'[1]LISTE ARTICLES PA-PV'!$A$2:$AB$1397,4,FALSE),""),"")</f>
        <v/>
      </c>
      <c r="D773" s="46" t="str">
        <f>IFERROR(IF($A773&lt;&gt;"",VLOOKUP($A773,'[1]LISTE ARTICLES PA-PV'!$A$2:$AB$1397,6,FALSE),"0"),"")</f>
        <v>0</v>
      </c>
      <c r="E773" s="49">
        <f t="shared" si="13"/>
        <v>0</v>
      </c>
      <c r="F773" s="15" t="str">
        <f>IFERROR(IF($A773&lt;&gt;"",VLOOKUP($A773,'[1]LISTE ARTICLES PA-PV'!$A$2:$AB$1397,28,FALSE),""),"")</f>
        <v/>
      </c>
      <c r="G773" s="15" t="str">
        <f>IFERROR(IF($A773&lt;&gt;"",VLOOKUP($A773,'[1]LISTE ARTICLES PA-PV'!$A$2:$AB$1397,27,FALSE),""),"")</f>
        <v/>
      </c>
      <c r="H773" s="50" t="str">
        <f>IF($A773&lt;&gt;"",VLOOKUP($A773,'[1]LISTE ARTICLES PA-PV'!$A$2:$AB$1397,7,FALSE),"0")</f>
        <v>0</v>
      </c>
      <c r="I773" s="93"/>
    </row>
    <row r="774" spans="1:9" x14ac:dyDescent="0.3">
      <c r="A774" s="70"/>
      <c r="B774" s="50"/>
      <c r="C774" s="15" t="str">
        <f>IFERROR(IF(A774&lt;&gt;"",VLOOKUP($A774,'[1]LISTE ARTICLES PA-PV'!$A$2:$AB$1397,4,FALSE),""),"")</f>
        <v/>
      </c>
      <c r="D774" s="46" t="str">
        <f>IFERROR(IF($A774&lt;&gt;"",VLOOKUP($A774,'[1]LISTE ARTICLES PA-PV'!$A$2:$AB$1397,6,FALSE),"0"),"")</f>
        <v>0</v>
      </c>
      <c r="E774" s="49">
        <f t="shared" si="13"/>
        <v>0</v>
      </c>
      <c r="F774" s="15" t="str">
        <f>IFERROR(IF($A774&lt;&gt;"",VLOOKUP($A774,'[1]LISTE ARTICLES PA-PV'!$A$2:$AB$1397,28,FALSE),""),"")</f>
        <v/>
      </c>
      <c r="G774" s="15" t="str">
        <f>IFERROR(IF($A774&lt;&gt;"",VLOOKUP($A774,'[1]LISTE ARTICLES PA-PV'!$A$2:$AB$1397,27,FALSE),""),"")</f>
        <v/>
      </c>
      <c r="H774" s="50" t="str">
        <f>IF($A774&lt;&gt;"",VLOOKUP($A774,'[1]LISTE ARTICLES PA-PV'!$A$2:$AB$1397,7,FALSE),"0")</f>
        <v>0</v>
      </c>
      <c r="I774" s="93"/>
    </row>
    <row r="775" spans="1:9" x14ac:dyDescent="0.3">
      <c r="A775" s="70"/>
      <c r="B775" s="50"/>
      <c r="C775" s="15" t="str">
        <f>IFERROR(IF(A775&lt;&gt;"",VLOOKUP($A775,'[1]LISTE ARTICLES PA-PV'!$A$2:$AB$1397,4,FALSE),""),"")</f>
        <v/>
      </c>
      <c r="D775" s="46" t="str">
        <f>IFERROR(IF($A775&lt;&gt;"",VLOOKUP($A775,'[1]LISTE ARTICLES PA-PV'!$A$2:$AB$1397,6,FALSE),"0"),"")</f>
        <v>0</v>
      </c>
      <c r="E775" s="49">
        <f t="shared" si="13"/>
        <v>0</v>
      </c>
      <c r="F775" s="15" t="str">
        <f>IFERROR(IF($A775&lt;&gt;"",VLOOKUP($A775,'[1]LISTE ARTICLES PA-PV'!$A$2:$AB$1397,28,FALSE),""),"")</f>
        <v/>
      </c>
      <c r="G775" s="15" t="str">
        <f>IFERROR(IF($A775&lt;&gt;"",VLOOKUP($A775,'[1]LISTE ARTICLES PA-PV'!$A$2:$AB$1397,27,FALSE),""),"")</f>
        <v/>
      </c>
      <c r="H775" s="50" t="str">
        <f>IF($A775&lt;&gt;"",VLOOKUP($A775,'[1]LISTE ARTICLES PA-PV'!$A$2:$AB$1397,7,FALSE),"0")</f>
        <v>0</v>
      </c>
      <c r="I775" s="93"/>
    </row>
    <row r="776" spans="1:9" x14ac:dyDescent="0.3">
      <c r="A776" s="70"/>
      <c r="B776" s="50"/>
      <c r="C776" s="15" t="str">
        <f>IFERROR(IF(A776&lt;&gt;"",VLOOKUP($A776,'[1]LISTE ARTICLES PA-PV'!$A$2:$AB$1397,4,FALSE),""),"")</f>
        <v/>
      </c>
      <c r="D776" s="46" t="str">
        <f>IFERROR(IF($A776&lt;&gt;"",VLOOKUP($A776,'[1]LISTE ARTICLES PA-PV'!$A$2:$AB$1397,6,FALSE),"0"),"")</f>
        <v>0</v>
      </c>
      <c r="E776" s="49">
        <f t="shared" si="13"/>
        <v>0</v>
      </c>
      <c r="F776" s="15" t="str">
        <f>IFERROR(IF($A776&lt;&gt;"",VLOOKUP($A776,'[1]LISTE ARTICLES PA-PV'!$A$2:$AB$1397,28,FALSE),""),"")</f>
        <v/>
      </c>
      <c r="G776" s="15" t="str">
        <f>IFERROR(IF($A776&lt;&gt;"",VLOOKUP($A776,'[1]LISTE ARTICLES PA-PV'!$A$2:$AB$1397,27,FALSE),""),"")</f>
        <v/>
      </c>
      <c r="H776" s="50" t="str">
        <f>IF($A776&lt;&gt;"",VLOOKUP($A776,'[1]LISTE ARTICLES PA-PV'!$A$2:$AB$1397,7,FALSE),"0")</f>
        <v>0</v>
      </c>
      <c r="I776" s="93"/>
    </row>
    <row r="777" spans="1:9" x14ac:dyDescent="0.3">
      <c r="A777" s="70"/>
      <c r="B777" s="50"/>
      <c r="C777" s="15" t="str">
        <f>IFERROR(IF(A777&lt;&gt;"",VLOOKUP($A777,'[1]LISTE ARTICLES PA-PV'!$A$2:$AB$1397,4,FALSE),""),"")</f>
        <v/>
      </c>
      <c r="D777" s="46" t="str">
        <f>IFERROR(IF($A777&lt;&gt;"",VLOOKUP($A777,'[1]LISTE ARTICLES PA-PV'!$A$2:$AB$1397,6,FALSE),"0"),"")</f>
        <v>0</v>
      </c>
      <c r="E777" s="49">
        <f t="shared" si="13"/>
        <v>0</v>
      </c>
      <c r="F777" s="15" t="str">
        <f>IFERROR(IF($A777&lt;&gt;"",VLOOKUP($A777,'[1]LISTE ARTICLES PA-PV'!$A$2:$AB$1397,28,FALSE),""),"")</f>
        <v/>
      </c>
      <c r="G777" s="15" t="str">
        <f>IFERROR(IF($A777&lt;&gt;"",VLOOKUP($A777,'[1]LISTE ARTICLES PA-PV'!$A$2:$AB$1397,27,FALSE),""),"")</f>
        <v/>
      </c>
      <c r="H777" s="50" t="str">
        <f>IF($A777&lt;&gt;"",VLOOKUP($A777,'[1]LISTE ARTICLES PA-PV'!$A$2:$AB$1397,7,FALSE),"0")</f>
        <v>0</v>
      </c>
      <c r="I777" s="93"/>
    </row>
    <row r="778" spans="1:9" x14ac:dyDescent="0.3">
      <c r="A778" s="70"/>
      <c r="B778" s="50"/>
      <c r="C778" s="15" t="str">
        <f>IFERROR(IF(A778&lt;&gt;"",VLOOKUP($A778,'[1]LISTE ARTICLES PA-PV'!$A$2:$AB$1397,4,FALSE),""),"")</f>
        <v/>
      </c>
      <c r="D778" s="46" t="str">
        <f>IFERROR(IF($A778&lt;&gt;"",VLOOKUP($A778,'[1]LISTE ARTICLES PA-PV'!$A$2:$AB$1397,6,FALSE),"0"),"")</f>
        <v>0</v>
      </c>
      <c r="E778" s="49">
        <f t="shared" si="13"/>
        <v>0</v>
      </c>
      <c r="F778" s="15" t="str">
        <f>IFERROR(IF($A778&lt;&gt;"",VLOOKUP($A778,'[1]LISTE ARTICLES PA-PV'!$A$2:$AB$1397,28,FALSE),""),"")</f>
        <v/>
      </c>
      <c r="G778" s="15" t="str">
        <f>IFERROR(IF($A778&lt;&gt;"",VLOOKUP($A778,'[1]LISTE ARTICLES PA-PV'!$A$2:$AB$1397,27,FALSE),""),"")</f>
        <v/>
      </c>
      <c r="H778" s="50" t="str">
        <f>IF($A778&lt;&gt;"",VLOOKUP($A778,'[1]LISTE ARTICLES PA-PV'!$A$2:$AB$1397,7,FALSE),"0")</f>
        <v>0</v>
      </c>
      <c r="I778" s="93"/>
    </row>
    <row r="779" spans="1:9" x14ac:dyDescent="0.3">
      <c r="A779" s="70"/>
      <c r="B779" s="50"/>
      <c r="C779" s="15" t="str">
        <f>IFERROR(IF(A779&lt;&gt;"",VLOOKUP($A779,'[1]LISTE ARTICLES PA-PV'!$A$2:$AB$1397,4,FALSE),""),"")</f>
        <v/>
      </c>
      <c r="D779" s="46" t="str">
        <f>IFERROR(IF($A779&lt;&gt;"",VLOOKUP($A779,'[1]LISTE ARTICLES PA-PV'!$A$2:$AB$1397,6,FALSE),"0"),"")</f>
        <v>0</v>
      </c>
      <c r="E779" s="49">
        <f t="shared" si="13"/>
        <v>0</v>
      </c>
      <c r="F779" s="15" t="str">
        <f>IFERROR(IF($A779&lt;&gt;"",VLOOKUP($A779,'[1]LISTE ARTICLES PA-PV'!$A$2:$AB$1397,28,FALSE),""),"")</f>
        <v/>
      </c>
      <c r="G779" s="15" t="str">
        <f>IFERROR(IF($A779&lt;&gt;"",VLOOKUP($A779,'[1]LISTE ARTICLES PA-PV'!$A$2:$AB$1397,27,FALSE),""),"")</f>
        <v/>
      </c>
      <c r="H779" s="50" t="str">
        <f>IF($A779&lt;&gt;"",VLOOKUP($A779,'[1]LISTE ARTICLES PA-PV'!$A$2:$AB$1397,7,FALSE),"0")</f>
        <v>0</v>
      </c>
      <c r="I779" s="93"/>
    </row>
    <row r="780" spans="1:9" x14ac:dyDescent="0.3">
      <c r="A780" s="70"/>
      <c r="B780" s="50"/>
      <c r="C780" s="15" t="str">
        <f>IFERROR(IF(A780&lt;&gt;"",VLOOKUP($A780,'[1]LISTE ARTICLES PA-PV'!$A$2:$AB$1397,4,FALSE),""),"")</f>
        <v/>
      </c>
      <c r="D780" s="46" t="str">
        <f>IFERROR(IF($A780&lt;&gt;"",VLOOKUP($A780,'[1]LISTE ARTICLES PA-PV'!$A$2:$AB$1397,6,FALSE),"0"),"")</f>
        <v>0</v>
      </c>
      <c r="E780" s="49">
        <f t="shared" si="13"/>
        <v>0</v>
      </c>
      <c r="F780" s="15" t="str">
        <f>IFERROR(IF($A780&lt;&gt;"",VLOOKUP($A780,'[1]LISTE ARTICLES PA-PV'!$A$2:$AB$1397,28,FALSE),""),"")</f>
        <v/>
      </c>
      <c r="G780" s="15" t="str">
        <f>IFERROR(IF($A780&lt;&gt;"",VLOOKUP($A780,'[1]LISTE ARTICLES PA-PV'!$A$2:$AB$1397,27,FALSE),""),"")</f>
        <v/>
      </c>
      <c r="H780" s="50" t="str">
        <f>IF($A780&lt;&gt;"",VLOOKUP($A780,'[1]LISTE ARTICLES PA-PV'!$A$2:$AB$1397,7,FALSE),"0")</f>
        <v>0</v>
      </c>
      <c r="I780" s="93"/>
    </row>
    <row r="781" spans="1:9" x14ac:dyDescent="0.3">
      <c r="A781" s="70"/>
      <c r="B781" s="50"/>
      <c r="C781" s="15" t="str">
        <f>IFERROR(IF(A781&lt;&gt;"",VLOOKUP($A781,'[1]LISTE ARTICLES PA-PV'!$A$2:$AB$1397,4,FALSE),""),"")</f>
        <v/>
      </c>
      <c r="D781" s="46" t="str">
        <f>IFERROR(IF($A781&lt;&gt;"",VLOOKUP($A781,'[1]LISTE ARTICLES PA-PV'!$A$2:$AB$1397,6,FALSE),"0"),"")</f>
        <v>0</v>
      </c>
      <c r="E781" s="49">
        <f t="shared" si="13"/>
        <v>0</v>
      </c>
      <c r="F781" s="15" t="str">
        <f>IFERROR(IF($A781&lt;&gt;"",VLOOKUP($A781,'[1]LISTE ARTICLES PA-PV'!$A$2:$AB$1397,28,FALSE),""),"")</f>
        <v/>
      </c>
      <c r="G781" s="15" t="str">
        <f>IFERROR(IF($A781&lt;&gt;"",VLOOKUP($A781,'[1]LISTE ARTICLES PA-PV'!$A$2:$AB$1397,27,FALSE),""),"")</f>
        <v/>
      </c>
      <c r="H781" s="50" t="str">
        <f>IF($A781&lt;&gt;"",VLOOKUP($A781,'[1]LISTE ARTICLES PA-PV'!$A$2:$AB$1397,7,FALSE),"0")</f>
        <v>0</v>
      </c>
      <c r="I781" s="93"/>
    </row>
    <row r="782" spans="1:9" x14ac:dyDescent="0.3">
      <c r="A782" s="70"/>
      <c r="B782" s="50"/>
      <c r="C782" s="15" t="str">
        <f>IFERROR(IF(A782&lt;&gt;"",VLOOKUP($A782,'[1]LISTE ARTICLES PA-PV'!$A$2:$AB$1397,4,FALSE),""),"")</f>
        <v/>
      </c>
      <c r="D782" s="46" t="str">
        <f>IFERROR(IF($A782&lt;&gt;"",VLOOKUP($A782,'[1]LISTE ARTICLES PA-PV'!$A$2:$AB$1397,6,FALSE),"0"),"")</f>
        <v>0</v>
      </c>
      <c r="E782" s="49">
        <f t="shared" si="13"/>
        <v>0</v>
      </c>
      <c r="F782" s="15" t="str">
        <f>IFERROR(IF($A782&lt;&gt;"",VLOOKUP($A782,'[1]LISTE ARTICLES PA-PV'!$A$2:$AB$1397,28,FALSE),""),"")</f>
        <v/>
      </c>
      <c r="G782" s="15" t="str">
        <f>IFERROR(IF($A782&lt;&gt;"",VLOOKUP($A782,'[1]LISTE ARTICLES PA-PV'!$A$2:$AB$1397,27,FALSE),""),"")</f>
        <v/>
      </c>
      <c r="H782" s="50" t="str">
        <f>IF($A782&lt;&gt;"",VLOOKUP($A782,'[1]LISTE ARTICLES PA-PV'!$A$2:$AB$1397,7,FALSE),"0")</f>
        <v>0</v>
      </c>
      <c r="I782" s="93"/>
    </row>
    <row r="783" spans="1:9" x14ac:dyDescent="0.3">
      <c r="A783" s="70"/>
      <c r="B783" s="50"/>
      <c r="C783" s="15" t="str">
        <f>IFERROR(IF(A783&lt;&gt;"",VLOOKUP($A783,'[1]LISTE ARTICLES PA-PV'!$A$2:$AB$1397,4,FALSE),""),"")</f>
        <v/>
      </c>
      <c r="D783" s="46" t="str">
        <f>IFERROR(IF($A783&lt;&gt;"",VLOOKUP($A783,'[1]LISTE ARTICLES PA-PV'!$A$2:$AB$1397,6,FALSE),"0"),"")</f>
        <v>0</v>
      </c>
      <c r="E783" s="49">
        <f t="shared" si="13"/>
        <v>0</v>
      </c>
      <c r="F783" s="15" t="str">
        <f>IFERROR(IF($A783&lt;&gt;"",VLOOKUP($A783,'[1]LISTE ARTICLES PA-PV'!$A$2:$AB$1397,28,FALSE),""),"")</f>
        <v/>
      </c>
      <c r="G783" s="15" t="str">
        <f>IFERROR(IF($A783&lt;&gt;"",VLOOKUP($A783,'[1]LISTE ARTICLES PA-PV'!$A$2:$AB$1397,27,FALSE),""),"")</f>
        <v/>
      </c>
      <c r="H783" s="50" t="str">
        <f>IF($A783&lt;&gt;"",VLOOKUP($A783,'[1]LISTE ARTICLES PA-PV'!$A$2:$AB$1397,7,FALSE),"0")</f>
        <v>0</v>
      </c>
      <c r="I783" s="93"/>
    </row>
    <row r="784" spans="1:9" x14ac:dyDescent="0.3">
      <c r="A784" s="70"/>
      <c r="B784" s="50"/>
      <c r="C784" s="15" t="str">
        <f>IFERROR(IF(A784&lt;&gt;"",VLOOKUP($A784,'[1]LISTE ARTICLES PA-PV'!$A$2:$AB$1397,4,FALSE),""),"")</f>
        <v/>
      </c>
      <c r="D784" s="46" t="str">
        <f>IFERROR(IF($A784&lt;&gt;"",VLOOKUP($A784,'[1]LISTE ARTICLES PA-PV'!$A$2:$AB$1397,6,FALSE),"0"),"")</f>
        <v>0</v>
      </c>
      <c r="E784" s="49">
        <f t="shared" si="13"/>
        <v>0</v>
      </c>
      <c r="F784" s="15" t="str">
        <f>IFERROR(IF($A784&lt;&gt;"",VLOOKUP($A784,'[1]LISTE ARTICLES PA-PV'!$A$2:$AB$1397,28,FALSE),""),"")</f>
        <v/>
      </c>
      <c r="G784" s="15" t="str">
        <f>IFERROR(IF($A784&lt;&gt;"",VLOOKUP($A784,'[1]LISTE ARTICLES PA-PV'!$A$2:$AB$1397,27,FALSE),""),"")</f>
        <v/>
      </c>
      <c r="H784" s="50" t="str">
        <f>IF($A784&lt;&gt;"",VLOOKUP($A784,'[1]LISTE ARTICLES PA-PV'!$A$2:$AB$1397,7,FALSE),"0")</f>
        <v>0</v>
      </c>
      <c r="I784" s="93"/>
    </row>
    <row r="785" spans="1:9" x14ac:dyDescent="0.3">
      <c r="A785" s="70"/>
      <c r="B785" s="50"/>
      <c r="C785" s="15" t="str">
        <f>IFERROR(IF(A785&lt;&gt;"",VLOOKUP($A785,'[1]LISTE ARTICLES PA-PV'!$A$2:$AB$1397,4,FALSE),""),"")</f>
        <v/>
      </c>
      <c r="D785" s="46" t="str">
        <f>IFERROR(IF($A785&lt;&gt;"",VLOOKUP($A785,'[1]LISTE ARTICLES PA-PV'!$A$2:$AB$1397,6,FALSE),"0"),"")</f>
        <v>0</v>
      </c>
      <c r="E785" s="49">
        <f t="shared" si="13"/>
        <v>0</v>
      </c>
      <c r="F785" s="15" t="str">
        <f>IFERROR(IF($A785&lt;&gt;"",VLOOKUP($A785,'[1]LISTE ARTICLES PA-PV'!$A$2:$AB$1397,28,FALSE),""),"")</f>
        <v/>
      </c>
      <c r="G785" s="15" t="str">
        <f>IFERROR(IF($A785&lt;&gt;"",VLOOKUP($A785,'[1]LISTE ARTICLES PA-PV'!$A$2:$AB$1397,27,FALSE),""),"")</f>
        <v/>
      </c>
      <c r="H785" s="50" t="str">
        <f>IF($A785&lt;&gt;"",VLOOKUP($A785,'[1]LISTE ARTICLES PA-PV'!$A$2:$AB$1397,7,FALSE),"0")</f>
        <v>0</v>
      </c>
      <c r="I785" s="93"/>
    </row>
    <row r="786" spans="1:9" x14ac:dyDescent="0.3">
      <c r="A786" s="70"/>
      <c r="B786" s="50"/>
      <c r="C786" s="15" t="str">
        <f>IFERROR(IF(A786&lt;&gt;"",VLOOKUP($A786,'[1]LISTE ARTICLES PA-PV'!$A$2:$AB$1397,4,FALSE),""),"")</f>
        <v/>
      </c>
      <c r="D786" s="46" t="str">
        <f>IFERROR(IF($A786&lt;&gt;"",VLOOKUP($A786,'[1]LISTE ARTICLES PA-PV'!$A$2:$AB$1397,6,FALSE),"0"),"")</f>
        <v>0</v>
      </c>
      <c r="E786" s="49">
        <f t="shared" si="13"/>
        <v>0</v>
      </c>
      <c r="F786" s="15" t="str">
        <f>IFERROR(IF($A786&lt;&gt;"",VLOOKUP($A786,'[1]LISTE ARTICLES PA-PV'!$A$2:$AB$1397,28,FALSE),""),"")</f>
        <v/>
      </c>
      <c r="G786" s="15" t="str">
        <f>IFERROR(IF($A786&lt;&gt;"",VLOOKUP($A786,'[1]LISTE ARTICLES PA-PV'!$A$2:$AB$1397,27,FALSE),""),"")</f>
        <v/>
      </c>
      <c r="H786" s="50" t="str">
        <f>IF($A786&lt;&gt;"",VLOOKUP($A786,'[1]LISTE ARTICLES PA-PV'!$A$2:$AB$1397,7,FALSE),"0")</f>
        <v>0</v>
      </c>
      <c r="I786" s="93"/>
    </row>
    <row r="787" spans="1:9" x14ac:dyDescent="0.3">
      <c r="A787" s="70"/>
      <c r="B787" s="50"/>
      <c r="C787" s="15" t="str">
        <f>IFERROR(IF(A787&lt;&gt;"",VLOOKUP($A787,'[1]LISTE ARTICLES PA-PV'!$A$2:$AB$1397,4,FALSE),""),"")</f>
        <v/>
      </c>
      <c r="D787" s="46" t="str">
        <f>IFERROR(IF($A787&lt;&gt;"",VLOOKUP($A787,'[1]LISTE ARTICLES PA-PV'!$A$2:$AB$1397,6,FALSE),"0"),"")</f>
        <v>0</v>
      </c>
      <c r="E787" s="49">
        <f t="shared" si="13"/>
        <v>0</v>
      </c>
      <c r="F787" s="15" t="str">
        <f>IFERROR(IF($A787&lt;&gt;"",VLOOKUP($A787,'[1]LISTE ARTICLES PA-PV'!$A$2:$AB$1397,28,FALSE),""),"")</f>
        <v/>
      </c>
      <c r="G787" s="15" t="str">
        <f>IFERROR(IF($A787&lt;&gt;"",VLOOKUP($A787,'[1]LISTE ARTICLES PA-PV'!$A$2:$AB$1397,27,FALSE),""),"")</f>
        <v/>
      </c>
      <c r="H787" s="50" t="str">
        <f>IF($A787&lt;&gt;"",VLOOKUP($A787,'[1]LISTE ARTICLES PA-PV'!$A$2:$AB$1397,7,FALSE),"0")</f>
        <v>0</v>
      </c>
      <c r="I787" s="93"/>
    </row>
    <row r="788" spans="1:9" x14ac:dyDescent="0.3">
      <c r="A788" s="70"/>
      <c r="B788" s="50"/>
      <c r="C788" s="15" t="str">
        <f>IFERROR(IF(A788&lt;&gt;"",VLOOKUP($A788,'[1]LISTE ARTICLES PA-PV'!$A$2:$AB$1397,4,FALSE),""),"")</f>
        <v/>
      </c>
      <c r="D788" s="46" t="str">
        <f>IFERROR(IF($A788&lt;&gt;"",VLOOKUP($A788,'[1]LISTE ARTICLES PA-PV'!$A$2:$AB$1397,6,FALSE),"0"),"")</f>
        <v>0</v>
      </c>
      <c r="E788" s="49">
        <f t="shared" si="13"/>
        <v>0</v>
      </c>
      <c r="F788" s="15" t="str">
        <f>IFERROR(IF($A788&lt;&gt;"",VLOOKUP($A788,'[1]LISTE ARTICLES PA-PV'!$A$2:$AB$1397,28,FALSE),""),"")</f>
        <v/>
      </c>
      <c r="G788" s="15" t="str">
        <f>IFERROR(IF($A788&lt;&gt;"",VLOOKUP($A788,'[1]LISTE ARTICLES PA-PV'!$A$2:$AB$1397,27,FALSE),""),"")</f>
        <v/>
      </c>
      <c r="H788" s="50" t="str">
        <f>IF($A788&lt;&gt;"",VLOOKUP($A788,'[1]LISTE ARTICLES PA-PV'!$A$2:$AB$1397,7,FALSE),"0")</f>
        <v>0</v>
      </c>
      <c r="I788" s="93"/>
    </row>
    <row r="789" spans="1:9" x14ac:dyDescent="0.3">
      <c r="A789" s="70"/>
      <c r="B789" s="50"/>
      <c r="C789" s="15" t="str">
        <f>IFERROR(IF(A789&lt;&gt;"",VLOOKUP($A789,'[1]LISTE ARTICLES PA-PV'!$A$2:$AB$1397,4,FALSE),""),"")</f>
        <v/>
      </c>
      <c r="D789" s="46" t="str">
        <f>IFERROR(IF($A789&lt;&gt;"",VLOOKUP($A789,'[1]LISTE ARTICLES PA-PV'!$A$2:$AB$1397,6,FALSE),"0"),"")</f>
        <v>0</v>
      </c>
      <c r="E789" s="49">
        <f t="shared" si="13"/>
        <v>0</v>
      </c>
      <c r="F789" s="15" t="str">
        <f>IFERROR(IF($A789&lt;&gt;"",VLOOKUP($A789,'[1]LISTE ARTICLES PA-PV'!$A$2:$AB$1397,28,FALSE),""),"")</f>
        <v/>
      </c>
      <c r="G789" s="15" t="str">
        <f>IFERROR(IF($A789&lt;&gt;"",VLOOKUP($A789,'[1]LISTE ARTICLES PA-PV'!$A$2:$AB$1397,27,FALSE),""),"")</f>
        <v/>
      </c>
      <c r="H789" s="50" t="str">
        <f>IF($A789&lt;&gt;"",VLOOKUP($A789,'[1]LISTE ARTICLES PA-PV'!$A$2:$AB$1397,7,FALSE),"0")</f>
        <v>0</v>
      </c>
      <c r="I789" s="93"/>
    </row>
    <row r="790" spans="1:9" x14ac:dyDescent="0.3">
      <c r="A790" s="70"/>
      <c r="B790" s="50"/>
      <c r="C790" s="15" t="str">
        <f>IFERROR(IF(A790&lt;&gt;"",VLOOKUP($A790,'[1]LISTE ARTICLES PA-PV'!$A$2:$AB$1397,4,FALSE),""),"")</f>
        <v/>
      </c>
      <c r="D790" s="46" t="str">
        <f>IFERROR(IF($A790&lt;&gt;"",VLOOKUP($A790,'[1]LISTE ARTICLES PA-PV'!$A$2:$AB$1397,6,FALSE),"0"),"")</f>
        <v>0</v>
      </c>
      <c r="E790" s="49">
        <f t="shared" si="13"/>
        <v>0</v>
      </c>
      <c r="F790" s="15" t="str">
        <f>IFERROR(IF($A790&lt;&gt;"",VLOOKUP($A790,'[1]LISTE ARTICLES PA-PV'!$A$2:$AB$1397,28,FALSE),""),"")</f>
        <v/>
      </c>
      <c r="G790" s="15" t="str">
        <f>IFERROR(IF($A790&lt;&gt;"",VLOOKUP($A790,'[1]LISTE ARTICLES PA-PV'!$A$2:$AB$1397,27,FALSE),""),"")</f>
        <v/>
      </c>
      <c r="H790" s="50" t="str">
        <f>IF($A790&lt;&gt;"",VLOOKUP($A790,'[1]LISTE ARTICLES PA-PV'!$A$2:$AB$1397,7,FALSE),"0")</f>
        <v>0</v>
      </c>
      <c r="I790" s="93"/>
    </row>
    <row r="791" spans="1:9" x14ac:dyDescent="0.3">
      <c r="A791" s="70"/>
      <c r="B791" s="50"/>
      <c r="C791" s="15" t="str">
        <f>IFERROR(IF(A791&lt;&gt;"",VLOOKUP($A791,'[1]LISTE ARTICLES PA-PV'!$A$2:$AB$1397,4,FALSE),""),"")</f>
        <v/>
      </c>
      <c r="D791" s="46" t="str">
        <f>IFERROR(IF($A791&lt;&gt;"",VLOOKUP($A791,'[1]LISTE ARTICLES PA-PV'!$A$2:$AB$1397,6,FALSE),"0"),"")</f>
        <v>0</v>
      </c>
      <c r="E791" s="49">
        <f t="shared" si="13"/>
        <v>0</v>
      </c>
      <c r="F791" s="15" t="str">
        <f>IFERROR(IF($A791&lt;&gt;"",VLOOKUP($A791,'[1]LISTE ARTICLES PA-PV'!$A$2:$AB$1397,28,FALSE),""),"")</f>
        <v/>
      </c>
      <c r="G791" s="15" t="str">
        <f>IFERROR(IF($A791&lt;&gt;"",VLOOKUP($A791,'[1]LISTE ARTICLES PA-PV'!$A$2:$AB$1397,27,FALSE),""),"")</f>
        <v/>
      </c>
      <c r="H791" s="50" t="str">
        <f>IF($A791&lt;&gt;"",VLOOKUP($A791,'[1]LISTE ARTICLES PA-PV'!$A$2:$AB$1397,7,FALSE),"0")</f>
        <v>0</v>
      </c>
      <c r="I791" s="93"/>
    </row>
    <row r="792" spans="1:9" x14ac:dyDescent="0.3">
      <c r="A792" s="70"/>
      <c r="B792" s="50"/>
      <c r="C792" s="15" t="str">
        <f>IFERROR(IF(A792&lt;&gt;"",VLOOKUP($A792,'[1]LISTE ARTICLES PA-PV'!$A$2:$AB$1397,4,FALSE),""),"")</f>
        <v/>
      </c>
      <c r="D792" s="46" t="str">
        <f>IFERROR(IF($A792&lt;&gt;"",VLOOKUP($A792,'[1]LISTE ARTICLES PA-PV'!$A$2:$AB$1397,6,FALSE),"0"),"")</f>
        <v>0</v>
      </c>
      <c r="E792" s="49">
        <f t="shared" ref="E792:E855" si="14">IFERROR(B792*D792,0)</f>
        <v>0</v>
      </c>
      <c r="F792" s="15" t="str">
        <f>IFERROR(IF($A792&lt;&gt;"",VLOOKUP($A792,'[1]LISTE ARTICLES PA-PV'!$A$2:$AB$1397,28,FALSE),""),"")</f>
        <v/>
      </c>
      <c r="G792" s="15" t="str">
        <f>IFERROR(IF($A792&lt;&gt;"",VLOOKUP($A792,'[1]LISTE ARTICLES PA-PV'!$A$2:$AB$1397,27,FALSE),""),"")</f>
        <v/>
      </c>
      <c r="H792" s="50" t="str">
        <f>IF($A792&lt;&gt;"",VLOOKUP($A792,'[1]LISTE ARTICLES PA-PV'!$A$2:$AB$1397,7,FALSE),"0")</f>
        <v>0</v>
      </c>
      <c r="I792" s="93"/>
    </row>
    <row r="793" spans="1:9" x14ac:dyDescent="0.3">
      <c r="A793" s="70"/>
      <c r="B793" s="50"/>
      <c r="C793" s="15" t="str">
        <f>IFERROR(IF(A793&lt;&gt;"",VLOOKUP($A793,'[1]LISTE ARTICLES PA-PV'!$A$2:$AB$1397,4,FALSE),""),"")</f>
        <v/>
      </c>
      <c r="D793" s="46" t="str">
        <f>IFERROR(IF($A793&lt;&gt;"",VLOOKUP($A793,'[1]LISTE ARTICLES PA-PV'!$A$2:$AB$1397,6,FALSE),"0"),"")</f>
        <v>0</v>
      </c>
      <c r="E793" s="49">
        <f t="shared" si="14"/>
        <v>0</v>
      </c>
      <c r="F793" s="15" t="str">
        <f>IFERROR(IF($A793&lt;&gt;"",VLOOKUP($A793,'[1]LISTE ARTICLES PA-PV'!$A$2:$AB$1397,28,FALSE),""),"")</f>
        <v/>
      </c>
      <c r="G793" s="15" t="str">
        <f>IFERROR(IF($A793&lt;&gt;"",VLOOKUP($A793,'[1]LISTE ARTICLES PA-PV'!$A$2:$AB$1397,27,FALSE),""),"")</f>
        <v/>
      </c>
      <c r="H793" s="50" t="str">
        <f>IF($A793&lt;&gt;"",VLOOKUP($A793,'[1]LISTE ARTICLES PA-PV'!$A$2:$AB$1397,7,FALSE),"0")</f>
        <v>0</v>
      </c>
      <c r="I793" s="93"/>
    </row>
    <row r="794" spans="1:9" x14ac:dyDescent="0.3">
      <c r="A794" s="70"/>
      <c r="B794" s="50"/>
      <c r="C794" s="15" t="str">
        <f>IFERROR(IF(A794&lt;&gt;"",VLOOKUP($A794,'[1]LISTE ARTICLES PA-PV'!$A$2:$AB$1397,4,FALSE),""),"")</f>
        <v/>
      </c>
      <c r="D794" s="46" t="str">
        <f>IFERROR(IF($A794&lt;&gt;"",VLOOKUP($A794,'[1]LISTE ARTICLES PA-PV'!$A$2:$AB$1397,6,FALSE),"0"),"")</f>
        <v>0</v>
      </c>
      <c r="E794" s="49">
        <f t="shared" si="14"/>
        <v>0</v>
      </c>
      <c r="F794" s="15" t="str">
        <f>IFERROR(IF($A794&lt;&gt;"",VLOOKUP($A794,'[1]LISTE ARTICLES PA-PV'!$A$2:$AB$1397,28,FALSE),""),"")</f>
        <v/>
      </c>
      <c r="G794" s="15" t="str">
        <f>IFERROR(IF($A794&lt;&gt;"",VLOOKUP($A794,'[1]LISTE ARTICLES PA-PV'!$A$2:$AB$1397,27,FALSE),""),"")</f>
        <v/>
      </c>
      <c r="H794" s="50" t="str">
        <f>IF($A794&lt;&gt;"",VLOOKUP($A794,'[1]LISTE ARTICLES PA-PV'!$A$2:$AB$1397,7,FALSE),"0")</f>
        <v>0</v>
      </c>
      <c r="I794" s="93"/>
    </row>
    <row r="795" spans="1:9" x14ac:dyDescent="0.3">
      <c r="A795" s="70"/>
      <c r="B795" s="50"/>
      <c r="C795" s="15" t="str">
        <f>IFERROR(IF(A795&lt;&gt;"",VLOOKUP($A795,'[1]LISTE ARTICLES PA-PV'!$A$2:$AB$1397,4,FALSE),""),"")</f>
        <v/>
      </c>
      <c r="D795" s="46" t="str">
        <f>IFERROR(IF($A795&lt;&gt;"",VLOOKUP($A795,'[1]LISTE ARTICLES PA-PV'!$A$2:$AB$1397,6,FALSE),"0"),"")</f>
        <v>0</v>
      </c>
      <c r="E795" s="49">
        <f t="shared" si="14"/>
        <v>0</v>
      </c>
      <c r="F795" s="15" t="str">
        <f>IFERROR(IF($A795&lt;&gt;"",VLOOKUP($A795,'[1]LISTE ARTICLES PA-PV'!$A$2:$AB$1397,28,FALSE),""),"")</f>
        <v/>
      </c>
      <c r="G795" s="15" t="str">
        <f>IFERROR(IF($A795&lt;&gt;"",VLOOKUP($A795,'[1]LISTE ARTICLES PA-PV'!$A$2:$AB$1397,27,FALSE),""),"")</f>
        <v/>
      </c>
      <c r="H795" s="50" t="str">
        <f>IF($A795&lt;&gt;"",VLOOKUP($A795,'[1]LISTE ARTICLES PA-PV'!$A$2:$AB$1397,7,FALSE),"0")</f>
        <v>0</v>
      </c>
      <c r="I795" s="93"/>
    </row>
    <row r="796" spans="1:9" x14ac:dyDescent="0.3">
      <c r="A796" s="70"/>
      <c r="B796" s="50"/>
      <c r="C796" s="15" t="str">
        <f>IFERROR(IF(A796&lt;&gt;"",VLOOKUP($A796,'[1]LISTE ARTICLES PA-PV'!$A$2:$AB$1397,4,FALSE),""),"")</f>
        <v/>
      </c>
      <c r="D796" s="46" t="str">
        <f>IFERROR(IF($A796&lt;&gt;"",VLOOKUP($A796,'[1]LISTE ARTICLES PA-PV'!$A$2:$AB$1397,6,FALSE),"0"),"")</f>
        <v>0</v>
      </c>
      <c r="E796" s="49">
        <f t="shared" si="14"/>
        <v>0</v>
      </c>
      <c r="F796" s="15" t="str">
        <f>IFERROR(IF($A796&lt;&gt;"",VLOOKUP($A796,'[1]LISTE ARTICLES PA-PV'!$A$2:$AB$1397,28,FALSE),""),"")</f>
        <v/>
      </c>
      <c r="G796" s="15" t="str">
        <f>IFERROR(IF($A796&lt;&gt;"",VLOOKUP($A796,'[1]LISTE ARTICLES PA-PV'!$A$2:$AB$1397,27,FALSE),""),"")</f>
        <v/>
      </c>
      <c r="H796" s="50" t="str">
        <f>IF($A796&lt;&gt;"",VLOOKUP($A796,'[1]LISTE ARTICLES PA-PV'!$A$2:$AB$1397,7,FALSE),"0")</f>
        <v>0</v>
      </c>
    </row>
    <row r="797" spans="1:9" x14ac:dyDescent="0.3">
      <c r="A797" s="70"/>
      <c r="B797" s="50"/>
      <c r="C797" s="15" t="str">
        <f>IFERROR(IF(A797&lt;&gt;"",VLOOKUP($A797,'[1]LISTE ARTICLES PA-PV'!$A$2:$AB$1397,4,FALSE),""),"")</f>
        <v/>
      </c>
      <c r="D797" s="46" t="str">
        <f>IFERROR(IF($A797&lt;&gt;"",VLOOKUP($A797,'[1]LISTE ARTICLES PA-PV'!$A$2:$AB$1397,6,FALSE),"0"),"")</f>
        <v>0</v>
      </c>
      <c r="E797" s="49">
        <f t="shared" si="14"/>
        <v>0</v>
      </c>
      <c r="F797" s="15" t="str">
        <f>IFERROR(IF($A797&lt;&gt;"",VLOOKUP($A797,'[1]LISTE ARTICLES PA-PV'!$A$2:$AB$1397,28,FALSE),""),"")</f>
        <v/>
      </c>
      <c r="G797" s="15" t="str">
        <f>IFERROR(IF($A797&lt;&gt;"",VLOOKUP($A797,'[1]LISTE ARTICLES PA-PV'!$A$2:$AB$1397,27,FALSE),""),"")</f>
        <v/>
      </c>
      <c r="H797" s="50" t="str">
        <f>IF($A797&lt;&gt;"",VLOOKUP($A797,'[1]LISTE ARTICLES PA-PV'!$A$2:$AB$1397,7,FALSE),"0")</f>
        <v>0</v>
      </c>
    </row>
    <row r="798" spans="1:9" x14ac:dyDescent="0.3">
      <c r="A798" s="70"/>
      <c r="B798" s="50"/>
      <c r="C798" s="15" t="str">
        <f>IFERROR(IF(A798&lt;&gt;"",VLOOKUP($A798,'[1]LISTE ARTICLES PA-PV'!$A$2:$AB$1397,4,FALSE),""),"")</f>
        <v/>
      </c>
      <c r="D798" s="46" t="str">
        <f>IFERROR(IF($A798&lt;&gt;"",VLOOKUP($A798,'[1]LISTE ARTICLES PA-PV'!$A$2:$AB$1397,6,FALSE),"0"),"")</f>
        <v>0</v>
      </c>
      <c r="E798" s="49">
        <f t="shared" si="14"/>
        <v>0</v>
      </c>
      <c r="F798" s="15" t="str">
        <f>IFERROR(IF($A798&lt;&gt;"",VLOOKUP($A798,'[1]LISTE ARTICLES PA-PV'!$A$2:$AB$1397,28,FALSE),""),"")</f>
        <v/>
      </c>
      <c r="G798" s="15" t="str">
        <f>IFERROR(IF($A798&lt;&gt;"",VLOOKUP($A798,'[1]LISTE ARTICLES PA-PV'!$A$2:$AB$1397,27,FALSE),""),"")</f>
        <v/>
      </c>
      <c r="H798" s="50" t="str">
        <f>IF($A798&lt;&gt;"",VLOOKUP($A798,'[1]LISTE ARTICLES PA-PV'!$A$2:$AB$1397,7,FALSE),"0")</f>
        <v>0</v>
      </c>
    </row>
    <row r="799" spans="1:9" x14ac:dyDescent="0.3">
      <c r="A799" s="70"/>
      <c r="B799" s="50"/>
      <c r="C799" s="15" t="str">
        <f>IFERROR(IF(A799&lt;&gt;"",VLOOKUP($A799,'[1]LISTE ARTICLES PA-PV'!$A$2:$AB$1397,4,FALSE),""),"")</f>
        <v/>
      </c>
      <c r="D799" s="46" t="str">
        <f>IFERROR(IF($A799&lt;&gt;"",VLOOKUP($A799,'[1]LISTE ARTICLES PA-PV'!$A$2:$AB$1397,6,FALSE),"0"),"")</f>
        <v>0</v>
      </c>
      <c r="E799" s="49">
        <f t="shared" si="14"/>
        <v>0</v>
      </c>
      <c r="F799" s="15" t="str">
        <f>IFERROR(IF($A799&lt;&gt;"",VLOOKUP($A799,'[1]LISTE ARTICLES PA-PV'!$A$2:$AB$1397,28,FALSE),""),"")</f>
        <v/>
      </c>
      <c r="G799" s="15" t="str">
        <f>IFERROR(IF($A799&lt;&gt;"",VLOOKUP($A799,'[1]LISTE ARTICLES PA-PV'!$A$2:$AB$1397,27,FALSE),""),"")</f>
        <v/>
      </c>
      <c r="H799" s="50" t="str">
        <f>IF($A799&lt;&gt;"",VLOOKUP($A799,'[1]LISTE ARTICLES PA-PV'!$A$2:$AB$1397,7,FALSE),"0")</f>
        <v>0</v>
      </c>
    </row>
    <row r="800" spans="1:9" x14ac:dyDescent="0.3">
      <c r="A800" s="70"/>
      <c r="B800" s="50"/>
      <c r="C800" s="15" t="str">
        <f>IFERROR(IF(A800&lt;&gt;"",VLOOKUP($A800,'[1]LISTE ARTICLES PA-PV'!$A$2:$AB$1397,4,FALSE),""),"")</f>
        <v/>
      </c>
      <c r="D800" s="46" t="str">
        <f>IFERROR(IF($A800&lt;&gt;"",VLOOKUP($A800,'[1]LISTE ARTICLES PA-PV'!$A$2:$AB$1397,6,FALSE),"0"),"")</f>
        <v>0</v>
      </c>
      <c r="E800" s="49">
        <f t="shared" si="14"/>
        <v>0</v>
      </c>
      <c r="F800" s="15" t="str">
        <f>IFERROR(IF($A800&lt;&gt;"",VLOOKUP($A800,'[1]LISTE ARTICLES PA-PV'!$A$2:$AB$1397,28,FALSE),""),"")</f>
        <v/>
      </c>
      <c r="G800" s="15" t="str">
        <f>IFERROR(IF($A800&lt;&gt;"",VLOOKUP($A800,'[1]LISTE ARTICLES PA-PV'!$A$2:$AB$1397,27,FALSE),""),"")</f>
        <v/>
      </c>
      <c r="H800" s="50" t="str">
        <f>IF($A800&lt;&gt;"",VLOOKUP($A800,'[1]LISTE ARTICLES PA-PV'!$A$2:$AB$1397,7,FALSE),"0")</f>
        <v>0</v>
      </c>
    </row>
    <row r="801" spans="1:8" x14ac:dyDescent="0.3">
      <c r="A801" s="70"/>
      <c r="B801" s="50"/>
      <c r="C801" s="15" t="str">
        <f>IFERROR(IF(A801&lt;&gt;"",VLOOKUP($A801,'[1]LISTE ARTICLES PA-PV'!$A$2:$AB$1397,4,FALSE),""),"")</f>
        <v/>
      </c>
      <c r="D801" s="46" t="str">
        <f>IFERROR(IF($A801&lt;&gt;"",VLOOKUP($A801,'[1]LISTE ARTICLES PA-PV'!$A$2:$AB$1397,6,FALSE),"0"),"")</f>
        <v>0</v>
      </c>
      <c r="E801" s="49">
        <f t="shared" si="14"/>
        <v>0</v>
      </c>
      <c r="F801" s="15" t="str">
        <f>IFERROR(IF($A801&lt;&gt;"",VLOOKUP($A801,'[1]LISTE ARTICLES PA-PV'!$A$2:$AB$1397,28,FALSE),""),"")</f>
        <v/>
      </c>
      <c r="G801" s="15" t="str">
        <f>IFERROR(IF($A801&lt;&gt;"",VLOOKUP($A801,'[1]LISTE ARTICLES PA-PV'!$A$2:$AB$1397,27,FALSE),""),"")</f>
        <v/>
      </c>
      <c r="H801" s="50" t="str">
        <f>IF($A801&lt;&gt;"",VLOOKUP($A801,'[1]LISTE ARTICLES PA-PV'!$A$2:$AB$1397,7,FALSE),"0")</f>
        <v>0</v>
      </c>
    </row>
    <row r="802" spans="1:8" x14ac:dyDescent="0.3">
      <c r="A802" s="70"/>
      <c r="B802" s="50"/>
      <c r="C802" s="15" t="str">
        <f>IFERROR(IF(A802&lt;&gt;"",VLOOKUP($A802,'[1]LISTE ARTICLES PA-PV'!$A$2:$AB$1397,4,FALSE),""),"")</f>
        <v/>
      </c>
      <c r="D802" s="46" t="str">
        <f>IFERROR(IF($A802&lt;&gt;"",VLOOKUP($A802,'[1]LISTE ARTICLES PA-PV'!$A$2:$AB$1397,6,FALSE),"0"),"")</f>
        <v>0</v>
      </c>
      <c r="E802" s="49">
        <f t="shared" si="14"/>
        <v>0</v>
      </c>
      <c r="F802" s="15" t="str">
        <f>IFERROR(IF($A802&lt;&gt;"",VLOOKUP($A802,'[1]LISTE ARTICLES PA-PV'!$A$2:$AB$1397,28,FALSE),""),"")</f>
        <v/>
      </c>
      <c r="G802" s="15" t="str">
        <f>IFERROR(IF($A802&lt;&gt;"",VLOOKUP($A802,'[1]LISTE ARTICLES PA-PV'!$A$2:$AB$1397,27,FALSE),""),"")</f>
        <v/>
      </c>
      <c r="H802" s="50" t="str">
        <f>IF($A802&lt;&gt;"",VLOOKUP($A802,'[1]LISTE ARTICLES PA-PV'!$A$2:$AB$1397,7,FALSE),"0")</f>
        <v>0</v>
      </c>
    </row>
    <row r="803" spans="1:8" x14ac:dyDescent="0.3">
      <c r="A803" s="70"/>
      <c r="B803" s="50"/>
      <c r="C803" s="15" t="str">
        <f>IFERROR(IF(A803&lt;&gt;"",VLOOKUP($A803,'[1]LISTE ARTICLES PA-PV'!$A$2:$AB$1397,4,FALSE),""),"")</f>
        <v/>
      </c>
      <c r="D803" s="46" t="str">
        <f>IFERROR(IF($A803&lt;&gt;"",VLOOKUP($A803,'[1]LISTE ARTICLES PA-PV'!$A$2:$AB$1397,6,FALSE),"0"),"")</f>
        <v>0</v>
      </c>
      <c r="E803" s="49">
        <f t="shared" si="14"/>
        <v>0</v>
      </c>
      <c r="F803" s="15" t="str">
        <f>IFERROR(IF($A803&lt;&gt;"",VLOOKUP($A803,'[1]LISTE ARTICLES PA-PV'!$A$2:$AB$1397,28,FALSE),""),"")</f>
        <v/>
      </c>
      <c r="G803" s="15" t="str">
        <f>IFERROR(IF($A803&lt;&gt;"",VLOOKUP($A803,'[1]LISTE ARTICLES PA-PV'!$A$2:$AB$1397,27,FALSE),""),"")</f>
        <v/>
      </c>
      <c r="H803" s="50" t="str">
        <f>IF($A803&lt;&gt;"",VLOOKUP($A803,'[1]LISTE ARTICLES PA-PV'!$A$2:$AB$1397,7,FALSE),"0")</f>
        <v>0</v>
      </c>
    </row>
    <row r="804" spans="1:8" x14ac:dyDescent="0.3">
      <c r="A804" s="70"/>
      <c r="B804" s="50"/>
      <c r="C804" s="15" t="str">
        <f>IFERROR(IF(A804&lt;&gt;"",VLOOKUP($A804,'[1]LISTE ARTICLES PA-PV'!$A$2:$AB$1397,4,FALSE),""),"")</f>
        <v/>
      </c>
      <c r="D804" s="46" t="str">
        <f>IFERROR(IF($A804&lt;&gt;"",VLOOKUP($A804,'[1]LISTE ARTICLES PA-PV'!$A$2:$AB$1397,6,FALSE),"0"),"")</f>
        <v>0</v>
      </c>
      <c r="E804" s="49">
        <f t="shared" si="14"/>
        <v>0</v>
      </c>
      <c r="F804" s="15" t="str">
        <f>IFERROR(IF($A804&lt;&gt;"",VLOOKUP($A804,'[1]LISTE ARTICLES PA-PV'!$A$2:$AB$1397,28,FALSE),""),"")</f>
        <v/>
      </c>
      <c r="G804" s="15" t="str">
        <f>IFERROR(IF($A804&lt;&gt;"",VLOOKUP($A804,'[1]LISTE ARTICLES PA-PV'!$A$2:$AB$1397,27,FALSE),""),"")</f>
        <v/>
      </c>
      <c r="H804" s="50" t="str">
        <f>IF($A804&lt;&gt;"",VLOOKUP($A804,'[1]LISTE ARTICLES PA-PV'!$A$2:$AB$1397,7,FALSE),"0")</f>
        <v>0</v>
      </c>
    </row>
    <row r="805" spans="1:8" x14ac:dyDescent="0.3">
      <c r="A805" s="70"/>
      <c r="B805" s="50"/>
      <c r="C805" s="15" t="str">
        <f>IFERROR(IF(A805&lt;&gt;"",VLOOKUP($A805,'[1]LISTE ARTICLES PA-PV'!$A$2:$AB$1397,4,FALSE),""),"")</f>
        <v/>
      </c>
      <c r="D805" s="46" t="str">
        <f>IFERROR(IF($A805&lt;&gt;"",VLOOKUP($A805,'[1]LISTE ARTICLES PA-PV'!$A$2:$AB$1397,6,FALSE),"0"),"")</f>
        <v>0</v>
      </c>
      <c r="E805" s="49">
        <f t="shared" si="14"/>
        <v>0</v>
      </c>
      <c r="F805" s="15" t="str">
        <f>IFERROR(IF($A805&lt;&gt;"",VLOOKUP($A805,'[1]LISTE ARTICLES PA-PV'!$A$2:$AB$1397,28,FALSE),""),"")</f>
        <v/>
      </c>
      <c r="G805" s="15" t="str">
        <f>IFERROR(IF($A805&lt;&gt;"",VLOOKUP($A805,'[1]LISTE ARTICLES PA-PV'!$A$2:$AB$1397,27,FALSE),""),"")</f>
        <v/>
      </c>
      <c r="H805" s="50" t="str">
        <f>IF($A805&lt;&gt;"",VLOOKUP($A805,'[1]LISTE ARTICLES PA-PV'!$A$2:$AB$1397,7,FALSE),"0")</f>
        <v>0</v>
      </c>
    </row>
    <row r="806" spans="1:8" x14ac:dyDescent="0.3">
      <c r="A806" s="70"/>
      <c r="B806" s="50"/>
      <c r="C806" s="15" t="str">
        <f>IFERROR(IF(A806&lt;&gt;"",VLOOKUP($A806,'[1]LISTE ARTICLES PA-PV'!$A$2:$AB$1397,4,FALSE),""),"")</f>
        <v/>
      </c>
      <c r="D806" s="46" t="str">
        <f>IFERROR(IF($A806&lt;&gt;"",VLOOKUP($A806,'[1]LISTE ARTICLES PA-PV'!$A$2:$AB$1397,6,FALSE),"0"),"")</f>
        <v>0</v>
      </c>
      <c r="E806" s="49">
        <f t="shared" si="14"/>
        <v>0</v>
      </c>
      <c r="F806" s="15" t="str">
        <f>IFERROR(IF($A806&lt;&gt;"",VLOOKUP($A806,'[1]LISTE ARTICLES PA-PV'!$A$2:$AB$1397,28,FALSE),""),"")</f>
        <v/>
      </c>
      <c r="G806" s="15" t="str">
        <f>IFERROR(IF($A806&lt;&gt;"",VLOOKUP($A806,'[1]LISTE ARTICLES PA-PV'!$A$2:$AB$1397,27,FALSE),""),"")</f>
        <v/>
      </c>
      <c r="H806" s="50" t="str">
        <f>IF($A806&lt;&gt;"",VLOOKUP($A806,'[1]LISTE ARTICLES PA-PV'!$A$2:$AB$1397,7,FALSE),"0")</f>
        <v>0</v>
      </c>
    </row>
    <row r="807" spans="1:8" x14ac:dyDescent="0.3">
      <c r="A807" s="70"/>
      <c r="B807" s="50"/>
      <c r="C807" s="15" t="str">
        <f>IFERROR(IF(A807&lt;&gt;"",VLOOKUP($A807,'[1]LISTE ARTICLES PA-PV'!$A$2:$AB$1397,4,FALSE),""),"")</f>
        <v/>
      </c>
      <c r="D807" s="46" t="str">
        <f>IFERROR(IF($A807&lt;&gt;"",VLOOKUP($A807,'[1]LISTE ARTICLES PA-PV'!$A$2:$AB$1397,6,FALSE),"0"),"")</f>
        <v>0</v>
      </c>
      <c r="E807" s="49">
        <f t="shared" si="14"/>
        <v>0</v>
      </c>
      <c r="F807" s="15" t="str">
        <f>IFERROR(IF($A807&lt;&gt;"",VLOOKUP($A807,'[1]LISTE ARTICLES PA-PV'!$A$2:$AB$1397,28,FALSE),""),"")</f>
        <v/>
      </c>
      <c r="G807" s="15" t="str">
        <f>IFERROR(IF($A807&lt;&gt;"",VLOOKUP($A807,'[1]LISTE ARTICLES PA-PV'!$A$2:$AB$1397,27,FALSE),""),"")</f>
        <v/>
      </c>
      <c r="H807" s="50" t="str">
        <f>IF($A807&lt;&gt;"",VLOOKUP($A807,'[1]LISTE ARTICLES PA-PV'!$A$2:$AB$1397,7,FALSE),"0")</f>
        <v>0</v>
      </c>
    </row>
    <row r="808" spans="1:8" x14ac:dyDescent="0.3">
      <c r="A808" s="70"/>
      <c r="B808" s="50"/>
      <c r="C808" s="15" t="str">
        <f>IFERROR(IF(A808&lt;&gt;"",VLOOKUP($A808,'[1]LISTE ARTICLES PA-PV'!$A$2:$AB$1397,4,FALSE),""),"")</f>
        <v/>
      </c>
      <c r="D808" s="46" t="str">
        <f>IFERROR(IF($A808&lt;&gt;"",VLOOKUP($A808,'[1]LISTE ARTICLES PA-PV'!$A$2:$AB$1397,6,FALSE),"0"),"")</f>
        <v>0</v>
      </c>
      <c r="E808" s="49">
        <f t="shared" si="14"/>
        <v>0</v>
      </c>
      <c r="F808" s="15" t="str">
        <f>IFERROR(IF($A808&lt;&gt;"",VLOOKUP($A808,'[1]LISTE ARTICLES PA-PV'!$A$2:$AB$1397,28,FALSE),""),"")</f>
        <v/>
      </c>
      <c r="G808" s="15" t="str">
        <f>IFERROR(IF($A808&lt;&gt;"",VLOOKUP($A808,'[1]LISTE ARTICLES PA-PV'!$A$2:$AB$1397,27,FALSE),""),"")</f>
        <v/>
      </c>
      <c r="H808" s="50" t="str">
        <f>IF($A808&lt;&gt;"",VLOOKUP($A808,'[1]LISTE ARTICLES PA-PV'!$A$2:$AB$1397,7,FALSE),"0")</f>
        <v>0</v>
      </c>
    </row>
    <row r="809" spans="1:8" x14ac:dyDescent="0.3">
      <c r="A809" s="70"/>
      <c r="B809" s="50"/>
      <c r="C809" s="15" t="str">
        <f>IFERROR(IF(A809&lt;&gt;"",VLOOKUP($A809,'[1]LISTE ARTICLES PA-PV'!$A$2:$AB$1397,4,FALSE),""),"")</f>
        <v/>
      </c>
      <c r="D809" s="46" t="str">
        <f>IFERROR(IF($A809&lt;&gt;"",VLOOKUP($A809,'[1]LISTE ARTICLES PA-PV'!$A$2:$AB$1397,6,FALSE),"0"),"")</f>
        <v>0</v>
      </c>
      <c r="E809" s="49">
        <f t="shared" si="14"/>
        <v>0</v>
      </c>
      <c r="F809" s="15" t="str">
        <f>IFERROR(IF($A809&lt;&gt;"",VLOOKUP($A809,'[1]LISTE ARTICLES PA-PV'!$A$2:$AB$1397,28,FALSE),""),"")</f>
        <v/>
      </c>
      <c r="G809" s="15" t="str">
        <f>IFERROR(IF($A809&lt;&gt;"",VLOOKUP($A809,'[1]LISTE ARTICLES PA-PV'!$A$2:$AB$1397,27,FALSE),""),"")</f>
        <v/>
      </c>
      <c r="H809" s="50" t="str">
        <f>IF($A809&lt;&gt;"",VLOOKUP($A809,'[1]LISTE ARTICLES PA-PV'!$A$2:$AB$1397,7,FALSE),"0")</f>
        <v>0</v>
      </c>
    </row>
    <row r="810" spans="1:8" x14ac:dyDescent="0.3">
      <c r="A810" s="70"/>
      <c r="B810" s="50"/>
      <c r="C810" s="15" t="str">
        <f>IFERROR(IF(A810&lt;&gt;"",VLOOKUP($A810,'[1]LISTE ARTICLES PA-PV'!$A$2:$AB$1397,4,FALSE),""),"")</f>
        <v/>
      </c>
      <c r="D810" s="46" t="str">
        <f>IFERROR(IF($A810&lt;&gt;"",VLOOKUP($A810,'[1]LISTE ARTICLES PA-PV'!$A$2:$AB$1397,6,FALSE),"0"),"")</f>
        <v>0</v>
      </c>
      <c r="E810" s="49">
        <f t="shared" si="14"/>
        <v>0</v>
      </c>
      <c r="F810" s="15" t="str">
        <f>IFERROR(IF($A810&lt;&gt;"",VLOOKUP($A810,'[1]LISTE ARTICLES PA-PV'!$A$2:$AB$1397,28,FALSE),""),"")</f>
        <v/>
      </c>
      <c r="G810" s="15" t="str">
        <f>IFERROR(IF($A810&lt;&gt;"",VLOOKUP($A810,'[1]LISTE ARTICLES PA-PV'!$A$2:$AB$1397,27,FALSE),""),"")</f>
        <v/>
      </c>
      <c r="H810" s="50" t="str">
        <f>IF($A810&lt;&gt;"",VLOOKUP($A810,'[1]LISTE ARTICLES PA-PV'!$A$2:$AB$1397,7,FALSE),"0")</f>
        <v>0</v>
      </c>
    </row>
    <row r="811" spans="1:8" x14ac:dyDescent="0.3">
      <c r="A811" s="70"/>
      <c r="B811" s="50"/>
      <c r="C811" s="15" t="str">
        <f>IFERROR(IF(A811&lt;&gt;"",VLOOKUP($A811,'[1]LISTE ARTICLES PA-PV'!$A$2:$AB$1397,4,FALSE),""),"")</f>
        <v/>
      </c>
      <c r="D811" s="46" t="str">
        <f>IFERROR(IF($A811&lt;&gt;"",VLOOKUP($A811,'[1]LISTE ARTICLES PA-PV'!$A$2:$AB$1397,6,FALSE),"0"),"")</f>
        <v>0</v>
      </c>
      <c r="E811" s="49">
        <f t="shared" si="14"/>
        <v>0</v>
      </c>
      <c r="F811" s="15" t="str">
        <f>IFERROR(IF($A811&lt;&gt;"",VLOOKUP($A811,'[1]LISTE ARTICLES PA-PV'!$A$2:$AB$1397,28,FALSE),""),"")</f>
        <v/>
      </c>
      <c r="G811" s="15" t="str">
        <f>IFERROR(IF($A811&lt;&gt;"",VLOOKUP($A811,'[1]LISTE ARTICLES PA-PV'!$A$2:$AB$1397,27,FALSE),""),"")</f>
        <v/>
      </c>
      <c r="H811" s="50" t="str">
        <f>IF($A811&lt;&gt;"",VLOOKUP($A811,'[1]LISTE ARTICLES PA-PV'!$A$2:$AB$1397,7,FALSE),"0")</f>
        <v>0</v>
      </c>
    </row>
    <row r="812" spans="1:8" x14ac:dyDescent="0.3">
      <c r="A812" s="70"/>
      <c r="B812" s="50"/>
      <c r="C812" s="15" t="str">
        <f>IFERROR(IF(A812&lt;&gt;"",VLOOKUP($A812,'[1]LISTE ARTICLES PA-PV'!$A$2:$AB$1397,4,FALSE),""),"")</f>
        <v/>
      </c>
      <c r="D812" s="46" t="str">
        <f>IFERROR(IF($A812&lt;&gt;"",VLOOKUP($A812,'[1]LISTE ARTICLES PA-PV'!$A$2:$AB$1397,6,FALSE),"0"),"")</f>
        <v>0</v>
      </c>
      <c r="E812" s="49">
        <f t="shared" si="14"/>
        <v>0</v>
      </c>
      <c r="F812" s="15" t="str">
        <f>IFERROR(IF($A812&lt;&gt;"",VLOOKUP($A812,'[1]LISTE ARTICLES PA-PV'!$A$2:$AB$1397,28,FALSE),""),"")</f>
        <v/>
      </c>
      <c r="G812" s="15" t="str">
        <f>IFERROR(IF($A812&lt;&gt;"",VLOOKUP($A812,'[1]LISTE ARTICLES PA-PV'!$A$2:$AB$1397,27,FALSE),""),"")</f>
        <v/>
      </c>
      <c r="H812" s="50" t="str">
        <f>IF($A812&lt;&gt;"",VLOOKUP($A812,'[1]LISTE ARTICLES PA-PV'!$A$2:$AB$1397,7,FALSE),"0")</f>
        <v>0</v>
      </c>
    </row>
    <row r="813" spans="1:8" x14ac:dyDescent="0.3">
      <c r="A813" s="70"/>
      <c r="B813" s="50"/>
      <c r="C813" s="15" t="str">
        <f>IFERROR(IF(A813&lt;&gt;"",VLOOKUP($A813,'[1]LISTE ARTICLES PA-PV'!$A$2:$AB$1397,4,FALSE),""),"")</f>
        <v/>
      </c>
      <c r="D813" s="46" t="str">
        <f>IFERROR(IF($A813&lt;&gt;"",VLOOKUP($A813,'[1]LISTE ARTICLES PA-PV'!$A$2:$AB$1397,6,FALSE),"0"),"")</f>
        <v>0</v>
      </c>
      <c r="E813" s="49">
        <f t="shared" si="14"/>
        <v>0</v>
      </c>
      <c r="F813" s="15" t="str">
        <f>IFERROR(IF($A813&lt;&gt;"",VLOOKUP($A813,'[1]LISTE ARTICLES PA-PV'!$A$2:$AB$1397,28,FALSE),""),"")</f>
        <v/>
      </c>
      <c r="G813" s="15" t="str">
        <f>IFERROR(IF($A813&lt;&gt;"",VLOOKUP($A813,'[1]LISTE ARTICLES PA-PV'!$A$2:$AB$1397,27,FALSE),""),"")</f>
        <v/>
      </c>
      <c r="H813" s="50" t="str">
        <f>IF($A813&lt;&gt;"",VLOOKUP($A813,'[1]LISTE ARTICLES PA-PV'!$A$2:$AB$1397,7,FALSE),"0")</f>
        <v>0</v>
      </c>
    </row>
    <row r="814" spans="1:8" x14ac:dyDescent="0.3">
      <c r="A814" s="70"/>
      <c r="B814" s="50"/>
      <c r="C814" s="15" t="str">
        <f>IFERROR(IF(A814&lt;&gt;"",VLOOKUP($A814,'[1]LISTE ARTICLES PA-PV'!$A$2:$AB$1397,4,FALSE),""),"")</f>
        <v/>
      </c>
      <c r="D814" s="46" t="str">
        <f>IFERROR(IF($A814&lt;&gt;"",VLOOKUP($A814,'[1]LISTE ARTICLES PA-PV'!$A$2:$AB$1397,6,FALSE),"0"),"")</f>
        <v>0</v>
      </c>
      <c r="E814" s="49">
        <f t="shared" si="14"/>
        <v>0</v>
      </c>
      <c r="F814" s="15" t="str">
        <f>IFERROR(IF($A814&lt;&gt;"",VLOOKUP($A814,'[1]LISTE ARTICLES PA-PV'!$A$2:$AB$1397,28,FALSE),""),"")</f>
        <v/>
      </c>
      <c r="G814" s="15" t="str">
        <f>IFERROR(IF($A814&lt;&gt;"",VLOOKUP($A814,'[1]LISTE ARTICLES PA-PV'!$A$2:$AB$1397,27,FALSE),""),"")</f>
        <v/>
      </c>
      <c r="H814" s="50" t="str">
        <f>IF($A814&lt;&gt;"",VLOOKUP($A814,'[1]LISTE ARTICLES PA-PV'!$A$2:$AB$1397,7,FALSE),"0")</f>
        <v>0</v>
      </c>
    </row>
    <row r="815" spans="1:8" x14ac:dyDescent="0.3">
      <c r="A815" s="70"/>
      <c r="B815" s="50"/>
      <c r="C815" s="15" t="str">
        <f>IFERROR(IF(A815&lt;&gt;"",VLOOKUP($A815,'[1]LISTE ARTICLES PA-PV'!$A$2:$AB$1397,4,FALSE),""),"")</f>
        <v/>
      </c>
      <c r="D815" s="46" t="str">
        <f>IFERROR(IF($A815&lt;&gt;"",VLOOKUP($A815,'[1]LISTE ARTICLES PA-PV'!$A$2:$AB$1397,6,FALSE),"0"),"")</f>
        <v>0</v>
      </c>
      <c r="E815" s="49">
        <f t="shared" si="14"/>
        <v>0</v>
      </c>
      <c r="F815" s="15" t="str">
        <f>IFERROR(IF($A815&lt;&gt;"",VLOOKUP($A815,'[1]LISTE ARTICLES PA-PV'!$A$2:$AB$1397,28,FALSE),""),"")</f>
        <v/>
      </c>
      <c r="G815" s="15" t="str">
        <f>IFERROR(IF($A815&lt;&gt;"",VLOOKUP($A815,'[1]LISTE ARTICLES PA-PV'!$A$2:$AB$1397,27,FALSE),""),"")</f>
        <v/>
      </c>
      <c r="H815" s="50" t="str">
        <f>IF($A815&lt;&gt;"",VLOOKUP($A815,'[1]LISTE ARTICLES PA-PV'!$A$2:$AB$1397,7,FALSE),"0")</f>
        <v>0</v>
      </c>
    </row>
    <row r="816" spans="1:8" x14ac:dyDescent="0.3">
      <c r="A816" s="70"/>
      <c r="B816" s="50"/>
      <c r="C816" s="15" t="str">
        <f>IFERROR(IF(A816&lt;&gt;"",VLOOKUP($A816,'[1]LISTE ARTICLES PA-PV'!$A$2:$AB$1397,4,FALSE),""),"")</f>
        <v/>
      </c>
      <c r="D816" s="46" t="str">
        <f>IFERROR(IF($A816&lt;&gt;"",VLOOKUP($A816,'[1]LISTE ARTICLES PA-PV'!$A$2:$AB$1397,6,FALSE),"0"),"")</f>
        <v>0</v>
      </c>
      <c r="E816" s="49">
        <f t="shared" si="14"/>
        <v>0</v>
      </c>
      <c r="F816" s="15" t="str">
        <f>IFERROR(IF($A816&lt;&gt;"",VLOOKUP($A816,'[1]LISTE ARTICLES PA-PV'!$A$2:$AB$1397,28,FALSE),""),"")</f>
        <v/>
      </c>
      <c r="G816" s="15" t="str">
        <f>IFERROR(IF($A816&lt;&gt;"",VLOOKUP($A816,'[1]LISTE ARTICLES PA-PV'!$A$2:$AB$1397,27,FALSE),""),"")</f>
        <v/>
      </c>
      <c r="H816" s="50" t="str">
        <f>IF($A816&lt;&gt;"",VLOOKUP($A816,'[1]LISTE ARTICLES PA-PV'!$A$2:$AB$1397,7,FALSE),"0")</f>
        <v>0</v>
      </c>
    </row>
    <row r="817" spans="1:8" x14ac:dyDescent="0.3">
      <c r="A817" s="70"/>
      <c r="B817" s="50"/>
      <c r="C817" s="15" t="str">
        <f>IFERROR(IF(A817&lt;&gt;"",VLOOKUP($A817,'[1]LISTE ARTICLES PA-PV'!$A$2:$AB$1397,4,FALSE),""),"")</f>
        <v/>
      </c>
      <c r="D817" s="46" t="str">
        <f>IFERROR(IF($A817&lt;&gt;"",VLOOKUP($A817,'[1]LISTE ARTICLES PA-PV'!$A$2:$AB$1397,6,FALSE),"0"),"")</f>
        <v>0</v>
      </c>
      <c r="E817" s="49">
        <f t="shared" si="14"/>
        <v>0</v>
      </c>
      <c r="F817" s="15" t="str">
        <f>IFERROR(IF($A817&lt;&gt;"",VLOOKUP($A817,'[1]LISTE ARTICLES PA-PV'!$A$2:$AB$1397,28,FALSE),""),"")</f>
        <v/>
      </c>
      <c r="G817" s="15" t="str">
        <f>IFERROR(IF($A817&lt;&gt;"",VLOOKUP($A817,'[1]LISTE ARTICLES PA-PV'!$A$2:$AB$1397,27,FALSE),""),"")</f>
        <v/>
      </c>
      <c r="H817" s="50" t="str">
        <f>IF($A817&lt;&gt;"",VLOOKUP($A817,'[1]LISTE ARTICLES PA-PV'!$A$2:$AB$1397,7,FALSE),"0")</f>
        <v>0</v>
      </c>
    </row>
    <row r="818" spans="1:8" x14ac:dyDescent="0.3">
      <c r="A818" s="70"/>
      <c r="B818" s="50"/>
      <c r="C818" s="15" t="str">
        <f>IFERROR(IF(A818&lt;&gt;"",VLOOKUP($A818,'[1]LISTE ARTICLES PA-PV'!$A$2:$AB$1397,4,FALSE),""),"")</f>
        <v/>
      </c>
      <c r="D818" s="46" t="str">
        <f>IFERROR(IF($A818&lt;&gt;"",VLOOKUP($A818,'[1]LISTE ARTICLES PA-PV'!$A$2:$AB$1397,6,FALSE),"0"),"")</f>
        <v>0</v>
      </c>
      <c r="E818" s="49">
        <f t="shared" si="14"/>
        <v>0</v>
      </c>
      <c r="F818" s="15" t="str">
        <f>IFERROR(IF($A818&lt;&gt;"",VLOOKUP($A818,'[1]LISTE ARTICLES PA-PV'!$A$2:$AB$1397,28,FALSE),""),"")</f>
        <v/>
      </c>
      <c r="G818" s="15" t="str">
        <f>IFERROR(IF($A818&lt;&gt;"",VLOOKUP($A818,'[1]LISTE ARTICLES PA-PV'!$A$2:$AB$1397,27,FALSE),""),"")</f>
        <v/>
      </c>
      <c r="H818" s="50" t="str">
        <f>IF($A818&lt;&gt;"",VLOOKUP($A818,'[1]LISTE ARTICLES PA-PV'!$A$2:$AB$1397,7,FALSE),"0")</f>
        <v>0</v>
      </c>
    </row>
    <row r="819" spans="1:8" x14ac:dyDescent="0.3">
      <c r="A819" s="70"/>
      <c r="B819" s="50"/>
      <c r="C819" s="15" t="str">
        <f>IFERROR(IF(A819&lt;&gt;"",VLOOKUP($A819,'[1]LISTE ARTICLES PA-PV'!$A$2:$AB$1397,4,FALSE),""),"")</f>
        <v/>
      </c>
      <c r="D819" s="46" t="str">
        <f>IFERROR(IF($A819&lt;&gt;"",VLOOKUP($A819,'[1]LISTE ARTICLES PA-PV'!$A$2:$AB$1397,6,FALSE),"0"),"")</f>
        <v>0</v>
      </c>
      <c r="E819" s="49">
        <f t="shared" si="14"/>
        <v>0</v>
      </c>
      <c r="F819" s="15" t="str">
        <f>IFERROR(IF($A819&lt;&gt;"",VLOOKUP($A819,'[1]LISTE ARTICLES PA-PV'!$A$2:$AB$1397,28,FALSE),""),"")</f>
        <v/>
      </c>
      <c r="G819" s="15" t="str">
        <f>IFERROR(IF($A819&lt;&gt;"",VLOOKUP($A819,'[1]LISTE ARTICLES PA-PV'!$A$2:$AB$1397,27,FALSE),""),"")</f>
        <v/>
      </c>
      <c r="H819" s="50" t="str">
        <f>IF($A819&lt;&gt;"",VLOOKUP($A819,'[1]LISTE ARTICLES PA-PV'!$A$2:$AB$1397,7,FALSE),"0")</f>
        <v>0</v>
      </c>
    </row>
    <row r="820" spans="1:8" x14ac:dyDescent="0.3">
      <c r="A820" s="70"/>
      <c r="B820" s="50"/>
      <c r="C820" s="15" t="str">
        <f>IFERROR(IF(A820&lt;&gt;"",VLOOKUP($A820,'[1]LISTE ARTICLES PA-PV'!$A$2:$AB$1397,4,FALSE),""),"")</f>
        <v/>
      </c>
      <c r="D820" s="46" t="str">
        <f>IFERROR(IF($A820&lt;&gt;"",VLOOKUP($A820,'[1]LISTE ARTICLES PA-PV'!$A$2:$AB$1397,6,FALSE),"0"),"")</f>
        <v>0</v>
      </c>
      <c r="E820" s="49">
        <f t="shared" si="14"/>
        <v>0</v>
      </c>
      <c r="F820" s="15" t="str">
        <f>IFERROR(IF($A820&lt;&gt;"",VLOOKUP($A820,'[1]LISTE ARTICLES PA-PV'!$A$2:$AB$1397,28,FALSE),""),"")</f>
        <v/>
      </c>
      <c r="G820" s="15" t="str">
        <f>IFERROR(IF($A820&lt;&gt;"",VLOOKUP($A820,'[1]LISTE ARTICLES PA-PV'!$A$2:$AB$1397,27,FALSE),""),"")</f>
        <v/>
      </c>
      <c r="H820" s="50" t="str">
        <f>IF($A820&lt;&gt;"",VLOOKUP($A820,'[1]LISTE ARTICLES PA-PV'!$A$2:$AB$1397,7,FALSE),"0")</f>
        <v>0</v>
      </c>
    </row>
    <row r="821" spans="1:8" x14ac:dyDescent="0.3">
      <c r="A821" s="70"/>
      <c r="B821" s="50"/>
      <c r="C821" s="15" t="str">
        <f>IFERROR(IF(A821&lt;&gt;"",VLOOKUP($A821,'[1]LISTE ARTICLES PA-PV'!$A$2:$AB$1397,4,FALSE),""),"")</f>
        <v/>
      </c>
      <c r="D821" s="46" t="str">
        <f>IFERROR(IF($A821&lt;&gt;"",VLOOKUP($A821,'[1]LISTE ARTICLES PA-PV'!$A$2:$AB$1397,6,FALSE),"0"),"")</f>
        <v>0</v>
      </c>
      <c r="E821" s="49">
        <f t="shared" si="14"/>
        <v>0</v>
      </c>
      <c r="F821" s="15" t="str">
        <f>IFERROR(IF($A821&lt;&gt;"",VLOOKUP($A821,'[1]LISTE ARTICLES PA-PV'!$A$2:$AB$1397,28,FALSE),""),"")</f>
        <v/>
      </c>
      <c r="G821" s="15" t="str">
        <f>IFERROR(IF($A821&lt;&gt;"",VLOOKUP($A821,'[1]LISTE ARTICLES PA-PV'!$A$2:$AB$1397,27,FALSE),""),"")</f>
        <v/>
      </c>
      <c r="H821" s="50" t="str">
        <f>IF($A821&lt;&gt;"",VLOOKUP($A821,'[1]LISTE ARTICLES PA-PV'!$A$2:$AB$1397,7,FALSE),"0")</f>
        <v>0</v>
      </c>
    </row>
    <row r="822" spans="1:8" x14ac:dyDescent="0.3">
      <c r="A822" s="70"/>
      <c r="B822" s="50"/>
      <c r="C822" s="15" t="str">
        <f>IFERROR(IF(A822&lt;&gt;"",VLOOKUP($A822,'[1]LISTE ARTICLES PA-PV'!$A$2:$AB$1397,4,FALSE),""),"")</f>
        <v/>
      </c>
      <c r="D822" s="46" t="str">
        <f>IFERROR(IF($A822&lt;&gt;"",VLOOKUP($A822,'[1]LISTE ARTICLES PA-PV'!$A$2:$AB$1397,6,FALSE),"0"),"")</f>
        <v>0</v>
      </c>
      <c r="E822" s="49">
        <f t="shared" si="14"/>
        <v>0</v>
      </c>
      <c r="F822" s="15" t="str">
        <f>IFERROR(IF($A822&lt;&gt;"",VLOOKUP($A822,'[1]LISTE ARTICLES PA-PV'!$A$2:$AB$1397,28,FALSE),""),"")</f>
        <v/>
      </c>
      <c r="G822" s="15" t="str">
        <f>IFERROR(IF($A822&lt;&gt;"",VLOOKUP($A822,'[1]LISTE ARTICLES PA-PV'!$A$2:$AB$1397,27,FALSE),""),"")</f>
        <v/>
      </c>
      <c r="H822" s="50" t="str">
        <f>IF($A822&lt;&gt;"",VLOOKUP($A822,'[1]LISTE ARTICLES PA-PV'!$A$2:$AB$1397,7,FALSE),"0")</f>
        <v>0</v>
      </c>
    </row>
    <row r="823" spans="1:8" x14ac:dyDescent="0.3">
      <c r="A823" s="70"/>
      <c r="B823" s="50"/>
      <c r="C823" s="15" t="str">
        <f>IFERROR(IF(A823&lt;&gt;"",VLOOKUP($A823,'[1]LISTE ARTICLES PA-PV'!$A$2:$AB$1397,4,FALSE),""),"")</f>
        <v/>
      </c>
      <c r="D823" s="46" t="str">
        <f>IFERROR(IF($A823&lt;&gt;"",VLOOKUP($A823,'[1]LISTE ARTICLES PA-PV'!$A$2:$AB$1397,6,FALSE),"0"),"")</f>
        <v>0</v>
      </c>
      <c r="E823" s="49">
        <f t="shared" si="14"/>
        <v>0</v>
      </c>
      <c r="F823" s="15" t="str">
        <f>IFERROR(IF($A823&lt;&gt;"",VLOOKUP($A823,'[1]LISTE ARTICLES PA-PV'!$A$2:$AB$1397,28,FALSE),""),"")</f>
        <v/>
      </c>
      <c r="G823" s="15" t="str">
        <f>IFERROR(IF($A823&lt;&gt;"",VLOOKUP($A823,'[1]LISTE ARTICLES PA-PV'!$A$2:$AB$1397,27,FALSE),""),"")</f>
        <v/>
      </c>
      <c r="H823" s="50" t="str">
        <f>IF($A823&lt;&gt;"",VLOOKUP($A823,'[1]LISTE ARTICLES PA-PV'!$A$2:$AB$1397,7,FALSE),"0")</f>
        <v>0</v>
      </c>
    </row>
    <row r="824" spans="1:8" x14ac:dyDescent="0.3">
      <c r="A824" s="70"/>
      <c r="B824" s="50"/>
      <c r="C824" s="15" t="str">
        <f>IFERROR(IF(A824&lt;&gt;"",VLOOKUP($A824,'[1]LISTE ARTICLES PA-PV'!$A$2:$AB$1397,4,FALSE),""),"")</f>
        <v/>
      </c>
      <c r="D824" s="46" t="str">
        <f>IFERROR(IF($A824&lt;&gt;"",VLOOKUP($A824,'[1]LISTE ARTICLES PA-PV'!$A$2:$AB$1397,6,FALSE),"0"),"")</f>
        <v>0</v>
      </c>
      <c r="E824" s="49">
        <f t="shared" si="14"/>
        <v>0</v>
      </c>
      <c r="F824" s="15" t="str">
        <f>IFERROR(IF($A824&lt;&gt;"",VLOOKUP($A824,'[1]LISTE ARTICLES PA-PV'!$A$2:$AB$1397,28,FALSE),""),"")</f>
        <v/>
      </c>
      <c r="G824" s="15" t="str">
        <f>IFERROR(IF($A824&lt;&gt;"",VLOOKUP($A824,'[1]LISTE ARTICLES PA-PV'!$A$2:$AB$1397,27,FALSE),""),"")</f>
        <v/>
      </c>
      <c r="H824" s="50" t="str">
        <f>IF($A824&lt;&gt;"",VLOOKUP($A824,'[1]LISTE ARTICLES PA-PV'!$A$2:$AB$1397,7,FALSE),"0")</f>
        <v>0</v>
      </c>
    </row>
    <row r="825" spans="1:8" x14ac:dyDescent="0.3">
      <c r="A825" s="70"/>
      <c r="B825" s="50"/>
      <c r="C825" s="15" t="str">
        <f>IFERROR(IF(A825&lt;&gt;"",VLOOKUP($A825,'[1]LISTE ARTICLES PA-PV'!$A$2:$AB$1397,4,FALSE),""),"")</f>
        <v/>
      </c>
      <c r="D825" s="46" t="str">
        <f>IFERROR(IF($A825&lt;&gt;"",VLOOKUP($A825,'[1]LISTE ARTICLES PA-PV'!$A$2:$AB$1397,6,FALSE),"0"),"")</f>
        <v>0</v>
      </c>
      <c r="E825" s="49">
        <f t="shared" si="14"/>
        <v>0</v>
      </c>
      <c r="F825" s="15" t="str">
        <f>IFERROR(IF($A825&lt;&gt;"",VLOOKUP($A825,'[1]LISTE ARTICLES PA-PV'!$A$2:$AB$1397,28,FALSE),""),"")</f>
        <v/>
      </c>
      <c r="G825" s="15" t="str">
        <f>IFERROR(IF($A825&lt;&gt;"",VLOOKUP($A825,'[1]LISTE ARTICLES PA-PV'!$A$2:$AB$1397,27,FALSE),""),"")</f>
        <v/>
      </c>
      <c r="H825" s="50" t="str">
        <f>IF($A825&lt;&gt;"",VLOOKUP($A825,'[1]LISTE ARTICLES PA-PV'!$A$2:$AB$1397,7,FALSE),"0")</f>
        <v>0</v>
      </c>
    </row>
    <row r="826" spans="1:8" x14ac:dyDescent="0.3">
      <c r="A826" s="70"/>
      <c r="B826" s="50"/>
      <c r="C826" s="15" t="str">
        <f>IFERROR(IF(A826&lt;&gt;"",VLOOKUP($A826,'[1]LISTE ARTICLES PA-PV'!$A$2:$AB$1397,4,FALSE),""),"")</f>
        <v/>
      </c>
      <c r="D826" s="46" t="str">
        <f>IFERROR(IF($A826&lt;&gt;"",VLOOKUP($A826,'[1]LISTE ARTICLES PA-PV'!$A$2:$AB$1397,6,FALSE),"0"),"")</f>
        <v>0</v>
      </c>
      <c r="E826" s="49">
        <f t="shared" si="14"/>
        <v>0</v>
      </c>
      <c r="F826" s="15" t="str">
        <f>IFERROR(IF($A826&lt;&gt;"",VLOOKUP($A826,'[1]LISTE ARTICLES PA-PV'!$A$2:$AB$1397,28,FALSE),""),"")</f>
        <v/>
      </c>
      <c r="G826" s="15" t="str">
        <f>IFERROR(IF($A826&lt;&gt;"",VLOOKUP($A826,'[1]LISTE ARTICLES PA-PV'!$A$2:$AB$1397,27,FALSE),""),"")</f>
        <v/>
      </c>
      <c r="H826" s="50" t="str">
        <f>IF($A826&lt;&gt;"",VLOOKUP($A826,'[1]LISTE ARTICLES PA-PV'!$A$2:$AB$1397,7,FALSE),"0")</f>
        <v>0</v>
      </c>
    </row>
    <row r="827" spans="1:8" x14ac:dyDescent="0.3">
      <c r="A827" s="70"/>
      <c r="B827" s="50"/>
      <c r="C827" s="15" t="str">
        <f>IFERROR(IF(A827&lt;&gt;"",VLOOKUP($A827,'[1]LISTE ARTICLES PA-PV'!$A$2:$AB$1397,4,FALSE),""),"")</f>
        <v/>
      </c>
      <c r="D827" s="46" t="str">
        <f>IFERROR(IF($A827&lt;&gt;"",VLOOKUP($A827,'[1]LISTE ARTICLES PA-PV'!$A$2:$AB$1397,6,FALSE),"0"),"")</f>
        <v>0</v>
      </c>
      <c r="E827" s="49">
        <f t="shared" si="14"/>
        <v>0</v>
      </c>
      <c r="F827" s="15" t="str">
        <f>IFERROR(IF($A827&lt;&gt;"",VLOOKUP($A827,'[1]LISTE ARTICLES PA-PV'!$A$2:$AB$1397,28,FALSE),""),"")</f>
        <v/>
      </c>
      <c r="G827" s="15" t="str">
        <f>IFERROR(IF($A827&lt;&gt;"",VLOOKUP($A827,'[1]LISTE ARTICLES PA-PV'!$A$2:$AB$1397,27,FALSE),""),"")</f>
        <v/>
      </c>
      <c r="H827" s="50" t="str">
        <f>IF($A827&lt;&gt;"",VLOOKUP($A827,'[1]LISTE ARTICLES PA-PV'!$A$2:$AB$1397,7,FALSE),"0")</f>
        <v>0</v>
      </c>
    </row>
    <row r="828" spans="1:8" x14ac:dyDescent="0.3">
      <c r="A828" s="70"/>
      <c r="B828" s="50"/>
      <c r="C828" s="15" t="str">
        <f>IFERROR(IF(A828&lt;&gt;"",VLOOKUP($A828,'[1]LISTE ARTICLES PA-PV'!$A$2:$AB$1397,4,FALSE),""),"")</f>
        <v/>
      </c>
      <c r="D828" s="46" t="str">
        <f>IFERROR(IF($A828&lt;&gt;"",VLOOKUP($A828,'[1]LISTE ARTICLES PA-PV'!$A$2:$AB$1397,6,FALSE),"0"),"")</f>
        <v>0</v>
      </c>
      <c r="E828" s="49">
        <f t="shared" si="14"/>
        <v>0</v>
      </c>
      <c r="F828" s="15" t="str">
        <f>IFERROR(IF($A828&lt;&gt;"",VLOOKUP($A828,'[1]LISTE ARTICLES PA-PV'!$A$2:$AB$1397,28,FALSE),""),"")</f>
        <v/>
      </c>
      <c r="G828" s="15" t="str">
        <f>IFERROR(IF($A828&lt;&gt;"",VLOOKUP($A828,'[1]LISTE ARTICLES PA-PV'!$A$2:$AB$1397,27,FALSE),""),"")</f>
        <v/>
      </c>
      <c r="H828" s="50" t="str">
        <f>IF($A828&lt;&gt;"",VLOOKUP($A828,'[1]LISTE ARTICLES PA-PV'!$A$2:$AB$1397,7,FALSE),"0")</f>
        <v>0</v>
      </c>
    </row>
    <row r="829" spans="1:8" x14ac:dyDescent="0.3">
      <c r="A829" s="70"/>
      <c r="B829" s="50"/>
      <c r="C829" s="15" t="str">
        <f>IFERROR(IF(A829&lt;&gt;"",VLOOKUP($A829,'[1]LISTE ARTICLES PA-PV'!$A$2:$AB$1397,4,FALSE),""),"")</f>
        <v/>
      </c>
      <c r="D829" s="46" t="str">
        <f>IFERROR(IF($A829&lt;&gt;"",VLOOKUP($A829,'[1]LISTE ARTICLES PA-PV'!$A$2:$AB$1397,6,FALSE),"0"),"")</f>
        <v>0</v>
      </c>
      <c r="E829" s="49">
        <f t="shared" si="14"/>
        <v>0</v>
      </c>
      <c r="F829" s="15" t="str">
        <f>IFERROR(IF($A829&lt;&gt;"",VLOOKUP($A829,'[1]LISTE ARTICLES PA-PV'!$A$2:$AB$1397,28,FALSE),""),"")</f>
        <v/>
      </c>
      <c r="G829" s="15" t="str">
        <f>IFERROR(IF($A829&lt;&gt;"",VLOOKUP($A829,'[1]LISTE ARTICLES PA-PV'!$A$2:$AB$1397,27,FALSE),""),"")</f>
        <v/>
      </c>
      <c r="H829" s="50" t="str">
        <f>IF($A829&lt;&gt;"",VLOOKUP($A829,'[1]LISTE ARTICLES PA-PV'!$A$2:$AB$1397,7,FALSE),"0")</f>
        <v>0</v>
      </c>
    </row>
    <row r="830" spans="1:8" x14ac:dyDescent="0.3">
      <c r="A830" s="70"/>
      <c r="B830" s="50"/>
      <c r="C830" s="15" t="str">
        <f>IFERROR(IF(A830&lt;&gt;"",VLOOKUP($A830,'[1]LISTE ARTICLES PA-PV'!$A$2:$AB$1397,4,FALSE),""),"")</f>
        <v/>
      </c>
      <c r="D830" s="46" t="str">
        <f>IFERROR(IF($A830&lt;&gt;"",VLOOKUP($A830,'[1]LISTE ARTICLES PA-PV'!$A$2:$AB$1397,6,FALSE),"0"),"")</f>
        <v>0</v>
      </c>
      <c r="E830" s="49">
        <f t="shared" si="14"/>
        <v>0</v>
      </c>
      <c r="F830" s="15" t="str">
        <f>IFERROR(IF($A830&lt;&gt;"",VLOOKUP($A830,'[1]LISTE ARTICLES PA-PV'!$A$2:$AB$1397,28,FALSE),""),"")</f>
        <v/>
      </c>
      <c r="G830" s="15" t="str">
        <f>IFERROR(IF($A830&lt;&gt;"",VLOOKUP($A830,'[1]LISTE ARTICLES PA-PV'!$A$2:$AB$1397,27,FALSE),""),"")</f>
        <v/>
      </c>
      <c r="H830" s="50" t="str">
        <f>IF($A830&lt;&gt;"",VLOOKUP($A830,'[1]LISTE ARTICLES PA-PV'!$A$2:$AB$1397,7,FALSE),"0")</f>
        <v>0</v>
      </c>
    </row>
    <row r="831" spans="1:8" x14ac:dyDescent="0.3">
      <c r="A831" s="70"/>
      <c r="B831" s="50"/>
      <c r="C831" s="15" t="str">
        <f>IFERROR(IF(A831&lt;&gt;"",VLOOKUP($A831,'[1]LISTE ARTICLES PA-PV'!$A$2:$AB$1397,4,FALSE),""),"")</f>
        <v/>
      </c>
      <c r="D831" s="46" t="str">
        <f>IFERROR(IF($A831&lt;&gt;"",VLOOKUP($A831,'[1]LISTE ARTICLES PA-PV'!$A$2:$AB$1397,6,FALSE),"0"),"")</f>
        <v>0</v>
      </c>
      <c r="E831" s="49">
        <f t="shared" si="14"/>
        <v>0</v>
      </c>
      <c r="F831" s="15" t="str">
        <f>IFERROR(IF($A831&lt;&gt;"",VLOOKUP($A831,'[1]LISTE ARTICLES PA-PV'!$A$2:$AB$1397,28,FALSE),""),"")</f>
        <v/>
      </c>
      <c r="G831" s="15" t="str">
        <f>IFERROR(IF($A831&lt;&gt;"",VLOOKUP($A831,'[1]LISTE ARTICLES PA-PV'!$A$2:$AB$1397,27,FALSE),""),"")</f>
        <v/>
      </c>
      <c r="H831" s="50" t="str">
        <f>IF($A831&lt;&gt;"",VLOOKUP($A831,'[1]LISTE ARTICLES PA-PV'!$A$2:$AB$1397,7,FALSE),"0")</f>
        <v>0</v>
      </c>
    </row>
    <row r="832" spans="1:8" x14ac:dyDescent="0.3">
      <c r="A832" s="70"/>
      <c r="B832" s="50"/>
      <c r="C832" s="15" t="str">
        <f>IFERROR(IF(A832&lt;&gt;"",VLOOKUP($A832,'[1]LISTE ARTICLES PA-PV'!$A$2:$AB$1397,4,FALSE),""),"")</f>
        <v/>
      </c>
      <c r="D832" s="46" t="str">
        <f>IFERROR(IF($A832&lt;&gt;"",VLOOKUP($A832,'[1]LISTE ARTICLES PA-PV'!$A$2:$AB$1397,6,FALSE),"0"),"")</f>
        <v>0</v>
      </c>
      <c r="E832" s="49">
        <f t="shared" si="14"/>
        <v>0</v>
      </c>
      <c r="F832" s="15" t="str">
        <f>IFERROR(IF($A832&lt;&gt;"",VLOOKUP($A832,'[1]LISTE ARTICLES PA-PV'!$A$2:$AB$1397,28,FALSE),""),"")</f>
        <v/>
      </c>
      <c r="G832" s="15" t="str">
        <f>IFERROR(IF($A832&lt;&gt;"",VLOOKUP($A832,'[1]LISTE ARTICLES PA-PV'!$A$2:$AB$1397,27,FALSE),""),"")</f>
        <v/>
      </c>
      <c r="H832" s="50" t="str">
        <f>IF($A832&lt;&gt;"",VLOOKUP($A832,'[1]LISTE ARTICLES PA-PV'!$A$2:$AB$1397,7,FALSE),"0")</f>
        <v>0</v>
      </c>
    </row>
    <row r="833" spans="1:8" x14ac:dyDescent="0.3">
      <c r="A833" s="70"/>
      <c r="B833" s="50"/>
      <c r="C833" s="15" t="str">
        <f>IFERROR(IF(A833&lt;&gt;"",VLOOKUP($A833,'[1]LISTE ARTICLES PA-PV'!$A$2:$AB$1397,4,FALSE),""),"")</f>
        <v/>
      </c>
      <c r="D833" s="46" t="str">
        <f>IFERROR(IF($A833&lt;&gt;"",VLOOKUP($A833,'[1]LISTE ARTICLES PA-PV'!$A$2:$AB$1397,6,FALSE),"0"),"")</f>
        <v>0</v>
      </c>
      <c r="E833" s="49">
        <f t="shared" si="14"/>
        <v>0</v>
      </c>
      <c r="F833" s="15" t="str">
        <f>IFERROR(IF($A833&lt;&gt;"",VLOOKUP($A833,'[1]LISTE ARTICLES PA-PV'!$A$2:$AB$1397,28,FALSE),""),"")</f>
        <v/>
      </c>
      <c r="G833" s="15" t="str">
        <f>IFERROR(IF($A833&lt;&gt;"",VLOOKUP($A833,'[1]LISTE ARTICLES PA-PV'!$A$2:$AB$1397,27,FALSE),""),"")</f>
        <v/>
      </c>
      <c r="H833" s="50" t="str">
        <f>IF($A833&lt;&gt;"",VLOOKUP($A833,'[1]LISTE ARTICLES PA-PV'!$A$2:$AB$1397,7,FALSE),"0")</f>
        <v>0</v>
      </c>
    </row>
    <row r="834" spans="1:8" x14ac:dyDescent="0.3">
      <c r="A834" s="70"/>
      <c r="B834" s="50"/>
      <c r="C834" s="15" t="str">
        <f>IFERROR(IF(A834&lt;&gt;"",VLOOKUP($A834,'[1]LISTE ARTICLES PA-PV'!$A$2:$AB$1397,4,FALSE),""),"")</f>
        <v/>
      </c>
      <c r="D834" s="46" t="str">
        <f>IFERROR(IF($A834&lt;&gt;"",VLOOKUP($A834,'[1]LISTE ARTICLES PA-PV'!$A$2:$AB$1397,6,FALSE),"0"),"")</f>
        <v>0</v>
      </c>
      <c r="E834" s="49">
        <f t="shared" si="14"/>
        <v>0</v>
      </c>
      <c r="F834" s="15" t="str">
        <f>IFERROR(IF($A834&lt;&gt;"",VLOOKUP($A834,'[1]LISTE ARTICLES PA-PV'!$A$2:$AB$1397,28,FALSE),""),"")</f>
        <v/>
      </c>
      <c r="G834" s="15" t="str">
        <f>IFERROR(IF($A834&lt;&gt;"",VLOOKUP($A834,'[1]LISTE ARTICLES PA-PV'!$A$2:$AB$1397,27,FALSE),""),"")</f>
        <v/>
      </c>
      <c r="H834" s="50" t="str">
        <f>IF($A834&lt;&gt;"",VLOOKUP($A834,'[1]LISTE ARTICLES PA-PV'!$A$2:$AB$1397,7,FALSE),"0")</f>
        <v>0</v>
      </c>
    </row>
    <row r="835" spans="1:8" x14ac:dyDescent="0.3">
      <c r="A835" s="70"/>
      <c r="B835" s="50"/>
      <c r="C835" s="15" t="str">
        <f>IFERROR(IF(A835&lt;&gt;"",VLOOKUP($A835,'[1]LISTE ARTICLES PA-PV'!$A$2:$AB$1397,4,FALSE),""),"")</f>
        <v/>
      </c>
      <c r="D835" s="46" t="str">
        <f>IFERROR(IF($A835&lt;&gt;"",VLOOKUP($A835,'[1]LISTE ARTICLES PA-PV'!$A$2:$AB$1397,6,FALSE),"0"),"")</f>
        <v>0</v>
      </c>
      <c r="E835" s="49">
        <f t="shared" si="14"/>
        <v>0</v>
      </c>
      <c r="F835" s="15" t="str">
        <f>IFERROR(IF($A835&lt;&gt;"",VLOOKUP($A835,'[1]LISTE ARTICLES PA-PV'!$A$2:$AB$1397,28,FALSE),""),"")</f>
        <v/>
      </c>
      <c r="G835" s="15" t="str">
        <f>IFERROR(IF($A835&lt;&gt;"",VLOOKUP($A835,'[1]LISTE ARTICLES PA-PV'!$A$2:$AB$1397,27,FALSE),""),"")</f>
        <v/>
      </c>
      <c r="H835" s="50" t="str">
        <f>IF($A835&lt;&gt;"",VLOOKUP($A835,'[1]LISTE ARTICLES PA-PV'!$A$2:$AB$1397,7,FALSE),"0")</f>
        <v>0</v>
      </c>
    </row>
    <row r="836" spans="1:8" x14ac:dyDescent="0.3">
      <c r="A836" s="70"/>
      <c r="B836" s="50"/>
      <c r="C836" s="15" t="str">
        <f>IFERROR(IF(A836&lt;&gt;"",VLOOKUP($A836,'[1]LISTE ARTICLES PA-PV'!$A$2:$AB$1397,4,FALSE),""),"")</f>
        <v/>
      </c>
      <c r="D836" s="46" t="str">
        <f>IFERROR(IF($A836&lt;&gt;"",VLOOKUP($A836,'[1]LISTE ARTICLES PA-PV'!$A$2:$AB$1397,6,FALSE),"0"),"")</f>
        <v>0</v>
      </c>
      <c r="E836" s="49">
        <f t="shared" si="14"/>
        <v>0</v>
      </c>
      <c r="F836" s="15" t="str">
        <f>IFERROR(IF($A836&lt;&gt;"",VLOOKUP($A836,'[1]LISTE ARTICLES PA-PV'!$A$2:$AB$1397,28,FALSE),""),"")</f>
        <v/>
      </c>
      <c r="G836" s="15" t="str">
        <f>IFERROR(IF($A836&lt;&gt;"",VLOOKUP($A836,'[1]LISTE ARTICLES PA-PV'!$A$2:$AB$1397,27,FALSE),""),"")</f>
        <v/>
      </c>
      <c r="H836" s="50" t="str">
        <f>IF($A836&lt;&gt;"",VLOOKUP($A836,'[1]LISTE ARTICLES PA-PV'!$A$2:$AB$1397,7,FALSE),"0")</f>
        <v>0</v>
      </c>
    </row>
    <row r="837" spans="1:8" x14ac:dyDescent="0.3">
      <c r="A837" s="70"/>
      <c r="B837" s="50"/>
      <c r="C837" s="15" t="str">
        <f>IFERROR(IF(A837&lt;&gt;"",VLOOKUP($A837,'[1]LISTE ARTICLES PA-PV'!$A$2:$AB$1397,4,FALSE),""),"")</f>
        <v/>
      </c>
      <c r="D837" s="46" t="str">
        <f>IFERROR(IF($A837&lt;&gt;"",VLOOKUP($A837,'[1]LISTE ARTICLES PA-PV'!$A$2:$AB$1397,6,FALSE),"0"),"")</f>
        <v>0</v>
      </c>
      <c r="E837" s="49">
        <f t="shared" si="14"/>
        <v>0</v>
      </c>
      <c r="F837" s="15" t="str">
        <f>IFERROR(IF($A837&lt;&gt;"",VLOOKUP($A837,'[1]LISTE ARTICLES PA-PV'!$A$2:$AB$1397,28,FALSE),""),"")</f>
        <v/>
      </c>
      <c r="G837" s="15" t="str">
        <f>IFERROR(IF($A837&lt;&gt;"",VLOOKUP($A837,'[1]LISTE ARTICLES PA-PV'!$A$2:$AB$1397,27,FALSE),""),"")</f>
        <v/>
      </c>
      <c r="H837" s="50" t="str">
        <f>IF($A837&lt;&gt;"",VLOOKUP($A837,'[1]LISTE ARTICLES PA-PV'!$A$2:$AB$1397,7,FALSE),"0")</f>
        <v>0</v>
      </c>
    </row>
    <row r="838" spans="1:8" x14ac:dyDescent="0.3">
      <c r="A838" s="70"/>
      <c r="B838" s="50"/>
      <c r="C838" s="15" t="str">
        <f>IFERROR(IF(A838&lt;&gt;"",VLOOKUP($A838,'[1]LISTE ARTICLES PA-PV'!$A$2:$AB$1397,4,FALSE),""),"")</f>
        <v/>
      </c>
      <c r="D838" s="46" t="str">
        <f>IFERROR(IF($A838&lt;&gt;"",VLOOKUP($A838,'[1]LISTE ARTICLES PA-PV'!$A$2:$AB$1397,6,FALSE),"0"),"")</f>
        <v>0</v>
      </c>
      <c r="E838" s="49">
        <f t="shared" si="14"/>
        <v>0</v>
      </c>
      <c r="F838" s="15" t="str">
        <f>IFERROR(IF($A838&lt;&gt;"",VLOOKUP($A838,'[1]LISTE ARTICLES PA-PV'!$A$2:$AB$1397,28,FALSE),""),"")</f>
        <v/>
      </c>
      <c r="G838" s="15" t="str">
        <f>IFERROR(IF($A838&lt;&gt;"",VLOOKUP($A838,'[1]LISTE ARTICLES PA-PV'!$A$2:$AB$1397,27,FALSE),""),"")</f>
        <v/>
      </c>
      <c r="H838" s="50" t="str">
        <f>IF($A838&lt;&gt;"",VLOOKUP($A838,'[1]LISTE ARTICLES PA-PV'!$A$2:$AB$1397,7,FALSE),"0")</f>
        <v>0</v>
      </c>
    </row>
    <row r="839" spans="1:8" x14ac:dyDescent="0.3">
      <c r="A839" s="70"/>
      <c r="B839" s="50"/>
      <c r="C839" s="15" t="str">
        <f>IFERROR(IF(A839&lt;&gt;"",VLOOKUP($A839,'[1]LISTE ARTICLES PA-PV'!$A$2:$AB$1397,4,FALSE),""),"")</f>
        <v/>
      </c>
      <c r="D839" s="46" t="str">
        <f>IFERROR(IF($A839&lt;&gt;"",VLOOKUP($A839,'[1]LISTE ARTICLES PA-PV'!$A$2:$AB$1397,6,FALSE),"0"),"")</f>
        <v>0</v>
      </c>
      <c r="E839" s="49">
        <f t="shared" si="14"/>
        <v>0</v>
      </c>
      <c r="F839" s="15" t="str">
        <f>IFERROR(IF($A839&lt;&gt;"",VLOOKUP($A839,'[1]LISTE ARTICLES PA-PV'!$A$2:$AB$1397,28,FALSE),""),"")</f>
        <v/>
      </c>
      <c r="G839" s="15" t="str">
        <f>IFERROR(IF($A839&lt;&gt;"",VLOOKUP($A839,'[1]LISTE ARTICLES PA-PV'!$A$2:$AB$1397,27,FALSE),""),"")</f>
        <v/>
      </c>
      <c r="H839" s="50" t="str">
        <f>IF($A839&lt;&gt;"",VLOOKUP($A839,'[1]LISTE ARTICLES PA-PV'!$A$2:$AB$1397,7,FALSE),"0")</f>
        <v>0</v>
      </c>
    </row>
    <row r="840" spans="1:8" x14ac:dyDescent="0.3">
      <c r="A840" s="70"/>
      <c r="B840" s="50"/>
      <c r="C840" s="15" t="str">
        <f>IFERROR(IF(A840&lt;&gt;"",VLOOKUP($A840,'[1]LISTE ARTICLES PA-PV'!$A$2:$AB$1397,4,FALSE),""),"")</f>
        <v/>
      </c>
      <c r="D840" s="46" t="str">
        <f>IFERROR(IF($A840&lt;&gt;"",VLOOKUP($A840,'[1]LISTE ARTICLES PA-PV'!$A$2:$AB$1397,6,FALSE),"0"),"")</f>
        <v>0</v>
      </c>
      <c r="E840" s="49">
        <f t="shared" si="14"/>
        <v>0</v>
      </c>
      <c r="F840" s="15" t="str">
        <f>IFERROR(IF($A840&lt;&gt;"",VLOOKUP($A840,'[1]LISTE ARTICLES PA-PV'!$A$2:$AB$1397,28,FALSE),""),"")</f>
        <v/>
      </c>
      <c r="G840" s="15" t="str">
        <f>IFERROR(IF($A840&lt;&gt;"",VLOOKUP($A840,'[1]LISTE ARTICLES PA-PV'!$A$2:$AB$1397,27,FALSE),""),"")</f>
        <v/>
      </c>
      <c r="H840" s="50" t="str">
        <f>IF($A840&lt;&gt;"",VLOOKUP($A840,'[1]LISTE ARTICLES PA-PV'!$A$2:$AB$1397,7,FALSE),"0")</f>
        <v>0</v>
      </c>
    </row>
    <row r="841" spans="1:8" x14ac:dyDescent="0.3">
      <c r="A841" s="70"/>
      <c r="B841" s="50"/>
      <c r="C841" s="15" t="str">
        <f>IFERROR(IF(A841&lt;&gt;"",VLOOKUP($A841,'[1]LISTE ARTICLES PA-PV'!$A$2:$AB$1397,4,FALSE),""),"")</f>
        <v/>
      </c>
      <c r="D841" s="46" t="str">
        <f>IFERROR(IF($A841&lt;&gt;"",VLOOKUP($A841,'[1]LISTE ARTICLES PA-PV'!$A$2:$AB$1397,6,FALSE),"0"),"")</f>
        <v>0</v>
      </c>
      <c r="E841" s="49">
        <f t="shared" si="14"/>
        <v>0</v>
      </c>
      <c r="F841" s="15" t="str">
        <f>IFERROR(IF($A841&lt;&gt;"",VLOOKUP($A841,'[1]LISTE ARTICLES PA-PV'!$A$2:$AB$1397,28,FALSE),""),"")</f>
        <v/>
      </c>
      <c r="G841" s="15" t="str">
        <f>IFERROR(IF($A841&lt;&gt;"",VLOOKUP($A841,'[1]LISTE ARTICLES PA-PV'!$A$2:$AB$1397,27,FALSE),""),"")</f>
        <v/>
      </c>
      <c r="H841" s="50" t="str">
        <f>IF($A841&lt;&gt;"",VLOOKUP($A841,'[1]LISTE ARTICLES PA-PV'!$A$2:$AB$1397,7,FALSE),"0")</f>
        <v>0</v>
      </c>
    </row>
    <row r="842" spans="1:8" x14ac:dyDescent="0.3">
      <c r="A842" s="70"/>
      <c r="B842" s="50"/>
      <c r="C842" s="15" t="str">
        <f>IFERROR(IF(A842&lt;&gt;"",VLOOKUP($A842,'[1]LISTE ARTICLES PA-PV'!$A$2:$AB$1397,4,FALSE),""),"")</f>
        <v/>
      </c>
      <c r="D842" s="46" t="str">
        <f>IFERROR(IF($A842&lt;&gt;"",VLOOKUP($A842,'[1]LISTE ARTICLES PA-PV'!$A$2:$AB$1397,6,FALSE),"0"),"")</f>
        <v>0</v>
      </c>
      <c r="E842" s="49">
        <f t="shared" si="14"/>
        <v>0</v>
      </c>
      <c r="F842" s="15" t="str">
        <f>IFERROR(IF($A842&lt;&gt;"",VLOOKUP($A842,'[1]LISTE ARTICLES PA-PV'!$A$2:$AB$1397,28,FALSE),""),"")</f>
        <v/>
      </c>
      <c r="G842" s="15" t="str">
        <f>IFERROR(IF($A842&lt;&gt;"",VLOOKUP($A842,'[1]LISTE ARTICLES PA-PV'!$A$2:$AB$1397,27,FALSE),""),"")</f>
        <v/>
      </c>
      <c r="H842" s="50" t="str">
        <f>IF($A842&lt;&gt;"",VLOOKUP($A842,'[1]LISTE ARTICLES PA-PV'!$A$2:$AB$1397,7,FALSE),"0")</f>
        <v>0</v>
      </c>
    </row>
    <row r="843" spans="1:8" x14ac:dyDescent="0.3">
      <c r="A843" s="70"/>
      <c r="B843" s="50"/>
      <c r="C843" s="15" t="str">
        <f>IFERROR(IF(A843&lt;&gt;"",VLOOKUP($A843,'[1]LISTE ARTICLES PA-PV'!$A$2:$AB$1397,4,FALSE),""),"")</f>
        <v/>
      </c>
      <c r="D843" s="46" t="str">
        <f>IFERROR(IF($A843&lt;&gt;"",VLOOKUP($A843,'[1]LISTE ARTICLES PA-PV'!$A$2:$AB$1397,6,FALSE),"0"),"")</f>
        <v>0</v>
      </c>
      <c r="E843" s="49">
        <f t="shared" si="14"/>
        <v>0</v>
      </c>
      <c r="F843" s="15" t="str">
        <f>IFERROR(IF($A843&lt;&gt;"",VLOOKUP($A843,'[1]LISTE ARTICLES PA-PV'!$A$2:$AB$1397,28,FALSE),""),"")</f>
        <v/>
      </c>
      <c r="G843" s="15" t="str">
        <f>IFERROR(IF($A843&lt;&gt;"",VLOOKUP($A843,'[1]LISTE ARTICLES PA-PV'!$A$2:$AB$1397,27,FALSE),""),"")</f>
        <v/>
      </c>
      <c r="H843" s="50" t="str">
        <f>IF($A843&lt;&gt;"",VLOOKUP($A843,'[1]LISTE ARTICLES PA-PV'!$A$2:$AB$1397,7,FALSE),"0")</f>
        <v>0</v>
      </c>
    </row>
    <row r="844" spans="1:8" x14ac:dyDescent="0.3">
      <c r="A844" s="70"/>
      <c r="B844" s="50"/>
      <c r="C844" s="15" t="str">
        <f>IFERROR(IF(A844&lt;&gt;"",VLOOKUP($A844,'[1]LISTE ARTICLES PA-PV'!$A$2:$AB$1397,4,FALSE),""),"")</f>
        <v/>
      </c>
      <c r="D844" s="46" t="str">
        <f>IFERROR(IF($A844&lt;&gt;"",VLOOKUP($A844,'[1]LISTE ARTICLES PA-PV'!$A$2:$AB$1397,6,FALSE),"0"),"")</f>
        <v>0</v>
      </c>
      <c r="E844" s="49">
        <f t="shared" si="14"/>
        <v>0</v>
      </c>
      <c r="F844" s="15" t="str">
        <f>IFERROR(IF($A844&lt;&gt;"",VLOOKUP($A844,'[1]LISTE ARTICLES PA-PV'!$A$2:$AB$1397,28,FALSE),""),"")</f>
        <v/>
      </c>
      <c r="G844" s="15" t="str">
        <f>IFERROR(IF($A844&lt;&gt;"",VLOOKUP($A844,'[1]LISTE ARTICLES PA-PV'!$A$2:$AB$1397,27,FALSE),""),"")</f>
        <v/>
      </c>
      <c r="H844" s="50" t="str">
        <f>IF($A844&lt;&gt;"",VLOOKUP($A844,'[1]LISTE ARTICLES PA-PV'!$A$2:$AB$1397,7,FALSE),"0")</f>
        <v>0</v>
      </c>
    </row>
    <row r="845" spans="1:8" x14ac:dyDescent="0.3">
      <c r="A845" s="70"/>
      <c r="B845" s="50"/>
      <c r="C845" s="15" t="str">
        <f>IFERROR(IF(A845&lt;&gt;"",VLOOKUP($A845,'[1]LISTE ARTICLES PA-PV'!$A$2:$AB$1397,4,FALSE),""),"")</f>
        <v/>
      </c>
      <c r="D845" s="46" t="str">
        <f>IFERROR(IF($A845&lt;&gt;"",VLOOKUP($A845,'[1]LISTE ARTICLES PA-PV'!$A$2:$AB$1397,6,FALSE),"0"),"")</f>
        <v>0</v>
      </c>
      <c r="E845" s="49">
        <f t="shared" si="14"/>
        <v>0</v>
      </c>
      <c r="F845" s="15" t="str">
        <f>IFERROR(IF($A845&lt;&gt;"",VLOOKUP($A845,'[1]LISTE ARTICLES PA-PV'!$A$2:$AB$1397,28,FALSE),""),"")</f>
        <v/>
      </c>
      <c r="G845" s="15" t="str">
        <f>IFERROR(IF($A845&lt;&gt;"",VLOOKUP($A845,'[1]LISTE ARTICLES PA-PV'!$A$2:$AB$1397,27,FALSE),""),"")</f>
        <v/>
      </c>
      <c r="H845" s="50" t="str">
        <f>IF($A845&lt;&gt;"",VLOOKUP($A845,'[1]LISTE ARTICLES PA-PV'!$A$2:$AB$1397,7,FALSE),"0")</f>
        <v>0</v>
      </c>
    </row>
    <row r="846" spans="1:8" x14ac:dyDescent="0.3">
      <c r="A846" s="70"/>
      <c r="B846" s="50"/>
      <c r="C846" s="15" t="str">
        <f>IFERROR(IF(A846&lt;&gt;"",VLOOKUP($A846,'[1]LISTE ARTICLES PA-PV'!$A$2:$AB$1397,4,FALSE),""),"")</f>
        <v/>
      </c>
      <c r="D846" s="46" t="str">
        <f>IFERROR(IF($A846&lt;&gt;"",VLOOKUP($A846,'[1]LISTE ARTICLES PA-PV'!$A$2:$AB$1397,6,FALSE),"0"),"")</f>
        <v>0</v>
      </c>
      <c r="E846" s="49">
        <f t="shared" si="14"/>
        <v>0</v>
      </c>
      <c r="F846" s="15" t="str">
        <f>IFERROR(IF($A846&lt;&gt;"",VLOOKUP($A846,'[1]LISTE ARTICLES PA-PV'!$A$2:$AB$1397,28,FALSE),""),"")</f>
        <v/>
      </c>
      <c r="G846" s="15" t="str">
        <f>IFERROR(IF($A846&lt;&gt;"",VLOOKUP($A846,'[1]LISTE ARTICLES PA-PV'!$A$2:$AB$1397,27,FALSE),""),"")</f>
        <v/>
      </c>
      <c r="H846" s="50" t="str">
        <f>IF($A846&lt;&gt;"",VLOOKUP($A846,'[1]LISTE ARTICLES PA-PV'!$A$2:$AB$1397,7,FALSE),"0")</f>
        <v>0</v>
      </c>
    </row>
    <row r="847" spans="1:8" x14ac:dyDescent="0.3">
      <c r="A847" s="70"/>
      <c r="B847" s="50"/>
      <c r="C847" s="15" t="str">
        <f>IFERROR(IF(A847&lt;&gt;"",VLOOKUP($A847,'[1]LISTE ARTICLES PA-PV'!$A$2:$AB$1397,4,FALSE),""),"")</f>
        <v/>
      </c>
      <c r="D847" s="46" t="str">
        <f>IFERROR(IF($A847&lt;&gt;"",VLOOKUP($A847,'[1]LISTE ARTICLES PA-PV'!$A$2:$AB$1397,6,FALSE),"0"),"")</f>
        <v>0</v>
      </c>
      <c r="E847" s="49">
        <f t="shared" si="14"/>
        <v>0</v>
      </c>
      <c r="F847" s="15" t="str">
        <f>IFERROR(IF($A847&lt;&gt;"",VLOOKUP($A847,'[1]LISTE ARTICLES PA-PV'!$A$2:$AB$1397,28,FALSE),""),"")</f>
        <v/>
      </c>
      <c r="G847" s="15" t="str">
        <f>IFERROR(IF($A847&lt;&gt;"",VLOOKUP($A847,'[1]LISTE ARTICLES PA-PV'!$A$2:$AB$1397,27,FALSE),""),"")</f>
        <v/>
      </c>
      <c r="H847" s="50" t="str">
        <f>IF($A847&lt;&gt;"",VLOOKUP($A847,'[1]LISTE ARTICLES PA-PV'!$A$2:$AB$1397,7,FALSE),"0")</f>
        <v>0</v>
      </c>
    </row>
    <row r="848" spans="1:8" x14ac:dyDescent="0.3">
      <c r="A848" s="70"/>
      <c r="B848" s="50"/>
      <c r="C848" s="15" t="str">
        <f>IFERROR(IF(A848&lt;&gt;"",VLOOKUP($A848,'[1]LISTE ARTICLES PA-PV'!$A$2:$AB$1397,4,FALSE),""),"")</f>
        <v/>
      </c>
      <c r="D848" s="46" t="str">
        <f>IFERROR(IF($A848&lt;&gt;"",VLOOKUP($A848,'[1]LISTE ARTICLES PA-PV'!$A$2:$AB$1397,6,FALSE),"0"),"")</f>
        <v>0</v>
      </c>
      <c r="E848" s="49">
        <f t="shared" si="14"/>
        <v>0</v>
      </c>
      <c r="F848" s="15" t="str">
        <f>IFERROR(IF($A848&lt;&gt;"",VLOOKUP($A848,'[1]LISTE ARTICLES PA-PV'!$A$2:$AB$1397,28,FALSE),""),"")</f>
        <v/>
      </c>
      <c r="G848" s="15" t="str">
        <f>IFERROR(IF($A848&lt;&gt;"",VLOOKUP($A848,'[1]LISTE ARTICLES PA-PV'!$A$2:$AB$1397,27,FALSE),""),"")</f>
        <v/>
      </c>
      <c r="H848" s="50" t="str">
        <f>IF($A848&lt;&gt;"",VLOOKUP($A848,'[1]LISTE ARTICLES PA-PV'!$A$2:$AB$1397,7,FALSE),"0")</f>
        <v>0</v>
      </c>
    </row>
    <row r="849" spans="1:8" x14ac:dyDescent="0.3">
      <c r="A849" s="70"/>
      <c r="B849" s="50"/>
      <c r="C849" s="15" t="str">
        <f>IFERROR(IF(A849&lt;&gt;"",VLOOKUP($A849,'[1]LISTE ARTICLES PA-PV'!$A$2:$AB$1397,4,FALSE),""),"")</f>
        <v/>
      </c>
      <c r="D849" s="46" t="str">
        <f>IFERROR(IF($A849&lt;&gt;"",VLOOKUP($A849,'[1]LISTE ARTICLES PA-PV'!$A$2:$AB$1397,6,FALSE),"0"),"")</f>
        <v>0</v>
      </c>
      <c r="E849" s="49">
        <f t="shared" si="14"/>
        <v>0</v>
      </c>
      <c r="F849" s="15" t="str">
        <f>IFERROR(IF($A849&lt;&gt;"",VLOOKUP($A849,'[1]LISTE ARTICLES PA-PV'!$A$2:$AB$1397,28,FALSE),""),"")</f>
        <v/>
      </c>
      <c r="G849" s="15" t="str">
        <f>IFERROR(IF($A849&lt;&gt;"",VLOOKUP($A849,'[1]LISTE ARTICLES PA-PV'!$A$2:$AB$1397,27,FALSE),""),"")</f>
        <v/>
      </c>
      <c r="H849" s="50" t="str">
        <f>IF($A849&lt;&gt;"",VLOOKUP($A849,'[1]LISTE ARTICLES PA-PV'!$A$2:$AB$1397,7,FALSE),"0")</f>
        <v>0</v>
      </c>
    </row>
    <row r="850" spans="1:8" x14ac:dyDescent="0.3">
      <c r="A850" s="70"/>
      <c r="B850" s="50"/>
      <c r="C850" s="15" t="str">
        <f>IFERROR(IF(A850&lt;&gt;"",VLOOKUP($A850,'[1]LISTE ARTICLES PA-PV'!$A$2:$AB$1397,4,FALSE),""),"")</f>
        <v/>
      </c>
      <c r="D850" s="46" t="str">
        <f>IFERROR(IF($A850&lt;&gt;"",VLOOKUP($A850,'[1]LISTE ARTICLES PA-PV'!$A$2:$AB$1397,6,FALSE),"0"),"")</f>
        <v>0</v>
      </c>
      <c r="E850" s="49">
        <f t="shared" si="14"/>
        <v>0</v>
      </c>
      <c r="F850" s="15" t="str">
        <f>IFERROR(IF($A850&lt;&gt;"",VLOOKUP($A850,'[1]LISTE ARTICLES PA-PV'!$A$2:$AB$1397,28,FALSE),""),"")</f>
        <v/>
      </c>
      <c r="G850" s="15" t="str">
        <f>IFERROR(IF($A850&lt;&gt;"",VLOOKUP($A850,'[1]LISTE ARTICLES PA-PV'!$A$2:$AB$1397,27,FALSE),""),"")</f>
        <v/>
      </c>
      <c r="H850" s="50" t="str">
        <f>IF($A850&lt;&gt;"",VLOOKUP($A850,'[1]LISTE ARTICLES PA-PV'!$A$2:$AB$1397,7,FALSE),"0")</f>
        <v>0</v>
      </c>
    </row>
    <row r="851" spans="1:8" x14ac:dyDescent="0.3">
      <c r="A851" s="70"/>
      <c r="B851" s="50"/>
      <c r="C851" s="15" t="str">
        <f>IFERROR(IF(A851&lt;&gt;"",VLOOKUP($A851,'[1]LISTE ARTICLES PA-PV'!$A$2:$AB$1397,4,FALSE),""),"")</f>
        <v/>
      </c>
      <c r="D851" s="46" t="str">
        <f>IFERROR(IF($A851&lt;&gt;"",VLOOKUP($A851,'[1]LISTE ARTICLES PA-PV'!$A$2:$AB$1397,6,FALSE),"0"),"")</f>
        <v>0</v>
      </c>
      <c r="E851" s="49">
        <f t="shared" si="14"/>
        <v>0</v>
      </c>
      <c r="F851" s="15" t="str">
        <f>IFERROR(IF($A851&lt;&gt;"",VLOOKUP($A851,'[1]LISTE ARTICLES PA-PV'!$A$2:$AB$1397,28,FALSE),""),"")</f>
        <v/>
      </c>
      <c r="G851" s="15" t="str">
        <f>IFERROR(IF($A851&lt;&gt;"",VLOOKUP($A851,'[1]LISTE ARTICLES PA-PV'!$A$2:$AB$1397,27,FALSE),""),"")</f>
        <v/>
      </c>
      <c r="H851" s="50" t="str">
        <f>IF($A851&lt;&gt;"",VLOOKUP($A851,'[1]LISTE ARTICLES PA-PV'!$A$2:$AB$1397,7,FALSE),"0")</f>
        <v>0</v>
      </c>
    </row>
    <row r="852" spans="1:8" x14ac:dyDescent="0.3">
      <c r="A852" s="70"/>
      <c r="B852" s="50"/>
      <c r="C852" s="15" t="str">
        <f>IFERROR(IF(A852&lt;&gt;"",VLOOKUP($A852,'[1]LISTE ARTICLES PA-PV'!$A$2:$AB$1397,4,FALSE),""),"")</f>
        <v/>
      </c>
      <c r="D852" s="46" t="str">
        <f>IFERROR(IF($A852&lt;&gt;"",VLOOKUP($A852,'[1]LISTE ARTICLES PA-PV'!$A$2:$AB$1397,6,FALSE),"0"),"")</f>
        <v>0</v>
      </c>
      <c r="E852" s="49">
        <f t="shared" si="14"/>
        <v>0</v>
      </c>
      <c r="F852" s="15" t="str">
        <f>IFERROR(IF($A852&lt;&gt;"",VLOOKUP($A852,'[1]LISTE ARTICLES PA-PV'!$A$2:$AB$1397,28,FALSE),""),"")</f>
        <v/>
      </c>
      <c r="G852" s="15" t="str">
        <f>IFERROR(IF($A852&lt;&gt;"",VLOOKUP($A852,'[1]LISTE ARTICLES PA-PV'!$A$2:$AB$1397,27,FALSE),""),"")</f>
        <v/>
      </c>
      <c r="H852" s="50" t="str">
        <f>IF($A852&lt;&gt;"",VLOOKUP($A852,'[1]LISTE ARTICLES PA-PV'!$A$2:$AB$1397,7,FALSE),"0")</f>
        <v>0</v>
      </c>
    </row>
    <row r="853" spans="1:8" x14ac:dyDescent="0.3">
      <c r="A853" s="70"/>
      <c r="B853" s="50"/>
      <c r="C853" s="15" t="str">
        <f>IFERROR(IF(A853&lt;&gt;"",VLOOKUP($A853,'[1]LISTE ARTICLES PA-PV'!$A$2:$AB$1397,4,FALSE),""),"")</f>
        <v/>
      </c>
      <c r="D853" s="46" t="str">
        <f>IFERROR(IF($A853&lt;&gt;"",VLOOKUP($A853,'[1]LISTE ARTICLES PA-PV'!$A$2:$AB$1397,6,FALSE),"0"),"")</f>
        <v>0</v>
      </c>
      <c r="E853" s="49">
        <f t="shared" si="14"/>
        <v>0</v>
      </c>
      <c r="F853" s="15" t="str">
        <f>IFERROR(IF($A853&lt;&gt;"",VLOOKUP($A853,'[1]LISTE ARTICLES PA-PV'!$A$2:$AB$1397,28,FALSE),""),"")</f>
        <v/>
      </c>
      <c r="G853" s="15" t="str">
        <f>IFERROR(IF($A853&lt;&gt;"",VLOOKUP($A853,'[1]LISTE ARTICLES PA-PV'!$A$2:$AB$1397,27,FALSE),""),"")</f>
        <v/>
      </c>
      <c r="H853" s="50" t="str">
        <f>IF($A853&lt;&gt;"",VLOOKUP($A853,'[1]LISTE ARTICLES PA-PV'!$A$2:$AB$1397,7,FALSE),"0")</f>
        <v>0</v>
      </c>
    </row>
    <row r="854" spans="1:8" x14ac:dyDescent="0.3">
      <c r="A854" s="70"/>
      <c r="B854" s="50"/>
      <c r="C854" s="15" t="str">
        <f>IFERROR(IF(A854&lt;&gt;"",VLOOKUP($A854,'[1]LISTE ARTICLES PA-PV'!$A$2:$AB$1397,4,FALSE),""),"")</f>
        <v/>
      </c>
      <c r="D854" s="46" t="str">
        <f>IFERROR(IF($A854&lt;&gt;"",VLOOKUP($A854,'[1]LISTE ARTICLES PA-PV'!$A$2:$AB$1397,6,FALSE),"0"),"")</f>
        <v>0</v>
      </c>
      <c r="E854" s="49">
        <f t="shared" si="14"/>
        <v>0</v>
      </c>
      <c r="F854" s="15" t="str">
        <f>IFERROR(IF($A854&lt;&gt;"",VLOOKUP($A854,'[1]LISTE ARTICLES PA-PV'!$A$2:$AB$1397,28,FALSE),""),"")</f>
        <v/>
      </c>
      <c r="G854" s="15" t="str">
        <f>IFERROR(IF($A854&lt;&gt;"",VLOOKUP($A854,'[1]LISTE ARTICLES PA-PV'!$A$2:$AB$1397,27,FALSE),""),"")</f>
        <v/>
      </c>
      <c r="H854" s="50" t="str">
        <f>IF($A854&lt;&gt;"",VLOOKUP($A854,'[1]LISTE ARTICLES PA-PV'!$A$2:$AB$1397,7,FALSE),"0")</f>
        <v>0</v>
      </c>
    </row>
    <row r="855" spans="1:8" x14ac:dyDescent="0.3">
      <c r="A855" s="70"/>
      <c r="B855" s="50"/>
      <c r="C855" s="15" t="str">
        <f>IFERROR(IF(A855&lt;&gt;"",VLOOKUP($A855,'[1]LISTE ARTICLES PA-PV'!$A$2:$AB$1397,4,FALSE),""),"")</f>
        <v/>
      </c>
      <c r="D855" s="46" t="str">
        <f>IFERROR(IF($A855&lt;&gt;"",VLOOKUP($A855,'[1]LISTE ARTICLES PA-PV'!$A$2:$AB$1397,6,FALSE),"0"),"")</f>
        <v>0</v>
      </c>
      <c r="E855" s="49">
        <f t="shared" si="14"/>
        <v>0</v>
      </c>
      <c r="F855" s="15" t="str">
        <f>IFERROR(IF($A855&lt;&gt;"",VLOOKUP($A855,'[1]LISTE ARTICLES PA-PV'!$A$2:$AB$1397,28,FALSE),""),"")</f>
        <v/>
      </c>
      <c r="G855" s="15" t="str">
        <f>IFERROR(IF($A855&lt;&gt;"",VLOOKUP($A855,'[1]LISTE ARTICLES PA-PV'!$A$2:$AB$1397,27,FALSE),""),"")</f>
        <v/>
      </c>
      <c r="H855" s="50" t="str">
        <f>IF($A855&lt;&gt;"",VLOOKUP($A855,'[1]LISTE ARTICLES PA-PV'!$A$2:$AB$1397,7,FALSE),"0")</f>
        <v>0</v>
      </c>
    </row>
    <row r="856" spans="1:8" x14ac:dyDescent="0.3">
      <c r="A856" s="70"/>
      <c r="B856" s="50"/>
      <c r="C856" s="15" t="str">
        <f>IFERROR(IF(A856&lt;&gt;"",VLOOKUP($A856,'[1]LISTE ARTICLES PA-PV'!$A$2:$AB$1397,4,FALSE),""),"")</f>
        <v/>
      </c>
      <c r="D856" s="46" t="str">
        <f>IFERROR(IF($A856&lt;&gt;"",VLOOKUP($A856,'[1]LISTE ARTICLES PA-PV'!$A$2:$AB$1397,6,FALSE),"0"),"")</f>
        <v>0</v>
      </c>
      <c r="E856" s="49">
        <f t="shared" ref="E856:E919" si="15">IFERROR(B856*D856,0)</f>
        <v>0</v>
      </c>
      <c r="F856" s="15" t="str">
        <f>IFERROR(IF($A856&lt;&gt;"",VLOOKUP($A856,'[1]LISTE ARTICLES PA-PV'!$A$2:$AB$1397,28,FALSE),""),"")</f>
        <v/>
      </c>
      <c r="G856" s="15" t="str">
        <f>IFERROR(IF($A856&lt;&gt;"",VLOOKUP($A856,'[1]LISTE ARTICLES PA-PV'!$A$2:$AB$1397,27,FALSE),""),"")</f>
        <v/>
      </c>
      <c r="H856" s="50" t="str">
        <f>IF($A856&lt;&gt;"",VLOOKUP($A856,'[1]LISTE ARTICLES PA-PV'!$A$2:$AB$1397,7,FALSE),"0")</f>
        <v>0</v>
      </c>
    </row>
    <row r="857" spans="1:8" x14ac:dyDescent="0.3">
      <c r="A857" s="70"/>
      <c r="B857" s="50"/>
      <c r="C857" s="15" t="str">
        <f>IFERROR(IF(A857&lt;&gt;"",VLOOKUP($A857,'[1]LISTE ARTICLES PA-PV'!$A$2:$AB$1397,4,FALSE),""),"")</f>
        <v/>
      </c>
      <c r="D857" s="46" t="str">
        <f>IFERROR(IF($A857&lt;&gt;"",VLOOKUP($A857,'[1]LISTE ARTICLES PA-PV'!$A$2:$AB$1397,6,FALSE),"0"),"")</f>
        <v>0</v>
      </c>
      <c r="E857" s="49">
        <f t="shared" si="15"/>
        <v>0</v>
      </c>
      <c r="F857" s="15" t="str">
        <f>IFERROR(IF($A857&lt;&gt;"",VLOOKUP($A857,'[1]LISTE ARTICLES PA-PV'!$A$2:$AB$1397,28,FALSE),""),"")</f>
        <v/>
      </c>
      <c r="G857" s="15" t="str">
        <f>IFERROR(IF($A857&lt;&gt;"",VLOOKUP($A857,'[1]LISTE ARTICLES PA-PV'!$A$2:$AB$1397,27,FALSE),""),"")</f>
        <v/>
      </c>
      <c r="H857" s="50" t="str">
        <f>IF($A857&lt;&gt;"",VLOOKUP($A857,'[1]LISTE ARTICLES PA-PV'!$A$2:$AB$1397,7,FALSE),"0")</f>
        <v>0</v>
      </c>
    </row>
    <row r="858" spans="1:8" x14ac:dyDescent="0.3">
      <c r="A858" s="70"/>
      <c r="B858" s="50"/>
      <c r="C858" s="15" t="str">
        <f>IFERROR(IF(A858&lt;&gt;"",VLOOKUP($A858,'[1]LISTE ARTICLES PA-PV'!$A$2:$AB$1397,4,FALSE),""),"")</f>
        <v/>
      </c>
      <c r="D858" s="46" t="str">
        <f>IFERROR(IF($A858&lt;&gt;"",VLOOKUP($A858,'[1]LISTE ARTICLES PA-PV'!$A$2:$AB$1397,6,FALSE),"0"),"")</f>
        <v>0</v>
      </c>
      <c r="E858" s="49">
        <f t="shared" si="15"/>
        <v>0</v>
      </c>
      <c r="F858" s="15" t="str">
        <f>IFERROR(IF($A858&lt;&gt;"",VLOOKUP($A858,'[1]LISTE ARTICLES PA-PV'!$A$2:$AB$1397,28,FALSE),""),"")</f>
        <v/>
      </c>
      <c r="G858" s="15" t="str">
        <f>IFERROR(IF($A858&lt;&gt;"",VLOOKUP($A858,'[1]LISTE ARTICLES PA-PV'!$A$2:$AB$1397,27,FALSE),""),"")</f>
        <v/>
      </c>
      <c r="H858" s="50" t="str">
        <f>IF($A858&lt;&gt;"",VLOOKUP($A858,'[1]LISTE ARTICLES PA-PV'!$A$2:$AB$1397,7,FALSE),"0")</f>
        <v>0</v>
      </c>
    </row>
    <row r="859" spans="1:8" x14ac:dyDescent="0.3">
      <c r="A859" s="70"/>
      <c r="B859" s="50"/>
      <c r="C859" s="15" t="str">
        <f>IFERROR(IF(A859&lt;&gt;"",VLOOKUP($A859,'[1]LISTE ARTICLES PA-PV'!$A$2:$AB$1397,4,FALSE),""),"")</f>
        <v/>
      </c>
      <c r="D859" s="46" t="str">
        <f>IFERROR(IF($A859&lt;&gt;"",VLOOKUP($A859,'[1]LISTE ARTICLES PA-PV'!$A$2:$AB$1397,6,FALSE),"0"),"")</f>
        <v>0</v>
      </c>
      <c r="E859" s="49">
        <f t="shared" si="15"/>
        <v>0</v>
      </c>
      <c r="F859" s="15" t="str">
        <f>IFERROR(IF($A859&lt;&gt;"",VLOOKUP($A859,'[1]LISTE ARTICLES PA-PV'!$A$2:$AB$1397,28,FALSE),""),"")</f>
        <v/>
      </c>
      <c r="G859" s="15" t="str">
        <f>IFERROR(IF($A859&lt;&gt;"",VLOOKUP($A859,'[1]LISTE ARTICLES PA-PV'!$A$2:$AB$1397,27,FALSE),""),"")</f>
        <v/>
      </c>
      <c r="H859" s="50" t="str">
        <f>IF($A859&lt;&gt;"",VLOOKUP($A859,'[1]LISTE ARTICLES PA-PV'!$A$2:$AB$1397,7,FALSE),"0")</f>
        <v>0</v>
      </c>
    </row>
    <row r="860" spans="1:8" x14ac:dyDescent="0.3">
      <c r="A860" s="70"/>
      <c r="B860" s="50"/>
      <c r="C860" s="15" t="str">
        <f>IFERROR(IF(A860&lt;&gt;"",VLOOKUP($A860,'[1]LISTE ARTICLES PA-PV'!$A$2:$AB$1397,4,FALSE),""),"")</f>
        <v/>
      </c>
      <c r="D860" s="46" t="str">
        <f>IFERROR(IF($A860&lt;&gt;"",VLOOKUP($A860,'[1]LISTE ARTICLES PA-PV'!$A$2:$AB$1397,6,FALSE),"0"),"")</f>
        <v>0</v>
      </c>
      <c r="E860" s="49">
        <f t="shared" si="15"/>
        <v>0</v>
      </c>
      <c r="F860" s="15" t="str">
        <f>IFERROR(IF($A860&lt;&gt;"",VLOOKUP($A860,'[1]LISTE ARTICLES PA-PV'!$A$2:$AB$1397,28,FALSE),""),"")</f>
        <v/>
      </c>
      <c r="G860" s="15" t="str">
        <f>IFERROR(IF($A860&lt;&gt;"",VLOOKUP($A860,'[1]LISTE ARTICLES PA-PV'!$A$2:$AB$1397,27,FALSE),""),"")</f>
        <v/>
      </c>
      <c r="H860" s="50" t="str">
        <f>IF($A860&lt;&gt;"",VLOOKUP($A860,'[1]LISTE ARTICLES PA-PV'!$A$2:$AB$1397,7,FALSE),"0")</f>
        <v>0</v>
      </c>
    </row>
    <row r="861" spans="1:8" x14ac:dyDescent="0.3">
      <c r="A861" s="70"/>
      <c r="B861" s="50"/>
      <c r="C861" s="15" t="str">
        <f>IFERROR(IF(A861&lt;&gt;"",VLOOKUP($A861,'[1]LISTE ARTICLES PA-PV'!$A$2:$AB$1397,4,FALSE),""),"")</f>
        <v/>
      </c>
      <c r="D861" s="46" t="str">
        <f>IFERROR(IF($A861&lt;&gt;"",VLOOKUP($A861,'[1]LISTE ARTICLES PA-PV'!$A$2:$AB$1397,6,FALSE),"0"),"")</f>
        <v>0</v>
      </c>
      <c r="E861" s="49">
        <f t="shared" si="15"/>
        <v>0</v>
      </c>
      <c r="F861" s="15" t="str">
        <f>IFERROR(IF($A861&lt;&gt;"",VLOOKUP($A861,'[1]LISTE ARTICLES PA-PV'!$A$2:$AB$1397,28,FALSE),""),"")</f>
        <v/>
      </c>
      <c r="G861" s="15" t="str">
        <f>IFERROR(IF($A861&lt;&gt;"",VLOOKUP($A861,'[1]LISTE ARTICLES PA-PV'!$A$2:$AB$1397,27,FALSE),""),"")</f>
        <v/>
      </c>
      <c r="H861" s="50" t="str">
        <f>IF($A861&lt;&gt;"",VLOOKUP($A861,'[1]LISTE ARTICLES PA-PV'!$A$2:$AB$1397,7,FALSE),"0")</f>
        <v>0</v>
      </c>
    </row>
    <row r="862" spans="1:8" x14ac:dyDescent="0.3">
      <c r="A862" s="70"/>
      <c r="B862" s="50"/>
      <c r="C862" s="15" t="str">
        <f>IFERROR(IF(A862&lt;&gt;"",VLOOKUP($A862,'[1]LISTE ARTICLES PA-PV'!$A$2:$AB$1397,4,FALSE),""),"")</f>
        <v/>
      </c>
      <c r="D862" s="46" t="str">
        <f>IFERROR(IF($A862&lt;&gt;"",VLOOKUP($A862,'[1]LISTE ARTICLES PA-PV'!$A$2:$AB$1397,6,FALSE),"0"),"")</f>
        <v>0</v>
      </c>
      <c r="E862" s="49">
        <f t="shared" si="15"/>
        <v>0</v>
      </c>
      <c r="F862" s="15" t="str">
        <f>IFERROR(IF($A862&lt;&gt;"",VLOOKUP($A862,'[1]LISTE ARTICLES PA-PV'!$A$2:$AB$1397,28,FALSE),""),"")</f>
        <v/>
      </c>
      <c r="G862" s="15" t="str">
        <f>IFERROR(IF($A862&lt;&gt;"",VLOOKUP($A862,'[1]LISTE ARTICLES PA-PV'!$A$2:$AB$1397,27,FALSE),""),"")</f>
        <v/>
      </c>
      <c r="H862" s="50" t="str">
        <f>IF($A862&lt;&gt;"",VLOOKUP($A862,'[1]LISTE ARTICLES PA-PV'!$A$2:$AB$1397,7,FALSE),"0")</f>
        <v>0</v>
      </c>
    </row>
    <row r="863" spans="1:8" x14ac:dyDescent="0.3">
      <c r="A863" s="70"/>
      <c r="B863" s="50"/>
      <c r="C863" s="15" t="str">
        <f>IFERROR(IF(A863&lt;&gt;"",VLOOKUP($A863,'[1]LISTE ARTICLES PA-PV'!$A$2:$AB$1397,4,FALSE),""),"")</f>
        <v/>
      </c>
      <c r="D863" s="46" t="str">
        <f>IFERROR(IF($A863&lt;&gt;"",VLOOKUP($A863,'[1]LISTE ARTICLES PA-PV'!$A$2:$AB$1397,6,FALSE),"0"),"")</f>
        <v>0</v>
      </c>
      <c r="E863" s="49">
        <f t="shared" si="15"/>
        <v>0</v>
      </c>
      <c r="F863" s="15" t="str">
        <f>IFERROR(IF($A863&lt;&gt;"",VLOOKUP($A863,'[1]LISTE ARTICLES PA-PV'!$A$2:$AB$1397,28,FALSE),""),"")</f>
        <v/>
      </c>
      <c r="G863" s="15" t="str">
        <f>IFERROR(IF($A863&lt;&gt;"",VLOOKUP($A863,'[1]LISTE ARTICLES PA-PV'!$A$2:$AB$1397,27,FALSE),""),"")</f>
        <v/>
      </c>
      <c r="H863" s="50" t="str">
        <f>IF($A863&lt;&gt;"",VLOOKUP($A863,'[1]LISTE ARTICLES PA-PV'!$A$2:$AB$1397,7,FALSE),"0")</f>
        <v>0</v>
      </c>
    </row>
    <row r="864" spans="1:8" x14ac:dyDescent="0.3">
      <c r="A864" s="70"/>
      <c r="B864" s="50"/>
      <c r="C864" s="15" t="str">
        <f>IFERROR(IF(A864&lt;&gt;"",VLOOKUP($A864,'[1]LISTE ARTICLES PA-PV'!$A$2:$AB$1397,4,FALSE),""),"")</f>
        <v/>
      </c>
      <c r="D864" s="46" t="str">
        <f>IFERROR(IF($A864&lt;&gt;"",VLOOKUP($A864,'[1]LISTE ARTICLES PA-PV'!$A$2:$AB$1397,6,FALSE),"0"),"")</f>
        <v>0</v>
      </c>
      <c r="E864" s="49">
        <f t="shared" si="15"/>
        <v>0</v>
      </c>
      <c r="F864" s="15" t="str">
        <f>IFERROR(IF($A864&lt;&gt;"",VLOOKUP($A864,'[1]LISTE ARTICLES PA-PV'!$A$2:$AB$1397,28,FALSE),""),"")</f>
        <v/>
      </c>
      <c r="G864" s="15" t="str">
        <f>IFERROR(IF($A864&lt;&gt;"",VLOOKUP($A864,'[1]LISTE ARTICLES PA-PV'!$A$2:$AB$1397,27,FALSE),""),"")</f>
        <v/>
      </c>
      <c r="H864" s="50" t="str">
        <f>IF($A864&lt;&gt;"",VLOOKUP($A864,'[1]LISTE ARTICLES PA-PV'!$A$2:$AB$1397,7,FALSE),"0")</f>
        <v>0</v>
      </c>
    </row>
    <row r="865" spans="1:8" x14ac:dyDescent="0.3">
      <c r="A865" s="70"/>
      <c r="B865" s="50"/>
      <c r="C865" s="15" t="str">
        <f>IFERROR(IF(A865&lt;&gt;"",VLOOKUP($A865,'[1]LISTE ARTICLES PA-PV'!$A$2:$AB$1397,4,FALSE),""),"")</f>
        <v/>
      </c>
      <c r="D865" s="46" t="str">
        <f>IFERROR(IF($A865&lt;&gt;"",VLOOKUP($A865,'[1]LISTE ARTICLES PA-PV'!$A$2:$AB$1397,6,FALSE),"0"),"")</f>
        <v>0</v>
      </c>
      <c r="E865" s="49">
        <f t="shared" si="15"/>
        <v>0</v>
      </c>
      <c r="F865" s="15" t="str">
        <f>IFERROR(IF($A865&lt;&gt;"",VLOOKUP($A865,'[1]LISTE ARTICLES PA-PV'!$A$2:$AB$1397,28,FALSE),""),"")</f>
        <v/>
      </c>
      <c r="G865" s="15" t="str">
        <f>IFERROR(IF($A865&lt;&gt;"",VLOOKUP($A865,'[1]LISTE ARTICLES PA-PV'!$A$2:$AB$1397,27,FALSE),""),"")</f>
        <v/>
      </c>
      <c r="H865" s="50" t="str">
        <f>IF($A865&lt;&gt;"",VLOOKUP($A865,'[1]LISTE ARTICLES PA-PV'!$A$2:$AB$1397,7,FALSE),"0")</f>
        <v>0</v>
      </c>
    </row>
    <row r="866" spans="1:8" x14ac:dyDescent="0.3">
      <c r="A866" s="70"/>
      <c r="B866" s="50"/>
      <c r="C866" s="15" t="str">
        <f>IFERROR(IF(A866&lt;&gt;"",VLOOKUP($A866,'[1]LISTE ARTICLES PA-PV'!$A$2:$AB$1397,4,FALSE),""),"")</f>
        <v/>
      </c>
      <c r="D866" s="46" t="str">
        <f>IFERROR(IF($A866&lt;&gt;"",VLOOKUP($A866,'[1]LISTE ARTICLES PA-PV'!$A$2:$AB$1397,6,FALSE),"0"),"")</f>
        <v>0</v>
      </c>
      <c r="E866" s="49">
        <f t="shared" si="15"/>
        <v>0</v>
      </c>
      <c r="F866" s="15" t="str">
        <f>IFERROR(IF($A866&lt;&gt;"",VLOOKUP($A866,'[1]LISTE ARTICLES PA-PV'!$A$2:$AB$1397,28,FALSE),""),"")</f>
        <v/>
      </c>
      <c r="G866" s="15" t="str">
        <f>IFERROR(IF($A866&lt;&gt;"",VLOOKUP($A866,'[1]LISTE ARTICLES PA-PV'!$A$2:$AB$1397,27,FALSE),""),"")</f>
        <v/>
      </c>
      <c r="H866" s="50" t="str">
        <f>IF($A866&lt;&gt;"",VLOOKUP($A866,'[1]LISTE ARTICLES PA-PV'!$A$2:$AB$1397,7,FALSE),"0")</f>
        <v>0</v>
      </c>
    </row>
    <row r="867" spans="1:8" x14ac:dyDescent="0.3">
      <c r="A867" s="70"/>
      <c r="B867" s="50"/>
      <c r="C867" s="15" t="str">
        <f>IFERROR(IF(A867&lt;&gt;"",VLOOKUP($A867,'[1]LISTE ARTICLES PA-PV'!$A$2:$AB$1397,4,FALSE),""),"")</f>
        <v/>
      </c>
      <c r="D867" s="46" t="str">
        <f>IFERROR(IF($A867&lt;&gt;"",VLOOKUP($A867,'[1]LISTE ARTICLES PA-PV'!$A$2:$AB$1397,6,FALSE),"0"),"")</f>
        <v>0</v>
      </c>
      <c r="E867" s="49">
        <f t="shared" si="15"/>
        <v>0</v>
      </c>
      <c r="F867" s="15" t="str">
        <f>IFERROR(IF($A867&lt;&gt;"",VLOOKUP($A867,'[1]LISTE ARTICLES PA-PV'!$A$2:$AB$1397,28,FALSE),""),"")</f>
        <v/>
      </c>
      <c r="G867" s="15" t="str">
        <f>IFERROR(IF($A867&lt;&gt;"",VLOOKUP($A867,'[1]LISTE ARTICLES PA-PV'!$A$2:$AB$1397,27,FALSE),""),"")</f>
        <v/>
      </c>
      <c r="H867" s="50" t="str">
        <f>IF($A867&lt;&gt;"",VLOOKUP($A867,'[1]LISTE ARTICLES PA-PV'!$A$2:$AB$1397,7,FALSE),"0")</f>
        <v>0</v>
      </c>
    </row>
    <row r="868" spans="1:8" x14ac:dyDescent="0.3">
      <c r="A868" s="70"/>
      <c r="B868" s="50"/>
      <c r="C868" s="15" t="str">
        <f>IFERROR(IF(A868&lt;&gt;"",VLOOKUP($A868,'[1]LISTE ARTICLES PA-PV'!$A$2:$AB$1397,4,FALSE),""),"")</f>
        <v/>
      </c>
      <c r="D868" s="46" t="str">
        <f>IFERROR(IF($A868&lt;&gt;"",VLOOKUP($A868,'[1]LISTE ARTICLES PA-PV'!$A$2:$AB$1397,6,FALSE),"0"),"")</f>
        <v>0</v>
      </c>
      <c r="E868" s="49">
        <f t="shared" si="15"/>
        <v>0</v>
      </c>
      <c r="F868" s="15" t="str">
        <f>IFERROR(IF($A868&lt;&gt;"",VLOOKUP($A868,'[1]LISTE ARTICLES PA-PV'!$A$2:$AB$1397,28,FALSE),""),"")</f>
        <v/>
      </c>
      <c r="G868" s="15" t="str">
        <f>IFERROR(IF($A868&lt;&gt;"",VLOOKUP($A868,'[1]LISTE ARTICLES PA-PV'!$A$2:$AB$1397,27,FALSE),""),"")</f>
        <v/>
      </c>
      <c r="H868" s="50" t="str">
        <f>IF($A868&lt;&gt;"",VLOOKUP($A868,'[1]LISTE ARTICLES PA-PV'!$A$2:$AB$1397,7,FALSE),"0")</f>
        <v>0</v>
      </c>
    </row>
    <row r="869" spans="1:8" x14ac:dyDescent="0.3">
      <c r="A869" s="70"/>
      <c r="B869" s="50"/>
      <c r="C869" s="15" t="str">
        <f>IFERROR(IF(A869&lt;&gt;"",VLOOKUP($A869,'[1]LISTE ARTICLES PA-PV'!$A$2:$AB$1397,4,FALSE),""),"")</f>
        <v/>
      </c>
      <c r="D869" s="46" t="str">
        <f>IFERROR(IF($A869&lt;&gt;"",VLOOKUP($A869,'[1]LISTE ARTICLES PA-PV'!$A$2:$AB$1397,6,FALSE),"0"),"")</f>
        <v>0</v>
      </c>
      <c r="E869" s="49">
        <f t="shared" si="15"/>
        <v>0</v>
      </c>
      <c r="F869" s="15" t="str">
        <f>IFERROR(IF($A869&lt;&gt;"",VLOOKUP($A869,'[1]LISTE ARTICLES PA-PV'!$A$2:$AB$1397,28,FALSE),""),"")</f>
        <v/>
      </c>
      <c r="G869" s="15" t="str">
        <f>IFERROR(IF($A869&lt;&gt;"",VLOOKUP($A869,'[1]LISTE ARTICLES PA-PV'!$A$2:$AB$1397,27,FALSE),""),"")</f>
        <v/>
      </c>
      <c r="H869" s="50" t="str">
        <f>IF($A869&lt;&gt;"",VLOOKUP($A869,'[1]LISTE ARTICLES PA-PV'!$A$2:$AB$1397,7,FALSE),"0")</f>
        <v>0</v>
      </c>
    </row>
    <row r="870" spans="1:8" x14ac:dyDescent="0.3">
      <c r="A870" s="70"/>
      <c r="B870" s="50"/>
      <c r="C870" s="15" t="str">
        <f>IFERROR(IF(A870&lt;&gt;"",VLOOKUP($A870,'[1]LISTE ARTICLES PA-PV'!$A$2:$AB$1397,4,FALSE),""),"")</f>
        <v/>
      </c>
      <c r="D870" s="46" t="str">
        <f>IFERROR(IF($A870&lt;&gt;"",VLOOKUP($A870,'[1]LISTE ARTICLES PA-PV'!$A$2:$AB$1397,6,FALSE),"0"),"")</f>
        <v>0</v>
      </c>
      <c r="E870" s="49">
        <f t="shared" si="15"/>
        <v>0</v>
      </c>
      <c r="F870" s="15" t="str">
        <f>IFERROR(IF($A870&lt;&gt;"",VLOOKUP($A870,'[1]LISTE ARTICLES PA-PV'!$A$2:$AB$1397,28,FALSE),""),"")</f>
        <v/>
      </c>
      <c r="G870" s="15" t="str">
        <f>IFERROR(IF($A870&lt;&gt;"",VLOOKUP($A870,'[1]LISTE ARTICLES PA-PV'!$A$2:$AB$1397,27,FALSE),""),"")</f>
        <v/>
      </c>
      <c r="H870" s="50" t="str">
        <f>IF($A870&lt;&gt;"",VLOOKUP($A870,'[1]LISTE ARTICLES PA-PV'!$A$2:$AB$1397,7,FALSE),"0")</f>
        <v>0</v>
      </c>
    </row>
    <row r="871" spans="1:8" x14ac:dyDescent="0.3">
      <c r="A871" s="70"/>
      <c r="B871" s="50"/>
      <c r="C871" s="15" t="str">
        <f>IFERROR(IF(A871&lt;&gt;"",VLOOKUP($A871,'[1]LISTE ARTICLES PA-PV'!$A$2:$AB$1397,4,FALSE),""),"")</f>
        <v/>
      </c>
      <c r="D871" s="46" t="str">
        <f>IFERROR(IF($A871&lt;&gt;"",VLOOKUP($A871,'[1]LISTE ARTICLES PA-PV'!$A$2:$AB$1397,6,FALSE),"0"),"")</f>
        <v>0</v>
      </c>
      <c r="E871" s="49">
        <f t="shared" si="15"/>
        <v>0</v>
      </c>
      <c r="F871" s="15" t="str">
        <f>IFERROR(IF($A871&lt;&gt;"",VLOOKUP($A871,'[1]LISTE ARTICLES PA-PV'!$A$2:$AB$1397,28,FALSE),""),"")</f>
        <v/>
      </c>
      <c r="G871" s="15" t="str">
        <f>IFERROR(IF($A871&lt;&gt;"",VLOOKUP($A871,'[1]LISTE ARTICLES PA-PV'!$A$2:$AB$1397,27,FALSE),""),"")</f>
        <v/>
      </c>
      <c r="H871" s="50" t="str">
        <f>IF($A871&lt;&gt;"",VLOOKUP($A871,'[1]LISTE ARTICLES PA-PV'!$A$2:$AB$1397,7,FALSE),"0")</f>
        <v>0</v>
      </c>
    </row>
    <row r="872" spans="1:8" x14ac:dyDescent="0.3">
      <c r="A872" s="70"/>
      <c r="B872" s="50"/>
      <c r="C872" s="15" t="str">
        <f>IFERROR(IF(A872&lt;&gt;"",VLOOKUP($A872,'[1]LISTE ARTICLES PA-PV'!$A$2:$AB$1397,4,FALSE),""),"")</f>
        <v/>
      </c>
      <c r="D872" s="46" t="str">
        <f>IFERROR(IF($A872&lt;&gt;"",VLOOKUP($A872,'[1]LISTE ARTICLES PA-PV'!$A$2:$AB$1397,6,FALSE),"0"),"")</f>
        <v>0</v>
      </c>
      <c r="E872" s="49">
        <f t="shared" si="15"/>
        <v>0</v>
      </c>
      <c r="F872" s="15" t="str">
        <f>IFERROR(IF($A872&lt;&gt;"",VLOOKUP($A872,'[1]LISTE ARTICLES PA-PV'!$A$2:$AB$1397,28,FALSE),""),"")</f>
        <v/>
      </c>
      <c r="G872" s="15" t="str">
        <f>IFERROR(IF($A872&lt;&gt;"",VLOOKUP($A872,'[1]LISTE ARTICLES PA-PV'!$A$2:$AB$1397,27,FALSE),""),"")</f>
        <v/>
      </c>
      <c r="H872" s="50" t="str">
        <f>IF($A872&lt;&gt;"",VLOOKUP($A872,'[1]LISTE ARTICLES PA-PV'!$A$2:$AB$1397,7,FALSE),"0")</f>
        <v>0</v>
      </c>
    </row>
    <row r="873" spans="1:8" x14ac:dyDescent="0.3">
      <c r="A873" s="70"/>
      <c r="B873" s="50"/>
      <c r="C873" s="15" t="str">
        <f>IFERROR(IF(A873&lt;&gt;"",VLOOKUP($A873,'[1]LISTE ARTICLES PA-PV'!$A$2:$AB$1397,4,FALSE),""),"")</f>
        <v/>
      </c>
      <c r="D873" s="46" t="str">
        <f>IFERROR(IF($A873&lt;&gt;"",VLOOKUP($A873,'[1]LISTE ARTICLES PA-PV'!$A$2:$AB$1397,6,FALSE),"0"),"")</f>
        <v>0</v>
      </c>
      <c r="E873" s="49">
        <f t="shared" si="15"/>
        <v>0</v>
      </c>
      <c r="F873" s="15" t="str">
        <f>IFERROR(IF($A873&lt;&gt;"",VLOOKUP($A873,'[1]LISTE ARTICLES PA-PV'!$A$2:$AB$1397,28,FALSE),""),"")</f>
        <v/>
      </c>
      <c r="G873" s="15" t="str">
        <f>IFERROR(IF($A873&lt;&gt;"",VLOOKUP($A873,'[1]LISTE ARTICLES PA-PV'!$A$2:$AB$1397,27,FALSE),""),"")</f>
        <v/>
      </c>
      <c r="H873" s="50" t="str">
        <f>IF($A873&lt;&gt;"",VLOOKUP($A873,'[1]LISTE ARTICLES PA-PV'!$A$2:$AB$1397,7,FALSE),"0")</f>
        <v>0</v>
      </c>
    </row>
    <row r="874" spans="1:8" x14ac:dyDescent="0.3">
      <c r="A874" s="70"/>
      <c r="B874" s="50"/>
      <c r="C874" s="15" t="str">
        <f>IFERROR(IF(A874&lt;&gt;"",VLOOKUP($A874,'[1]LISTE ARTICLES PA-PV'!$A$2:$AB$1397,4,FALSE),""),"")</f>
        <v/>
      </c>
      <c r="D874" s="46" t="str">
        <f>IFERROR(IF($A874&lt;&gt;"",VLOOKUP($A874,'[1]LISTE ARTICLES PA-PV'!$A$2:$AB$1397,6,FALSE),"0"),"")</f>
        <v>0</v>
      </c>
      <c r="E874" s="49">
        <f t="shared" si="15"/>
        <v>0</v>
      </c>
      <c r="F874" s="15" t="str">
        <f>IFERROR(IF($A874&lt;&gt;"",VLOOKUP($A874,'[1]LISTE ARTICLES PA-PV'!$A$2:$AB$1397,28,FALSE),""),"")</f>
        <v/>
      </c>
      <c r="G874" s="15" t="str">
        <f>IFERROR(IF($A874&lt;&gt;"",VLOOKUP($A874,'[1]LISTE ARTICLES PA-PV'!$A$2:$AB$1397,27,FALSE),""),"")</f>
        <v/>
      </c>
      <c r="H874" s="50" t="str">
        <f>IF($A874&lt;&gt;"",VLOOKUP($A874,'[1]LISTE ARTICLES PA-PV'!$A$2:$AB$1397,7,FALSE),"0")</f>
        <v>0</v>
      </c>
    </row>
    <row r="875" spans="1:8" x14ac:dyDescent="0.3">
      <c r="A875" s="70"/>
      <c r="B875" s="50"/>
      <c r="C875" s="15" t="str">
        <f>IFERROR(IF(A875&lt;&gt;"",VLOOKUP($A875,'[1]LISTE ARTICLES PA-PV'!$A$2:$AB$1397,4,FALSE),""),"")</f>
        <v/>
      </c>
      <c r="D875" s="46" t="str">
        <f>IFERROR(IF($A875&lt;&gt;"",VLOOKUP($A875,'[1]LISTE ARTICLES PA-PV'!$A$2:$AB$1397,6,FALSE),"0"),"")</f>
        <v>0</v>
      </c>
      <c r="E875" s="49">
        <f t="shared" si="15"/>
        <v>0</v>
      </c>
      <c r="F875" s="15" t="str">
        <f>IFERROR(IF($A875&lt;&gt;"",VLOOKUP($A875,'[1]LISTE ARTICLES PA-PV'!$A$2:$AB$1397,28,FALSE),""),"")</f>
        <v/>
      </c>
      <c r="G875" s="15" t="str">
        <f>IFERROR(IF($A875&lt;&gt;"",VLOOKUP($A875,'[1]LISTE ARTICLES PA-PV'!$A$2:$AB$1397,27,FALSE),""),"")</f>
        <v/>
      </c>
      <c r="H875" s="50" t="str">
        <f>IF($A875&lt;&gt;"",VLOOKUP($A875,'[1]LISTE ARTICLES PA-PV'!$A$2:$AB$1397,7,FALSE),"0")</f>
        <v>0</v>
      </c>
    </row>
    <row r="876" spans="1:8" x14ac:dyDescent="0.3">
      <c r="A876" s="70"/>
      <c r="B876" s="50"/>
      <c r="C876" s="15" t="str">
        <f>IFERROR(IF(A876&lt;&gt;"",VLOOKUP($A876,'[1]LISTE ARTICLES PA-PV'!$A$2:$AB$1397,4,FALSE),""),"")</f>
        <v/>
      </c>
      <c r="D876" s="46" t="str">
        <f>IFERROR(IF($A876&lt;&gt;"",VLOOKUP($A876,'[1]LISTE ARTICLES PA-PV'!$A$2:$AB$1397,6,FALSE),"0"),"")</f>
        <v>0</v>
      </c>
      <c r="E876" s="49">
        <f t="shared" si="15"/>
        <v>0</v>
      </c>
      <c r="F876" s="15" t="str">
        <f>IFERROR(IF($A876&lt;&gt;"",VLOOKUP($A876,'[1]LISTE ARTICLES PA-PV'!$A$2:$AB$1397,28,FALSE),""),"")</f>
        <v/>
      </c>
      <c r="G876" s="15" t="str">
        <f>IFERROR(IF($A876&lt;&gt;"",VLOOKUP($A876,'[1]LISTE ARTICLES PA-PV'!$A$2:$AB$1397,27,FALSE),""),"")</f>
        <v/>
      </c>
      <c r="H876" s="50" t="str">
        <f>IF($A876&lt;&gt;"",VLOOKUP($A876,'[1]LISTE ARTICLES PA-PV'!$A$2:$AB$1397,7,FALSE),"0")</f>
        <v>0</v>
      </c>
    </row>
    <row r="877" spans="1:8" x14ac:dyDescent="0.3">
      <c r="A877" s="70"/>
      <c r="B877" s="50"/>
      <c r="C877" s="15" t="str">
        <f>IFERROR(IF(A877&lt;&gt;"",VLOOKUP($A877,'[1]LISTE ARTICLES PA-PV'!$A$2:$AB$1397,4,FALSE),""),"")</f>
        <v/>
      </c>
      <c r="D877" s="46" t="str">
        <f>IFERROR(IF($A877&lt;&gt;"",VLOOKUP($A877,'[1]LISTE ARTICLES PA-PV'!$A$2:$AB$1397,6,FALSE),"0"),"")</f>
        <v>0</v>
      </c>
      <c r="E877" s="49">
        <f t="shared" si="15"/>
        <v>0</v>
      </c>
      <c r="F877" s="15" t="str">
        <f>IFERROR(IF($A877&lt;&gt;"",VLOOKUP($A877,'[1]LISTE ARTICLES PA-PV'!$A$2:$AB$1397,28,FALSE),""),"")</f>
        <v/>
      </c>
      <c r="G877" s="15" t="str">
        <f>IFERROR(IF($A877&lt;&gt;"",VLOOKUP($A877,'[1]LISTE ARTICLES PA-PV'!$A$2:$AB$1397,27,FALSE),""),"")</f>
        <v/>
      </c>
      <c r="H877" s="50" t="str">
        <f>IF($A877&lt;&gt;"",VLOOKUP($A877,'[1]LISTE ARTICLES PA-PV'!$A$2:$AB$1397,7,FALSE),"0")</f>
        <v>0</v>
      </c>
    </row>
    <row r="878" spans="1:8" x14ac:dyDescent="0.3">
      <c r="A878" s="70"/>
      <c r="B878" s="50"/>
      <c r="C878" s="15" t="str">
        <f>IFERROR(IF(A878&lt;&gt;"",VLOOKUP($A878,'[1]LISTE ARTICLES PA-PV'!$A$2:$AB$1397,4,FALSE),""),"")</f>
        <v/>
      </c>
      <c r="D878" s="46" t="str">
        <f>IFERROR(IF($A878&lt;&gt;"",VLOOKUP($A878,'[1]LISTE ARTICLES PA-PV'!$A$2:$AB$1397,6,FALSE),"0"),"")</f>
        <v>0</v>
      </c>
      <c r="E878" s="49">
        <f t="shared" si="15"/>
        <v>0</v>
      </c>
      <c r="F878" s="15" t="str">
        <f>IFERROR(IF($A878&lt;&gt;"",VLOOKUP($A878,'[1]LISTE ARTICLES PA-PV'!$A$2:$AB$1397,28,FALSE),""),"")</f>
        <v/>
      </c>
      <c r="G878" s="15" t="str">
        <f>IFERROR(IF($A878&lt;&gt;"",VLOOKUP($A878,'[1]LISTE ARTICLES PA-PV'!$A$2:$AB$1397,27,FALSE),""),"")</f>
        <v/>
      </c>
      <c r="H878" s="50" t="str">
        <f>IF($A878&lt;&gt;"",VLOOKUP($A878,'[1]LISTE ARTICLES PA-PV'!$A$2:$AB$1397,7,FALSE),"0")</f>
        <v>0</v>
      </c>
    </row>
    <row r="879" spans="1:8" x14ac:dyDescent="0.3">
      <c r="A879" s="70"/>
      <c r="B879" s="50"/>
      <c r="C879" s="15" t="str">
        <f>IFERROR(IF(A879&lt;&gt;"",VLOOKUP($A879,'[1]LISTE ARTICLES PA-PV'!$A$2:$AB$1397,4,FALSE),""),"")</f>
        <v/>
      </c>
      <c r="D879" s="46" t="str">
        <f>IFERROR(IF($A879&lt;&gt;"",VLOOKUP($A879,'[1]LISTE ARTICLES PA-PV'!$A$2:$AB$1397,6,FALSE),"0"),"")</f>
        <v>0</v>
      </c>
      <c r="E879" s="49">
        <f t="shared" si="15"/>
        <v>0</v>
      </c>
      <c r="F879" s="15" t="str">
        <f>IFERROR(IF($A879&lt;&gt;"",VLOOKUP($A879,'[1]LISTE ARTICLES PA-PV'!$A$2:$AB$1397,28,FALSE),""),"")</f>
        <v/>
      </c>
      <c r="G879" s="15" t="str">
        <f>IFERROR(IF($A879&lt;&gt;"",VLOOKUP($A879,'[1]LISTE ARTICLES PA-PV'!$A$2:$AB$1397,27,FALSE),""),"")</f>
        <v/>
      </c>
      <c r="H879" s="50" t="str">
        <f>IF($A879&lt;&gt;"",VLOOKUP($A879,'[1]LISTE ARTICLES PA-PV'!$A$2:$AB$1397,7,FALSE),"0")</f>
        <v>0</v>
      </c>
    </row>
    <row r="880" spans="1:8" x14ac:dyDescent="0.3">
      <c r="A880" s="70"/>
      <c r="B880" s="50"/>
      <c r="C880" s="15" t="str">
        <f>IFERROR(IF(A880&lt;&gt;"",VLOOKUP($A880,'[1]LISTE ARTICLES PA-PV'!$A$2:$AB$1397,4,FALSE),""),"")</f>
        <v/>
      </c>
      <c r="D880" s="46" t="str">
        <f>IFERROR(IF($A880&lt;&gt;"",VLOOKUP($A880,'[1]LISTE ARTICLES PA-PV'!$A$2:$AB$1397,6,FALSE),"0"),"")</f>
        <v>0</v>
      </c>
      <c r="E880" s="49">
        <f t="shared" si="15"/>
        <v>0</v>
      </c>
      <c r="F880" s="15" t="str">
        <f>IFERROR(IF($A880&lt;&gt;"",VLOOKUP($A880,'[1]LISTE ARTICLES PA-PV'!$A$2:$AB$1397,28,FALSE),""),"")</f>
        <v/>
      </c>
      <c r="G880" s="15" t="str">
        <f>IFERROR(IF($A880&lt;&gt;"",VLOOKUP($A880,'[1]LISTE ARTICLES PA-PV'!$A$2:$AB$1397,27,FALSE),""),"")</f>
        <v/>
      </c>
      <c r="H880" s="50" t="str">
        <f>IF($A880&lt;&gt;"",VLOOKUP($A880,'[1]LISTE ARTICLES PA-PV'!$A$2:$AB$1397,7,FALSE),"0")</f>
        <v>0</v>
      </c>
    </row>
    <row r="881" spans="1:8" x14ac:dyDescent="0.3">
      <c r="A881" s="70"/>
      <c r="B881" s="50"/>
      <c r="C881" s="15" t="str">
        <f>IFERROR(IF(A881&lt;&gt;"",VLOOKUP($A881,'[1]LISTE ARTICLES PA-PV'!$A$2:$AB$1397,4,FALSE),""),"")</f>
        <v/>
      </c>
      <c r="D881" s="46" t="str">
        <f>IFERROR(IF($A881&lt;&gt;"",VLOOKUP($A881,'[1]LISTE ARTICLES PA-PV'!$A$2:$AB$1397,6,FALSE),"0"),"")</f>
        <v>0</v>
      </c>
      <c r="E881" s="49">
        <f t="shared" si="15"/>
        <v>0</v>
      </c>
      <c r="F881" s="15" t="str">
        <f>IFERROR(IF($A881&lt;&gt;"",VLOOKUP($A881,'[1]LISTE ARTICLES PA-PV'!$A$2:$AB$1397,28,FALSE),""),"")</f>
        <v/>
      </c>
      <c r="G881" s="15" t="str">
        <f>IFERROR(IF($A881&lt;&gt;"",VLOOKUP($A881,'[1]LISTE ARTICLES PA-PV'!$A$2:$AB$1397,27,FALSE),""),"")</f>
        <v/>
      </c>
      <c r="H881" s="50" t="str">
        <f>IF($A881&lt;&gt;"",VLOOKUP($A881,'[1]LISTE ARTICLES PA-PV'!$A$2:$AB$1397,7,FALSE),"0")</f>
        <v>0</v>
      </c>
    </row>
    <row r="882" spans="1:8" x14ac:dyDescent="0.3">
      <c r="A882" s="70"/>
      <c r="B882" s="50"/>
      <c r="C882" s="15" t="str">
        <f>IFERROR(IF(A882&lt;&gt;"",VLOOKUP($A882,'[1]LISTE ARTICLES PA-PV'!$A$2:$AB$1397,4,FALSE),""),"")</f>
        <v/>
      </c>
      <c r="D882" s="46" t="str">
        <f>IFERROR(IF($A882&lt;&gt;"",VLOOKUP($A882,'[1]LISTE ARTICLES PA-PV'!$A$2:$AB$1397,6,FALSE),"0"),"")</f>
        <v>0</v>
      </c>
      <c r="E882" s="49">
        <f t="shared" si="15"/>
        <v>0</v>
      </c>
      <c r="F882" s="15" t="str">
        <f>IFERROR(IF($A882&lt;&gt;"",VLOOKUP($A882,'[1]LISTE ARTICLES PA-PV'!$A$2:$AB$1397,28,FALSE),""),"")</f>
        <v/>
      </c>
      <c r="G882" s="15" t="str">
        <f>IFERROR(IF($A882&lt;&gt;"",VLOOKUP($A882,'[1]LISTE ARTICLES PA-PV'!$A$2:$AB$1397,27,FALSE),""),"")</f>
        <v/>
      </c>
      <c r="H882" s="50" t="str">
        <f>IF($A882&lt;&gt;"",VLOOKUP($A882,'[1]LISTE ARTICLES PA-PV'!$A$2:$AB$1397,7,FALSE),"0")</f>
        <v>0</v>
      </c>
    </row>
    <row r="883" spans="1:8" x14ac:dyDescent="0.3">
      <c r="A883" s="70"/>
      <c r="B883" s="50"/>
      <c r="C883" s="15" t="str">
        <f>IFERROR(IF(A883&lt;&gt;"",VLOOKUP($A883,'[1]LISTE ARTICLES PA-PV'!$A$2:$AB$1397,4,FALSE),""),"")</f>
        <v/>
      </c>
      <c r="D883" s="46" t="str">
        <f>IFERROR(IF($A883&lt;&gt;"",VLOOKUP($A883,'[1]LISTE ARTICLES PA-PV'!$A$2:$AB$1397,6,FALSE),"0"),"")</f>
        <v>0</v>
      </c>
      <c r="E883" s="49">
        <f t="shared" si="15"/>
        <v>0</v>
      </c>
      <c r="F883" s="15" t="str">
        <f>IFERROR(IF($A883&lt;&gt;"",VLOOKUP($A883,'[1]LISTE ARTICLES PA-PV'!$A$2:$AB$1397,28,FALSE),""),"")</f>
        <v/>
      </c>
      <c r="G883" s="15" t="str">
        <f>IFERROR(IF($A883&lt;&gt;"",VLOOKUP($A883,'[1]LISTE ARTICLES PA-PV'!$A$2:$AB$1397,27,FALSE),""),"")</f>
        <v/>
      </c>
      <c r="H883" s="50" t="str">
        <f>IF($A883&lt;&gt;"",VLOOKUP($A883,'[1]LISTE ARTICLES PA-PV'!$A$2:$AB$1397,7,FALSE),"0")</f>
        <v>0</v>
      </c>
    </row>
    <row r="884" spans="1:8" x14ac:dyDescent="0.3">
      <c r="A884" s="70"/>
      <c r="B884" s="50"/>
      <c r="C884" s="15" t="str">
        <f>IFERROR(IF(A884&lt;&gt;"",VLOOKUP($A884,'[1]LISTE ARTICLES PA-PV'!$A$2:$AB$1397,4,FALSE),""),"")</f>
        <v/>
      </c>
      <c r="D884" s="46" t="str">
        <f>IFERROR(IF($A884&lt;&gt;"",VLOOKUP($A884,'[1]LISTE ARTICLES PA-PV'!$A$2:$AB$1397,6,FALSE),"0"),"")</f>
        <v>0</v>
      </c>
      <c r="E884" s="49">
        <f t="shared" si="15"/>
        <v>0</v>
      </c>
      <c r="F884" s="15" t="str">
        <f>IFERROR(IF($A884&lt;&gt;"",VLOOKUP($A884,'[1]LISTE ARTICLES PA-PV'!$A$2:$AB$1397,28,FALSE),""),"")</f>
        <v/>
      </c>
      <c r="G884" s="15" t="str">
        <f>IFERROR(IF($A884&lt;&gt;"",VLOOKUP($A884,'[1]LISTE ARTICLES PA-PV'!$A$2:$AB$1397,27,FALSE),""),"")</f>
        <v/>
      </c>
      <c r="H884" s="50" t="str">
        <f>IF($A884&lt;&gt;"",VLOOKUP($A884,'[1]LISTE ARTICLES PA-PV'!$A$2:$AB$1397,7,FALSE),"0")</f>
        <v>0</v>
      </c>
    </row>
    <row r="885" spans="1:8" x14ac:dyDescent="0.3">
      <c r="A885" s="70"/>
      <c r="B885" s="50"/>
      <c r="C885" s="15" t="str">
        <f>IFERROR(IF(A885&lt;&gt;"",VLOOKUP($A885,'[1]LISTE ARTICLES PA-PV'!$A$2:$AB$1397,4,FALSE),""),"")</f>
        <v/>
      </c>
      <c r="D885" s="46" t="str">
        <f>IFERROR(IF($A885&lt;&gt;"",VLOOKUP($A885,'[1]LISTE ARTICLES PA-PV'!$A$2:$AB$1397,6,FALSE),"0"),"")</f>
        <v>0</v>
      </c>
      <c r="E885" s="49">
        <f t="shared" si="15"/>
        <v>0</v>
      </c>
      <c r="F885" s="15" t="str">
        <f>IFERROR(IF($A885&lt;&gt;"",VLOOKUP($A885,'[1]LISTE ARTICLES PA-PV'!$A$2:$AB$1397,28,FALSE),""),"")</f>
        <v/>
      </c>
      <c r="G885" s="15" t="str">
        <f>IFERROR(IF($A885&lt;&gt;"",VLOOKUP($A885,'[1]LISTE ARTICLES PA-PV'!$A$2:$AB$1397,27,FALSE),""),"")</f>
        <v/>
      </c>
      <c r="H885" s="50" t="str">
        <f>IF($A885&lt;&gt;"",VLOOKUP($A885,'[1]LISTE ARTICLES PA-PV'!$A$2:$AB$1397,7,FALSE),"0")</f>
        <v>0</v>
      </c>
    </row>
    <row r="886" spans="1:8" x14ac:dyDescent="0.3">
      <c r="A886" s="70"/>
      <c r="B886" s="50"/>
      <c r="C886" s="15" t="str">
        <f>IFERROR(IF(A886&lt;&gt;"",VLOOKUP($A886,'[1]LISTE ARTICLES PA-PV'!$A$2:$AB$1397,4,FALSE),""),"")</f>
        <v/>
      </c>
      <c r="D886" s="46" t="str">
        <f>IFERROR(IF($A886&lt;&gt;"",VLOOKUP($A886,'[1]LISTE ARTICLES PA-PV'!$A$2:$AB$1397,6,FALSE),"0"),"")</f>
        <v>0</v>
      </c>
      <c r="E886" s="49">
        <f t="shared" si="15"/>
        <v>0</v>
      </c>
      <c r="F886" s="15" t="str">
        <f>IFERROR(IF($A886&lt;&gt;"",VLOOKUP($A886,'[1]LISTE ARTICLES PA-PV'!$A$2:$AB$1397,28,FALSE),""),"")</f>
        <v/>
      </c>
      <c r="G886" s="15" t="str">
        <f>IFERROR(IF($A886&lt;&gt;"",VLOOKUP($A886,'[1]LISTE ARTICLES PA-PV'!$A$2:$AB$1397,27,FALSE),""),"")</f>
        <v/>
      </c>
      <c r="H886" s="50" t="str">
        <f>IF($A886&lt;&gt;"",VLOOKUP($A886,'[1]LISTE ARTICLES PA-PV'!$A$2:$AB$1397,7,FALSE),"0")</f>
        <v>0</v>
      </c>
    </row>
    <row r="887" spans="1:8" x14ac:dyDescent="0.3">
      <c r="A887" s="70"/>
      <c r="B887" s="50"/>
      <c r="C887" s="15" t="str">
        <f>IFERROR(IF(A887&lt;&gt;"",VLOOKUP($A887,'[1]LISTE ARTICLES PA-PV'!$A$2:$AB$1397,4,FALSE),""),"")</f>
        <v/>
      </c>
      <c r="D887" s="46" t="str">
        <f>IFERROR(IF($A887&lt;&gt;"",VLOOKUP($A887,'[1]LISTE ARTICLES PA-PV'!$A$2:$AB$1397,6,FALSE),"0"),"")</f>
        <v>0</v>
      </c>
      <c r="E887" s="49">
        <f t="shared" si="15"/>
        <v>0</v>
      </c>
      <c r="F887" s="15" t="str">
        <f>IFERROR(IF($A887&lt;&gt;"",VLOOKUP($A887,'[1]LISTE ARTICLES PA-PV'!$A$2:$AB$1397,28,FALSE),""),"")</f>
        <v/>
      </c>
      <c r="G887" s="15" t="str">
        <f>IFERROR(IF($A887&lt;&gt;"",VLOOKUP($A887,'[1]LISTE ARTICLES PA-PV'!$A$2:$AB$1397,27,FALSE),""),"")</f>
        <v/>
      </c>
      <c r="H887" s="50" t="str">
        <f>IF($A887&lt;&gt;"",VLOOKUP($A887,'[1]LISTE ARTICLES PA-PV'!$A$2:$AB$1397,7,FALSE),"0")</f>
        <v>0</v>
      </c>
    </row>
    <row r="888" spans="1:8" x14ac:dyDescent="0.3">
      <c r="A888" s="70"/>
      <c r="B888" s="50"/>
      <c r="C888" s="15" t="str">
        <f>IFERROR(IF(A888&lt;&gt;"",VLOOKUP($A888,'[1]LISTE ARTICLES PA-PV'!$A$2:$AB$1397,4,FALSE),""),"")</f>
        <v/>
      </c>
      <c r="D888" s="46" t="str">
        <f>IFERROR(IF($A888&lt;&gt;"",VLOOKUP($A888,'[1]LISTE ARTICLES PA-PV'!$A$2:$AB$1397,6,FALSE),"0"),"")</f>
        <v>0</v>
      </c>
      <c r="E888" s="49">
        <f t="shared" si="15"/>
        <v>0</v>
      </c>
      <c r="F888" s="15" t="str">
        <f>IFERROR(IF($A888&lt;&gt;"",VLOOKUP($A888,'[1]LISTE ARTICLES PA-PV'!$A$2:$AB$1397,28,FALSE),""),"")</f>
        <v/>
      </c>
      <c r="G888" s="15" t="str">
        <f>IFERROR(IF($A888&lt;&gt;"",VLOOKUP($A888,'[1]LISTE ARTICLES PA-PV'!$A$2:$AB$1397,27,FALSE),""),"")</f>
        <v/>
      </c>
      <c r="H888" s="50" t="str">
        <f>IF($A888&lt;&gt;"",VLOOKUP($A888,'[1]LISTE ARTICLES PA-PV'!$A$2:$AB$1397,7,FALSE),"0")</f>
        <v>0</v>
      </c>
    </row>
    <row r="889" spans="1:8" x14ac:dyDescent="0.3">
      <c r="A889" s="70"/>
      <c r="B889" s="50"/>
      <c r="C889" s="15" t="str">
        <f>IFERROR(IF(A889&lt;&gt;"",VLOOKUP($A889,'[1]LISTE ARTICLES PA-PV'!$A$2:$AB$1397,4,FALSE),""),"")</f>
        <v/>
      </c>
      <c r="D889" s="46" t="str">
        <f>IFERROR(IF($A889&lt;&gt;"",VLOOKUP($A889,'[1]LISTE ARTICLES PA-PV'!$A$2:$AB$1397,6,FALSE),"0"),"")</f>
        <v>0</v>
      </c>
      <c r="E889" s="49">
        <f t="shared" si="15"/>
        <v>0</v>
      </c>
      <c r="F889" s="15" t="str">
        <f>IFERROR(IF($A889&lt;&gt;"",VLOOKUP($A889,'[1]LISTE ARTICLES PA-PV'!$A$2:$AB$1397,28,FALSE),""),"")</f>
        <v/>
      </c>
      <c r="G889" s="15" t="str">
        <f>IFERROR(IF($A889&lt;&gt;"",VLOOKUP($A889,'[1]LISTE ARTICLES PA-PV'!$A$2:$AB$1397,27,FALSE),""),"")</f>
        <v/>
      </c>
      <c r="H889" s="50" t="str">
        <f>IF($A889&lt;&gt;"",VLOOKUP($A889,'[1]LISTE ARTICLES PA-PV'!$A$2:$AB$1397,7,FALSE),"0")</f>
        <v>0</v>
      </c>
    </row>
    <row r="890" spans="1:8" x14ac:dyDescent="0.3">
      <c r="A890" s="70"/>
      <c r="B890" s="50"/>
      <c r="C890" s="15" t="str">
        <f>IFERROR(IF(A890&lt;&gt;"",VLOOKUP($A890,'[1]LISTE ARTICLES PA-PV'!$A$2:$AB$1397,4,FALSE),""),"")</f>
        <v/>
      </c>
      <c r="D890" s="46" t="str">
        <f>IFERROR(IF($A890&lt;&gt;"",VLOOKUP($A890,'[1]LISTE ARTICLES PA-PV'!$A$2:$AB$1397,6,FALSE),"0"),"")</f>
        <v>0</v>
      </c>
      <c r="E890" s="49">
        <f t="shared" si="15"/>
        <v>0</v>
      </c>
      <c r="F890" s="15" t="str">
        <f>IFERROR(IF($A890&lt;&gt;"",VLOOKUP($A890,'[1]LISTE ARTICLES PA-PV'!$A$2:$AB$1397,28,FALSE),""),"")</f>
        <v/>
      </c>
      <c r="G890" s="15" t="str">
        <f>IFERROR(IF($A890&lt;&gt;"",VLOOKUP($A890,'[1]LISTE ARTICLES PA-PV'!$A$2:$AB$1397,27,FALSE),""),"")</f>
        <v/>
      </c>
      <c r="H890" s="50" t="str">
        <f>IF($A890&lt;&gt;"",VLOOKUP($A890,'[1]LISTE ARTICLES PA-PV'!$A$2:$AB$1397,7,FALSE),"0")</f>
        <v>0</v>
      </c>
    </row>
    <row r="891" spans="1:8" x14ac:dyDescent="0.3">
      <c r="A891" s="70"/>
      <c r="B891" s="50"/>
      <c r="C891" s="15" t="str">
        <f>IFERROR(IF(A891&lt;&gt;"",VLOOKUP($A891,'[1]LISTE ARTICLES PA-PV'!$A$2:$AB$1397,4,FALSE),""),"")</f>
        <v/>
      </c>
      <c r="D891" s="46" t="str">
        <f>IFERROR(IF($A891&lt;&gt;"",VLOOKUP($A891,'[1]LISTE ARTICLES PA-PV'!$A$2:$AB$1397,6,FALSE),"0"),"")</f>
        <v>0</v>
      </c>
      <c r="E891" s="49">
        <f t="shared" si="15"/>
        <v>0</v>
      </c>
      <c r="F891" s="15" t="str">
        <f>IFERROR(IF($A891&lt;&gt;"",VLOOKUP($A891,'[1]LISTE ARTICLES PA-PV'!$A$2:$AB$1397,28,FALSE),""),"")</f>
        <v/>
      </c>
      <c r="G891" s="15" t="str">
        <f>IFERROR(IF($A891&lt;&gt;"",VLOOKUP($A891,'[1]LISTE ARTICLES PA-PV'!$A$2:$AB$1397,27,FALSE),""),"")</f>
        <v/>
      </c>
      <c r="H891" s="50" t="str">
        <f>IF($A891&lt;&gt;"",VLOOKUP($A891,'[1]LISTE ARTICLES PA-PV'!$A$2:$AB$1397,7,FALSE),"0")</f>
        <v>0</v>
      </c>
    </row>
    <row r="892" spans="1:8" x14ac:dyDescent="0.3">
      <c r="A892" s="70"/>
      <c r="B892" s="50"/>
      <c r="C892" s="15" t="str">
        <f>IFERROR(IF(A892&lt;&gt;"",VLOOKUP($A892,'[1]LISTE ARTICLES PA-PV'!$A$2:$AB$1397,4,FALSE),""),"")</f>
        <v/>
      </c>
      <c r="D892" s="46" t="str">
        <f>IFERROR(IF($A892&lt;&gt;"",VLOOKUP($A892,'[1]LISTE ARTICLES PA-PV'!$A$2:$AB$1397,6,FALSE),"0"),"")</f>
        <v>0</v>
      </c>
      <c r="E892" s="49">
        <f t="shared" si="15"/>
        <v>0</v>
      </c>
      <c r="F892" s="15" t="str">
        <f>IFERROR(IF($A892&lt;&gt;"",VLOOKUP($A892,'[1]LISTE ARTICLES PA-PV'!$A$2:$AB$1397,28,FALSE),""),"")</f>
        <v/>
      </c>
      <c r="G892" s="15" t="str">
        <f>IFERROR(IF($A892&lt;&gt;"",VLOOKUP($A892,'[1]LISTE ARTICLES PA-PV'!$A$2:$AB$1397,27,FALSE),""),"")</f>
        <v/>
      </c>
      <c r="H892" s="50" t="str">
        <f>IF($A892&lt;&gt;"",VLOOKUP($A892,'[1]LISTE ARTICLES PA-PV'!$A$2:$AB$1397,7,FALSE),"0")</f>
        <v>0</v>
      </c>
    </row>
    <row r="893" spans="1:8" x14ac:dyDescent="0.3">
      <c r="A893" s="70"/>
      <c r="B893" s="50"/>
      <c r="C893" s="15" t="str">
        <f>IFERROR(IF(A893&lt;&gt;"",VLOOKUP($A893,'[1]LISTE ARTICLES PA-PV'!$A$2:$AB$1397,4,FALSE),""),"")</f>
        <v/>
      </c>
      <c r="D893" s="46" t="str">
        <f>IFERROR(IF($A893&lt;&gt;"",VLOOKUP($A893,'[1]LISTE ARTICLES PA-PV'!$A$2:$AB$1397,6,FALSE),"0"),"")</f>
        <v>0</v>
      </c>
      <c r="E893" s="49">
        <f t="shared" si="15"/>
        <v>0</v>
      </c>
      <c r="F893" s="15" t="str">
        <f>IFERROR(IF($A893&lt;&gt;"",VLOOKUP($A893,'[1]LISTE ARTICLES PA-PV'!$A$2:$AB$1397,28,FALSE),""),"")</f>
        <v/>
      </c>
      <c r="G893" s="15" t="str">
        <f>IFERROR(IF($A893&lt;&gt;"",VLOOKUP($A893,'[1]LISTE ARTICLES PA-PV'!$A$2:$AB$1397,27,FALSE),""),"")</f>
        <v/>
      </c>
      <c r="H893" s="50" t="str">
        <f>IF($A893&lt;&gt;"",VLOOKUP($A893,'[1]LISTE ARTICLES PA-PV'!$A$2:$AB$1397,7,FALSE),"0")</f>
        <v>0</v>
      </c>
    </row>
    <row r="894" spans="1:8" x14ac:dyDescent="0.3">
      <c r="A894" s="70"/>
      <c r="B894" s="50"/>
      <c r="C894" s="15" t="str">
        <f>IFERROR(IF(A894&lt;&gt;"",VLOOKUP($A894,'[1]LISTE ARTICLES PA-PV'!$A$2:$AB$1397,4,FALSE),""),"")</f>
        <v/>
      </c>
      <c r="D894" s="46" t="str">
        <f>IFERROR(IF($A894&lt;&gt;"",VLOOKUP($A894,'[1]LISTE ARTICLES PA-PV'!$A$2:$AB$1397,6,FALSE),"0"),"")</f>
        <v>0</v>
      </c>
      <c r="E894" s="49">
        <f t="shared" si="15"/>
        <v>0</v>
      </c>
      <c r="F894" s="15" t="str">
        <f>IFERROR(IF($A894&lt;&gt;"",VLOOKUP($A894,'[1]LISTE ARTICLES PA-PV'!$A$2:$AB$1397,28,FALSE),""),"")</f>
        <v/>
      </c>
      <c r="G894" s="15" t="str">
        <f>IFERROR(IF($A894&lt;&gt;"",VLOOKUP($A894,'[1]LISTE ARTICLES PA-PV'!$A$2:$AB$1397,27,FALSE),""),"")</f>
        <v/>
      </c>
      <c r="H894" s="50" t="str">
        <f>IF($A894&lt;&gt;"",VLOOKUP($A894,'[1]LISTE ARTICLES PA-PV'!$A$2:$AB$1397,7,FALSE),"0")</f>
        <v>0</v>
      </c>
    </row>
    <row r="895" spans="1:8" x14ac:dyDescent="0.3">
      <c r="A895" s="70"/>
      <c r="B895" s="50"/>
      <c r="C895" s="15" t="str">
        <f>IFERROR(IF(A895&lt;&gt;"",VLOOKUP($A895,'[1]LISTE ARTICLES PA-PV'!$A$2:$AB$1397,4,FALSE),""),"")</f>
        <v/>
      </c>
      <c r="D895" s="46" t="str">
        <f>IFERROR(IF($A895&lt;&gt;"",VLOOKUP($A895,'[1]LISTE ARTICLES PA-PV'!$A$2:$AB$1397,6,FALSE),"0"),"")</f>
        <v>0</v>
      </c>
      <c r="E895" s="49">
        <f t="shared" si="15"/>
        <v>0</v>
      </c>
      <c r="F895" s="15" t="str">
        <f>IFERROR(IF($A895&lt;&gt;"",VLOOKUP($A895,'[1]LISTE ARTICLES PA-PV'!$A$2:$AB$1397,28,FALSE),""),"")</f>
        <v/>
      </c>
      <c r="G895" s="15" t="str">
        <f>IFERROR(IF($A895&lt;&gt;"",VLOOKUP($A895,'[1]LISTE ARTICLES PA-PV'!$A$2:$AB$1397,27,FALSE),""),"")</f>
        <v/>
      </c>
      <c r="H895" s="50" t="str">
        <f>IF($A895&lt;&gt;"",VLOOKUP($A895,'[1]LISTE ARTICLES PA-PV'!$A$2:$AB$1397,7,FALSE),"0")</f>
        <v>0</v>
      </c>
    </row>
    <row r="896" spans="1:8" x14ac:dyDescent="0.3">
      <c r="A896" s="70"/>
      <c r="B896" s="50"/>
      <c r="C896" s="15" t="str">
        <f>IFERROR(IF(A896&lt;&gt;"",VLOOKUP($A896,'[1]LISTE ARTICLES PA-PV'!$A$2:$AB$1397,4,FALSE),""),"")</f>
        <v/>
      </c>
      <c r="D896" s="46" t="str">
        <f>IFERROR(IF($A896&lt;&gt;"",VLOOKUP($A896,'[1]LISTE ARTICLES PA-PV'!$A$2:$AB$1397,6,FALSE),"0"),"")</f>
        <v>0</v>
      </c>
      <c r="E896" s="49">
        <f t="shared" si="15"/>
        <v>0</v>
      </c>
      <c r="F896" s="15" t="str">
        <f>IFERROR(IF($A896&lt;&gt;"",VLOOKUP($A896,'[1]LISTE ARTICLES PA-PV'!$A$2:$AB$1397,28,FALSE),""),"")</f>
        <v/>
      </c>
      <c r="G896" s="15" t="str">
        <f>IFERROR(IF($A896&lt;&gt;"",VLOOKUP($A896,'[1]LISTE ARTICLES PA-PV'!$A$2:$AB$1397,27,FALSE),""),"")</f>
        <v/>
      </c>
      <c r="H896" s="50" t="str">
        <f>IF($A896&lt;&gt;"",VLOOKUP($A896,'[1]LISTE ARTICLES PA-PV'!$A$2:$AB$1397,7,FALSE),"0")</f>
        <v>0</v>
      </c>
    </row>
    <row r="897" spans="1:8" x14ac:dyDescent="0.3">
      <c r="A897" s="70"/>
      <c r="B897" s="50"/>
      <c r="C897" s="15" t="str">
        <f>IFERROR(IF(A897&lt;&gt;"",VLOOKUP($A897,'[1]LISTE ARTICLES PA-PV'!$A$2:$AB$1397,4,FALSE),""),"")</f>
        <v/>
      </c>
      <c r="D897" s="46" t="str">
        <f>IFERROR(IF($A897&lt;&gt;"",VLOOKUP($A897,'[1]LISTE ARTICLES PA-PV'!$A$2:$AB$1397,6,FALSE),"0"),"")</f>
        <v>0</v>
      </c>
      <c r="E897" s="49">
        <f t="shared" si="15"/>
        <v>0</v>
      </c>
      <c r="F897" s="15" t="str">
        <f>IFERROR(IF($A897&lt;&gt;"",VLOOKUP($A897,'[1]LISTE ARTICLES PA-PV'!$A$2:$AB$1397,28,FALSE),""),"")</f>
        <v/>
      </c>
      <c r="G897" s="15" t="str">
        <f>IFERROR(IF($A897&lt;&gt;"",VLOOKUP($A897,'[1]LISTE ARTICLES PA-PV'!$A$2:$AB$1397,27,FALSE),""),"")</f>
        <v/>
      </c>
      <c r="H897" s="50" t="str">
        <f>IF($A897&lt;&gt;"",VLOOKUP($A897,'[1]LISTE ARTICLES PA-PV'!$A$2:$AB$1397,7,FALSE),"0")</f>
        <v>0</v>
      </c>
    </row>
    <row r="898" spans="1:8" x14ac:dyDescent="0.3">
      <c r="A898" s="70"/>
      <c r="B898" s="50"/>
      <c r="C898" s="15" t="str">
        <f>IFERROR(IF(A898&lt;&gt;"",VLOOKUP($A898,'[1]LISTE ARTICLES PA-PV'!$A$2:$AB$1397,4,FALSE),""),"")</f>
        <v/>
      </c>
      <c r="D898" s="46" t="str">
        <f>IFERROR(IF($A898&lt;&gt;"",VLOOKUP($A898,'[1]LISTE ARTICLES PA-PV'!$A$2:$AB$1397,6,FALSE),"0"),"")</f>
        <v>0</v>
      </c>
      <c r="E898" s="49">
        <f t="shared" si="15"/>
        <v>0</v>
      </c>
      <c r="F898" s="15" t="str">
        <f>IFERROR(IF($A898&lt;&gt;"",VLOOKUP($A898,'[1]LISTE ARTICLES PA-PV'!$A$2:$AB$1397,28,FALSE),""),"")</f>
        <v/>
      </c>
      <c r="G898" s="15" t="str">
        <f>IFERROR(IF($A898&lt;&gt;"",VLOOKUP($A898,'[1]LISTE ARTICLES PA-PV'!$A$2:$AB$1397,27,FALSE),""),"")</f>
        <v/>
      </c>
      <c r="H898" s="50" t="str">
        <f>IF($A898&lt;&gt;"",VLOOKUP($A898,'[1]LISTE ARTICLES PA-PV'!$A$2:$AB$1397,7,FALSE),"0")</f>
        <v>0</v>
      </c>
    </row>
    <row r="899" spans="1:8" x14ac:dyDescent="0.3">
      <c r="A899" s="70"/>
      <c r="B899" s="50"/>
      <c r="C899" s="15" t="str">
        <f>IFERROR(IF(A899&lt;&gt;"",VLOOKUP($A899,'[1]LISTE ARTICLES PA-PV'!$A$2:$AB$1397,4,FALSE),""),"")</f>
        <v/>
      </c>
      <c r="D899" s="46" t="str">
        <f>IFERROR(IF($A899&lt;&gt;"",VLOOKUP($A899,'[1]LISTE ARTICLES PA-PV'!$A$2:$AB$1397,6,FALSE),"0"),"")</f>
        <v>0</v>
      </c>
      <c r="E899" s="49">
        <f t="shared" si="15"/>
        <v>0</v>
      </c>
      <c r="F899" s="15" t="str">
        <f>IFERROR(IF($A899&lt;&gt;"",VLOOKUP($A899,'[1]LISTE ARTICLES PA-PV'!$A$2:$AB$1397,28,FALSE),""),"")</f>
        <v/>
      </c>
      <c r="G899" s="15" t="str">
        <f>IFERROR(IF($A899&lt;&gt;"",VLOOKUP($A899,'[1]LISTE ARTICLES PA-PV'!$A$2:$AB$1397,27,FALSE),""),"")</f>
        <v/>
      </c>
      <c r="H899" s="50" t="str">
        <f>IF($A899&lt;&gt;"",VLOOKUP($A899,'[1]LISTE ARTICLES PA-PV'!$A$2:$AB$1397,7,FALSE),"0")</f>
        <v>0</v>
      </c>
    </row>
    <row r="900" spans="1:8" x14ac:dyDescent="0.3">
      <c r="A900" s="70"/>
      <c r="B900" s="50"/>
      <c r="C900" s="15" t="str">
        <f>IFERROR(IF(A900&lt;&gt;"",VLOOKUP($A900,'[1]LISTE ARTICLES PA-PV'!$A$2:$AB$1397,4,FALSE),""),"")</f>
        <v/>
      </c>
      <c r="D900" s="46" t="str">
        <f>IFERROR(IF($A900&lt;&gt;"",VLOOKUP($A900,'[1]LISTE ARTICLES PA-PV'!$A$2:$AB$1397,6,FALSE),"0"),"")</f>
        <v>0</v>
      </c>
      <c r="E900" s="49">
        <f t="shared" si="15"/>
        <v>0</v>
      </c>
      <c r="F900" s="15" t="str">
        <f>IFERROR(IF($A900&lt;&gt;"",VLOOKUP($A900,'[1]LISTE ARTICLES PA-PV'!$A$2:$AB$1397,28,FALSE),""),"")</f>
        <v/>
      </c>
      <c r="G900" s="15" t="str">
        <f>IFERROR(IF($A900&lt;&gt;"",VLOOKUP($A900,'[1]LISTE ARTICLES PA-PV'!$A$2:$AB$1397,27,FALSE),""),"")</f>
        <v/>
      </c>
      <c r="H900" s="50" t="str">
        <f>IF($A900&lt;&gt;"",VLOOKUP($A900,'[1]LISTE ARTICLES PA-PV'!$A$2:$AB$1397,7,FALSE),"0")</f>
        <v>0</v>
      </c>
    </row>
    <row r="901" spans="1:8" x14ac:dyDescent="0.3">
      <c r="A901" s="70"/>
      <c r="B901" s="50"/>
      <c r="C901" s="15" t="str">
        <f>IFERROR(IF(A901&lt;&gt;"",VLOOKUP($A901,'[1]LISTE ARTICLES PA-PV'!$A$2:$AB$1397,4,FALSE),""),"")</f>
        <v/>
      </c>
      <c r="D901" s="46" t="str">
        <f>IFERROR(IF($A901&lt;&gt;"",VLOOKUP($A901,'[1]LISTE ARTICLES PA-PV'!$A$2:$AB$1397,6,FALSE),"0"),"")</f>
        <v>0</v>
      </c>
      <c r="E901" s="49">
        <f t="shared" si="15"/>
        <v>0</v>
      </c>
      <c r="F901" s="15" t="str">
        <f>IFERROR(IF($A901&lt;&gt;"",VLOOKUP($A901,'[1]LISTE ARTICLES PA-PV'!$A$2:$AB$1397,28,FALSE),""),"")</f>
        <v/>
      </c>
      <c r="G901" s="15" t="str">
        <f>IFERROR(IF($A901&lt;&gt;"",VLOOKUP($A901,'[1]LISTE ARTICLES PA-PV'!$A$2:$AB$1397,27,FALSE),""),"")</f>
        <v/>
      </c>
      <c r="H901" s="50" t="str">
        <f>IF($A901&lt;&gt;"",VLOOKUP($A901,'[1]LISTE ARTICLES PA-PV'!$A$2:$AB$1397,7,FALSE),"0")</f>
        <v>0</v>
      </c>
    </row>
    <row r="902" spans="1:8" x14ac:dyDescent="0.3">
      <c r="A902" s="70"/>
      <c r="B902" s="50"/>
      <c r="C902" s="15" t="str">
        <f>IFERROR(IF(A902&lt;&gt;"",VLOOKUP($A902,'[1]LISTE ARTICLES PA-PV'!$A$2:$AB$1397,4,FALSE),""),"")</f>
        <v/>
      </c>
      <c r="D902" s="46" t="str">
        <f>IFERROR(IF($A902&lt;&gt;"",VLOOKUP($A902,'[1]LISTE ARTICLES PA-PV'!$A$2:$AB$1397,6,FALSE),"0"),"")</f>
        <v>0</v>
      </c>
      <c r="E902" s="49">
        <f t="shared" si="15"/>
        <v>0</v>
      </c>
      <c r="F902" s="15" t="str">
        <f>IFERROR(IF($A902&lt;&gt;"",VLOOKUP($A902,'[1]LISTE ARTICLES PA-PV'!$A$2:$AB$1397,28,FALSE),""),"")</f>
        <v/>
      </c>
      <c r="G902" s="15" t="str">
        <f>IFERROR(IF($A902&lt;&gt;"",VLOOKUP($A902,'[1]LISTE ARTICLES PA-PV'!$A$2:$AB$1397,27,FALSE),""),"")</f>
        <v/>
      </c>
      <c r="H902" s="50" t="str">
        <f>IF($A902&lt;&gt;"",VLOOKUP($A902,'[1]LISTE ARTICLES PA-PV'!$A$2:$AB$1397,7,FALSE),"0")</f>
        <v>0</v>
      </c>
    </row>
    <row r="903" spans="1:8" x14ac:dyDescent="0.3">
      <c r="A903" s="70"/>
      <c r="B903" s="50"/>
      <c r="C903" s="15" t="str">
        <f>IFERROR(IF(A903&lt;&gt;"",VLOOKUP($A903,'[1]LISTE ARTICLES PA-PV'!$A$2:$AB$1397,4,FALSE),""),"")</f>
        <v/>
      </c>
      <c r="D903" s="46" t="str">
        <f>IFERROR(IF($A903&lt;&gt;"",VLOOKUP($A903,'[1]LISTE ARTICLES PA-PV'!$A$2:$AB$1397,6,FALSE),"0"),"")</f>
        <v>0</v>
      </c>
      <c r="E903" s="49">
        <f t="shared" si="15"/>
        <v>0</v>
      </c>
      <c r="F903" s="15" t="str">
        <f>IFERROR(IF($A903&lt;&gt;"",VLOOKUP($A903,'[1]LISTE ARTICLES PA-PV'!$A$2:$AB$1397,28,FALSE),""),"")</f>
        <v/>
      </c>
      <c r="G903" s="15" t="str">
        <f>IFERROR(IF($A903&lt;&gt;"",VLOOKUP($A903,'[1]LISTE ARTICLES PA-PV'!$A$2:$AB$1397,27,FALSE),""),"")</f>
        <v/>
      </c>
      <c r="H903" s="50" t="str">
        <f>IF($A903&lt;&gt;"",VLOOKUP($A903,'[1]LISTE ARTICLES PA-PV'!$A$2:$AB$1397,7,FALSE),"0")</f>
        <v>0</v>
      </c>
    </row>
    <row r="904" spans="1:8" x14ac:dyDescent="0.3">
      <c r="A904" s="70"/>
      <c r="B904" s="50"/>
      <c r="C904" s="15" t="str">
        <f>IFERROR(IF(A904&lt;&gt;"",VLOOKUP($A904,'[1]LISTE ARTICLES PA-PV'!$A$2:$AB$1397,4,FALSE),""),"")</f>
        <v/>
      </c>
      <c r="D904" s="46" t="str">
        <f>IFERROR(IF($A904&lt;&gt;"",VLOOKUP($A904,'[1]LISTE ARTICLES PA-PV'!$A$2:$AB$1397,6,FALSE),"0"),"")</f>
        <v>0</v>
      </c>
      <c r="E904" s="49">
        <f t="shared" si="15"/>
        <v>0</v>
      </c>
      <c r="F904" s="15" t="str">
        <f>IFERROR(IF($A904&lt;&gt;"",VLOOKUP($A904,'[1]LISTE ARTICLES PA-PV'!$A$2:$AB$1397,28,FALSE),""),"")</f>
        <v/>
      </c>
      <c r="G904" s="15" t="str">
        <f>IFERROR(IF($A904&lt;&gt;"",VLOOKUP($A904,'[1]LISTE ARTICLES PA-PV'!$A$2:$AB$1397,27,FALSE),""),"")</f>
        <v/>
      </c>
      <c r="H904" s="50" t="str">
        <f>IF($A904&lt;&gt;"",VLOOKUP($A904,'[1]LISTE ARTICLES PA-PV'!$A$2:$AB$1397,7,FALSE),"0")</f>
        <v>0</v>
      </c>
    </row>
    <row r="905" spans="1:8" x14ac:dyDescent="0.3">
      <c r="A905" s="70"/>
      <c r="B905" s="50"/>
      <c r="C905" s="15" t="str">
        <f>IFERROR(IF(A905&lt;&gt;"",VLOOKUP($A905,'[1]LISTE ARTICLES PA-PV'!$A$2:$AB$1397,4,FALSE),""),"")</f>
        <v/>
      </c>
      <c r="D905" s="46" t="str">
        <f>IFERROR(IF($A905&lt;&gt;"",VLOOKUP($A905,'[1]LISTE ARTICLES PA-PV'!$A$2:$AB$1397,6,FALSE),"0"),"")</f>
        <v>0</v>
      </c>
      <c r="E905" s="49">
        <f t="shared" si="15"/>
        <v>0</v>
      </c>
      <c r="F905" s="15" t="str">
        <f>IFERROR(IF($A905&lt;&gt;"",VLOOKUP($A905,'[1]LISTE ARTICLES PA-PV'!$A$2:$AB$1397,28,FALSE),""),"")</f>
        <v/>
      </c>
      <c r="G905" s="15" t="str">
        <f>IFERROR(IF($A905&lt;&gt;"",VLOOKUP($A905,'[1]LISTE ARTICLES PA-PV'!$A$2:$AB$1397,27,FALSE),""),"")</f>
        <v/>
      </c>
      <c r="H905" s="50" t="str">
        <f>IF($A905&lt;&gt;"",VLOOKUP($A905,'[1]LISTE ARTICLES PA-PV'!$A$2:$AB$1397,7,FALSE),"0")</f>
        <v>0</v>
      </c>
    </row>
    <row r="906" spans="1:8" x14ac:dyDescent="0.3">
      <c r="A906" s="70"/>
      <c r="B906" s="50"/>
      <c r="C906" s="15" t="str">
        <f>IFERROR(IF(A906&lt;&gt;"",VLOOKUP($A906,'[1]LISTE ARTICLES PA-PV'!$A$2:$AB$1397,4,FALSE),""),"")</f>
        <v/>
      </c>
      <c r="D906" s="46" t="str">
        <f>IFERROR(IF($A906&lt;&gt;"",VLOOKUP($A906,'[1]LISTE ARTICLES PA-PV'!$A$2:$AB$1397,6,FALSE),"0"),"")</f>
        <v>0</v>
      </c>
      <c r="E906" s="49">
        <f t="shared" si="15"/>
        <v>0</v>
      </c>
      <c r="F906" s="15" t="str">
        <f>IFERROR(IF($A906&lt;&gt;"",VLOOKUP($A906,'[1]LISTE ARTICLES PA-PV'!$A$2:$AB$1397,28,FALSE),""),"")</f>
        <v/>
      </c>
      <c r="G906" s="15" t="str">
        <f>IFERROR(IF($A906&lt;&gt;"",VLOOKUP($A906,'[1]LISTE ARTICLES PA-PV'!$A$2:$AB$1397,27,FALSE),""),"")</f>
        <v/>
      </c>
      <c r="H906" s="50" t="str">
        <f>IF($A906&lt;&gt;"",VLOOKUP($A906,'[1]LISTE ARTICLES PA-PV'!$A$2:$AB$1397,7,FALSE),"0")</f>
        <v>0</v>
      </c>
    </row>
    <row r="907" spans="1:8" x14ac:dyDescent="0.3">
      <c r="A907" s="70"/>
      <c r="B907" s="50"/>
      <c r="C907" s="15" t="str">
        <f>IFERROR(IF(A907&lt;&gt;"",VLOOKUP($A907,'[1]LISTE ARTICLES PA-PV'!$A$2:$AB$1397,4,FALSE),""),"")</f>
        <v/>
      </c>
      <c r="D907" s="46" t="str">
        <f>IFERROR(IF($A907&lt;&gt;"",VLOOKUP($A907,'[1]LISTE ARTICLES PA-PV'!$A$2:$AB$1397,6,FALSE),"0"),"")</f>
        <v>0</v>
      </c>
      <c r="E907" s="49">
        <f t="shared" si="15"/>
        <v>0</v>
      </c>
      <c r="F907" s="15" t="str">
        <f>IFERROR(IF($A907&lt;&gt;"",VLOOKUP($A907,'[1]LISTE ARTICLES PA-PV'!$A$2:$AB$1397,28,FALSE),""),"")</f>
        <v/>
      </c>
      <c r="G907" s="15" t="str">
        <f>IFERROR(IF($A907&lt;&gt;"",VLOOKUP($A907,'[1]LISTE ARTICLES PA-PV'!$A$2:$AB$1397,27,FALSE),""),"")</f>
        <v/>
      </c>
      <c r="H907" s="50" t="str">
        <f>IF($A907&lt;&gt;"",VLOOKUP($A907,'[1]LISTE ARTICLES PA-PV'!$A$2:$AB$1397,7,FALSE),"0")</f>
        <v>0</v>
      </c>
    </row>
    <row r="908" spans="1:8" x14ac:dyDescent="0.3">
      <c r="A908" s="70"/>
      <c r="B908" s="50"/>
      <c r="C908" s="15" t="str">
        <f>IFERROR(IF(A908&lt;&gt;"",VLOOKUP($A908,'[1]LISTE ARTICLES PA-PV'!$A$2:$AB$1397,4,FALSE),""),"")</f>
        <v/>
      </c>
      <c r="D908" s="46" t="str">
        <f>IFERROR(IF($A908&lt;&gt;"",VLOOKUP($A908,'[1]LISTE ARTICLES PA-PV'!$A$2:$AB$1397,6,FALSE),"0"),"")</f>
        <v>0</v>
      </c>
      <c r="E908" s="49">
        <f t="shared" si="15"/>
        <v>0</v>
      </c>
      <c r="F908" s="15" t="str">
        <f>IFERROR(IF($A908&lt;&gt;"",VLOOKUP($A908,'[1]LISTE ARTICLES PA-PV'!$A$2:$AB$1397,28,FALSE),""),"")</f>
        <v/>
      </c>
      <c r="G908" s="15" t="str">
        <f>IFERROR(IF($A908&lt;&gt;"",VLOOKUP($A908,'[1]LISTE ARTICLES PA-PV'!$A$2:$AB$1397,27,FALSE),""),"")</f>
        <v/>
      </c>
      <c r="H908" s="50" t="str">
        <f>IF($A908&lt;&gt;"",VLOOKUP($A908,'[1]LISTE ARTICLES PA-PV'!$A$2:$AB$1397,7,FALSE),"0")</f>
        <v>0</v>
      </c>
    </row>
    <row r="909" spans="1:8" x14ac:dyDescent="0.3">
      <c r="A909" s="70"/>
      <c r="B909" s="50"/>
      <c r="C909" s="15" t="str">
        <f>IFERROR(IF(A909&lt;&gt;"",VLOOKUP($A909,'[1]LISTE ARTICLES PA-PV'!$A$2:$AB$1397,4,FALSE),""),"")</f>
        <v/>
      </c>
      <c r="D909" s="46" t="str">
        <f>IFERROR(IF($A909&lt;&gt;"",VLOOKUP($A909,'[1]LISTE ARTICLES PA-PV'!$A$2:$AB$1397,6,FALSE),"0"),"")</f>
        <v>0</v>
      </c>
      <c r="E909" s="49">
        <f t="shared" si="15"/>
        <v>0</v>
      </c>
      <c r="F909" s="15" t="str">
        <f>IFERROR(IF($A909&lt;&gt;"",VLOOKUP($A909,'[1]LISTE ARTICLES PA-PV'!$A$2:$AB$1397,28,FALSE),""),"")</f>
        <v/>
      </c>
      <c r="G909" s="15" t="str">
        <f>IFERROR(IF($A909&lt;&gt;"",VLOOKUP($A909,'[1]LISTE ARTICLES PA-PV'!$A$2:$AB$1397,27,FALSE),""),"")</f>
        <v/>
      </c>
      <c r="H909" s="50" t="str">
        <f>IF($A909&lt;&gt;"",VLOOKUP($A909,'[1]LISTE ARTICLES PA-PV'!$A$2:$AB$1397,7,FALSE),"0")</f>
        <v>0</v>
      </c>
    </row>
    <row r="910" spans="1:8" x14ac:dyDescent="0.3">
      <c r="A910" s="70"/>
      <c r="B910" s="50"/>
      <c r="C910" s="15" t="str">
        <f>IFERROR(IF(A910&lt;&gt;"",VLOOKUP($A910,'[1]LISTE ARTICLES PA-PV'!$A$2:$AB$1397,4,FALSE),""),"")</f>
        <v/>
      </c>
      <c r="D910" s="46" t="str">
        <f>IFERROR(IF($A910&lt;&gt;"",VLOOKUP($A910,'[1]LISTE ARTICLES PA-PV'!$A$2:$AB$1397,6,FALSE),"0"),"")</f>
        <v>0</v>
      </c>
      <c r="E910" s="49">
        <f t="shared" si="15"/>
        <v>0</v>
      </c>
      <c r="F910" s="15" t="str">
        <f>IFERROR(IF($A910&lt;&gt;"",VLOOKUP($A910,'[1]LISTE ARTICLES PA-PV'!$A$2:$AB$1397,28,FALSE),""),"")</f>
        <v/>
      </c>
      <c r="G910" s="15" t="str">
        <f>IFERROR(IF($A910&lt;&gt;"",VLOOKUP($A910,'[1]LISTE ARTICLES PA-PV'!$A$2:$AB$1397,27,FALSE),""),"")</f>
        <v/>
      </c>
      <c r="H910" s="50" t="str">
        <f>IF($A910&lt;&gt;"",VLOOKUP($A910,'[1]LISTE ARTICLES PA-PV'!$A$2:$AB$1397,7,FALSE),"0")</f>
        <v>0</v>
      </c>
    </row>
    <row r="911" spans="1:8" x14ac:dyDescent="0.3">
      <c r="A911" s="70"/>
      <c r="B911" s="50"/>
      <c r="C911" s="15" t="str">
        <f>IFERROR(IF(A911&lt;&gt;"",VLOOKUP($A911,'[1]LISTE ARTICLES PA-PV'!$A$2:$AB$1397,4,FALSE),""),"")</f>
        <v/>
      </c>
      <c r="D911" s="46" t="str">
        <f>IFERROR(IF($A911&lt;&gt;"",VLOOKUP($A911,'[1]LISTE ARTICLES PA-PV'!$A$2:$AB$1397,6,FALSE),"0"),"")</f>
        <v>0</v>
      </c>
      <c r="E911" s="49">
        <f t="shared" si="15"/>
        <v>0</v>
      </c>
      <c r="F911" s="15" t="str">
        <f>IFERROR(IF($A911&lt;&gt;"",VLOOKUP($A911,'[1]LISTE ARTICLES PA-PV'!$A$2:$AB$1397,28,FALSE),""),"")</f>
        <v/>
      </c>
      <c r="G911" s="15" t="str">
        <f>IFERROR(IF($A911&lt;&gt;"",VLOOKUP($A911,'[1]LISTE ARTICLES PA-PV'!$A$2:$AB$1397,27,FALSE),""),"")</f>
        <v/>
      </c>
      <c r="H911" s="50" t="str">
        <f>IF($A911&lt;&gt;"",VLOOKUP($A911,'[1]LISTE ARTICLES PA-PV'!$A$2:$AB$1397,7,FALSE),"0")</f>
        <v>0</v>
      </c>
    </row>
    <row r="912" spans="1:8" x14ac:dyDescent="0.3">
      <c r="A912" s="70"/>
      <c r="B912" s="50"/>
      <c r="C912" s="15" t="str">
        <f>IFERROR(IF(A912&lt;&gt;"",VLOOKUP($A912,'[1]LISTE ARTICLES PA-PV'!$A$2:$AB$1397,4,FALSE),""),"")</f>
        <v/>
      </c>
      <c r="D912" s="46" t="str">
        <f>IFERROR(IF($A912&lt;&gt;"",VLOOKUP($A912,'[1]LISTE ARTICLES PA-PV'!$A$2:$AB$1397,6,FALSE),"0"),"")</f>
        <v>0</v>
      </c>
      <c r="E912" s="49">
        <f t="shared" si="15"/>
        <v>0</v>
      </c>
      <c r="F912" s="15" t="str">
        <f>IFERROR(IF($A912&lt;&gt;"",VLOOKUP($A912,'[1]LISTE ARTICLES PA-PV'!$A$2:$AB$1397,28,FALSE),""),"")</f>
        <v/>
      </c>
      <c r="G912" s="15" t="str">
        <f>IFERROR(IF($A912&lt;&gt;"",VLOOKUP($A912,'[1]LISTE ARTICLES PA-PV'!$A$2:$AB$1397,27,FALSE),""),"")</f>
        <v/>
      </c>
      <c r="H912" s="50" t="str">
        <f>IF($A912&lt;&gt;"",VLOOKUP($A912,'[1]LISTE ARTICLES PA-PV'!$A$2:$AB$1397,7,FALSE),"0")</f>
        <v>0</v>
      </c>
    </row>
    <row r="913" spans="1:8" x14ac:dyDescent="0.3">
      <c r="A913" s="70"/>
      <c r="B913" s="50"/>
      <c r="C913" s="15" t="str">
        <f>IFERROR(IF(A913&lt;&gt;"",VLOOKUP($A913,'[1]LISTE ARTICLES PA-PV'!$A$2:$AB$1397,4,FALSE),""),"")</f>
        <v/>
      </c>
      <c r="D913" s="46" t="str">
        <f>IFERROR(IF($A913&lt;&gt;"",VLOOKUP($A913,'[1]LISTE ARTICLES PA-PV'!$A$2:$AB$1397,6,FALSE),"0"),"")</f>
        <v>0</v>
      </c>
      <c r="E913" s="49">
        <f t="shared" si="15"/>
        <v>0</v>
      </c>
      <c r="F913" s="15" t="str">
        <f>IFERROR(IF($A913&lt;&gt;"",VLOOKUP($A913,'[1]LISTE ARTICLES PA-PV'!$A$2:$AB$1397,28,FALSE),""),"")</f>
        <v/>
      </c>
      <c r="G913" s="15" t="str">
        <f>IFERROR(IF($A913&lt;&gt;"",VLOOKUP($A913,'[1]LISTE ARTICLES PA-PV'!$A$2:$AB$1397,27,FALSE),""),"")</f>
        <v/>
      </c>
      <c r="H913" s="50" t="str">
        <f>IF($A913&lt;&gt;"",VLOOKUP($A913,'[1]LISTE ARTICLES PA-PV'!$A$2:$AB$1397,7,FALSE),"0")</f>
        <v>0</v>
      </c>
    </row>
    <row r="914" spans="1:8" x14ac:dyDescent="0.3">
      <c r="A914" s="70"/>
      <c r="B914" s="50"/>
      <c r="C914" s="15" t="str">
        <f>IFERROR(IF(A914&lt;&gt;"",VLOOKUP($A914,'[1]LISTE ARTICLES PA-PV'!$A$2:$AB$1397,4,FALSE),""),"")</f>
        <v/>
      </c>
      <c r="D914" s="46" t="str">
        <f>IFERROR(IF($A914&lt;&gt;"",VLOOKUP($A914,'[1]LISTE ARTICLES PA-PV'!$A$2:$AB$1397,6,FALSE),"0"),"")</f>
        <v>0</v>
      </c>
      <c r="E914" s="49">
        <f t="shared" si="15"/>
        <v>0</v>
      </c>
      <c r="F914" s="15" t="str">
        <f>IFERROR(IF($A914&lt;&gt;"",VLOOKUP($A914,'[1]LISTE ARTICLES PA-PV'!$A$2:$AB$1397,28,FALSE),""),"")</f>
        <v/>
      </c>
      <c r="G914" s="15" t="str">
        <f>IFERROR(IF($A914&lt;&gt;"",VLOOKUP($A914,'[1]LISTE ARTICLES PA-PV'!$A$2:$AB$1397,27,FALSE),""),"")</f>
        <v/>
      </c>
      <c r="H914" s="50" t="str">
        <f>IF($A914&lt;&gt;"",VLOOKUP($A914,'[1]LISTE ARTICLES PA-PV'!$A$2:$AB$1397,7,FALSE),"0")</f>
        <v>0</v>
      </c>
    </row>
    <row r="915" spans="1:8" x14ac:dyDescent="0.3">
      <c r="A915" s="70"/>
      <c r="B915" s="50"/>
      <c r="C915" s="15" t="str">
        <f>IFERROR(IF(A915&lt;&gt;"",VLOOKUP($A915,'[1]LISTE ARTICLES PA-PV'!$A$2:$AB$1397,4,FALSE),""),"")</f>
        <v/>
      </c>
      <c r="D915" s="46" t="str">
        <f>IFERROR(IF($A915&lt;&gt;"",VLOOKUP($A915,'[1]LISTE ARTICLES PA-PV'!$A$2:$AB$1397,6,FALSE),"0"),"")</f>
        <v>0</v>
      </c>
      <c r="E915" s="49">
        <f t="shared" si="15"/>
        <v>0</v>
      </c>
      <c r="F915" s="15" t="str">
        <f>IFERROR(IF($A915&lt;&gt;"",VLOOKUP($A915,'[1]LISTE ARTICLES PA-PV'!$A$2:$AB$1397,28,FALSE),""),"")</f>
        <v/>
      </c>
      <c r="G915" s="15" t="str">
        <f>IFERROR(IF($A915&lt;&gt;"",VLOOKUP($A915,'[1]LISTE ARTICLES PA-PV'!$A$2:$AB$1397,27,FALSE),""),"")</f>
        <v/>
      </c>
      <c r="H915" s="50" t="str">
        <f>IF($A915&lt;&gt;"",VLOOKUP($A915,'[1]LISTE ARTICLES PA-PV'!$A$2:$AB$1397,7,FALSE),"0")</f>
        <v>0</v>
      </c>
    </row>
    <row r="916" spans="1:8" x14ac:dyDescent="0.3">
      <c r="A916" s="70"/>
      <c r="B916" s="50"/>
      <c r="C916" s="15" t="str">
        <f>IFERROR(IF(A916&lt;&gt;"",VLOOKUP($A916,'[1]LISTE ARTICLES PA-PV'!$A$2:$AB$1397,4,FALSE),""),"")</f>
        <v/>
      </c>
      <c r="D916" s="46" t="str">
        <f>IFERROR(IF($A916&lt;&gt;"",VLOOKUP($A916,'[1]LISTE ARTICLES PA-PV'!$A$2:$AB$1397,6,FALSE),"0"),"")</f>
        <v>0</v>
      </c>
      <c r="E916" s="49">
        <f t="shared" si="15"/>
        <v>0</v>
      </c>
      <c r="F916" s="15" t="str">
        <f>IFERROR(IF($A916&lt;&gt;"",VLOOKUP($A916,'[1]LISTE ARTICLES PA-PV'!$A$2:$AB$1397,28,FALSE),""),"")</f>
        <v/>
      </c>
      <c r="G916" s="15" t="str">
        <f>IFERROR(IF($A916&lt;&gt;"",VLOOKUP($A916,'[1]LISTE ARTICLES PA-PV'!$A$2:$AB$1397,27,FALSE),""),"")</f>
        <v/>
      </c>
      <c r="H916" s="50" t="str">
        <f>IF($A916&lt;&gt;"",VLOOKUP($A916,'[1]LISTE ARTICLES PA-PV'!$A$2:$AB$1397,7,FALSE),"0")</f>
        <v>0</v>
      </c>
    </row>
    <row r="917" spans="1:8" x14ac:dyDescent="0.3">
      <c r="A917" s="70"/>
      <c r="B917" s="50"/>
      <c r="C917" s="15" t="str">
        <f>IFERROR(IF(A917&lt;&gt;"",VLOOKUP($A917,'[1]LISTE ARTICLES PA-PV'!$A$2:$AB$1397,4,FALSE),""),"")</f>
        <v/>
      </c>
      <c r="D917" s="46" t="str">
        <f>IFERROR(IF($A917&lt;&gt;"",VLOOKUP($A917,'[1]LISTE ARTICLES PA-PV'!$A$2:$AB$1397,6,FALSE),"0"),"")</f>
        <v>0</v>
      </c>
      <c r="E917" s="49">
        <f t="shared" si="15"/>
        <v>0</v>
      </c>
      <c r="F917" s="15" t="str">
        <f>IFERROR(IF($A917&lt;&gt;"",VLOOKUP($A917,'[1]LISTE ARTICLES PA-PV'!$A$2:$AB$1397,28,FALSE),""),"")</f>
        <v/>
      </c>
      <c r="G917" s="15" t="str">
        <f>IFERROR(IF($A917&lt;&gt;"",VLOOKUP($A917,'[1]LISTE ARTICLES PA-PV'!$A$2:$AB$1397,27,FALSE),""),"")</f>
        <v/>
      </c>
      <c r="H917" s="50" t="str">
        <f>IF($A917&lt;&gt;"",VLOOKUP($A917,'[1]LISTE ARTICLES PA-PV'!$A$2:$AB$1397,7,FALSE),"0")</f>
        <v>0</v>
      </c>
    </row>
    <row r="918" spans="1:8" x14ac:dyDescent="0.3">
      <c r="A918" s="70"/>
      <c r="B918" s="50"/>
      <c r="C918" s="15" t="str">
        <f>IFERROR(IF(A918&lt;&gt;"",VLOOKUP($A918,'[1]LISTE ARTICLES PA-PV'!$A$2:$AB$1397,4,FALSE),""),"")</f>
        <v/>
      </c>
      <c r="D918" s="46" t="str">
        <f>IFERROR(IF($A918&lt;&gt;"",VLOOKUP($A918,'[1]LISTE ARTICLES PA-PV'!$A$2:$AB$1397,6,FALSE),"0"),"")</f>
        <v>0</v>
      </c>
      <c r="E918" s="49">
        <f t="shared" si="15"/>
        <v>0</v>
      </c>
      <c r="F918" s="15" t="str">
        <f>IFERROR(IF($A918&lt;&gt;"",VLOOKUP($A918,'[1]LISTE ARTICLES PA-PV'!$A$2:$AB$1397,28,FALSE),""),"")</f>
        <v/>
      </c>
      <c r="G918" s="15" t="str">
        <f>IFERROR(IF($A918&lt;&gt;"",VLOOKUP($A918,'[1]LISTE ARTICLES PA-PV'!$A$2:$AB$1397,27,FALSE),""),"")</f>
        <v/>
      </c>
      <c r="H918" s="50" t="str">
        <f>IF($A918&lt;&gt;"",VLOOKUP($A918,'[1]LISTE ARTICLES PA-PV'!$A$2:$AB$1397,7,FALSE),"0")</f>
        <v>0</v>
      </c>
    </row>
    <row r="919" spans="1:8" x14ac:dyDescent="0.3">
      <c r="A919" s="70"/>
      <c r="B919" s="50"/>
      <c r="C919" s="15" t="str">
        <f>IFERROR(IF(A919&lt;&gt;"",VLOOKUP($A919,'[1]LISTE ARTICLES PA-PV'!$A$2:$AB$1397,4,FALSE),""),"")</f>
        <v/>
      </c>
      <c r="D919" s="46" t="str">
        <f>IFERROR(IF($A919&lt;&gt;"",VLOOKUP($A919,'[1]LISTE ARTICLES PA-PV'!$A$2:$AB$1397,6,FALSE),"0"),"")</f>
        <v>0</v>
      </c>
      <c r="E919" s="49">
        <f t="shared" si="15"/>
        <v>0</v>
      </c>
      <c r="F919" s="15" t="str">
        <f>IFERROR(IF($A919&lt;&gt;"",VLOOKUP($A919,'[1]LISTE ARTICLES PA-PV'!$A$2:$AB$1397,28,FALSE),""),"")</f>
        <v/>
      </c>
      <c r="G919" s="15" t="str">
        <f>IFERROR(IF($A919&lt;&gt;"",VLOOKUP($A919,'[1]LISTE ARTICLES PA-PV'!$A$2:$AB$1397,27,FALSE),""),"")</f>
        <v/>
      </c>
      <c r="H919" s="50" t="str">
        <f>IF($A919&lt;&gt;"",VLOOKUP($A919,'[1]LISTE ARTICLES PA-PV'!$A$2:$AB$1397,7,FALSE),"0")</f>
        <v>0</v>
      </c>
    </row>
    <row r="920" spans="1:8" x14ac:dyDescent="0.3">
      <c r="A920" s="70"/>
      <c r="B920" s="50"/>
      <c r="C920" s="15" t="str">
        <f>IFERROR(IF(A920&lt;&gt;"",VLOOKUP($A920,'[1]LISTE ARTICLES PA-PV'!$A$2:$AB$1397,4,FALSE),""),"")</f>
        <v/>
      </c>
      <c r="D920" s="46" t="str">
        <f>IFERROR(IF($A920&lt;&gt;"",VLOOKUP($A920,'[1]LISTE ARTICLES PA-PV'!$A$2:$AB$1397,6,FALSE),"0"),"")</f>
        <v>0</v>
      </c>
      <c r="E920" s="49">
        <f t="shared" ref="E920:E983" si="16">IFERROR(B920*D920,0)</f>
        <v>0</v>
      </c>
      <c r="F920" s="15" t="str">
        <f>IFERROR(IF($A920&lt;&gt;"",VLOOKUP($A920,'[1]LISTE ARTICLES PA-PV'!$A$2:$AB$1397,28,FALSE),""),"")</f>
        <v/>
      </c>
      <c r="G920" s="15" t="str">
        <f>IFERROR(IF($A920&lt;&gt;"",VLOOKUP($A920,'[1]LISTE ARTICLES PA-PV'!$A$2:$AB$1397,27,FALSE),""),"")</f>
        <v/>
      </c>
      <c r="H920" s="50" t="str">
        <f>IF($A920&lt;&gt;"",VLOOKUP($A920,'[1]LISTE ARTICLES PA-PV'!$A$2:$AB$1397,7,FALSE),"0")</f>
        <v>0</v>
      </c>
    </row>
    <row r="921" spans="1:8" x14ac:dyDescent="0.3">
      <c r="A921" s="70"/>
      <c r="B921" s="50"/>
      <c r="C921" s="15" t="str">
        <f>IFERROR(IF(A921&lt;&gt;"",VLOOKUP($A921,'[1]LISTE ARTICLES PA-PV'!$A$2:$AB$1397,4,FALSE),""),"")</f>
        <v/>
      </c>
      <c r="D921" s="46" t="str">
        <f>IFERROR(IF($A921&lt;&gt;"",VLOOKUP($A921,'[1]LISTE ARTICLES PA-PV'!$A$2:$AB$1397,6,FALSE),"0"),"")</f>
        <v>0</v>
      </c>
      <c r="E921" s="49">
        <f t="shared" si="16"/>
        <v>0</v>
      </c>
      <c r="F921" s="15" t="str">
        <f>IFERROR(IF($A921&lt;&gt;"",VLOOKUP($A921,'[1]LISTE ARTICLES PA-PV'!$A$2:$AB$1397,28,FALSE),""),"")</f>
        <v/>
      </c>
      <c r="G921" s="15" t="str">
        <f>IFERROR(IF($A921&lt;&gt;"",VLOOKUP($A921,'[1]LISTE ARTICLES PA-PV'!$A$2:$AB$1397,27,FALSE),""),"")</f>
        <v/>
      </c>
      <c r="H921" s="50" t="str">
        <f>IF($A921&lt;&gt;"",VLOOKUP($A921,'[1]LISTE ARTICLES PA-PV'!$A$2:$AB$1397,7,FALSE),"0")</f>
        <v>0</v>
      </c>
    </row>
    <row r="922" spans="1:8" x14ac:dyDescent="0.3">
      <c r="A922" s="70"/>
      <c r="B922" s="50"/>
      <c r="C922" s="15" t="str">
        <f>IFERROR(IF(A922&lt;&gt;"",VLOOKUP($A922,'[1]LISTE ARTICLES PA-PV'!$A$2:$AB$1397,4,FALSE),""),"")</f>
        <v/>
      </c>
      <c r="D922" s="46" t="str">
        <f>IFERROR(IF($A922&lt;&gt;"",VLOOKUP($A922,'[1]LISTE ARTICLES PA-PV'!$A$2:$AB$1397,6,FALSE),"0"),"")</f>
        <v>0</v>
      </c>
      <c r="E922" s="49">
        <f t="shared" si="16"/>
        <v>0</v>
      </c>
      <c r="F922" s="15" t="str">
        <f>IFERROR(IF($A922&lt;&gt;"",VLOOKUP($A922,'[1]LISTE ARTICLES PA-PV'!$A$2:$AB$1397,28,FALSE),""),"")</f>
        <v/>
      </c>
      <c r="G922" s="15" t="str">
        <f>IFERROR(IF($A922&lt;&gt;"",VLOOKUP($A922,'[1]LISTE ARTICLES PA-PV'!$A$2:$AB$1397,27,FALSE),""),"")</f>
        <v/>
      </c>
      <c r="H922" s="50" t="str">
        <f>IF($A922&lt;&gt;"",VLOOKUP($A922,'[1]LISTE ARTICLES PA-PV'!$A$2:$AB$1397,7,FALSE),"0")</f>
        <v>0</v>
      </c>
    </row>
    <row r="923" spans="1:8" x14ac:dyDescent="0.3">
      <c r="A923" s="70"/>
      <c r="B923" s="50"/>
      <c r="C923" s="15" t="str">
        <f>IFERROR(IF(A923&lt;&gt;"",VLOOKUP($A923,'[1]LISTE ARTICLES PA-PV'!$A$2:$AB$1397,4,FALSE),""),"")</f>
        <v/>
      </c>
      <c r="D923" s="46" t="str">
        <f>IFERROR(IF($A923&lt;&gt;"",VLOOKUP($A923,'[1]LISTE ARTICLES PA-PV'!$A$2:$AB$1397,6,FALSE),"0"),"")</f>
        <v>0</v>
      </c>
      <c r="E923" s="49">
        <f t="shared" si="16"/>
        <v>0</v>
      </c>
      <c r="F923" s="15" t="str">
        <f>IFERROR(IF($A923&lt;&gt;"",VLOOKUP($A923,'[1]LISTE ARTICLES PA-PV'!$A$2:$AB$1397,28,FALSE),""),"")</f>
        <v/>
      </c>
      <c r="G923" s="15" t="str">
        <f>IFERROR(IF($A923&lt;&gt;"",VLOOKUP($A923,'[1]LISTE ARTICLES PA-PV'!$A$2:$AB$1397,27,FALSE),""),"")</f>
        <v/>
      </c>
      <c r="H923" s="50" t="str">
        <f>IF($A923&lt;&gt;"",VLOOKUP($A923,'[1]LISTE ARTICLES PA-PV'!$A$2:$AB$1397,7,FALSE),"0")</f>
        <v>0</v>
      </c>
    </row>
    <row r="924" spans="1:8" x14ac:dyDescent="0.3">
      <c r="A924" s="70"/>
      <c r="B924" s="50"/>
      <c r="C924" s="15" t="str">
        <f>IFERROR(IF(A924&lt;&gt;"",VLOOKUP($A924,'[1]LISTE ARTICLES PA-PV'!$A$2:$AB$1397,4,FALSE),""),"")</f>
        <v/>
      </c>
      <c r="D924" s="46" t="str">
        <f>IFERROR(IF($A924&lt;&gt;"",VLOOKUP($A924,'[1]LISTE ARTICLES PA-PV'!$A$2:$AB$1397,6,FALSE),"0"),"")</f>
        <v>0</v>
      </c>
      <c r="E924" s="49">
        <f t="shared" si="16"/>
        <v>0</v>
      </c>
      <c r="F924" s="15" t="str">
        <f>IFERROR(IF($A924&lt;&gt;"",VLOOKUP($A924,'[1]LISTE ARTICLES PA-PV'!$A$2:$AB$1397,28,FALSE),""),"")</f>
        <v/>
      </c>
      <c r="G924" s="15" t="str">
        <f>IFERROR(IF($A924&lt;&gt;"",VLOOKUP($A924,'[1]LISTE ARTICLES PA-PV'!$A$2:$AB$1397,27,FALSE),""),"")</f>
        <v/>
      </c>
      <c r="H924" s="50" t="str">
        <f>IF($A924&lt;&gt;"",VLOOKUP($A924,'[1]LISTE ARTICLES PA-PV'!$A$2:$AB$1397,7,FALSE),"0")</f>
        <v>0</v>
      </c>
    </row>
    <row r="925" spans="1:8" x14ac:dyDescent="0.3">
      <c r="A925" s="70"/>
      <c r="B925" s="50"/>
      <c r="C925" s="15" t="str">
        <f>IFERROR(IF(A925&lt;&gt;"",VLOOKUP($A925,'[1]LISTE ARTICLES PA-PV'!$A$2:$AB$1397,4,FALSE),""),"")</f>
        <v/>
      </c>
      <c r="D925" s="46" t="str">
        <f>IFERROR(IF($A925&lt;&gt;"",VLOOKUP($A925,'[1]LISTE ARTICLES PA-PV'!$A$2:$AB$1397,6,FALSE),"0"),"")</f>
        <v>0</v>
      </c>
      <c r="E925" s="49">
        <f t="shared" si="16"/>
        <v>0</v>
      </c>
      <c r="F925" s="15" t="str">
        <f>IFERROR(IF($A925&lt;&gt;"",VLOOKUP($A925,'[1]LISTE ARTICLES PA-PV'!$A$2:$AB$1397,28,FALSE),""),"")</f>
        <v/>
      </c>
      <c r="G925" s="15" t="str">
        <f>IFERROR(IF($A925&lt;&gt;"",VLOOKUP($A925,'[1]LISTE ARTICLES PA-PV'!$A$2:$AB$1397,27,FALSE),""),"")</f>
        <v/>
      </c>
      <c r="H925" s="50" t="str">
        <f>IF($A925&lt;&gt;"",VLOOKUP($A925,'[1]LISTE ARTICLES PA-PV'!$A$2:$AB$1397,7,FALSE),"0")</f>
        <v>0</v>
      </c>
    </row>
    <row r="926" spans="1:8" x14ac:dyDescent="0.3">
      <c r="A926" s="70"/>
      <c r="B926" s="50"/>
      <c r="C926" s="15" t="str">
        <f>IFERROR(IF(A926&lt;&gt;"",VLOOKUP($A926,'[1]LISTE ARTICLES PA-PV'!$A$2:$AB$1397,4,FALSE),""),"")</f>
        <v/>
      </c>
      <c r="D926" s="46" t="str">
        <f>IFERROR(IF($A926&lt;&gt;"",VLOOKUP($A926,'[1]LISTE ARTICLES PA-PV'!$A$2:$AB$1397,6,FALSE),"0"),"")</f>
        <v>0</v>
      </c>
      <c r="E926" s="49">
        <f t="shared" si="16"/>
        <v>0</v>
      </c>
      <c r="F926" s="15" t="str">
        <f>IFERROR(IF($A926&lt;&gt;"",VLOOKUP($A926,'[1]LISTE ARTICLES PA-PV'!$A$2:$AB$1397,28,FALSE),""),"")</f>
        <v/>
      </c>
      <c r="G926" s="15" t="str">
        <f>IFERROR(IF($A926&lt;&gt;"",VLOOKUP($A926,'[1]LISTE ARTICLES PA-PV'!$A$2:$AB$1397,27,FALSE),""),"")</f>
        <v/>
      </c>
      <c r="H926" s="50" t="str">
        <f>IF($A926&lt;&gt;"",VLOOKUP($A926,'[1]LISTE ARTICLES PA-PV'!$A$2:$AB$1397,7,FALSE),"0")</f>
        <v>0</v>
      </c>
    </row>
    <row r="927" spans="1:8" x14ac:dyDescent="0.3">
      <c r="A927" s="70"/>
      <c r="B927" s="50"/>
      <c r="C927" s="15" t="str">
        <f>IFERROR(IF(A927&lt;&gt;"",VLOOKUP($A927,'[1]LISTE ARTICLES PA-PV'!$A$2:$AB$1397,4,FALSE),""),"")</f>
        <v/>
      </c>
      <c r="D927" s="46" t="str">
        <f>IFERROR(IF($A927&lt;&gt;"",VLOOKUP($A927,'[1]LISTE ARTICLES PA-PV'!$A$2:$AB$1397,6,FALSE),"0"),"")</f>
        <v>0</v>
      </c>
      <c r="E927" s="49">
        <f t="shared" si="16"/>
        <v>0</v>
      </c>
      <c r="F927" s="15" t="str">
        <f>IFERROR(IF($A927&lt;&gt;"",VLOOKUP($A927,'[1]LISTE ARTICLES PA-PV'!$A$2:$AB$1397,28,FALSE),""),"")</f>
        <v/>
      </c>
      <c r="G927" s="15" t="str">
        <f>IFERROR(IF($A927&lt;&gt;"",VLOOKUP($A927,'[1]LISTE ARTICLES PA-PV'!$A$2:$AB$1397,27,FALSE),""),"")</f>
        <v/>
      </c>
      <c r="H927" s="50" t="str">
        <f>IF($A927&lt;&gt;"",VLOOKUP($A927,'[1]LISTE ARTICLES PA-PV'!$A$2:$AB$1397,7,FALSE),"0")</f>
        <v>0</v>
      </c>
    </row>
    <row r="928" spans="1:8" x14ac:dyDescent="0.3">
      <c r="A928" s="70"/>
      <c r="B928" s="50"/>
      <c r="C928" s="15" t="str">
        <f>IFERROR(IF(A928&lt;&gt;"",VLOOKUP($A928,'[1]LISTE ARTICLES PA-PV'!$A$2:$AB$1397,4,FALSE),""),"")</f>
        <v/>
      </c>
      <c r="D928" s="46" t="str">
        <f>IFERROR(IF($A928&lt;&gt;"",VLOOKUP($A928,'[1]LISTE ARTICLES PA-PV'!$A$2:$AB$1397,6,FALSE),"0"),"")</f>
        <v>0</v>
      </c>
      <c r="E928" s="49">
        <f t="shared" si="16"/>
        <v>0</v>
      </c>
      <c r="F928" s="15" t="str">
        <f>IFERROR(IF($A928&lt;&gt;"",VLOOKUP($A928,'[1]LISTE ARTICLES PA-PV'!$A$2:$AB$1397,28,FALSE),""),"")</f>
        <v/>
      </c>
      <c r="G928" s="15" t="str">
        <f>IFERROR(IF($A928&lt;&gt;"",VLOOKUP($A928,'[1]LISTE ARTICLES PA-PV'!$A$2:$AB$1397,27,FALSE),""),"")</f>
        <v/>
      </c>
      <c r="H928" s="50" t="str">
        <f>IF($A928&lt;&gt;"",VLOOKUP($A928,'[1]LISTE ARTICLES PA-PV'!$A$2:$AB$1397,7,FALSE),"0")</f>
        <v>0</v>
      </c>
    </row>
    <row r="929" spans="1:8" x14ac:dyDescent="0.3">
      <c r="A929" s="70"/>
      <c r="B929" s="50"/>
      <c r="C929" s="15" t="str">
        <f>IFERROR(IF(A929&lt;&gt;"",VLOOKUP($A929,'[1]LISTE ARTICLES PA-PV'!$A$2:$AB$1397,4,FALSE),""),"")</f>
        <v/>
      </c>
      <c r="D929" s="46" t="str">
        <f>IFERROR(IF($A929&lt;&gt;"",VLOOKUP($A929,'[1]LISTE ARTICLES PA-PV'!$A$2:$AB$1397,6,FALSE),"0"),"")</f>
        <v>0</v>
      </c>
      <c r="E929" s="49">
        <f t="shared" si="16"/>
        <v>0</v>
      </c>
      <c r="F929" s="15" t="str">
        <f>IFERROR(IF($A929&lt;&gt;"",VLOOKUP($A929,'[1]LISTE ARTICLES PA-PV'!$A$2:$AB$1397,28,FALSE),""),"")</f>
        <v/>
      </c>
      <c r="G929" s="15" t="str">
        <f>IFERROR(IF($A929&lt;&gt;"",VLOOKUP($A929,'[1]LISTE ARTICLES PA-PV'!$A$2:$AB$1397,27,FALSE),""),"")</f>
        <v/>
      </c>
      <c r="H929" s="50" t="str">
        <f>IF($A929&lt;&gt;"",VLOOKUP($A929,'[1]LISTE ARTICLES PA-PV'!$A$2:$AB$1397,7,FALSE),"0")</f>
        <v>0</v>
      </c>
    </row>
    <row r="930" spans="1:8" x14ac:dyDescent="0.3">
      <c r="A930" s="70"/>
      <c r="B930" s="50"/>
      <c r="C930" s="15" t="str">
        <f>IFERROR(IF(A930&lt;&gt;"",VLOOKUP($A930,'[1]LISTE ARTICLES PA-PV'!$A$2:$AB$1397,4,FALSE),""),"")</f>
        <v/>
      </c>
      <c r="D930" s="46" t="str">
        <f>IFERROR(IF($A930&lt;&gt;"",VLOOKUP($A930,'[1]LISTE ARTICLES PA-PV'!$A$2:$AB$1397,6,FALSE),"0"),"")</f>
        <v>0</v>
      </c>
      <c r="E930" s="49">
        <f t="shared" si="16"/>
        <v>0</v>
      </c>
      <c r="F930" s="15" t="str">
        <f>IFERROR(IF($A930&lt;&gt;"",VLOOKUP($A930,'[1]LISTE ARTICLES PA-PV'!$A$2:$AB$1397,28,FALSE),""),"")</f>
        <v/>
      </c>
      <c r="G930" s="15" t="str">
        <f>IFERROR(IF($A930&lt;&gt;"",VLOOKUP($A930,'[1]LISTE ARTICLES PA-PV'!$A$2:$AB$1397,27,FALSE),""),"")</f>
        <v/>
      </c>
      <c r="H930" s="50" t="str">
        <f>IF($A930&lt;&gt;"",VLOOKUP($A930,'[1]LISTE ARTICLES PA-PV'!$A$2:$AB$1397,7,FALSE),"0")</f>
        <v>0</v>
      </c>
    </row>
    <row r="931" spans="1:8" x14ac:dyDescent="0.3">
      <c r="A931" s="70"/>
      <c r="B931" s="50"/>
      <c r="C931" s="15" t="str">
        <f>IFERROR(IF(A931&lt;&gt;"",VLOOKUP($A931,'[1]LISTE ARTICLES PA-PV'!$A$2:$AB$1397,4,FALSE),""),"")</f>
        <v/>
      </c>
      <c r="D931" s="46" t="str">
        <f>IFERROR(IF($A931&lt;&gt;"",VLOOKUP($A931,'[1]LISTE ARTICLES PA-PV'!$A$2:$AB$1397,6,FALSE),"0"),"")</f>
        <v>0</v>
      </c>
      <c r="E931" s="49">
        <f t="shared" si="16"/>
        <v>0</v>
      </c>
      <c r="F931" s="15" t="str">
        <f>IFERROR(IF($A931&lt;&gt;"",VLOOKUP($A931,'[1]LISTE ARTICLES PA-PV'!$A$2:$AB$1397,28,FALSE),""),"")</f>
        <v/>
      </c>
      <c r="G931" s="15" t="str">
        <f>IFERROR(IF($A931&lt;&gt;"",VLOOKUP($A931,'[1]LISTE ARTICLES PA-PV'!$A$2:$AB$1397,27,FALSE),""),"")</f>
        <v/>
      </c>
      <c r="H931" s="50" t="str">
        <f>IF($A931&lt;&gt;"",VLOOKUP($A931,'[1]LISTE ARTICLES PA-PV'!$A$2:$AB$1397,7,FALSE),"0")</f>
        <v>0</v>
      </c>
    </row>
    <row r="932" spans="1:8" x14ac:dyDescent="0.3">
      <c r="A932" s="70"/>
      <c r="B932" s="50"/>
      <c r="C932" s="15" t="str">
        <f>IFERROR(IF(A932&lt;&gt;"",VLOOKUP($A932,'[1]LISTE ARTICLES PA-PV'!$A$2:$AB$1397,4,FALSE),""),"")</f>
        <v/>
      </c>
      <c r="D932" s="46" t="str">
        <f>IFERROR(IF($A932&lt;&gt;"",VLOOKUP($A932,'[1]LISTE ARTICLES PA-PV'!$A$2:$AB$1397,6,FALSE),"0"),"")</f>
        <v>0</v>
      </c>
      <c r="E932" s="49">
        <f t="shared" si="16"/>
        <v>0</v>
      </c>
      <c r="F932" s="15" t="str">
        <f>IFERROR(IF($A932&lt;&gt;"",VLOOKUP($A932,'[1]LISTE ARTICLES PA-PV'!$A$2:$AB$1397,28,FALSE),""),"")</f>
        <v/>
      </c>
      <c r="G932" s="15" t="str">
        <f>IFERROR(IF($A932&lt;&gt;"",VLOOKUP($A932,'[1]LISTE ARTICLES PA-PV'!$A$2:$AB$1397,27,FALSE),""),"")</f>
        <v/>
      </c>
      <c r="H932" s="50" t="str">
        <f>IF($A932&lt;&gt;"",VLOOKUP($A932,'[1]LISTE ARTICLES PA-PV'!$A$2:$AB$1397,7,FALSE),"0")</f>
        <v>0</v>
      </c>
    </row>
    <row r="933" spans="1:8" x14ac:dyDescent="0.3">
      <c r="A933" s="70"/>
      <c r="B933" s="50"/>
      <c r="C933" s="15" t="str">
        <f>IFERROR(IF(A933&lt;&gt;"",VLOOKUP($A933,'[1]LISTE ARTICLES PA-PV'!$A$2:$AB$1397,4,FALSE),""),"")</f>
        <v/>
      </c>
      <c r="D933" s="46" t="str">
        <f>IFERROR(IF($A933&lt;&gt;"",VLOOKUP($A933,'[1]LISTE ARTICLES PA-PV'!$A$2:$AB$1397,6,FALSE),"0"),"")</f>
        <v>0</v>
      </c>
      <c r="E933" s="49">
        <f t="shared" si="16"/>
        <v>0</v>
      </c>
      <c r="F933" s="15" t="str">
        <f>IFERROR(IF($A933&lt;&gt;"",VLOOKUP($A933,'[1]LISTE ARTICLES PA-PV'!$A$2:$AB$1397,28,FALSE),""),"")</f>
        <v/>
      </c>
      <c r="G933" s="15" t="str">
        <f>IFERROR(IF($A933&lt;&gt;"",VLOOKUP($A933,'[1]LISTE ARTICLES PA-PV'!$A$2:$AB$1397,27,FALSE),""),"")</f>
        <v/>
      </c>
      <c r="H933" s="50" t="str">
        <f>IF($A933&lt;&gt;"",VLOOKUP($A933,'[1]LISTE ARTICLES PA-PV'!$A$2:$AB$1397,7,FALSE),"0")</f>
        <v>0</v>
      </c>
    </row>
    <row r="934" spans="1:8" x14ac:dyDescent="0.3">
      <c r="A934" s="70"/>
      <c r="B934" s="50"/>
      <c r="C934" s="15" t="str">
        <f>IFERROR(IF(A934&lt;&gt;"",VLOOKUP($A934,'[1]LISTE ARTICLES PA-PV'!$A$2:$AB$1397,4,FALSE),""),"")</f>
        <v/>
      </c>
      <c r="D934" s="46" t="str">
        <f>IFERROR(IF($A934&lt;&gt;"",VLOOKUP($A934,'[1]LISTE ARTICLES PA-PV'!$A$2:$AB$1397,6,FALSE),"0"),"")</f>
        <v>0</v>
      </c>
      <c r="E934" s="49">
        <f t="shared" si="16"/>
        <v>0</v>
      </c>
      <c r="F934" s="15" t="str">
        <f>IFERROR(IF($A934&lt;&gt;"",VLOOKUP($A934,'[1]LISTE ARTICLES PA-PV'!$A$2:$AB$1397,28,FALSE),""),"")</f>
        <v/>
      </c>
      <c r="G934" s="15" t="str">
        <f>IFERROR(IF($A934&lt;&gt;"",VLOOKUP($A934,'[1]LISTE ARTICLES PA-PV'!$A$2:$AB$1397,27,FALSE),""),"")</f>
        <v/>
      </c>
      <c r="H934" s="50" t="str">
        <f>IF($A934&lt;&gt;"",VLOOKUP($A934,'[1]LISTE ARTICLES PA-PV'!$A$2:$AB$1397,7,FALSE),"0")</f>
        <v>0</v>
      </c>
    </row>
    <row r="935" spans="1:8" x14ac:dyDescent="0.3">
      <c r="A935" s="70"/>
      <c r="B935" s="50"/>
      <c r="C935" s="15" t="str">
        <f>IFERROR(IF(A935&lt;&gt;"",VLOOKUP($A935,'[1]LISTE ARTICLES PA-PV'!$A$2:$AB$1397,4,FALSE),""),"")</f>
        <v/>
      </c>
      <c r="D935" s="46" t="str">
        <f>IFERROR(IF($A935&lt;&gt;"",VLOOKUP($A935,'[1]LISTE ARTICLES PA-PV'!$A$2:$AB$1397,6,FALSE),"0"),"")</f>
        <v>0</v>
      </c>
      <c r="E935" s="49">
        <f t="shared" si="16"/>
        <v>0</v>
      </c>
      <c r="F935" s="15" t="str">
        <f>IFERROR(IF($A935&lt;&gt;"",VLOOKUP($A935,'[1]LISTE ARTICLES PA-PV'!$A$2:$AB$1397,28,FALSE),""),"")</f>
        <v/>
      </c>
      <c r="G935" s="15" t="str">
        <f>IFERROR(IF($A935&lt;&gt;"",VLOOKUP($A935,'[1]LISTE ARTICLES PA-PV'!$A$2:$AB$1397,27,FALSE),""),"")</f>
        <v/>
      </c>
      <c r="H935" s="50" t="str">
        <f>IF($A935&lt;&gt;"",VLOOKUP($A935,'[1]LISTE ARTICLES PA-PV'!$A$2:$AB$1397,7,FALSE),"0")</f>
        <v>0</v>
      </c>
    </row>
    <row r="936" spans="1:8" x14ac:dyDescent="0.3">
      <c r="A936" s="70"/>
      <c r="B936" s="50"/>
      <c r="C936" s="15" t="str">
        <f>IFERROR(IF(A936&lt;&gt;"",VLOOKUP($A936,'[1]LISTE ARTICLES PA-PV'!$A$2:$AB$1397,4,FALSE),""),"")</f>
        <v/>
      </c>
      <c r="D936" s="46" t="str">
        <f>IFERROR(IF($A936&lt;&gt;"",VLOOKUP($A936,'[1]LISTE ARTICLES PA-PV'!$A$2:$AB$1397,6,FALSE),"0"),"")</f>
        <v>0</v>
      </c>
      <c r="E936" s="49">
        <f t="shared" si="16"/>
        <v>0</v>
      </c>
      <c r="F936" s="15" t="str">
        <f>IFERROR(IF($A936&lt;&gt;"",VLOOKUP($A936,'[1]LISTE ARTICLES PA-PV'!$A$2:$AB$1397,28,FALSE),""),"")</f>
        <v/>
      </c>
      <c r="G936" s="15" t="str">
        <f>IFERROR(IF($A936&lt;&gt;"",VLOOKUP($A936,'[1]LISTE ARTICLES PA-PV'!$A$2:$AB$1397,27,FALSE),""),"")</f>
        <v/>
      </c>
      <c r="H936" s="50" t="str">
        <f>IF($A936&lt;&gt;"",VLOOKUP($A936,'[1]LISTE ARTICLES PA-PV'!$A$2:$AB$1397,7,FALSE),"0")</f>
        <v>0</v>
      </c>
    </row>
    <row r="937" spans="1:8" x14ac:dyDescent="0.3">
      <c r="A937" s="70"/>
      <c r="B937" s="50"/>
      <c r="C937" s="15" t="str">
        <f>IFERROR(IF(A937&lt;&gt;"",VLOOKUP($A937,'[1]LISTE ARTICLES PA-PV'!$A$2:$AB$1397,4,FALSE),""),"")</f>
        <v/>
      </c>
      <c r="D937" s="46" t="str">
        <f>IFERROR(IF($A937&lt;&gt;"",VLOOKUP($A937,'[1]LISTE ARTICLES PA-PV'!$A$2:$AB$1397,6,FALSE),"0"),"")</f>
        <v>0</v>
      </c>
      <c r="E937" s="49">
        <f t="shared" si="16"/>
        <v>0</v>
      </c>
      <c r="F937" s="15" t="str">
        <f>IFERROR(IF($A937&lt;&gt;"",VLOOKUP($A937,'[1]LISTE ARTICLES PA-PV'!$A$2:$AB$1397,28,FALSE),""),"")</f>
        <v/>
      </c>
      <c r="G937" s="15" t="str">
        <f>IFERROR(IF($A937&lt;&gt;"",VLOOKUP($A937,'[1]LISTE ARTICLES PA-PV'!$A$2:$AB$1397,27,FALSE),""),"")</f>
        <v/>
      </c>
      <c r="H937" s="50" t="str">
        <f>IF($A937&lt;&gt;"",VLOOKUP($A937,'[1]LISTE ARTICLES PA-PV'!$A$2:$AB$1397,7,FALSE),"0")</f>
        <v>0</v>
      </c>
    </row>
    <row r="938" spans="1:8" x14ac:dyDescent="0.3">
      <c r="A938" s="70"/>
      <c r="B938" s="50"/>
      <c r="C938" s="15" t="str">
        <f>IFERROR(IF(A938&lt;&gt;"",VLOOKUP($A938,'[1]LISTE ARTICLES PA-PV'!$A$2:$AB$1397,4,FALSE),""),"")</f>
        <v/>
      </c>
      <c r="D938" s="46" t="str">
        <f>IFERROR(IF($A938&lt;&gt;"",VLOOKUP($A938,'[1]LISTE ARTICLES PA-PV'!$A$2:$AB$1397,6,FALSE),"0"),"")</f>
        <v>0</v>
      </c>
      <c r="E938" s="49">
        <f t="shared" si="16"/>
        <v>0</v>
      </c>
      <c r="F938" s="15" t="str">
        <f>IFERROR(IF($A938&lt;&gt;"",VLOOKUP($A938,'[1]LISTE ARTICLES PA-PV'!$A$2:$AB$1397,28,FALSE),""),"")</f>
        <v/>
      </c>
      <c r="G938" s="15" t="str">
        <f>IFERROR(IF($A938&lt;&gt;"",VLOOKUP($A938,'[1]LISTE ARTICLES PA-PV'!$A$2:$AB$1397,27,FALSE),""),"")</f>
        <v/>
      </c>
      <c r="H938" s="50" t="str">
        <f>IF($A938&lt;&gt;"",VLOOKUP($A938,'[1]LISTE ARTICLES PA-PV'!$A$2:$AB$1397,7,FALSE),"0")</f>
        <v>0</v>
      </c>
    </row>
    <row r="939" spans="1:8" x14ac:dyDescent="0.3">
      <c r="A939" s="70"/>
      <c r="B939" s="50"/>
      <c r="C939" s="15" t="str">
        <f>IFERROR(IF(A939&lt;&gt;"",VLOOKUP($A939,'[1]LISTE ARTICLES PA-PV'!$A$2:$AB$1397,4,FALSE),""),"")</f>
        <v/>
      </c>
      <c r="D939" s="46" t="str">
        <f>IFERROR(IF($A939&lt;&gt;"",VLOOKUP($A939,'[1]LISTE ARTICLES PA-PV'!$A$2:$AB$1397,6,FALSE),"0"),"")</f>
        <v>0</v>
      </c>
      <c r="E939" s="49">
        <f t="shared" si="16"/>
        <v>0</v>
      </c>
      <c r="F939" s="15" t="str">
        <f>IFERROR(IF($A939&lt;&gt;"",VLOOKUP($A939,'[1]LISTE ARTICLES PA-PV'!$A$2:$AB$1397,28,FALSE),""),"")</f>
        <v/>
      </c>
      <c r="G939" s="15" t="str">
        <f>IFERROR(IF($A939&lt;&gt;"",VLOOKUP($A939,'[1]LISTE ARTICLES PA-PV'!$A$2:$AB$1397,27,FALSE),""),"")</f>
        <v/>
      </c>
      <c r="H939" s="50" t="str">
        <f>IF($A939&lt;&gt;"",VLOOKUP($A939,'[1]LISTE ARTICLES PA-PV'!$A$2:$AB$1397,7,FALSE),"0")</f>
        <v>0</v>
      </c>
    </row>
    <row r="940" spans="1:8" x14ac:dyDescent="0.3">
      <c r="A940" s="70"/>
      <c r="B940" s="50"/>
      <c r="C940" s="15" t="str">
        <f>IFERROR(IF(A940&lt;&gt;"",VLOOKUP($A940,'[1]LISTE ARTICLES PA-PV'!$A$2:$AB$1397,4,FALSE),""),"")</f>
        <v/>
      </c>
      <c r="D940" s="46" t="str">
        <f>IFERROR(IF($A940&lt;&gt;"",VLOOKUP($A940,'[1]LISTE ARTICLES PA-PV'!$A$2:$AB$1397,6,FALSE),"0"),"")</f>
        <v>0</v>
      </c>
      <c r="E940" s="49">
        <f t="shared" si="16"/>
        <v>0</v>
      </c>
      <c r="F940" s="15" t="str">
        <f>IFERROR(IF($A940&lt;&gt;"",VLOOKUP($A940,'[1]LISTE ARTICLES PA-PV'!$A$2:$AB$1397,28,FALSE),""),"")</f>
        <v/>
      </c>
      <c r="G940" s="15" t="str">
        <f>IFERROR(IF($A940&lt;&gt;"",VLOOKUP($A940,'[1]LISTE ARTICLES PA-PV'!$A$2:$AB$1397,27,FALSE),""),"")</f>
        <v/>
      </c>
      <c r="H940" s="50" t="str">
        <f>IF($A940&lt;&gt;"",VLOOKUP($A940,'[1]LISTE ARTICLES PA-PV'!$A$2:$AB$1397,7,FALSE),"0")</f>
        <v>0</v>
      </c>
    </row>
    <row r="941" spans="1:8" x14ac:dyDescent="0.3">
      <c r="A941" s="70"/>
      <c r="B941" s="50"/>
      <c r="C941" s="15" t="str">
        <f>IFERROR(IF(A941&lt;&gt;"",VLOOKUP($A941,'[1]LISTE ARTICLES PA-PV'!$A$2:$AB$1397,4,FALSE),""),"")</f>
        <v/>
      </c>
      <c r="D941" s="46" t="str">
        <f>IFERROR(IF($A941&lt;&gt;"",VLOOKUP($A941,'[1]LISTE ARTICLES PA-PV'!$A$2:$AB$1397,6,FALSE),"0"),"")</f>
        <v>0</v>
      </c>
      <c r="E941" s="49">
        <f t="shared" si="16"/>
        <v>0</v>
      </c>
      <c r="F941" s="15" t="str">
        <f>IFERROR(IF($A941&lt;&gt;"",VLOOKUP($A941,'[1]LISTE ARTICLES PA-PV'!$A$2:$AB$1397,28,FALSE),""),"")</f>
        <v/>
      </c>
      <c r="G941" s="15" t="str">
        <f>IFERROR(IF($A941&lt;&gt;"",VLOOKUP($A941,'[1]LISTE ARTICLES PA-PV'!$A$2:$AB$1397,27,FALSE),""),"")</f>
        <v/>
      </c>
      <c r="H941" s="50" t="str">
        <f>IF($A941&lt;&gt;"",VLOOKUP($A941,'[1]LISTE ARTICLES PA-PV'!$A$2:$AB$1397,7,FALSE),"0")</f>
        <v>0</v>
      </c>
    </row>
    <row r="942" spans="1:8" x14ac:dyDescent="0.3">
      <c r="A942" s="70"/>
      <c r="B942" s="50"/>
      <c r="C942" s="15" t="str">
        <f>IFERROR(IF(A942&lt;&gt;"",VLOOKUP($A942,'[1]LISTE ARTICLES PA-PV'!$A$2:$AB$1397,4,FALSE),""),"")</f>
        <v/>
      </c>
      <c r="D942" s="46" t="str">
        <f>IFERROR(IF($A942&lt;&gt;"",VLOOKUP($A942,'[1]LISTE ARTICLES PA-PV'!$A$2:$AB$1397,6,FALSE),"0"),"")</f>
        <v>0</v>
      </c>
      <c r="E942" s="49">
        <f t="shared" si="16"/>
        <v>0</v>
      </c>
      <c r="F942" s="15" t="str">
        <f>IFERROR(IF($A942&lt;&gt;"",VLOOKUP($A942,'[1]LISTE ARTICLES PA-PV'!$A$2:$AB$1397,28,FALSE),""),"")</f>
        <v/>
      </c>
      <c r="G942" s="15" t="str">
        <f>IFERROR(IF($A942&lt;&gt;"",VLOOKUP($A942,'[1]LISTE ARTICLES PA-PV'!$A$2:$AB$1397,27,FALSE),""),"")</f>
        <v/>
      </c>
      <c r="H942" s="50" t="str">
        <f>IF($A942&lt;&gt;"",VLOOKUP($A942,'[1]LISTE ARTICLES PA-PV'!$A$2:$AB$1397,7,FALSE),"0")</f>
        <v>0</v>
      </c>
    </row>
    <row r="943" spans="1:8" x14ac:dyDescent="0.3">
      <c r="A943" s="70"/>
      <c r="B943" s="50"/>
      <c r="C943" s="15" t="str">
        <f>IFERROR(IF(A943&lt;&gt;"",VLOOKUP($A943,'[1]LISTE ARTICLES PA-PV'!$A$2:$AB$1397,4,FALSE),""),"")</f>
        <v/>
      </c>
      <c r="D943" s="46" t="str">
        <f>IFERROR(IF($A943&lt;&gt;"",VLOOKUP($A943,'[1]LISTE ARTICLES PA-PV'!$A$2:$AB$1397,6,FALSE),"0"),"")</f>
        <v>0</v>
      </c>
      <c r="E943" s="49">
        <f t="shared" si="16"/>
        <v>0</v>
      </c>
      <c r="F943" s="15" t="str">
        <f>IFERROR(IF($A943&lt;&gt;"",VLOOKUP($A943,'[1]LISTE ARTICLES PA-PV'!$A$2:$AB$1397,28,FALSE),""),"")</f>
        <v/>
      </c>
      <c r="G943" s="15" t="str">
        <f>IFERROR(IF($A943&lt;&gt;"",VLOOKUP($A943,'[1]LISTE ARTICLES PA-PV'!$A$2:$AB$1397,27,FALSE),""),"")</f>
        <v/>
      </c>
      <c r="H943" s="50" t="str">
        <f>IF($A943&lt;&gt;"",VLOOKUP($A943,'[1]LISTE ARTICLES PA-PV'!$A$2:$AB$1397,7,FALSE),"0")</f>
        <v>0</v>
      </c>
    </row>
    <row r="944" spans="1:8" x14ac:dyDescent="0.3">
      <c r="A944" s="70"/>
      <c r="B944" s="50"/>
      <c r="C944" s="15" t="str">
        <f>IFERROR(IF(A944&lt;&gt;"",VLOOKUP($A944,'[1]LISTE ARTICLES PA-PV'!$A$2:$AB$1397,4,FALSE),""),"")</f>
        <v/>
      </c>
      <c r="D944" s="46" t="str">
        <f>IFERROR(IF($A944&lt;&gt;"",VLOOKUP($A944,'[1]LISTE ARTICLES PA-PV'!$A$2:$AB$1397,6,FALSE),"0"),"")</f>
        <v>0</v>
      </c>
      <c r="E944" s="49">
        <f t="shared" si="16"/>
        <v>0</v>
      </c>
      <c r="F944" s="15" t="str">
        <f>IFERROR(IF($A944&lt;&gt;"",VLOOKUP($A944,'[1]LISTE ARTICLES PA-PV'!$A$2:$AB$1397,28,FALSE),""),"")</f>
        <v/>
      </c>
      <c r="G944" s="15" t="str">
        <f>IFERROR(IF($A944&lt;&gt;"",VLOOKUP($A944,'[1]LISTE ARTICLES PA-PV'!$A$2:$AB$1397,27,FALSE),""),"")</f>
        <v/>
      </c>
      <c r="H944" s="50" t="str">
        <f>IF($A944&lt;&gt;"",VLOOKUP($A944,'[1]LISTE ARTICLES PA-PV'!$A$2:$AB$1397,7,FALSE),"0")</f>
        <v>0</v>
      </c>
    </row>
    <row r="945" spans="1:8" x14ac:dyDescent="0.3">
      <c r="A945" s="70"/>
      <c r="B945" s="50"/>
      <c r="C945" s="15" t="str">
        <f>IFERROR(IF(A945&lt;&gt;"",VLOOKUP($A945,'[1]LISTE ARTICLES PA-PV'!$A$2:$AB$1397,4,FALSE),""),"")</f>
        <v/>
      </c>
      <c r="D945" s="46" t="str">
        <f>IFERROR(IF($A945&lt;&gt;"",VLOOKUP($A945,'[1]LISTE ARTICLES PA-PV'!$A$2:$AB$1397,6,FALSE),"0"),"")</f>
        <v>0</v>
      </c>
      <c r="E945" s="49">
        <f t="shared" si="16"/>
        <v>0</v>
      </c>
      <c r="F945" s="15" t="str">
        <f>IFERROR(IF($A945&lt;&gt;"",VLOOKUP($A945,'[1]LISTE ARTICLES PA-PV'!$A$2:$AB$1397,28,FALSE),""),"")</f>
        <v/>
      </c>
      <c r="G945" s="15" t="str">
        <f>IFERROR(IF($A945&lt;&gt;"",VLOOKUP($A945,'[1]LISTE ARTICLES PA-PV'!$A$2:$AB$1397,27,FALSE),""),"")</f>
        <v/>
      </c>
      <c r="H945" s="50" t="str">
        <f>IF($A945&lt;&gt;"",VLOOKUP($A945,'[1]LISTE ARTICLES PA-PV'!$A$2:$AB$1397,7,FALSE),"0")</f>
        <v>0</v>
      </c>
    </row>
    <row r="946" spans="1:8" x14ac:dyDescent="0.3">
      <c r="A946" s="70"/>
      <c r="B946" s="50"/>
      <c r="C946" s="15" t="str">
        <f>IFERROR(IF(A946&lt;&gt;"",VLOOKUP($A946,'[1]LISTE ARTICLES PA-PV'!$A$2:$AB$1397,4,FALSE),""),"")</f>
        <v/>
      </c>
      <c r="D946" s="46" t="str">
        <f>IFERROR(IF($A946&lt;&gt;"",VLOOKUP($A946,'[1]LISTE ARTICLES PA-PV'!$A$2:$AB$1397,6,FALSE),"0"),"")</f>
        <v>0</v>
      </c>
      <c r="E946" s="49">
        <f t="shared" si="16"/>
        <v>0</v>
      </c>
      <c r="F946" s="15" t="str">
        <f>IFERROR(IF($A946&lt;&gt;"",VLOOKUP($A946,'[1]LISTE ARTICLES PA-PV'!$A$2:$AB$1397,28,FALSE),""),"")</f>
        <v/>
      </c>
      <c r="G946" s="15" t="str">
        <f>IFERROR(IF($A946&lt;&gt;"",VLOOKUP($A946,'[1]LISTE ARTICLES PA-PV'!$A$2:$AB$1397,27,FALSE),""),"")</f>
        <v/>
      </c>
      <c r="H946" s="50" t="str">
        <f>IF($A946&lt;&gt;"",VLOOKUP($A946,'[1]LISTE ARTICLES PA-PV'!$A$2:$AB$1397,7,FALSE),"0")</f>
        <v>0</v>
      </c>
    </row>
    <row r="947" spans="1:8" x14ac:dyDescent="0.3">
      <c r="A947" s="70"/>
      <c r="B947" s="50"/>
      <c r="C947" s="15" t="str">
        <f>IFERROR(IF(A947&lt;&gt;"",VLOOKUP($A947,'[1]LISTE ARTICLES PA-PV'!$A$2:$AB$1397,4,FALSE),""),"")</f>
        <v/>
      </c>
      <c r="D947" s="46" t="str">
        <f>IFERROR(IF($A947&lt;&gt;"",VLOOKUP($A947,'[1]LISTE ARTICLES PA-PV'!$A$2:$AB$1397,6,FALSE),"0"),"")</f>
        <v>0</v>
      </c>
      <c r="E947" s="49">
        <f t="shared" si="16"/>
        <v>0</v>
      </c>
      <c r="F947" s="15" t="str">
        <f>IFERROR(IF($A947&lt;&gt;"",VLOOKUP($A947,'[1]LISTE ARTICLES PA-PV'!$A$2:$AB$1397,28,FALSE),""),"")</f>
        <v/>
      </c>
      <c r="G947" s="15" t="str">
        <f>IFERROR(IF($A947&lt;&gt;"",VLOOKUP($A947,'[1]LISTE ARTICLES PA-PV'!$A$2:$AB$1397,27,FALSE),""),"")</f>
        <v/>
      </c>
      <c r="H947" s="50" t="str">
        <f>IF($A947&lt;&gt;"",VLOOKUP($A947,'[1]LISTE ARTICLES PA-PV'!$A$2:$AB$1397,7,FALSE),"0")</f>
        <v>0</v>
      </c>
    </row>
    <row r="948" spans="1:8" x14ac:dyDescent="0.3">
      <c r="A948" s="70"/>
      <c r="B948" s="50"/>
      <c r="C948" s="15" t="str">
        <f>IFERROR(IF(A948&lt;&gt;"",VLOOKUP($A948,'[1]LISTE ARTICLES PA-PV'!$A$2:$AB$1397,4,FALSE),""),"")</f>
        <v/>
      </c>
      <c r="D948" s="46" t="str">
        <f>IFERROR(IF($A948&lt;&gt;"",VLOOKUP($A948,'[1]LISTE ARTICLES PA-PV'!$A$2:$AB$1397,6,FALSE),"0"),"")</f>
        <v>0</v>
      </c>
      <c r="E948" s="49">
        <f t="shared" si="16"/>
        <v>0</v>
      </c>
      <c r="F948" s="15" t="str">
        <f>IFERROR(IF($A948&lt;&gt;"",VLOOKUP($A948,'[1]LISTE ARTICLES PA-PV'!$A$2:$AB$1397,28,FALSE),""),"")</f>
        <v/>
      </c>
      <c r="G948" s="15" t="str">
        <f>IFERROR(IF($A948&lt;&gt;"",VLOOKUP($A948,'[1]LISTE ARTICLES PA-PV'!$A$2:$AB$1397,27,FALSE),""),"")</f>
        <v/>
      </c>
      <c r="H948" s="50" t="str">
        <f>IF($A948&lt;&gt;"",VLOOKUP($A948,'[1]LISTE ARTICLES PA-PV'!$A$2:$AB$1397,7,FALSE),"0")</f>
        <v>0</v>
      </c>
    </row>
    <row r="949" spans="1:8" x14ac:dyDescent="0.3">
      <c r="A949" s="70"/>
      <c r="B949" s="50"/>
      <c r="C949" s="15" t="str">
        <f>IFERROR(IF(A949&lt;&gt;"",VLOOKUP($A949,'[1]LISTE ARTICLES PA-PV'!$A$2:$AB$1397,4,FALSE),""),"")</f>
        <v/>
      </c>
      <c r="D949" s="46" t="str">
        <f>IFERROR(IF($A949&lt;&gt;"",VLOOKUP($A949,'[1]LISTE ARTICLES PA-PV'!$A$2:$AB$1397,6,FALSE),"0"),"")</f>
        <v>0</v>
      </c>
      <c r="E949" s="49">
        <f t="shared" si="16"/>
        <v>0</v>
      </c>
      <c r="F949" s="15" t="str">
        <f>IFERROR(IF($A949&lt;&gt;"",VLOOKUP($A949,'[1]LISTE ARTICLES PA-PV'!$A$2:$AB$1397,28,FALSE),""),"")</f>
        <v/>
      </c>
      <c r="G949" s="15" t="str">
        <f>IFERROR(IF($A949&lt;&gt;"",VLOOKUP($A949,'[1]LISTE ARTICLES PA-PV'!$A$2:$AB$1397,27,FALSE),""),"")</f>
        <v/>
      </c>
      <c r="H949" s="50" t="str">
        <f>IF($A949&lt;&gt;"",VLOOKUP($A949,'[1]LISTE ARTICLES PA-PV'!$A$2:$AB$1397,7,FALSE),"0")</f>
        <v>0</v>
      </c>
    </row>
    <row r="950" spans="1:8" x14ac:dyDescent="0.3">
      <c r="A950" s="70"/>
      <c r="B950" s="50"/>
      <c r="C950" s="15" t="str">
        <f>IFERROR(IF(A950&lt;&gt;"",VLOOKUP($A950,'[1]LISTE ARTICLES PA-PV'!$A$2:$AB$1397,4,FALSE),""),"")</f>
        <v/>
      </c>
      <c r="D950" s="46" t="str">
        <f>IFERROR(IF($A950&lt;&gt;"",VLOOKUP($A950,'[1]LISTE ARTICLES PA-PV'!$A$2:$AB$1397,6,FALSE),"0"),"")</f>
        <v>0</v>
      </c>
      <c r="E950" s="49">
        <f t="shared" si="16"/>
        <v>0</v>
      </c>
      <c r="F950" s="15" t="str">
        <f>IFERROR(IF($A950&lt;&gt;"",VLOOKUP($A950,'[1]LISTE ARTICLES PA-PV'!$A$2:$AB$1397,28,FALSE),""),"")</f>
        <v/>
      </c>
      <c r="G950" s="15" t="str">
        <f>IFERROR(IF($A950&lt;&gt;"",VLOOKUP($A950,'[1]LISTE ARTICLES PA-PV'!$A$2:$AB$1397,27,FALSE),""),"")</f>
        <v/>
      </c>
      <c r="H950" s="50" t="str">
        <f>IF($A950&lt;&gt;"",VLOOKUP($A950,'[1]LISTE ARTICLES PA-PV'!$A$2:$AB$1397,7,FALSE),"0")</f>
        <v>0</v>
      </c>
    </row>
    <row r="951" spans="1:8" x14ac:dyDescent="0.3">
      <c r="A951" s="70"/>
      <c r="B951" s="50"/>
      <c r="C951" s="15" t="str">
        <f>IFERROR(IF(A951&lt;&gt;"",VLOOKUP($A951,'[1]LISTE ARTICLES PA-PV'!$A$2:$AB$1397,4,FALSE),""),"")</f>
        <v/>
      </c>
      <c r="D951" s="46" t="str">
        <f>IFERROR(IF($A951&lt;&gt;"",VLOOKUP($A951,'[1]LISTE ARTICLES PA-PV'!$A$2:$AB$1397,6,FALSE),"0"),"")</f>
        <v>0</v>
      </c>
      <c r="E951" s="49">
        <f t="shared" si="16"/>
        <v>0</v>
      </c>
      <c r="F951" s="15" t="str">
        <f>IFERROR(IF($A951&lt;&gt;"",VLOOKUP($A951,'[1]LISTE ARTICLES PA-PV'!$A$2:$AB$1397,28,FALSE),""),"")</f>
        <v/>
      </c>
      <c r="G951" s="15" t="str">
        <f>IFERROR(IF($A951&lt;&gt;"",VLOOKUP($A951,'[1]LISTE ARTICLES PA-PV'!$A$2:$AB$1397,27,FALSE),""),"")</f>
        <v/>
      </c>
      <c r="H951" s="50" t="str">
        <f>IF($A951&lt;&gt;"",VLOOKUP($A951,'[1]LISTE ARTICLES PA-PV'!$A$2:$AB$1397,7,FALSE),"0")</f>
        <v>0</v>
      </c>
    </row>
    <row r="952" spans="1:8" x14ac:dyDescent="0.3">
      <c r="A952" s="70"/>
      <c r="B952" s="50"/>
      <c r="C952" s="15" t="str">
        <f>IFERROR(IF(A952&lt;&gt;"",VLOOKUP($A952,'[1]LISTE ARTICLES PA-PV'!$A$2:$AB$1397,4,FALSE),""),"")</f>
        <v/>
      </c>
      <c r="D952" s="46" t="str">
        <f>IFERROR(IF($A952&lt;&gt;"",VLOOKUP($A952,'[1]LISTE ARTICLES PA-PV'!$A$2:$AB$1397,6,FALSE),"0"),"")</f>
        <v>0</v>
      </c>
      <c r="E952" s="49">
        <f t="shared" si="16"/>
        <v>0</v>
      </c>
      <c r="F952" s="15" t="str">
        <f>IFERROR(IF($A952&lt;&gt;"",VLOOKUP($A952,'[1]LISTE ARTICLES PA-PV'!$A$2:$AB$1397,28,FALSE),""),"")</f>
        <v/>
      </c>
      <c r="G952" s="15" t="str">
        <f>IFERROR(IF($A952&lt;&gt;"",VLOOKUP($A952,'[1]LISTE ARTICLES PA-PV'!$A$2:$AB$1397,27,FALSE),""),"")</f>
        <v/>
      </c>
      <c r="H952" s="50" t="str">
        <f>IF($A952&lt;&gt;"",VLOOKUP($A952,'[1]LISTE ARTICLES PA-PV'!$A$2:$AB$1397,7,FALSE),"0")</f>
        <v>0</v>
      </c>
    </row>
    <row r="953" spans="1:8" x14ac:dyDescent="0.3">
      <c r="A953" s="70"/>
      <c r="B953" s="50"/>
      <c r="C953" s="15" t="str">
        <f>IFERROR(IF(A953&lt;&gt;"",VLOOKUP($A953,'[1]LISTE ARTICLES PA-PV'!$A$2:$AB$1397,4,FALSE),""),"")</f>
        <v/>
      </c>
      <c r="D953" s="46" t="str">
        <f>IFERROR(IF($A953&lt;&gt;"",VLOOKUP($A953,'[1]LISTE ARTICLES PA-PV'!$A$2:$AB$1397,6,FALSE),"0"),"")</f>
        <v>0</v>
      </c>
      <c r="E953" s="49">
        <f t="shared" si="16"/>
        <v>0</v>
      </c>
      <c r="F953" s="15" t="str">
        <f>IFERROR(IF($A953&lt;&gt;"",VLOOKUP($A953,'[1]LISTE ARTICLES PA-PV'!$A$2:$AB$1397,28,FALSE),""),"")</f>
        <v/>
      </c>
      <c r="G953" s="15" t="str">
        <f>IFERROR(IF($A953&lt;&gt;"",VLOOKUP($A953,'[1]LISTE ARTICLES PA-PV'!$A$2:$AB$1397,27,FALSE),""),"")</f>
        <v/>
      </c>
      <c r="H953" s="50" t="str">
        <f>IF($A953&lt;&gt;"",VLOOKUP($A953,'[1]LISTE ARTICLES PA-PV'!$A$2:$AB$1397,7,FALSE),"0")</f>
        <v>0</v>
      </c>
    </row>
    <row r="954" spans="1:8" x14ac:dyDescent="0.3">
      <c r="A954" s="70"/>
      <c r="B954" s="50"/>
      <c r="C954" s="15" t="str">
        <f>IFERROR(IF(A954&lt;&gt;"",VLOOKUP($A954,'[1]LISTE ARTICLES PA-PV'!$A$2:$AB$1397,4,FALSE),""),"")</f>
        <v/>
      </c>
      <c r="D954" s="46" t="str">
        <f>IFERROR(IF($A954&lt;&gt;"",VLOOKUP($A954,'[1]LISTE ARTICLES PA-PV'!$A$2:$AB$1397,6,FALSE),"0"),"")</f>
        <v>0</v>
      </c>
      <c r="E954" s="49">
        <f t="shared" si="16"/>
        <v>0</v>
      </c>
      <c r="F954" s="15" t="str">
        <f>IFERROR(IF($A954&lt;&gt;"",VLOOKUP($A954,'[1]LISTE ARTICLES PA-PV'!$A$2:$AB$1397,28,FALSE),""),"")</f>
        <v/>
      </c>
      <c r="G954" s="15" t="str">
        <f>IFERROR(IF($A954&lt;&gt;"",VLOOKUP($A954,'[1]LISTE ARTICLES PA-PV'!$A$2:$AB$1397,27,FALSE),""),"")</f>
        <v/>
      </c>
      <c r="H954" s="50" t="str">
        <f>IF($A954&lt;&gt;"",VLOOKUP($A954,'[1]LISTE ARTICLES PA-PV'!$A$2:$AB$1397,7,FALSE),"0")</f>
        <v>0</v>
      </c>
    </row>
    <row r="955" spans="1:8" x14ac:dyDescent="0.3">
      <c r="A955" s="70"/>
      <c r="B955" s="50"/>
      <c r="C955" s="15" t="str">
        <f>IFERROR(IF(A955&lt;&gt;"",VLOOKUP($A955,'[1]LISTE ARTICLES PA-PV'!$A$2:$AB$1397,4,FALSE),""),"")</f>
        <v/>
      </c>
      <c r="D955" s="46" t="str">
        <f>IFERROR(IF($A955&lt;&gt;"",VLOOKUP($A955,'[1]LISTE ARTICLES PA-PV'!$A$2:$AB$1397,6,FALSE),"0"),"")</f>
        <v>0</v>
      </c>
      <c r="E955" s="49">
        <f t="shared" si="16"/>
        <v>0</v>
      </c>
      <c r="F955" s="15" t="str">
        <f>IFERROR(IF($A955&lt;&gt;"",VLOOKUP($A955,'[1]LISTE ARTICLES PA-PV'!$A$2:$AB$1397,28,FALSE),""),"")</f>
        <v/>
      </c>
      <c r="G955" s="15" t="str">
        <f>IFERROR(IF($A955&lt;&gt;"",VLOOKUP($A955,'[1]LISTE ARTICLES PA-PV'!$A$2:$AB$1397,27,FALSE),""),"")</f>
        <v/>
      </c>
      <c r="H955" s="50" t="str">
        <f>IF($A955&lt;&gt;"",VLOOKUP($A955,'[1]LISTE ARTICLES PA-PV'!$A$2:$AB$1397,7,FALSE),"0")</f>
        <v>0</v>
      </c>
    </row>
    <row r="956" spans="1:8" x14ac:dyDescent="0.3">
      <c r="A956" s="70"/>
      <c r="B956" s="50"/>
      <c r="C956" s="15" t="str">
        <f>IFERROR(IF(A956&lt;&gt;"",VLOOKUP($A956,'[1]LISTE ARTICLES PA-PV'!$A$2:$AB$1397,4,FALSE),""),"")</f>
        <v/>
      </c>
      <c r="D956" s="46" t="str">
        <f>IFERROR(IF($A956&lt;&gt;"",VLOOKUP($A956,'[1]LISTE ARTICLES PA-PV'!$A$2:$AB$1397,6,FALSE),"0"),"")</f>
        <v>0</v>
      </c>
      <c r="E956" s="49">
        <f t="shared" si="16"/>
        <v>0</v>
      </c>
      <c r="F956" s="15" t="str">
        <f>IFERROR(IF($A956&lt;&gt;"",VLOOKUP($A956,'[1]LISTE ARTICLES PA-PV'!$A$2:$AB$1397,28,FALSE),""),"")</f>
        <v/>
      </c>
      <c r="G956" s="15" t="str">
        <f>IFERROR(IF($A956&lt;&gt;"",VLOOKUP($A956,'[1]LISTE ARTICLES PA-PV'!$A$2:$AB$1397,27,FALSE),""),"")</f>
        <v/>
      </c>
      <c r="H956" s="50" t="str">
        <f>IF($A956&lt;&gt;"",VLOOKUP($A956,'[1]LISTE ARTICLES PA-PV'!$A$2:$AB$1397,7,FALSE),"0")</f>
        <v>0</v>
      </c>
    </row>
    <row r="957" spans="1:8" x14ac:dyDescent="0.3">
      <c r="A957" s="70"/>
      <c r="B957" s="50"/>
      <c r="C957" s="15" t="str">
        <f>IFERROR(IF(A957&lt;&gt;"",VLOOKUP($A957,'[1]LISTE ARTICLES PA-PV'!$A$2:$AB$1397,4,FALSE),""),"")</f>
        <v/>
      </c>
      <c r="D957" s="46" t="str">
        <f>IFERROR(IF($A957&lt;&gt;"",VLOOKUP($A957,'[1]LISTE ARTICLES PA-PV'!$A$2:$AB$1397,6,FALSE),"0"),"")</f>
        <v>0</v>
      </c>
      <c r="E957" s="49">
        <f t="shared" si="16"/>
        <v>0</v>
      </c>
      <c r="F957" s="15" t="str">
        <f>IFERROR(IF($A957&lt;&gt;"",VLOOKUP($A957,'[1]LISTE ARTICLES PA-PV'!$A$2:$AB$1397,28,FALSE),""),"")</f>
        <v/>
      </c>
      <c r="G957" s="15" t="str">
        <f>IFERROR(IF($A957&lt;&gt;"",VLOOKUP($A957,'[1]LISTE ARTICLES PA-PV'!$A$2:$AB$1397,27,FALSE),""),"")</f>
        <v/>
      </c>
      <c r="H957" s="50" t="str">
        <f>IF($A957&lt;&gt;"",VLOOKUP($A957,'[1]LISTE ARTICLES PA-PV'!$A$2:$AB$1397,7,FALSE),"0")</f>
        <v>0</v>
      </c>
    </row>
    <row r="958" spans="1:8" x14ac:dyDescent="0.3">
      <c r="A958" s="70"/>
      <c r="B958" s="50"/>
      <c r="C958" s="15" t="str">
        <f>IFERROR(IF(A958&lt;&gt;"",VLOOKUP($A958,'[1]LISTE ARTICLES PA-PV'!$A$2:$AB$1397,4,FALSE),""),"")</f>
        <v/>
      </c>
      <c r="D958" s="46" t="str">
        <f>IFERROR(IF($A958&lt;&gt;"",VLOOKUP($A958,'[1]LISTE ARTICLES PA-PV'!$A$2:$AB$1397,6,FALSE),"0"),"")</f>
        <v>0</v>
      </c>
      <c r="E958" s="49">
        <f t="shared" si="16"/>
        <v>0</v>
      </c>
      <c r="F958" s="15" t="str">
        <f>IFERROR(IF($A958&lt;&gt;"",VLOOKUP($A958,'[1]LISTE ARTICLES PA-PV'!$A$2:$AB$1397,28,FALSE),""),"")</f>
        <v/>
      </c>
      <c r="G958" s="15" t="str">
        <f>IFERROR(IF($A958&lt;&gt;"",VLOOKUP($A958,'[1]LISTE ARTICLES PA-PV'!$A$2:$AB$1397,27,FALSE),""),"")</f>
        <v/>
      </c>
      <c r="H958" s="50" t="str">
        <f>IF($A958&lt;&gt;"",VLOOKUP($A958,'[1]LISTE ARTICLES PA-PV'!$A$2:$AB$1397,7,FALSE),"0")</f>
        <v>0</v>
      </c>
    </row>
    <row r="959" spans="1:8" x14ac:dyDescent="0.3">
      <c r="A959" s="70"/>
      <c r="B959" s="50"/>
      <c r="C959" s="15" t="str">
        <f>IFERROR(IF(A959&lt;&gt;"",VLOOKUP($A959,'[1]LISTE ARTICLES PA-PV'!$A$2:$AB$1397,4,FALSE),""),"")</f>
        <v/>
      </c>
      <c r="D959" s="46" t="str">
        <f>IFERROR(IF($A959&lt;&gt;"",VLOOKUP($A959,'[1]LISTE ARTICLES PA-PV'!$A$2:$AB$1397,6,FALSE),"0"),"")</f>
        <v>0</v>
      </c>
      <c r="E959" s="49">
        <f t="shared" si="16"/>
        <v>0</v>
      </c>
      <c r="F959" s="15" t="str">
        <f>IFERROR(IF($A959&lt;&gt;"",VLOOKUP($A959,'[1]LISTE ARTICLES PA-PV'!$A$2:$AB$1397,28,FALSE),""),"")</f>
        <v/>
      </c>
      <c r="G959" s="15" t="str">
        <f>IFERROR(IF($A959&lt;&gt;"",VLOOKUP($A959,'[1]LISTE ARTICLES PA-PV'!$A$2:$AB$1397,27,FALSE),""),"")</f>
        <v/>
      </c>
      <c r="H959" s="50" t="str">
        <f>IF($A959&lt;&gt;"",VLOOKUP($A959,'[1]LISTE ARTICLES PA-PV'!$A$2:$AB$1397,7,FALSE),"0")</f>
        <v>0</v>
      </c>
    </row>
    <row r="960" spans="1:8" x14ac:dyDescent="0.3">
      <c r="A960" s="70"/>
      <c r="B960" s="50"/>
      <c r="C960" s="15" t="str">
        <f>IFERROR(IF(A960&lt;&gt;"",VLOOKUP($A960,'[1]LISTE ARTICLES PA-PV'!$A$2:$AB$1397,4,FALSE),""),"")</f>
        <v/>
      </c>
      <c r="D960" s="46" t="str">
        <f>IFERROR(IF($A960&lt;&gt;"",VLOOKUP($A960,'[1]LISTE ARTICLES PA-PV'!$A$2:$AB$1397,6,FALSE),"0"),"")</f>
        <v>0</v>
      </c>
      <c r="E960" s="49">
        <f t="shared" si="16"/>
        <v>0</v>
      </c>
      <c r="F960" s="15" t="str">
        <f>IFERROR(IF($A960&lt;&gt;"",VLOOKUP($A960,'[1]LISTE ARTICLES PA-PV'!$A$2:$AB$1397,28,FALSE),""),"")</f>
        <v/>
      </c>
      <c r="G960" s="15" t="str">
        <f>IFERROR(IF($A960&lt;&gt;"",VLOOKUP($A960,'[1]LISTE ARTICLES PA-PV'!$A$2:$AB$1397,27,FALSE),""),"")</f>
        <v/>
      </c>
      <c r="H960" s="50" t="str">
        <f>IF($A960&lt;&gt;"",VLOOKUP($A960,'[1]LISTE ARTICLES PA-PV'!$A$2:$AB$1397,7,FALSE),"0")</f>
        <v>0</v>
      </c>
    </row>
    <row r="961" spans="1:8" x14ac:dyDescent="0.3">
      <c r="A961" s="70"/>
      <c r="B961" s="50"/>
      <c r="C961" s="15" t="str">
        <f>IFERROR(IF(A961&lt;&gt;"",VLOOKUP($A961,'[1]LISTE ARTICLES PA-PV'!$A$2:$AB$1397,4,FALSE),""),"")</f>
        <v/>
      </c>
      <c r="D961" s="46" t="str">
        <f>IFERROR(IF($A961&lt;&gt;"",VLOOKUP($A961,'[1]LISTE ARTICLES PA-PV'!$A$2:$AB$1397,6,FALSE),"0"),"")</f>
        <v>0</v>
      </c>
      <c r="E961" s="49">
        <f t="shared" si="16"/>
        <v>0</v>
      </c>
      <c r="F961" s="15" t="str">
        <f>IFERROR(IF($A961&lt;&gt;"",VLOOKUP($A961,'[1]LISTE ARTICLES PA-PV'!$A$2:$AB$1397,28,FALSE),""),"")</f>
        <v/>
      </c>
      <c r="G961" s="15" t="str">
        <f>IFERROR(IF($A961&lt;&gt;"",VLOOKUP($A961,'[1]LISTE ARTICLES PA-PV'!$A$2:$AB$1397,27,FALSE),""),"")</f>
        <v/>
      </c>
      <c r="H961" s="50" t="str">
        <f>IF($A961&lt;&gt;"",VLOOKUP($A961,'[1]LISTE ARTICLES PA-PV'!$A$2:$AB$1397,7,FALSE),"0")</f>
        <v>0</v>
      </c>
    </row>
    <row r="962" spans="1:8" x14ac:dyDescent="0.3">
      <c r="A962" s="70"/>
      <c r="B962" s="50"/>
      <c r="C962" s="15" t="str">
        <f>IFERROR(IF(A962&lt;&gt;"",VLOOKUP($A962,'[1]LISTE ARTICLES PA-PV'!$A$2:$AB$1397,4,FALSE),""),"")</f>
        <v/>
      </c>
      <c r="D962" s="46" t="str">
        <f>IFERROR(IF($A962&lt;&gt;"",VLOOKUP($A962,'[1]LISTE ARTICLES PA-PV'!$A$2:$AB$1397,6,FALSE),"0"),"")</f>
        <v>0</v>
      </c>
      <c r="E962" s="49">
        <f t="shared" si="16"/>
        <v>0</v>
      </c>
      <c r="F962" s="15" t="str">
        <f>IFERROR(IF($A962&lt;&gt;"",VLOOKUP($A962,'[1]LISTE ARTICLES PA-PV'!$A$2:$AB$1397,28,FALSE),""),"")</f>
        <v/>
      </c>
      <c r="G962" s="15" t="str">
        <f>IFERROR(IF($A962&lt;&gt;"",VLOOKUP($A962,'[1]LISTE ARTICLES PA-PV'!$A$2:$AB$1397,27,FALSE),""),"")</f>
        <v/>
      </c>
      <c r="H962" s="50" t="str">
        <f>IF($A962&lt;&gt;"",VLOOKUP($A962,'[1]LISTE ARTICLES PA-PV'!$A$2:$AB$1397,7,FALSE),"0")</f>
        <v>0</v>
      </c>
    </row>
    <row r="963" spans="1:8" x14ac:dyDescent="0.3">
      <c r="A963" s="70"/>
      <c r="B963" s="50"/>
      <c r="C963" s="15" t="str">
        <f>IFERROR(IF(A963&lt;&gt;"",VLOOKUP($A963,'[1]LISTE ARTICLES PA-PV'!$A$2:$AB$1397,4,FALSE),""),"")</f>
        <v/>
      </c>
      <c r="D963" s="46" t="str">
        <f>IFERROR(IF($A963&lt;&gt;"",VLOOKUP($A963,'[1]LISTE ARTICLES PA-PV'!$A$2:$AB$1397,6,FALSE),"0"),"")</f>
        <v>0</v>
      </c>
      <c r="E963" s="49">
        <f t="shared" si="16"/>
        <v>0</v>
      </c>
      <c r="F963" s="15" t="str">
        <f>IFERROR(IF($A963&lt;&gt;"",VLOOKUP($A963,'[1]LISTE ARTICLES PA-PV'!$A$2:$AB$1397,28,FALSE),""),"")</f>
        <v/>
      </c>
      <c r="G963" s="15" t="str">
        <f>IFERROR(IF($A963&lt;&gt;"",VLOOKUP($A963,'[1]LISTE ARTICLES PA-PV'!$A$2:$AB$1397,27,FALSE),""),"")</f>
        <v/>
      </c>
      <c r="H963" s="50" t="str">
        <f>IF($A963&lt;&gt;"",VLOOKUP($A963,'[1]LISTE ARTICLES PA-PV'!$A$2:$AB$1397,7,FALSE),"0")</f>
        <v>0</v>
      </c>
    </row>
    <row r="964" spans="1:8" x14ac:dyDescent="0.3">
      <c r="A964" s="70"/>
      <c r="B964" s="50"/>
      <c r="C964" s="15" t="str">
        <f>IFERROR(IF(A964&lt;&gt;"",VLOOKUP($A964,'[1]LISTE ARTICLES PA-PV'!$A$2:$AB$1397,4,FALSE),""),"")</f>
        <v/>
      </c>
      <c r="D964" s="46" t="str">
        <f>IFERROR(IF($A964&lt;&gt;"",VLOOKUP($A964,'[1]LISTE ARTICLES PA-PV'!$A$2:$AB$1397,6,FALSE),"0"),"")</f>
        <v>0</v>
      </c>
      <c r="E964" s="49">
        <f t="shared" si="16"/>
        <v>0</v>
      </c>
      <c r="F964" s="15" t="str">
        <f>IFERROR(IF($A964&lt;&gt;"",VLOOKUP($A964,'[1]LISTE ARTICLES PA-PV'!$A$2:$AB$1397,28,FALSE),""),"")</f>
        <v/>
      </c>
      <c r="G964" s="15" t="str">
        <f>IFERROR(IF($A964&lt;&gt;"",VLOOKUP($A964,'[1]LISTE ARTICLES PA-PV'!$A$2:$AB$1397,27,FALSE),""),"")</f>
        <v/>
      </c>
      <c r="H964" s="50" t="str">
        <f>IF($A964&lt;&gt;"",VLOOKUP($A964,'[1]LISTE ARTICLES PA-PV'!$A$2:$AB$1397,7,FALSE),"0")</f>
        <v>0</v>
      </c>
    </row>
    <row r="965" spans="1:8" x14ac:dyDescent="0.3">
      <c r="A965" s="70"/>
      <c r="B965" s="50"/>
      <c r="C965" s="15" t="str">
        <f>IFERROR(IF(A965&lt;&gt;"",VLOOKUP($A965,'[1]LISTE ARTICLES PA-PV'!$A$2:$AB$1397,4,FALSE),""),"")</f>
        <v/>
      </c>
      <c r="D965" s="46" t="str">
        <f>IFERROR(IF($A965&lt;&gt;"",VLOOKUP($A965,'[1]LISTE ARTICLES PA-PV'!$A$2:$AB$1397,6,FALSE),"0"),"")</f>
        <v>0</v>
      </c>
      <c r="E965" s="49">
        <f t="shared" si="16"/>
        <v>0</v>
      </c>
      <c r="F965" s="15" t="str">
        <f>IFERROR(IF($A965&lt;&gt;"",VLOOKUP($A965,'[1]LISTE ARTICLES PA-PV'!$A$2:$AB$1397,28,FALSE),""),"")</f>
        <v/>
      </c>
      <c r="G965" s="15" t="str">
        <f>IFERROR(IF($A965&lt;&gt;"",VLOOKUP($A965,'[1]LISTE ARTICLES PA-PV'!$A$2:$AB$1397,27,FALSE),""),"")</f>
        <v/>
      </c>
      <c r="H965" s="50" t="str">
        <f>IF($A965&lt;&gt;"",VLOOKUP($A965,'[1]LISTE ARTICLES PA-PV'!$A$2:$AB$1397,7,FALSE),"0")</f>
        <v>0</v>
      </c>
    </row>
    <row r="966" spans="1:8" x14ac:dyDescent="0.3">
      <c r="A966" s="70"/>
      <c r="B966" s="50"/>
      <c r="C966" s="15" t="str">
        <f>IFERROR(IF(A966&lt;&gt;"",VLOOKUP($A966,'[1]LISTE ARTICLES PA-PV'!$A$2:$AB$1397,4,FALSE),""),"")</f>
        <v/>
      </c>
      <c r="D966" s="46" t="str">
        <f>IFERROR(IF($A966&lt;&gt;"",VLOOKUP($A966,'[1]LISTE ARTICLES PA-PV'!$A$2:$AB$1397,6,FALSE),"0"),"")</f>
        <v>0</v>
      </c>
      <c r="E966" s="49">
        <f t="shared" si="16"/>
        <v>0</v>
      </c>
      <c r="F966" s="15" t="str">
        <f>IFERROR(IF($A966&lt;&gt;"",VLOOKUP($A966,'[1]LISTE ARTICLES PA-PV'!$A$2:$AB$1397,28,FALSE),""),"")</f>
        <v/>
      </c>
      <c r="G966" s="15" t="str">
        <f>IFERROR(IF($A966&lt;&gt;"",VLOOKUP($A966,'[1]LISTE ARTICLES PA-PV'!$A$2:$AB$1397,27,FALSE),""),"")</f>
        <v/>
      </c>
      <c r="H966" s="50" t="str">
        <f>IF($A966&lt;&gt;"",VLOOKUP($A966,'[1]LISTE ARTICLES PA-PV'!$A$2:$AB$1397,7,FALSE),"0")</f>
        <v>0</v>
      </c>
    </row>
    <row r="967" spans="1:8" x14ac:dyDescent="0.3">
      <c r="A967" s="70"/>
      <c r="B967" s="50"/>
      <c r="C967" s="15" t="str">
        <f>IFERROR(IF(A967&lt;&gt;"",VLOOKUP($A967,'[1]LISTE ARTICLES PA-PV'!$A$2:$AB$1397,4,FALSE),""),"")</f>
        <v/>
      </c>
      <c r="D967" s="46" t="str">
        <f>IFERROR(IF($A967&lt;&gt;"",VLOOKUP($A967,'[1]LISTE ARTICLES PA-PV'!$A$2:$AB$1397,6,FALSE),"0"),"")</f>
        <v>0</v>
      </c>
      <c r="E967" s="49">
        <f t="shared" si="16"/>
        <v>0</v>
      </c>
      <c r="F967" s="15" t="str">
        <f>IFERROR(IF($A967&lt;&gt;"",VLOOKUP($A967,'[1]LISTE ARTICLES PA-PV'!$A$2:$AB$1397,28,FALSE),""),"")</f>
        <v/>
      </c>
      <c r="G967" s="15" t="str">
        <f>IFERROR(IF($A967&lt;&gt;"",VLOOKUP($A967,'[1]LISTE ARTICLES PA-PV'!$A$2:$AB$1397,27,FALSE),""),"")</f>
        <v/>
      </c>
      <c r="H967" s="50" t="str">
        <f>IF($A967&lt;&gt;"",VLOOKUP($A967,'[1]LISTE ARTICLES PA-PV'!$A$2:$AB$1397,7,FALSE),"0")</f>
        <v>0</v>
      </c>
    </row>
    <row r="968" spans="1:8" x14ac:dyDescent="0.3">
      <c r="A968" s="70"/>
      <c r="B968" s="50"/>
      <c r="C968" s="15" t="str">
        <f>IFERROR(IF(A968&lt;&gt;"",VLOOKUP($A968,'[1]LISTE ARTICLES PA-PV'!$A$2:$AB$1397,4,FALSE),""),"")</f>
        <v/>
      </c>
      <c r="D968" s="46" t="str">
        <f>IFERROR(IF($A968&lt;&gt;"",VLOOKUP($A968,'[1]LISTE ARTICLES PA-PV'!$A$2:$AB$1397,6,FALSE),"0"),"")</f>
        <v>0</v>
      </c>
      <c r="E968" s="49">
        <f t="shared" si="16"/>
        <v>0</v>
      </c>
      <c r="F968" s="15" t="str">
        <f>IFERROR(IF($A968&lt;&gt;"",VLOOKUP($A968,'[1]LISTE ARTICLES PA-PV'!$A$2:$AB$1397,28,FALSE),""),"")</f>
        <v/>
      </c>
      <c r="G968" s="15" t="str">
        <f>IFERROR(IF($A968&lt;&gt;"",VLOOKUP($A968,'[1]LISTE ARTICLES PA-PV'!$A$2:$AB$1397,27,FALSE),""),"")</f>
        <v/>
      </c>
      <c r="H968" s="50" t="str">
        <f>IF($A968&lt;&gt;"",VLOOKUP($A968,'[1]LISTE ARTICLES PA-PV'!$A$2:$AB$1397,7,FALSE),"0")</f>
        <v>0</v>
      </c>
    </row>
    <row r="969" spans="1:8" x14ac:dyDescent="0.3">
      <c r="A969" s="70"/>
      <c r="B969" s="50"/>
      <c r="C969" s="15" t="str">
        <f>IFERROR(IF(A969&lt;&gt;"",VLOOKUP($A969,'[1]LISTE ARTICLES PA-PV'!$A$2:$AB$1397,4,FALSE),""),"")</f>
        <v/>
      </c>
      <c r="D969" s="46" t="str">
        <f>IFERROR(IF($A969&lt;&gt;"",VLOOKUP($A969,'[1]LISTE ARTICLES PA-PV'!$A$2:$AB$1397,6,FALSE),"0"),"")</f>
        <v>0</v>
      </c>
      <c r="E969" s="49">
        <f t="shared" si="16"/>
        <v>0</v>
      </c>
      <c r="F969" s="15" t="str">
        <f>IFERROR(IF($A969&lt;&gt;"",VLOOKUP($A969,'[1]LISTE ARTICLES PA-PV'!$A$2:$AB$1397,28,FALSE),""),"")</f>
        <v/>
      </c>
      <c r="G969" s="15" t="str">
        <f>IFERROR(IF($A969&lt;&gt;"",VLOOKUP($A969,'[1]LISTE ARTICLES PA-PV'!$A$2:$AB$1397,27,FALSE),""),"")</f>
        <v/>
      </c>
      <c r="H969" s="50" t="str">
        <f>IF($A969&lt;&gt;"",VLOOKUP($A969,'[1]LISTE ARTICLES PA-PV'!$A$2:$AB$1397,7,FALSE),"0")</f>
        <v>0</v>
      </c>
    </row>
    <row r="970" spans="1:8" x14ac:dyDescent="0.3">
      <c r="A970" s="70"/>
      <c r="B970" s="50"/>
      <c r="C970" s="15" t="str">
        <f>IFERROR(IF(A970&lt;&gt;"",VLOOKUP($A970,'[1]LISTE ARTICLES PA-PV'!$A$2:$AB$1397,4,FALSE),""),"")</f>
        <v/>
      </c>
      <c r="D970" s="46" t="str">
        <f>IFERROR(IF($A970&lt;&gt;"",VLOOKUP($A970,'[1]LISTE ARTICLES PA-PV'!$A$2:$AB$1397,6,FALSE),"0"),"")</f>
        <v>0</v>
      </c>
      <c r="E970" s="49">
        <f t="shared" si="16"/>
        <v>0</v>
      </c>
      <c r="F970" s="15" t="str">
        <f>IFERROR(IF($A970&lt;&gt;"",VLOOKUP($A970,'[1]LISTE ARTICLES PA-PV'!$A$2:$AB$1397,28,FALSE),""),"")</f>
        <v/>
      </c>
      <c r="G970" s="15" t="str">
        <f>IFERROR(IF($A970&lt;&gt;"",VLOOKUP($A970,'[1]LISTE ARTICLES PA-PV'!$A$2:$AB$1397,27,FALSE),""),"")</f>
        <v/>
      </c>
      <c r="H970" s="50" t="str">
        <f>IF($A970&lt;&gt;"",VLOOKUP($A970,'[1]LISTE ARTICLES PA-PV'!$A$2:$AB$1397,7,FALSE),"0")</f>
        <v>0</v>
      </c>
    </row>
    <row r="971" spans="1:8" x14ac:dyDescent="0.3">
      <c r="A971" s="70"/>
      <c r="B971" s="50"/>
      <c r="C971" s="15" t="str">
        <f>IFERROR(IF(A971&lt;&gt;"",VLOOKUP($A971,'[1]LISTE ARTICLES PA-PV'!$A$2:$AB$1397,4,FALSE),""),"")</f>
        <v/>
      </c>
      <c r="D971" s="46" t="str">
        <f>IFERROR(IF($A971&lt;&gt;"",VLOOKUP($A971,'[1]LISTE ARTICLES PA-PV'!$A$2:$AB$1397,6,FALSE),"0"),"")</f>
        <v>0</v>
      </c>
      <c r="E971" s="49">
        <f t="shared" si="16"/>
        <v>0</v>
      </c>
      <c r="F971" s="15" t="str">
        <f>IFERROR(IF($A971&lt;&gt;"",VLOOKUP($A971,'[1]LISTE ARTICLES PA-PV'!$A$2:$AB$1397,28,FALSE),""),"")</f>
        <v/>
      </c>
      <c r="G971" s="15" t="str">
        <f>IFERROR(IF($A971&lt;&gt;"",VLOOKUP($A971,'[1]LISTE ARTICLES PA-PV'!$A$2:$AB$1397,27,FALSE),""),"")</f>
        <v/>
      </c>
      <c r="H971" s="50" t="str">
        <f>IF($A971&lt;&gt;"",VLOOKUP($A971,'[1]LISTE ARTICLES PA-PV'!$A$2:$AB$1397,7,FALSE),"0")</f>
        <v>0</v>
      </c>
    </row>
    <row r="972" spans="1:8" x14ac:dyDescent="0.3">
      <c r="A972" s="70"/>
      <c r="B972" s="50"/>
      <c r="C972" s="15" t="str">
        <f>IFERROR(IF(A972&lt;&gt;"",VLOOKUP($A972,'[1]LISTE ARTICLES PA-PV'!$A$2:$AB$1397,4,FALSE),""),"")</f>
        <v/>
      </c>
      <c r="D972" s="46" t="str">
        <f>IFERROR(IF($A972&lt;&gt;"",VLOOKUP($A972,'[1]LISTE ARTICLES PA-PV'!$A$2:$AB$1397,6,FALSE),"0"),"")</f>
        <v>0</v>
      </c>
      <c r="E972" s="49">
        <f t="shared" si="16"/>
        <v>0</v>
      </c>
      <c r="F972" s="15" t="str">
        <f>IFERROR(IF($A972&lt;&gt;"",VLOOKUP($A972,'[1]LISTE ARTICLES PA-PV'!$A$2:$AB$1397,28,FALSE),""),"")</f>
        <v/>
      </c>
      <c r="G972" s="15" t="str">
        <f>IFERROR(IF($A972&lt;&gt;"",VLOOKUP($A972,'[1]LISTE ARTICLES PA-PV'!$A$2:$AB$1397,27,FALSE),""),"")</f>
        <v/>
      </c>
      <c r="H972" s="50" t="str">
        <f>IF($A972&lt;&gt;"",VLOOKUP($A972,'[1]LISTE ARTICLES PA-PV'!$A$2:$AB$1397,7,FALSE),"0")</f>
        <v>0</v>
      </c>
    </row>
    <row r="973" spans="1:8" x14ac:dyDescent="0.3">
      <c r="A973" s="70"/>
      <c r="B973" s="50"/>
      <c r="C973" s="15" t="str">
        <f>IFERROR(IF(A973&lt;&gt;"",VLOOKUP($A973,'[1]LISTE ARTICLES PA-PV'!$A$2:$AB$1397,4,FALSE),""),"")</f>
        <v/>
      </c>
      <c r="D973" s="46" t="str">
        <f>IFERROR(IF($A973&lt;&gt;"",VLOOKUP($A973,'[1]LISTE ARTICLES PA-PV'!$A$2:$AB$1397,6,FALSE),"0"),"")</f>
        <v>0</v>
      </c>
      <c r="E973" s="49">
        <f t="shared" si="16"/>
        <v>0</v>
      </c>
      <c r="F973" s="15" t="str">
        <f>IFERROR(IF($A973&lt;&gt;"",VLOOKUP($A973,'[1]LISTE ARTICLES PA-PV'!$A$2:$AB$1397,28,FALSE),""),"")</f>
        <v/>
      </c>
      <c r="G973" s="15" t="str">
        <f>IFERROR(IF($A973&lt;&gt;"",VLOOKUP($A973,'[1]LISTE ARTICLES PA-PV'!$A$2:$AB$1397,27,FALSE),""),"")</f>
        <v/>
      </c>
      <c r="H973" s="50" t="str">
        <f>IF($A973&lt;&gt;"",VLOOKUP($A973,'[1]LISTE ARTICLES PA-PV'!$A$2:$AB$1397,7,FALSE),"0")</f>
        <v>0</v>
      </c>
    </row>
    <row r="974" spans="1:8" x14ac:dyDescent="0.3">
      <c r="A974" s="70"/>
      <c r="B974" s="50"/>
      <c r="C974" s="15" t="str">
        <f>IFERROR(IF(A974&lt;&gt;"",VLOOKUP($A974,'[1]LISTE ARTICLES PA-PV'!$A$2:$AB$1397,4,FALSE),""),"")</f>
        <v/>
      </c>
      <c r="D974" s="46" t="str">
        <f>IFERROR(IF($A974&lt;&gt;"",VLOOKUP($A974,'[1]LISTE ARTICLES PA-PV'!$A$2:$AB$1397,6,FALSE),"0"),"")</f>
        <v>0</v>
      </c>
      <c r="E974" s="49">
        <f t="shared" si="16"/>
        <v>0</v>
      </c>
      <c r="F974" s="15" t="str">
        <f>IFERROR(IF($A974&lt;&gt;"",VLOOKUP($A974,'[1]LISTE ARTICLES PA-PV'!$A$2:$AB$1397,28,FALSE),""),"")</f>
        <v/>
      </c>
      <c r="G974" s="15" t="str">
        <f>IFERROR(IF($A974&lt;&gt;"",VLOOKUP($A974,'[1]LISTE ARTICLES PA-PV'!$A$2:$AB$1397,27,FALSE),""),"")</f>
        <v/>
      </c>
      <c r="H974" s="50" t="str">
        <f>IF($A974&lt;&gt;"",VLOOKUP($A974,'[1]LISTE ARTICLES PA-PV'!$A$2:$AB$1397,7,FALSE),"0")</f>
        <v>0</v>
      </c>
    </row>
    <row r="975" spans="1:8" x14ac:dyDescent="0.3">
      <c r="A975" s="70"/>
      <c r="B975" s="50"/>
      <c r="C975" s="15" t="str">
        <f>IFERROR(IF(A975&lt;&gt;"",VLOOKUP($A975,'[1]LISTE ARTICLES PA-PV'!$A$2:$AB$1397,4,FALSE),""),"")</f>
        <v/>
      </c>
      <c r="D975" s="46" t="str">
        <f>IFERROR(IF($A975&lt;&gt;"",VLOOKUP($A975,'[1]LISTE ARTICLES PA-PV'!$A$2:$AB$1397,6,FALSE),"0"),"")</f>
        <v>0</v>
      </c>
      <c r="E975" s="49">
        <f t="shared" si="16"/>
        <v>0</v>
      </c>
      <c r="F975" s="15" t="str">
        <f>IFERROR(IF($A975&lt;&gt;"",VLOOKUP($A975,'[1]LISTE ARTICLES PA-PV'!$A$2:$AB$1397,28,FALSE),""),"")</f>
        <v/>
      </c>
      <c r="G975" s="15" t="str">
        <f>IFERROR(IF($A975&lt;&gt;"",VLOOKUP($A975,'[1]LISTE ARTICLES PA-PV'!$A$2:$AB$1397,27,FALSE),""),"")</f>
        <v/>
      </c>
      <c r="H975" s="50" t="str">
        <f>IF($A975&lt;&gt;"",VLOOKUP($A975,'[1]LISTE ARTICLES PA-PV'!$A$2:$AB$1397,7,FALSE),"0")</f>
        <v>0</v>
      </c>
    </row>
    <row r="976" spans="1:8" x14ac:dyDescent="0.3">
      <c r="A976" s="70"/>
      <c r="B976" s="50"/>
      <c r="C976" s="15" t="str">
        <f>IFERROR(IF(A976&lt;&gt;"",VLOOKUP($A976,'[1]LISTE ARTICLES PA-PV'!$A$2:$AB$1397,4,FALSE),""),"")</f>
        <v/>
      </c>
      <c r="D976" s="46" t="str">
        <f>IFERROR(IF($A976&lt;&gt;"",VLOOKUP($A976,'[1]LISTE ARTICLES PA-PV'!$A$2:$AB$1397,6,FALSE),"0"),"")</f>
        <v>0</v>
      </c>
      <c r="E976" s="49">
        <f t="shared" si="16"/>
        <v>0</v>
      </c>
      <c r="F976" s="15" t="str">
        <f>IFERROR(IF($A976&lt;&gt;"",VLOOKUP($A976,'[1]LISTE ARTICLES PA-PV'!$A$2:$AB$1397,28,FALSE),""),"")</f>
        <v/>
      </c>
      <c r="G976" s="15" t="str">
        <f>IFERROR(IF($A976&lt;&gt;"",VLOOKUP($A976,'[1]LISTE ARTICLES PA-PV'!$A$2:$AB$1397,27,FALSE),""),"")</f>
        <v/>
      </c>
      <c r="H976" s="50" t="str">
        <f>IF($A976&lt;&gt;"",VLOOKUP($A976,'[1]LISTE ARTICLES PA-PV'!$A$2:$AB$1397,7,FALSE),"0")</f>
        <v>0</v>
      </c>
    </row>
    <row r="977" spans="1:8" x14ac:dyDescent="0.3">
      <c r="A977" s="70"/>
      <c r="B977" s="50"/>
      <c r="C977" s="15" t="str">
        <f>IFERROR(IF(A977&lt;&gt;"",VLOOKUP($A977,'[1]LISTE ARTICLES PA-PV'!$A$2:$AB$1397,4,FALSE),""),"")</f>
        <v/>
      </c>
      <c r="D977" s="46" t="str">
        <f>IFERROR(IF($A977&lt;&gt;"",VLOOKUP($A977,'[1]LISTE ARTICLES PA-PV'!$A$2:$AB$1397,6,FALSE),"0"),"")</f>
        <v>0</v>
      </c>
      <c r="E977" s="49">
        <f t="shared" si="16"/>
        <v>0</v>
      </c>
      <c r="F977" s="15" t="str">
        <f>IFERROR(IF($A977&lt;&gt;"",VLOOKUP($A977,'[1]LISTE ARTICLES PA-PV'!$A$2:$AB$1397,28,FALSE),""),"")</f>
        <v/>
      </c>
      <c r="G977" s="15" t="str">
        <f>IFERROR(IF($A977&lt;&gt;"",VLOOKUP($A977,'[1]LISTE ARTICLES PA-PV'!$A$2:$AB$1397,27,FALSE),""),"")</f>
        <v/>
      </c>
      <c r="H977" s="50" t="str">
        <f>IF($A977&lt;&gt;"",VLOOKUP($A977,'[1]LISTE ARTICLES PA-PV'!$A$2:$AB$1397,7,FALSE),"0")</f>
        <v>0</v>
      </c>
    </row>
    <row r="978" spans="1:8" x14ac:dyDescent="0.3">
      <c r="A978" s="70"/>
      <c r="B978" s="50"/>
      <c r="C978" s="15" t="str">
        <f>IFERROR(IF(A978&lt;&gt;"",VLOOKUP($A978,'[1]LISTE ARTICLES PA-PV'!$A$2:$AB$1397,4,FALSE),""),"")</f>
        <v/>
      </c>
      <c r="D978" s="46" t="str">
        <f>IFERROR(IF($A978&lt;&gt;"",VLOOKUP($A978,'[1]LISTE ARTICLES PA-PV'!$A$2:$AB$1397,6,FALSE),"0"),"")</f>
        <v>0</v>
      </c>
      <c r="E978" s="49">
        <f t="shared" si="16"/>
        <v>0</v>
      </c>
      <c r="F978" s="15" t="str">
        <f>IFERROR(IF($A978&lt;&gt;"",VLOOKUP($A978,'[1]LISTE ARTICLES PA-PV'!$A$2:$AB$1397,28,FALSE),""),"")</f>
        <v/>
      </c>
      <c r="G978" s="15" t="str">
        <f>IFERROR(IF($A978&lt;&gt;"",VLOOKUP($A978,'[1]LISTE ARTICLES PA-PV'!$A$2:$AB$1397,27,FALSE),""),"")</f>
        <v/>
      </c>
      <c r="H978" s="50" t="str">
        <f>IF($A978&lt;&gt;"",VLOOKUP($A978,'[1]LISTE ARTICLES PA-PV'!$A$2:$AB$1397,7,FALSE),"0")</f>
        <v>0</v>
      </c>
    </row>
    <row r="979" spans="1:8" x14ac:dyDescent="0.3">
      <c r="A979" s="70"/>
      <c r="B979" s="50"/>
      <c r="C979" s="15" t="str">
        <f>IFERROR(IF(A979&lt;&gt;"",VLOOKUP($A979,'[1]LISTE ARTICLES PA-PV'!$A$2:$AB$1397,4,FALSE),""),"")</f>
        <v/>
      </c>
      <c r="D979" s="46" t="str">
        <f>IFERROR(IF($A979&lt;&gt;"",VLOOKUP($A979,'[1]LISTE ARTICLES PA-PV'!$A$2:$AB$1397,6,FALSE),"0"),"")</f>
        <v>0</v>
      </c>
      <c r="E979" s="49">
        <f t="shared" si="16"/>
        <v>0</v>
      </c>
      <c r="F979" s="15" t="str">
        <f>IFERROR(IF($A979&lt;&gt;"",VLOOKUP($A979,'[1]LISTE ARTICLES PA-PV'!$A$2:$AB$1397,28,FALSE),""),"")</f>
        <v/>
      </c>
      <c r="G979" s="15" t="str">
        <f>IFERROR(IF($A979&lt;&gt;"",VLOOKUP($A979,'[1]LISTE ARTICLES PA-PV'!$A$2:$AB$1397,27,FALSE),""),"")</f>
        <v/>
      </c>
      <c r="H979" s="50" t="str">
        <f>IF($A979&lt;&gt;"",VLOOKUP($A979,'[1]LISTE ARTICLES PA-PV'!$A$2:$AB$1397,7,FALSE),"0")</f>
        <v>0</v>
      </c>
    </row>
    <row r="980" spans="1:8" x14ac:dyDescent="0.3">
      <c r="A980" s="70"/>
      <c r="B980" s="50"/>
      <c r="C980" s="15" t="str">
        <f>IFERROR(IF(A980&lt;&gt;"",VLOOKUP($A980,'[1]LISTE ARTICLES PA-PV'!$A$2:$AB$1397,4,FALSE),""),"")</f>
        <v/>
      </c>
      <c r="D980" s="46" t="str">
        <f>IFERROR(IF($A980&lt;&gt;"",VLOOKUP($A980,'[1]LISTE ARTICLES PA-PV'!$A$2:$AB$1397,6,FALSE),"0"),"")</f>
        <v>0</v>
      </c>
      <c r="E980" s="49">
        <f t="shared" si="16"/>
        <v>0</v>
      </c>
      <c r="F980" s="15" t="str">
        <f>IFERROR(IF($A980&lt;&gt;"",VLOOKUP($A980,'[1]LISTE ARTICLES PA-PV'!$A$2:$AB$1397,28,FALSE),""),"")</f>
        <v/>
      </c>
      <c r="G980" s="15" t="str">
        <f>IFERROR(IF($A980&lt;&gt;"",VLOOKUP($A980,'[1]LISTE ARTICLES PA-PV'!$A$2:$AB$1397,27,FALSE),""),"")</f>
        <v/>
      </c>
      <c r="H980" s="50" t="str">
        <f>IF($A980&lt;&gt;"",VLOOKUP($A980,'[1]LISTE ARTICLES PA-PV'!$A$2:$AB$1397,7,FALSE),"0")</f>
        <v>0</v>
      </c>
    </row>
    <row r="981" spans="1:8" x14ac:dyDescent="0.3">
      <c r="A981" s="70"/>
      <c r="B981" s="50"/>
      <c r="C981" s="15" t="str">
        <f>IFERROR(IF(A981&lt;&gt;"",VLOOKUP($A981,'[1]LISTE ARTICLES PA-PV'!$A$2:$AB$1397,4,FALSE),""),"")</f>
        <v/>
      </c>
      <c r="D981" s="46" t="str">
        <f>IFERROR(IF($A981&lt;&gt;"",VLOOKUP($A981,'[1]LISTE ARTICLES PA-PV'!$A$2:$AB$1397,6,FALSE),"0"),"")</f>
        <v>0</v>
      </c>
      <c r="E981" s="49">
        <f t="shared" si="16"/>
        <v>0</v>
      </c>
      <c r="F981" s="15" t="str">
        <f>IFERROR(IF($A981&lt;&gt;"",VLOOKUP($A981,'[1]LISTE ARTICLES PA-PV'!$A$2:$AB$1397,28,FALSE),""),"")</f>
        <v/>
      </c>
      <c r="G981" s="15" t="str">
        <f>IFERROR(IF($A981&lt;&gt;"",VLOOKUP($A981,'[1]LISTE ARTICLES PA-PV'!$A$2:$AB$1397,27,FALSE),""),"")</f>
        <v/>
      </c>
      <c r="H981" s="50" t="str">
        <f>IF($A981&lt;&gt;"",VLOOKUP($A981,'[1]LISTE ARTICLES PA-PV'!$A$2:$AB$1397,7,FALSE),"0")</f>
        <v>0</v>
      </c>
    </row>
    <row r="982" spans="1:8" x14ac:dyDescent="0.3">
      <c r="A982" s="70"/>
      <c r="B982" s="50"/>
      <c r="C982" s="15" t="str">
        <f>IFERROR(IF(A982&lt;&gt;"",VLOOKUP($A982,'[1]LISTE ARTICLES PA-PV'!$A$2:$AB$1397,4,FALSE),""),"")</f>
        <v/>
      </c>
      <c r="D982" s="46" t="str">
        <f>IFERROR(IF($A982&lt;&gt;"",VLOOKUP($A982,'[1]LISTE ARTICLES PA-PV'!$A$2:$AB$1397,6,FALSE),"0"),"")</f>
        <v>0</v>
      </c>
      <c r="E982" s="49">
        <f t="shared" si="16"/>
        <v>0</v>
      </c>
      <c r="F982" s="15" t="str">
        <f>IFERROR(IF($A982&lt;&gt;"",VLOOKUP($A982,'[1]LISTE ARTICLES PA-PV'!$A$2:$AB$1397,28,FALSE),""),"")</f>
        <v/>
      </c>
      <c r="G982" s="15" t="str">
        <f>IFERROR(IF($A982&lt;&gt;"",VLOOKUP($A982,'[1]LISTE ARTICLES PA-PV'!$A$2:$AB$1397,27,FALSE),""),"")</f>
        <v/>
      </c>
      <c r="H982" s="50" t="str">
        <f>IF($A982&lt;&gt;"",VLOOKUP($A982,'[1]LISTE ARTICLES PA-PV'!$A$2:$AB$1397,7,FALSE),"0")</f>
        <v>0</v>
      </c>
    </row>
    <row r="983" spans="1:8" x14ac:dyDescent="0.3">
      <c r="A983" s="70"/>
      <c r="B983" s="50"/>
      <c r="C983" s="15" t="str">
        <f>IFERROR(IF(A983&lt;&gt;"",VLOOKUP($A983,'[1]LISTE ARTICLES PA-PV'!$A$2:$AB$1397,4,FALSE),""),"")</f>
        <v/>
      </c>
      <c r="D983" s="46" t="str">
        <f>IFERROR(IF($A983&lt;&gt;"",VLOOKUP($A983,'[1]LISTE ARTICLES PA-PV'!$A$2:$AB$1397,6,FALSE),"0"),"")</f>
        <v>0</v>
      </c>
      <c r="E983" s="49">
        <f t="shared" si="16"/>
        <v>0</v>
      </c>
      <c r="F983" s="15" t="str">
        <f>IFERROR(IF($A983&lt;&gt;"",VLOOKUP($A983,'[1]LISTE ARTICLES PA-PV'!$A$2:$AB$1397,28,FALSE),""),"")</f>
        <v/>
      </c>
      <c r="G983" s="15" t="str">
        <f>IFERROR(IF($A983&lt;&gt;"",VLOOKUP($A983,'[1]LISTE ARTICLES PA-PV'!$A$2:$AB$1397,27,FALSE),""),"")</f>
        <v/>
      </c>
      <c r="H983" s="50" t="str">
        <f>IF($A983&lt;&gt;"",VLOOKUP($A983,'[1]LISTE ARTICLES PA-PV'!$A$2:$AB$1397,7,FALSE),"0")</f>
        <v>0</v>
      </c>
    </row>
    <row r="984" spans="1:8" x14ac:dyDescent="0.3">
      <c r="A984" s="70"/>
      <c r="B984" s="50"/>
      <c r="C984" s="15" t="str">
        <f>IFERROR(IF(A984&lt;&gt;"",VLOOKUP($A984,'[1]LISTE ARTICLES PA-PV'!$A$2:$AB$1397,4,FALSE),""),"")</f>
        <v/>
      </c>
      <c r="D984" s="46" t="str">
        <f>IFERROR(IF($A984&lt;&gt;"",VLOOKUP($A984,'[1]LISTE ARTICLES PA-PV'!$A$2:$AB$1397,6,FALSE),"0"),"")</f>
        <v>0</v>
      </c>
      <c r="E984" s="49">
        <f t="shared" ref="E984:E1047" si="17">IFERROR(B984*D984,0)</f>
        <v>0</v>
      </c>
      <c r="F984" s="15" t="str">
        <f>IFERROR(IF($A984&lt;&gt;"",VLOOKUP($A984,'[1]LISTE ARTICLES PA-PV'!$A$2:$AB$1397,28,FALSE),""),"")</f>
        <v/>
      </c>
      <c r="G984" s="15" t="str">
        <f>IFERROR(IF($A984&lt;&gt;"",VLOOKUP($A984,'[1]LISTE ARTICLES PA-PV'!$A$2:$AB$1397,27,FALSE),""),"")</f>
        <v/>
      </c>
      <c r="H984" s="50" t="str">
        <f>IF($A984&lt;&gt;"",VLOOKUP($A984,'[1]LISTE ARTICLES PA-PV'!$A$2:$AB$1397,7,FALSE),"0")</f>
        <v>0</v>
      </c>
    </row>
    <row r="985" spans="1:8" x14ac:dyDescent="0.3">
      <c r="A985" s="70"/>
      <c r="B985" s="50"/>
      <c r="C985" s="15" t="str">
        <f>IFERROR(IF(A985&lt;&gt;"",VLOOKUP($A985,'[1]LISTE ARTICLES PA-PV'!$A$2:$AB$1397,4,FALSE),""),"")</f>
        <v/>
      </c>
      <c r="D985" s="46" t="str">
        <f>IFERROR(IF($A985&lt;&gt;"",VLOOKUP($A985,'[1]LISTE ARTICLES PA-PV'!$A$2:$AB$1397,6,FALSE),"0"),"")</f>
        <v>0</v>
      </c>
      <c r="E985" s="49">
        <f t="shared" si="17"/>
        <v>0</v>
      </c>
      <c r="F985" s="15" t="str">
        <f>IFERROR(IF($A985&lt;&gt;"",VLOOKUP($A985,'[1]LISTE ARTICLES PA-PV'!$A$2:$AB$1397,28,FALSE),""),"")</f>
        <v/>
      </c>
      <c r="G985" s="15" t="str">
        <f>IFERROR(IF($A985&lt;&gt;"",VLOOKUP($A985,'[1]LISTE ARTICLES PA-PV'!$A$2:$AB$1397,27,FALSE),""),"")</f>
        <v/>
      </c>
      <c r="H985" s="50" t="str">
        <f>IF($A985&lt;&gt;"",VLOOKUP($A985,'[1]LISTE ARTICLES PA-PV'!$A$2:$AB$1397,7,FALSE),"0")</f>
        <v>0</v>
      </c>
    </row>
    <row r="986" spans="1:8" x14ac:dyDescent="0.3">
      <c r="A986" s="70"/>
      <c r="B986" s="50"/>
      <c r="C986" s="15" t="str">
        <f>IFERROR(IF(A986&lt;&gt;"",VLOOKUP($A986,'[1]LISTE ARTICLES PA-PV'!$A$2:$AB$1397,4,FALSE),""),"")</f>
        <v/>
      </c>
      <c r="D986" s="46" t="str">
        <f>IFERROR(IF($A986&lt;&gt;"",VLOOKUP($A986,'[1]LISTE ARTICLES PA-PV'!$A$2:$AB$1397,6,FALSE),"0"),"")</f>
        <v>0</v>
      </c>
      <c r="E986" s="49">
        <f t="shared" si="17"/>
        <v>0</v>
      </c>
      <c r="F986" s="15" t="str">
        <f>IFERROR(IF($A986&lt;&gt;"",VLOOKUP($A986,'[1]LISTE ARTICLES PA-PV'!$A$2:$AB$1397,28,FALSE),""),"")</f>
        <v/>
      </c>
      <c r="G986" s="15" t="str">
        <f>IFERROR(IF($A986&lt;&gt;"",VLOOKUP($A986,'[1]LISTE ARTICLES PA-PV'!$A$2:$AB$1397,27,FALSE),""),"")</f>
        <v/>
      </c>
      <c r="H986" s="50" t="str">
        <f>IF($A986&lt;&gt;"",VLOOKUP($A986,'[1]LISTE ARTICLES PA-PV'!$A$2:$AB$1397,7,FALSE),"0")</f>
        <v>0</v>
      </c>
    </row>
    <row r="987" spans="1:8" x14ac:dyDescent="0.3">
      <c r="A987" s="70"/>
      <c r="B987" s="50"/>
      <c r="C987" s="15" t="str">
        <f>IFERROR(IF(A987&lt;&gt;"",VLOOKUP($A987,'[1]LISTE ARTICLES PA-PV'!$A$2:$AB$1397,4,FALSE),""),"")</f>
        <v/>
      </c>
      <c r="D987" s="46" t="str">
        <f>IFERROR(IF($A987&lt;&gt;"",VLOOKUP($A987,'[1]LISTE ARTICLES PA-PV'!$A$2:$AB$1397,6,FALSE),"0"),"")</f>
        <v>0</v>
      </c>
      <c r="E987" s="49">
        <f t="shared" si="17"/>
        <v>0</v>
      </c>
      <c r="F987" s="15" t="str">
        <f>IFERROR(IF($A987&lt;&gt;"",VLOOKUP($A987,'[1]LISTE ARTICLES PA-PV'!$A$2:$AB$1397,28,FALSE),""),"")</f>
        <v/>
      </c>
      <c r="G987" s="15" t="str">
        <f>IFERROR(IF($A987&lt;&gt;"",VLOOKUP($A987,'[1]LISTE ARTICLES PA-PV'!$A$2:$AB$1397,27,FALSE),""),"")</f>
        <v/>
      </c>
      <c r="H987" s="50" t="str">
        <f>IF($A987&lt;&gt;"",VLOOKUP($A987,'[1]LISTE ARTICLES PA-PV'!$A$2:$AB$1397,7,FALSE),"0")</f>
        <v>0</v>
      </c>
    </row>
    <row r="988" spans="1:8" x14ac:dyDescent="0.3">
      <c r="A988" s="70"/>
      <c r="B988" s="50"/>
      <c r="C988" s="15" t="str">
        <f>IFERROR(IF(A988&lt;&gt;"",VLOOKUP($A988,'[1]LISTE ARTICLES PA-PV'!$A$2:$AB$1397,4,FALSE),""),"")</f>
        <v/>
      </c>
      <c r="D988" s="46" t="str">
        <f>IFERROR(IF($A988&lt;&gt;"",VLOOKUP($A988,'[1]LISTE ARTICLES PA-PV'!$A$2:$AB$1397,6,FALSE),"0"),"")</f>
        <v>0</v>
      </c>
      <c r="E988" s="49">
        <f t="shared" si="17"/>
        <v>0</v>
      </c>
      <c r="F988" s="15" t="str">
        <f>IFERROR(IF($A988&lt;&gt;"",VLOOKUP($A988,'[1]LISTE ARTICLES PA-PV'!$A$2:$AB$1397,28,FALSE),""),"")</f>
        <v/>
      </c>
      <c r="G988" s="15" t="str">
        <f>IFERROR(IF($A988&lt;&gt;"",VLOOKUP($A988,'[1]LISTE ARTICLES PA-PV'!$A$2:$AB$1397,27,FALSE),""),"")</f>
        <v/>
      </c>
      <c r="H988" s="50" t="str">
        <f>IF($A988&lt;&gt;"",VLOOKUP($A988,'[1]LISTE ARTICLES PA-PV'!$A$2:$AB$1397,7,FALSE),"0")</f>
        <v>0</v>
      </c>
    </row>
    <row r="989" spans="1:8" x14ac:dyDescent="0.3">
      <c r="A989" s="70"/>
      <c r="B989" s="50"/>
      <c r="C989" s="15" t="str">
        <f>IFERROR(IF(A989&lt;&gt;"",VLOOKUP($A989,'[1]LISTE ARTICLES PA-PV'!$A$2:$AB$1397,4,FALSE),""),"")</f>
        <v/>
      </c>
      <c r="D989" s="46" t="str">
        <f>IFERROR(IF($A989&lt;&gt;"",VLOOKUP($A989,'[1]LISTE ARTICLES PA-PV'!$A$2:$AB$1397,6,FALSE),"0"),"")</f>
        <v>0</v>
      </c>
      <c r="E989" s="49">
        <f t="shared" si="17"/>
        <v>0</v>
      </c>
      <c r="F989" s="15" t="str">
        <f>IFERROR(IF($A989&lt;&gt;"",VLOOKUP($A989,'[1]LISTE ARTICLES PA-PV'!$A$2:$AB$1397,28,FALSE),""),"")</f>
        <v/>
      </c>
      <c r="G989" s="15" t="str">
        <f>IFERROR(IF($A989&lt;&gt;"",VLOOKUP($A989,'[1]LISTE ARTICLES PA-PV'!$A$2:$AB$1397,27,FALSE),""),"")</f>
        <v/>
      </c>
      <c r="H989" s="50" t="str">
        <f>IF($A989&lt;&gt;"",VLOOKUP($A989,'[1]LISTE ARTICLES PA-PV'!$A$2:$AB$1397,7,FALSE),"0")</f>
        <v>0</v>
      </c>
    </row>
    <row r="990" spans="1:8" x14ac:dyDescent="0.3">
      <c r="A990" s="70"/>
      <c r="B990" s="50"/>
      <c r="C990" s="15" t="str">
        <f>IFERROR(IF(A990&lt;&gt;"",VLOOKUP($A990,'[1]LISTE ARTICLES PA-PV'!$A$2:$AB$1397,4,FALSE),""),"")</f>
        <v/>
      </c>
      <c r="D990" s="46" t="str">
        <f>IFERROR(IF($A990&lt;&gt;"",VLOOKUP($A990,'[1]LISTE ARTICLES PA-PV'!$A$2:$AB$1397,6,FALSE),"0"),"")</f>
        <v>0</v>
      </c>
      <c r="E990" s="49">
        <f t="shared" si="17"/>
        <v>0</v>
      </c>
      <c r="F990" s="15" t="str">
        <f>IFERROR(IF($A990&lt;&gt;"",VLOOKUP($A990,'[1]LISTE ARTICLES PA-PV'!$A$2:$AB$1397,28,FALSE),""),"")</f>
        <v/>
      </c>
      <c r="G990" s="15" t="str">
        <f>IFERROR(IF($A990&lt;&gt;"",VLOOKUP($A990,'[1]LISTE ARTICLES PA-PV'!$A$2:$AB$1397,27,FALSE),""),"")</f>
        <v/>
      </c>
      <c r="H990" s="50" t="str">
        <f>IF($A990&lt;&gt;"",VLOOKUP($A990,'[1]LISTE ARTICLES PA-PV'!$A$2:$AB$1397,7,FALSE),"0")</f>
        <v>0</v>
      </c>
    </row>
    <row r="991" spans="1:8" x14ac:dyDescent="0.3">
      <c r="A991" s="70"/>
      <c r="B991" s="50"/>
      <c r="C991" s="15" t="str">
        <f>IFERROR(IF(A991&lt;&gt;"",VLOOKUP($A991,'[1]LISTE ARTICLES PA-PV'!$A$2:$AB$1397,4,FALSE),""),"")</f>
        <v/>
      </c>
      <c r="D991" s="46" t="str">
        <f>IFERROR(IF($A991&lt;&gt;"",VLOOKUP($A991,'[1]LISTE ARTICLES PA-PV'!$A$2:$AB$1397,6,FALSE),"0"),"")</f>
        <v>0</v>
      </c>
      <c r="E991" s="49">
        <f t="shared" si="17"/>
        <v>0</v>
      </c>
      <c r="F991" s="15" t="str">
        <f>IFERROR(IF($A991&lt;&gt;"",VLOOKUP($A991,'[1]LISTE ARTICLES PA-PV'!$A$2:$AB$1397,28,FALSE),""),"")</f>
        <v/>
      </c>
      <c r="G991" s="15" t="str">
        <f>IFERROR(IF($A991&lt;&gt;"",VLOOKUP($A991,'[1]LISTE ARTICLES PA-PV'!$A$2:$AB$1397,27,FALSE),""),"")</f>
        <v/>
      </c>
      <c r="H991" s="50" t="str">
        <f>IF($A991&lt;&gt;"",VLOOKUP($A991,'[1]LISTE ARTICLES PA-PV'!$A$2:$AB$1397,7,FALSE),"0")</f>
        <v>0</v>
      </c>
    </row>
    <row r="992" spans="1:8" x14ac:dyDescent="0.3">
      <c r="A992" s="70"/>
      <c r="B992" s="50"/>
      <c r="C992" s="15" t="str">
        <f>IFERROR(IF(A992&lt;&gt;"",VLOOKUP($A992,'[1]LISTE ARTICLES PA-PV'!$A$2:$AB$1397,4,FALSE),""),"")</f>
        <v/>
      </c>
      <c r="D992" s="46" t="str">
        <f>IFERROR(IF($A992&lt;&gt;"",VLOOKUP($A992,'[1]LISTE ARTICLES PA-PV'!$A$2:$AB$1397,6,FALSE),"0"),"")</f>
        <v>0</v>
      </c>
      <c r="E992" s="49">
        <f t="shared" si="17"/>
        <v>0</v>
      </c>
      <c r="F992" s="15" t="str">
        <f>IFERROR(IF($A992&lt;&gt;"",VLOOKUP($A992,'[1]LISTE ARTICLES PA-PV'!$A$2:$AB$1397,28,FALSE),""),"")</f>
        <v/>
      </c>
      <c r="G992" s="15" t="str">
        <f>IFERROR(IF($A992&lt;&gt;"",VLOOKUP($A992,'[1]LISTE ARTICLES PA-PV'!$A$2:$AB$1397,27,FALSE),""),"")</f>
        <v/>
      </c>
      <c r="H992" s="50" t="str">
        <f>IF($A992&lt;&gt;"",VLOOKUP($A992,'[1]LISTE ARTICLES PA-PV'!$A$2:$AB$1397,7,FALSE),"0")</f>
        <v>0</v>
      </c>
    </row>
    <row r="993" spans="1:8" x14ac:dyDescent="0.3">
      <c r="A993" s="70"/>
      <c r="B993" s="50"/>
      <c r="C993" s="15" t="str">
        <f>IFERROR(IF(A993&lt;&gt;"",VLOOKUP($A993,'[1]LISTE ARTICLES PA-PV'!$A$2:$AB$1397,4,FALSE),""),"")</f>
        <v/>
      </c>
      <c r="D993" s="46" t="str">
        <f>IFERROR(IF($A993&lt;&gt;"",VLOOKUP($A993,'[1]LISTE ARTICLES PA-PV'!$A$2:$AB$1397,6,FALSE),"0"),"")</f>
        <v>0</v>
      </c>
      <c r="E993" s="49">
        <f t="shared" si="17"/>
        <v>0</v>
      </c>
      <c r="F993" s="15" t="str">
        <f>IFERROR(IF($A993&lt;&gt;"",VLOOKUP($A993,'[1]LISTE ARTICLES PA-PV'!$A$2:$AB$1397,28,FALSE),""),"")</f>
        <v/>
      </c>
      <c r="G993" s="15" t="str">
        <f>IFERROR(IF($A993&lt;&gt;"",VLOOKUP($A993,'[1]LISTE ARTICLES PA-PV'!$A$2:$AB$1397,27,FALSE),""),"")</f>
        <v/>
      </c>
      <c r="H993" s="50" t="str">
        <f>IF($A993&lt;&gt;"",VLOOKUP($A993,'[1]LISTE ARTICLES PA-PV'!$A$2:$AB$1397,7,FALSE),"0")</f>
        <v>0</v>
      </c>
    </row>
    <row r="994" spans="1:8" x14ac:dyDescent="0.3">
      <c r="A994" s="70"/>
      <c r="B994" s="50"/>
      <c r="C994" s="15" t="str">
        <f>IFERROR(IF(A994&lt;&gt;"",VLOOKUP($A994,'[1]LISTE ARTICLES PA-PV'!$A$2:$AB$1397,4,FALSE),""),"")</f>
        <v/>
      </c>
      <c r="D994" s="46" t="str">
        <f>IFERROR(IF($A994&lt;&gt;"",VLOOKUP($A994,'[1]LISTE ARTICLES PA-PV'!$A$2:$AB$1397,6,FALSE),"0"),"")</f>
        <v>0</v>
      </c>
      <c r="E994" s="49">
        <f t="shared" si="17"/>
        <v>0</v>
      </c>
      <c r="F994" s="15" t="str">
        <f>IFERROR(IF($A994&lt;&gt;"",VLOOKUP($A994,'[1]LISTE ARTICLES PA-PV'!$A$2:$AB$1397,28,FALSE),""),"")</f>
        <v/>
      </c>
      <c r="G994" s="15" t="str">
        <f>IFERROR(IF($A994&lt;&gt;"",VLOOKUP($A994,'[1]LISTE ARTICLES PA-PV'!$A$2:$AB$1397,27,FALSE),""),"")</f>
        <v/>
      </c>
      <c r="H994" s="50" t="str">
        <f>IF($A994&lt;&gt;"",VLOOKUP($A994,'[1]LISTE ARTICLES PA-PV'!$A$2:$AB$1397,7,FALSE),"0")</f>
        <v>0</v>
      </c>
    </row>
    <row r="995" spans="1:8" x14ac:dyDescent="0.3">
      <c r="A995" s="70"/>
      <c r="B995" s="50"/>
      <c r="C995" s="15" t="str">
        <f>IFERROR(IF(A995&lt;&gt;"",VLOOKUP($A995,'[1]LISTE ARTICLES PA-PV'!$A$2:$AB$1397,4,FALSE),""),"")</f>
        <v/>
      </c>
      <c r="D995" s="46" t="str">
        <f>IFERROR(IF($A995&lt;&gt;"",VLOOKUP($A995,'[1]LISTE ARTICLES PA-PV'!$A$2:$AB$1397,6,FALSE),"0"),"")</f>
        <v>0</v>
      </c>
      <c r="E995" s="49">
        <f t="shared" si="17"/>
        <v>0</v>
      </c>
      <c r="F995" s="15" t="str">
        <f>IFERROR(IF($A995&lt;&gt;"",VLOOKUP($A995,'[1]LISTE ARTICLES PA-PV'!$A$2:$AB$1397,28,FALSE),""),"")</f>
        <v/>
      </c>
      <c r="G995" s="15" t="str">
        <f>IFERROR(IF($A995&lt;&gt;"",VLOOKUP($A995,'[1]LISTE ARTICLES PA-PV'!$A$2:$AB$1397,27,FALSE),""),"")</f>
        <v/>
      </c>
      <c r="H995" s="50" t="str">
        <f>IF($A995&lt;&gt;"",VLOOKUP($A995,'[1]LISTE ARTICLES PA-PV'!$A$2:$AB$1397,7,FALSE),"0")</f>
        <v>0</v>
      </c>
    </row>
    <row r="996" spans="1:8" x14ac:dyDescent="0.3">
      <c r="A996" s="70"/>
      <c r="B996" s="50"/>
      <c r="C996" s="15" t="str">
        <f>IFERROR(IF(A996&lt;&gt;"",VLOOKUP($A996,'[1]LISTE ARTICLES PA-PV'!$A$2:$AB$1397,4,FALSE),""),"")</f>
        <v/>
      </c>
      <c r="D996" s="46" t="str">
        <f>IFERROR(IF($A996&lt;&gt;"",VLOOKUP($A996,'[1]LISTE ARTICLES PA-PV'!$A$2:$AB$1397,6,FALSE),"0"),"")</f>
        <v>0</v>
      </c>
      <c r="E996" s="49">
        <f t="shared" si="17"/>
        <v>0</v>
      </c>
      <c r="F996" s="15" t="str">
        <f>IFERROR(IF($A996&lt;&gt;"",VLOOKUP($A996,'[1]LISTE ARTICLES PA-PV'!$A$2:$AB$1397,28,FALSE),""),"")</f>
        <v/>
      </c>
      <c r="G996" s="15" t="str">
        <f>IFERROR(IF($A996&lt;&gt;"",VLOOKUP($A996,'[1]LISTE ARTICLES PA-PV'!$A$2:$AB$1397,27,FALSE),""),"")</f>
        <v/>
      </c>
      <c r="H996" s="50" t="str">
        <f>IF($A996&lt;&gt;"",VLOOKUP($A996,'[1]LISTE ARTICLES PA-PV'!$A$2:$AB$1397,7,FALSE),"0")</f>
        <v>0</v>
      </c>
    </row>
    <row r="997" spans="1:8" x14ac:dyDescent="0.3">
      <c r="A997" s="70"/>
      <c r="B997" s="50"/>
      <c r="C997" s="15" t="str">
        <f>IFERROR(IF(A997&lt;&gt;"",VLOOKUP($A997,'[1]LISTE ARTICLES PA-PV'!$A$2:$AB$1397,4,FALSE),""),"")</f>
        <v/>
      </c>
      <c r="D997" s="46" t="str">
        <f>IFERROR(IF($A997&lt;&gt;"",VLOOKUP($A997,'[1]LISTE ARTICLES PA-PV'!$A$2:$AB$1397,6,FALSE),"0"),"")</f>
        <v>0</v>
      </c>
      <c r="E997" s="49">
        <f t="shared" si="17"/>
        <v>0</v>
      </c>
      <c r="F997" s="15" t="str">
        <f>IFERROR(IF($A997&lt;&gt;"",VLOOKUP($A997,'[1]LISTE ARTICLES PA-PV'!$A$2:$AB$1397,28,FALSE),""),"")</f>
        <v/>
      </c>
      <c r="G997" s="15" t="str">
        <f>IFERROR(IF($A997&lt;&gt;"",VLOOKUP($A997,'[1]LISTE ARTICLES PA-PV'!$A$2:$AB$1397,27,FALSE),""),"")</f>
        <v/>
      </c>
      <c r="H997" s="50" t="str">
        <f>IF($A997&lt;&gt;"",VLOOKUP($A997,'[1]LISTE ARTICLES PA-PV'!$A$2:$AB$1397,7,FALSE),"0")</f>
        <v>0</v>
      </c>
    </row>
    <row r="998" spans="1:8" x14ac:dyDescent="0.3">
      <c r="A998" s="70"/>
      <c r="B998" s="50"/>
      <c r="C998" s="15" t="str">
        <f>IFERROR(IF(A998&lt;&gt;"",VLOOKUP($A998,'[1]LISTE ARTICLES PA-PV'!$A$2:$AB$1397,4,FALSE),""),"")</f>
        <v/>
      </c>
      <c r="D998" s="46" t="str">
        <f>IFERROR(IF($A998&lt;&gt;"",VLOOKUP($A998,'[1]LISTE ARTICLES PA-PV'!$A$2:$AB$1397,6,FALSE),"0"),"")</f>
        <v>0</v>
      </c>
      <c r="E998" s="49">
        <f t="shared" si="17"/>
        <v>0</v>
      </c>
      <c r="F998" s="15" t="str">
        <f>IFERROR(IF($A998&lt;&gt;"",VLOOKUP($A998,'[1]LISTE ARTICLES PA-PV'!$A$2:$AB$1397,28,FALSE),""),"")</f>
        <v/>
      </c>
      <c r="G998" s="15" t="str">
        <f>IFERROR(IF($A998&lt;&gt;"",VLOOKUP($A998,'[1]LISTE ARTICLES PA-PV'!$A$2:$AB$1397,27,FALSE),""),"")</f>
        <v/>
      </c>
      <c r="H998" s="50" t="str">
        <f>IF($A998&lt;&gt;"",VLOOKUP($A998,'[1]LISTE ARTICLES PA-PV'!$A$2:$AB$1397,7,FALSE),"0")</f>
        <v>0</v>
      </c>
    </row>
    <row r="999" spans="1:8" x14ac:dyDescent="0.3">
      <c r="A999" s="70"/>
      <c r="B999" s="50"/>
      <c r="C999" s="15" t="str">
        <f>IFERROR(IF(A999&lt;&gt;"",VLOOKUP($A999,'[1]LISTE ARTICLES PA-PV'!$A$2:$AB$1397,4,FALSE),""),"")</f>
        <v/>
      </c>
      <c r="D999" s="46" t="str">
        <f>IFERROR(IF($A999&lt;&gt;"",VLOOKUP($A999,'[1]LISTE ARTICLES PA-PV'!$A$2:$AB$1397,6,FALSE),"0"),"")</f>
        <v>0</v>
      </c>
      <c r="E999" s="49">
        <f t="shared" si="17"/>
        <v>0</v>
      </c>
      <c r="F999" s="15" t="str">
        <f>IFERROR(IF($A999&lt;&gt;"",VLOOKUP($A999,'[1]LISTE ARTICLES PA-PV'!$A$2:$AB$1397,28,FALSE),""),"")</f>
        <v/>
      </c>
      <c r="G999" s="15" t="str">
        <f>IFERROR(IF($A999&lt;&gt;"",VLOOKUP($A999,'[1]LISTE ARTICLES PA-PV'!$A$2:$AB$1397,27,FALSE),""),"")</f>
        <v/>
      </c>
      <c r="H999" s="50" t="str">
        <f>IF($A999&lt;&gt;"",VLOOKUP($A999,'[1]LISTE ARTICLES PA-PV'!$A$2:$AB$1397,7,FALSE),"0")</f>
        <v>0</v>
      </c>
    </row>
    <row r="1000" spans="1:8" x14ac:dyDescent="0.3">
      <c r="A1000" s="70"/>
      <c r="B1000" s="50"/>
      <c r="C1000" s="15" t="str">
        <f>IFERROR(IF(A1000&lt;&gt;"",VLOOKUP($A1000,'[1]LISTE ARTICLES PA-PV'!$A$2:$AB$1397,4,FALSE),""),"")</f>
        <v/>
      </c>
      <c r="D1000" s="46" t="str">
        <f>IFERROR(IF($A1000&lt;&gt;"",VLOOKUP($A1000,'[1]LISTE ARTICLES PA-PV'!$A$2:$AB$1397,6,FALSE),"0"),"")</f>
        <v>0</v>
      </c>
      <c r="E1000" s="49">
        <f t="shared" si="17"/>
        <v>0</v>
      </c>
      <c r="F1000" s="15" t="str">
        <f>IFERROR(IF($A1000&lt;&gt;"",VLOOKUP($A1000,'[1]LISTE ARTICLES PA-PV'!$A$2:$AB$1397,28,FALSE),""),"")</f>
        <v/>
      </c>
      <c r="G1000" s="15" t="str">
        <f>IFERROR(IF($A1000&lt;&gt;"",VLOOKUP($A1000,'[1]LISTE ARTICLES PA-PV'!$A$2:$AB$1397,27,FALSE),""),"")</f>
        <v/>
      </c>
      <c r="H1000" s="50" t="str">
        <f>IF($A1000&lt;&gt;"",VLOOKUP($A1000,'[1]LISTE ARTICLES PA-PV'!$A$2:$AB$1397,7,FALSE),"0")</f>
        <v>0</v>
      </c>
    </row>
    <row r="1001" spans="1:8" x14ac:dyDescent="0.3">
      <c r="A1001" s="70"/>
      <c r="B1001" s="50"/>
      <c r="C1001" s="15" t="str">
        <f>IFERROR(IF(A1001&lt;&gt;"",VLOOKUP($A1001,'[1]LISTE ARTICLES PA-PV'!$A$2:$AB$1397,4,FALSE),""),"")</f>
        <v/>
      </c>
      <c r="D1001" s="46" t="str">
        <f>IFERROR(IF($A1001&lt;&gt;"",VLOOKUP($A1001,'[1]LISTE ARTICLES PA-PV'!$A$2:$AB$1397,6,FALSE),"0"),"")</f>
        <v>0</v>
      </c>
      <c r="E1001" s="49">
        <f t="shared" si="17"/>
        <v>0</v>
      </c>
      <c r="F1001" s="15" t="str">
        <f>IFERROR(IF($A1001&lt;&gt;"",VLOOKUP($A1001,'[1]LISTE ARTICLES PA-PV'!$A$2:$AB$1397,28,FALSE),""),"")</f>
        <v/>
      </c>
      <c r="G1001" s="15" t="str">
        <f>IFERROR(IF($A1001&lt;&gt;"",VLOOKUP($A1001,'[1]LISTE ARTICLES PA-PV'!$A$2:$AB$1397,27,FALSE),""),"")</f>
        <v/>
      </c>
      <c r="H1001" s="50" t="str">
        <f>IF($A1001&lt;&gt;"",VLOOKUP($A1001,'[1]LISTE ARTICLES PA-PV'!$A$2:$AB$1397,7,FALSE),"0")</f>
        <v>0</v>
      </c>
    </row>
    <row r="1002" spans="1:8" x14ac:dyDescent="0.3">
      <c r="A1002" s="70"/>
      <c r="B1002" s="50"/>
      <c r="C1002" s="15" t="str">
        <f>IFERROR(IF(A1002&lt;&gt;"",VLOOKUP($A1002,'[1]LISTE ARTICLES PA-PV'!$A$2:$AB$1397,4,FALSE),""),"")</f>
        <v/>
      </c>
      <c r="D1002" s="46" t="str">
        <f>IFERROR(IF($A1002&lt;&gt;"",VLOOKUP($A1002,'[1]LISTE ARTICLES PA-PV'!$A$2:$AB$1397,6,FALSE),"0"),"")</f>
        <v>0</v>
      </c>
      <c r="E1002" s="49">
        <f t="shared" si="17"/>
        <v>0</v>
      </c>
      <c r="F1002" s="15" t="str">
        <f>IFERROR(IF($A1002&lt;&gt;"",VLOOKUP($A1002,'[1]LISTE ARTICLES PA-PV'!$A$2:$AB$1397,28,FALSE),""),"")</f>
        <v/>
      </c>
      <c r="G1002" s="15" t="str">
        <f>IFERROR(IF($A1002&lt;&gt;"",VLOOKUP($A1002,'[1]LISTE ARTICLES PA-PV'!$A$2:$AB$1397,27,FALSE),""),"")</f>
        <v/>
      </c>
      <c r="H1002" s="50" t="str">
        <f>IF($A1002&lt;&gt;"",VLOOKUP($A1002,'[1]LISTE ARTICLES PA-PV'!$A$2:$AB$1397,7,FALSE),"0")</f>
        <v>0</v>
      </c>
    </row>
    <row r="1003" spans="1:8" x14ac:dyDescent="0.3">
      <c r="A1003" s="70"/>
      <c r="B1003" s="50"/>
      <c r="C1003" s="15" t="str">
        <f>IFERROR(IF(A1003&lt;&gt;"",VLOOKUP($A1003,'[1]LISTE ARTICLES PA-PV'!$A$2:$AB$1397,4,FALSE),""),"")</f>
        <v/>
      </c>
      <c r="D1003" s="46" t="str">
        <f>IFERROR(IF($A1003&lt;&gt;"",VLOOKUP($A1003,'[1]LISTE ARTICLES PA-PV'!$A$2:$AB$1397,6,FALSE),"0"),"")</f>
        <v>0</v>
      </c>
      <c r="E1003" s="49">
        <f t="shared" si="17"/>
        <v>0</v>
      </c>
      <c r="F1003" s="15" t="str">
        <f>IFERROR(IF($A1003&lt;&gt;"",VLOOKUP($A1003,'[1]LISTE ARTICLES PA-PV'!$A$2:$AB$1397,28,FALSE),""),"")</f>
        <v/>
      </c>
      <c r="G1003" s="15" t="str">
        <f>IFERROR(IF($A1003&lt;&gt;"",VLOOKUP($A1003,'[1]LISTE ARTICLES PA-PV'!$A$2:$AB$1397,27,FALSE),""),"")</f>
        <v/>
      </c>
      <c r="H1003" s="50" t="str">
        <f>IF($A1003&lt;&gt;"",VLOOKUP($A1003,'[1]LISTE ARTICLES PA-PV'!$A$2:$AB$1397,7,FALSE),"0")</f>
        <v>0</v>
      </c>
    </row>
    <row r="1004" spans="1:8" x14ac:dyDescent="0.3">
      <c r="A1004" s="70"/>
      <c r="B1004" s="50"/>
      <c r="C1004" s="15" t="str">
        <f>IFERROR(IF(A1004&lt;&gt;"",VLOOKUP($A1004,'[1]LISTE ARTICLES PA-PV'!$A$2:$AB$1397,4,FALSE),""),"")</f>
        <v/>
      </c>
      <c r="D1004" s="46" t="str">
        <f>IFERROR(IF($A1004&lt;&gt;"",VLOOKUP($A1004,'[1]LISTE ARTICLES PA-PV'!$A$2:$AB$1397,6,FALSE),"0"),"")</f>
        <v>0</v>
      </c>
      <c r="E1004" s="49">
        <f t="shared" si="17"/>
        <v>0</v>
      </c>
      <c r="F1004" s="15" t="str">
        <f>IFERROR(IF($A1004&lt;&gt;"",VLOOKUP($A1004,'[1]LISTE ARTICLES PA-PV'!$A$2:$AB$1397,28,FALSE),""),"")</f>
        <v/>
      </c>
      <c r="G1004" s="15" t="str">
        <f>IFERROR(IF($A1004&lt;&gt;"",VLOOKUP($A1004,'[1]LISTE ARTICLES PA-PV'!$A$2:$AB$1397,27,FALSE),""),"")</f>
        <v/>
      </c>
      <c r="H1004" s="50" t="str">
        <f>IF($A1004&lt;&gt;"",VLOOKUP($A1004,'[1]LISTE ARTICLES PA-PV'!$A$2:$AB$1397,7,FALSE),"0")</f>
        <v>0</v>
      </c>
    </row>
    <row r="1005" spans="1:8" x14ac:dyDescent="0.3">
      <c r="A1005" s="70"/>
      <c r="B1005" s="50"/>
      <c r="C1005" s="15" t="str">
        <f>IFERROR(IF(A1005&lt;&gt;"",VLOOKUP($A1005,'[1]LISTE ARTICLES PA-PV'!$A$2:$AB$1397,4,FALSE),""),"")</f>
        <v/>
      </c>
      <c r="D1005" s="46" t="str">
        <f>IFERROR(IF($A1005&lt;&gt;"",VLOOKUP($A1005,'[1]LISTE ARTICLES PA-PV'!$A$2:$AB$1397,6,FALSE),"0"),"")</f>
        <v>0</v>
      </c>
      <c r="E1005" s="49">
        <f t="shared" si="17"/>
        <v>0</v>
      </c>
      <c r="F1005" s="15" t="str">
        <f>IFERROR(IF($A1005&lt;&gt;"",VLOOKUP($A1005,'[1]LISTE ARTICLES PA-PV'!$A$2:$AB$1397,28,FALSE),""),"")</f>
        <v/>
      </c>
      <c r="G1005" s="15" t="str">
        <f>IFERROR(IF($A1005&lt;&gt;"",VLOOKUP($A1005,'[1]LISTE ARTICLES PA-PV'!$A$2:$AB$1397,27,FALSE),""),"")</f>
        <v/>
      </c>
      <c r="H1005" s="50" t="str">
        <f>IF($A1005&lt;&gt;"",VLOOKUP($A1005,'[1]LISTE ARTICLES PA-PV'!$A$2:$AB$1397,7,FALSE),"0")</f>
        <v>0</v>
      </c>
    </row>
    <row r="1006" spans="1:8" x14ac:dyDescent="0.3">
      <c r="A1006" s="70"/>
      <c r="B1006" s="50"/>
      <c r="C1006" s="15" t="str">
        <f>IFERROR(IF(A1006&lt;&gt;"",VLOOKUP($A1006,'[1]LISTE ARTICLES PA-PV'!$A$2:$AB$1397,4,FALSE),""),"")</f>
        <v/>
      </c>
      <c r="D1006" s="46" t="str">
        <f>IFERROR(IF($A1006&lt;&gt;"",VLOOKUP($A1006,'[1]LISTE ARTICLES PA-PV'!$A$2:$AB$1397,6,FALSE),"0"),"")</f>
        <v>0</v>
      </c>
      <c r="E1006" s="49">
        <f t="shared" si="17"/>
        <v>0</v>
      </c>
      <c r="F1006" s="15" t="str">
        <f>IFERROR(IF($A1006&lt;&gt;"",VLOOKUP($A1006,'[1]LISTE ARTICLES PA-PV'!$A$2:$AB$1397,28,FALSE),""),"")</f>
        <v/>
      </c>
      <c r="G1006" s="15" t="str">
        <f>IFERROR(IF($A1006&lt;&gt;"",VLOOKUP($A1006,'[1]LISTE ARTICLES PA-PV'!$A$2:$AB$1397,27,FALSE),""),"")</f>
        <v/>
      </c>
      <c r="H1006" s="50" t="str">
        <f>IF($A1006&lt;&gt;"",VLOOKUP($A1006,'[1]LISTE ARTICLES PA-PV'!$A$2:$AB$1397,7,FALSE),"0")</f>
        <v>0</v>
      </c>
    </row>
    <row r="1007" spans="1:8" x14ac:dyDescent="0.3">
      <c r="A1007" s="70"/>
      <c r="B1007" s="50"/>
      <c r="C1007" s="15" t="str">
        <f>IFERROR(IF(A1007&lt;&gt;"",VLOOKUP($A1007,'[1]LISTE ARTICLES PA-PV'!$A$2:$AB$1397,4,FALSE),""),"")</f>
        <v/>
      </c>
      <c r="D1007" s="46" t="str">
        <f>IFERROR(IF($A1007&lt;&gt;"",VLOOKUP($A1007,'[1]LISTE ARTICLES PA-PV'!$A$2:$AB$1397,6,FALSE),"0"),"")</f>
        <v>0</v>
      </c>
      <c r="E1007" s="49">
        <f t="shared" si="17"/>
        <v>0</v>
      </c>
      <c r="F1007" s="15" t="str">
        <f>IFERROR(IF($A1007&lt;&gt;"",VLOOKUP($A1007,'[1]LISTE ARTICLES PA-PV'!$A$2:$AB$1397,28,FALSE),""),"")</f>
        <v/>
      </c>
      <c r="G1007" s="15" t="str">
        <f>IFERROR(IF($A1007&lt;&gt;"",VLOOKUP($A1007,'[1]LISTE ARTICLES PA-PV'!$A$2:$AB$1397,27,FALSE),""),"")</f>
        <v/>
      </c>
      <c r="H1007" s="50" t="str">
        <f>IF($A1007&lt;&gt;"",VLOOKUP($A1007,'[1]LISTE ARTICLES PA-PV'!$A$2:$AB$1397,7,FALSE),"0")</f>
        <v>0</v>
      </c>
    </row>
    <row r="1008" spans="1:8" x14ac:dyDescent="0.3">
      <c r="A1008" s="70"/>
      <c r="B1008" s="50"/>
      <c r="C1008" s="15" t="str">
        <f>IFERROR(IF(A1008&lt;&gt;"",VLOOKUP($A1008,'[1]LISTE ARTICLES PA-PV'!$A$2:$AB$1397,4,FALSE),""),"")</f>
        <v/>
      </c>
      <c r="D1008" s="46" t="str">
        <f>IFERROR(IF($A1008&lt;&gt;"",VLOOKUP($A1008,'[1]LISTE ARTICLES PA-PV'!$A$2:$AB$1397,6,FALSE),"0"),"")</f>
        <v>0</v>
      </c>
      <c r="E1008" s="49">
        <f t="shared" si="17"/>
        <v>0</v>
      </c>
      <c r="F1008" s="15" t="str">
        <f>IFERROR(IF($A1008&lt;&gt;"",VLOOKUP($A1008,'[1]LISTE ARTICLES PA-PV'!$A$2:$AB$1397,28,FALSE),""),"")</f>
        <v/>
      </c>
      <c r="G1008" s="15" t="str">
        <f>IFERROR(IF($A1008&lt;&gt;"",VLOOKUP($A1008,'[1]LISTE ARTICLES PA-PV'!$A$2:$AB$1397,27,FALSE),""),"")</f>
        <v/>
      </c>
      <c r="H1008" s="50" t="str">
        <f>IF($A1008&lt;&gt;"",VLOOKUP($A1008,'[1]LISTE ARTICLES PA-PV'!$A$2:$AB$1397,7,FALSE),"0")</f>
        <v>0</v>
      </c>
    </row>
    <row r="1009" spans="1:8" x14ac:dyDescent="0.3">
      <c r="A1009" s="70"/>
      <c r="B1009" s="50"/>
      <c r="C1009" s="15" t="str">
        <f>IFERROR(IF(A1009&lt;&gt;"",VLOOKUP($A1009,'[1]LISTE ARTICLES PA-PV'!$A$2:$AB$1397,4,FALSE),""),"")</f>
        <v/>
      </c>
      <c r="D1009" s="46" t="str">
        <f>IFERROR(IF($A1009&lt;&gt;"",VLOOKUP($A1009,'[1]LISTE ARTICLES PA-PV'!$A$2:$AB$1397,6,FALSE),"0"),"")</f>
        <v>0</v>
      </c>
      <c r="E1009" s="49">
        <f t="shared" si="17"/>
        <v>0</v>
      </c>
      <c r="F1009" s="15" t="str">
        <f>IFERROR(IF($A1009&lt;&gt;"",VLOOKUP($A1009,'[1]LISTE ARTICLES PA-PV'!$A$2:$AB$1397,28,FALSE),""),"")</f>
        <v/>
      </c>
      <c r="G1009" s="15" t="str">
        <f>IFERROR(IF($A1009&lt;&gt;"",VLOOKUP($A1009,'[1]LISTE ARTICLES PA-PV'!$A$2:$AB$1397,27,FALSE),""),"")</f>
        <v/>
      </c>
      <c r="H1009" s="50" t="str">
        <f>IF($A1009&lt;&gt;"",VLOOKUP($A1009,'[1]LISTE ARTICLES PA-PV'!$A$2:$AB$1397,7,FALSE),"0")</f>
        <v>0</v>
      </c>
    </row>
    <row r="1010" spans="1:8" x14ac:dyDescent="0.3">
      <c r="A1010" s="70"/>
      <c r="B1010" s="50"/>
      <c r="C1010" s="15" t="str">
        <f>IFERROR(IF(A1010&lt;&gt;"",VLOOKUP($A1010,'[1]LISTE ARTICLES PA-PV'!$A$2:$AB$1397,4,FALSE),""),"")</f>
        <v/>
      </c>
      <c r="D1010" s="46" t="str">
        <f>IFERROR(IF($A1010&lt;&gt;"",VLOOKUP($A1010,'[1]LISTE ARTICLES PA-PV'!$A$2:$AB$1397,6,FALSE),"0"),"")</f>
        <v>0</v>
      </c>
      <c r="E1010" s="49">
        <f t="shared" si="17"/>
        <v>0</v>
      </c>
      <c r="F1010" s="15" t="str">
        <f>IFERROR(IF($A1010&lt;&gt;"",VLOOKUP($A1010,'[1]LISTE ARTICLES PA-PV'!$A$2:$AB$1397,28,FALSE),""),"")</f>
        <v/>
      </c>
      <c r="G1010" s="15" t="str">
        <f>IFERROR(IF($A1010&lt;&gt;"",VLOOKUP($A1010,'[1]LISTE ARTICLES PA-PV'!$A$2:$AB$1397,27,FALSE),""),"")</f>
        <v/>
      </c>
      <c r="H1010" s="50" t="str">
        <f>IF($A1010&lt;&gt;"",VLOOKUP($A1010,'[1]LISTE ARTICLES PA-PV'!$A$2:$AB$1397,7,FALSE),"0")</f>
        <v>0</v>
      </c>
    </row>
    <row r="1011" spans="1:8" x14ac:dyDescent="0.3">
      <c r="A1011" s="70"/>
      <c r="B1011" s="50"/>
      <c r="C1011" s="15" t="str">
        <f>IFERROR(IF(A1011&lt;&gt;"",VLOOKUP($A1011,'[1]LISTE ARTICLES PA-PV'!$A$2:$AB$1397,4,FALSE),""),"")</f>
        <v/>
      </c>
      <c r="D1011" s="46" t="str">
        <f>IFERROR(IF($A1011&lt;&gt;"",VLOOKUP($A1011,'[1]LISTE ARTICLES PA-PV'!$A$2:$AB$1397,6,FALSE),"0"),"")</f>
        <v>0</v>
      </c>
      <c r="E1011" s="49">
        <f t="shared" si="17"/>
        <v>0</v>
      </c>
      <c r="F1011" s="15" t="str">
        <f>IFERROR(IF($A1011&lt;&gt;"",VLOOKUP($A1011,'[1]LISTE ARTICLES PA-PV'!$A$2:$AB$1397,28,FALSE),""),"")</f>
        <v/>
      </c>
      <c r="G1011" s="15" t="str">
        <f>IFERROR(IF($A1011&lt;&gt;"",VLOOKUP($A1011,'[1]LISTE ARTICLES PA-PV'!$A$2:$AB$1397,27,FALSE),""),"")</f>
        <v/>
      </c>
      <c r="H1011" s="50" t="str">
        <f>IF($A1011&lt;&gt;"",VLOOKUP($A1011,'[1]LISTE ARTICLES PA-PV'!$A$2:$AB$1397,7,FALSE),"0")</f>
        <v>0</v>
      </c>
    </row>
    <row r="1012" spans="1:8" x14ac:dyDescent="0.3">
      <c r="A1012" s="70"/>
      <c r="B1012" s="50"/>
      <c r="C1012" s="15" t="str">
        <f>IFERROR(IF(A1012&lt;&gt;"",VLOOKUP($A1012,'[1]LISTE ARTICLES PA-PV'!$A$2:$AB$1397,4,FALSE),""),"")</f>
        <v/>
      </c>
      <c r="D1012" s="46" t="str">
        <f>IFERROR(IF($A1012&lt;&gt;"",VLOOKUP($A1012,'[1]LISTE ARTICLES PA-PV'!$A$2:$AB$1397,6,FALSE),"0"),"")</f>
        <v>0</v>
      </c>
      <c r="E1012" s="49">
        <f t="shared" si="17"/>
        <v>0</v>
      </c>
      <c r="F1012" s="15" t="str">
        <f>IFERROR(IF($A1012&lt;&gt;"",VLOOKUP($A1012,'[1]LISTE ARTICLES PA-PV'!$A$2:$AB$1397,28,FALSE),""),"")</f>
        <v/>
      </c>
      <c r="G1012" s="15" t="str">
        <f>IFERROR(IF($A1012&lt;&gt;"",VLOOKUP($A1012,'[1]LISTE ARTICLES PA-PV'!$A$2:$AB$1397,27,FALSE),""),"")</f>
        <v/>
      </c>
      <c r="H1012" s="50" t="str">
        <f>IF($A1012&lt;&gt;"",VLOOKUP($A1012,'[1]LISTE ARTICLES PA-PV'!$A$2:$AB$1397,7,FALSE),"0")</f>
        <v>0</v>
      </c>
    </row>
    <row r="1013" spans="1:8" x14ac:dyDescent="0.3">
      <c r="A1013" s="70"/>
      <c r="B1013" s="50"/>
      <c r="C1013" s="15" t="str">
        <f>IFERROR(IF(A1013&lt;&gt;"",VLOOKUP($A1013,'[1]LISTE ARTICLES PA-PV'!$A$2:$AB$1397,4,FALSE),""),"")</f>
        <v/>
      </c>
      <c r="D1013" s="46" t="str">
        <f>IFERROR(IF($A1013&lt;&gt;"",VLOOKUP($A1013,'[1]LISTE ARTICLES PA-PV'!$A$2:$AB$1397,6,FALSE),"0"),"")</f>
        <v>0</v>
      </c>
      <c r="E1013" s="49">
        <f t="shared" si="17"/>
        <v>0</v>
      </c>
      <c r="F1013" s="15" t="str">
        <f>IFERROR(IF($A1013&lt;&gt;"",VLOOKUP($A1013,'[1]LISTE ARTICLES PA-PV'!$A$2:$AB$1397,28,FALSE),""),"")</f>
        <v/>
      </c>
      <c r="G1013" s="15" t="str">
        <f>IFERROR(IF($A1013&lt;&gt;"",VLOOKUP($A1013,'[1]LISTE ARTICLES PA-PV'!$A$2:$AB$1397,27,FALSE),""),"")</f>
        <v/>
      </c>
      <c r="H1013" s="50" t="str">
        <f>IF($A1013&lt;&gt;"",VLOOKUP($A1013,'[1]LISTE ARTICLES PA-PV'!$A$2:$AB$1397,7,FALSE),"0")</f>
        <v>0</v>
      </c>
    </row>
    <row r="1014" spans="1:8" x14ac:dyDescent="0.3">
      <c r="A1014" s="70"/>
      <c r="B1014" s="50"/>
      <c r="C1014" s="15" t="str">
        <f>IFERROR(IF(A1014&lt;&gt;"",VLOOKUP($A1014,'[1]LISTE ARTICLES PA-PV'!$A$2:$AB$1397,4,FALSE),""),"")</f>
        <v/>
      </c>
      <c r="D1014" s="46" t="str">
        <f>IFERROR(IF($A1014&lt;&gt;"",VLOOKUP($A1014,'[1]LISTE ARTICLES PA-PV'!$A$2:$AB$1397,6,FALSE),"0"),"")</f>
        <v>0</v>
      </c>
      <c r="E1014" s="49">
        <f t="shared" si="17"/>
        <v>0</v>
      </c>
      <c r="F1014" s="15" t="str">
        <f>IFERROR(IF($A1014&lt;&gt;"",VLOOKUP($A1014,'[1]LISTE ARTICLES PA-PV'!$A$2:$AB$1397,28,FALSE),""),"")</f>
        <v/>
      </c>
      <c r="G1014" s="15" t="str">
        <f>IFERROR(IF($A1014&lt;&gt;"",VLOOKUP($A1014,'[1]LISTE ARTICLES PA-PV'!$A$2:$AB$1397,27,FALSE),""),"")</f>
        <v/>
      </c>
      <c r="H1014" s="50" t="str">
        <f>IF($A1014&lt;&gt;"",VLOOKUP($A1014,'[1]LISTE ARTICLES PA-PV'!$A$2:$AB$1397,7,FALSE),"0")</f>
        <v>0</v>
      </c>
    </row>
    <row r="1015" spans="1:8" x14ac:dyDescent="0.3">
      <c r="A1015" s="70"/>
      <c r="B1015" s="50"/>
      <c r="C1015" s="15" t="str">
        <f>IFERROR(IF(A1015&lt;&gt;"",VLOOKUP($A1015,'[1]LISTE ARTICLES PA-PV'!$A$2:$AB$1397,4,FALSE),""),"")</f>
        <v/>
      </c>
      <c r="D1015" s="46" t="str">
        <f>IFERROR(IF($A1015&lt;&gt;"",VLOOKUP($A1015,'[1]LISTE ARTICLES PA-PV'!$A$2:$AB$1397,6,FALSE),"0"),"")</f>
        <v>0</v>
      </c>
      <c r="E1015" s="49">
        <f t="shared" si="17"/>
        <v>0</v>
      </c>
      <c r="F1015" s="15" t="str">
        <f>IFERROR(IF($A1015&lt;&gt;"",VLOOKUP($A1015,'[1]LISTE ARTICLES PA-PV'!$A$2:$AB$1397,28,FALSE),""),"")</f>
        <v/>
      </c>
      <c r="G1015" s="15" t="str">
        <f>IFERROR(IF($A1015&lt;&gt;"",VLOOKUP($A1015,'[1]LISTE ARTICLES PA-PV'!$A$2:$AB$1397,27,FALSE),""),"")</f>
        <v/>
      </c>
      <c r="H1015" s="50" t="str">
        <f>IF($A1015&lt;&gt;"",VLOOKUP($A1015,'[1]LISTE ARTICLES PA-PV'!$A$2:$AB$1397,7,FALSE),"0")</f>
        <v>0</v>
      </c>
    </row>
    <row r="1016" spans="1:8" x14ac:dyDescent="0.3">
      <c r="A1016" s="70"/>
      <c r="B1016" s="50"/>
      <c r="C1016" s="15" t="str">
        <f>IFERROR(IF(A1016&lt;&gt;"",VLOOKUP($A1016,'[1]LISTE ARTICLES PA-PV'!$A$2:$AB$1397,4,FALSE),""),"")</f>
        <v/>
      </c>
      <c r="D1016" s="46" t="str">
        <f>IFERROR(IF($A1016&lt;&gt;"",VLOOKUP($A1016,'[1]LISTE ARTICLES PA-PV'!$A$2:$AB$1397,6,FALSE),"0"),"")</f>
        <v>0</v>
      </c>
      <c r="E1016" s="49">
        <f t="shared" si="17"/>
        <v>0</v>
      </c>
      <c r="F1016" s="15" t="str">
        <f>IFERROR(IF($A1016&lt;&gt;"",VLOOKUP($A1016,'[1]LISTE ARTICLES PA-PV'!$A$2:$AB$1397,28,FALSE),""),"")</f>
        <v/>
      </c>
      <c r="G1016" s="15" t="str">
        <f>IFERROR(IF($A1016&lt;&gt;"",VLOOKUP($A1016,'[1]LISTE ARTICLES PA-PV'!$A$2:$AB$1397,27,FALSE),""),"")</f>
        <v/>
      </c>
      <c r="H1016" s="50" t="str">
        <f>IF($A1016&lt;&gt;"",VLOOKUP($A1016,'[1]LISTE ARTICLES PA-PV'!$A$2:$AB$1397,7,FALSE),"0")</f>
        <v>0</v>
      </c>
    </row>
    <row r="1017" spans="1:8" x14ac:dyDescent="0.3">
      <c r="A1017" s="70"/>
      <c r="B1017" s="50"/>
      <c r="C1017" s="15" t="str">
        <f>IFERROR(IF(A1017&lt;&gt;"",VLOOKUP($A1017,'[1]LISTE ARTICLES PA-PV'!$A$2:$AB$1397,4,FALSE),""),"")</f>
        <v/>
      </c>
      <c r="D1017" s="46" t="str">
        <f>IFERROR(IF($A1017&lt;&gt;"",VLOOKUP($A1017,'[1]LISTE ARTICLES PA-PV'!$A$2:$AB$1397,6,FALSE),"0"),"")</f>
        <v>0</v>
      </c>
      <c r="E1017" s="49">
        <f t="shared" si="17"/>
        <v>0</v>
      </c>
      <c r="F1017" s="15" t="str">
        <f>IFERROR(IF($A1017&lt;&gt;"",VLOOKUP($A1017,'[1]LISTE ARTICLES PA-PV'!$A$2:$AB$1397,28,FALSE),""),"")</f>
        <v/>
      </c>
      <c r="G1017" s="15" t="str">
        <f>IFERROR(IF($A1017&lt;&gt;"",VLOOKUP($A1017,'[1]LISTE ARTICLES PA-PV'!$A$2:$AB$1397,27,FALSE),""),"")</f>
        <v/>
      </c>
      <c r="H1017" s="50" t="str">
        <f>IF($A1017&lt;&gt;"",VLOOKUP($A1017,'[1]LISTE ARTICLES PA-PV'!$A$2:$AB$1397,7,FALSE),"0")</f>
        <v>0</v>
      </c>
    </row>
    <row r="1018" spans="1:8" x14ac:dyDescent="0.3">
      <c r="A1018" s="70"/>
      <c r="B1018" s="50"/>
      <c r="C1018" s="15" t="str">
        <f>IFERROR(IF(A1018&lt;&gt;"",VLOOKUP($A1018,'[1]LISTE ARTICLES PA-PV'!$A$2:$AB$1397,4,FALSE),""),"")</f>
        <v/>
      </c>
      <c r="D1018" s="46" t="str">
        <f>IFERROR(IF($A1018&lt;&gt;"",VLOOKUP($A1018,'[1]LISTE ARTICLES PA-PV'!$A$2:$AB$1397,6,FALSE),"0"),"")</f>
        <v>0</v>
      </c>
      <c r="E1018" s="49">
        <f t="shared" si="17"/>
        <v>0</v>
      </c>
      <c r="F1018" s="15" t="str">
        <f>IFERROR(IF($A1018&lt;&gt;"",VLOOKUP($A1018,'[1]LISTE ARTICLES PA-PV'!$A$2:$AB$1397,28,FALSE),""),"")</f>
        <v/>
      </c>
      <c r="G1018" s="15" t="str">
        <f>IFERROR(IF($A1018&lt;&gt;"",VLOOKUP($A1018,'[1]LISTE ARTICLES PA-PV'!$A$2:$AB$1397,27,FALSE),""),"")</f>
        <v/>
      </c>
      <c r="H1018" s="50" t="str">
        <f>IF($A1018&lt;&gt;"",VLOOKUP($A1018,'[1]LISTE ARTICLES PA-PV'!$A$2:$AB$1397,7,FALSE),"0")</f>
        <v>0</v>
      </c>
    </row>
    <row r="1019" spans="1:8" x14ac:dyDescent="0.3">
      <c r="A1019" s="70"/>
      <c r="B1019" s="50"/>
      <c r="C1019" s="15" t="str">
        <f>IFERROR(IF(A1019&lt;&gt;"",VLOOKUP($A1019,'[1]LISTE ARTICLES PA-PV'!$A$2:$AB$1397,4,FALSE),""),"")</f>
        <v/>
      </c>
      <c r="D1019" s="46" t="str">
        <f>IFERROR(IF($A1019&lt;&gt;"",VLOOKUP($A1019,'[1]LISTE ARTICLES PA-PV'!$A$2:$AB$1397,6,FALSE),"0"),"")</f>
        <v>0</v>
      </c>
      <c r="E1019" s="49">
        <f t="shared" si="17"/>
        <v>0</v>
      </c>
      <c r="F1019" s="15" t="str">
        <f>IFERROR(IF($A1019&lt;&gt;"",VLOOKUP($A1019,'[1]LISTE ARTICLES PA-PV'!$A$2:$AB$1397,28,FALSE),""),"")</f>
        <v/>
      </c>
      <c r="G1019" s="15" t="str">
        <f>IFERROR(IF($A1019&lt;&gt;"",VLOOKUP($A1019,'[1]LISTE ARTICLES PA-PV'!$A$2:$AB$1397,27,FALSE),""),"")</f>
        <v/>
      </c>
      <c r="H1019" s="50" t="str">
        <f>IF($A1019&lt;&gt;"",VLOOKUP($A1019,'[1]LISTE ARTICLES PA-PV'!$A$2:$AB$1397,7,FALSE),"0")</f>
        <v>0</v>
      </c>
    </row>
    <row r="1020" spans="1:8" x14ac:dyDescent="0.3">
      <c r="A1020" s="70"/>
      <c r="B1020" s="50"/>
      <c r="C1020" s="15" t="str">
        <f>IFERROR(IF(A1020&lt;&gt;"",VLOOKUP($A1020,'[1]LISTE ARTICLES PA-PV'!$A$2:$AB$1397,4,FALSE),""),"")</f>
        <v/>
      </c>
      <c r="D1020" s="46" t="str">
        <f>IFERROR(IF($A1020&lt;&gt;"",VLOOKUP($A1020,'[1]LISTE ARTICLES PA-PV'!$A$2:$AB$1397,6,FALSE),"0"),"")</f>
        <v>0</v>
      </c>
      <c r="E1020" s="49">
        <f t="shared" si="17"/>
        <v>0</v>
      </c>
      <c r="F1020" s="15" t="str">
        <f>IFERROR(IF($A1020&lt;&gt;"",VLOOKUP($A1020,'[1]LISTE ARTICLES PA-PV'!$A$2:$AB$1397,28,FALSE),""),"")</f>
        <v/>
      </c>
      <c r="G1020" s="15" t="str">
        <f>IFERROR(IF($A1020&lt;&gt;"",VLOOKUP($A1020,'[1]LISTE ARTICLES PA-PV'!$A$2:$AB$1397,27,FALSE),""),"")</f>
        <v/>
      </c>
      <c r="H1020" s="50" t="str">
        <f>IF($A1020&lt;&gt;"",VLOOKUP($A1020,'[1]LISTE ARTICLES PA-PV'!$A$2:$AB$1397,7,FALSE),"0")</f>
        <v>0</v>
      </c>
    </row>
    <row r="1021" spans="1:8" x14ac:dyDescent="0.3">
      <c r="A1021" s="70"/>
      <c r="B1021" s="50"/>
      <c r="C1021" s="15" t="str">
        <f>IFERROR(IF(A1021&lt;&gt;"",VLOOKUP($A1021,'[1]LISTE ARTICLES PA-PV'!$A$2:$AB$1397,4,FALSE),""),"")</f>
        <v/>
      </c>
      <c r="D1021" s="46" t="str">
        <f>IFERROR(IF($A1021&lt;&gt;"",VLOOKUP($A1021,'[1]LISTE ARTICLES PA-PV'!$A$2:$AB$1397,6,FALSE),"0"),"")</f>
        <v>0</v>
      </c>
      <c r="E1021" s="49">
        <f t="shared" si="17"/>
        <v>0</v>
      </c>
      <c r="F1021" s="15" t="str">
        <f>IFERROR(IF($A1021&lt;&gt;"",VLOOKUP($A1021,'[1]LISTE ARTICLES PA-PV'!$A$2:$AB$1397,28,FALSE),""),"")</f>
        <v/>
      </c>
      <c r="G1021" s="15" t="str">
        <f>IFERROR(IF($A1021&lt;&gt;"",VLOOKUP($A1021,'[1]LISTE ARTICLES PA-PV'!$A$2:$AB$1397,27,FALSE),""),"")</f>
        <v/>
      </c>
      <c r="H1021" s="50" t="str">
        <f>IF($A1021&lt;&gt;"",VLOOKUP($A1021,'[1]LISTE ARTICLES PA-PV'!$A$2:$AB$1397,7,FALSE),"0")</f>
        <v>0</v>
      </c>
    </row>
    <row r="1022" spans="1:8" x14ac:dyDescent="0.3">
      <c r="A1022" s="70"/>
      <c r="B1022" s="50"/>
      <c r="C1022" s="15" t="str">
        <f>IFERROR(IF(A1022&lt;&gt;"",VLOOKUP($A1022,'[1]LISTE ARTICLES PA-PV'!$A$2:$AB$1397,4,FALSE),""),"")</f>
        <v/>
      </c>
      <c r="D1022" s="46" t="str">
        <f>IFERROR(IF($A1022&lt;&gt;"",VLOOKUP($A1022,'[1]LISTE ARTICLES PA-PV'!$A$2:$AB$1397,6,FALSE),"0"),"")</f>
        <v>0</v>
      </c>
      <c r="E1022" s="49">
        <f t="shared" si="17"/>
        <v>0</v>
      </c>
      <c r="F1022" s="15" t="str">
        <f>IFERROR(IF($A1022&lt;&gt;"",VLOOKUP($A1022,'[1]LISTE ARTICLES PA-PV'!$A$2:$AB$1397,28,FALSE),""),"")</f>
        <v/>
      </c>
      <c r="G1022" s="15" t="str">
        <f>IFERROR(IF($A1022&lt;&gt;"",VLOOKUP($A1022,'[1]LISTE ARTICLES PA-PV'!$A$2:$AB$1397,27,FALSE),""),"")</f>
        <v/>
      </c>
      <c r="H1022" s="50" t="str">
        <f>IF($A1022&lt;&gt;"",VLOOKUP($A1022,'[1]LISTE ARTICLES PA-PV'!$A$2:$AB$1397,7,FALSE),"0")</f>
        <v>0</v>
      </c>
    </row>
    <row r="1023" spans="1:8" x14ac:dyDescent="0.3">
      <c r="A1023" s="70"/>
      <c r="B1023" s="50"/>
      <c r="C1023" s="15" t="str">
        <f>IFERROR(IF(A1023&lt;&gt;"",VLOOKUP($A1023,'[1]LISTE ARTICLES PA-PV'!$A$2:$AB$1397,4,FALSE),""),"")</f>
        <v/>
      </c>
      <c r="D1023" s="46" t="str">
        <f>IFERROR(IF($A1023&lt;&gt;"",VLOOKUP($A1023,'[1]LISTE ARTICLES PA-PV'!$A$2:$AB$1397,6,FALSE),"0"),"")</f>
        <v>0</v>
      </c>
      <c r="E1023" s="49">
        <f t="shared" si="17"/>
        <v>0</v>
      </c>
      <c r="F1023" s="15" t="str">
        <f>IFERROR(IF($A1023&lt;&gt;"",VLOOKUP($A1023,'[1]LISTE ARTICLES PA-PV'!$A$2:$AB$1397,28,FALSE),""),"")</f>
        <v/>
      </c>
      <c r="G1023" s="15" t="str">
        <f>IFERROR(IF($A1023&lt;&gt;"",VLOOKUP($A1023,'[1]LISTE ARTICLES PA-PV'!$A$2:$AB$1397,27,FALSE),""),"")</f>
        <v/>
      </c>
      <c r="H1023" s="50" t="str">
        <f>IF($A1023&lt;&gt;"",VLOOKUP($A1023,'[1]LISTE ARTICLES PA-PV'!$A$2:$AB$1397,7,FALSE),"0")</f>
        <v>0</v>
      </c>
    </row>
    <row r="1024" spans="1:8" x14ac:dyDescent="0.3">
      <c r="A1024" s="70"/>
      <c r="B1024" s="50"/>
      <c r="C1024" s="15" t="str">
        <f>IFERROR(IF(A1024&lt;&gt;"",VLOOKUP($A1024,'[1]LISTE ARTICLES PA-PV'!$A$2:$AB$1397,4,FALSE),""),"")</f>
        <v/>
      </c>
      <c r="D1024" s="46" t="str">
        <f>IFERROR(IF($A1024&lt;&gt;"",VLOOKUP($A1024,'[1]LISTE ARTICLES PA-PV'!$A$2:$AB$1397,6,FALSE),"0"),"")</f>
        <v>0</v>
      </c>
      <c r="E1024" s="49">
        <f t="shared" si="17"/>
        <v>0</v>
      </c>
      <c r="F1024" s="15" t="str">
        <f>IFERROR(IF($A1024&lt;&gt;"",VLOOKUP($A1024,'[1]LISTE ARTICLES PA-PV'!$A$2:$AB$1397,28,FALSE),""),"")</f>
        <v/>
      </c>
      <c r="G1024" s="15" t="str">
        <f>IFERROR(IF($A1024&lt;&gt;"",VLOOKUP($A1024,'[1]LISTE ARTICLES PA-PV'!$A$2:$AB$1397,27,FALSE),""),"")</f>
        <v/>
      </c>
      <c r="H1024" s="50" t="str">
        <f>IF($A1024&lt;&gt;"",VLOOKUP($A1024,'[1]LISTE ARTICLES PA-PV'!$A$2:$AB$1397,7,FALSE),"0")</f>
        <v>0</v>
      </c>
    </row>
    <row r="1025" spans="1:8" x14ac:dyDescent="0.3">
      <c r="A1025" s="70"/>
      <c r="B1025" s="50"/>
      <c r="C1025" s="15" t="str">
        <f>IFERROR(IF(A1025&lt;&gt;"",VLOOKUP($A1025,'[1]LISTE ARTICLES PA-PV'!$A$2:$AB$1397,4,FALSE),""),"")</f>
        <v/>
      </c>
      <c r="D1025" s="46" t="str">
        <f>IFERROR(IF($A1025&lt;&gt;"",VLOOKUP($A1025,'[1]LISTE ARTICLES PA-PV'!$A$2:$AB$1397,6,FALSE),"0"),"")</f>
        <v>0</v>
      </c>
      <c r="E1025" s="49">
        <f t="shared" si="17"/>
        <v>0</v>
      </c>
      <c r="F1025" s="15" t="str">
        <f>IFERROR(IF($A1025&lt;&gt;"",VLOOKUP($A1025,'[1]LISTE ARTICLES PA-PV'!$A$2:$AB$1397,28,FALSE),""),"")</f>
        <v/>
      </c>
      <c r="G1025" s="15" t="str">
        <f>IFERROR(IF($A1025&lt;&gt;"",VLOOKUP($A1025,'[1]LISTE ARTICLES PA-PV'!$A$2:$AB$1397,27,FALSE),""),"")</f>
        <v/>
      </c>
      <c r="H1025" s="50" t="str">
        <f>IF($A1025&lt;&gt;"",VLOOKUP($A1025,'[1]LISTE ARTICLES PA-PV'!$A$2:$AB$1397,7,FALSE),"0")</f>
        <v>0</v>
      </c>
    </row>
    <row r="1026" spans="1:8" x14ac:dyDescent="0.3">
      <c r="A1026" s="70"/>
      <c r="B1026" s="50"/>
      <c r="C1026" s="15" t="str">
        <f>IFERROR(IF(A1026&lt;&gt;"",VLOOKUP($A1026,'[1]LISTE ARTICLES PA-PV'!$A$2:$AB$1397,4,FALSE),""),"")</f>
        <v/>
      </c>
      <c r="D1026" s="46" t="str">
        <f>IFERROR(IF($A1026&lt;&gt;"",VLOOKUP($A1026,'[1]LISTE ARTICLES PA-PV'!$A$2:$AB$1397,6,FALSE),"0"),"")</f>
        <v>0</v>
      </c>
      <c r="E1026" s="49">
        <f t="shared" si="17"/>
        <v>0</v>
      </c>
      <c r="F1026" s="15" t="str">
        <f>IFERROR(IF($A1026&lt;&gt;"",VLOOKUP($A1026,'[1]LISTE ARTICLES PA-PV'!$A$2:$AB$1397,28,FALSE),""),"")</f>
        <v/>
      </c>
      <c r="G1026" s="15" t="str">
        <f>IFERROR(IF($A1026&lt;&gt;"",VLOOKUP($A1026,'[1]LISTE ARTICLES PA-PV'!$A$2:$AB$1397,27,FALSE),""),"")</f>
        <v/>
      </c>
      <c r="H1026" s="50" t="str">
        <f>IF($A1026&lt;&gt;"",VLOOKUP($A1026,'[1]LISTE ARTICLES PA-PV'!$A$2:$AB$1397,7,FALSE),"0")</f>
        <v>0</v>
      </c>
    </row>
    <row r="1027" spans="1:8" x14ac:dyDescent="0.3">
      <c r="A1027" s="70"/>
      <c r="B1027" s="50"/>
      <c r="C1027" s="15" t="str">
        <f>IFERROR(IF(A1027&lt;&gt;"",VLOOKUP($A1027,'[1]LISTE ARTICLES PA-PV'!$A$2:$AB$1397,4,FALSE),""),"")</f>
        <v/>
      </c>
      <c r="D1027" s="46" t="str">
        <f>IFERROR(IF($A1027&lt;&gt;"",VLOOKUP($A1027,'[1]LISTE ARTICLES PA-PV'!$A$2:$AB$1397,6,FALSE),"0"),"")</f>
        <v>0</v>
      </c>
      <c r="E1027" s="49">
        <f t="shared" si="17"/>
        <v>0</v>
      </c>
      <c r="F1027" s="15" t="str">
        <f>IFERROR(IF($A1027&lt;&gt;"",VLOOKUP($A1027,'[1]LISTE ARTICLES PA-PV'!$A$2:$AB$1397,28,FALSE),""),"")</f>
        <v/>
      </c>
      <c r="G1027" s="15" t="str">
        <f>IFERROR(IF($A1027&lt;&gt;"",VLOOKUP($A1027,'[1]LISTE ARTICLES PA-PV'!$A$2:$AB$1397,27,FALSE),""),"")</f>
        <v/>
      </c>
      <c r="H1027" s="50" t="str">
        <f>IF($A1027&lt;&gt;"",VLOOKUP($A1027,'[1]LISTE ARTICLES PA-PV'!$A$2:$AB$1397,7,FALSE),"0")</f>
        <v>0</v>
      </c>
    </row>
    <row r="1028" spans="1:8" x14ac:dyDescent="0.3">
      <c r="A1028" s="70"/>
      <c r="B1028" s="50"/>
      <c r="C1028" s="15" t="str">
        <f>IFERROR(IF(A1028&lt;&gt;"",VLOOKUP($A1028,'[1]LISTE ARTICLES PA-PV'!$A$2:$AB$1397,4,FALSE),""),"")</f>
        <v/>
      </c>
      <c r="D1028" s="46" t="str">
        <f>IFERROR(IF($A1028&lt;&gt;"",VLOOKUP($A1028,'[1]LISTE ARTICLES PA-PV'!$A$2:$AB$1397,6,FALSE),"0"),"")</f>
        <v>0</v>
      </c>
      <c r="E1028" s="49">
        <f t="shared" si="17"/>
        <v>0</v>
      </c>
      <c r="F1028" s="15" t="str">
        <f>IFERROR(IF($A1028&lt;&gt;"",VLOOKUP($A1028,'[1]LISTE ARTICLES PA-PV'!$A$2:$AB$1397,28,FALSE),""),"")</f>
        <v/>
      </c>
      <c r="G1028" s="15" t="str">
        <f>IFERROR(IF($A1028&lt;&gt;"",VLOOKUP($A1028,'[1]LISTE ARTICLES PA-PV'!$A$2:$AB$1397,27,FALSE),""),"")</f>
        <v/>
      </c>
      <c r="H1028" s="50" t="str">
        <f>IF($A1028&lt;&gt;"",VLOOKUP($A1028,'[1]LISTE ARTICLES PA-PV'!$A$2:$AB$1397,7,FALSE),"0")</f>
        <v>0</v>
      </c>
    </row>
    <row r="1029" spans="1:8" x14ac:dyDescent="0.3">
      <c r="A1029" s="70"/>
      <c r="B1029" s="50"/>
      <c r="C1029" s="15" t="str">
        <f>IFERROR(IF(A1029&lt;&gt;"",VLOOKUP($A1029,'[1]LISTE ARTICLES PA-PV'!$A$2:$AB$1397,4,FALSE),""),"")</f>
        <v/>
      </c>
      <c r="D1029" s="46" t="str">
        <f>IFERROR(IF($A1029&lt;&gt;"",VLOOKUP($A1029,'[1]LISTE ARTICLES PA-PV'!$A$2:$AB$1397,6,FALSE),"0"),"")</f>
        <v>0</v>
      </c>
      <c r="E1029" s="49">
        <f t="shared" si="17"/>
        <v>0</v>
      </c>
      <c r="F1029" s="15" t="str">
        <f>IFERROR(IF($A1029&lt;&gt;"",VLOOKUP($A1029,'[1]LISTE ARTICLES PA-PV'!$A$2:$AB$1397,28,FALSE),""),"")</f>
        <v/>
      </c>
      <c r="G1029" s="15" t="str">
        <f>IFERROR(IF($A1029&lt;&gt;"",VLOOKUP($A1029,'[1]LISTE ARTICLES PA-PV'!$A$2:$AB$1397,27,FALSE),""),"")</f>
        <v/>
      </c>
      <c r="H1029" s="50" t="str">
        <f>IF($A1029&lt;&gt;"",VLOOKUP($A1029,'[1]LISTE ARTICLES PA-PV'!$A$2:$AB$1397,7,FALSE),"0")</f>
        <v>0</v>
      </c>
    </row>
    <row r="1030" spans="1:8" x14ac:dyDescent="0.3">
      <c r="A1030" s="70"/>
      <c r="B1030" s="50"/>
      <c r="C1030" s="15" t="str">
        <f>IFERROR(IF(A1030&lt;&gt;"",VLOOKUP($A1030,'[1]LISTE ARTICLES PA-PV'!$A$2:$AB$1397,4,FALSE),""),"")</f>
        <v/>
      </c>
      <c r="D1030" s="46" t="str">
        <f>IFERROR(IF($A1030&lt;&gt;"",VLOOKUP($A1030,'[1]LISTE ARTICLES PA-PV'!$A$2:$AB$1397,6,FALSE),"0"),"")</f>
        <v>0</v>
      </c>
      <c r="E1030" s="49">
        <f t="shared" si="17"/>
        <v>0</v>
      </c>
      <c r="F1030" s="15" t="str">
        <f>IFERROR(IF($A1030&lt;&gt;"",VLOOKUP($A1030,'[1]LISTE ARTICLES PA-PV'!$A$2:$AB$1397,28,FALSE),""),"")</f>
        <v/>
      </c>
      <c r="G1030" s="15" t="str">
        <f>IFERROR(IF($A1030&lt;&gt;"",VLOOKUP($A1030,'[1]LISTE ARTICLES PA-PV'!$A$2:$AB$1397,27,FALSE),""),"")</f>
        <v/>
      </c>
      <c r="H1030" s="50" t="str">
        <f>IF($A1030&lt;&gt;"",VLOOKUP($A1030,'[1]LISTE ARTICLES PA-PV'!$A$2:$AB$1397,7,FALSE),"0")</f>
        <v>0</v>
      </c>
    </row>
    <row r="1031" spans="1:8" x14ac:dyDescent="0.3">
      <c r="A1031" s="70"/>
      <c r="B1031" s="50"/>
      <c r="C1031" s="15" t="str">
        <f>IFERROR(IF(A1031&lt;&gt;"",VLOOKUP($A1031,'[1]LISTE ARTICLES PA-PV'!$A$2:$AB$1397,4,FALSE),""),"")</f>
        <v/>
      </c>
      <c r="D1031" s="46" t="str">
        <f>IFERROR(IF($A1031&lt;&gt;"",VLOOKUP($A1031,'[1]LISTE ARTICLES PA-PV'!$A$2:$AB$1397,6,FALSE),"0"),"")</f>
        <v>0</v>
      </c>
      <c r="E1031" s="49">
        <f t="shared" si="17"/>
        <v>0</v>
      </c>
      <c r="F1031" s="15" t="str">
        <f>IFERROR(IF($A1031&lt;&gt;"",VLOOKUP($A1031,'[1]LISTE ARTICLES PA-PV'!$A$2:$AB$1397,28,FALSE),""),"")</f>
        <v/>
      </c>
      <c r="G1031" s="15" t="str">
        <f>IFERROR(IF($A1031&lt;&gt;"",VLOOKUP($A1031,'[1]LISTE ARTICLES PA-PV'!$A$2:$AB$1397,27,FALSE),""),"")</f>
        <v/>
      </c>
      <c r="H1031" s="50" t="str">
        <f>IF($A1031&lt;&gt;"",VLOOKUP($A1031,'[1]LISTE ARTICLES PA-PV'!$A$2:$AB$1397,7,FALSE),"0")</f>
        <v>0</v>
      </c>
    </row>
    <row r="1032" spans="1:8" x14ac:dyDescent="0.3">
      <c r="A1032" s="70"/>
      <c r="B1032" s="50"/>
      <c r="C1032" s="15" t="str">
        <f>IFERROR(IF(A1032&lt;&gt;"",VLOOKUP($A1032,'[1]LISTE ARTICLES PA-PV'!$A$2:$AB$1397,4,FALSE),""),"")</f>
        <v/>
      </c>
      <c r="D1032" s="46" t="str">
        <f>IFERROR(IF($A1032&lt;&gt;"",VLOOKUP($A1032,'[1]LISTE ARTICLES PA-PV'!$A$2:$AB$1397,6,FALSE),"0"),"")</f>
        <v>0</v>
      </c>
      <c r="E1032" s="49">
        <f t="shared" si="17"/>
        <v>0</v>
      </c>
      <c r="F1032" s="15" t="str">
        <f>IFERROR(IF($A1032&lt;&gt;"",VLOOKUP($A1032,'[1]LISTE ARTICLES PA-PV'!$A$2:$AB$1397,28,FALSE),""),"")</f>
        <v/>
      </c>
      <c r="G1032" s="15" t="str">
        <f>IFERROR(IF($A1032&lt;&gt;"",VLOOKUP($A1032,'[1]LISTE ARTICLES PA-PV'!$A$2:$AB$1397,27,FALSE),""),"")</f>
        <v/>
      </c>
      <c r="H1032" s="50" t="str">
        <f>IF($A1032&lt;&gt;"",VLOOKUP($A1032,'[1]LISTE ARTICLES PA-PV'!$A$2:$AB$1397,7,FALSE),"0")</f>
        <v>0</v>
      </c>
    </row>
    <row r="1033" spans="1:8" x14ac:dyDescent="0.3">
      <c r="A1033" s="70"/>
      <c r="B1033" s="50"/>
      <c r="C1033" s="15" t="str">
        <f>IFERROR(IF(A1033&lt;&gt;"",VLOOKUP($A1033,'[1]LISTE ARTICLES PA-PV'!$A$2:$AB$1397,4,FALSE),""),"")</f>
        <v/>
      </c>
      <c r="D1033" s="46" t="str">
        <f>IFERROR(IF($A1033&lt;&gt;"",VLOOKUP($A1033,'[1]LISTE ARTICLES PA-PV'!$A$2:$AB$1397,6,FALSE),"0"),"")</f>
        <v>0</v>
      </c>
      <c r="E1033" s="49">
        <f t="shared" si="17"/>
        <v>0</v>
      </c>
      <c r="F1033" s="15" t="str">
        <f>IFERROR(IF($A1033&lt;&gt;"",VLOOKUP($A1033,'[1]LISTE ARTICLES PA-PV'!$A$2:$AB$1397,28,FALSE),""),"")</f>
        <v/>
      </c>
      <c r="G1033" s="15" t="str">
        <f>IFERROR(IF($A1033&lt;&gt;"",VLOOKUP($A1033,'[1]LISTE ARTICLES PA-PV'!$A$2:$AB$1397,27,FALSE),""),"")</f>
        <v/>
      </c>
      <c r="H1033" s="50" t="str">
        <f>IF($A1033&lt;&gt;"",VLOOKUP($A1033,'[1]LISTE ARTICLES PA-PV'!$A$2:$AB$1397,7,FALSE),"0")</f>
        <v>0</v>
      </c>
    </row>
    <row r="1034" spans="1:8" x14ac:dyDescent="0.3">
      <c r="A1034" s="70"/>
      <c r="B1034" s="50"/>
      <c r="C1034" s="15" t="str">
        <f>IFERROR(IF(A1034&lt;&gt;"",VLOOKUP($A1034,'[1]LISTE ARTICLES PA-PV'!$A$2:$AB$1397,4,FALSE),""),"")</f>
        <v/>
      </c>
      <c r="D1034" s="46" t="str">
        <f>IFERROR(IF($A1034&lt;&gt;"",VLOOKUP($A1034,'[1]LISTE ARTICLES PA-PV'!$A$2:$AB$1397,6,FALSE),"0"),"")</f>
        <v>0</v>
      </c>
      <c r="E1034" s="49">
        <f t="shared" si="17"/>
        <v>0</v>
      </c>
      <c r="F1034" s="15" t="str">
        <f>IFERROR(IF($A1034&lt;&gt;"",VLOOKUP($A1034,'[1]LISTE ARTICLES PA-PV'!$A$2:$AB$1397,28,FALSE),""),"")</f>
        <v/>
      </c>
      <c r="G1034" s="15" t="str">
        <f>IFERROR(IF($A1034&lt;&gt;"",VLOOKUP($A1034,'[1]LISTE ARTICLES PA-PV'!$A$2:$AB$1397,27,FALSE),""),"")</f>
        <v/>
      </c>
      <c r="H1034" s="50" t="str">
        <f>IF($A1034&lt;&gt;"",VLOOKUP($A1034,'[1]LISTE ARTICLES PA-PV'!$A$2:$AB$1397,7,FALSE),"0")</f>
        <v>0</v>
      </c>
    </row>
    <row r="1035" spans="1:8" x14ac:dyDescent="0.3">
      <c r="A1035" s="70"/>
      <c r="B1035" s="50"/>
      <c r="C1035" s="15" t="str">
        <f>IFERROR(IF(A1035&lt;&gt;"",VLOOKUP($A1035,'[1]LISTE ARTICLES PA-PV'!$A$2:$AB$1397,4,FALSE),""),"")</f>
        <v/>
      </c>
      <c r="D1035" s="46" t="str">
        <f>IFERROR(IF($A1035&lt;&gt;"",VLOOKUP($A1035,'[1]LISTE ARTICLES PA-PV'!$A$2:$AB$1397,6,FALSE),"0"),"")</f>
        <v>0</v>
      </c>
      <c r="E1035" s="49">
        <f t="shared" si="17"/>
        <v>0</v>
      </c>
      <c r="F1035" s="15" t="str">
        <f>IFERROR(IF($A1035&lt;&gt;"",VLOOKUP($A1035,'[1]LISTE ARTICLES PA-PV'!$A$2:$AB$1397,28,FALSE),""),"")</f>
        <v/>
      </c>
      <c r="G1035" s="15" t="str">
        <f>IFERROR(IF($A1035&lt;&gt;"",VLOOKUP($A1035,'[1]LISTE ARTICLES PA-PV'!$A$2:$AB$1397,27,FALSE),""),"")</f>
        <v/>
      </c>
      <c r="H1035" s="50" t="str">
        <f>IF($A1035&lt;&gt;"",VLOOKUP($A1035,'[1]LISTE ARTICLES PA-PV'!$A$2:$AB$1397,7,FALSE),"0")</f>
        <v>0</v>
      </c>
    </row>
    <row r="1036" spans="1:8" x14ac:dyDescent="0.3">
      <c r="A1036" s="70"/>
      <c r="B1036" s="50"/>
      <c r="C1036" s="15" t="str">
        <f>IFERROR(IF(A1036&lt;&gt;"",VLOOKUP($A1036,'[1]LISTE ARTICLES PA-PV'!$A$2:$AB$1397,4,FALSE),""),"")</f>
        <v/>
      </c>
      <c r="D1036" s="46" t="str">
        <f>IFERROR(IF($A1036&lt;&gt;"",VLOOKUP($A1036,'[1]LISTE ARTICLES PA-PV'!$A$2:$AB$1397,6,FALSE),"0"),"")</f>
        <v>0</v>
      </c>
      <c r="E1036" s="49">
        <f t="shared" si="17"/>
        <v>0</v>
      </c>
      <c r="F1036" s="15" t="str">
        <f>IFERROR(IF($A1036&lt;&gt;"",VLOOKUP($A1036,'[1]LISTE ARTICLES PA-PV'!$A$2:$AB$1397,28,FALSE),""),"")</f>
        <v/>
      </c>
      <c r="G1036" s="15" t="str">
        <f>IFERROR(IF($A1036&lt;&gt;"",VLOOKUP($A1036,'[1]LISTE ARTICLES PA-PV'!$A$2:$AB$1397,27,FALSE),""),"")</f>
        <v/>
      </c>
      <c r="H1036" s="50" t="str">
        <f>IF($A1036&lt;&gt;"",VLOOKUP($A1036,'[1]LISTE ARTICLES PA-PV'!$A$2:$AB$1397,7,FALSE),"0")</f>
        <v>0</v>
      </c>
    </row>
    <row r="1037" spans="1:8" x14ac:dyDescent="0.3">
      <c r="A1037" s="70"/>
      <c r="B1037" s="50"/>
      <c r="C1037" s="15" t="str">
        <f>IFERROR(IF(A1037&lt;&gt;"",VLOOKUP($A1037,'[1]LISTE ARTICLES PA-PV'!$A$2:$AB$1397,4,FALSE),""),"")</f>
        <v/>
      </c>
      <c r="D1037" s="46" t="str">
        <f>IFERROR(IF($A1037&lt;&gt;"",VLOOKUP($A1037,'[1]LISTE ARTICLES PA-PV'!$A$2:$AB$1397,6,FALSE),"0"),"")</f>
        <v>0</v>
      </c>
      <c r="E1037" s="49">
        <f t="shared" si="17"/>
        <v>0</v>
      </c>
      <c r="F1037" s="15" t="str">
        <f>IFERROR(IF($A1037&lt;&gt;"",VLOOKUP($A1037,'[1]LISTE ARTICLES PA-PV'!$A$2:$AB$1397,28,FALSE),""),"")</f>
        <v/>
      </c>
      <c r="G1037" s="15" t="str">
        <f>IFERROR(IF($A1037&lt;&gt;"",VLOOKUP($A1037,'[1]LISTE ARTICLES PA-PV'!$A$2:$AB$1397,27,FALSE),""),"")</f>
        <v/>
      </c>
      <c r="H1037" s="50" t="str">
        <f>IF($A1037&lt;&gt;"",VLOOKUP($A1037,'[1]LISTE ARTICLES PA-PV'!$A$2:$AB$1397,7,FALSE),"0")</f>
        <v>0</v>
      </c>
    </row>
    <row r="1038" spans="1:8" x14ac:dyDescent="0.3">
      <c r="A1038" s="70"/>
      <c r="B1038" s="50"/>
      <c r="C1038" s="15" t="str">
        <f>IFERROR(IF(A1038&lt;&gt;"",VLOOKUP($A1038,'[1]LISTE ARTICLES PA-PV'!$A$2:$AB$1397,4,FALSE),""),"")</f>
        <v/>
      </c>
      <c r="D1038" s="46" t="str">
        <f>IFERROR(IF($A1038&lt;&gt;"",VLOOKUP($A1038,'[1]LISTE ARTICLES PA-PV'!$A$2:$AB$1397,6,FALSE),"0"),"")</f>
        <v>0</v>
      </c>
      <c r="E1038" s="49">
        <f t="shared" si="17"/>
        <v>0</v>
      </c>
      <c r="F1038" s="15" t="str">
        <f>IFERROR(IF($A1038&lt;&gt;"",VLOOKUP($A1038,'[1]LISTE ARTICLES PA-PV'!$A$2:$AB$1397,28,FALSE),""),"")</f>
        <v/>
      </c>
      <c r="G1038" s="15" t="str">
        <f>IFERROR(IF($A1038&lt;&gt;"",VLOOKUP($A1038,'[1]LISTE ARTICLES PA-PV'!$A$2:$AB$1397,27,FALSE),""),"")</f>
        <v/>
      </c>
      <c r="H1038" s="50" t="str">
        <f>IF($A1038&lt;&gt;"",VLOOKUP($A1038,'[1]LISTE ARTICLES PA-PV'!$A$2:$AB$1397,7,FALSE),"0")</f>
        <v>0</v>
      </c>
    </row>
    <row r="1039" spans="1:8" x14ac:dyDescent="0.3">
      <c r="A1039" s="70"/>
      <c r="B1039" s="50"/>
      <c r="C1039" s="15" t="str">
        <f>IFERROR(IF(A1039&lt;&gt;"",VLOOKUP($A1039,'[1]LISTE ARTICLES PA-PV'!$A$2:$AB$1397,4,FALSE),""),"")</f>
        <v/>
      </c>
      <c r="D1039" s="46" t="str">
        <f>IFERROR(IF($A1039&lt;&gt;"",VLOOKUP($A1039,'[1]LISTE ARTICLES PA-PV'!$A$2:$AB$1397,6,FALSE),"0"),"")</f>
        <v>0</v>
      </c>
      <c r="E1039" s="49">
        <f t="shared" si="17"/>
        <v>0</v>
      </c>
      <c r="F1039" s="15" t="str">
        <f>IFERROR(IF($A1039&lt;&gt;"",VLOOKUP($A1039,'[1]LISTE ARTICLES PA-PV'!$A$2:$AB$1397,28,FALSE),""),"")</f>
        <v/>
      </c>
      <c r="G1039" s="15" t="str">
        <f>IFERROR(IF($A1039&lt;&gt;"",VLOOKUP($A1039,'[1]LISTE ARTICLES PA-PV'!$A$2:$AB$1397,27,FALSE),""),"")</f>
        <v/>
      </c>
      <c r="H1039" s="50" t="str">
        <f>IF($A1039&lt;&gt;"",VLOOKUP($A1039,'[1]LISTE ARTICLES PA-PV'!$A$2:$AB$1397,7,FALSE),"0")</f>
        <v>0</v>
      </c>
    </row>
    <row r="1040" spans="1:8" x14ac:dyDescent="0.3">
      <c r="A1040" s="70"/>
      <c r="B1040" s="50"/>
      <c r="C1040" s="15" t="str">
        <f>IFERROR(IF(A1040&lt;&gt;"",VLOOKUP($A1040,'[1]LISTE ARTICLES PA-PV'!$A$2:$AB$1397,4,FALSE),""),"")</f>
        <v/>
      </c>
      <c r="D1040" s="46" t="str">
        <f>IFERROR(IF($A1040&lt;&gt;"",VLOOKUP($A1040,'[1]LISTE ARTICLES PA-PV'!$A$2:$AB$1397,6,FALSE),"0"),"")</f>
        <v>0</v>
      </c>
      <c r="E1040" s="49">
        <f t="shared" si="17"/>
        <v>0</v>
      </c>
      <c r="F1040" s="15" t="str">
        <f>IFERROR(IF($A1040&lt;&gt;"",VLOOKUP($A1040,'[1]LISTE ARTICLES PA-PV'!$A$2:$AB$1397,28,FALSE),""),"")</f>
        <v/>
      </c>
      <c r="G1040" s="15" t="str">
        <f>IFERROR(IF($A1040&lt;&gt;"",VLOOKUP($A1040,'[1]LISTE ARTICLES PA-PV'!$A$2:$AB$1397,27,FALSE),""),"")</f>
        <v/>
      </c>
      <c r="H1040" s="50" t="str">
        <f>IF($A1040&lt;&gt;"",VLOOKUP($A1040,'[1]LISTE ARTICLES PA-PV'!$A$2:$AB$1397,7,FALSE),"0")</f>
        <v>0</v>
      </c>
    </row>
    <row r="1041" spans="1:8" x14ac:dyDescent="0.3">
      <c r="A1041" s="70"/>
      <c r="B1041" s="50"/>
      <c r="C1041" s="15" t="str">
        <f>IFERROR(IF(A1041&lt;&gt;"",VLOOKUP($A1041,'[1]LISTE ARTICLES PA-PV'!$A$2:$AB$1397,4,FALSE),""),"")</f>
        <v/>
      </c>
      <c r="D1041" s="46" t="str">
        <f>IFERROR(IF($A1041&lt;&gt;"",VLOOKUP($A1041,'[1]LISTE ARTICLES PA-PV'!$A$2:$AB$1397,6,FALSE),"0"),"")</f>
        <v>0</v>
      </c>
      <c r="E1041" s="49">
        <f t="shared" si="17"/>
        <v>0</v>
      </c>
      <c r="F1041" s="15" t="str">
        <f>IFERROR(IF($A1041&lt;&gt;"",VLOOKUP($A1041,'[1]LISTE ARTICLES PA-PV'!$A$2:$AB$1397,28,FALSE),""),"")</f>
        <v/>
      </c>
      <c r="G1041" s="15" t="str">
        <f>IFERROR(IF($A1041&lt;&gt;"",VLOOKUP($A1041,'[1]LISTE ARTICLES PA-PV'!$A$2:$AB$1397,27,FALSE),""),"")</f>
        <v/>
      </c>
      <c r="H1041" s="50" t="str">
        <f>IF($A1041&lt;&gt;"",VLOOKUP($A1041,'[1]LISTE ARTICLES PA-PV'!$A$2:$AB$1397,7,FALSE),"0")</f>
        <v>0</v>
      </c>
    </row>
    <row r="1042" spans="1:8" x14ac:dyDescent="0.3">
      <c r="A1042" s="70"/>
      <c r="B1042" s="50"/>
      <c r="C1042" s="15" t="str">
        <f>IFERROR(IF(A1042&lt;&gt;"",VLOOKUP($A1042,'[1]LISTE ARTICLES PA-PV'!$A$2:$AB$1397,4,FALSE),""),"")</f>
        <v/>
      </c>
      <c r="D1042" s="46" t="str">
        <f>IFERROR(IF($A1042&lt;&gt;"",VLOOKUP($A1042,'[1]LISTE ARTICLES PA-PV'!$A$2:$AB$1397,6,FALSE),"0"),"")</f>
        <v>0</v>
      </c>
      <c r="E1042" s="49">
        <f t="shared" si="17"/>
        <v>0</v>
      </c>
      <c r="F1042" s="15" t="str">
        <f>IFERROR(IF($A1042&lt;&gt;"",VLOOKUP($A1042,'[1]LISTE ARTICLES PA-PV'!$A$2:$AB$1397,28,FALSE),""),"")</f>
        <v/>
      </c>
      <c r="G1042" s="15" t="str">
        <f>IFERROR(IF($A1042&lt;&gt;"",VLOOKUP($A1042,'[1]LISTE ARTICLES PA-PV'!$A$2:$AB$1397,27,FALSE),""),"")</f>
        <v/>
      </c>
      <c r="H1042" s="50" t="str">
        <f>IF($A1042&lt;&gt;"",VLOOKUP($A1042,'[1]LISTE ARTICLES PA-PV'!$A$2:$AB$1397,7,FALSE),"0")</f>
        <v>0</v>
      </c>
    </row>
    <row r="1043" spans="1:8" x14ac:dyDescent="0.3">
      <c r="A1043" s="70"/>
      <c r="B1043" s="50"/>
      <c r="C1043" s="15" t="str">
        <f>IFERROR(IF(A1043&lt;&gt;"",VLOOKUP($A1043,'[1]LISTE ARTICLES PA-PV'!$A$2:$AB$1397,4,FALSE),""),"")</f>
        <v/>
      </c>
      <c r="D1043" s="46" t="str">
        <f>IFERROR(IF($A1043&lt;&gt;"",VLOOKUP($A1043,'[1]LISTE ARTICLES PA-PV'!$A$2:$AB$1397,6,FALSE),"0"),"")</f>
        <v>0</v>
      </c>
      <c r="E1043" s="49">
        <f t="shared" si="17"/>
        <v>0</v>
      </c>
      <c r="F1043" s="15" t="str">
        <f>IFERROR(IF($A1043&lt;&gt;"",VLOOKUP($A1043,'[1]LISTE ARTICLES PA-PV'!$A$2:$AB$1397,28,FALSE),""),"")</f>
        <v/>
      </c>
      <c r="G1043" s="15" t="str">
        <f>IFERROR(IF($A1043&lt;&gt;"",VLOOKUP($A1043,'[1]LISTE ARTICLES PA-PV'!$A$2:$AB$1397,27,FALSE),""),"")</f>
        <v/>
      </c>
      <c r="H1043" s="50" t="str">
        <f>IF($A1043&lt;&gt;"",VLOOKUP($A1043,'[1]LISTE ARTICLES PA-PV'!$A$2:$AB$1397,7,FALSE),"0")</f>
        <v>0</v>
      </c>
    </row>
    <row r="1044" spans="1:8" x14ac:dyDescent="0.3">
      <c r="A1044" s="70"/>
      <c r="B1044" s="50"/>
      <c r="C1044" s="15" t="str">
        <f>IFERROR(IF(A1044&lt;&gt;"",VLOOKUP($A1044,'[1]LISTE ARTICLES PA-PV'!$A$2:$AB$1397,4,FALSE),""),"")</f>
        <v/>
      </c>
      <c r="D1044" s="46" t="str">
        <f>IFERROR(IF($A1044&lt;&gt;"",VLOOKUP($A1044,'[1]LISTE ARTICLES PA-PV'!$A$2:$AB$1397,6,FALSE),"0"),"")</f>
        <v>0</v>
      </c>
      <c r="E1044" s="49">
        <f t="shared" si="17"/>
        <v>0</v>
      </c>
      <c r="F1044" s="15" t="str">
        <f>IFERROR(IF($A1044&lt;&gt;"",VLOOKUP($A1044,'[1]LISTE ARTICLES PA-PV'!$A$2:$AB$1397,28,FALSE),""),"")</f>
        <v/>
      </c>
      <c r="G1044" s="15" t="str">
        <f>IFERROR(IF($A1044&lt;&gt;"",VLOOKUP($A1044,'[1]LISTE ARTICLES PA-PV'!$A$2:$AB$1397,27,FALSE),""),"")</f>
        <v/>
      </c>
      <c r="H1044" s="50" t="str">
        <f>IF($A1044&lt;&gt;"",VLOOKUP($A1044,'[1]LISTE ARTICLES PA-PV'!$A$2:$AB$1397,7,FALSE),"0")</f>
        <v>0</v>
      </c>
    </row>
    <row r="1045" spans="1:8" x14ac:dyDescent="0.3">
      <c r="A1045" s="70"/>
      <c r="B1045" s="50"/>
      <c r="C1045" s="15" t="str">
        <f>IFERROR(IF(A1045&lt;&gt;"",VLOOKUP($A1045,'[1]LISTE ARTICLES PA-PV'!$A$2:$AB$1397,4,FALSE),""),"")</f>
        <v/>
      </c>
      <c r="D1045" s="46" t="str">
        <f>IFERROR(IF($A1045&lt;&gt;"",VLOOKUP($A1045,'[1]LISTE ARTICLES PA-PV'!$A$2:$AB$1397,6,FALSE),"0"),"")</f>
        <v>0</v>
      </c>
      <c r="E1045" s="49">
        <f t="shared" si="17"/>
        <v>0</v>
      </c>
      <c r="F1045" s="15" t="str">
        <f>IFERROR(IF($A1045&lt;&gt;"",VLOOKUP($A1045,'[1]LISTE ARTICLES PA-PV'!$A$2:$AB$1397,28,FALSE),""),"")</f>
        <v/>
      </c>
      <c r="G1045" s="15" t="str">
        <f>IFERROR(IF($A1045&lt;&gt;"",VLOOKUP($A1045,'[1]LISTE ARTICLES PA-PV'!$A$2:$AB$1397,27,FALSE),""),"")</f>
        <v/>
      </c>
      <c r="H1045" s="50" t="str">
        <f>IF($A1045&lt;&gt;"",VLOOKUP($A1045,'[1]LISTE ARTICLES PA-PV'!$A$2:$AB$1397,7,FALSE),"0")</f>
        <v>0</v>
      </c>
    </row>
    <row r="1046" spans="1:8" x14ac:dyDescent="0.3">
      <c r="A1046" s="70"/>
      <c r="B1046" s="50"/>
      <c r="C1046" s="15" t="str">
        <f>IFERROR(IF(A1046&lt;&gt;"",VLOOKUP($A1046,'[1]LISTE ARTICLES PA-PV'!$A$2:$AB$1397,4,FALSE),""),"")</f>
        <v/>
      </c>
      <c r="D1046" s="46" t="str">
        <f>IFERROR(IF($A1046&lt;&gt;"",VLOOKUP($A1046,'[1]LISTE ARTICLES PA-PV'!$A$2:$AB$1397,6,FALSE),"0"),"")</f>
        <v>0</v>
      </c>
      <c r="E1046" s="49">
        <f t="shared" si="17"/>
        <v>0</v>
      </c>
      <c r="F1046" s="15" t="str">
        <f>IFERROR(IF($A1046&lt;&gt;"",VLOOKUP($A1046,'[1]LISTE ARTICLES PA-PV'!$A$2:$AB$1397,28,FALSE),""),"")</f>
        <v/>
      </c>
      <c r="G1046" s="15" t="str">
        <f>IFERROR(IF($A1046&lt;&gt;"",VLOOKUP($A1046,'[1]LISTE ARTICLES PA-PV'!$A$2:$AB$1397,27,FALSE),""),"")</f>
        <v/>
      </c>
      <c r="H1046" s="50" t="str">
        <f>IF($A1046&lt;&gt;"",VLOOKUP($A1046,'[1]LISTE ARTICLES PA-PV'!$A$2:$AB$1397,7,FALSE),"0")</f>
        <v>0</v>
      </c>
    </row>
    <row r="1047" spans="1:8" x14ac:dyDescent="0.3">
      <c r="A1047" s="70"/>
      <c r="B1047" s="50"/>
      <c r="C1047" s="15" t="str">
        <f>IFERROR(IF(A1047&lt;&gt;"",VLOOKUP($A1047,'[1]LISTE ARTICLES PA-PV'!$A$2:$AB$1397,4,FALSE),""),"")</f>
        <v/>
      </c>
      <c r="D1047" s="46" t="str">
        <f>IFERROR(IF($A1047&lt;&gt;"",VLOOKUP($A1047,'[1]LISTE ARTICLES PA-PV'!$A$2:$AB$1397,6,FALSE),"0"),"")</f>
        <v>0</v>
      </c>
      <c r="E1047" s="49">
        <f t="shared" si="17"/>
        <v>0</v>
      </c>
      <c r="F1047" s="15" t="str">
        <f>IFERROR(IF($A1047&lt;&gt;"",VLOOKUP($A1047,'[1]LISTE ARTICLES PA-PV'!$A$2:$AB$1397,28,FALSE),""),"")</f>
        <v/>
      </c>
      <c r="G1047" s="15" t="str">
        <f>IFERROR(IF($A1047&lt;&gt;"",VLOOKUP($A1047,'[1]LISTE ARTICLES PA-PV'!$A$2:$AB$1397,27,FALSE),""),"")</f>
        <v/>
      </c>
      <c r="H1047" s="50" t="str">
        <f>IF($A1047&lt;&gt;"",VLOOKUP($A1047,'[1]LISTE ARTICLES PA-PV'!$A$2:$AB$1397,7,FALSE),"0")</f>
        <v>0</v>
      </c>
    </row>
    <row r="1048" spans="1:8" x14ac:dyDescent="0.3">
      <c r="A1048" s="70"/>
      <c r="B1048" s="50"/>
      <c r="C1048" s="15" t="str">
        <f>IFERROR(IF(A1048&lt;&gt;"",VLOOKUP($A1048,'[1]LISTE ARTICLES PA-PV'!$A$2:$AB$1397,4,FALSE),""),"")</f>
        <v/>
      </c>
      <c r="D1048" s="46" t="str">
        <f>IFERROR(IF($A1048&lt;&gt;"",VLOOKUP($A1048,'[1]LISTE ARTICLES PA-PV'!$A$2:$AB$1397,6,FALSE),"0"),"")</f>
        <v>0</v>
      </c>
      <c r="E1048" s="49">
        <f t="shared" ref="E1048:E1111" si="18">IFERROR(B1048*D1048,0)</f>
        <v>0</v>
      </c>
      <c r="F1048" s="15" t="str">
        <f>IFERROR(IF($A1048&lt;&gt;"",VLOOKUP($A1048,'[1]LISTE ARTICLES PA-PV'!$A$2:$AB$1397,28,FALSE),""),"")</f>
        <v/>
      </c>
      <c r="G1048" s="15" t="str">
        <f>IFERROR(IF($A1048&lt;&gt;"",VLOOKUP($A1048,'[1]LISTE ARTICLES PA-PV'!$A$2:$AB$1397,27,FALSE),""),"")</f>
        <v/>
      </c>
      <c r="H1048" s="50" t="str">
        <f>IF($A1048&lt;&gt;"",VLOOKUP($A1048,'[1]LISTE ARTICLES PA-PV'!$A$2:$AB$1397,7,FALSE),"0")</f>
        <v>0</v>
      </c>
    </row>
    <row r="1049" spans="1:8" x14ac:dyDescent="0.3">
      <c r="A1049" s="70"/>
      <c r="B1049" s="50"/>
      <c r="C1049" s="15" t="str">
        <f>IFERROR(IF(A1049&lt;&gt;"",VLOOKUP($A1049,'[1]LISTE ARTICLES PA-PV'!$A$2:$AB$1397,4,FALSE),""),"")</f>
        <v/>
      </c>
      <c r="D1049" s="46" t="str">
        <f>IFERROR(IF($A1049&lt;&gt;"",VLOOKUP($A1049,'[1]LISTE ARTICLES PA-PV'!$A$2:$AB$1397,6,FALSE),"0"),"")</f>
        <v>0</v>
      </c>
      <c r="E1049" s="49">
        <f t="shared" si="18"/>
        <v>0</v>
      </c>
      <c r="F1049" s="15" t="str">
        <f>IFERROR(IF($A1049&lt;&gt;"",VLOOKUP($A1049,'[1]LISTE ARTICLES PA-PV'!$A$2:$AB$1397,28,FALSE),""),"")</f>
        <v/>
      </c>
      <c r="G1049" s="15" t="str">
        <f>IFERROR(IF($A1049&lt;&gt;"",VLOOKUP($A1049,'[1]LISTE ARTICLES PA-PV'!$A$2:$AB$1397,27,FALSE),""),"")</f>
        <v/>
      </c>
      <c r="H1049" s="50" t="str">
        <f>IF($A1049&lt;&gt;"",VLOOKUP($A1049,'[1]LISTE ARTICLES PA-PV'!$A$2:$AB$1397,7,FALSE),"0")</f>
        <v>0</v>
      </c>
    </row>
    <row r="1050" spans="1:8" x14ac:dyDescent="0.3">
      <c r="A1050" s="70"/>
      <c r="B1050" s="50"/>
      <c r="C1050" s="15" t="str">
        <f>IFERROR(IF(A1050&lt;&gt;"",VLOOKUP($A1050,'[1]LISTE ARTICLES PA-PV'!$A$2:$AB$1397,4,FALSE),""),"")</f>
        <v/>
      </c>
      <c r="D1050" s="46" t="str">
        <f>IFERROR(IF($A1050&lt;&gt;"",VLOOKUP($A1050,'[1]LISTE ARTICLES PA-PV'!$A$2:$AB$1397,6,FALSE),"0"),"")</f>
        <v>0</v>
      </c>
      <c r="E1050" s="49">
        <f t="shared" si="18"/>
        <v>0</v>
      </c>
      <c r="F1050" s="15" t="str">
        <f>IFERROR(IF($A1050&lt;&gt;"",VLOOKUP($A1050,'[1]LISTE ARTICLES PA-PV'!$A$2:$AB$1397,28,FALSE),""),"")</f>
        <v/>
      </c>
      <c r="G1050" s="15" t="str">
        <f>IFERROR(IF($A1050&lt;&gt;"",VLOOKUP($A1050,'[1]LISTE ARTICLES PA-PV'!$A$2:$AB$1397,27,FALSE),""),"")</f>
        <v/>
      </c>
      <c r="H1050" s="50" t="str">
        <f>IF($A1050&lt;&gt;"",VLOOKUP($A1050,'[1]LISTE ARTICLES PA-PV'!$A$2:$AB$1397,7,FALSE),"0")</f>
        <v>0</v>
      </c>
    </row>
    <row r="1051" spans="1:8" x14ac:dyDescent="0.3">
      <c r="A1051" s="70"/>
      <c r="B1051" s="50"/>
      <c r="C1051" s="15" t="str">
        <f>IFERROR(IF(A1051&lt;&gt;"",VLOOKUP($A1051,'[1]LISTE ARTICLES PA-PV'!$A$2:$AB$1397,4,FALSE),""),"")</f>
        <v/>
      </c>
      <c r="D1051" s="46" t="str">
        <f>IFERROR(IF($A1051&lt;&gt;"",VLOOKUP($A1051,'[1]LISTE ARTICLES PA-PV'!$A$2:$AB$1397,6,FALSE),"0"),"")</f>
        <v>0</v>
      </c>
      <c r="E1051" s="49">
        <f t="shared" si="18"/>
        <v>0</v>
      </c>
      <c r="F1051" s="15" t="str">
        <f>IFERROR(IF($A1051&lt;&gt;"",VLOOKUP($A1051,'[1]LISTE ARTICLES PA-PV'!$A$2:$AB$1397,28,FALSE),""),"")</f>
        <v/>
      </c>
      <c r="G1051" s="15" t="str">
        <f>IFERROR(IF($A1051&lt;&gt;"",VLOOKUP($A1051,'[1]LISTE ARTICLES PA-PV'!$A$2:$AB$1397,27,FALSE),""),"")</f>
        <v/>
      </c>
      <c r="H1051" s="50" t="str">
        <f>IF($A1051&lt;&gt;"",VLOOKUP($A1051,'[1]LISTE ARTICLES PA-PV'!$A$2:$AB$1397,7,FALSE),"0")</f>
        <v>0</v>
      </c>
    </row>
    <row r="1052" spans="1:8" x14ac:dyDescent="0.3">
      <c r="A1052" s="70"/>
      <c r="B1052" s="50"/>
      <c r="C1052" s="15" t="str">
        <f>IFERROR(IF(A1052&lt;&gt;"",VLOOKUP($A1052,'[1]LISTE ARTICLES PA-PV'!$A$2:$AB$1397,4,FALSE),""),"")</f>
        <v/>
      </c>
      <c r="D1052" s="46" t="str">
        <f>IFERROR(IF($A1052&lt;&gt;"",VLOOKUP($A1052,'[1]LISTE ARTICLES PA-PV'!$A$2:$AB$1397,6,FALSE),"0"),"")</f>
        <v>0</v>
      </c>
      <c r="E1052" s="49">
        <f t="shared" si="18"/>
        <v>0</v>
      </c>
      <c r="F1052" s="15" t="str">
        <f>IFERROR(IF($A1052&lt;&gt;"",VLOOKUP($A1052,'[1]LISTE ARTICLES PA-PV'!$A$2:$AB$1397,28,FALSE),""),"")</f>
        <v/>
      </c>
      <c r="G1052" s="15" t="str">
        <f>IFERROR(IF($A1052&lt;&gt;"",VLOOKUP($A1052,'[1]LISTE ARTICLES PA-PV'!$A$2:$AB$1397,27,FALSE),""),"")</f>
        <v/>
      </c>
      <c r="H1052" s="50" t="str">
        <f>IF($A1052&lt;&gt;"",VLOOKUP($A1052,'[1]LISTE ARTICLES PA-PV'!$A$2:$AB$1397,7,FALSE),"0")</f>
        <v>0</v>
      </c>
    </row>
    <row r="1053" spans="1:8" x14ac:dyDescent="0.3">
      <c r="A1053" s="70"/>
      <c r="B1053" s="50"/>
      <c r="C1053" s="15" t="str">
        <f>IFERROR(IF(A1053&lt;&gt;"",VLOOKUP($A1053,'[1]LISTE ARTICLES PA-PV'!$A$2:$AB$1397,4,FALSE),""),"")</f>
        <v/>
      </c>
      <c r="D1053" s="46" t="str">
        <f>IFERROR(IF($A1053&lt;&gt;"",VLOOKUP($A1053,'[1]LISTE ARTICLES PA-PV'!$A$2:$AB$1397,6,FALSE),"0"),"")</f>
        <v>0</v>
      </c>
      <c r="E1053" s="49">
        <f t="shared" si="18"/>
        <v>0</v>
      </c>
      <c r="F1053" s="15" t="str">
        <f>IFERROR(IF($A1053&lt;&gt;"",VLOOKUP($A1053,'[1]LISTE ARTICLES PA-PV'!$A$2:$AB$1397,28,FALSE),""),"")</f>
        <v/>
      </c>
      <c r="G1053" s="15" t="str">
        <f>IFERROR(IF($A1053&lt;&gt;"",VLOOKUP($A1053,'[1]LISTE ARTICLES PA-PV'!$A$2:$AB$1397,27,FALSE),""),"")</f>
        <v/>
      </c>
      <c r="H1053" s="50" t="str">
        <f>IF($A1053&lt;&gt;"",VLOOKUP($A1053,'[1]LISTE ARTICLES PA-PV'!$A$2:$AB$1397,7,FALSE),"0")</f>
        <v>0</v>
      </c>
    </row>
    <row r="1054" spans="1:8" x14ac:dyDescent="0.3">
      <c r="A1054" s="70"/>
      <c r="B1054" s="50"/>
      <c r="C1054" s="15" t="str">
        <f>IFERROR(IF(A1054&lt;&gt;"",VLOOKUP($A1054,'[1]LISTE ARTICLES PA-PV'!$A$2:$AB$1397,4,FALSE),""),"")</f>
        <v/>
      </c>
      <c r="D1054" s="46" t="str">
        <f>IFERROR(IF($A1054&lt;&gt;"",VLOOKUP($A1054,'[1]LISTE ARTICLES PA-PV'!$A$2:$AB$1397,6,FALSE),"0"),"")</f>
        <v>0</v>
      </c>
      <c r="E1054" s="49">
        <f t="shared" si="18"/>
        <v>0</v>
      </c>
      <c r="F1054" s="15" t="str">
        <f>IFERROR(IF($A1054&lt;&gt;"",VLOOKUP($A1054,'[1]LISTE ARTICLES PA-PV'!$A$2:$AB$1397,28,FALSE),""),"")</f>
        <v/>
      </c>
      <c r="G1054" s="15" t="str">
        <f>IFERROR(IF($A1054&lt;&gt;"",VLOOKUP($A1054,'[1]LISTE ARTICLES PA-PV'!$A$2:$AB$1397,27,FALSE),""),"")</f>
        <v/>
      </c>
      <c r="H1054" s="50" t="str">
        <f>IF($A1054&lt;&gt;"",VLOOKUP($A1054,'[1]LISTE ARTICLES PA-PV'!$A$2:$AB$1397,7,FALSE),"0")</f>
        <v>0</v>
      </c>
    </row>
    <row r="1055" spans="1:8" x14ac:dyDescent="0.3">
      <c r="A1055" s="70"/>
      <c r="B1055" s="50"/>
      <c r="C1055" s="15" t="str">
        <f>IFERROR(IF(A1055&lt;&gt;"",VLOOKUP($A1055,'[1]LISTE ARTICLES PA-PV'!$A$2:$AB$1397,4,FALSE),""),"")</f>
        <v/>
      </c>
      <c r="D1055" s="46" t="str">
        <f>IFERROR(IF($A1055&lt;&gt;"",VLOOKUP($A1055,'[1]LISTE ARTICLES PA-PV'!$A$2:$AB$1397,6,FALSE),"0"),"")</f>
        <v>0</v>
      </c>
      <c r="E1055" s="49">
        <f t="shared" si="18"/>
        <v>0</v>
      </c>
      <c r="F1055" s="15" t="str">
        <f>IFERROR(IF($A1055&lt;&gt;"",VLOOKUP($A1055,'[1]LISTE ARTICLES PA-PV'!$A$2:$AB$1397,28,FALSE),""),"")</f>
        <v/>
      </c>
      <c r="G1055" s="15" t="str">
        <f>IFERROR(IF($A1055&lt;&gt;"",VLOOKUP($A1055,'[1]LISTE ARTICLES PA-PV'!$A$2:$AB$1397,27,FALSE),""),"")</f>
        <v/>
      </c>
      <c r="H1055" s="50" t="str">
        <f>IF($A1055&lt;&gt;"",VLOOKUP($A1055,'[1]LISTE ARTICLES PA-PV'!$A$2:$AB$1397,7,FALSE),"0")</f>
        <v>0</v>
      </c>
    </row>
    <row r="1056" spans="1:8" x14ac:dyDescent="0.3">
      <c r="A1056" s="70"/>
      <c r="B1056" s="50"/>
      <c r="C1056" s="15" t="str">
        <f>IFERROR(IF(A1056&lt;&gt;"",VLOOKUP($A1056,'[1]LISTE ARTICLES PA-PV'!$A$2:$AB$1397,4,FALSE),""),"")</f>
        <v/>
      </c>
      <c r="D1056" s="46" t="str">
        <f>IFERROR(IF($A1056&lt;&gt;"",VLOOKUP($A1056,'[1]LISTE ARTICLES PA-PV'!$A$2:$AB$1397,6,FALSE),"0"),"")</f>
        <v>0</v>
      </c>
      <c r="E1056" s="49">
        <f t="shared" si="18"/>
        <v>0</v>
      </c>
      <c r="F1056" s="15" t="str">
        <f>IFERROR(IF($A1056&lt;&gt;"",VLOOKUP($A1056,'[1]LISTE ARTICLES PA-PV'!$A$2:$AB$1397,28,FALSE),""),"")</f>
        <v/>
      </c>
      <c r="G1056" s="15" t="str">
        <f>IFERROR(IF($A1056&lt;&gt;"",VLOOKUP($A1056,'[1]LISTE ARTICLES PA-PV'!$A$2:$AB$1397,27,FALSE),""),"")</f>
        <v/>
      </c>
      <c r="H1056" s="50" t="str">
        <f>IF($A1056&lt;&gt;"",VLOOKUP($A1056,'[1]LISTE ARTICLES PA-PV'!$A$2:$AB$1397,7,FALSE),"0")</f>
        <v>0</v>
      </c>
    </row>
    <row r="1057" spans="1:8" x14ac:dyDescent="0.3">
      <c r="A1057" s="70"/>
      <c r="B1057" s="50"/>
      <c r="C1057" s="15" t="str">
        <f>IFERROR(IF(A1057&lt;&gt;"",VLOOKUP($A1057,'[1]LISTE ARTICLES PA-PV'!$A$2:$AB$1397,4,FALSE),""),"")</f>
        <v/>
      </c>
      <c r="D1057" s="46" t="str">
        <f>IFERROR(IF($A1057&lt;&gt;"",VLOOKUP($A1057,'[1]LISTE ARTICLES PA-PV'!$A$2:$AB$1397,6,FALSE),"0"),"")</f>
        <v>0</v>
      </c>
      <c r="E1057" s="49">
        <f t="shared" si="18"/>
        <v>0</v>
      </c>
      <c r="F1057" s="15" t="str">
        <f>IFERROR(IF($A1057&lt;&gt;"",VLOOKUP($A1057,'[1]LISTE ARTICLES PA-PV'!$A$2:$AB$1397,28,FALSE),""),"")</f>
        <v/>
      </c>
      <c r="G1057" s="15" t="str">
        <f>IFERROR(IF($A1057&lt;&gt;"",VLOOKUP($A1057,'[1]LISTE ARTICLES PA-PV'!$A$2:$AB$1397,27,FALSE),""),"")</f>
        <v/>
      </c>
      <c r="H1057" s="50" t="str">
        <f>IF($A1057&lt;&gt;"",VLOOKUP($A1057,'[1]LISTE ARTICLES PA-PV'!$A$2:$AB$1397,7,FALSE),"0")</f>
        <v>0</v>
      </c>
    </row>
    <row r="1058" spans="1:8" x14ac:dyDescent="0.3">
      <c r="A1058" s="70"/>
      <c r="B1058" s="50"/>
      <c r="C1058" s="15" t="str">
        <f>IFERROR(IF(A1058&lt;&gt;"",VLOOKUP($A1058,'[1]LISTE ARTICLES PA-PV'!$A$2:$AB$1397,4,FALSE),""),"")</f>
        <v/>
      </c>
      <c r="D1058" s="46" t="str">
        <f>IFERROR(IF($A1058&lt;&gt;"",VLOOKUP($A1058,'[1]LISTE ARTICLES PA-PV'!$A$2:$AB$1397,6,FALSE),"0"),"")</f>
        <v>0</v>
      </c>
      <c r="E1058" s="49">
        <f t="shared" si="18"/>
        <v>0</v>
      </c>
      <c r="F1058" s="15" t="str">
        <f>IFERROR(IF($A1058&lt;&gt;"",VLOOKUP($A1058,'[1]LISTE ARTICLES PA-PV'!$A$2:$AB$1397,28,FALSE),""),"")</f>
        <v/>
      </c>
      <c r="G1058" s="15" t="str">
        <f>IFERROR(IF($A1058&lt;&gt;"",VLOOKUP($A1058,'[1]LISTE ARTICLES PA-PV'!$A$2:$AB$1397,27,FALSE),""),"")</f>
        <v/>
      </c>
      <c r="H1058" s="50" t="str">
        <f>IF($A1058&lt;&gt;"",VLOOKUP($A1058,'[1]LISTE ARTICLES PA-PV'!$A$2:$AB$1397,7,FALSE),"0")</f>
        <v>0</v>
      </c>
    </row>
    <row r="1059" spans="1:8" x14ac:dyDescent="0.3">
      <c r="A1059" s="70"/>
      <c r="B1059" s="50"/>
      <c r="C1059" s="15" t="str">
        <f>IFERROR(IF(A1059&lt;&gt;"",VLOOKUP($A1059,'[1]LISTE ARTICLES PA-PV'!$A$2:$AB$1397,4,FALSE),""),"")</f>
        <v/>
      </c>
      <c r="D1059" s="46" t="str">
        <f>IFERROR(IF($A1059&lt;&gt;"",VLOOKUP($A1059,'[1]LISTE ARTICLES PA-PV'!$A$2:$AB$1397,6,FALSE),"0"),"")</f>
        <v>0</v>
      </c>
      <c r="E1059" s="49">
        <f t="shared" si="18"/>
        <v>0</v>
      </c>
      <c r="F1059" s="15" t="str">
        <f>IFERROR(IF($A1059&lt;&gt;"",VLOOKUP($A1059,'[1]LISTE ARTICLES PA-PV'!$A$2:$AB$1397,28,FALSE),""),"")</f>
        <v/>
      </c>
      <c r="G1059" s="15" t="str">
        <f>IFERROR(IF($A1059&lt;&gt;"",VLOOKUP($A1059,'[1]LISTE ARTICLES PA-PV'!$A$2:$AB$1397,27,FALSE),""),"")</f>
        <v/>
      </c>
      <c r="H1059" s="50" t="str">
        <f>IF($A1059&lt;&gt;"",VLOOKUP($A1059,'[1]LISTE ARTICLES PA-PV'!$A$2:$AB$1397,7,FALSE),"0")</f>
        <v>0</v>
      </c>
    </row>
    <row r="1060" spans="1:8" x14ac:dyDescent="0.3">
      <c r="A1060" s="70"/>
      <c r="B1060" s="50"/>
      <c r="C1060" s="15" t="str">
        <f>IFERROR(IF(A1060&lt;&gt;"",VLOOKUP($A1060,'[1]LISTE ARTICLES PA-PV'!$A$2:$AB$1397,4,FALSE),""),"")</f>
        <v/>
      </c>
      <c r="D1060" s="46" t="str">
        <f>IFERROR(IF($A1060&lt;&gt;"",VLOOKUP($A1060,'[1]LISTE ARTICLES PA-PV'!$A$2:$AB$1397,6,FALSE),"0"),"")</f>
        <v>0</v>
      </c>
      <c r="E1060" s="49">
        <f t="shared" si="18"/>
        <v>0</v>
      </c>
      <c r="F1060" s="15" t="str">
        <f>IFERROR(IF($A1060&lt;&gt;"",VLOOKUP($A1060,'[1]LISTE ARTICLES PA-PV'!$A$2:$AB$1397,28,FALSE),""),"")</f>
        <v/>
      </c>
      <c r="G1060" s="15" t="str">
        <f>IFERROR(IF($A1060&lt;&gt;"",VLOOKUP($A1060,'[1]LISTE ARTICLES PA-PV'!$A$2:$AB$1397,27,FALSE),""),"")</f>
        <v/>
      </c>
      <c r="H1060" s="50" t="str">
        <f>IF($A1060&lt;&gt;"",VLOOKUP($A1060,'[1]LISTE ARTICLES PA-PV'!$A$2:$AB$1397,7,FALSE),"0")</f>
        <v>0</v>
      </c>
    </row>
    <row r="1061" spans="1:8" x14ac:dyDescent="0.3">
      <c r="A1061" s="70"/>
      <c r="B1061" s="50"/>
      <c r="C1061" s="15" t="str">
        <f>IFERROR(IF(A1061&lt;&gt;"",VLOOKUP($A1061,'[1]LISTE ARTICLES PA-PV'!$A$2:$AB$1397,4,FALSE),""),"")</f>
        <v/>
      </c>
      <c r="D1061" s="46" t="str">
        <f>IFERROR(IF($A1061&lt;&gt;"",VLOOKUP($A1061,'[1]LISTE ARTICLES PA-PV'!$A$2:$AB$1397,6,FALSE),"0"),"")</f>
        <v>0</v>
      </c>
      <c r="E1061" s="49">
        <f t="shared" si="18"/>
        <v>0</v>
      </c>
      <c r="F1061" s="15" t="str">
        <f>IFERROR(IF($A1061&lt;&gt;"",VLOOKUP($A1061,'[1]LISTE ARTICLES PA-PV'!$A$2:$AB$1397,28,FALSE),""),"")</f>
        <v/>
      </c>
      <c r="G1061" s="15" t="str">
        <f>IFERROR(IF($A1061&lt;&gt;"",VLOOKUP($A1061,'[1]LISTE ARTICLES PA-PV'!$A$2:$AB$1397,27,FALSE),""),"")</f>
        <v/>
      </c>
      <c r="H1061" s="50" t="str">
        <f>IF($A1061&lt;&gt;"",VLOOKUP($A1061,'[1]LISTE ARTICLES PA-PV'!$A$2:$AB$1397,7,FALSE),"0")</f>
        <v>0</v>
      </c>
    </row>
    <row r="1062" spans="1:8" x14ac:dyDescent="0.3">
      <c r="A1062" s="70"/>
      <c r="B1062" s="50"/>
      <c r="C1062" s="15" t="str">
        <f>IFERROR(IF(A1062&lt;&gt;"",VLOOKUP($A1062,'[1]LISTE ARTICLES PA-PV'!$A$2:$AB$1397,4,FALSE),""),"")</f>
        <v/>
      </c>
      <c r="D1062" s="46" t="str">
        <f>IFERROR(IF($A1062&lt;&gt;"",VLOOKUP($A1062,'[1]LISTE ARTICLES PA-PV'!$A$2:$AB$1397,6,FALSE),"0"),"")</f>
        <v>0</v>
      </c>
      <c r="E1062" s="49">
        <f t="shared" si="18"/>
        <v>0</v>
      </c>
      <c r="F1062" s="15" t="str">
        <f>IFERROR(IF($A1062&lt;&gt;"",VLOOKUP($A1062,'[1]LISTE ARTICLES PA-PV'!$A$2:$AB$1397,28,FALSE),""),"")</f>
        <v/>
      </c>
      <c r="G1062" s="15" t="str">
        <f>IFERROR(IF($A1062&lt;&gt;"",VLOOKUP($A1062,'[1]LISTE ARTICLES PA-PV'!$A$2:$AB$1397,27,FALSE),""),"")</f>
        <v/>
      </c>
      <c r="H1062" s="50" t="str">
        <f>IF($A1062&lt;&gt;"",VLOOKUP($A1062,'[1]LISTE ARTICLES PA-PV'!$A$2:$AB$1397,7,FALSE),"0")</f>
        <v>0</v>
      </c>
    </row>
    <row r="1063" spans="1:8" x14ac:dyDescent="0.3">
      <c r="A1063" s="70"/>
      <c r="B1063" s="50"/>
      <c r="C1063" s="15" t="str">
        <f>IFERROR(IF(A1063&lt;&gt;"",VLOOKUP($A1063,'[1]LISTE ARTICLES PA-PV'!$A$2:$AB$1397,4,FALSE),""),"")</f>
        <v/>
      </c>
      <c r="D1063" s="46" t="str">
        <f>IFERROR(IF($A1063&lt;&gt;"",VLOOKUP($A1063,'[1]LISTE ARTICLES PA-PV'!$A$2:$AB$1397,6,FALSE),"0"),"")</f>
        <v>0</v>
      </c>
      <c r="E1063" s="49">
        <f t="shared" si="18"/>
        <v>0</v>
      </c>
      <c r="F1063" s="15" t="str">
        <f>IFERROR(IF($A1063&lt;&gt;"",VLOOKUP($A1063,'[1]LISTE ARTICLES PA-PV'!$A$2:$AB$1397,28,FALSE),""),"")</f>
        <v/>
      </c>
      <c r="G1063" s="15" t="str">
        <f>IFERROR(IF($A1063&lt;&gt;"",VLOOKUP($A1063,'[1]LISTE ARTICLES PA-PV'!$A$2:$AB$1397,27,FALSE),""),"")</f>
        <v/>
      </c>
      <c r="H1063" s="50" t="str">
        <f>IF($A1063&lt;&gt;"",VLOOKUP($A1063,'[1]LISTE ARTICLES PA-PV'!$A$2:$AB$1397,7,FALSE),"0")</f>
        <v>0</v>
      </c>
    </row>
    <row r="1064" spans="1:8" x14ac:dyDescent="0.3">
      <c r="A1064" s="70"/>
      <c r="B1064" s="50"/>
      <c r="C1064" s="15" t="str">
        <f>IFERROR(IF(A1064&lt;&gt;"",VLOOKUP($A1064,'[1]LISTE ARTICLES PA-PV'!$A$2:$AB$1397,4,FALSE),""),"")</f>
        <v/>
      </c>
      <c r="D1064" s="46" t="str">
        <f>IFERROR(IF($A1064&lt;&gt;"",VLOOKUP($A1064,'[1]LISTE ARTICLES PA-PV'!$A$2:$AB$1397,6,FALSE),"0"),"")</f>
        <v>0</v>
      </c>
      <c r="E1064" s="49">
        <f t="shared" si="18"/>
        <v>0</v>
      </c>
      <c r="F1064" s="15" t="str">
        <f>IFERROR(IF($A1064&lt;&gt;"",VLOOKUP($A1064,'[1]LISTE ARTICLES PA-PV'!$A$2:$AB$1397,28,FALSE),""),"")</f>
        <v/>
      </c>
      <c r="G1064" s="15" t="str">
        <f>IFERROR(IF($A1064&lt;&gt;"",VLOOKUP($A1064,'[1]LISTE ARTICLES PA-PV'!$A$2:$AB$1397,27,FALSE),""),"")</f>
        <v/>
      </c>
      <c r="H1064" s="50" t="str">
        <f>IF($A1064&lt;&gt;"",VLOOKUP($A1064,'[1]LISTE ARTICLES PA-PV'!$A$2:$AB$1397,7,FALSE),"0")</f>
        <v>0</v>
      </c>
    </row>
    <row r="1065" spans="1:8" x14ac:dyDescent="0.3">
      <c r="A1065" s="70"/>
      <c r="B1065" s="50"/>
      <c r="C1065" s="15" t="str">
        <f>IFERROR(IF(A1065&lt;&gt;"",VLOOKUP($A1065,'[1]LISTE ARTICLES PA-PV'!$A$2:$AB$1397,4,FALSE),""),"")</f>
        <v/>
      </c>
      <c r="D1065" s="46" t="str">
        <f>IFERROR(IF($A1065&lt;&gt;"",VLOOKUP($A1065,'[1]LISTE ARTICLES PA-PV'!$A$2:$AB$1397,6,FALSE),"0"),"")</f>
        <v>0</v>
      </c>
      <c r="E1065" s="49">
        <f t="shared" si="18"/>
        <v>0</v>
      </c>
      <c r="F1065" s="15" t="str">
        <f>IFERROR(IF($A1065&lt;&gt;"",VLOOKUP($A1065,'[1]LISTE ARTICLES PA-PV'!$A$2:$AB$1397,28,FALSE),""),"")</f>
        <v/>
      </c>
      <c r="G1065" s="15" t="str">
        <f>IFERROR(IF($A1065&lt;&gt;"",VLOOKUP($A1065,'[1]LISTE ARTICLES PA-PV'!$A$2:$AB$1397,27,FALSE),""),"")</f>
        <v/>
      </c>
      <c r="H1065" s="50" t="str">
        <f>IF($A1065&lt;&gt;"",VLOOKUP($A1065,'[1]LISTE ARTICLES PA-PV'!$A$2:$AB$1397,7,FALSE),"0")</f>
        <v>0</v>
      </c>
    </row>
    <row r="1066" spans="1:8" x14ac:dyDescent="0.3">
      <c r="A1066" s="70"/>
      <c r="B1066" s="50"/>
      <c r="C1066" s="15" t="str">
        <f>IFERROR(IF(A1066&lt;&gt;"",VLOOKUP($A1066,'[1]LISTE ARTICLES PA-PV'!$A$2:$AB$1397,4,FALSE),""),"")</f>
        <v/>
      </c>
      <c r="D1066" s="46" t="str">
        <f>IFERROR(IF($A1066&lt;&gt;"",VLOOKUP($A1066,'[1]LISTE ARTICLES PA-PV'!$A$2:$AB$1397,6,FALSE),"0"),"")</f>
        <v>0</v>
      </c>
      <c r="E1066" s="49">
        <f t="shared" si="18"/>
        <v>0</v>
      </c>
      <c r="F1066" s="15" t="str">
        <f>IFERROR(IF($A1066&lt;&gt;"",VLOOKUP($A1066,'[1]LISTE ARTICLES PA-PV'!$A$2:$AB$1397,28,FALSE),""),"")</f>
        <v/>
      </c>
      <c r="G1066" s="15" t="str">
        <f>IFERROR(IF($A1066&lt;&gt;"",VLOOKUP($A1066,'[1]LISTE ARTICLES PA-PV'!$A$2:$AB$1397,27,FALSE),""),"")</f>
        <v/>
      </c>
      <c r="H1066" s="50" t="str">
        <f>IF($A1066&lt;&gt;"",VLOOKUP($A1066,'[1]LISTE ARTICLES PA-PV'!$A$2:$AB$1397,7,FALSE),"0")</f>
        <v>0</v>
      </c>
    </row>
    <row r="1067" spans="1:8" x14ac:dyDescent="0.3">
      <c r="A1067" s="70"/>
      <c r="B1067" s="50"/>
      <c r="C1067" s="15" t="str">
        <f>IFERROR(IF(A1067&lt;&gt;"",VLOOKUP($A1067,'[1]LISTE ARTICLES PA-PV'!$A$2:$AB$1397,4,FALSE),""),"")</f>
        <v/>
      </c>
      <c r="D1067" s="46" t="str">
        <f>IFERROR(IF($A1067&lt;&gt;"",VLOOKUP($A1067,'[1]LISTE ARTICLES PA-PV'!$A$2:$AB$1397,6,FALSE),"0"),"")</f>
        <v>0</v>
      </c>
      <c r="E1067" s="49">
        <f t="shared" si="18"/>
        <v>0</v>
      </c>
      <c r="F1067" s="15" t="str">
        <f>IFERROR(IF($A1067&lt;&gt;"",VLOOKUP($A1067,'[1]LISTE ARTICLES PA-PV'!$A$2:$AB$1397,28,FALSE),""),"")</f>
        <v/>
      </c>
      <c r="G1067" s="15" t="str">
        <f>IFERROR(IF($A1067&lt;&gt;"",VLOOKUP($A1067,'[1]LISTE ARTICLES PA-PV'!$A$2:$AB$1397,27,FALSE),""),"")</f>
        <v/>
      </c>
      <c r="H1067" s="50" t="str">
        <f>IF($A1067&lt;&gt;"",VLOOKUP($A1067,'[1]LISTE ARTICLES PA-PV'!$A$2:$AB$1397,7,FALSE),"0")</f>
        <v>0</v>
      </c>
    </row>
    <row r="1068" spans="1:8" x14ac:dyDescent="0.3">
      <c r="A1068" s="70"/>
      <c r="B1068" s="50"/>
      <c r="C1068" s="15" t="str">
        <f>IFERROR(IF(A1068&lt;&gt;"",VLOOKUP($A1068,'[1]LISTE ARTICLES PA-PV'!$A$2:$AB$1397,4,FALSE),""),"")</f>
        <v/>
      </c>
      <c r="D1068" s="46" t="str">
        <f>IFERROR(IF($A1068&lt;&gt;"",VLOOKUP($A1068,'[1]LISTE ARTICLES PA-PV'!$A$2:$AB$1397,6,FALSE),"0"),"")</f>
        <v>0</v>
      </c>
      <c r="E1068" s="49">
        <f t="shared" si="18"/>
        <v>0</v>
      </c>
      <c r="F1068" s="15" t="str">
        <f>IFERROR(IF($A1068&lt;&gt;"",VLOOKUP($A1068,'[1]LISTE ARTICLES PA-PV'!$A$2:$AB$1397,28,FALSE),""),"")</f>
        <v/>
      </c>
      <c r="G1068" s="15" t="str">
        <f>IFERROR(IF($A1068&lt;&gt;"",VLOOKUP($A1068,'[1]LISTE ARTICLES PA-PV'!$A$2:$AB$1397,27,FALSE),""),"")</f>
        <v/>
      </c>
      <c r="H1068" s="50" t="str">
        <f>IF($A1068&lt;&gt;"",VLOOKUP($A1068,'[1]LISTE ARTICLES PA-PV'!$A$2:$AB$1397,7,FALSE),"0")</f>
        <v>0</v>
      </c>
    </row>
    <row r="1069" spans="1:8" x14ac:dyDescent="0.3">
      <c r="A1069" s="70"/>
      <c r="B1069" s="50"/>
      <c r="C1069" s="15" t="str">
        <f>IFERROR(IF(A1069&lt;&gt;"",VLOOKUP($A1069,'[1]LISTE ARTICLES PA-PV'!$A$2:$AB$1397,4,FALSE),""),"")</f>
        <v/>
      </c>
      <c r="D1069" s="46" t="str">
        <f>IFERROR(IF($A1069&lt;&gt;"",VLOOKUP($A1069,'[1]LISTE ARTICLES PA-PV'!$A$2:$AB$1397,6,FALSE),"0"),"")</f>
        <v>0</v>
      </c>
      <c r="E1069" s="49">
        <f t="shared" si="18"/>
        <v>0</v>
      </c>
      <c r="F1069" s="15" t="str">
        <f>IFERROR(IF($A1069&lt;&gt;"",VLOOKUP($A1069,'[1]LISTE ARTICLES PA-PV'!$A$2:$AB$1397,28,FALSE),""),"")</f>
        <v/>
      </c>
      <c r="G1069" s="15" t="str">
        <f>IFERROR(IF($A1069&lt;&gt;"",VLOOKUP($A1069,'[1]LISTE ARTICLES PA-PV'!$A$2:$AB$1397,27,FALSE),""),"")</f>
        <v/>
      </c>
      <c r="H1069" s="50" t="str">
        <f>IF($A1069&lt;&gt;"",VLOOKUP($A1069,'[1]LISTE ARTICLES PA-PV'!$A$2:$AB$1397,7,FALSE),"0")</f>
        <v>0</v>
      </c>
    </row>
    <row r="1070" spans="1:8" x14ac:dyDescent="0.3">
      <c r="A1070" s="70"/>
      <c r="B1070" s="50"/>
      <c r="C1070" s="15" t="str">
        <f>IFERROR(IF(A1070&lt;&gt;"",VLOOKUP($A1070,'[1]LISTE ARTICLES PA-PV'!$A$2:$AB$1397,4,FALSE),""),"")</f>
        <v/>
      </c>
      <c r="D1070" s="46" t="str">
        <f>IFERROR(IF($A1070&lt;&gt;"",VLOOKUP($A1070,'[1]LISTE ARTICLES PA-PV'!$A$2:$AB$1397,6,FALSE),"0"),"")</f>
        <v>0</v>
      </c>
      <c r="E1070" s="49">
        <f t="shared" si="18"/>
        <v>0</v>
      </c>
      <c r="F1070" s="15" t="str">
        <f>IFERROR(IF($A1070&lt;&gt;"",VLOOKUP($A1070,'[1]LISTE ARTICLES PA-PV'!$A$2:$AB$1397,28,FALSE),""),"")</f>
        <v/>
      </c>
      <c r="G1070" s="15" t="str">
        <f>IFERROR(IF($A1070&lt;&gt;"",VLOOKUP($A1070,'[1]LISTE ARTICLES PA-PV'!$A$2:$AB$1397,27,FALSE),""),"")</f>
        <v/>
      </c>
      <c r="H1070" s="50" t="str">
        <f>IF($A1070&lt;&gt;"",VLOOKUP($A1070,'[1]LISTE ARTICLES PA-PV'!$A$2:$AB$1397,7,FALSE),"0")</f>
        <v>0</v>
      </c>
    </row>
    <row r="1071" spans="1:8" x14ac:dyDescent="0.3">
      <c r="A1071" s="70"/>
      <c r="B1071" s="50"/>
      <c r="C1071" s="15" t="str">
        <f>IFERROR(IF(A1071&lt;&gt;"",VLOOKUP($A1071,'[1]LISTE ARTICLES PA-PV'!$A$2:$AB$1397,4,FALSE),""),"")</f>
        <v/>
      </c>
      <c r="D1071" s="46" t="str">
        <f>IFERROR(IF($A1071&lt;&gt;"",VLOOKUP($A1071,'[1]LISTE ARTICLES PA-PV'!$A$2:$AB$1397,6,FALSE),"0"),"")</f>
        <v>0</v>
      </c>
      <c r="E1071" s="49">
        <f t="shared" si="18"/>
        <v>0</v>
      </c>
      <c r="F1071" s="15" t="str">
        <f>IFERROR(IF($A1071&lt;&gt;"",VLOOKUP($A1071,'[1]LISTE ARTICLES PA-PV'!$A$2:$AB$1397,28,FALSE),""),"")</f>
        <v/>
      </c>
      <c r="G1071" s="15" t="str">
        <f>IFERROR(IF($A1071&lt;&gt;"",VLOOKUP($A1071,'[1]LISTE ARTICLES PA-PV'!$A$2:$AB$1397,27,FALSE),""),"")</f>
        <v/>
      </c>
      <c r="H1071" s="50" t="str">
        <f>IF($A1071&lt;&gt;"",VLOOKUP($A1071,'[1]LISTE ARTICLES PA-PV'!$A$2:$AB$1397,7,FALSE),"0")</f>
        <v>0</v>
      </c>
    </row>
    <row r="1072" spans="1:8" x14ac:dyDescent="0.3">
      <c r="A1072" s="70"/>
      <c r="B1072" s="50"/>
      <c r="C1072" s="15" t="str">
        <f>IFERROR(IF(A1072&lt;&gt;"",VLOOKUP($A1072,'[1]LISTE ARTICLES PA-PV'!$A$2:$AB$1397,4,FALSE),""),"")</f>
        <v/>
      </c>
      <c r="D1072" s="46" t="str">
        <f>IFERROR(IF($A1072&lt;&gt;"",VLOOKUP($A1072,'[1]LISTE ARTICLES PA-PV'!$A$2:$AB$1397,6,FALSE),"0"),"")</f>
        <v>0</v>
      </c>
      <c r="E1072" s="49">
        <f t="shared" si="18"/>
        <v>0</v>
      </c>
      <c r="F1072" s="15" t="str">
        <f>IFERROR(IF($A1072&lt;&gt;"",VLOOKUP($A1072,'[1]LISTE ARTICLES PA-PV'!$A$2:$AB$1397,28,FALSE),""),"")</f>
        <v/>
      </c>
      <c r="G1072" s="15" t="str">
        <f>IFERROR(IF($A1072&lt;&gt;"",VLOOKUP($A1072,'[1]LISTE ARTICLES PA-PV'!$A$2:$AB$1397,27,FALSE),""),"")</f>
        <v/>
      </c>
      <c r="H1072" s="50" t="str">
        <f>IF($A1072&lt;&gt;"",VLOOKUP($A1072,'[1]LISTE ARTICLES PA-PV'!$A$2:$AB$1397,7,FALSE),"0")</f>
        <v>0</v>
      </c>
    </row>
    <row r="1073" spans="1:8" x14ac:dyDescent="0.3">
      <c r="A1073" s="70"/>
      <c r="B1073" s="50"/>
      <c r="C1073" s="15" t="str">
        <f>IFERROR(IF(A1073&lt;&gt;"",VLOOKUP($A1073,'[1]LISTE ARTICLES PA-PV'!$A$2:$AB$1397,4,FALSE),""),"")</f>
        <v/>
      </c>
      <c r="D1073" s="46" t="str">
        <f>IFERROR(IF($A1073&lt;&gt;"",VLOOKUP($A1073,'[1]LISTE ARTICLES PA-PV'!$A$2:$AB$1397,6,FALSE),"0"),"")</f>
        <v>0</v>
      </c>
      <c r="E1073" s="49">
        <f t="shared" si="18"/>
        <v>0</v>
      </c>
      <c r="F1073" s="15" t="str">
        <f>IFERROR(IF($A1073&lt;&gt;"",VLOOKUP($A1073,'[1]LISTE ARTICLES PA-PV'!$A$2:$AB$1397,28,FALSE),""),"")</f>
        <v/>
      </c>
      <c r="G1073" s="15" t="str">
        <f>IFERROR(IF($A1073&lt;&gt;"",VLOOKUP($A1073,'[1]LISTE ARTICLES PA-PV'!$A$2:$AB$1397,27,FALSE),""),"")</f>
        <v/>
      </c>
      <c r="H1073" s="50" t="str">
        <f>IF($A1073&lt;&gt;"",VLOOKUP($A1073,'[1]LISTE ARTICLES PA-PV'!$A$2:$AB$1397,7,FALSE),"0")</f>
        <v>0</v>
      </c>
    </row>
    <row r="1074" spans="1:8" x14ac:dyDescent="0.3">
      <c r="A1074" s="70"/>
      <c r="B1074" s="50"/>
      <c r="C1074" s="15" t="str">
        <f>IFERROR(IF(A1074&lt;&gt;"",VLOOKUP($A1074,'[1]LISTE ARTICLES PA-PV'!$A$2:$AB$1397,4,FALSE),""),"")</f>
        <v/>
      </c>
      <c r="D1074" s="46" t="str">
        <f>IFERROR(IF($A1074&lt;&gt;"",VLOOKUP($A1074,'[1]LISTE ARTICLES PA-PV'!$A$2:$AB$1397,6,FALSE),"0"),"")</f>
        <v>0</v>
      </c>
      <c r="E1074" s="49">
        <f t="shared" si="18"/>
        <v>0</v>
      </c>
      <c r="F1074" s="15" t="str">
        <f>IFERROR(IF($A1074&lt;&gt;"",VLOOKUP($A1074,'[1]LISTE ARTICLES PA-PV'!$A$2:$AB$1397,28,FALSE),""),"")</f>
        <v/>
      </c>
      <c r="G1074" s="15" t="str">
        <f>IFERROR(IF($A1074&lt;&gt;"",VLOOKUP($A1074,'[1]LISTE ARTICLES PA-PV'!$A$2:$AB$1397,27,FALSE),""),"")</f>
        <v/>
      </c>
      <c r="H1074" s="50" t="str">
        <f>IF($A1074&lt;&gt;"",VLOOKUP($A1074,'[1]LISTE ARTICLES PA-PV'!$A$2:$AB$1397,7,FALSE),"0")</f>
        <v>0</v>
      </c>
    </row>
    <row r="1075" spans="1:8" x14ac:dyDescent="0.3">
      <c r="A1075" s="70"/>
      <c r="B1075" s="50"/>
      <c r="C1075" s="15" t="str">
        <f>IFERROR(IF(A1075&lt;&gt;"",VLOOKUP($A1075,'[1]LISTE ARTICLES PA-PV'!$A$2:$AB$1397,4,FALSE),""),"")</f>
        <v/>
      </c>
      <c r="D1075" s="46" t="str">
        <f>IFERROR(IF($A1075&lt;&gt;"",VLOOKUP($A1075,'[1]LISTE ARTICLES PA-PV'!$A$2:$AB$1397,6,FALSE),"0"),"")</f>
        <v>0</v>
      </c>
      <c r="E1075" s="49">
        <f t="shared" si="18"/>
        <v>0</v>
      </c>
      <c r="F1075" s="15" t="str">
        <f>IFERROR(IF($A1075&lt;&gt;"",VLOOKUP($A1075,'[1]LISTE ARTICLES PA-PV'!$A$2:$AB$1397,28,FALSE),""),"")</f>
        <v/>
      </c>
      <c r="G1075" s="15" t="str">
        <f>IFERROR(IF($A1075&lt;&gt;"",VLOOKUP($A1075,'[1]LISTE ARTICLES PA-PV'!$A$2:$AB$1397,27,FALSE),""),"")</f>
        <v/>
      </c>
      <c r="H1075" s="50" t="str">
        <f>IF($A1075&lt;&gt;"",VLOOKUP($A1075,'[1]LISTE ARTICLES PA-PV'!$A$2:$AB$1397,7,FALSE),"0")</f>
        <v>0</v>
      </c>
    </row>
    <row r="1076" spans="1:8" x14ac:dyDescent="0.3">
      <c r="A1076" s="70"/>
      <c r="B1076" s="50"/>
      <c r="C1076" s="15" t="str">
        <f>IFERROR(IF(A1076&lt;&gt;"",VLOOKUP($A1076,'[1]LISTE ARTICLES PA-PV'!$A$2:$AB$1397,4,FALSE),""),"")</f>
        <v/>
      </c>
      <c r="D1076" s="46" t="str">
        <f>IFERROR(IF($A1076&lt;&gt;"",VLOOKUP($A1076,'[1]LISTE ARTICLES PA-PV'!$A$2:$AB$1397,6,FALSE),"0"),"")</f>
        <v>0</v>
      </c>
      <c r="E1076" s="49">
        <f t="shared" si="18"/>
        <v>0</v>
      </c>
      <c r="F1076" s="15" t="str">
        <f>IFERROR(IF($A1076&lt;&gt;"",VLOOKUP($A1076,'[1]LISTE ARTICLES PA-PV'!$A$2:$AB$1397,28,FALSE),""),"")</f>
        <v/>
      </c>
      <c r="G1076" s="15" t="str">
        <f>IFERROR(IF($A1076&lt;&gt;"",VLOOKUP($A1076,'[1]LISTE ARTICLES PA-PV'!$A$2:$AB$1397,27,FALSE),""),"")</f>
        <v/>
      </c>
      <c r="H1076" s="50" t="str">
        <f>IF($A1076&lt;&gt;"",VLOOKUP($A1076,'[1]LISTE ARTICLES PA-PV'!$A$2:$AB$1397,7,FALSE),"0")</f>
        <v>0</v>
      </c>
    </row>
    <row r="1077" spans="1:8" x14ac:dyDescent="0.3">
      <c r="A1077" s="70"/>
      <c r="B1077" s="50"/>
      <c r="C1077" s="15" t="str">
        <f>IFERROR(IF(A1077&lt;&gt;"",VLOOKUP($A1077,'[1]LISTE ARTICLES PA-PV'!$A$2:$AB$1397,4,FALSE),""),"")</f>
        <v/>
      </c>
      <c r="D1077" s="46" t="str">
        <f>IFERROR(IF($A1077&lt;&gt;"",VLOOKUP($A1077,'[1]LISTE ARTICLES PA-PV'!$A$2:$AB$1397,6,FALSE),"0"),"")</f>
        <v>0</v>
      </c>
      <c r="E1077" s="49">
        <f t="shared" si="18"/>
        <v>0</v>
      </c>
      <c r="F1077" s="15" t="str">
        <f>IFERROR(IF($A1077&lt;&gt;"",VLOOKUP($A1077,'[1]LISTE ARTICLES PA-PV'!$A$2:$AB$1397,28,FALSE),""),"")</f>
        <v/>
      </c>
      <c r="G1077" s="15" t="str">
        <f>IFERROR(IF($A1077&lt;&gt;"",VLOOKUP($A1077,'[1]LISTE ARTICLES PA-PV'!$A$2:$AB$1397,27,FALSE),""),"")</f>
        <v/>
      </c>
      <c r="H1077" s="50" t="str">
        <f>IF($A1077&lt;&gt;"",VLOOKUP($A1077,'[1]LISTE ARTICLES PA-PV'!$A$2:$AB$1397,7,FALSE),"0")</f>
        <v>0</v>
      </c>
    </row>
    <row r="1078" spans="1:8" x14ac:dyDescent="0.3">
      <c r="A1078" s="70"/>
      <c r="B1078" s="50"/>
      <c r="C1078" s="15" t="str">
        <f>IFERROR(IF(A1078&lt;&gt;"",VLOOKUP($A1078,'[1]LISTE ARTICLES PA-PV'!$A$2:$AB$1397,4,FALSE),""),"")</f>
        <v/>
      </c>
      <c r="D1078" s="46" t="str">
        <f>IFERROR(IF($A1078&lt;&gt;"",VLOOKUP($A1078,'[1]LISTE ARTICLES PA-PV'!$A$2:$AB$1397,6,FALSE),"0"),"")</f>
        <v>0</v>
      </c>
      <c r="E1078" s="49">
        <f t="shared" si="18"/>
        <v>0</v>
      </c>
      <c r="F1078" s="15" t="str">
        <f>IFERROR(IF($A1078&lt;&gt;"",VLOOKUP($A1078,'[1]LISTE ARTICLES PA-PV'!$A$2:$AB$1397,28,FALSE),""),"")</f>
        <v/>
      </c>
      <c r="G1078" s="15" t="str">
        <f>IFERROR(IF($A1078&lt;&gt;"",VLOOKUP($A1078,'[1]LISTE ARTICLES PA-PV'!$A$2:$AB$1397,27,FALSE),""),"")</f>
        <v/>
      </c>
      <c r="H1078" s="50" t="str">
        <f>IF($A1078&lt;&gt;"",VLOOKUP($A1078,'[1]LISTE ARTICLES PA-PV'!$A$2:$AB$1397,7,FALSE),"0")</f>
        <v>0</v>
      </c>
    </row>
    <row r="1079" spans="1:8" x14ac:dyDescent="0.3">
      <c r="A1079" s="70"/>
      <c r="B1079" s="50"/>
      <c r="C1079" s="15" t="str">
        <f>IFERROR(IF(A1079&lt;&gt;"",VLOOKUP($A1079,'[1]LISTE ARTICLES PA-PV'!$A$2:$AB$1397,4,FALSE),""),"")</f>
        <v/>
      </c>
      <c r="D1079" s="46" t="str">
        <f>IFERROR(IF($A1079&lt;&gt;"",VLOOKUP($A1079,'[1]LISTE ARTICLES PA-PV'!$A$2:$AB$1397,6,FALSE),"0"),"")</f>
        <v>0</v>
      </c>
      <c r="E1079" s="49">
        <f t="shared" si="18"/>
        <v>0</v>
      </c>
      <c r="F1079" s="15" t="str">
        <f>IFERROR(IF($A1079&lt;&gt;"",VLOOKUP($A1079,'[1]LISTE ARTICLES PA-PV'!$A$2:$AB$1397,28,FALSE),""),"")</f>
        <v/>
      </c>
      <c r="G1079" s="15" t="str">
        <f>IFERROR(IF($A1079&lt;&gt;"",VLOOKUP($A1079,'[1]LISTE ARTICLES PA-PV'!$A$2:$AB$1397,27,FALSE),""),"")</f>
        <v/>
      </c>
      <c r="H1079" s="50" t="str">
        <f>IF($A1079&lt;&gt;"",VLOOKUP($A1079,'[1]LISTE ARTICLES PA-PV'!$A$2:$AB$1397,7,FALSE),"0")</f>
        <v>0</v>
      </c>
    </row>
    <row r="1080" spans="1:8" x14ac:dyDescent="0.3">
      <c r="A1080" s="70"/>
      <c r="B1080" s="50"/>
      <c r="C1080" s="15" t="str">
        <f>IFERROR(IF(A1080&lt;&gt;"",VLOOKUP($A1080,'[1]LISTE ARTICLES PA-PV'!$A$2:$AB$1397,4,FALSE),""),"")</f>
        <v/>
      </c>
      <c r="D1080" s="46" t="str">
        <f>IFERROR(IF($A1080&lt;&gt;"",VLOOKUP($A1080,'[1]LISTE ARTICLES PA-PV'!$A$2:$AB$1397,6,FALSE),"0"),"")</f>
        <v>0</v>
      </c>
      <c r="E1080" s="49">
        <f t="shared" si="18"/>
        <v>0</v>
      </c>
      <c r="F1080" s="15" t="str">
        <f>IFERROR(IF($A1080&lt;&gt;"",VLOOKUP($A1080,'[1]LISTE ARTICLES PA-PV'!$A$2:$AB$1397,28,FALSE),""),"")</f>
        <v/>
      </c>
      <c r="G1080" s="15" t="str">
        <f>IFERROR(IF($A1080&lt;&gt;"",VLOOKUP($A1080,'[1]LISTE ARTICLES PA-PV'!$A$2:$AB$1397,27,FALSE),""),"")</f>
        <v/>
      </c>
      <c r="H1080" s="50" t="str">
        <f>IF($A1080&lt;&gt;"",VLOOKUP($A1080,'[1]LISTE ARTICLES PA-PV'!$A$2:$AB$1397,7,FALSE),"0")</f>
        <v>0</v>
      </c>
    </row>
    <row r="1081" spans="1:8" x14ac:dyDescent="0.3">
      <c r="A1081" s="70"/>
      <c r="B1081" s="50"/>
      <c r="C1081" s="15" t="str">
        <f>IFERROR(IF(A1081&lt;&gt;"",VLOOKUP($A1081,'[1]LISTE ARTICLES PA-PV'!$A$2:$AB$1397,4,FALSE),""),"")</f>
        <v/>
      </c>
      <c r="D1081" s="46" t="str">
        <f>IFERROR(IF($A1081&lt;&gt;"",VLOOKUP($A1081,'[1]LISTE ARTICLES PA-PV'!$A$2:$AB$1397,6,FALSE),"0"),"")</f>
        <v>0</v>
      </c>
      <c r="E1081" s="49">
        <f t="shared" si="18"/>
        <v>0</v>
      </c>
      <c r="F1081" s="15" t="str">
        <f>IFERROR(IF($A1081&lt;&gt;"",VLOOKUP($A1081,'[1]LISTE ARTICLES PA-PV'!$A$2:$AB$1397,28,FALSE),""),"")</f>
        <v/>
      </c>
      <c r="G1081" s="15" t="str">
        <f>IFERROR(IF($A1081&lt;&gt;"",VLOOKUP($A1081,'[1]LISTE ARTICLES PA-PV'!$A$2:$AB$1397,27,FALSE),""),"")</f>
        <v/>
      </c>
      <c r="H1081" s="50" t="str">
        <f>IF($A1081&lt;&gt;"",VLOOKUP($A1081,'[1]LISTE ARTICLES PA-PV'!$A$2:$AB$1397,7,FALSE),"0")</f>
        <v>0</v>
      </c>
    </row>
    <row r="1082" spans="1:8" x14ac:dyDescent="0.3">
      <c r="A1082" s="70"/>
      <c r="B1082" s="50"/>
      <c r="C1082" s="15" t="str">
        <f>IFERROR(IF(A1082&lt;&gt;"",VLOOKUP($A1082,'[1]LISTE ARTICLES PA-PV'!$A$2:$AB$1397,4,FALSE),""),"")</f>
        <v/>
      </c>
      <c r="D1082" s="46" t="str">
        <f>IFERROR(IF($A1082&lt;&gt;"",VLOOKUP($A1082,'[1]LISTE ARTICLES PA-PV'!$A$2:$AB$1397,6,FALSE),"0"),"")</f>
        <v>0</v>
      </c>
      <c r="E1082" s="49">
        <f t="shared" si="18"/>
        <v>0</v>
      </c>
      <c r="F1082" s="15" t="str">
        <f>IFERROR(IF($A1082&lt;&gt;"",VLOOKUP($A1082,'[1]LISTE ARTICLES PA-PV'!$A$2:$AB$1397,28,FALSE),""),"")</f>
        <v/>
      </c>
      <c r="G1082" s="15" t="str">
        <f>IFERROR(IF($A1082&lt;&gt;"",VLOOKUP($A1082,'[1]LISTE ARTICLES PA-PV'!$A$2:$AB$1397,27,FALSE),""),"")</f>
        <v/>
      </c>
      <c r="H1082" s="50" t="str">
        <f>IF($A1082&lt;&gt;"",VLOOKUP($A1082,'[1]LISTE ARTICLES PA-PV'!$A$2:$AB$1397,7,FALSE),"0")</f>
        <v>0</v>
      </c>
    </row>
    <row r="1083" spans="1:8" x14ac:dyDescent="0.3">
      <c r="A1083" s="70"/>
      <c r="B1083" s="50"/>
      <c r="C1083" s="15" t="str">
        <f>IFERROR(IF(A1083&lt;&gt;"",VLOOKUP($A1083,'[1]LISTE ARTICLES PA-PV'!$A$2:$AB$1397,4,FALSE),""),"")</f>
        <v/>
      </c>
      <c r="D1083" s="46" t="str">
        <f>IFERROR(IF($A1083&lt;&gt;"",VLOOKUP($A1083,'[1]LISTE ARTICLES PA-PV'!$A$2:$AB$1397,6,FALSE),"0"),"")</f>
        <v>0</v>
      </c>
      <c r="E1083" s="49">
        <f t="shared" si="18"/>
        <v>0</v>
      </c>
      <c r="F1083" s="15" t="str">
        <f>IFERROR(IF($A1083&lt;&gt;"",VLOOKUP($A1083,'[1]LISTE ARTICLES PA-PV'!$A$2:$AB$1397,28,FALSE),""),"")</f>
        <v/>
      </c>
      <c r="G1083" s="15" t="str">
        <f>IFERROR(IF($A1083&lt;&gt;"",VLOOKUP($A1083,'[1]LISTE ARTICLES PA-PV'!$A$2:$AB$1397,27,FALSE),""),"")</f>
        <v/>
      </c>
      <c r="H1083" s="50" t="str">
        <f>IF($A1083&lt;&gt;"",VLOOKUP($A1083,'[1]LISTE ARTICLES PA-PV'!$A$2:$AB$1397,7,FALSE),"0")</f>
        <v>0</v>
      </c>
    </row>
    <row r="1084" spans="1:8" x14ac:dyDescent="0.3">
      <c r="A1084" s="70"/>
      <c r="B1084" s="50"/>
      <c r="C1084" s="15" t="str">
        <f>IFERROR(IF(A1084&lt;&gt;"",VLOOKUP($A1084,'[1]LISTE ARTICLES PA-PV'!$A$2:$AB$1397,4,FALSE),""),"")</f>
        <v/>
      </c>
      <c r="D1084" s="46" t="str">
        <f>IFERROR(IF($A1084&lt;&gt;"",VLOOKUP($A1084,'[1]LISTE ARTICLES PA-PV'!$A$2:$AB$1397,6,FALSE),"0"),"")</f>
        <v>0</v>
      </c>
      <c r="E1084" s="49">
        <f t="shared" si="18"/>
        <v>0</v>
      </c>
      <c r="F1084" s="15" t="str">
        <f>IFERROR(IF($A1084&lt;&gt;"",VLOOKUP($A1084,'[1]LISTE ARTICLES PA-PV'!$A$2:$AB$1397,28,FALSE),""),"")</f>
        <v/>
      </c>
      <c r="G1084" s="15" t="str">
        <f>IFERROR(IF($A1084&lt;&gt;"",VLOOKUP($A1084,'[1]LISTE ARTICLES PA-PV'!$A$2:$AB$1397,27,FALSE),""),"")</f>
        <v/>
      </c>
      <c r="H1084" s="50" t="str">
        <f>IF($A1084&lt;&gt;"",VLOOKUP($A1084,'[1]LISTE ARTICLES PA-PV'!$A$2:$AB$1397,7,FALSE),"0")</f>
        <v>0</v>
      </c>
    </row>
    <row r="1085" spans="1:8" x14ac:dyDescent="0.3">
      <c r="A1085" s="70"/>
      <c r="B1085" s="50"/>
      <c r="C1085" s="15" t="str">
        <f>IFERROR(IF(A1085&lt;&gt;"",VLOOKUP($A1085,'[1]LISTE ARTICLES PA-PV'!$A$2:$AB$1397,4,FALSE),""),"")</f>
        <v/>
      </c>
      <c r="D1085" s="46" t="str">
        <f>IFERROR(IF($A1085&lt;&gt;"",VLOOKUP($A1085,'[1]LISTE ARTICLES PA-PV'!$A$2:$AB$1397,6,FALSE),"0"),"")</f>
        <v>0</v>
      </c>
      <c r="E1085" s="49">
        <f t="shared" si="18"/>
        <v>0</v>
      </c>
      <c r="F1085" s="15" t="str">
        <f>IFERROR(IF($A1085&lt;&gt;"",VLOOKUP($A1085,'[1]LISTE ARTICLES PA-PV'!$A$2:$AB$1397,28,FALSE),""),"")</f>
        <v/>
      </c>
      <c r="G1085" s="15" t="str">
        <f>IFERROR(IF($A1085&lt;&gt;"",VLOOKUP($A1085,'[1]LISTE ARTICLES PA-PV'!$A$2:$AB$1397,27,FALSE),""),"")</f>
        <v/>
      </c>
      <c r="H1085" s="50" t="str">
        <f>IF($A1085&lt;&gt;"",VLOOKUP($A1085,'[1]LISTE ARTICLES PA-PV'!$A$2:$AB$1397,7,FALSE),"0")</f>
        <v>0</v>
      </c>
    </row>
    <row r="1086" spans="1:8" x14ac:dyDescent="0.3">
      <c r="A1086" s="70"/>
      <c r="B1086" s="50"/>
      <c r="C1086" s="15" t="str">
        <f>IFERROR(IF(A1086&lt;&gt;"",VLOOKUP($A1086,'[1]LISTE ARTICLES PA-PV'!$A$2:$AB$1397,4,FALSE),""),"")</f>
        <v/>
      </c>
      <c r="D1086" s="46" t="str">
        <f>IFERROR(IF($A1086&lt;&gt;"",VLOOKUP($A1086,'[1]LISTE ARTICLES PA-PV'!$A$2:$AB$1397,6,FALSE),"0"),"")</f>
        <v>0</v>
      </c>
      <c r="E1086" s="49">
        <f t="shared" si="18"/>
        <v>0</v>
      </c>
      <c r="F1086" s="15" t="str">
        <f>IFERROR(IF($A1086&lt;&gt;"",VLOOKUP($A1086,'[1]LISTE ARTICLES PA-PV'!$A$2:$AB$1397,28,FALSE),""),"")</f>
        <v/>
      </c>
      <c r="G1086" s="15" t="str">
        <f>IFERROR(IF($A1086&lt;&gt;"",VLOOKUP($A1086,'[1]LISTE ARTICLES PA-PV'!$A$2:$AB$1397,27,FALSE),""),"")</f>
        <v/>
      </c>
      <c r="H1086" s="50" t="str">
        <f>IF($A1086&lt;&gt;"",VLOOKUP($A1086,'[1]LISTE ARTICLES PA-PV'!$A$2:$AB$1397,7,FALSE),"0")</f>
        <v>0</v>
      </c>
    </row>
    <row r="1087" spans="1:8" x14ac:dyDescent="0.3">
      <c r="A1087" s="70"/>
      <c r="B1087" s="50"/>
      <c r="C1087" s="15" t="str">
        <f>IFERROR(IF(A1087&lt;&gt;"",VLOOKUP($A1087,'[1]LISTE ARTICLES PA-PV'!$A$2:$AB$1397,4,FALSE),""),"")</f>
        <v/>
      </c>
      <c r="D1087" s="46" t="str">
        <f>IFERROR(IF($A1087&lt;&gt;"",VLOOKUP($A1087,'[1]LISTE ARTICLES PA-PV'!$A$2:$AB$1397,6,FALSE),"0"),"")</f>
        <v>0</v>
      </c>
      <c r="E1087" s="49">
        <f t="shared" si="18"/>
        <v>0</v>
      </c>
      <c r="F1087" s="15" t="str">
        <f>IFERROR(IF($A1087&lt;&gt;"",VLOOKUP($A1087,'[1]LISTE ARTICLES PA-PV'!$A$2:$AB$1397,28,FALSE),""),"")</f>
        <v/>
      </c>
      <c r="G1087" s="15" t="str">
        <f>IFERROR(IF($A1087&lt;&gt;"",VLOOKUP($A1087,'[1]LISTE ARTICLES PA-PV'!$A$2:$AB$1397,27,FALSE),""),"")</f>
        <v/>
      </c>
      <c r="H1087" s="50" t="str">
        <f>IF($A1087&lt;&gt;"",VLOOKUP($A1087,'[1]LISTE ARTICLES PA-PV'!$A$2:$AB$1397,7,FALSE),"0")</f>
        <v>0</v>
      </c>
    </row>
    <row r="1088" spans="1:8" x14ac:dyDescent="0.3">
      <c r="A1088" s="70"/>
      <c r="B1088" s="50"/>
      <c r="C1088" s="15" t="str">
        <f>IFERROR(IF(A1088&lt;&gt;"",VLOOKUP($A1088,'[1]LISTE ARTICLES PA-PV'!$A$2:$AB$1397,4,FALSE),""),"")</f>
        <v/>
      </c>
      <c r="D1088" s="46" t="str">
        <f>IFERROR(IF($A1088&lt;&gt;"",VLOOKUP($A1088,'[1]LISTE ARTICLES PA-PV'!$A$2:$AB$1397,6,FALSE),"0"),"")</f>
        <v>0</v>
      </c>
      <c r="E1088" s="49">
        <f t="shared" si="18"/>
        <v>0</v>
      </c>
      <c r="F1088" s="15" t="str">
        <f>IFERROR(IF($A1088&lt;&gt;"",VLOOKUP($A1088,'[1]LISTE ARTICLES PA-PV'!$A$2:$AB$1397,28,FALSE),""),"")</f>
        <v/>
      </c>
      <c r="G1088" s="15" t="str">
        <f>IFERROR(IF($A1088&lt;&gt;"",VLOOKUP($A1088,'[1]LISTE ARTICLES PA-PV'!$A$2:$AB$1397,27,FALSE),""),"")</f>
        <v/>
      </c>
      <c r="H1088" s="50" t="str">
        <f>IF($A1088&lt;&gt;"",VLOOKUP($A1088,'[1]LISTE ARTICLES PA-PV'!$A$2:$AB$1397,7,FALSE),"0")</f>
        <v>0</v>
      </c>
    </row>
    <row r="1089" spans="1:8" x14ac:dyDescent="0.3">
      <c r="A1089" s="70"/>
      <c r="B1089" s="50"/>
      <c r="C1089" s="15" t="str">
        <f>IFERROR(IF(A1089&lt;&gt;"",VLOOKUP($A1089,'[1]LISTE ARTICLES PA-PV'!$A$2:$AB$1397,4,FALSE),""),"")</f>
        <v/>
      </c>
      <c r="D1089" s="46" t="str">
        <f>IFERROR(IF($A1089&lt;&gt;"",VLOOKUP($A1089,'[1]LISTE ARTICLES PA-PV'!$A$2:$AB$1397,6,FALSE),"0"),"")</f>
        <v>0</v>
      </c>
      <c r="E1089" s="49">
        <f t="shared" si="18"/>
        <v>0</v>
      </c>
      <c r="F1089" s="15" t="str">
        <f>IFERROR(IF($A1089&lt;&gt;"",VLOOKUP($A1089,'[1]LISTE ARTICLES PA-PV'!$A$2:$AB$1397,28,FALSE),""),"")</f>
        <v/>
      </c>
      <c r="G1089" s="15" t="str">
        <f>IFERROR(IF($A1089&lt;&gt;"",VLOOKUP($A1089,'[1]LISTE ARTICLES PA-PV'!$A$2:$AB$1397,27,FALSE),""),"")</f>
        <v/>
      </c>
      <c r="H1089" s="50" t="str">
        <f>IF($A1089&lt;&gt;"",VLOOKUP($A1089,'[1]LISTE ARTICLES PA-PV'!$A$2:$AB$1397,7,FALSE),"0")</f>
        <v>0</v>
      </c>
    </row>
    <row r="1090" spans="1:8" x14ac:dyDescent="0.3">
      <c r="A1090" s="70"/>
      <c r="B1090" s="50"/>
      <c r="C1090" s="15" t="str">
        <f>IFERROR(IF(A1090&lt;&gt;"",VLOOKUP($A1090,'[1]LISTE ARTICLES PA-PV'!$A$2:$AB$1397,4,FALSE),""),"")</f>
        <v/>
      </c>
      <c r="D1090" s="46" t="str">
        <f>IFERROR(IF($A1090&lt;&gt;"",VLOOKUP($A1090,'[1]LISTE ARTICLES PA-PV'!$A$2:$AB$1397,6,FALSE),"0"),"")</f>
        <v>0</v>
      </c>
      <c r="E1090" s="49">
        <f t="shared" si="18"/>
        <v>0</v>
      </c>
      <c r="F1090" s="15" t="str">
        <f>IFERROR(IF($A1090&lt;&gt;"",VLOOKUP($A1090,'[1]LISTE ARTICLES PA-PV'!$A$2:$AB$1397,28,FALSE),""),"")</f>
        <v/>
      </c>
      <c r="G1090" s="15" t="str">
        <f>IFERROR(IF($A1090&lt;&gt;"",VLOOKUP($A1090,'[1]LISTE ARTICLES PA-PV'!$A$2:$AB$1397,27,FALSE),""),"")</f>
        <v/>
      </c>
      <c r="H1090" s="50" t="str">
        <f>IF($A1090&lt;&gt;"",VLOOKUP($A1090,'[1]LISTE ARTICLES PA-PV'!$A$2:$AB$1397,7,FALSE),"0")</f>
        <v>0</v>
      </c>
    </row>
    <row r="1091" spans="1:8" x14ac:dyDescent="0.3">
      <c r="A1091" s="70"/>
      <c r="B1091" s="50"/>
      <c r="C1091" s="15" t="str">
        <f>IFERROR(IF(A1091&lt;&gt;"",VLOOKUP($A1091,'[1]LISTE ARTICLES PA-PV'!$A$2:$AB$1397,4,FALSE),""),"")</f>
        <v/>
      </c>
      <c r="D1091" s="46" t="str">
        <f>IFERROR(IF($A1091&lt;&gt;"",VLOOKUP($A1091,'[1]LISTE ARTICLES PA-PV'!$A$2:$AB$1397,6,FALSE),"0"),"")</f>
        <v>0</v>
      </c>
      <c r="E1091" s="49">
        <f t="shared" si="18"/>
        <v>0</v>
      </c>
      <c r="F1091" s="15" t="str">
        <f>IFERROR(IF($A1091&lt;&gt;"",VLOOKUP($A1091,'[1]LISTE ARTICLES PA-PV'!$A$2:$AB$1397,28,FALSE),""),"")</f>
        <v/>
      </c>
      <c r="G1091" s="15" t="str">
        <f>IFERROR(IF($A1091&lt;&gt;"",VLOOKUP($A1091,'[1]LISTE ARTICLES PA-PV'!$A$2:$AB$1397,27,FALSE),""),"")</f>
        <v/>
      </c>
      <c r="H1091" s="50" t="str">
        <f>IF($A1091&lt;&gt;"",VLOOKUP($A1091,'[1]LISTE ARTICLES PA-PV'!$A$2:$AB$1397,7,FALSE),"0")</f>
        <v>0</v>
      </c>
    </row>
    <row r="1092" spans="1:8" x14ac:dyDescent="0.3">
      <c r="A1092" s="70"/>
      <c r="B1092" s="50"/>
      <c r="C1092" s="15" t="str">
        <f>IFERROR(IF(A1092&lt;&gt;"",VLOOKUP($A1092,'[1]LISTE ARTICLES PA-PV'!$A$2:$AB$1397,4,FALSE),""),"")</f>
        <v/>
      </c>
      <c r="D1092" s="46" t="str">
        <f>IFERROR(IF($A1092&lt;&gt;"",VLOOKUP($A1092,'[1]LISTE ARTICLES PA-PV'!$A$2:$AB$1397,6,FALSE),"0"),"")</f>
        <v>0</v>
      </c>
      <c r="E1092" s="49">
        <f t="shared" si="18"/>
        <v>0</v>
      </c>
      <c r="F1092" s="15" t="str">
        <f>IFERROR(IF($A1092&lt;&gt;"",VLOOKUP($A1092,'[1]LISTE ARTICLES PA-PV'!$A$2:$AB$1397,28,FALSE),""),"")</f>
        <v/>
      </c>
      <c r="G1092" s="15" t="str">
        <f>IFERROR(IF($A1092&lt;&gt;"",VLOOKUP($A1092,'[1]LISTE ARTICLES PA-PV'!$A$2:$AB$1397,27,FALSE),""),"")</f>
        <v/>
      </c>
      <c r="H1092" s="50" t="str">
        <f>IF($A1092&lt;&gt;"",VLOOKUP($A1092,'[1]LISTE ARTICLES PA-PV'!$A$2:$AB$1397,7,FALSE),"0")</f>
        <v>0</v>
      </c>
    </row>
    <row r="1093" spans="1:8" x14ac:dyDescent="0.3">
      <c r="A1093" s="70"/>
      <c r="B1093" s="50"/>
      <c r="C1093" s="15" t="str">
        <f>IFERROR(IF(A1093&lt;&gt;"",VLOOKUP($A1093,'[1]LISTE ARTICLES PA-PV'!$A$2:$AB$1397,4,FALSE),""),"")</f>
        <v/>
      </c>
      <c r="D1093" s="46" t="str">
        <f>IFERROR(IF($A1093&lt;&gt;"",VLOOKUP($A1093,'[1]LISTE ARTICLES PA-PV'!$A$2:$AB$1397,6,FALSE),"0"),"")</f>
        <v>0</v>
      </c>
      <c r="E1093" s="49">
        <f t="shared" si="18"/>
        <v>0</v>
      </c>
      <c r="F1093" s="15" t="str">
        <f>IFERROR(IF($A1093&lt;&gt;"",VLOOKUP($A1093,'[1]LISTE ARTICLES PA-PV'!$A$2:$AB$1397,28,FALSE),""),"")</f>
        <v/>
      </c>
      <c r="G1093" s="15" t="str">
        <f>IFERROR(IF($A1093&lt;&gt;"",VLOOKUP($A1093,'[1]LISTE ARTICLES PA-PV'!$A$2:$AB$1397,27,FALSE),""),"")</f>
        <v/>
      </c>
      <c r="H1093" s="50" t="str">
        <f>IF($A1093&lt;&gt;"",VLOOKUP($A1093,'[1]LISTE ARTICLES PA-PV'!$A$2:$AB$1397,7,FALSE),"0")</f>
        <v>0</v>
      </c>
    </row>
    <row r="1094" spans="1:8" x14ac:dyDescent="0.3">
      <c r="A1094" s="70"/>
      <c r="B1094" s="50"/>
      <c r="C1094" s="15" t="str">
        <f>IFERROR(IF(A1094&lt;&gt;"",VLOOKUP($A1094,'[1]LISTE ARTICLES PA-PV'!$A$2:$AB$1397,4,FALSE),""),"")</f>
        <v/>
      </c>
      <c r="D1094" s="46" t="str">
        <f>IFERROR(IF($A1094&lt;&gt;"",VLOOKUP($A1094,'[1]LISTE ARTICLES PA-PV'!$A$2:$AB$1397,6,FALSE),"0"),"")</f>
        <v>0</v>
      </c>
      <c r="E1094" s="49">
        <f t="shared" si="18"/>
        <v>0</v>
      </c>
      <c r="F1094" s="15" t="str">
        <f>IFERROR(IF($A1094&lt;&gt;"",VLOOKUP($A1094,'[1]LISTE ARTICLES PA-PV'!$A$2:$AB$1397,28,FALSE),""),"")</f>
        <v/>
      </c>
      <c r="G1094" s="15" t="str">
        <f>IFERROR(IF($A1094&lt;&gt;"",VLOOKUP($A1094,'[1]LISTE ARTICLES PA-PV'!$A$2:$AB$1397,27,FALSE),""),"")</f>
        <v/>
      </c>
      <c r="H1094" s="50" t="str">
        <f>IF($A1094&lt;&gt;"",VLOOKUP($A1094,'[1]LISTE ARTICLES PA-PV'!$A$2:$AB$1397,7,FALSE),"0")</f>
        <v>0</v>
      </c>
    </row>
    <row r="1095" spans="1:8" x14ac:dyDescent="0.3">
      <c r="A1095" s="70"/>
      <c r="B1095" s="50"/>
      <c r="C1095" s="15" t="str">
        <f>IFERROR(IF(A1095&lt;&gt;"",VLOOKUP($A1095,'[1]LISTE ARTICLES PA-PV'!$A$2:$AB$1397,4,FALSE),""),"")</f>
        <v/>
      </c>
      <c r="D1095" s="46" t="str">
        <f>IFERROR(IF($A1095&lt;&gt;"",VLOOKUP($A1095,'[1]LISTE ARTICLES PA-PV'!$A$2:$AB$1397,6,FALSE),"0"),"")</f>
        <v>0</v>
      </c>
      <c r="E1095" s="49">
        <f t="shared" si="18"/>
        <v>0</v>
      </c>
      <c r="F1095" s="15" t="str">
        <f>IFERROR(IF($A1095&lt;&gt;"",VLOOKUP($A1095,'[1]LISTE ARTICLES PA-PV'!$A$2:$AB$1397,28,FALSE),""),"")</f>
        <v/>
      </c>
      <c r="G1095" s="15" t="str">
        <f>IFERROR(IF($A1095&lt;&gt;"",VLOOKUP($A1095,'[1]LISTE ARTICLES PA-PV'!$A$2:$AB$1397,27,FALSE),""),"")</f>
        <v/>
      </c>
      <c r="H1095" s="50" t="str">
        <f>IF($A1095&lt;&gt;"",VLOOKUP($A1095,'[1]LISTE ARTICLES PA-PV'!$A$2:$AB$1397,7,FALSE),"0")</f>
        <v>0</v>
      </c>
    </row>
    <row r="1096" spans="1:8" x14ac:dyDescent="0.3">
      <c r="A1096" s="70"/>
      <c r="B1096" s="50"/>
      <c r="C1096" s="15" t="str">
        <f>IFERROR(IF(A1096&lt;&gt;"",VLOOKUP($A1096,'[1]LISTE ARTICLES PA-PV'!$A$2:$AB$1397,4,FALSE),""),"")</f>
        <v/>
      </c>
      <c r="D1096" s="46" t="str">
        <f>IFERROR(IF($A1096&lt;&gt;"",VLOOKUP($A1096,'[1]LISTE ARTICLES PA-PV'!$A$2:$AB$1397,6,FALSE),"0"),"")</f>
        <v>0</v>
      </c>
      <c r="E1096" s="49">
        <f t="shared" si="18"/>
        <v>0</v>
      </c>
      <c r="F1096" s="15" t="str">
        <f>IFERROR(IF($A1096&lt;&gt;"",VLOOKUP($A1096,'[1]LISTE ARTICLES PA-PV'!$A$2:$AB$1397,28,FALSE),""),"")</f>
        <v/>
      </c>
      <c r="G1096" s="15" t="str">
        <f>IFERROR(IF($A1096&lt;&gt;"",VLOOKUP($A1096,'[1]LISTE ARTICLES PA-PV'!$A$2:$AB$1397,27,FALSE),""),"")</f>
        <v/>
      </c>
      <c r="H1096" s="50" t="str">
        <f>IF($A1096&lt;&gt;"",VLOOKUP($A1096,'[1]LISTE ARTICLES PA-PV'!$A$2:$AB$1397,7,FALSE),"0")</f>
        <v>0</v>
      </c>
    </row>
    <row r="1097" spans="1:8" x14ac:dyDescent="0.3">
      <c r="A1097" s="70"/>
      <c r="B1097" s="50"/>
      <c r="C1097" s="15" t="str">
        <f>IFERROR(IF(A1097&lt;&gt;"",VLOOKUP($A1097,'[1]LISTE ARTICLES PA-PV'!$A$2:$AB$1397,4,FALSE),""),"")</f>
        <v/>
      </c>
      <c r="D1097" s="46" t="str">
        <f>IFERROR(IF($A1097&lt;&gt;"",VLOOKUP($A1097,'[1]LISTE ARTICLES PA-PV'!$A$2:$AB$1397,6,FALSE),"0"),"")</f>
        <v>0</v>
      </c>
      <c r="E1097" s="49">
        <f t="shared" si="18"/>
        <v>0</v>
      </c>
      <c r="F1097" s="15" t="str">
        <f>IFERROR(IF($A1097&lt;&gt;"",VLOOKUP($A1097,'[1]LISTE ARTICLES PA-PV'!$A$2:$AB$1397,28,FALSE),""),"")</f>
        <v/>
      </c>
      <c r="G1097" s="15" t="str">
        <f>IFERROR(IF($A1097&lt;&gt;"",VLOOKUP($A1097,'[1]LISTE ARTICLES PA-PV'!$A$2:$AB$1397,27,FALSE),""),"")</f>
        <v/>
      </c>
      <c r="H1097" s="50" t="str">
        <f>IF($A1097&lt;&gt;"",VLOOKUP($A1097,'[1]LISTE ARTICLES PA-PV'!$A$2:$AB$1397,7,FALSE),"0")</f>
        <v>0</v>
      </c>
    </row>
    <row r="1098" spans="1:8" x14ac:dyDescent="0.3">
      <c r="A1098" s="70"/>
      <c r="B1098" s="50"/>
      <c r="C1098" s="15" t="str">
        <f>IFERROR(IF(A1098&lt;&gt;"",VLOOKUP($A1098,'[1]LISTE ARTICLES PA-PV'!$A$2:$AB$1397,4,FALSE),""),"")</f>
        <v/>
      </c>
      <c r="D1098" s="46" t="str">
        <f>IFERROR(IF($A1098&lt;&gt;"",VLOOKUP($A1098,'[1]LISTE ARTICLES PA-PV'!$A$2:$AB$1397,6,FALSE),"0"),"")</f>
        <v>0</v>
      </c>
      <c r="E1098" s="49">
        <f t="shared" si="18"/>
        <v>0</v>
      </c>
      <c r="F1098" s="15" t="str">
        <f>IFERROR(IF($A1098&lt;&gt;"",VLOOKUP($A1098,'[1]LISTE ARTICLES PA-PV'!$A$2:$AB$1397,28,FALSE),""),"")</f>
        <v/>
      </c>
      <c r="G1098" s="15" t="str">
        <f>IFERROR(IF($A1098&lt;&gt;"",VLOOKUP($A1098,'[1]LISTE ARTICLES PA-PV'!$A$2:$AB$1397,27,FALSE),""),"")</f>
        <v/>
      </c>
      <c r="H1098" s="50" t="str">
        <f>IF($A1098&lt;&gt;"",VLOOKUP($A1098,'[1]LISTE ARTICLES PA-PV'!$A$2:$AB$1397,7,FALSE),"0")</f>
        <v>0</v>
      </c>
    </row>
    <row r="1099" spans="1:8" x14ac:dyDescent="0.3">
      <c r="A1099" s="70"/>
      <c r="B1099" s="50"/>
      <c r="C1099" s="15" t="str">
        <f>IFERROR(IF(A1099&lt;&gt;"",VLOOKUP($A1099,'[1]LISTE ARTICLES PA-PV'!$A$2:$AB$1397,4,FALSE),""),"")</f>
        <v/>
      </c>
      <c r="D1099" s="46" t="str">
        <f>IFERROR(IF($A1099&lt;&gt;"",VLOOKUP($A1099,'[1]LISTE ARTICLES PA-PV'!$A$2:$AB$1397,6,FALSE),"0"),"")</f>
        <v>0</v>
      </c>
      <c r="E1099" s="49">
        <f t="shared" si="18"/>
        <v>0</v>
      </c>
      <c r="F1099" s="15" t="str">
        <f>IFERROR(IF($A1099&lt;&gt;"",VLOOKUP($A1099,'[1]LISTE ARTICLES PA-PV'!$A$2:$AB$1397,28,FALSE),""),"")</f>
        <v/>
      </c>
      <c r="G1099" s="15" t="str">
        <f>IFERROR(IF($A1099&lt;&gt;"",VLOOKUP($A1099,'[1]LISTE ARTICLES PA-PV'!$A$2:$AB$1397,27,FALSE),""),"")</f>
        <v/>
      </c>
      <c r="H1099" s="50" t="str">
        <f>IF($A1099&lt;&gt;"",VLOOKUP($A1099,'[1]LISTE ARTICLES PA-PV'!$A$2:$AB$1397,7,FALSE),"0")</f>
        <v>0</v>
      </c>
    </row>
    <row r="1100" spans="1:8" x14ac:dyDescent="0.3">
      <c r="A1100" s="70"/>
      <c r="B1100" s="50"/>
      <c r="C1100" s="15" t="str">
        <f>IFERROR(IF(A1100&lt;&gt;"",VLOOKUP($A1100,'[1]LISTE ARTICLES PA-PV'!$A$2:$AB$1397,4,FALSE),""),"")</f>
        <v/>
      </c>
      <c r="D1100" s="46" t="str">
        <f>IFERROR(IF($A1100&lt;&gt;"",VLOOKUP($A1100,'[1]LISTE ARTICLES PA-PV'!$A$2:$AB$1397,6,FALSE),"0"),"")</f>
        <v>0</v>
      </c>
      <c r="E1100" s="49">
        <f t="shared" si="18"/>
        <v>0</v>
      </c>
      <c r="F1100" s="15" t="str">
        <f>IFERROR(IF($A1100&lt;&gt;"",VLOOKUP($A1100,'[1]LISTE ARTICLES PA-PV'!$A$2:$AB$1397,28,FALSE),""),"")</f>
        <v/>
      </c>
      <c r="G1100" s="15" t="str">
        <f>IFERROR(IF($A1100&lt;&gt;"",VLOOKUP($A1100,'[1]LISTE ARTICLES PA-PV'!$A$2:$AB$1397,27,FALSE),""),"")</f>
        <v/>
      </c>
      <c r="H1100" s="50" t="str">
        <f>IF($A1100&lt;&gt;"",VLOOKUP($A1100,'[1]LISTE ARTICLES PA-PV'!$A$2:$AB$1397,7,FALSE),"0")</f>
        <v>0</v>
      </c>
    </row>
    <row r="1101" spans="1:8" x14ac:dyDescent="0.3">
      <c r="A1101" s="70"/>
      <c r="B1101" s="50"/>
      <c r="C1101" s="15" t="str">
        <f>IFERROR(IF(A1101&lt;&gt;"",VLOOKUP($A1101,'[1]LISTE ARTICLES PA-PV'!$A$2:$AB$1397,4,FALSE),""),"")</f>
        <v/>
      </c>
      <c r="D1101" s="46" t="str">
        <f>IFERROR(IF($A1101&lt;&gt;"",VLOOKUP($A1101,'[1]LISTE ARTICLES PA-PV'!$A$2:$AB$1397,6,FALSE),"0"),"")</f>
        <v>0</v>
      </c>
      <c r="E1101" s="49">
        <f t="shared" si="18"/>
        <v>0</v>
      </c>
      <c r="F1101" s="15" t="str">
        <f>IFERROR(IF($A1101&lt;&gt;"",VLOOKUP($A1101,'[1]LISTE ARTICLES PA-PV'!$A$2:$AB$1397,28,FALSE),""),"")</f>
        <v/>
      </c>
      <c r="G1101" s="15" t="str">
        <f>IFERROR(IF($A1101&lt;&gt;"",VLOOKUP($A1101,'[1]LISTE ARTICLES PA-PV'!$A$2:$AB$1397,27,FALSE),""),"")</f>
        <v/>
      </c>
      <c r="H1101" s="50" t="str">
        <f>IF($A1101&lt;&gt;"",VLOOKUP($A1101,'[1]LISTE ARTICLES PA-PV'!$A$2:$AB$1397,7,FALSE),"0")</f>
        <v>0</v>
      </c>
    </row>
    <row r="1102" spans="1:8" x14ac:dyDescent="0.3">
      <c r="A1102" s="70"/>
      <c r="B1102" s="50"/>
      <c r="C1102" s="15" t="str">
        <f>IFERROR(IF(A1102&lt;&gt;"",VLOOKUP($A1102,'[1]LISTE ARTICLES PA-PV'!$A$2:$AB$1397,4,FALSE),""),"")</f>
        <v/>
      </c>
      <c r="D1102" s="46" t="str">
        <f>IFERROR(IF($A1102&lt;&gt;"",VLOOKUP($A1102,'[1]LISTE ARTICLES PA-PV'!$A$2:$AB$1397,6,FALSE),"0"),"")</f>
        <v>0</v>
      </c>
      <c r="E1102" s="49">
        <f t="shared" si="18"/>
        <v>0</v>
      </c>
      <c r="F1102" s="15" t="str">
        <f>IFERROR(IF($A1102&lt;&gt;"",VLOOKUP($A1102,'[1]LISTE ARTICLES PA-PV'!$A$2:$AB$1397,28,FALSE),""),"")</f>
        <v/>
      </c>
      <c r="G1102" s="15" t="str">
        <f>IFERROR(IF($A1102&lt;&gt;"",VLOOKUP($A1102,'[1]LISTE ARTICLES PA-PV'!$A$2:$AB$1397,27,FALSE),""),"")</f>
        <v/>
      </c>
      <c r="H1102" s="50" t="str">
        <f>IF($A1102&lt;&gt;"",VLOOKUP($A1102,'[1]LISTE ARTICLES PA-PV'!$A$2:$AB$1397,7,FALSE),"0")</f>
        <v>0</v>
      </c>
    </row>
    <row r="1103" spans="1:8" x14ac:dyDescent="0.3">
      <c r="A1103" s="70"/>
      <c r="B1103" s="50"/>
      <c r="C1103" s="15" t="str">
        <f>IFERROR(IF(A1103&lt;&gt;"",VLOOKUP($A1103,'[1]LISTE ARTICLES PA-PV'!$A$2:$AB$1397,4,FALSE),""),"")</f>
        <v/>
      </c>
      <c r="D1103" s="46" t="str">
        <f>IFERROR(IF($A1103&lt;&gt;"",VLOOKUP($A1103,'[1]LISTE ARTICLES PA-PV'!$A$2:$AB$1397,6,FALSE),"0"),"")</f>
        <v>0</v>
      </c>
      <c r="E1103" s="49">
        <f t="shared" si="18"/>
        <v>0</v>
      </c>
      <c r="F1103" s="15" t="str">
        <f>IFERROR(IF($A1103&lt;&gt;"",VLOOKUP($A1103,'[1]LISTE ARTICLES PA-PV'!$A$2:$AB$1397,28,FALSE),""),"")</f>
        <v/>
      </c>
      <c r="G1103" s="15" t="str">
        <f>IFERROR(IF($A1103&lt;&gt;"",VLOOKUP($A1103,'[1]LISTE ARTICLES PA-PV'!$A$2:$AB$1397,27,FALSE),""),"")</f>
        <v/>
      </c>
      <c r="H1103" s="50" t="str">
        <f>IF($A1103&lt;&gt;"",VLOOKUP($A1103,'[1]LISTE ARTICLES PA-PV'!$A$2:$AB$1397,7,FALSE),"0")</f>
        <v>0</v>
      </c>
    </row>
    <row r="1104" spans="1:8" x14ac:dyDescent="0.3">
      <c r="A1104" s="70"/>
      <c r="B1104" s="50"/>
      <c r="C1104" s="15" t="str">
        <f>IFERROR(IF(A1104&lt;&gt;"",VLOOKUP($A1104,'[1]LISTE ARTICLES PA-PV'!$A$2:$AB$1397,4,FALSE),""),"")</f>
        <v/>
      </c>
      <c r="D1104" s="46" t="str">
        <f>IFERROR(IF($A1104&lt;&gt;"",VLOOKUP($A1104,'[1]LISTE ARTICLES PA-PV'!$A$2:$AB$1397,6,FALSE),"0"),"")</f>
        <v>0</v>
      </c>
      <c r="E1104" s="49">
        <f t="shared" si="18"/>
        <v>0</v>
      </c>
      <c r="F1104" s="15" t="str">
        <f>IFERROR(IF($A1104&lt;&gt;"",VLOOKUP($A1104,'[1]LISTE ARTICLES PA-PV'!$A$2:$AB$1397,28,FALSE),""),"")</f>
        <v/>
      </c>
      <c r="G1104" s="15" t="str">
        <f>IFERROR(IF($A1104&lt;&gt;"",VLOOKUP($A1104,'[1]LISTE ARTICLES PA-PV'!$A$2:$AB$1397,27,FALSE),""),"")</f>
        <v/>
      </c>
      <c r="H1104" s="50" t="str">
        <f>IF($A1104&lt;&gt;"",VLOOKUP($A1104,'[1]LISTE ARTICLES PA-PV'!$A$2:$AB$1397,7,FALSE),"0")</f>
        <v>0</v>
      </c>
    </row>
    <row r="1105" spans="1:8" x14ac:dyDescent="0.3">
      <c r="A1105" s="70"/>
      <c r="B1105" s="50"/>
      <c r="C1105" s="15" t="str">
        <f>IFERROR(IF(A1105&lt;&gt;"",VLOOKUP($A1105,'[1]LISTE ARTICLES PA-PV'!$A$2:$AB$1397,4,FALSE),""),"")</f>
        <v/>
      </c>
      <c r="D1105" s="46" t="str">
        <f>IFERROR(IF($A1105&lt;&gt;"",VLOOKUP($A1105,'[1]LISTE ARTICLES PA-PV'!$A$2:$AB$1397,6,FALSE),"0"),"")</f>
        <v>0</v>
      </c>
      <c r="E1105" s="49">
        <f t="shared" si="18"/>
        <v>0</v>
      </c>
      <c r="F1105" s="15" t="str">
        <f>IFERROR(IF($A1105&lt;&gt;"",VLOOKUP($A1105,'[1]LISTE ARTICLES PA-PV'!$A$2:$AB$1397,28,FALSE),""),"")</f>
        <v/>
      </c>
      <c r="G1105" s="15" t="str">
        <f>IFERROR(IF($A1105&lt;&gt;"",VLOOKUP($A1105,'[1]LISTE ARTICLES PA-PV'!$A$2:$AB$1397,27,FALSE),""),"")</f>
        <v/>
      </c>
      <c r="H1105" s="50" t="str">
        <f>IF($A1105&lt;&gt;"",VLOOKUP($A1105,'[1]LISTE ARTICLES PA-PV'!$A$2:$AB$1397,7,FALSE),"0")</f>
        <v>0</v>
      </c>
    </row>
    <row r="1106" spans="1:8" x14ac:dyDescent="0.3">
      <c r="A1106" s="70"/>
      <c r="B1106" s="50"/>
      <c r="C1106" s="15" t="str">
        <f>IFERROR(IF(A1106&lt;&gt;"",VLOOKUP($A1106,'[1]LISTE ARTICLES PA-PV'!$A$2:$AB$1397,4,FALSE),""),"")</f>
        <v/>
      </c>
      <c r="D1106" s="46" t="str">
        <f>IFERROR(IF($A1106&lt;&gt;"",VLOOKUP($A1106,'[1]LISTE ARTICLES PA-PV'!$A$2:$AB$1397,6,FALSE),"0"),"")</f>
        <v>0</v>
      </c>
      <c r="E1106" s="49">
        <f t="shared" si="18"/>
        <v>0</v>
      </c>
      <c r="F1106" s="15" t="str">
        <f>IFERROR(IF($A1106&lt;&gt;"",VLOOKUP($A1106,'[1]LISTE ARTICLES PA-PV'!$A$2:$AB$1397,28,FALSE),""),"")</f>
        <v/>
      </c>
      <c r="G1106" s="15" t="str">
        <f>IFERROR(IF($A1106&lt;&gt;"",VLOOKUP($A1106,'[1]LISTE ARTICLES PA-PV'!$A$2:$AB$1397,27,FALSE),""),"")</f>
        <v/>
      </c>
      <c r="H1106" s="50" t="str">
        <f>IF($A1106&lt;&gt;"",VLOOKUP($A1106,'[1]LISTE ARTICLES PA-PV'!$A$2:$AB$1397,7,FALSE),"0")</f>
        <v>0</v>
      </c>
    </row>
    <row r="1107" spans="1:8" x14ac:dyDescent="0.3">
      <c r="A1107" s="70"/>
      <c r="B1107" s="50"/>
      <c r="C1107" s="15" t="str">
        <f>IFERROR(IF(A1107&lt;&gt;"",VLOOKUP($A1107,'[1]LISTE ARTICLES PA-PV'!$A$2:$AB$1397,4,FALSE),""),"")</f>
        <v/>
      </c>
      <c r="D1107" s="46" t="str">
        <f>IFERROR(IF($A1107&lt;&gt;"",VLOOKUP($A1107,'[1]LISTE ARTICLES PA-PV'!$A$2:$AB$1397,6,FALSE),"0"),"")</f>
        <v>0</v>
      </c>
      <c r="E1107" s="49">
        <f t="shared" si="18"/>
        <v>0</v>
      </c>
      <c r="F1107" s="15" t="str">
        <f>IFERROR(IF($A1107&lt;&gt;"",VLOOKUP($A1107,'[1]LISTE ARTICLES PA-PV'!$A$2:$AB$1397,28,FALSE),""),"")</f>
        <v/>
      </c>
      <c r="G1107" s="15" t="str">
        <f>IFERROR(IF($A1107&lt;&gt;"",VLOOKUP($A1107,'[1]LISTE ARTICLES PA-PV'!$A$2:$AB$1397,27,FALSE),""),"")</f>
        <v/>
      </c>
      <c r="H1107" s="50" t="str">
        <f>IF($A1107&lt;&gt;"",VLOOKUP($A1107,'[1]LISTE ARTICLES PA-PV'!$A$2:$AB$1397,7,FALSE),"0")</f>
        <v>0</v>
      </c>
    </row>
    <row r="1108" spans="1:8" x14ac:dyDescent="0.3">
      <c r="A1108" s="70"/>
      <c r="B1108" s="50"/>
      <c r="C1108" s="15" t="str">
        <f>IFERROR(IF(A1108&lt;&gt;"",VLOOKUP($A1108,'[1]LISTE ARTICLES PA-PV'!$A$2:$AB$1397,4,FALSE),""),"")</f>
        <v/>
      </c>
      <c r="D1108" s="46" t="str">
        <f>IFERROR(IF($A1108&lt;&gt;"",VLOOKUP($A1108,'[1]LISTE ARTICLES PA-PV'!$A$2:$AB$1397,6,FALSE),"0"),"")</f>
        <v>0</v>
      </c>
      <c r="E1108" s="49">
        <f t="shared" si="18"/>
        <v>0</v>
      </c>
      <c r="F1108" s="15" t="str">
        <f>IFERROR(IF($A1108&lt;&gt;"",VLOOKUP($A1108,'[1]LISTE ARTICLES PA-PV'!$A$2:$AB$1397,28,FALSE),""),"")</f>
        <v/>
      </c>
      <c r="G1108" s="15" t="str">
        <f>IFERROR(IF($A1108&lt;&gt;"",VLOOKUP($A1108,'[1]LISTE ARTICLES PA-PV'!$A$2:$AB$1397,27,FALSE),""),"")</f>
        <v/>
      </c>
      <c r="H1108" s="50" t="str">
        <f>IF($A1108&lt;&gt;"",VLOOKUP($A1108,'[1]LISTE ARTICLES PA-PV'!$A$2:$AB$1397,7,FALSE),"0")</f>
        <v>0</v>
      </c>
    </row>
    <row r="1109" spans="1:8" x14ac:dyDescent="0.3">
      <c r="A1109" s="70"/>
      <c r="B1109" s="50"/>
      <c r="C1109" s="15" t="str">
        <f>IFERROR(IF(A1109&lt;&gt;"",VLOOKUP($A1109,'[1]LISTE ARTICLES PA-PV'!$A$2:$AB$1397,4,FALSE),""),"")</f>
        <v/>
      </c>
      <c r="D1109" s="46" t="str">
        <f>IFERROR(IF($A1109&lt;&gt;"",VLOOKUP($A1109,'[1]LISTE ARTICLES PA-PV'!$A$2:$AB$1397,6,FALSE),"0"),"")</f>
        <v>0</v>
      </c>
      <c r="E1109" s="49">
        <f t="shared" si="18"/>
        <v>0</v>
      </c>
      <c r="F1109" s="15" t="str">
        <f>IFERROR(IF($A1109&lt;&gt;"",VLOOKUP($A1109,'[1]LISTE ARTICLES PA-PV'!$A$2:$AB$1397,28,FALSE),""),"")</f>
        <v/>
      </c>
      <c r="G1109" s="15" t="str">
        <f>IFERROR(IF($A1109&lt;&gt;"",VLOOKUP($A1109,'[1]LISTE ARTICLES PA-PV'!$A$2:$AB$1397,27,FALSE),""),"")</f>
        <v/>
      </c>
      <c r="H1109" s="50" t="str">
        <f>IF($A1109&lt;&gt;"",VLOOKUP($A1109,'[1]LISTE ARTICLES PA-PV'!$A$2:$AB$1397,7,FALSE),"0")</f>
        <v>0</v>
      </c>
    </row>
    <row r="1110" spans="1:8" x14ac:dyDescent="0.3">
      <c r="A1110" s="70"/>
      <c r="B1110" s="50"/>
      <c r="C1110" s="15" t="str">
        <f>IFERROR(IF(A1110&lt;&gt;"",VLOOKUP($A1110,'[1]LISTE ARTICLES PA-PV'!$A$2:$AB$1397,4,FALSE),""),"")</f>
        <v/>
      </c>
      <c r="D1110" s="46" t="str">
        <f>IFERROR(IF($A1110&lt;&gt;"",VLOOKUP($A1110,'[1]LISTE ARTICLES PA-PV'!$A$2:$AB$1397,6,FALSE),"0"),"")</f>
        <v>0</v>
      </c>
      <c r="E1110" s="49">
        <f t="shared" si="18"/>
        <v>0</v>
      </c>
      <c r="F1110" s="15" t="str">
        <f>IFERROR(IF($A1110&lt;&gt;"",VLOOKUP($A1110,'[1]LISTE ARTICLES PA-PV'!$A$2:$AB$1397,28,FALSE),""),"")</f>
        <v/>
      </c>
      <c r="G1110" s="15" t="str">
        <f>IFERROR(IF($A1110&lt;&gt;"",VLOOKUP($A1110,'[1]LISTE ARTICLES PA-PV'!$A$2:$AB$1397,27,FALSE),""),"")</f>
        <v/>
      </c>
      <c r="H1110" s="50" t="str">
        <f>IF($A1110&lt;&gt;"",VLOOKUP($A1110,'[1]LISTE ARTICLES PA-PV'!$A$2:$AB$1397,7,FALSE),"0")</f>
        <v>0</v>
      </c>
    </row>
    <row r="1111" spans="1:8" x14ac:dyDescent="0.3">
      <c r="A1111" s="70"/>
      <c r="B1111" s="50"/>
      <c r="C1111" s="15" t="str">
        <f>IFERROR(IF(A1111&lt;&gt;"",VLOOKUP($A1111,'[1]LISTE ARTICLES PA-PV'!$A$2:$AB$1397,4,FALSE),""),"")</f>
        <v/>
      </c>
      <c r="D1111" s="46" t="str">
        <f>IFERROR(IF($A1111&lt;&gt;"",VLOOKUP($A1111,'[1]LISTE ARTICLES PA-PV'!$A$2:$AB$1397,6,FALSE),"0"),"")</f>
        <v>0</v>
      </c>
      <c r="E1111" s="49">
        <f t="shared" si="18"/>
        <v>0</v>
      </c>
      <c r="F1111" s="15" t="str">
        <f>IFERROR(IF($A1111&lt;&gt;"",VLOOKUP($A1111,'[1]LISTE ARTICLES PA-PV'!$A$2:$AB$1397,28,FALSE),""),"")</f>
        <v/>
      </c>
      <c r="G1111" s="15" t="str">
        <f>IFERROR(IF($A1111&lt;&gt;"",VLOOKUP($A1111,'[1]LISTE ARTICLES PA-PV'!$A$2:$AB$1397,27,FALSE),""),"")</f>
        <v/>
      </c>
      <c r="H1111" s="50" t="str">
        <f>IF($A1111&lt;&gt;"",VLOOKUP($A1111,'[1]LISTE ARTICLES PA-PV'!$A$2:$AB$1397,7,FALSE),"0")</f>
        <v>0</v>
      </c>
    </row>
    <row r="1112" spans="1:8" x14ac:dyDescent="0.3">
      <c r="A1112" s="70"/>
      <c r="B1112" s="50"/>
      <c r="C1112" s="15" t="str">
        <f>IFERROR(IF(A1112&lt;&gt;"",VLOOKUP($A1112,'[1]LISTE ARTICLES PA-PV'!$A$2:$AB$1397,4,FALSE),""),"")</f>
        <v/>
      </c>
      <c r="D1112" s="46" t="str">
        <f>IFERROR(IF($A1112&lt;&gt;"",VLOOKUP($A1112,'[1]LISTE ARTICLES PA-PV'!$A$2:$AB$1397,6,FALSE),"0"),"")</f>
        <v>0</v>
      </c>
      <c r="E1112" s="49">
        <f t="shared" ref="E1112:E1175" si="19">IFERROR(B1112*D1112,0)</f>
        <v>0</v>
      </c>
      <c r="F1112" s="15" t="str">
        <f>IFERROR(IF($A1112&lt;&gt;"",VLOOKUP($A1112,'[1]LISTE ARTICLES PA-PV'!$A$2:$AB$1397,28,FALSE),""),"")</f>
        <v/>
      </c>
      <c r="G1112" s="15" t="str">
        <f>IFERROR(IF($A1112&lt;&gt;"",VLOOKUP($A1112,'[1]LISTE ARTICLES PA-PV'!$A$2:$AB$1397,27,FALSE),""),"")</f>
        <v/>
      </c>
      <c r="H1112" s="50" t="str">
        <f>IF($A1112&lt;&gt;"",VLOOKUP($A1112,'[1]LISTE ARTICLES PA-PV'!$A$2:$AB$1397,7,FALSE),"0")</f>
        <v>0</v>
      </c>
    </row>
    <row r="1113" spans="1:8" x14ac:dyDescent="0.3">
      <c r="A1113" s="70"/>
      <c r="B1113" s="50"/>
      <c r="C1113" s="15" t="str">
        <f>IFERROR(IF(A1113&lt;&gt;"",VLOOKUP($A1113,'[1]LISTE ARTICLES PA-PV'!$A$2:$AB$1397,4,FALSE),""),"")</f>
        <v/>
      </c>
      <c r="D1113" s="46" t="str">
        <f>IFERROR(IF($A1113&lt;&gt;"",VLOOKUP($A1113,'[1]LISTE ARTICLES PA-PV'!$A$2:$AB$1397,6,FALSE),"0"),"")</f>
        <v>0</v>
      </c>
      <c r="E1113" s="49">
        <f t="shared" si="19"/>
        <v>0</v>
      </c>
      <c r="F1113" s="15" t="str">
        <f>IFERROR(IF($A1113&lt;&gt;"",VLOOKUP($A1113,'[1]LISTE ARTICLES PA-PV'!$A$2:$AB$1397,28,FALSE),""),"")</f>
        <v/>
      </c>
      <c r="G1113" s="15" t="str">
        <f>IFERROR(IF($A1113&lt;&gt;"",VLOOKUP($A1113,'[1]LISTE ARTICLES PA-PV'!$A$2:$AB$1397,27,FALSE),""),"")</f>
        <v/>
      </c>
      <c r="H1113" s="50" t="str">
        <f>IF($A1113&lt;&gt;"",VLOOKUP($A1113,'[1]LISTE ARTICLES PA-PV'!$A$2:$AB$1397,7,FALSE),"0")</f>
        <v>0</v>
      </c>
    </row>
    <row r="1114" spans="1:8" x14ac:dyDescent="0.3">
      <c r="A1114" s="70"/>
      <c r="B1114" s="50"/>
      <c r="C1114" s="15" t="str">
        <f>IFERROR(IF(A1114&lt;&gt;"",VLOOKUP($A1114,'[1]LISTE ARTICLES PA-PV'!$A$2:$AB$1397,4,FALSE),""),"")</f>
        <v/>
      </c>
      <c r="D1114" s="46" t="str">
        <f>IFERROR(IF($A1114&lt;&gt;"",VLOOKUP($A1114,'[1]LISTE ARTICLES PA-PV'!$A$2:$AB$1397,6,FALSE),"0"),"")</f>
        <v>0</v>
      </c>
      <c r="E1114" s="49">
        <f t="shared" si="19"/>
        <v>0</v>
      </c>
      <c r="F1114" s="15" t="str">
        <f>IFERROR(IF($A1114&lt;&gt;"",VLOOKUP($A1114,'[1]LISTE ARTICLES PA-PV'!$A$2:$AB$1397,28,FALSE),""),"")</f>
        <v/>
      </c>
      <c r="G1114" s="15" t="str">
        <f>IFERROR(IF($A1114&lt;&gt;"",VLOOKUP($A1114,'[1]LISTE ARTICLES PA-PV'!$A$2:$AB$1397,27,FALSE),""),"")</f>
        <v/>
      </c>
      <c r="H1114" s="50" t="str">
        <f>IF($A1114&lt;&gt;"",VLOOKUP($A1114,'[1]LISTE ARTICLES PA-PV'!$A$2:$AB$1397,7,FALSE),"0")</f>
        <v>0</v>
      </c>
    </row>
    <row r="1115" spans="1:8" x14ac:dyDescent="0.3">
      <c r="A1115" s="70"/>
      <c r="B1115" s="50"/>
      <c r="C1115" s="15" t="str">
        <f>IFERROR(IF(A1115&lt;&gt;"",VLOOKUP($A1115,'[1]LISTE ARTICLES PA-PV'!$A$2:$AB$1397,4,FALSE),""),"")</f>
        <v/>
      </c>
      <c r="D1115" s="46" t="str">
        <f>IFERROR(IF($A1115&lt;&gt;"",VLOOKUP($A1115,'[1]LISTE ARTICLES PA-PV'!$A$2:$AB$1397,6,FALSE),"0"),"")</f>
        <v>0</v>
      </c>
      <c r="E1115" s="49">
        <f t="shared" si="19"/>
        <v>0</v>
      </c>
      <c r="F1115" s="15" t="str">
        <f>IFERROR(IF($A1115&lt;&gt;"",VLOOKUP($A1115,'[1]LISTE ARTICLES PA-PV'!$A$2:$AB$1397,28,FALSE),""),"")</f>
        <v/>
      </c>
      <c r="G1115" s="15" t="str">
        <f>IFERROR(IF($A1115&lt;&gt;"",VLOOKUP($A1115,'[1]LISTE ARTICLES PA-PV'!$A$2:$AB$1397,27,FALSE),""),"")</f>
        <v/>
      </c>
      <c r="H1115" s="50" t="str">
        <f>IF($A1115&lt;&gt;"",VLOOKUP($A1115,'[1]LISTE ARTICLES PA-PV'!$A$2:$AB$1397,7,FALSE),"0")</f>
        <v>0</v>
      </c>
    </row>
    <row r="1116" spans="1:8" x14ac:dyDescent="0.3">
      <c r="A1116" s="70"/>
      <c r="B1116" s="50"/>
      <c r="C1116" s="15" t="str">
        <f>IFERROR(IF(A1116&lt;&gt;"",VLOOKUP($A1116,'[1]LISTE ARTICLES PA-PV'!$A$2:$AB$1397,4,FALSE),""),"")</f>
        <v/>
      </c>
      <c r="D1116" s="46" t="str">
        <f>IFERROR(IF($A1116&lt;&gt;"",VLOOKUP($A1116,'[1]LISTE ARTICLES PA-PV'!$A$2:$AB$1397,6,FALSE),"0"),"")</f>
        <v>0</v>
      </c>
      <c r="E1116" s="49">
        <f t="shared" si="19"/>
        <v>0</v>
      </c>
      <c r="F1116" s="15" t="str">
        <f>IFERROR(IF($A1116&lt;&gt;"",VLOOKUP($A1116,'[1]LISTE ARTICLES PA-PV'!$A$2:$AB$1397,28,FALSE),""),"")</f>
        <v/>
      </c>
      <c r="G1116" s="15" t="str">
        <f>IFERROR(IF($A1116&lt;&gt;"",VLOOKUP($A1116,'[1]LISTE ARTICLES PA-PV'!$A$2:$AB$1397,27,FALSE),""),"")</f>
        <v/>
      </c>
      <c r="H1116" s="50" t="str">
        <f>IF($A1116&lt;&gt;"",VLOOKUP($A1116,'[1]LISTE ARTICLES PA-PV'!$A$2:$AB$1397,7,FALSE),"0")</f>
        <v>0</v>
      </c>
    </row>
    <row r="1117" spans="1:8" x14ac:dyDescent="0.3">
      <c r="A1117" s="70"/>
      <c r="B1117" s="50"/>
      <c r="C1117" s="15" t="str">
        <f>IFERROR(IF(A1117&lt;&gt;"",VLOOKUP($A1117,'[1]LISTE ARTICLES PA-PV'!$A$2:$AB$1397,4,FALSE),""),"")</f>
        <v/>
      </c>
      <c r="D1117" s="46" t="str">
        <f>IFERROR(IF($A1117&lt;&gt;"",VLOOKUP($A1117,'[1]LISTE ARTICLES PA-PV'!$A$2:$AB$1397,6,FALSE),"0"),"")</f>
        <v>0</v>
      </c>
      <c r="E1117" s="49">
        <f t="shared" si="19"/>
        <v>0</v>
      </c>
      <c r="F1117" s="15" t="str">
        <f>IFERROR(IF($A1117&lt;&gt;"",VLOOKUP($A1117,'[1]LISTE ARTICLES PA-PV'!$A$2:$AB$1397,28,FALSE),""),"")</f>
        <v/>
      </c>
      <c r="G1117" s="15" t="str">
        <f>IFERROR(IF($A1117&lt;&gt;"",VLOOKUP($A1117,'[1]LISTE ARTICLES PA-PV'!$A$2:$AB$1397,27,FALSE),""),"")</f>
        <v/>
      </c>
      <c r="H1117" s="50" t="str">
        <f>IF($A1117&lt;&gt;"",VLOOKUP($A1117,'[1]LISTE ARTICLES PA-PV'!$A$2:$AB$1397,7,FALSE),"0")</f>
        <v>0</v>
      </c>
    </row>
    <row r="1118" spans="1:8" x14ac:dyDescent="0.3">
      <c r="A1118" s="70"/>
      <c r="B1118" s="50"/>
      <c r="C1118" s="15" t="str">
        <f>IFERROR(IF(A1118&lt;&gt;"",VLOOKUP($A1118,'[1]LISTE ARTICLES PA-PV'!$A$2:$AB$1397,4,FALSE),""),"")</f>
        <v/>
      </c>
      <c r="D1118" s="46" t="str">
        <f>IFERROR(IF($A1118&lt;&gt;"",VLOOKUP($A1118,'[1]LISTE ARTICLES PA-PV'!$A$2:$AB$1397,6,FALSE),"0"),"")</f>
        <v>0</v>
      </c>
      <c r="E1118" s="49">
        <f t="shared" si="19"/>
        <v>0</v>
      </c>
      <c r="F1118" s="15" t="str">
        <f>IFERROR(IF($A1118&lt;&gt;"",VLOOKUP($A1118,'[1]LISTE ARTICLES PA-PV'!$A$2:$AB$1397,28,FALSE),""),"")</f>
        <v/>
      </c>
      <c r="G1118" s="15" t="str">
        <f>IFERROR(IF($A1118&lt;&gt;"",VLOOKUP($A1118,'[1]LISTE ARTICLES PA-PV'!$A$2:$AB$1397,27,FALSE),""),"")</f>
        <v/>
      </c>
      <c r="H1118" s="50" t="str">
        <f>IF($A1118&lt;&gt;"",VLOOKUP($A1118,'[1]LISTE ARTICLES PA-PV'!$A$2:$AB$1397,7,FALSE),"0")</f>
        <v>0</v>
      </c>
    </row>
    <row r="1119" spans="1:8" x14ac:dyDescent="0.3">
      <c r="A1119" s="70"/>
      <c r="B1119" s="50"/>
      <c r="C1119" s="15" t="str">
        <f>IFERROR(IF(A1119&lt;&gt;"",VLOOKUP($A1119,'[1]LISTE ARTICLES PA-PV'!$A$2:$AB$1397,4,FALSE),""),"")</f>
        <v/>
      </c>
      <c r="D1119" s="46" t="str">
        <f>IFERROR(IF($A1119&lt;&gt;"",VLOOKUP($A1119,'[1]LISTE ARTICLES PA-PV'!$A$2:$AB$1397,6,FALSE),"0"),"")</f>
        <v>0</v>
      </c>
      <c r="E1119" s="49">
        <f t="shared" si="19"/>
        <v>0</v>
      </c>
      <c r="F1119" s="15" t="str">
        <f>IFERROR(IF($A1119&lt;&gt;"",VLOOKUP($A1119,'[1]LISTE ARTICLES PA-PV'!$A$2:$AB$1397,28,FALSE),""),"")</f>
        <v/>
      </c>
      <c r="G1119" s="15" t="str">
        <f>IFERROR(IF($A1119&lt;&gt;"",VLOOKUP($A1119,'[1]LISTE ARTICLES PA-PV'!$A$2:$AB$1397,27,FALSE),""),"")</f>
        <v/>
      </c>
      <c r="H1119" s="50" t="str">
        <f>IF($A1119&lt;&gt;"",VLOOKUP($A1119,'[1]LISTE ARTICLES PA-PV'!$A$2:$AB$1397,7,FALSE),"0")</f>
        <v>0</v>
      </c>
    </row>
    <row r="1120" spans="1:8" x14ac:dyDescent="0.3">
      <c r="A1120" s="70"/>
      <c r="B1120" s="50"/>
      <c r="C1120" s="15" t="str">
        <f>IFERROR(IF(A1120&lt;&gt;"",VLOOKUP($A1120,'[1]LISTE ARTICLES PA-PV'!$A$2:$AB$1397,4,FALSE),""),"")</f>
        <v/>
      </c>
      <c r="D1120" s="46" t="str">
        <f>IFERROR(IF($A1120&lt;&gt;"",VLOOKUP($A1120,'[1]LISTE ARTICLES PA-PV'!$A$2:$AB$1397,6,FALSE),"0"),"")</f>
        <v>0</v>
      </c>
      <c r="E1120" s="49">
        <f t="shared" si="19"/>
        <v>0</v>
      </c>
      <c r="F1120" s="15" t="str">
        <f>IFERROR(IF($A1120&lt;&gt;"",VLOOKUP($A1120,'[1]LISTE ARTICLES PA-PV'!$A$2:$AB$1397,28,FALSE),""),"")</f>
        <v/>
      </c>
      <c r="G1120" s="15" t="str">
        <f>IFERROR(IF($A1120&lt;&gt;"",VLOOKUP($A1120,'[1]LISTE ARTICLES PA-PV'!$A$2:$AB$1397,27,FALSE),""),"")</f>
        <v/>
      </c>
      <c r="H1120" s="50" t="str">
        <f>IF($A1120&lt;&gt;"",VLOOKUP($A1120,'[1]LISTE ARTICLES PA-PV'!$A$2:$AB$1397,7,FALSE),"0")</f>
        <v>0</v>
      </c>
    </row>
    <row r="1121" spans="1:8" x14ac:dyDescent="0.3">
      <c r="A1121" s="70"/>
      <c r="B1121" s="50"/>
      <c r="C1121" s="15" t="str">
        <f>IFERROR(IF(A1121&lt;&gt;"",VLOOKUP($A1121,'[1]LISTE ARTICLES PA-PV'!$A$2:$AB$1397,4,FALSE),""),"")</f>
        <v/>
      </c>
      <c r="D1121" s="46" t="str">
        <f>IFERROR(IF($A1121&lt;&gt;"",VLOOKUP($A1121,'[1]LISTE ARTICLES PA-PV'!$A$2:$AB$1397,6,FALSE),"0"),"")</f>
        <v>0</v>
      </c>
      <c r="E1121" s="49">
        <f t="shared" si="19"/>
        <v>0</v>
      </c>
      <c r="F1121" s="15" t="str">
        <f>IFERROR(IF($A1121&lt;&gt;"",VLOOKUP($A1121,'[1]LISTE ARTICLES PA-PV'!$A$2:$AB$1397,28,FALSE),""),"")</f>
        <v/>
      </c>
      <c r="G1121" s="15" t="str">
        <f>IFERROR(IF($A1121&lt;&gt;"",VLOOKUP($A1121,'[1]LISTE ARTICLES PA-PV'!$A$2:$AB$1397,27,FALSE),""),"")</f>
        <v/>
      </c>
      <c r="H1121" s="50" t="str">
        <f>IF($A1121&lt;&gt;"",VLOOKUP($A1121,'[1]LISTE ARTICLES PA-PV'!$A$2:$AB$1397,7,FALSE),"0")</f>
        <v>0</v>
      </c>
    </row>
    <row r="1122" spans="1:8" x14ac:dyDescent="0.3">
      <c r="A1122" s="70"/>
      <c r="B1122" s="50"/>
      <c r="C1122" s="15" t="str">
        <f>IFERROR(IF(A1122&lt;&gt;"",VLOOKUP($A1122,'[1]LISTE ARTICLES PA-PV'!$A$2:$AB$1397,4,FALSE),""),"")</f>
        <v/>
      </c>
      <c r="D1122" s="46" t="str">
        <f>IFERROR(IF($A1122&lt;&gt;"",VLOOKUP($A1122,'[1]LISTE ARTICLES PA-PV'!$A$2:$AB$1397,6,FALSE),"0"),"")</f>
        <v>0</v>
      </c>
      <c r="E1122" s="49">
        <f t="shared" si="19"/>
        <v>0</v>
      </c>
      <c r="F1122" s="15" t="str">
        <f>IFERROR(IF($A1122&lt;&gt;"",VLOOKUP($A1122,'[1]LISTE ARTICLES PA-PV'!$A$2:$AB$1397,28,FALSE),""),"")</f>
        <v/>
      </c>
      <c r="G1122" s="15" t="str">
        <f>IFERROR(IF($A1122&lt;&gt;"",VLOOKUP($A1122,'[1]LISTE ARTICLES PA-PV'!$A$2:$AB$1397,27,FALSE),""),"")</f>
        <v/>
      </c>
      <c r="H1122" s="50" t="str">
        <f>IF($A1122&lt;&gt;"",VLOOKUP($A1122,'[1]LISTE ARTICLES PA-PV'!$A$2:$AB$1397,7,FALSE),"0")</f>
        <v>0</v>
      </c>
    </row>
    <row r="1123" spans="1:8" x14ac:dyDescent="0.3">
      <c r="A1123" s="70"/>
      <c r="B1123" s="50"/>
      <c r="C1123" s="15" t="str">
        <f>IFERROR(IF(A1123&lt;&gt;"",VLOOKUP($A1123,'[1]LISTE ARTICLES PA-PV'!$A$2:$AB$1397,4,FALSE),""),"")</f>
        <v/>
      </c>
      <c r="D1123" s="46" t="str">
        <f>IFERROR(IF($A1123&lt;&gt;"",VLOOKUP($A1123,'[1]LISTE ARTICLES PA-PV'!$A$2:$AB$1397,6,FALSE),"0"),"")</f>
        <v>0</v>
      </c>
      <c r="E1123" s="49">
        <f t="shared" si="19"/>
        <v>0</v>
      </c>
      <c r="F1123" s="15" t="str">
        <f>IFERROR(IF($A1123&lt;&gt;"",VLOOKUP($A1123,'[1]LISTE ARTICLES PA-PV'!$A$2:$AB$1397,28,FALSE),""),"")</f>
        <v/>
      </c>
      <c r="G1123" s="15" t="str">
        <f>IFERROR(IF($A1123&lt;&gt;"",VLOOKUP($A1123,'[1]LISTE ARTICLES PA-PV'!$A$2:$AB$1397,27,FALSE),""),"")</f>
        <v/>
      </c>
      <c r="H1123" s="50" t="str">
        <f>IF($A1123&lt;&gt;"",VLOOKUP($A1123,'[1]LISTE ARTICLES PA-PV'!$A$2:$AB$1397,7,FALSE),"0")</f>
        <v>0</v>
      </c>
    </row>
    <row r="1124" spans="1:8" x14ac:dyDescent="0.3">
      <c r="A1124" s="70"/>
      <c r="B1124" s="50"/>
      <c r="C1124" s="15" t="str">
        <f>IFERROR(IF(A1124&lt;&gt;"",VLOOKUP($A1124,'[1]LISTE ARTICLES PA-PV'!$A$2:$AB$1397,4,FALSE),""),"")</f>
        <v/>
      </c>
      <c r="D1124" s="46" t="str">
        <f>IFERROR(IF($A1124&lt;&gt;"",VLOOKUP($A1124,'[1]LISTE ARTICLES PA-PV'!$A$2:$AB$1397,6,FALSE),"0"),"")</f>
        <v>0</v>
      </c>
      <c r="E1124" s="49">
        <f t="shared" si="19"/>
        <v>0</v>
      </c>
      <c r="F1124" s="15" t="str">
        <f>IFERROR(IF($A1124&lt;&gt;"",VLOOKUP($A1124,'[1]LISTE ARTICLES PA-PV'!$A$2:$AB$1397,28,FALSE),""),"")</f>
        <v/>
      </c>
      <c r="G1124" s="15" t="str">
        <f>IFERROR(IF($A1124&lt;&gt;"",VLOOKUP($A1124,'[1]LISTE ARTICLES PA-PV'!$A$2:$AB$1397,27,FALSE),""),"")</f>
        <v/>
      </c>
      <c r="H1124" s="50" t="str">
        <f>IF($A1124&lt;&gt;"",VLOOKUP($A1124,'[1]LISTE ARTICLES PA-PV'!$A$2:$AB$1397,7,FALSE),"0")</f>
        <v>0</v>
      </c>
    </row>
    <row r="1125" spans="1:8" x14ac:dyDescent="0.3">
      <c r="A1125" s="70"/>
      <c r="B1125" s="50"/>
      <c r="C1125" s="15" t="str">
        <f>IFERROR(IF(A1125&lt;&gt;"",VLOOKUP($A1125,'[1]LISTE ARTICLES PA-PV'!$A$2:$AB$1397,4,FALSE),""),"")</f>
        <v/>
      </c>
      <c r="D1125" s="46" t="str">
        <f>IFERROR(IF($A1125&lt;&gt;"",VLOOKUP($A1125,'[1]LISTE ARTICLES PA-PV'!$A$2:$AB$1397,6,FALSE),"0"),"")</f>
        <v>0</v>
      </c>
      <c r="E1125" s="49">
        <f t="shared" si="19"/>
        <v>0</v>
      </c>
      <c r="F1125" s="15" t="str">
        <f>IFERROR(IF($A1125&lt;&gt;"",VLOOKUP($A1125,'[1]LISTE ARTICLES PA-PV'!$A$2:$AB$1397,28,FALSE),""),"")</f>
        <v/>
      </c>
      <c r="G1125" s="15" t="str">
        <f>IFERROR(IF($A1125&lt;&gt;"",VLOOKUP($A1125,'[1]LISTE ARTICLES PA-PV'!$A$2:$AB$1397,27,FALSE),""),"")</f>
        <v/>
      </c>
      <c r="H1125" s="50" t="str">
        <f>IF($A1125&lt;&gt;"",VLOOKUP($A1125,'[1]LISTE ARTICLES PA-PV'!$A$2:$AB$1397,7,FALSE),"0")</f>
        <v>0</v>
      </c>
    </row>
    <row r="1126" spans="1:8" x14ac:dyDescent="0.3">
      <c r="A1126" s="70"/>
      <c r="B1126" s="50"/>
      <c r="C1126" s="15" t="str">
        <f>IFERROR(IF(A1126&lt;&gt;"",VLOOKUP($A1126,'[1]LISTE ARTICLES PA-PV'!$A$2:$AB$1397,4,FALSE),""),"")</f>
        <v/>
      </c>
      <c r="D1126" s="46" t="str">
        <f>IFERROR(IF($A1126&lt;&gt;"",VLOOKUP($A1126,'[1]LISTE ARTICLES PA-PV'!$A$2:$AB$1397,6,FALSE),"0"),"")</f>
        <v>0</v>
      </c>
      <c r="E1126" s="49">
        <f t="shared" si="19"/>
        <v>0</v>
      </c>
      <c r="F1126" s="15" t="str">
        <f>IFERROR(IF($A1126&lt;&gt;"",VLOOKUP($A1126,'[1]LISTE ARTICLES PA-PV'!$A$2:$AB$1397,28,FALSE),""),"")</f>
        <v/>
      </c>
      <c r="G1126" s="15" t="str">
        <f>IFERROR(IF($A1126&lt;&gt;"",VLOOKUP($A1126,'[1]LISTE ARTICLES PA-PV'!$A$2:$AB$1397,27,FALSE),""),"")</f>
        <v/>
      </c>
      <c r="H1126" s="50" t="str">
        <f>IF($A1126&lt;&gt;"",VLOOKUP($A1126,'[1]LISTE ARTICLES PA-PV'!$A$2:$AB$1397,7,FALSE),"0")</f>
        <v>0</v>
      </c>
    </row>
    <row r="1127" spans="1:8" x14ac:dyDescent="0.3">
      <c r="A1127" s="70"/>
      <c r="B1127" s="50"/>
      <c r="C1127" s="15" t="str">
        <f>IFERROR(IF(A1127&lt;&gt;"",VLOOKUP($A1127,'[1]LISTE ARTICLES PA-PV'!$A$2:$AB$1397,4,FALSE),""),"")</f>
        <v/>
      </c>
      <c r="D1127" s="46" t="str">
        <f>IFERROR(IF($A1127&lt;&gt;"",VLOOKUP($A1127,'[1]LISTE ARTICLES PA-PV'!$A$2:$AB$1397,6,FALSE),"0"),"")</f>
        <v>0</v>
      </c>
      <c r="E1127" s="49">
        <f t="shared" si="19"/>
        <v>0</v>
      </c>
      <c r="F1127" s="15" t="str">
        <f>IFERROR(IF($A1127&lt;&gt;"",VLOOKUP($A1127,'[1]LISTE ARTICLES PA-PV'!$A$2:$AB$1397,28,FALSE),""),"")</f>
        <v/>
      </c>
      <c r="G1127" s="15" t="str">
        <f>IFERROR(IF($A1127&lt;&gt;"",VLOOKUP($A1127,'[1]LISTE ARTICLES PA-PV'!$A$2:$AB$1397,27,FALSE),""),"")</f>
        <v/>
      </c>
      <c r="H1127" s="50" t="str">
        <f>IF($A1127&lt;&gt;"",VLOOKUP($A1127,'[1]LISTE ARTICLES PA-PV'!$A$2:$AB$1397,7,FALSE),"0")</f>
        <v>0</v>
      </c>
    </row>
    <row r="1128" spans="1:8" x14ac:dyDescent="0.3">
      <c r="A1128" s="70"/>
      <c r="B1128" s="50"/>
      <c r="C1128" s="15" t="str">
        <f>IFERROR(IF(A1128&lt;&gt;"",VLOOKUP($A1128,'[1]LISTE ARTICLES PA-PV'!$A$2:$AB$1397,4,FALSE),""),"")</f>
        <v/>
      </c>
      <c r="D1128" s="46" t="str">
        <f>IFERROR(IF($A1128&lt;&gt;"",VLOOKUP($A1128,'[1]LISTE ARTICLES PA-PV'!$A$2:$AB$1397,6,FALSE),"0"),"")</f>
        <v>0</v>
      </c>
      <c r="E1128" s="49">
        <f t="shared" si="19"/>
        <v>0</v>
      </c>
      <c r="F1128" s="15" t="str">
        <f>IFERROR(IF($A1128&lt;&gt;"",VLOOKUP($A1128,'[1]LISTE ARTICLES PA-PV'!$A$2:$AB$1397,28,FALSE),""),"")</f>
        <v/>
      </c>
      <c r="G1128" s="15" t="str">
        <f>IFERROR(IF($A1128&lt;&gt;"",VLOOKUP($A1128,'[1]LISTE ARTICLES PA-PV'!$A$2:$AB$1397,27,FALSE),""),"")</f>
        <v/>
      </c>
      <c r="H1128" s="50" t="str">
        <f>IF($A1128&lt;&gt;"",VLOOKUP($A1128,'[1]LISTE ARTICLES PA-PV'!$A$2:$AB$1397,7,FALSE),"0")</f>
        <v>0</v>
      </c>
    </row>
    <row r="1129" spans="1:8" x14ac:dyDescent="0.3">
      <c r="A1129" s="70"/>
      <c r="B1129" s="50"/>
      <c r="C1129" s="15" t="str">
        <f>IFERROR(IF(A1129&lt;&gt;"",VLOOKUP($A1129,'[1]LISTE ARTICLES PA-PV'!$A$2:$AB$1397,4,FALSE),""),"")</f>
        <v/>
      </c>
      <c r="D1129" s="46" t="str">
        <f>IFERROR(IF($A1129&lt;&gt;"",VLOOKUP($A1129,'[1]LISTE ARTICLES PA-PV'!$A$2:$AB$1397,6,FALSE),"0"),"")</f>
        <v>0</v>
      </c>
      <c r="E1129" s="49">
        <f t="shared" si="19"/>
        <v>0</v>
      </c>
      <c r="F1129" s="15" t="str">
        <f>IFERROR(IF($A1129&lt;&gt;"",VLOOKUP($A1129,'[1]LISTE ARTICLES PA-PV'!$A$2:$AB$1397,28,FALSE),""),"")</f>
        <v/>
      </c>
      <c r="G1129" s="15" t="str">
        <f>IFERROR(IF($A1129&lt;&gt;"",VLOOKUP($A1129,'[1]LISTE ARTICLES PA-PV'!$A$2:$AB$1397,27,FALSE),""),"")</f>
        <v/>
      </c>
      <c r="H1129" s="50" t="str">
        <f>IF($A1129&lt;&gt;"",VLOOKUP($A1129,'[1]LISTE ARTICLES PA-PV'!$A$2:$AB$1397,7,FALSE),"0")</f>
        <v>0</v>
      </c>
    </row>
    <row r="1130" spans="1:8" x14ac:dyDescent="0.3">
      <c r="A1130" s="70"/>
      <c r="B1130" s="50"/>
      <c r="C1130" s="15" t="str">
        <f>IFERROR(IF(A1130&lt;&gt;"",VLOOKUP($A1130,'[1]LISTE ARTICLES PA-PV'!$A$2:$AB$1397,4,FALSE),""),"")</f>
        <v/>
      </c>
      <c r="D1130" s="46" t="str">
        <f>IFERROR(IF($A1130&lt;&gt;"",VLOOKUP($A1130,'[1]LISTE ARTICLES PA-PV'!$A$2:$AB$1397,6,FALSE),"0"),"")</f>
        <v>0</v>
      </c>
      <c r="E1130" s="49">
        <f t="shared" si="19"/>
        <v>0</v>
      </c>
      <c r="F1130" s="15" t="str">
        <f>IFERROR(IF($A1130&lt;&gt;"",VLOOKUP($A1130,'[1]LISTE ARTICLES PA-PV'!$A$2:$AB$1397,28,FALSE),""),"")</f>
        <v/>
      </c>
      <c r="G1130" s="15" t="str">
        <f>IFERROR(IF($A1130&lt;&gt;"",VLOOKUP($A1130,'[1]LISTE ARTICLES PA-PV'!$A$2:$AB$1397,27,FALSE),""),"")</f>
        <v/>
      </c>
      <c r="H1130" s="50" t="str">
        <f>IF($A1130&lt;&gt;"",VLOOKUP($A1130,'[1]LISTE ARTICLES PA-PV'!$A$2:$AB$1397,7,FALSE),"0")</f>
        <v>0</v>
      </c>
    </row>
    <row r="1131" spans="1:8" x14ac:dyDescent="0.3">
      <c r="A1131" s="70"/>
      <c r="B1131" s="50"/>
      <c r="C1131" s="15" t="str">
        <f>IFERROR(IF(A1131&lt;&gt;"",VLOOKUP($A1131,'[1]LISTE ARTICLES PA-PV'!$A$2:$AB$1397,4,FALSE),""),"")</f>
        <v/>
      </c>
      <c r="D1131" s="46" t="str">
        <f>IFERROR(IF($A1131&lt;&gt;"",VLOOKUP($A1131,'[1]LISTE ARTICLES PA-PV'!$A$2:$AB$1397,6,FALSE),"0"),"")</f>
        <v>0</v>
      </c>
      <c r="E1131" s="49">
        <f t="shared" si="19"/>
        <v>0</v>
      </c>
      <c r="F1131" s="15" t="str">
        <f>IFERROR(IF($A1131&lt;&gt;"",VLOOKUP($A1131,'[1]LISTE ARTICLES PA-PV'!$A$2:$AB$1397,28,FALSE),""),"")</f>
        <v/>
      </c>
      <c r="G1131" s="15" t="str">
        <f>IFERROR(IF($A1131&lt;&gt;"",VLOOKUP($A1131,'[1]LISTE ARTICLES PA-PV'!$A$2:$AB$1397,27,FALSE),""),"")</f>
        <v/>
      </c>
      <c r="H1131" s="50" t="str">
        <f>IF($A1131&lt;&gt;"",VLOOKUP($A1131,'[1]LISTE ARTICLES PA-PV'!$A$2:$AB$1397,7,FALSE),"0")</f>
        <v>0</v>
      </c>
    </row>
    <row r="1132" spans="1:8" x14ac:dyDescent="0.3">
      <c r="A1132" s="70"/>
      <c r="B1132" s="50"/>
      <c r="C1132" s="15" t="str">
        <f>IFERROR(IF(A1132&lt;&gt;"",VLOOKUP($A1132,'[1]LISTE ARTICLES PA-PV'!$A$2:$AB$1397,4,FALSE),""),"")</f>
        <v/>
      </c>
      <c r="D1132" s="46" t="str">
        <f>IFERROR(IF($A1132&lt;&gt;"",VLOOKUP($A1132,'[1]LISTE ARTICLES PA-PV'!$A$2:$AB$1397,6,FALSE),"0"),"")</f>
        <v>0</v>
      </c>
      <c r="E1132" s="49">
        <f t="shared" si="19"/>
        <v>0</v>
      </c>
      <c r="F1132" s="15" t="str">
        <f>IFERROR(IF($A1132&lt;&gt;"",VLOOKUP($A1132,'[1]LISTE ARTICLES PA-PV'!$A$2:$AB$1397,28,FALSE),""),"")</f>
        <v/>
      </c>
      <c r="G1132" s="15" t="str">
        <f>IFERROR(IF($A1132&lt;&gt;"",VLOOKUP($A1132,'[1]LISTE ARTICLES PA-PV'!$A$2:$AB$1397,27,FALSE),""),"")</f>
        <v/>
      </c>
      <c r="H1132" s="50" t="str">
        <f>IF($A1132&lt;&gt;"",VLOOKUP($A1132,'[1]LISTE ARTICLES PA-PV'!$A$2:$AB$1397,7,FALSE),"0")</f>
        <v>0</v>
      </c>
    </row>
    <row r="1133" spans="1:8" x14ac:dyDescent="0.3">
      <c r="A1133" s="70"/>
      <c r="B1133" s="50"/>
      <c r="C1133" s="15" t="str">
        <f>IFERROR(IF(A1133&lt;&gt;"",VLOOKUP($A1133,'[1]LISTE ARTICLES PA-PV'!$A$2:$AB$1397,4,FALSE),""),"")</f>
        <v/>
      </c>
      <c r="D1133" s="46" t="str">
        <f>IFERROR(IF($A1133&lt;&gt;"",VLOOKUP($A1133,'[1]LISTE ARTICLES PA-PV'!$A$2:$AB$1397,6,FALSE),"0"),"")</f>
        <v>0</v>
      </c>
      <c r="E1133" s="49">
        <f t="shared" si="19"/>
        <v>0</v>
      </c>
      <c r="F1133" s="15" t="str">
        <f>IFERROR(IF($A1133&lt;&gt;"",VLOOKUP($A1133,'[1]LISTE ARTICLES PA-PV'!$A$2:$AB$1397,28,FALSE),""),"")</f>
        <v/>
      </c>
      <c r="G1133" s="15" t="str">
        <f>IFERROR(IF($A1133&lt;&gt;"",VLOOKUP($A1133,'[1]LISTE ARTICLES PA-PV'!$A$2:$AB$1397,27,FALSE),""),"")</f>
        <v/>
      </c>
      <c r="H1133" s="50" t="str">
        <f>IF($A1133&lt;&gt;"",VLOOKUP($A1133,'[1]LISTE ARTICLES PA-PV'!$A$2:$AB$1397,7,FALSE),"0")</f>
        <v>0</v>
      </c>
    </row>
    <row r="1134" spans="1:8" x14ac:dyDescent="0.3">
      <c r="A1134" s="70"/>
      <c r="B1134" s="50"/>
      <c r="C1134" s="15" t="str">
        <f>IFERROR(IF(A1134&lt;&gt;"",VLOOKUP($A1134,'[1]LISTE ARTICLES PA-PV'!$A$2:$AB$1397,4,FALSE),""),"")</f>
        <v/>
      </c>
      <c r="D1134" s="46" t="str">
        <f>IFERROR(IF($A1134&lt;&gt;"",VLOOKUP($A1134,'[1]LISTE ARTICLES PA-PV'!$A$2:$AB$1397,6,FALSE),"0"),"")</f>
        <v>0</v>
      </c>
      <c r="E1134" s="49">
        <f t="shared" si="19"/>
        <v>0</v>
      </c>
      <c r="F1134" s="15" t="str">
        <f>IFERROR(IF($A1134&lt;&gt;"",VLOOKUP($A1134,'[1]LISTE ARTICLES PA-PV'!$A$2:$AB$1397,28,FALSE),""),"")</f>
        <v/>
      </c>
      <c r="G1134" s="15" t="str">
        <f>IFERROR(IF($A1134&lt;&gt;"",VLOOKUP($A1134,'[1]LISTE ARTICLES PA-PV'!$A$2:$AB$1397,27,FALSE),""),"")</f>
        <v/>
      </c>
      <c r="H1134" s="50" t="str">
        <f>IF($A1134&lt;&gt;"",VLOOKUP($A1134,'[1]LISTE ARTICLES PA-PV'!$A$2:$AB$1397,7,FALSE),"0")</f>
        <v>0</v>
      </c>
    </row>
    <row r="1135" spans="1:8" x14ac:dyDescent="0.3">
      <c r="A1135" s="70"/>
      <c r="B1135" s="50"/>
      <c r="C1135" s="15" t="str">
        <f>IFERROR(IF(A1135&lt;&gt;"",VLOOKUP($A1135,'[1]LISTE ARTICLES PA-PV'!$A$2:$AB$1397,4,FALSE),""),"")</f>
        <v/>
      </c>
      <c r="D1135" s="46" t="str">
        <f>IFERROR(IF($A1135&lt;&gt;"",VLOOKUP($A1135,'[1]LISTE ARTICLES PA-PV'!$A$2:$AB$1397,6,FALSE),"0"),"")</f>
        <v>0</v>
      </c>
      <c r="E1135" s="49">
        <f t="shared" si="19"/>
        <v>0</v>
      </c>
      <c r="F1135" s="15" t="str">
        <f>IFERROR(IF($A1135&lt;&gt;"",VLOOKUP($A1135,'[1]LISTE ARTICLES PA-PV'!$A$2:$AB$1397,28,FALSE),""),"")</f>
        <v/>
      </c>
      <c r="G1135" s="15" t="str">
        <f>IFERROR(IF($A1135&lt;&gt;"",VLOOKUP($A1135,'[1]LISTE ARTICLES PA-PV'!$A$2:$AB$1397,27,FALSE),""),"")</f>
        <v/>
      </c>
      <c r="H1135" s="50" t="str">
        <f>IF($A1135&lt;&gt;"",VLOOKUP($A1135,'[1]LISTE ARTICLES PA-PV'!$A$2:$AB$1397,7,FALSE),"0")</f>
        <v>0</v>
      </c>
    </row>
    <row r="1136" spans="1:8" x14ac:dyDescent="0.3">
      <c r="A1136" s="70"/>
      <c r="B1136" s="50"/>
      <c r="C1136" s="15" t="str">
        <f>IFERROR(IF(A1136&lt;&gt;"",VLOOKUP($A1136,'[1]LISTE ARTICLES PA-PV'!$A$2:$AB$1397,4,FALSE),""),"")</f>
        <v/>
      </c>
      <c r="D1136" s="46" t="str">
        <f>IFERROR(IF($A1136&lt;&gt;"",VLOOKUP($A1136,'[1]LISTE ARTICLES PA-PV'!$A$2:$AB$1397,6,FALSE),"0"),"")</f>
        <v>0</v>
      </c>
      <c r="E1136" s="49">
        <f t="shared" si="19"/>
        <v>0</v>
      </c>
      <c r="F1136" s="15" t="str">
        <f>IFERROR(IF($A1136&lt;&gt;"",VLOOKUP($A1136,'[1]LISTE ARTICLES PA-PV'!$A$2:$AB$1397,28,FALSE),""),"")</f>
        <v/>
      </c>
      <c r="G1136" s="15" t="str">
        <f>IFERROR(IF($A1136&lt;&gt;"",VLOOKUP($A1136,'[1]LISTE ARTICLES PA-PV'!$A$2:$AB$1397,27,FALSE),""),"")</f>
        <v/>
      </c>
      <c r="H1136" s="50" t="str">
        <f>IF($A1136&lt;&gt;"",VLOOKUP($A1136,'[1]LISTE ARTICLES PA-PV'!$A$2:$AB$1397,7,FALSE),"0")</f>
        <v>0</v>
      </c>
    </row>
    <row r="1137" spans="1:8" x14ac:dyDescent="0.3">
      <c r="A1137" s="70"/>
      <c r="B1137" s="50"/>
      <c r="C1137" s="15" t="str">
        <f>IFERROR(IF(A1137&lt;&gt;"",VLOOKUP($A1137,'[1]LISTE ARTICLES PA-PV'!$A$2:$AB$1397,4,FALSE),""),"")</f>
        <v/>
      </c>
      <c r="D1137" s="46" t="str">
        <f>IFERROR(IF($A1137&lt;&gt;"",VLOOKUP($A1137,'[1]LISTE ARTICLES PA-PV'!$A$2:$AB$1397,6,FALSE),"0"),"")</f>
        <v>0</v>
      </c>
      <c r="E1137" s="49">
        <f t="shared" si="19"/>
        <v>0</v>
      </c>
      <c r="F1137" s="15" t="str">
        <f>IFERROR(IF($A1137&lt;&gt;"",VLOOKUP($A1137,'[1]LISTE ARTICLES PA-PV'!$A$2:$AB$1397,28,FALSE),""),"")</f>
        <v/>
      </c>
      <c r="G1137" s="15" t="str">
        <f>IFERROR(IF($A1137&lt;&gt;"",VLOOKUP($A1137,'[1]LISTE ARTICLES PA-PV'!$A$2:$AB$1397,27,FALSE),""),"")</f>
        <v/>
      </c>
      <c r="H1137" s="50" t="str">
        <f>IF($A1137&lt;&gt;"",VLOOKUP($A1137,'[1]LISTE ARTICLES PA-PV'!$A$2:$AB$1397,7,FALSE),"0")</f>
        <v>0</v>
      </c>
    </row>
    <row r="1138" spans="1:8" x14ac:dyDescent="0.3">
      <c r="A1138" s="70"/>
      <c r="B1138" s="50"/>
      <c r="C1138" s="15" t="str">
        <f>IFERROR(IF(A1138&lt;&gt;"",VLOOKUP($A1138,'[1]LISTE ARTICLES PA-PV'!$A$2:$AB$1397,4,FALSE),""),"")</f>
        <v/>
      </c>
      <c r="D1138" s="46" t="str">
        <f>IFERROR(IF($A1138&lt;&gt;"",VLOOKUP($A1138,'[1]LISTE ARTICLES PA-PV'!$A$2:$AB$1397,6,FALSE),"0"),"")</f>
        <v>0</v>
      </c>
      <c r="E1138" s="49">
        <f t="shared" si="19"/>
        <v>0</v>
      </c>
      <c r="F1138" s="15" t="str">
        <f>IFERROR(IF($A1138&lt;&gt;"",VLOOKUP($A1138,'[1]LISTE ARTICLES PA-PV'!$A$2:$AB$1397,28,FALSE),""),"")</f>
        <v/>
      </c>
      <c r="G1138" s="15" t="str">
        <f>IFERROR(IF($A1138&lt;&gt;"",VLOOKUP($A1138,'[1]LISTE ARTICLES PA-PV'!$A$2:$AB$1397,27,FALSE),""),"")</f>
        <v/>
      </c>
      <c r="H1138" s="50" t="str">
        <f>IF($A1138&lt;&gt;"",VLOOKUP($A1138,'[1]LISTE ARTICLES PA-PV'!$A$2:$AB$1397,7,FALSE),"0")</f>
        <v>0</v>
      </c>
    </row>
    <row r="1139" spans="1:8" x14ac:dyDescent="0.3">
      <c r="A1139" s="70"/>
      <c r="B1139" s="50"/>
      <c r="C1139" s="15" t="str">
        <f>IFERROR(IF(A1139&lt;&gt;"",VLOOKUP($A1139,'[1]LISTE ARTICLES PA-PV'!$A$2:$AB$1397,4,FALSE),""),"")</f>
        <v/>
      </c>
      <c r="D1139" s="46" t="str">
        <f>IFERROR(IF($A1139&lt;&gt;"",VLOOKUP($A1139,'[1]LISTE ARTICLES PA-PV'!$A$2:$AB$1397,6,FALSE),"0"),"")</f>
        <v>0</v>
      </c>
      <c r="E1139" s="49">
        <f t="shared" si="19"/>
        <v>0</v>
      </c>
      <c r="F1139" s="15" t="str">
        <f>IFERROR(IF($A1139&lt;&gt;"",VLOOKUP($A1139,'[1]LISTE ARTICLES PA-PV'!$A$2:$AB$1397,28,FALSE),""),"")</f>
        <v/>
      </c>
      <c r="G1139" s="15" t="str">
        <f>IFERROR(IF($A1139&lt;&gt;"",VLOOKUP($A1139,'[1]LISTE ARTICLES PA-PV'!$A$2:$AB$1397,27,FALSE),""),"")</f>
        <v/>
      </c>
      <c r="H1139" s="50" t="str">
        <f>IF($A1139&lt;&gt;"",VLOOKUP($A1139,'[1]LISTE ARTICLES PA-PV'!$A$2:$AB$1397,7,FALSE),"0")</f>
        <v>0</v>
      </c>
    </row>
    <row r="1140" spans="1:8" x14ac:dyDescent="0.3">
      <c r="A1140" s="70"/>
      <c r="B1140" s="50"/>
      <c r="C1140" s="15" t="str">
        <f>IFERROR(IF(A1140&lt;&gt;"",VLOOKUP($A1140,'[1]LISTE ARTICLES PA-PV'!$A$2:$AB$1397,4,FALSE),""),"")</f>
        <v/>
      </c>
      <c r="D1140" s="46" t="str">
        <f>IFERROR(IF($A1140&lt;&gt;"",VLOOKUP($A1140,'[1]LISTE ARTICLES PA-PV'!$A$2:$AB$1397,6,FALSE),"0"),"")</f>
        <v>0</v>
      </c>
      <c r="E1140" s="49">
        <f t="shared" si="19"/>
        <v>0</v>
      </c>
      <c r="F1140" s="15" t="str">
        <f>IFERROR(IF($A1140&lt;&gt;"",VLOOKUP($A1140,'[1]LISTE ARTICLES PA-PV'!$A$2:$AB$1397,28,FALSE),""),"")</f>
        <v/>
      </c>
      <c r="G1140" s="15" t="str">
        <f>IFERROR(IF($A1140&lt;&gt;"",VLOOKUP($A1140,'[1]LISTE ARTICLES PA-PV'!$A$2:$AB$1397,27,FALSE),""),"")</f>
        <v/>
      </c>
      <c r="H1140" s="50" t="str">
        <f>IF($A1140&lt;&gt;"",VLOOKUP($A1140,'[1]LISTE ARTICLES PA-PV'!$A$2:$AB$1397,7,FALSE),"0")</f>
        <v>0</v>
      </c>
    </row>
    <row r="1141" spans="1:8" x14ac:dyDescent="0.3">
      <c r="A1141" s="70"/>
      <c r="B1141" s="50"/>
      <c r="C1141" s="15" t="str">
        <f>IFERROR(IF(A1141&lt;&gt;"",VLOOKUP($A1141,'[1]LISTE ARTICLES PA-PV'!$A$2:$AB$1397,4,FALSE),""),"")</f>
        <v/>
      </c>
      <c r="D1141" s="46" t="str">
        <f>IFERROR(IF($A1141&lt;&gt;"",VLOOKUP($A1141,'[1]LISTE ARTICLES PA-PV'!$A$2:$AB$1397,6,FALSE),"0"),"")</f>
        <v>0</v>
      </c>
      <c r="E1141" s="49">
        <f t="shared" si="19"/>
        <v>0</v>
      </c>
      <c r="F1141" s="15" t="str">
        <f>IFERROR(IF($A1141&lt;&gt;"",VLOOKUP($A1141,'[1]LISTE ARTICLES PA-PV'!$A$2:$AB$1397,28,FALSE),""),"")</f>
        <v/>
      </c>
      <c r="G1141" s="15" t="str">
        <f>IFERROR(IF($A1141&lt;&gt;"",VLOOKUP($A1141,'[1]LISTE ARTICLES PA-PV'!$A$2:$AB$1397,27,FALSE),""),"")</f>
        <v/>
      </c>
      <c r="H1141" s="50" t="str">
        <f>IF($A1141&lt;&gt;"",VLOOKUP($A1141,'[1]LISTE ARTICLES PA-PV'!$A$2:$AB$1397,7,FALSE),"0")</f>
        <v>0</v>
      </c>
    </row>
    <row r="1142" spans="1:8" x14ac:dyDescent="0.3">
      <c r="A1142" s="70"/>
      <c r="B1142" s="50"/>
      <c r="C1142" s="15" t="str">
        <f>IFERROR(IF(A1142&lt;&gt;"",VLOOKUP($A1142,'[1]LISTE ARTICLES PA-PV'!$A$2:$AB$1397,4,FALSE),""),"")</f>
        <v/>
      </c>
      <c r="D1142" s="46" t="str">
        <f>IFERROR(IF($A1142&lt;&gt;"",VLOOKUP($A1142,'[1]LISTE ARTICLES PA-PV'!$A$2:$AB$1397,6,FALSE),"0"),"")</f>
        <v>0</v>
      </c>
      <c r="E1142" s="49">
        <f t="shared" si="19"/>
        <v>0</v>
      </c>
      <c r="F1142" s="15" t="str">
        <f>IFERROR(IF($A1142&lt;&gt;"",VLOOKUP($A1142,'[1]LISTE ARTICLES PA-PV'!$A$2:$AB$1397,28,FALSE),""),"")</f>
        <v/>
      </c>
      <c r="G1142" s="15" t="str">
        <f>IFERROR(IF($A1142&lt;&gt;"",VLOOKUP($A1142,'[1]LISTE ARTICLES PA-PV'!$A$2:$AB$1397,27,FALSE),""),"")</f>
        <v/>
      </c>
      <c r="H1142" s="50" t="str">
        <f>IF($A1142&lt;&gt;"",VLOOKUP($A1142,'[1]LISTE ARTICLES PA-PV'!$A$2:$AB$1397,7,FALSE),"0")</f>
        <v>0</v>
      </c>
    </row>
    <row r="1143" spans="1:8" x14ac:dyDescent="0.3">
      <c r="A1143" s="70"/>
      <c r="B1143" s="50"/>
      <c r="C1143" s="15" t="str">
        <f>IFERROR(IF(A1143&lt;&gt;"",VLOOKUP($A1143,'[1]LISTE ARTICLES PA-PV'!$A$2:$AB$1397,4,FALSE),""),"")</f>
        <v/>
      </c>
      <c r="D1143" s="46" t="str">
        <f>IFERROR(IF($A1143&lt;&gt;"",VLOOKUP($A1143,'[1]LISTE ARTICLES PA-PV'!$A$2:$AB$1397,6,FALSE),"0"),"")</f>
        <v>0</v>
      </c>
      <c r="E1143" s="49">
        <f t="shared" si="19"/>
        <v>0</v>
      </c>
      <c r="F1143" s="15" t="str">
        <f>IFERROR(IF($A1143&lt;&gt;"",VLOOKUP($A1143,'[1]LISTE ARTICLES PA-PV'!$A$2:$AB$1397,28,FALSE),""),"")</f>
        <v/>
      </c>
      <c r="G1143" s="15" t="str">
        <f>IFERROR(IF($A1143&lt;&gt;"",VLOOKUP($A1143,'[1]LISTE ARTICLES PA-PV'!$A$2:$AB$1397,27,FALSE),""),"")</f>
        <v/>
      </c>
      <c r="H1143" s="50" t="str">
        <f>IF($A1143&lt;&gt;"",VLOOKUP($A1143,'[1]LISTE ARTICLES PA-PV'!$A$2:$AB$1397,7,FALSE),"0")</f>
        <v>0</v>
      </c>
    </row>
    <row r="1144" spans="1:8" x14ac:dyDescent="0.3">
      <c r="A1144" s="70"/>
      <c r="B1144" s="50"/>
      <c r="C1144" s="15" t="str">
        <f>IFERROR(IF(A1144&lt;&gt;"",VLOOKUP($A1144,'[1]LISTE ARTICLES PA-PV'!$A$2:$AB$1397,4,FALSE),""),"")</f>
        <v/>
      </c>
      <c r="D1144" s="46" t="str">
        <f>IFERROR(IF($A1144&lt;&gt;"",VLOOKUP($A1144,'[1]LISTE ARTICLES PA-PV'!$A$2:$AB$1397,6,FALSE),"0"),"")</f>
        <v>0</v>
      </c>
      <c r="E1144" s="49">
        <f t="shared" si="19"/>
        <v>0</v>
      </c>
      <c r="F1144" s="15" t="str">
        <f>IFERROR(IF($A1144&lt;&gt;"",VLOOKUP($A1144,'[1]LISTE ARTICLES PA-PV'!$A$2:$AB$1397,28,FALSE),""),"")</f>
        <v/>
      </c>
      <c r="G1144" s="15" t="str">
        <f>IFERROR(IF($A1144&lt;&gt;"",VLOOKUP($A1144,'[1]LISTE ARTICLES PA-PV'!$A$2:$AB$1397,27,FALSE),""),"")</f>
        <v/>
      </c>
      <c r="H1144" s="50" t="str">
        <f>IF($A1144&lt;&gt;"",VLOOKUP($A1144,'[1]LISTE ARTICLES PA-PV'!$A$2:$AB$1397,7,FALSE),"0")</f>
        <v>0</v>
      </c>
    </row>
    <row r="1145" spans="1:8" x14ac:dyDescent="0.3">
      <c r="A1145" s="70"/>
      <c r="B1145" s="50"/>
      <c r="C1145" s="15" t="str">
        <f>IFERROR(IF(A1145&lt;&gt;"",VLOOKUP($A1145,'[1]LISTE ARTICLES PA-PV'!$A$2:$AB$1397,4,FALSE),""),"")</f>
        <v/>
      </c>
      <c r="D1145" s="46" t="str">
        <f>IFERROR(IF($A1145&lt;&gt;"",VLOOKUP($A1145,'[1]LISTE ARTICLES PA-PV'!$A$2:$AB$1397,6,FALSE),"0"),"")</f>
        <v>0</v>
      </c>
      <c r="E1145" s="49">
        <f t="shared" si="19"/>
        <v>0</v>
      </c>
      <c r="F1145" s="15" t="str">
        <f>IFERROR(IF($A1145&lt;&gt;"",VLOOKUP($A1145,'[1]LISTE ARTICLES PA-PV'!$A$2:$AB$1397,28,FALSE),""),"")</f>
        <v/>
      </c>
      <c r="G1145" s="15" t="str">
        <f>IFERROR(IF($A1145&lt;&gt;"",VLOOKUP($A1145,'[1]LISTE ARTICLES PA-PV'!$A$2:$AB$1397,27,FALSE),""),"")</f>
        <v/>
      </c>
      <c r="H1145" s="50" t="str">
        <f>IF($A1145&lt;&gt;"",VLOOKUP($A1145,'[1]LISTE ARTICLES PA-PV'!$A$2:$AB$1397,7,FALSE),"0")</f>
        <v>0</v>
      </c>
    </row>
    <row r="1146" spans="1:8" x14ac:dyDescent="0.3">
      <c r="A1146" s="70"/>
      <c r="B1146" s="50"/>
      <c r="C1146" s="15" t="str">
        <f>IFERROR(IF(A1146&lt;&gt;"",VLOOKUP($A1146,'[1]LISTE ARTICLES PA-PV'!$A$2:$AB$1397,4,FALSE),""),"")</f>
        <v/>
      </c>
      <c r="D1146" s="46" t="str">
        <f>IFERROR(IF($A1146&lt;&gt;"",VLOOKUP($A1146,'[1]LISTE ARTICLES PA-PV'!$A$2:$AB$1397,6,FALSE),"0"),"")</f>
        <v>0</v>
      </c>
      <c r="E1146" s="49">
        <f t="shared" si="19"/>
        <v>0</v>
      </c>
      <c r="F1146" s="15" t="str">
        <f>IFERROR(IF($A1146&lt;&gt;"",VLOOKUP($A1146,'[1]LISTE ARTICLES PA-PV'!$A$2:$AB$1397,28,FALSE),""),"")</f>
        <v/>
      </c>
      <c r="G1146" s="15" t="str">
        <f>IFERROR(IF($A1146&lt;&gt;"",VLOOKUP($A1146,'[1]LISTE ARTICLES PA-PV'!$A$2:$AB$1397,27,FALSE),""),"")</f>
        <v/>
      </c>
      <c r="H1146" s="50" t="str">
        <f>IF($A1146&lt;&gt;"",VLOOKUP($A1146,'[1]LISTE ARTICLES PA-PV'!$A$2:$AB$1397,7,FALSE),"0")</f>
        <v>0</v>
      </c>
    </row>
    <row r="1147" spans="1:8" x14ac:dyDescent="0.3">
      <c r="A1147" s="70"/>
      <c r="B1147" s="50"/>
      <c r="C1147" s="15" t="str">
        <f>IFERROR(IF(A1147&lt;&gt;"",VLOOKUP($A1147,'[1]LISTE ARTICLES PA-PV'!$A$2:$AB$1397,4,FALSE),""),"")</f>
        <v/>
      </c>
      <c r="D1147" s="46" t="str">
        <f>IFERROR(IF($A1147&lt;&gt;"",VLOOKUP($A1147,'[1]LISTE ARTICLES PA-PV'!$A$2:$AB$1397,6,FALSE),"0"),"")</f>
        <v>0</v>
      </c>
      <c r="E1147" s="49">
        <f t="shared" si="19"/>
        <v>0</v>
      </c>
      <c r="F1147" s="15" t="str">
        <f>IFERROR(IF($A1147&lt;&gt;"",VLOOKUP($A1147,'[1]LISTE ARTICLES PA-PV'!$A$2:$AB$1397,28,FALSE),""),"")</f>
        <v/>
      </c>
      <c r="G1147" s="15" t="str">
        <f>IFERROR(IF($A1147&lt;&gt;"",VLOOKUP($A1147,'[1]LISTE ARTICLES PA-PV'!$A$2:$AB$1397,27,FALSE),""),"")</f>
        <v/>
      </c>
      <c r="H1147" s="50" t="str">
        <f>IF($A1147&lt;&gt;"",VLOOKUP($A1147,'[1]LISTE ARTICLES PA-PV'!$A$2:$AB$1397,7,FALSE),"0")</f>
        <v>0</v>
      </c>
    </row>
    <row r="1148" spans="1:8" x14ac:dyDescent="0.3">
      <c r="A1148" s="70"/>
      <c r="B1148" s="50"/>
      <c r="C1148" s="15" t="str">
        <f>IFERROR(IF(A1148&lt;&gt;"",VLOOKUP($A1148,'[1]LISTE ARTICLES PA-PV'!$A$2:$AB$1397,4,FALSE),""),"")</f>
        <v/>
      </c>
      <c r="D1148" s="46" t="str">
        <f>IFERROR(IF($A1148&lt;&gt;"",VLOOKUP($A1148,'[1]LISTE ARTICLES PA-PV'!$A$2:$AB$1397,6,FALSE),"0"),"")</f>
        <v>0</v>
      </c>
      <c r="E1148" s="49">
        <f t="shared" si="19"/>
        <v>0</v>
      </c>
      <c r="F1148" s="15" t="str">
        <f>IFERROR(IF($A1148&lt;&gt;"",VLOOKUP($A1148,'[1]LISTE ARTICLES PA-PV'!$A$2:$AB$1397,28,FALSE),""),"")</f>
        <v/>
      </c>
      <c r="G1148" s="15" t="str">
        <f>IFERROR(IF($A1148&lt;&gt;"",VLOOKUP($A1148,'[1]LISTE ARTICLES PA-PV'!$A$2:$AB$1397,27,FALSE),""),"")</f>
        <v/>
      </c>
      <c r="H1148" s="50" t="str">
        <f>IF($A1148&lt;&gt;"",VLOOKUP($A1148,'[1]LISTE ARTICLES PA-PV'!$A$2:$AB$1397,7,FALSE),"0")</f>
        <v>0</v>
      </c>
    </row>
    <row r="1149" spans="1:8" x14ac:dyDescent="0.3">
      <c r="A1149" s="70"/>
      <c r="B1149" s="50"/>
      <c r="C1149" s="15" t="str">
        <f>IFERROR(IF(A1149&lt;&gt;"",VLOOKUP($A1149,'[1]LISTE ARTICLES PA-PV'!$A$2:$AB$1397,4,FALSE),""),"")</f>
        <v/>
      </c>
      <c r="D1149" s="46" t="str">
        <f>IFERROR(IF($A1149&lt;&gt;"",VLOOKUP($A1149,'[1]LISTE ARTICLES PA-PV'!$A$2:$AB$1397,6,FALSE),"0"),"")</f>
        <v>0</v>
      </c>
      <c r="E1149" s="49">
        <f t="shared" si="19"/>
        <v>0</v>
      </c>
      <c r="F1149" s="15" t="str">
        <f>IFERROR(IF($A1149&lt;&gt;"",VLOOKUP($A1149,'[1]LISTE ARTICLES PA-PV'!$A$2:$AB$1397,28,FALSE),""),"")</f>
        <v/>
      </c>
      <c r="G1149" s="15" t="str">
        <f>IFERROR(IF($A1149&lt;&gt;"",VLOOKUP($A1149,'[1]LISTE ARTICLES PA-PV'!$A$2:$AB$1397,27,FALSE),""),"")</f>
        <v/>
      </c>
      <c r="H1149" s="50" t="str">
        <f>IF($A1149&lt;&gt;"",VLOOKUP($A1149,'[1]LISTE ARTICLES PA-PV'!$A$2:$AB$1397,7,FALSE),"0")</f>
        <v>0</v>
      </c>
    </row>
    <row r="1150" spans="1:8" x14ac:dyDescent="0.3">
      <c r="A1150" s="70"/>
      <c r="B1150" s="50"/>
      <c r="C1150" s="15" t="str">
        <f>IFERROR(IF(A1150&lt;&gt;"",VLOOKUP($A1150,'[1]LISTE ARTICLES PA-PV'!$A$2:$AB$1397,4,FALSE),""),"")</f>
        <v/>
      </c>
      <c r="D1150" s="46" t="str">
        <f>IFERROR(IF($A1150&lt;&gt;"",VLOOKUP($A1150,'[1]LISTE ARTICLES PA-PV'!$A$2:$AB$1397,6,FALSE),"0"),"")</f>
        <v>0</v>
      </c>
      <c r="E1150" s="49">
        <f t="shared" si="19"/>
        <v>0</v>
      </c>
      <c r="F1150" s="15" t="str">
        <f>IFERROR(IF($A1150&lt;&gt;"",VLOOKUP($A1150,'[1]LISTE ARTICLES PA-PV'!$A$2:$AB$1397,28,FALSE),""),"")</f>
        <v/>
      </c>
      <c r="G1150" s="15" t="str">
        <f>IFERROR(IF($A1150&lt;&gt;"",VLOOKUP($A1150,'[1]LISTE ARTICLES PA-PV'!$A$2:$AB$1397,27,FALSE),""),"")</f>
        <v/>
      </c>
      <c r="H1150" s="50" t="str">
        <f>IF($A1150&lt;&gt;"",VLOOKUP($A1150,'[1]LISTE ARTICLES PA-PV'!$A$2:$AB$1397,7,FALSE),"0")</f>
        <v>0</v>
      </c>
    </row>
    <row r="1151" spans="1:8" x14ac:dyDescent="0.3">
      <c r="A1151" s="70"/>
      <c r="B1151" s="50"/>
      <c r="C1151" s="15" t="str">
        <f>IFERROR(IF(A1151&lt;&gt;"",VLOOKUP($A1151,'[1]LISTE ARTICLES PA-PV'!$A$2:$AB$1397,4,FALSE),""),"")</f>
        <v/>
      </c>
      <c r="D1151" s="46" t="str">
        <f>IFERROR(IF($A1151&lt;&gt;"",VLOOKUP($A1151,'[1]LISTE ARTICLES PA-PV'!$A$2:$AB$1397,6,FALSE),"0"),"")</f>
        <v>0</v>
      </c>
      <c r="E1151" s="49">
        <f t="shared" si="19"/>
        <v>0</v>
      </c>
      <c r="F1151" s="15" t="str">
        <f>IFERROR(IF($A1151&lt;&gt;"",VLOOKUP($A1151,'[1]LISTE ARTICLES PA-PV'!$A$2:$AB$1397,28,FALSE),""),"")</f>
        <v/>
      </c>
      <c r="G1151" s="15" t="str">
        <f>IFERROR(IF($A1151&lt;&gt;"",VLOOKUP($A1151,'[1]LISTE ARTICLES PA-PV'!$A$2:$AB$1397,27,FALSE),""),"")</f>
        <v/>
      </c>
      <c r="H1151" s="50" t="str">
        <f>IF($A1151&lt;&gt;"",VLOOKUP($A1151,'[1]LISTE ARTICLES PA-PV'!$A$2:$AB$1397,7,FALSE),"0")</f>
        <v>0</v>
      </c>
    </row>
    <row r="1152" spans="1:8" x14ac:dyDescent="0.3">
      <c r="A1152" s="70"/>
      <c r="B1152" s="50"/>
      <c r="C1152" s="15" t="str">
        <f>IFERROR(IF(A1152&lt;&gt;"",VLOOKUP($A1152,'[1]LISTE ARTICLES PA-PV'!$A$2:$AB$1397,4,FALSE),""),"")</f>
        <v/>
      </c>
      <c r="D1152" s="46" t="str">
        <f>IFERROR(IF($A1152&lt;&gt;"",VLOOKUP($A1152,'[1]LISTE ARTICLES PA-PV'!$A$2:$AB$1397,6,FALSE),"0"),"")</f>
        <v>0</v>
      </c>
      <c r="E1152" s="49">
        <f t="shared" si="19"/>
        <v>0</v>
      </c>
      <c r="F1152" s="15" t="str">
        <f>IFERROR(IF($A1152&lt;&gt;"",VLOOKUP($A1152,'[1]LISTE ARTICLES PA-PV'!$A$2:$AB$1397,28,FALSE),""),"")</f>
        <v/>
      </c>
      <c r="G1152" s="15" t="str">
        <f>IFERROR(IF($A1152&lt;&gt;"",VLOOKUP($A1152,'[1]LISTE ARTICLES PA-PV'!$A$2:$AB$1397,27,FALSE),""),"")</f>
        <v/>
      </c>
      <c r="H1152" s="50" t="str">
        <f>IF($A1152&lt;&gt;"",VLOOKUP($A1152,'[1]LISTE ARTICLES PA-PV'!$A$2:$AB$1397,7,FALSE),"0")</f>
        <v>0</v>
      </c>
    </row>
    <row r="1153" spans="1:8" x14ac:dyDescent="0.3">
      <c r="A1153" s="70"/>
      <c r="B1153" s="50"/>
      <c r="C1153" s="15" t="str">
        <f>IFERROR(IF(A1153&lt;&gt;"",VLOOKUP($A1153,'[1]LISTE ARTICLES PA-PV'!$A$2:$AB$1397,4,FALSE),""),"")</f>
        <v/>
      </c>
      <c r="D1153" s="46" t="str">
        <f>IFERROR(IF($A1153&lt;&gt;"",VLOOKUP($A1153,'[1]LISTE ARTICLES PA-PV'!$A$2:$AB$1397,6,FALSE),"0"),"")</f>
        <v>0</v>
      </c>
      <c r="E1153" s="49">
        <f t="shared" si="19"/>
        <v>0</v>
      </c>
      <c r="F1153" s="15" t="str">
        <f>IFERROR(IF($A1153&lt;&gt;"",VLOOKUP($A1153,'[1]LISTE ARTICLES PA-PV'!$A$2:$AB$1397,28,FALSE),""),"")</f>
        <v/>
      </c>
      <c r="G1153" s="15" t="str">
        <f>IFERROR(IF($A1153&lt;&gt;"",VLOOKUP($A1153,'[1]LISTE ARTICLES PA-PV'!$A$2:$AB$1397,27,FALSE),""),"")</f>
        <v/>
      </c>
      <c r="H1153" s="50" t="str">
        <f>IF($A1153&lt;&gt;"",VLOOKUP($A1153,'[1]LISTE ARTICLES PA-PV'!$A$2:$AB$1397,7,FALSE),"0")</f>
        <v>0</v>
      </c>
    </row>
    <row r="1154" spans="1:8" x14ac:dyDescent="0.3">
      <c r="A1154" s="70"/>
      <c r="B1154" s="50"/>
      <c r="C1154" s="15" t="str">
        <f>IFERROR(IF(A1154&lt;&gt;"",VLOOKUP($A1154,'[1]LISTE ARTICLES PA-PV'!$A$2:$AB$1397,4,FALSE),""),"")</f>
        <v/>
      </c>
      <c r="D1154" s="46" t="str">
        <f>IFERROR(IF($A1154&lt;&gt;"",VLOOKUP($A1154,'[1]LISTE ARTICLES PA-PV'!$A$2:$AB$1397,6,FALSE),"0"),"")</f>
        <v>0</v>
      </c>
      <c r="E1154" s="49">
        <f t="shared" si="19"/>
        <v>0</v>
      </c>
      <c r="F1154" s="15" t="str">
        <f>IFERROR(IF($A1154&lt;&gt;"",VLOOKUP($A1154,'[1]LISTE ARTICLES PA-PV'!$A$2:$AB$1397,28,FALSE),""),"")</f>
        <v/>
      </c>
      <c r="G1154" s="15" t="str">
        <f>IFERROR(IF($A1154&lt;&gt;"",VLOOKUP($A1154,'[1]LISTE ARTICLES PA-PV'!$A$2:$AB$1397,27,FALSE),""),"")</f>
        <v/>
      </c>
      <c r="H1154" s="50" t="str">
        <f>IF($A1154&lt;&gt;"",VLOOKUP($A1154,'[1]LISTE ARTICLES PA-PV'!$A$2:$AB$1397,7,FALSE),"0")</f>
        <v>0</v>
      </c>
    </row>
    <row r="1155" spans="1:8" x14ac:dyDescent="0.3">
      <c r="A1155" s="70"/>
      <c r="B1155" s="50"/>
      <c r="C1155" s="15" t="str">
        <f>IFERROR(IF(A1155&lt;&gt;"",VLOOKUP($A1155,'[1]LISTE ARTICLES PA-PV'!$A$2:$AB$1397,4,FALSE),""),"")</f>
        <v/>
      </c>
      <c r="D1155" s="46" t="str">
        <f>IFERROR(IF($A1155&lt;&gt;"",VLOOKUP($A1155,'[1]LISTE ARTICLES PA-PV'!$A$2:$AB$1397,6,FALSE),"0"),"")</f>
        <v>0</v>
      </c>
      <c r="E1155" s="49">
        <f t="shared" si="19"/>
        <v>0</v>
      </c>
      <c r="F1155" s="15" t="str">
        <f>IFERROR(IF($A1155&lt;&gt;"",VLOOKUP($A1155,'[1]LISTE ARTICLES PA-PV'!$A$2:$AB$1397,28,FALSE),""),"")</f>
        <v/>
      </c>
      <c r="G1155" s="15" t="str">
        <f>IFERROR(IF($A1155&lt;&gt;"",VLOOKUP($A1155,'[1]LISTE ARTICLES PA-PV'!$A$2:$AB$1397,27,FALSE),""),"")</f>
        <v/>
      </c>
      <c r="H1155" s="50" t="str">
        <f>IF($A1155&lt;&gt;"",VLOOKUP($A1155,'[1]LISTE ARTICLES PA-PV'!$A$2:$AB$1397,7,FALSE),"0")</f>
        <v>0</v>
      </c>
    </row>
    <row r="1156" spans="1:8" x14ac:dyDescent="0.3">
      <c r="A1156" s="70"/>
      <c r="B1156" s="50"/>
      <c r="C1156" s="15" t="str">
        <f>IFERROR(IF(A1156&lt;&gt;"",VLOOKUP($A1156,'[1]LISTE ARTICLES PA-PV'!$A$2:$AB$1397,4,FALSE),""),"")</f>
        <v/>
      </c>
      <c r="D1156" s="46" t="str">
        <f>IFERROR(IF($A1156&lt;&gt;"",VLOOKUP($A1156,'[1]LISTE ARTICLES PA-PV'!$A$2:$AB$1397,6,FALSE),"0"),"")</f>
        <v>0</v>
      </c>
      <c r="E1156" s="49">
        <f t="shared" si="19"/>
        <v>0</v>
      </c>
      <c r="F1156" s="15" t="str">
        <f>IFERROR(IF($A1156&lt;&gt;"",VLOOKUP($A1156,'[1]LISTE ARTICLES PA-PV'!$A$2:$AB$1397,28,FALSE),""),"")</f>
        <v/>
      </c>
      <c r="G1156" s="15" t="str">
        <f>IFERROR(IF($A1156&lt;&gt;"",VLOOKUP($A1156,'[1]LISTE ARTICLES PA-PV'!$A$2:$AB$1397,27,FALSE),""),"")</f>
        <v/>
      </c>
      <c r="H1156" s="50" t="str">
        <f>IF($A1156&lt;&gt;"",VLOOKUP($A1156,'[1]LISTE ARTICLES PA-PV'!$A$2:$AB$1397,7,FALSE),"0")</f>
        <v>0</v>
      </c>
    </row>
    <row r="1157" spans="1:8" x14ac:dyDescent="0.3">
      <c r="A1157" s="70"/>
      <c r="B1157" s="50"/>
      <c r="C1157" s="15" t="str">
        <f>IFERROR(IF(A1157&lt;&gt;"",VLOOKUP($A1157,'[1]LISTE ARTICLES PA-PV'!$A$2:$AB$1397,4,FALSE),""),"")</f>
        <v/>
      </c>
      <c r="D1157" s="46" t="str">
        <f>IFERROR(IF($A1157&lt;&gt;"",VLOOKUP($A1157,'[1]LISTE ARTICLES PA-PV'!$A$2:$AB$1397,6,FALSE),"0"),"")</f>
        <v>0</v>
      </c>
      <c r="E1157" s="49">
        <f t="shared" si="19"/>
        <v>0</v>
      </c>
      <c r="F1157" s="15" t="str">
        <f>IFERROR(IF($A1157&lt;&gt;"",VLOOKUP($A1157,'[1]LISTE ARTICLES PA-PV'!$A$2:$AB$1397,28,FALSE),""),"")</f>
        <v/>
      </c>
      <c r="G1157" s="15" t="str">
        <f>IFERROR(IF($A1157&lt;&gt;"",VLOOKUP($A1157,'[1]LISTE ARTICLES PA-PV'!$A$2:$AB$1397,27,FALSE),""),"")</f>
        <v/>
      </c>
      <c r="H1157" s="50" t="str">
        <f>IF($A1157&lt;&gt;"",VLOOKUP($A1157,'[1]LISTE ARTICLES PA-PV'!$A$2:$AB$1397,7,FALSE),"0")</f>
        <v>0</v>
      </c>
    </row>
    <row r="1158" spans="1:8" x14ac:dyDescent="0.3">
      <c r="A1158" s="70"/>
      <c r="B1158" s="50"/>
      <c r="C1158" s="15" t="str">
        <f>IFERROR(IF(A1158&lt;&gt;"",VLOOKUP($A1158,'[1]LISTE ARTICLES PA-PV'!$A$2:$AB$1397,4,FALSE),""),"")</f>
        <v/>
      </c>
      <c r="D1158" s="46" t="str">
        <f>IFERROR(IF($A1158&lt;&gt;"",VLOOKUP($A1158,'[1]LISTE ARTICLES PA-PV'!$A$2:$AB$1397,6,FALSE),"0"),"")</f>
        <v>0</v>
      </c>
      <c r="E1158" s="49">
        <f t="shared" si="19"/>
        <v>0</v>
      </c>
      <c r="F1158" s="15" t="str">
        <f>IFERROR(IF($A1158&lt;&gt;"",VLOOKUP($A1158,'[1]LISTE ARTICLES PA-PV'!$A$2:$AB$1397,28,FALSE),""),"")</f>
        <v/>
      </c>
      <c r="G1158" s="15" t="str">
        <f>IFERROR(IF($A1158&lt;&gt;"",VLOOKUP($A1158,'[1]LISTE ARTICLES PA-PV'!$A$2:$AB$1397,27,FALSE),""),"")</f>
        <v/>
      </c>
      <c r="H1158" s="50" t="str">
        <f>IF($A1158&lt;&gt;"",VLOOKUP($A1158,'[1]LISTE ARTICLES PA-PV'!$A$2:$AB$1397,7,FALSE),"0")</f>
        <v>0</v>
      </c>
    </row>
    <row r="1159" spans="1:8" x14ac:dyDescent="0.3">
      <c r="A1159" s="70"/>
      <c r="B1159" s="50"/>
      <c r="C1159" s="15" t="str">
        <f>IFERROR(IF(A1159&lt;&gt;"",VLOOKUP($A1159,'[1]LISTE ARTICLES PA-PV'!$A$2:$AB$1397,4,FALSE),""),"")</f>
        <v/>
      </c>
      <c r="D1159" s="46" t="str">
        <f>IFERROR(IF($A1159&lt;&gt;"",VLOOKUP($A1159,'[1]LISTE ARTICLES PA-PV'!$A$2:$AB$1397,6,FALSE),"0"),"")</f>
        <v>0</v>
      </c>
      <c r="E1159" s="49">
        <f t="shared" si="19"/>
        <v>0</v>
      </c>
      <c r="F1159" s="15" t="str">
        <f>IFERROR(IF($A1159&lt;&gt;"",VLOOKUP($A1159,'[1]LISTE ARTICLES PA-PV'!$A$2:$AB$1397,28,FALSE),""),"")</f>
        <v/>
      </c>
      <c r="G1159" s="15" t="str">
        <f>IFERROR(IF($A1159&lt;&gt;"",VLOOKUP($A1159,'[1]LISTE ARTICLES PA-PV'!$A$2:$AB$1397,27,FALSE),""),"")</f>
        <v/>
      </c>
      <c r="H1159" s="50" t="str">
        <f>IF($A1159&lt;&gt;"",VLOOKUP($A1159,'[1]LISTE ARTICLES PA-PV'!$A$2:$AB$1397,7,FALSE),"0")</f>
        <v>0</v>
      </c>
    </row>
    <row r="1160" spans="1:8" x14ac:dyDescent="0.3">
      <c r="A1160" s="70"/>
      <c r="B1160" s="50"/>
      <c r="C1160" s="15" t="str">
        <f>IFERROR(IF(A1160&lt;&gt;"",VLOOKUP($A1160,'[1]LISTE ARTICLES PA-PV'!$A$2:$AB$1397,4,FALSE),""),"")</f>
        <v/>
      </c>
      <c r="D1160" s="46" t="str">
        <f>IFERROR(IF($A1160&lt;&gt;"",VLOOKUP($A1160,'[1]LISTE ARTICLES PA-PV'!$A$2:$AB$1397,6,FALSE),"0"),"")</f>
        <v>0</v>
      </c>
      <c r="E1160" s="49">
        <f t="shared" si="19"/>
        <v>0</v>
      </c>
      <c r="F1160" s="15" t="str">
        <f>IFERROR(IF($A1160&lt;&gt;"",VLOOKUP($A1160,'[1]LISTE ARTICLES PA-PV'!$A$2:$AB$1397,28,FALSE),""),"")</f>
        <v/>
      </c>
      <c r="G1160" s="15" t="str">
        <f>IFERROR(IF($A1160&lt;&gt;"",VLOOKUP($A1160,'[1]LISTE ARTICLES PA-PV'!$A$2:$AB$1397,27,FALSE),""),"")</f>
        <v/>
      </c>
      <c r="H1160" s="50" t="str">
        <f>IF($A1160&lt;&gt;"",VLOOKUP($A1160,'[1]LISTE ARTICLES PA-PV'!$A$2:$AB$1397,7,FALSE),"0")</f>
        <v>0</v>
      </c>
    </row>
    <row r="1161" spans="1:8" x14ac:dyDescent="0.3">
      <c r="A1161" s="70"/>
      <c r="B1161" s="50"/>
      <c r="C1161" s="15" t="str">
        <f>IFERROR(IF(A1161&lt;&gt;"",VLOOKUP($A1161,'[1]LISTE ARTICLES PA-PV'!$A$2:$AB$1397,4,FALSE),""),"")</f>
        <v/>
      </c>
      <c r="D1161" s="46" t="str">
        <f>IFERROR(IF($A1161&lt;&gt;"",VLOOKUP($A1161,'[1]LISTE ARTICLES PA-PV'!$A$2:$AB$1397,6,FALSE),"0"),"")</f>
        <v>0</v>
      </c>
      <c r="E1161" s="49">
        <f t="shared" si="19"/>
        <v>0</v>
      </c>
      <c r="F1161" s="15" t="str">
        <f>IFERROR(IF($A1161&lt;&gt;"",VLOOKUP($A1161,'[1]LISTE ARTICLES PA-PV'!$A$2:$AB$1397,28,FALSE),""),"")</f>
        <v/>
      </c>
      <c r="G1161" s="15" t="str">
        <f>IFERROR(IF($A1161&lt;&gt;"",VLOOKUP($A1161,'[1]LISTE ARTICLES PA-PV'!$A$2:$AB$1397,27,FALSE),""),"")</f>
        <v/>
      </c>
      <c r="H1161" s="50" t="str">
        <f>IF($A1161&lt;&gt;"",VLOOKUP($A1161,'[1]LISTE ARTICLES PA-PV'!$A$2:$AB$1397,7,FALSE),"0")</f>
        <v>0</v>
      </c>
    </row>
    <row r="1162" spans="1:8" x14ac:dyDescent="0.3">
      <c r="A1162" s="70"/>
      <c r="B1162" s="50"/>
      <c r="C1162" s="15" t="str">
        <f>IFERROR(IF(A1162&lt;&gt;"",VLOOKUP($A1162,'[1]LISTE ARTICLES PA-PV'!$A$2:$AB$1397,4,FALSE),""),"")</f>
        <v/>
      </c>
      <c r="D1162" s="46" t="str">
        <f>IFERROR(IF($A1162&lt;&gt;"",VLOOKUP($A1162,'[1]LISTE ARTICLES PA-PV'!$A$2:$AB$1397,6,FALSE),"0"),"")</f>
        <v>0</v>
      </c>
      <c r="E1162" s="49">
        <f t="shared" si="19"/>
        <v>0</v>
      </c>
      <c r="F1162" s="15" t="str">
        <f>IFERROR(IF($A1162&lt;&gt;"",VLOOKUP($A1162,'[1]LISTE ARTICLES PA-PV'!$A$2:$AB$1397,28,FALSE),""),"")</f>
        <v/>
      </c>
      <c r="G1162" s="15" t="str">
        <f>IFERROR(IF($A1162&lt;&gt;"",VLOOKUP($A1162,'[1]LISTE ARTICLES PA-PV'!$A$2:$AB$1397,27,FALSE),""),"")</f>
        <v/>
      </c>
      <c r="H1162" s="50" t="str">
        <f>IF($A1162&lt;&gt;"",VLOOKUP($A1162,'[1]LISTE ARTICLES PA-PV'!$A$2:$AB$1397,7,FALSE),"0")</f>
        <v>0</v>
      </c>
    </row>
    <row r="1163" spans="1:8" x14ac:dyDescent="0.3">
      <c r="A1163" s="70"/>
      <c r="B1163" s="50"/>
      <c r="C1163" s="15" t="str">
        <f>IFERROR(IF(A1163&lt;&gt;"",VLOOKUP($A1163,'[1]LISTE ARTICLES PA-PV'!$A$2:$AB$1397,4,FALSE),""),"")</f>
        <v/>
      </c>
      <c r="D1163" s="46" t="str">
        <f>IFERROR(IF($A1163&lt;&gt;"",VLOOKUP($A1163,'[1]LISTE ARTICLES PA-PV'!$A$2:$AB$1397,6,FALSE),"0"),"")</f>
        <v>0</v>
      </c>
      <c r="E1163" s="49">
        <f t="shared" si="19"/>
        <v>0</v>
      </c>
      <c r="F1163" s="15" t="str">
        <f>IFERROR(IF($A1163&lt;&gt;"",VLOOKUP($A1163,'[1]LISTE ARTICLES PA-PV'!$A$2:$AB$1397,28,FALSE),""),"")</f>
        <v/>
      </c>
      <c r="G1163" s="15" t="str">
        <f>IFERROR(IF($A1163&lt;&gt;"",VLOOKUP($A1163,'[1]LISTE ARTICLES PA-PV'!$A$2:$AB$1397,27,FALSE),""),"")</f>
        <v/>
      </c>
      <c r="H1163" s="50" t="str">
        <f>IF($A1163&lt;&gt;"",VLOOKUP($A1163,'[1]LISTE ARTICLES PA-PV'!$A$2:$AB$1397,7,FALSE),"0")</f>
        <v>0</v>
      </c>
    </row>
    <row r="1164" spans="1:8" x14ac:dyDescent="0.3">
      <c r="A1164" s="70"/>
      <c r="B1164" s="50"/>
      <c r="C1164" s="15" t="str">
        <f>IFERROR(IF(A1164&lt;&gt;"",VLOOKUP($A1164,'[1]LISTE ARTICLES PA-PV'!$A$2:$AB$1397,4,FALSE),""),"")</f>
        <v/>
      </c>
      <c r="D1164" s="46" t="str">
        <f>IFERROR(IF($A1164&lt;&gt;"",VLOOKUP($A1164,'[1]LISTE ARTICLES PA-PV'!$A$2:$AB$1397,6,FALSE),"0"),"")</f>
        <v>0</v>
      </c>
      <c r="E1164" s="49">
        <f t="shared" si="19"/>
        <v>0</v>
      </c>
      <c r="F1164" s="15" t="str">
        <f>IFERROR(IF($A1164&lt;&gt;"",VLOOKUP($A1164,'[1]LISTE ARTICLES PA-PV'!$A$2:$AB$1397,28,FALSE),""),"")</f>
        <v/>
      </c>
      <c r="G1164" s="15" t="str">
        <f>IFERROR(IF($A1164&lt;&gt;"",VLOOKUP($A1164,'[1]LISTE ARTICLES PA-PV'!$A$2:$AB$1397,27,FALSE),""),"")</f>
        <v/>
      </c>
      <c r="H1164" s="50" t="str">
        <f>IF($A1164&lt;&gt;"",VLOOKUP($A1164,'[1]LISTE ARTICLES PA-PV'!$A$2:$AB$1397,7,FALSE),"0")</f>
        <v>0</v>
      </c>
    </row>
    <row r="1165" spans="1:8" x14ac:dyDescent="0.3">
      <c r="A1165" s="70"/>
      <c r="B1165" s="50"/>
      <c r="C1165" s="15" t="str">
        <f>IFERROR(IF(A1165&lt;&gt;"",VLOOKUP($A1165,'[1]LISTE ARTICLES PA-PV'!$A$2:$AB$1397,4,FALSE),""),"")</f>
        <v/>
      </c>
      <c r="D1165" s="46" t="str">
        <f>IFERROR(IF($A1165&lt;&gt;"",VLOOKUP($A1165,'[1]LISTE ARTICLES PA-PV'!$A$2:$AB$1397,6,FALSE),"0"),"")</f>
        <v>0</v>
      </c>
      <c r="E1165" s="49">
        <f t="shared" si="19"/>
        <v>0</v>
      </c>
      <c r="F1165" s="15" t="str">
        <f>IFERROR(IF($A1165&lt;&gt;"",VLOOKUP($A1165,'[1]LISTE ARTICLES PA-PV'!$A$2:$AB$1397,28,FALSE),""),"")</f>
        <v/>
      </c>
      <c r="G1165" s="15" t="str">
        <f>IFERROR(IF($A1165&lt;&gt;"",VLOOKUP($A1165,'[1]LISTE ARTICLES PA-PV'!$A$2:$AB$1397,27,FALSE),""),"")</f>
        <v/>
      </c>
      <c r="H1165" s="50" t="str">
        <f>IF($A1165&lt;&gt;"",VLOOKUP($A1165,'[1]LISTE ARTICLES PA-PV'!$A$2:$AB$1397,7,FALSE),"0")</f>
        <v>0</v>
      </c>
    </row>
    <row r="1166" spans="1:8" x14ac:dyDescent="0.3">
      <c r="A1166" s="70"/>
      <c r="B1166" s="50"/>
      <c r="C1166" s="15" t="str">
        <f>IFERROR(IF(A1166&lt;&gt;"",VLOOKUP($A1166,'[1]LISTE ARTICLES PA-PV'!$A$2:$AB$1397,4,FALSE),""),"")</f>
        <v/>
      </c>
      <c r="D1166" s="46" t="str">
        <f>IFERROR(IF($A1166&lt;&gt;"",VLOOKUP($A1166,'[1]LISTE ARTICLES PA-PV'!$A$2:$AB$1397,6,FALSE),"0"),"")</f>
        <v>0</v>
      </c>
      <c r="E1166" s="49">
        <f t="shared" si="19"/>
        <v>0</v>
      </c>
      <c r="F1166" s="15" t="str">
        <f>IFERROR(IF($A1166&lt;&gt;"",VLOOKUP($A1166,'[1]LISTE ARTICLES PA-PV'!$A$2:$AB$1397,28,FALSE),""),"")</f>
        <v/>
      </c>
      <c r="G1166" s="15" t="str">
        <f>IFERROR(IF($A1166&lt;&gt;"",VLOOKUP($A1166,'[1]LISTE ARTICLES PA-PV'!$A$2:$AB$1397,27,FALSE),""),"")</f>
        <v/>
      </c>
      <c r="H1166" s="50" t="str">
        <f>IF($A1166&lt;&gt;"",VLOOKUP($A1166,'[1]LISTE ARTICLES PA-PV'!$A$2:$AB$1397,7,FALSE),"0")</f>
        <v>0</v>
      </c>
    </row>
    <row r="1167" spans="1:8" x14ac:dyDescent="0.3">
      <c r="A1167" s="70"/>
      <c r="B1167" s="50"/>
      <c r="C1167" s="15" t="str">
        <f>IFERROR(IF(A1167&lt;&gt;"",VLOOKUP($A1167,'[1]LISTE ARTICLES PA-PV'!$A$2:$AB$1397,4,FALSE),""),"")</f>
        <v/>
      </c>
      <c r="D1167" s="46" t="str">
        <f>IFERROR(IF($A1167&lt;&gt;"",VLOOKUP($A1167,'[1]LISTE ARTICLES PA-PV'!$A$2:$AB$1397,6,FALSE),"0"),"")</f>
        <v>0</v>
      </c>
      <c r="E1167" s="49">
        <f t="shared" si="19"/>
        <v>0</v>
      </c>
      <c r="F1167" s="15" t="str">
        <f>IFERROR(IF($A1167&lt;&gt;"",VLOOKUP($A1167,'[1]LISTE ARTICLES PA-PV'!$A$2:$AB$1397,28,FALSE),""),"")</f>
        <v/>
      </c>
      <c r="G1167" s="15" t="str">
        <f>IFERROR(IF($A1167&lt;&gt;"",VLOOKUP($A1167,'[1]LISTE ARTICLES PA-PV'!$A$2:$AB$1397,27,FALSE),""),"")</f>
        <v/>
      </c>
      <c r="H1167" s="50" t="str">
        <f>IF($A1167&lt;&gt;"",VLOOKUP($A1167,'[1]LISTE ARTICLES PA-PV'!$A$2:$AB$1397,7,FALSE),"0")</f>
        <v>0</v>
      </c>
    </row>
    <row r="1168" spans="1:8" x14ac:dyDescent="0.3">
      <c r="A1168" s="70"/>
      <c r="B1168" s="50"/>
      <c r="C1168" s="15" t="str">
        <f>IFERROR(IF(A1168&lt;&gt;"",VLOOKUP($A1168,'[1]LISTE ARTICLES PA-PV'!$A$2:$AB$1397,4,FALSE),""),"")</f>
        <v/>
      </c>
      <c r="D1168" s="46" t="str">
        <f>IFERROR(IF($A1168&lt;&gt;"",VLOOKUP($A1168,'[1]LISTE ARTICLES PA-PV'!$A$2:$AB$1397,6,FALSE),"0"),"")</f>
        <v>0</v>
      </c>
      <c r="E1168" s="49">
        <f t="shared" si="19"/>
        <v>0</v>
      </c>
      <c r="F1168" s="15" t="str">
        <f>IFERROR(IF($A1168&lt;&gt;"",VLOOKUP($A1168,'[1]LISTE ARTICLES PA-PV'!$A$2:$AB$1397,28,FALSE),""),"")</f>
        <v/>
      </c>
      <c r="G1168" s="15" t="str">
        <f>IFERROR(IF($A1168&lt;&gt;"",VLOOKUP($A1168,'[1]LISTE ARTICLES PA-PV'!$A$2:$AB$1397,27,FALSE),""),"")</f>
        <v/>
      </c>
      <c r="H1168" s="50" t="str">
        <f>IF($A1168&lt;&gt;"",VLOOKUP($A1168,'[1]LISTE ARTICLES PA-PV'!$A$2:$AB$1397,7,FALSE),"0")</f>
        <v>0</v>
      </c>
    </row>
    <row r="1169" spans="1:8" x14ac:dyDescent="0.3">
      <c r="A1169" s="70"/>
      <c r="B1169" s="50"/>
      <c r="C1169" s="15" t="str">
        <f>IFERROR(IF(A1169&lt;&gt;"",VLOOKUP($A1169,'[1]LISTE ARTICLES PA-PV'!$A$2:$AB$1397,4,FALSE),""),"")</f>
        <v/>
      </c>
      <c r="D1169" s="46" t="str">
        <f>IFERROR(IF($A1169&lt;&gt;"",VLOOKUP($A1169,'[1]LISTE ARTICLES PA-PV'!$A$2:$AB$1397,6,FALSE),"0"),"")</f>
        <v>0</v>
      </c>
      <c r="E1169" s="49">
        <f t="shared" si="19"/>
        <v>0</v>
      </c>
      <c r="F1169" s="15" t="str">
        <f>IFERROR(IF($A1169&lt;&gt;"",VLOOKUP($A1169,'[1]LISTE ARTICLES PA-PV'!$A$2:$AB$1397,28,FALSE),""),"")</f>
        <v/>
      </c>
      <c r="G1169" s="15" t="str">
        <f>IFERROR(IF($A1169&lt;&gt;"",VLOOKUP($A1169,'[1]LISTE ARTICLES PA-PV'!$A$2:$AB$1397,27,FALSE),""),"")</f>
        <v/>
      </c>
      <c r="H1169" s="50" t="str">
        <f>IF($A1169&lt;&gt;"",VLOOKUP($A1169,'[1]LISTE ARTICLES PA-PV'!$A$2:$AB$1397,7,FALSE),"0")</f>
        <v>0</v>
      </c>
    </row>
    <row r="1170" spans="1:8" x14ac:dyDescent="0.3">
      <c r="A1170" s="70"/>
      <c r="B1170" s="50"/>
      <c r="C1170" s="15" t="str">
        <f>IFERROR(IF(A1170&lt;&gt;"",VLOOKUP($A1170,'[1]LISTE ARTICLES PA-PV'!$A$2:$AB$1397,4,FALSE),""),"")</f>
        <v/>
      </c>
      <c r="D1170" s="46" t="str">
        <f>IFERROR(IF($A1170&lt;&gt;"",VLOOKUP($A1170,'[1]LISTE ARTICLES PA-PV'!$A$2:$AB$1397,6,FALSE),"0"),"")</f>
        <v>0</v>
      </c>
      <c r="E1170" s="49">
        <f t="shared" si="19"/>
        <v>0</v>
      </c>
      <c r="F1170" s="15" t="str">
        <f>IFERROR(IF($A1170&lt;&gt;"",VLOOKUP($A1170,'[1]LISTE ARTICLES PA-PV'!$A$2:$AB$1397,28,FALSE),""),"")</f>
        <v/>
      </c>
      <c r="G1170" s="15" t="str">
        <f>IFERROR(IF($A1170&lt;&gt;"",VLOOKUP($A1170,'[1]LISTE ARTICLES PA-PV'!$A$2:$AB$1397,27,FALSE),""),"")</f>
        <v/>
      </c>
      <c r="H1170" s="50" t="str">
        <f>IF($A1170&lt;&gt;"",VLOOKUP($A1170,'[1]LISTE ARTICLES PA-PV'!$A$2:$AB$1397,7,FALSE),"0")</f>
        <v>0</v>
      </c>
    </row>
    <row r="1171" spans="1:8" x14ac:dyDescent="0.3">
      <c r="A1171" s="70"/>
      <c r="B1171" s="50"/>
      <c r="C1171" s="15" t="str">
        <f>IFERROR(IF(A1171&lt;&gt;"",VLOOKUP($A1171,'[1]LISTE ARTICLES PA-PV'!$A$2:$AB$1397,4,FALSE),""),"")</f>
        <v/>
      </c>
      <c r="D1171" s="46" t="str">
        <f>IFERROR(IF($A1171&lt;&gt;"",VLOOKUP($A1171,'[1]LISTE ARTICLES PA-PV'!$A$2:$AB$1397,6,FALSE),"0"),"")</f>
        <v>0</v>
      </c>
      <c r="E1171" s="49">
        <f t="shared" si="19"/>
        <v>0</v>
      </c>
      <c r="F1171" s="15" t="str">
        <f>IFERROR(IF($A1171&lt;&gt;"",VLOOKUP($A1171,'[1]LISTE ARTICLES PA-PV'!$A$2:$AB$1397,28,FALSE),""),"")</f>
        <v/>
      </c>
      <c r="G1171" s="15" t="str">
        <f>IFERROR(IF($A1171&lt;&gt;"",VLOOKUP($A1171,'[1]LISTE ARTICLES PA-PV'!$A$2:$AB$1397,27,FALSE),""),"")</f>
        <v/>
      </c>
      <c r="H1171" s="50" t="str">
        <f>IF($A1171&lt;&gt;"",VLOOKUP($A1171,'[1]LISTE ARTICLES PA-PV'!$A$2:$AB$1397,7,FALSE),"0")</f>
        <v>0</v>
      </c>
    </row>
    <row r="1172" spans="1:8" x14ac:dyDescent="0.3">
      <c r="A1172" s="70"/>
      <c r="B1172" s="50"/>
      <c r="C1172" s="15" t="str">
        <f>IFERROR(IF(A1172&lt;&gt;"",VLOOKUP($A1172,'[1]LISTE ARTICLES PA-PV'!$A$2:$AB$1397,4,FALSE),""),"")</f>
        <v/>
      </c>
      <c r="D1172" s="46" t="str">
        <f>IFERROR(IF($A1172&lt;&gt;"",VLOOKUP($A1172,'[1]LISTE ARTICLES PA-PV'!$A$2:$AB$1397,6,FALSE),"0"),"")</f>
        <v>0</v>
      </c>
      <c r="E1172" s="49">
        <f t="shared" si="19"/>
        <v>0</v>
      </c>
      <c r="F1172" s="15" t="str">
        <f>IFERROR(IF($A1172&lt;&gt;"",VLOOKUP($A1172,'[1]LISTE ARTICLES PA-PV'!$A$2:$AB$1397,28,FALSE),""),"")</f>
        <v/>
      </c>
      <c r="G1172" s="15" t="str">
        <f>IFERROR(IF($A1172&lt;&gt;"",VLOOKUP($A1172,'[1]LISTE ARTICLES PA-PV'!$A$2:$AB$1397,27,FALSE),""),"")</f>
        <v/>
      </c>
      <c r="H1172" s="50" t="str">
        <f>IF($A1172&lt;&gt;"",VLOOKUP($A1172,'[1]LISTE ARTICLES PA-PV'!$A$2:$AB$1397,7,FALSE),"0")</f>
        <v>0</v>
      </c>
    </row>
    <row r="1173" spans="1:8" x14ac:dyDescent="0.3">
      <c r="A1173" s="70"/>
      <c r="B1173" s="50"/>
      <c r="C1173" s="15" t="str">
        <f>IFERROR(IF(A1173&lt;&gt;"",VLOOKUP($A1173,'[1]LISTE ARTICLES PA-PV'!$A$2:$AB$1397,4,FALSE),""),"")</f>
        <v/>
      </c>
      <c r="D1173" s="46" t="str">
        <f>IFERROR(IF($A1173&lt;&gt;"",VLOOKUP($A1173,'[1]LISTE ARTICLES PA-PV'!$A$2:$AB$1397,6,FALSE),"0"),"")</f>
        <v>0</v>
      </c>
      <c r="E1173" s="49">
        <f t="shared" si="19"/>
        <v>0</v>
      </c>
      <c r="F1173" s="15" t="str">
        <f>IFERROR(IF($A1173&lt;&gt;"",VLOOKUP($A1173,'[1]LISTE ARTICLES PA-PV'!$A$2:$AB$1397,28,FALSE),""),"")</f>
        <v/>
      </c>
      <c r="G1173" s="15" t="str">
        <f>IFERROR(IF($A1173&lt;&gt;"",VLOOKUP($A1173,'[1]LISTE ARTICLES PA-PV'!$A$2:$AB$1397,27,FALSE),""),"")</f>
        <v/>
      </c>
      <c r="H1173" s="50" t="str">
        <f>IF($A1173&lt;&gt;"",VLOOKUP($A1173,'[1]LISTE ARTICLES PA-PV'!$A$2:$AB$1397,7,FALSE),"0")</f>
        <v>0</v>
      </c>
    </row>
    <row r="1174" spans="1:8" x14ac:dyDescent="0.3">
      <c r="A1174" s="70"/>
      <c r="B1174" s="50"/>
      <c r="C1174" s="15" t="str">
        <f>IFERROR(IF(A1174&lt;&gt;"",VLOOKUP($A1174,'[1]LISTE ARTICLES PA-PV'!$A$2:$AB$1397,4,FALSE),""),"")</f>
        <v/>
      </c>
      <c r="D1174" s="46" t="str">
        <f>IFERROR(IF($A1174&lt;&gt;"",VLOOKUP($A1174,'[1]LISTE ARTICLES PA-PV'!$A$2:$AB$1397,6,FALSE),"0"),"")</f>
        <v>0</v>
      </c>
      <c r="E1174" s="49">
        <f t="shared" si="19"/>
        <v>0</v>
      </c>
      <c r="F1174" s="15" t="str">
        <f>IFERROR(IF($A1174&lt;&gt;"",VLOOKUP($A1174,'[1]LISTE ARTICLES PA-PV'!$A$2:$AB$1397,28,FALSE),""),"")</f>
        <v/>
      </c>
      <c r="G1174" s="15" t="str">
        <f>IFERROR(IF($A1174&lt;&gt;"",VLOOKUP($A1174,'[1]LISTE ARTICLES PA-PV'!$A$2:$AB$1397,27,FALSE),""),"")</f>
        <v/>
      </c>
      <c r="H1174" s="50" t="str">
        <f>IF($A1174&lt;&gt;"",VLOOKUP($A1174,'[1]LISTE ARTICLES PA-PV'!$A$2:$AB$1397,7,FALSE),"0")</f>
        <v>0</v>
      </c>
    </row>
    <row r="1175" spans="1:8" x14ac:dyDescent="0.3">
      <c r="A1175" s="70"/>
      <c r="B1175" s="50"/>
      <c r="C1175" s="15" t="str">
        <f>IFERROR(IF(A1175&lt;&gt;"",VLOOKUP($A1175,'[1]LISTE ARTICLES PA-PV'!$A$2:$AB$1397,4,FALSE),""),"")</f>
        <v/>
      </c>
      <c r="D1175" s="46" t="str">
        <f>IFERROR(IF($A1175&lt;&gt;"",VLOOKUP($A1175,'[1]LISTE ARTICLES PA-PV'!$A$2:$AB$1397,6,FALSE),"0"),"")</f>
        <v>0</v>
      </c>
      <c r="E1175" s="49">
        <f t="shared" si="19"/>
        <v>0</v>
      </c>
      <c r="F1175" s="15" t="str">
        <f>IFERROR(IF($A1175&lt;&gt;"",VLOOKUP($A1175,'[1]LISTE ARTICLES PA-PV'!$A$2:$AB$1397,28,FALSE),""),"")</f>
        <v/>
      </c>
      <c r="G1175" s="15" t="str">
        <f>IFERROR(IF($A1175&lt;&gt;"",VLOOKUP($A1175,'[1]LISTE ARTICLES PA-PV'!$A$2:$AB$1397,27,FALSE),""),"")</f>
        <v/>
      </c>
      <c r="H1175" s="50" t="str">
        <f>IF($A1175&lt;&gt;"",VLOOKUP($A1175,'[1]LISTE ARTICLES PA-PV'!$A$2:$AB$1397,7,FALSE),"0")</f>
        <v>0</v>
      </c>
    </row>
    <row r="1176" spans="1:8" x14ac:dyDescent="0.3">
      <c r="A1176" s="70"/>
      <c r="B1176" s="50"/>
      <c r="C1176" s="15" t="str">
        <f>IFERROR(IF(A1176&lt;&gt;"",VLOOKUP($A1176,'[1]LISTE ARTICLES PA-PV'!$A$2:$AB$1397,4,FALSE),""),"")</f>
        <v/>
      </c>
      <c r="D1176" s="46" t="str">
        <f>IFERROR(IF($A1176&lt;&gt;"",VLOOKUP($A1176,'[1]LISTE ARTICLES PA-PV'!$A$2:$AB$1397,6,FALSE),"0"),"")</f>
        <v>0</v>
      </c>
      <c r="E1176" s="49">
        <f t="shared" ref="E1176:E1239" si="20">IFERROR(B1176*D1176,0)</f>
        <v>0</v>
      </c>
      <c r="F1176" s="15" t="str">
        <f>IFERROR(IF($A1176&lt;&gt;"",VLOOKUP($A1176,'[1]LISTE ARTICLES PA-PV'!$A$2:$AB$1397,28,FALSE),""),"")</f>
        <v/>
      </c>
      <c r="G1176" s="15" t="str">
        <f>IFERROR(IF($A1176&lt;&gt;"",VLOOKUP($A1176,'[1]LISTE ARTICLES PA-PV'!$A$2:$AB$1397,27,FALSE),""),"")</f>
        <v/>
      </c>
      <c r="H1176" s="50" t="str">
        <f>IF($A1176&lt;&gt;"",VLOOKUP($A1176,'[1]LISTE ARTICLES PA-PV'!$A$2:$AB$1397,7,FALSE),"0")</f>
        <v>0</v>
      </c>
    </row>
    <row r="1177" spans="1:8" x14ac:dyDescent="0.3">
      <c r="A1177" s="70"/>
      <c r="B1177" s="50"/>
      <c r="C1177" s="15" t="str">
        <f>IFERROR(IF(A1177&lt;&gt;"",VLOOKUP($A1177,'[1]LISTE ARTICLES PA-PV'!$A$2:$AB$1397,4,FALSE),""),"")</f>
        <v/>
      </c>
      <c r="D1177" s="46" t="str">
        <f>IFERROR(IF($A1177&lt;&gt;"",VLOOKUP($A1177,'[1]LISTE ARTICLES PA-PV'!$A$2:$AB$1397,6,FALSE),"0"),"")</f>
        <v>0</v>
      </c>
      <c r="E1177" s="49">
        <f t="shared" si="20"/>
        <v>0</v>
      </c>
      <c r="F1177" s="15" t="str">
        <f>IFERROR(IF($A1177&lt;&gt;"",VLOOKUP($A1177,'[1]LISTE ARTICLES PA-PV'!$A$2:$AB$1397,28,FALSE),""),"")</f>
        <v/>
      </c>
      <c r="G1177" s="15" t="str">
        <f>IFERROR(IF($A1177&lt;&gt;"",VLOOKUP($A1177,'[1]LISTE ARTICLES PA-PV'!$A$2:$AB$1397,27,FALSE),""),"")</f>
        <v/>
      </c>
      <c r="H1177" s="50" t="str">
        <f>IF($A1177&lt;&gt;"",VLOOKUP($A1177,'[1]LISTE ARTICLES PA-PV'!$A$2:$AB$1397,7,FALSE),"0")</f>
        <v>0</v>
      </c>
    </row>
    <row r="1178" spans="1:8" x14ac:dyDescent="0.3">
      <c r="A1178" s="70"/>
      <c r="B1178" s="50"/>
      <c r="C1178" s="15" t="str">
        <f>IFERROR(IF(A1178&lt;&gt;"",VLOOKUP($A1178,'[1]LISTE ARTICLES PA-PV'!$A$2:$AB$1397,4,FALSE),""),"")</f>
        <v/>
      </c>
      <c r="D1178" s="46" t="str">
        <f>IFERROR(IF($A1178&lt;&gt;"",VLOOKUP($A1178,'[1]LISTE ARTICLES PA-PV'!$A$2:$AB$1397,6,FALSE),"0"),"")</f>
        <v>0</v>
      </c>
      <c r="E1178" s="49">
        <f t="shared" si="20"/>
        <v>0</v>
      </c>
      <c r="F1178" s="15" t="str">
        <f>IFERROR(IF($A1178&lt;&gt;"",VLOOKUP($A1178,'[1]LISTE ARTICLES PA-PV'!$A$2:$AB$1397,28,FALSE),""),"")</f>
        <v/>
      </c>
      <c r="G1178" s="15" t="str">
        <f>IFERROR(IF($A1178&lt;&gt;"",VLOOKUP($A1178,'[1]LISTE ARTICLES PA-PV'!$A$2:$AB$1397,27,FALSE),""),"")</f>
        <v/>
      </c>
      <c r="H1178" s="50" t="str">
        <f>IF($A1178&lt;&gt;"",VLOOKUP($A1178,'[1]LISTE ARTICLES PA-PV'!$A$2:$AB$1397,7,FALSE),"0")</f>
        <v>0</v>
      </c>
    </row>
    <row r="1179" spans="1:8" x14ac:dyDescent="0.3">
      <c r="A1179" s="70"/>
      <c r="B1179" s="50"/>
      <c r="C1179" s="15" t="str">
        <f>IFERROR(IF(A1179&lt;&gt;"",VLOOKUP($A1179,'[1]LISTE ARTICLES PA-PV'!$A$2:$AB$1397,4,FALSE),""),"")</f>
        <v/>
      </c>
      <c r="D1179" s="46" t="str">
        <f>IFERROR(IF($A1179&lt;&gt;"",VLOOKUP($A1179,'[1]LISTE ARTICLES PA-PV'!$A$2:$AB$1397,6,FALSE),"0"),"")</f>
        <v>0</v>
      </c>
      <c r="E1179" s="49">
        <f t="shared" si="20"/>
        <v>0</v>
      </c>
      <c r="F1179" s="15" t="str">
        <f>IFERROR(IF($A1179&lt;&gt;"",VLOOKUP($A1179,'[1]LISTE ARTICLES PA-PV'!$A$2:$AB$1397,28,FALSE),""),"")</f>
        <v/>
      </c>
      <c r="G1179" s="15" t="str">
        <f>IFERROR(IF($A1179&lt;&gt;"",VLOOKUP($A1179,'[1]LISTE ARTICLES PA-PV'!$A$2:$AB$1397,27,FALSE),""),"")</f>
        <v/>
      </c>
      <c r="H1179" s="50" t="str">
        <f>IF($A1179&lt;&gt;"",VLOOKUP($A1179,'[1]LISTE ARTICLES PA-PV'!$A$2:$AB$1397,7,FALSE),"0")</f>
        <v>0</v>
      </c>
    </row>
    <row r="1180" spans="1:8" x14ac:dyDescent="0.3">
      <c r="A1180" s="70"/>
      <c r="B1180" s="50"/>
      <c r="C1180" s="15" t="str">
        <f>IFERROR(IF(A1180&lt;&gt;"",VLOOKUP($A1180,'[1]LISTE ARTICLES PA-PV'!$A$2:$AB$1397,4,FALSE),""),"")</f>
        <v/>
      </c>
      <c r="D1180" s="46" t="str">
        <f>IFERROR(IF($A1180&lt;&gt;"",VLOOKUP($A1180,'[1]LISTE ARTICLES PA-PV'!$A$2:$AB$1397,6,FALSE),"0"),"")</f>
        <v>0</v>
      </c>
      <c r="E1180" s="49">
        <f t="shared" si="20"/>
        <v>0</v>
      </c>
      <c r="F1180" s="15" t="str">
        <f>IFERROR(IF($A1180&lt;&gt;"",VLOOKUP($A1180,'[1]LISTE ARTICLES PA-PV'!$A$2:$AB$1397,28,FALSE),""),"")</f>
        <v/>
      </c>
      <c r="G1180" s="15" t="str">
        <f>IFERROR(IF($A1180&lt;&gt;"",VLOOKUP($A1180,'[1]LISTE ARTICLES PA-PV'!$A$2:$AB$1397,27,FALSE),""),"")</f>
        <v/>
      </c>
      <c r="H1180" s="50" t="str">
        <f>IF($A1180&lt;&gt;"",VLOOKUP($A1180,'[1]LISTE ARTICLES PA-PV'!$A$2:$AB$1397,7,FALSE),"0")</f>
        <v>0</v>
      </c>
    </row>
    <row r="1181" spans="1:8" x14ac:dyDescent="0.3">
      <c r="A1181" s="70"/>
      <c r="B1181" s="50"/>
      <c r="C1181" s="15" t="str">
        <f>IFERROR(IF(A1181&lt;&gt;"",VLOOKUP($A1181,'[1]LISTE ARTICLES PA-PV'!$A$2:$AB$1397,4,FALSE),""),"")</f>
        <v/>
      </c>
      <c r="D1181" s="46" t="str">
        <f>IFERROR(IF($A1181&lt;&gt;"",VLOOKUP($A1181,'[1]LISTE ARTICLES PA-PV'!$A$2:$AB$1397,6,FALSE),"0"),"")</f>
        <v>0</v>
      </c>
      <c r="E1181" s="49">
        <f t="shared" si="20"/>
        <v>0</v>
      </c>
      <c r="F1181" s="15" t="str">
        <f>IFERROR(IF($A1181&lt;&gt;"",VLOOKUP($A1181,'[1]LISTE ARTICLES PA-PV'!$A$2:$AB$1397,28,FALSE),""),"")</f>
        <v/>
      </c>
      <c r="G1181" s="15" t="str">
        <f>IFERROR(IF($A1181&lt;&gt;"",VLOOKUP($A1181,'[1]LISTE ARTICLES PA-PV'!$A$2:$AB$1397,27,FALSE),""),"")</f>
        <v/>
      </c>
      <c r="H1181" s="50" t="str">
        <f>IF($A1181&lt;&gt;"",VLOOKUP($A1181,'[1]LISTE ARTICLES PA-PV'!$A$2:$AB$1397,7,FALSE),"0")</f>
        <v>0</v>
      </c>
    </row>
    <row r="1182" spans="1:8" x14ac:dyDescent="0.3">
      <c r="A1182" s="70"/>
      <c r="B1182" s="50"/>
      <c r="C1182" s="15" t="str">
        <f>IFERROR(IF(A1182&lt;&gt;"",VLOOKUP($A1182,'[1]LISTE ARTICLES PA-PV'!$A$2:$AB$1397,4,FALSE),""),"")</f>
        <v/>
      </c>
      <c r="D1182" s="46" t="str">
        <f>IFERROR(IF($A1182&lt;&gt;"",VLOOKUP($A1182,'[1]LISTE ARTICLES PA-PV'!$A$2:$AB$1397,6,FALSE),"0"),"")</f>
        <v>0</v>
      </c>
      <c r="E1182" s="49">
        <f t="shared" si="20"/>
        <v>0</v>
      </c>
      <c r="F1182" s="15" t="str">
        <f>IFERROR(IF($A1182&lt;&gt;"",VLOOKUP($A1182,'[1]LISTE ARTICLES PA-PV'!$A$2:$AB$1397,28,FALSE),""),"")</f>
        <v/>
      </c>
      <c r="G1182" s="15" t="str">
        <f>IFERROR(IF($A1182&lt;&gt;"",VLOOKUP($A1182,'[1]LISTE ARTICLES PA-PV'!$A$2:$AB$1397,27,FALSE),""),"")</f>
        <v/>
      </c>
      <c r="H1182" s="50" t="str">
        <f>IF($A1182&lt;&gt;"",VLOOKUP($A1182,'[1]LISTE ARTICLES PA-PV'!$A$2:$AB$1397,7,FALSE),"0")</f>
        <v>0</v>
      </c>
    </row>
    <row r="1183" spans="1:8" x14ac:dyDescent="0.3">
      <c r="A1183" s="70"/>
      <c r="B1183" s="50"/>
      <c r="C1183" s="15" t="str">
        <f>IFERROR(IF(A1183&lt;&gt;"",VLOOKUP($A1183,'[1]LISTE ARTICLES PA-PV'!$A$2:$AB$1397,4,FALSE),""),"")</f>
        <v/>
      </c>
      <c r="D1183" s="46" t="str">
        <f>IFERROR(IF($A1183&lt;&gt;"",VLOOKUP($A1183,'[1]LISTE ARTICLES PA-PV'!$A$2:$AB$1397,6,FALSE),"0"),"")</f>
        <v>0</v>
      </c>
      <c r="E1183" s="49">
        <f t="shared" si="20"/>
        <v>0</v>
      </c>
      <c r="F1183" s="15" t="str">
        <f>IFERROR(IF($A1183&lt;&gt;"",VLOOKUP($A1183,'[1]LISTE ARTICLES PA-PV'!$A$2:$AB$1397,28,FALSE),""),"")</f>
        <v/>
      </c>
      <c r="G1183" s="15" t="str">
        <f>IFERROR(IF($A1183&lt;&gt;"",VLOOKUP($A1183,'[1]LISTE ARTICLES PA-PV'!$A$2:$AB$1397,27,FALSE),""),"")</f>
        <v/>
      </c>
      <c r="H1183" s="50" t="str">
        <f>IF($A1183&lt;&gt;"",VLOOKUP($A1183,'[1]LISTE ARTICLES PA-PV'!$A$2:$AB$1397,7,FALSE),"0")</f>
        <v>0</v>
      </c>
    </row>
    <row r="1184" spans="1:8" x14ac:dyDescent="0.3">
      <c r="A1184" s="70"/>
      <c r="B1184" s="50"/>
      <c r="C1184" s="15" t="str">
        <f>IFERROR(IF(A1184&lt;&gt;"",VLOOKUP($A1184,'[1]LISTE ARTICLES PA-PV'!$A$2:$AB$1397,4,FALSE),""),"")</f>
        <v/>
      </c>
      <c r="D1184" s="46" t="str">
        <f>IFERROR(IF($A1184&lt;&gt;"",VLOOKUP($A1184,'[1]LISTE ARTICLES PA-PV'!$A$2:$AB$1397,6,FALSE),"0"),"")</f>
        <v>0</v>
      </c>
      <c r="E1184" s="49">
        <f t="shared" si="20"/>
        <v>0</v>
      </c>
      <c r="F1184" s="15" t="str">
        <f>IFERROR(IF($A1184&lt;&gt;"",VLOOKUP($A1184,'[1]LISTE ARTICLES PA-PV'!$A$2:$AB$1397,28,FALSE),""),"")</f>
        <v/>
      </c>
      <c r="G1184" s="15" t="str">
        <f>IFERROR(IF($A1184&lt;&gt;"",VLOOKUP($A1184,'[1]LISTE ARTICLES PA-PV'!$A$2:$AB$1397,27,FALSE),""),"")</f>
        <v/>
      </c>
      <c r="H1184" s="50" t="str">
        <f>IF($A1184&lt;&gt;"",VLOOKUP($A1184,'[1]LISTE ARTICLES PA-PV'!$A$2:$AB$1397,7,FALSE),"0")</f>
        <v>0</v>
      </c>
    </row>
    <row r="1185" spans="1:8" x14ac:dyDescent="0.3">
      <c r="A1185" s="70"/>
      <c r="B1185" s="50"/>
      <c r="C1185" s="15" t="str">
        <f>IFERROR(IF(A1185&lt;&gt;"",VLOOKUP($A1185,'[1]LISTE ARTICLES PA-PV'!$A$2:$AB$1397,4,FALSE),""),"")</f>
        <v/>
      </c>
      <c r="D1185" s="46" t="str">
        <f>IFERROR(IF($A1185&lt;&gt;"",VLOOKUP($A1185,'[1]LISTE ARTICLES PA-PV'!$A$2:$AB$1397,6,FALSE),"0"),"")</f>
        <v>0</v>
      </c>
      <c r="E1185" s="49">
        <f t="shared" si="20"/>
        <v>0</v>
      </c>
      <c r="F1185" s="15" t="str">
        <f>IFERROR(IF($A1185&lt;&gt;"",VLOOKUP($A1185,'[1]LISTE ARTICLES PA-PV'!$A$2:$AB$1397,28,FALSE),""),"")</f>
        <v/>
      </c>
      <c r="G1185" s="15" t="str">
        <f>IFERROR(IF($A1185&lt;&gt;"",VLOOKUP($A1185,'[1]LISTE ARTICLES PA-PV'!$A$2:$AB$1397,27,FALSE),""),"")</f>
        <v/>
      </c>
      <c r="H1185" s="50" t="str">
        <f>IF($A1185&lt;&gt;"",VLOOKUP($A1185,'[1]LISTE ARTICLES PA-PV'!$A$2:$AB$1397,7,FALSE),"0")</f>
        <v>0</v>
      </c>
    </row>
    <row r="1186" spans="1:8" x14ac:dyDescent="0.3">
      <c r="A1186" s="70"/>
      <c r="B1186" s="50"/>
      <c r="C1186" s="15" t="str">
        <f>IFERROR(IF(A1186&lt;&gt;"",VLOOKUP($A1186,'[1]LISTE ARTICLES PA-PV'!$A$2:$AB$1397,4,FALSE),""),"")</f>
        <v/>
      </c>
      <c r="D1186" s="46" t="str">
        <f>IFERROR(IF($A1186&lt;&gt;"",VLOOKUP($A1186,'[1]LISTE ARTICLES PA-PV'!$A$2:$AB$1397,6,FALSE),"0"),"")</f>
        <v>0</v>
      </c>
      <c r="E1186" s="49">
        <f t="shared" si="20"/>
        <v>0</v>
      </c>
      <c r="F1186" s="15" t="str">
        <f>IFERROR(IF($A1186&lt;&gt;"",VLOOKUP($A1186,'[1]LISTE ARTICLES PA-PV'!$A$2:$AB$1397,28,FALSE),""),"")</f>
        <v/>
      </c>
      <c r="G1186" s="15" t="str">
        <f>IFERROR(IF($A1186&lt;&gt;"",VLOOKUP($A1186,'[1]LISTE ARTICLES PA-PV'!$A$2:$AB$1397,27,FALSE),""),"")</f>
        <v/>
      </c>
      <c r="H1186" s="50" t="str">
        <f>IF($A1186&lt;&gt;"",VLOOKUP($A1186,'[1]LISTE ARTICLES PA-PV'!$A$2:$AB$1397,7,FALSE),"0")</f>
        <v>0</v>
      </c>
    </row>
    <row r="1187" spans="1:8" x14ac:dyDescent="0.3">
      <c r="A1187" s="70"/>
      <c r="B1187" s="50"/>
      <c r="C1187" s="15" t="str">
        <f>IFERROR(IF(A1187&lt;&gt;"",VLOOKUP($A1187,'[1]LISTE ARTICLES PA-PV'!$A$2:$AB$1397,4,FALSE),""),"")</f>
        <v/>
      </c>
      <c r="D1187" s="46" t="str">
        <f>IFERROR(IF($A1187&lt;&gt;"",VLOOKUP($A1187,'[1]LISTE ARTICLES PA-PV'!$A$2:$AB$1397,6,FALSE),"0"),"")</f>
        <v>0</v>
      </c>
      <c r="E1187" s="49">
        <f t="shared" si="20"/>
        <v>0</v>
      </c>
      <c r="F1187" s="15" t="str">
        <f>IFERROR(IF($A1187&lt;&gt;"",VLOOKUP($A1187,'[1]LISTE ARTICLES PA-PV'!$A$2:$AB$1397,28,FALSE),""),"")</f>
        <v/>
      </c>
      <c r="G1187" s="15" t="str">
        <f>IFERROR(IF($A1187&lt;&gt;"",VLOOKUP($A1187,'[1]LISTE ARTICLES PA-PV'!$A$2:$AB$1397,27,FALSE),""),"")</f>
        <v/>
      </c>
      <c r="H1187" s="50" t="str">
        <f>IF($A1187&lt;&gt;"",VLOOKUP($A1187,'[1]LISTE ARTICLES PA-PV'!$A$2:$AB$1397,7,FALSE),"0")</f>
        <v>0</v>
      </c>
    </row>
    <row r="1188" spans="1:8" x14ac:dyDescent="0.3">
      <c r="A1188" s="70"/>
      <c r="B1188" s="50"/>
      <c r="C1188" s="15" t="str">
        <f>IFERROR(IF(A1188&lt;&gt;"",VLOOKUP($A1188,'[1]LISTE ARTICLES PA-PV'!$A$2:$AB$1397,4,FALSE),""),"")</f>
        <v/>
      </c>
      <c r="D1188" s="46" t="str">
        <f>IFERROR(IF($A1188&lt;&gt;"",VLOOKUP($A1188,'[1]LISTE ARTICLES PA-PV'!$A$2:$AB$1397,6,FALSE),"0"),"")</f>
        <v>0</v>
      </c>
      <c r="E1188" s="49">
        <f t="shared" si="20"/>
        <v>0</v>
      </c>
      <c r="F1188" s="15" t="str">
        <f>IFERROR(IF($A1188&lt;&gt;"",VLOOKUP($A1188,'[1]LISTE ARTICLES PA-PV'!$A$2:$AB$1397,28,FALSE),""),"")</f>
        <v/>
      </c>
      <c r="G1188" s="15" t="str">
        <f>IFERROR(IF($A1188&lt;&gt;"",VLOOKUP($A1188,'[1]LISTE ARTICLES PA-PV'!$A$2:$AB$1397,27,FALSE),""),"")</f>
        <v/>
      </c>
      <c r="H1188" s="50" t="str">
        <f>IF($A1188&lt;&gt;"",VLOOKUP($A1188,'[1]LISTE ARTICLES PA-PV'!$A$2:$AB$1397,7,FALSE),"0")</f>
        <v>0</v>
      </c>
    </row>
    <row r="1189" spans="1:8" x14ac:dyDescent="0.3">
      <c r="A1189" s="70"/>
      <c r="B1189" s="50"/>
      <c r="C1189" s="15" t="str">
        <f>IFERROR(IF(A1189&lt;&gt;"",VLOOKUP($A1189,'[1]LISTE ARTICLES PA-PV'!$A$2:$AB$1397,4,FALSE),""),"")</f>
        <v/>
      </c>
      <c r="D1189" s="46" t="str">
        <f>IFERROR(IF($A1189&lt;&gt;"",VLOOKUP($A1189,'[1]LISTE ARTICLES PA-PV'!$A$2:$AB$1397,6,FALSE),"0"),"")</f>
        <v>0</v>
      </c>
      <c r="E1189" s="49">
        <f t="shared" si="20"/>
        <v>0</v>
      </c>
      <c r="F1189" s="15" t="str">
        <f>IFERROR(IF($A1189&lt;&gt;"",VLOOKUP($A1189,'[1]LISTE ARTICLES PA-PV'!$A$2:$AB$1397,28,FALSE),""),"")</f>
        <v/>
      </c>
      <c r="G1189" s="15" t="str">
        <f>IFERROR(IF($A1189&lt;&gt;"",VLOOKUP($A1189,'[1]LISTE ARTICLES PA-PV'!$A$2:$AB$1397,27,FALSE),""),"")</f>
        <v/>
      </c>
      <c r="H1189" s="50" t="str">
        <f>IF($A1189&lt;&gt;"",VLOOKUP($A1189,'[1]LISTE ARTICLES PA-PV'!$A$2:$AB$1397,7,FALSE),"0")</f>
        <v>0</v>
      </c>
    </row>
    <row r="1190" spans="1:8" x14ac:dyDescent="0.3">
      <c r="A1190" s="70"/>
      <c r="B1190" s="50"/>
      <c r="C1190" s="15" t="str">
        <f>IFERROR(IF(A1190&lt;&gt;"",VLOOKUP($A1190,'[1]LISTE ARTICLES PA-PV'!$A$2:$AB$1397,4,FALSE),""),"")</f>
        <v/>
      </c>
      <c r="D1190" s="46" t="str">
        <f>IFERROR(IF($A1190&lt;&gt;"",VLOOKUP($A1190,'[1]LISTE ARTICLES PA-PV'!$A$2:$AB$1397,6,FALSE),"0"),"")</f>
        <v>0</v>
      </c>
      <c r="E1190" s="49">
        <f t="shared" si="20"/>
        <v>0</v>
      </c>
      <c r="F1190" s="15" t="str">
        <f>IFERROR(IF($A1190&lt;&gt;"",VLOOKUP($A1190,'[1]LISTE ARTICLES PA-PV'!$A$2:$AB$1397,28,FALSE),""),"")</f>
        <v/>
      </c>
      <c r="G1190" s="15" t="str">
        <f>IFERROR(IF($A1190&lt;&gt;"",VLOOKUP($A1190,'[1]LISTE ARTICLES PA-PV'!$A$2:$AB$1397,27,FALSE),""),"")</f>
        <v/>
      </c>
      <c r="H1190" s="50" t="str">
        <f>IF($A1190&lt;&gt;"",VLOOKUP($A1190,'[1]LISTE ARTICLES PA-PV'!$A$2:$AB$1397,7,FALSE),"0")</f>
        <v>0</v>
      </c>
    </row>
    <row r="1191" spans="1:8" x14ac:dyDescent="0.3">
      <c r="A1191" s="70"/>
      <c r="B1191" s="50"/>
      <c r="C1191" s="15" t="str">
        <f>IFERROR(IF(A1191&lt;&gt;"",VLOOKUP($A1191,'[1]LISTE ARTICLES PA-PV'!$A$2:$AB$1397,4,FALSE),""),"")</f>
        <v/>
      </c>
      <c r="D1191" s="46" t="str">
        <f>IFERROR(IF($A1191&lt;&gt;"",VLOOKUP($A1191,'[1]LISTE ARTICLES PA-PV'!$A$2:$AB$1397,6,FALSE),"0"),"")</f>
        <v>0</v>
      </c>
      <c r="E1191" s="49">
        <f t="shared" si="20"/>
        <v>0</v>
      </c>
      <c r="F1191" s="15" t="str">
        <f>IFERROR(IF($A1191&lt;&gt;"",VLOOKUP($A1191,'[1]LISTE ARTICLES PA-PV'!$A$2:$AB$1397,28,FALSE),""),"")</f>
        <v/>
      </c>
      <c r="G1191" s="15" t="str">
        <f>IFERROR(IF($A1191&lt;&gt;"",VLOOKUP($A1191,'[1]LISTE ARTICLES PA-PV'!$A$2:$AB$1397,27,FALSE),""),"")</f>
        <v/>
      </c>
      <c r="H1191" s="50" t="str">
        <f>IF($A1191&lt;&gt;"",VLOOKUP($A1191,'[1]LISTE ARTICLES PA-PV'!$A$2:$AB$1397,7,FALSE),"0")</f>
        <v>0</v>
      </c>
    </row>
    <row r="1192" spans="1:8" x14ac:dyDescent="0.3">
      <c r="A1192" s="70"/>
      <c r="B1192" s="50"/>
      <c r="C1192" s="15" t="str">
        <f>IFERROR(IF(A1192&lt;&gt;"",VLOOKUP($A1192,'[1]LISTE ARTICLES PA-PV'!$A$2:$AB$1397,4,FALSE),""),"")</f>
        <v/>
      </c>
      <c r="D1192" s="46" t="str">
        <f>IFERROR(IF($A1192&lt;&gt;"",VLOOKUP($A1192,'[1]LISTE ARTICLES PA-PV'!$A$2:$AB$1397,6,FALSE),"0"),"")</f>
        <v>0</v>
      </c>
      <c r="E1192" s="49">
        <f t="shared" si="20"/>
        <v>0</v>
      </c>
      <c r="F1192" s="15" t="str">
        <f>IFERROR(IF($A1192&lt;&gt;"",VLOOKUP($A1192,'[1]LISTE ARTICLES PA-PV'!$A$2:$AB$1397,28,FALSE),""),"")</f>
        <v/>
      </c>
      <c r="G1192" s="15" t="str">
        <f>IFERROR(IF($A1192&lt;&gt;"",VLOOKUP($A1192,'[1]LISTE ARTICLES PA-PV'!$A$2:$AB$1397,27,FALSE),""),"")</f>
        <v/>
      </c>
      <c r="H1192" s="50" t="str">
        <f>IF($A1192&lt;&gt;"",VLOOKUP($A1192,'[1]LISTE ARTICLES PA-PV'!$A$2:$AB$1397,7,FALSE),"0")</f>
        <v>0</v>
      </c>
    </row>
    <row r="1193" spans="1:8" x14ac:dyDescent="0.3">
      <c r="A1193" s="70"/>
      <c r="B1193" s="50"/>
      <c r="C1193" s="15" t="str">
        <f>IFERROR(IF(A1193&lt;&gt;"",VLOOKUP($A1193,'[1]LISTE ARTICLES PA-PV'!$A$2:$AB$1397,4,FALSE),""),"")</f>
        <v/>
      </c>
      <c r="D1193" s="46" t="str">
        <f>IFERROR(IF($A1193&lt;&gt;"",VLOOKUP($A1193,'[1]LISTE ARTICLES PA-PV'!$A$2:$AB$1397,6,FALSE),"0"),"")</f>
        <v>0</v>
      </c>
      <c r="E1193" s="49">
        <f t="shared" si="20"/>
        <v>0</v>
      </c>
      <c r="F1193" s="15" t="str">
        <f>IFERROR(IF($A1193&lt;&gt;"",VLOOKUP($A1193,'[1]LISTE ARTICLES PA-PV'!$A$2:$AB$1397,28,FALSE),""),"")</f>
        <v/>
      </c>
      <c r="G1193" s="15" t="str">
        <f>IFERROR(IF($A1193&lt;&gt;"",VLOOKUP($A1193,'[1]LISTE ARTICLES PA-PV'!$A$2:$AB$1397,27,FALSE),""),"")</f>
        <v/>
      </c>
      <c r="H1193" s="50" t="str">
        <f>IF($A1193&lt;&gt;"",VLOOKUP($A1193,'[1]LISTE ARTICLES PA-PV'!$A$2:$AB$1397,7,FALSE),"0")</f>
        <v>0</v>
      </c>
    </row>
    <row r="1194" spans="1:8" x14ac:dyDescent="0.3">
      <c r="A1194" s="70"/>
      <c r="B1194" s="50"/>
      <c r="C1194" s="15" t="str">
        <f>IFERROR(IF(A1194&lt;&gt;"",VLOOKUP($A1194,'[1]LISTE ARTICLES PA-PV'!$A$2:$AB$1397,4,FALSE),""),"")</f>
        <v/>
      </c>
      <c r="D1194" s="46" t="str">
        <f>IFERROR(IF($A1194&lt;&gt;"",VLOOKUP($A1194,'[1]LISTE ARTICLES PA-PV'!$A$2:$AB$1397,6,FALSE),"0"),"")</f>
        <v>0</v>
      </c>
      <c r="E1194" s="49">
        <f t="shared" si="20"/>
        <v>0</v>
      </c>
      <c r="F1194" s="15" t="str">
        <f>IFERROR(IF($A1194&lt;&gt;"",VLOOKUP($A1194,'[1]LISTE ARTICLES PA-PV'!$A$2:$AB$1397,28,FALSE),""),"")</f>
        <v/>
      </c>
      <c r="G1194" s="15" t="str">
        <f>IFERROR(IF($A1194&lt;&gt;"",VLOOKUP($A1194,'[1]LISTE ARTICLES PA-PV'!$A$2:$AB$1397,27,FALSE),""),"")</f>
        <v/>
      </c>
      <c r="H1194" s="50" t="str">
        <f>IF($A1194&lt;&gt;"",VLOOKUP($A1194,'[1]LISTE ARTICLES PA-PV'!$A$2:$AB$1397,7,FALSE),"0")</f>
        <v>0</v>
      </c>
    </row>
    <row r="1195" spans="1:8" x14ac:dyDescent="0.3">
      <c r="A1195" s="70"/>
      <c r="B1195" s="50"/>
      <c r="C1195" s="15" t="str">
        <f>IFERROR(IF(A1195&lt;&gt;"",VLOOKUP($A1195,'[1]LISTE ARTICLES PA-PV'!$A$2:$AB$1397,4,FALSE),""),"")</f>
        <v/>
      </c>
      <c r="D1195" s="46" t="str">
        <f>IFERROR(IF($A1195&lt;&gt;"",VLOOKUP($A1195,'[1]LISTE ARTICLES PA-PV'!$A$2:$AB$1397,6,FALSE),"0"),"")</f>
        <v>0</v>
      </c>
      <c r="E1195" s="49">
        <f t="shared" si="20"/>
        <v>0</v>
      </c>
      <c r="F1195" s="15" t="str">
        <f>IFERROR(IF($A1195&lt;&gt;"",VLOOKUP($A1195,'[1]LISTE ARTICLES PA-PV'!$A$2:$AB$1397,28,FALSE),""),"")</f>
        <v/>
      </c>
      <c r="G1195" s="15" t="str">
        <f>IFERROR(IF($A1195&lt;&gt;"",VLOOKUP($A1195,'[1]LISTE ARTICLES PA-PV'!$A$2:$AB$1397,27,FALSE),""),"")</f>
        <v/>
      </c>
      <c r="H1195" s="50" t="str">
        <f>IF($A1195&lt;&gt;"",VLOOKUP($A1195,'[1]LISTE ARTICLES PA-PV'!$A$2:$AB$1397,7,FALSE),"0")</f>
        <v>0</v>
      </c>
    </row>
    <row r="1196" spans="1:8" x14ac:dyDescent="0.3">
      <c r="A1196" s="70"/>
      <c r="B1196" s="50"/>
      <c r="C1196" s="15" t="str">
        <f>IFERROR(IF(A1196&lt;&gt;"",VLOOKUP($A1196,'[1]LISTE ARTICLES PA-PV'!$A$2:$AB$1397,4,FALSE),""),"")</f>
        <v/>
      </c>
      <c r="D1196" s="46" t="str">
        <f>IFERROR(IF($A1196&lt;&gt;"",VLOOKUP($A1196,'[1]LISTE ARTICLES PA-PV'!$A$2:$AB$1397,6,FALSE),"0"),"")</f>
        <v>0</v>
      </c>
      <c r="E1196" s="49">
        <f t="shared" si="20"/>
        <v>0</v>
      </c>
      <c r="F1196" s="15" t="str">
        <f>IFERROR(IF($A1196&lt;&gt;"",VLOOKUP($A1196,'[1]LISTE ARTICLES PA-PV'!$A$2:$AB$1397,28,FALSE),""),"")</f>
        <v/>
      </c>
      <c r="G1196" s="15" t="str">
        <f>IFERROR(IF($A1196&lt;&gt;"",VLOOKUP($A1196,'[1]LISTE ARTICLES PA-PV'!$A$2:$AB$1397,27,FALSE),""),"")</f>
        <v/>
      </c>
      <c r="H1196" s="50" t="str">
        <f>IF($A1196&lt;&gt;"",VLOOKUP($A1196,'[1]LISTE ARTICLES PA-PV'!$A$2:$AB$1397,7,FALSE),"0")</f>
        <v>0</v>
      </c>
    </row>
    <row r="1197" spans="1:8" x14ac:dyDescent="0.3">
      <c r="A1197" s="70"/>
      <c r="B1197" s="50"/>
      <c r="C1197" s="15" t="str">
        <f>IFERROR(IF(A1197&lt;&gt;"",VLOOKUP($A1197,'[1]LISTE ARTICLES PA-PV'!$A$2:$AB$1397,4,FALSE),""),"")</f>
        <v/>
      </c>
      <c r="D1197" s="46" t="str">
        <f>IFERROR(IF($A1197&lt;&gt;"",VLOOKUP($A1197,'[1]LISTE ARTICLES PA-PV'!$A$2:$AB$1397,6,FALSE),"0"),"")</f>
        <v>0</v>
      </c>
      <c r="E1197" s="49">
        <f t="shared" si="20"/>
        <v>0</v>
      </c>
      <c r="F1197" s="15" t="str">
        <f>IFERROR(IF($A1197&lt;&gt;"",VLOOKUP($A1197,'[1]LISTE ARTICLES PA-PV'!$A$2:$AB$1397,28,FALSE),""),"")</f>
        <v/>
      </c>
      <c r="G1197" s="15" t="str">
        <f>IFERROR(IF($A1197&lt;&gt;"",VLOOKUP($A1197,'[1]LISTE ARTICLES PA-PV'!$A$2:$AB$1397,27,FALSE),""),"")</f>
        <v/>
      </c>
      <c r="H1197" s="50" t="str">
        <f>IF($A1197&lt;&gt;"",VLOOKUP($A1197,'[1]LISTE ARTICLES PA-PV'!$A$2:$AB$1397,7,FALSE),"0")</f>
        <v>0</v>
      </c>
    </row>
    <row r="1198" spans="1:8" x14ac:dyDescent="0.3">
      <c r="A1198" s="70"/>
      <c r="B1198" s="50"/>
      <c r="C1198" s="15" t="str">
        <f>IFERROR(IF(A1198&lt;&gt;"",VLOOKUP($A1198,'[1]LISTE ARTICLES PA-PV'!$A$2:$AB$1397,4,FALSE),""),"")</f>
        <v/>
      </c>
      <c r="D1198" s="46" t="str">
        <f>IFERROR(IF($A1198&lt;&gt;"",VLOOKUP($A1198,'[1]LISTE ARTICLES PA-PV'!$A$2:$AB$1397,6,FALSE),"0"),"")</f>
        <v>0</v>
      </c>
      <c r="E1198" s="49">
        <f t="shared" si="20"/>
        <v>0</v>
      </c>
      <c r="F1198" s="15" t="str">
        <f>IFERROR(IF($A1198&lt;&gt;"",VLOOKUP($A1198,'[1]LISTE ARTICLES PA-PV'!$A$2:$AB$1397,28,FALSE),""),"")</f>
        <v/>
      </c>
      <c r="G1198" s="15" t="str">
        <f>IFERROR(IF($A1198&lt;&gt;"",VLOOKUP($A1198,'[1]LISTE ARTICLES PA-PV'!$A$2:$AB$1397,27,FALSE),""),"")</f>
        <v/>
      </c>
      <c r="H1198" s="50" t="str">
        <f>IF($A1198&lt;&gt;"",VLOOKUP($A1198,'[1]LISTE ARTICLES PA-PV'!$A$2:$AB$1397,7,FALSE),"0")</f>
        <v>0</v>
      </c>
    </row>
    <row r="1199" spans="1:8" x14ac:dyDescent="0.3">
      <c r="A1199" s="70"/>
      <c r="B1199" s="50"/>
      <c r="C1199" s="15" t="str">
        <f>IFERROR(IF(A1199&lt;&gt;"",VLOOKUP($A1199,'[1]LISTE ARTICLES PA-PV'!$A$2:$AB$1397,4,FALSE),""),"")</f>
        <v/>
      </c>
      <c r="D1199" s="46" t="str">
        <f>IFERROR(IF($A1199&lt;&gt;"",VLOOKUP($A1199,'[1]LISTE ARTICLES PA-PV'!$A$2:$AB$1397,6,FALSE),"0"),"")</f>
        <v>0</v>
      </c>
      <c r="E1199" s="49">
        <f t="shared" si="20"/>
        <v>0</v>
      </c>
      <c r="F1199" s="15" t="str">
        <f>IFERROR(IF($A1199&lt;&gt;"",VLOOKUP($A1199,'[1]LISTE ARTICLES PA-PV'!$A$2:$AB$1397,28,FALSE),""),"")</f>
        <v/>
      </c>
      <c r="G1199" s="15" t="str">
        <f>IFERROR(IF($A1199&lt;&gt;"",VLOOKUP($A1199,'[1]LISTE ARTICLES PA-PV'!$A$2:$AB$1397,27,FALSE),""),"")</f>
        <v/>
      </c>
      <c r="H1199" s="50" t="str">
        <f>IF($A1199&lt;&gt;"",VLOOKUP($A1199,'[1]LISTE ARTICLES PA-PV'!$A$2:$AB$1397,7,FALSE),"0")</f>
        <v>0</v>
      </c>
    </row>
    <row r="1200" spans="1:8" x14ac:dyDescent="0.3">
      <c r="A1200" s="70"/>
      <c r="B1200" s="50"/>
      <c r="C1200" s="15" t="str">
        <f>IFERROR(IF(A1200&lt;&gt;"",VLOOKUP($A1200,'[1]LISTE ARTICLES PA-PV'!$A$2:$AB$1397,4,FALSE),""),"")</f>
        <v/>
      </c>
      <c r="D1200" s="46" t="str">
        <f>IFERROR(IF($A1200&lt;&gt;"",VLOOKUP($A1200,'[1]LISTE ARTICLES PA-PV'!$A$2:$AB$1397,6,FALSE),"0"),"")</f>
        <v>0</v>
      </c>
      <c r="E1200" s="49">
        <f t="shared" si="20"/>
        <v>0</v>
      </c>
      <c r="F1200" s="15" t="str">
        <f>IFERROR(IF($A1200&lt;&gt;"",VLOOKUP($A1200,'[1]LISTE ARTICLES PA-PV'!$A$2:$AB$1397,28,FALSE),""),"")</f>
        <v/>
      </c>
      <c r="G1200" s="15" t="str">
        <f>IFERROR(IF($A1200&lt;&gt;"",VLOOKUP($A1200,'[1]LISTE ARTICLES PA-PV'!$A$2:$AB$1397,27,FALSE),""),"")</f>
        <v/>
      </c>
      <c r="H1200" s="50" t="str">
        <f>IF($A1200&lt;&gt;"",VLOOKUP($A1200,'[1]LISTE ARTICLES PA-PV'!$A$2:$AB$1397,7,FALSE),"0")</f>
        <v>0</v>
      </c>
    </row>
    <row r="1201" spans="1:8" x14ac:dyDescent="0.3">
      <c r="A1201" s="70"/>
      <c r="B1201" s="50"/>
      <c r="C1201" s="15" t="str">
        <f>IFERROR(IF(A1201&lt;&gt;"",VLOOKUP($A1201,'[1]LISTE ARTICLES PA-PV'!$A$2:$AB$1397,4,FALSE),""),"")</f>
        <v/>
      </c>
      <c r="D1201" s="46" t="str">
        <f>IFERROR(IF($A1201&lt;&gt;"",VLOOKUP($A1201,'[1]LISTE ARTICLES PA-PV'!$A$2:$AB$1397,6,FALSE),"0"),"")</f>
        <v>0</v>
      </c>
      <c r="E1201" s="49">
        <f t="shared" si="20"/>
        <v>0</v>
      </c>
      <c r="F1201" s="15" t="str">
        <f>IFERROR(IF($A1201&lt;&gt;"",VLOOKUP($A1201,'[1]LISTE ARTICLES PA-PV'!$A$2:$AB$1397,28,FALSE),""),"")</f>
        <v/>
      </c>
      <c r="G1201" s="15" t="str">
        <f>IFERROR(IF($A1201&lt;&gt;"",VLOOKUP($A1201,'[1]LISTE ARTICLES PA-PV'!$A$2:$AB$1397,27,FALSE),""),"")</f>
        <v/>
      </c>
      <c r="H1201" s="50" t="str">
        <f>IF($A1201&lt;&gt;"",VLOOKUP($A1201,'[1]LISTE ARTICLES PA-PV'!$A$2:$AB$1397,7,FALSE),"0")</f>
        <v>0</v>
      </c>
    </row>
    <row r="1202" spans="1:8" x14ac:dyDescent="0.3">
      <c r="A1202" s="70"/>
      <c r="B1202" s="50"/>
      <c r="C1202" s="15" t="str">
        <f>IFERROR(IF(A1202&lt;&gt;"",VLOOKUP($A1202,'[1]LISTE ARTICLES PA-PV'!$A$2:$AB$1397,4,FALSE),""),"")</f>
        <v/>
      </c>
      <c r="D1202" s="46" t="str">
        <f>IFERROR(IF($A1202&lt;&gt;"",VLOOKUP($A1202,'[1]LISTE ARTICLES PA-PV'!$A$2:$AB$1397,6,FALSE),"0"),"")</f>
        <v>0</v>
      </c>
      <c r="E1202" s="49">
        <f t="shared" si="20"/>
        <v>0</v>
      </c>
      <c r="F1202" s="15" t="str">
        <f>IFERROR(IF($A1202&lt;&gt;"",VLOOKUP($A1202,'[1]LISTE ARTICLES PA-PV'!$A$2:$AB$1397,28,FALSE),""),"")</f>
        <v/>
      </c>
      <c r="G1202" s="15" t="str">
        <f>IFERROR(IF($A1202&lt;&gt;"",VLOOKUP($A1202,'[1]LISTE ARTICLES PA-PV'!$A$2:$AB$1397,27,FALSE),""),"")</f>
        <v/>
      </c>
      <c r="H1202" s="50" t="str">
        <f>IF($A1202&lt;&gt;"",VLOOKUP($A1202,'[1]LISTE ARTICLES PA-PV'!$A$2:$AB$1397,7,FALSE),"0")</f>
        <v>0</v>
      </c>
    </row>
    <row r="1203" spans="1:8" x14ac:dyDescent="0.3">
      <c r="A1203" s="70"/>
      <c r="B1203" s="50"/>
      <c r="C1203" s="15" t="str">
        <f>IFERROR(IF(A1203&lt;&gt;"",VLOOKUP($A1203,'[1]LISTE ARTICLES PA-PV'!$A$2:$AB$1397,4,FALSE),""),"")</f>
        <v/>
      </c>
      <c r="D1203" s="46" t="str">
        <f>IFERROR(IF($A1203&lt;&gt;"",VLOOKUP($A1203,'[1]LISTE ARTICLES PA-PV'!$A$2:$AB$1397,6,FALSE),"0"),"")</f>
        <v>0</v>
      </c>
      <c r="E1203" s="49">
        <f t="shared" si="20"/>
        <v>0</v>
      </c>
      <c r="F1203" s="15" t="str">
        <f>IFERROR(IF($A1203&lt;&gt;"",VLOOKUP($A1203,'[1]LISTE ARTICLES PA-PV'!$A$2:$AB$1397,28,FALSE),""),"")</f>
        <v/>
      </c>
      <c r="G1203" s="15" t="str">
        <f>IFERROR(IF($A1203&lt;&gt;"",VLOOKUP($A1203,'[1]LISTE ARTICLES PA-PV'!$A$2:$AB$1397,27,FALSE),""),"")</f>
        <v/>
      </c>
      <c r="H1203" s="50" t="str">
        <f>IF($A1203&lt;&gt;"",VLOOKUP($A1203,'[1]LISTE ARTICLES PA-PV'!$A$2:$AB$1397,7,FALSE),"0")</f>
        <v>0</v>
      </c>
    </row>
    <row r="1204" spans="1:8" x14ac:dyDescent="0.3">
      <c r="A1204" s="70"/>
      <c r="B1204" s="50"/>
      <c r="C1204" s="15" t="str">
        <f>IFERROR(IF(A1204&lt;&gt;"",VLOOKUP($A1204,'[1]LISTE ARTICLES PA-PV'!$A$2:$AB$1397,4,FALSE),""),"")</f>
        <v/>
      </c>
      <c r="D1204" s="46" t="str">
        <f>IFERROR(IF($A1204&lt;&gt;"",VLOOKUP($A1204,'[1]LISTE ARTICLES PA-PV'!$A$2:$AB$1397,6,FALSE),"0"),"")</f>
        <v>0</v>
      </c>
      <c r="E1204" s="49">
        <f t="shared" si="20"/>
        <v>0</v>
      </c>
      <c r="F1204" s="15" t="str">
        <f>IFERROR(IF($A1204&lt;&gt;"",VLOOKUP($A1204,'[1]LISTE ARTICLES PA-PV'!$A$2:$AB$1397,28,FALSE),""),"")</f>
        <v/>
      </c>
      <c r="G1204" s="15" t="str">
        <f>IFERROR(IF($A1204&lt;&gt;"",VLOOKUP($A1204,'[1]LISTE ARTICLES PA-PV'!$A$2:$AB$1397,27,FALSE),""),"")</f>
        <v/>
      </c>
      <c r="H1204" s="50" t="str">
        <f>IF($A1204&lt;&gt;"",VLOOKUP($A1204,'[1]LISTE ARTICLES PA-PV'!$A$2:$AB$1397,7,FALSE),"0")</f>
        <v>0</v>
      </c>
    </row>
    <row r="1205" spans="1:8" x14ac:dyDescent="0.3">
      <c r="A1205" s="70"/>
      <c r="B1205" s="50"/>
      <c r="C1205" s="15" t="str">
        <f>IFERROR(IF(A1205&lt;&gt;"",VLOOKUP($A1205,'[1]LISTE ARTICLES PA-PV'!$A$2:$AB$1397,4,FALSE),""),"")</f>
        <v/>
      </c>
      <c r="D1205" s="46" t="str">
        <f>IFERROR(IF($A1205&lt;&gt;"",VLOOKUP($A1205,'[1]LISTE ARTICLES PA-PV'!$A$2:$AB$1397,6,FALSE),"0"),"")</f>
        <v>0</v>
      </c>
      <c r="E1205" s="49">
        <f t="shared" si="20"/>
        <v>0</v>
      </c>
      <c r="F1205" s="15" t="str">
        <f>IFERROR(IF($A1205&lt;&gt;"",VLOOKUP($A1205,'[1]LISTE ARTICLES PA-PV'!$A$2:$AB$1397,28,FALSE),""),"")</f>
        <v/>
      </c>
      <c r="G1205" s="15" t="str">
        <f>IFERROR(IF($A1205&lt;&gt;"",VLOOKUP($A1205,'[1]LISTE ARTICLES PA-PV'!$A$2:$AB$1397,27,FALSE),""),"")</f>
        <v/>
      </c>
      <c r="H1205" s="50" t="str">
        <f>IF($A1205&lt;&gt;"",VLOOKUP($A1205,'[1]LISTE ARTICLES PA-PV'!$A$2:$AB$1397,7,FALSE),"0")</f>
        <v>0</v>
      </c>
    </row>
    <row r="1206" spans="1:8" x14ac:dyDescent="0.3">
      <c r="A1206" s="70"/>
      <c r="B1206" s="50"/>
      <c r="C1206" s="15" t="str">
        <f>IFERROR(IF(A1206&lt;&gt;"",VLOOKUP($A1206,'[1]LISTE ARTICLES PA-PV'!$A$2:$AB$1397,4,FALSE),""),"")</f>
        <v/>
      </c>
      <c r="D1206" s="46" t="str">
        <f>IFERROR(IF($A1206&lt;&gt;"",VLOOKUP($A1206,'[1]LISTE ARTICLES PA-PV'!$A$2:$AB$1397,6,FALSE),"0"),"")</f>
        <v>0</v>
      </c>
      <c r="E1206" s="49">
        <f t="shared" si="20"/>
        <v>0</v>
      </c>
      <c r="F1206" s="15" t="str">
        <f>IFERROR(IF($A1206&lt;&gt;"",VLOOKUP($A1206,'[1]LISTE ARTICLES PA-PV'!$A$2:$AB$1397,28,FALSE),""),"")</f>
        <v/>
      </c>
      <c r="G1206" s="15" t="str">
        <f>IFERROR(IF($A1206&lt;&gt;"",VLOOKUP($A1206,'[1]LISTE ARTICLES PA-PV'!$A$2:$AB$1397,27,FALSE),""),"")</f>
        <v/>
      </c>
      <c r="H1206" s="50" t="str">
        <f>IF($A1206&lt;&gt;"",VLOOKUP($A1206,'[1]LISTE ARTICLES PA-PV'!$A$2:$AB$1397,7,FALSE),"0")</f>
        <v>0</v>
      </c>
    </row>
    <row r="1207" spans="1:8" x14ac:dyDescent="0.3">
      <c r="A1207" s="70"/>
      <c r="B1207" s="50"/>
      <c r="C1207" s="15" t="str">
        <f>IFERROR(IF(A1207&lt;&gt;"",VLOOKUP($A1207,'[1]LISTE ARTICLES PA-PV'!$A$2:$AB$1397,4,FALSE),""),"")</f>
        <v/>
      </c>
      <c r="D1207" s="46" t="str">
        <f>IFERROR(IF($A1207&lt;&gt;"",VLOOKUP($A1207,'[1]LISTE ARTICLES PA-PV'!$A$2:$AB$1397,6,FALSE),"0"),"")</f>
        <v>0</v>
      </c>
      <c r="E1207" s="49">
        <f t="shared" si="20"/>
        <v>0</v>
      </c>
      <c r="F1207" s="15" t="str">
        <f>IFERROR(IF($A1207&lt;&gt;"",VLOOKUP($A1207,'[1]LISTE ARTICLES PA-PV'!$A$2:$AB$1397,28,FALSE),""),"")</f>
        <v/>
      </c>
      <c r="G1207" s="15" t="str">
        <f>IFERROR(IF($A1207&lt;&gt;"",VLOOKUP($A1207,'[1]LISTE ARTICLES PA-PV'!$A$2:$AB$1397,27,FALSE),""),"")</f>
        <v/>
      </c>
      <c r="H1207" s="50" t="str">
        <f>IF($A1207&lt;&gt;"",VLOOKUP($A1207,'[1]LISTE ARTICLES PA-PV'!$A$2:$AB$1397,7,FALSE),"0")</f>
        <v>0</v>
      </c>
    </row>
    <row r="1208" spans="1:8" x14ac:dyDescent="0.3">
      <c r="A1208" s="70"/>
      <c r="B1208" s="50"/>
      <c r="C1208" s="15" t="str">
        <f>IFERROR(IF(A1208&lt;&gt;"",VLOOKUP($A1208,'[1]LISTE ARTICLES PA-PV'!$A$2:$AB$1397,4,FALSE),""),"")</f>
        <v/>
      </c>
      <c r="D1208" s="46" t="str">
        <f>IFERROR(IF($A1208&lt;&gt;"",VLOOKUP($A1208,'[1]LISTE ARTICLES PA-PV'!$A$2:$AB$1397,6,FALSE),"0"),"")</f>
        <v>0</v>
      </c>
      <c r="E1208" s="49">
        <f t="shared" si="20"/>
        <v>0</v>
      </c>
      <c r="F1208" s="15" t="str">
        <f>IFERROR(IF($A1208&lt;&gt;"",VLOOKUP($A1208,'[1]LISTE ARTICLES PA-PV'!$A$2:$AB$1397,28,FALSE),""),"")</f>
        <v/>
      </c>
      <c r="G1208" s="15" t="str">
        <f>IFERROR(IF($A1208&lt;&gt;"",VLOOKUP($A1208,'[1]LISTE ARTICLES PA-PV'!$A$2:$AB$1397,27,FALSE),""),"")</f>
        <v/>
      </c>
      <c r="H1208" s="50" t="str">
        <f>IF($A1208&lt;&gt;"",VLOOKUP($A1208,'[1]LISTE ARTICLES PA-PV'!$A$2:$AB$1397,7,FALSE),"0")</f>
        <v>0</v>
      </c>
    </row>
    <row r="1209" spans="1:8" x14ac:dyDescent="0.3">
      <c r="A1209" s="70"/>
      <c r="B1209" s="50"/>
      <c r="C1209" s="15" t="str">
        <f>IFERROR(IF(A1209&lt;&gt;"",VLOOKUP($A1209,'[1]LISTE ARTICLES PA-PV'!$A$2:$AB$1397,4,FALSE),""),"")</f>
        <v/>
      </c>
      <c r="D1209" s="46" t="str">
        <f>IFERROR(IF($A1209&lt;&gt;"",VLOOKUP($A1209,'[1]LISTE ARTICLES PA-PV'!$A$2:$AB$1397,6,FALSE),"0"),"")</f>
        <v>0</v>
      </c>
      <c r="E1209" s="49">
        <f t="shared" si="20"/>
        <v>0</v>
      </c>
      <c r="F1209" s="15" t="str">
        <f>IFERROR(IF($A1209&lt;&gt;"",VLOOKUP($A1209,'[1]LISTE ARTICLES PA-PV'!$A$2:$AB$1397,28,FALSE),""),"")</f>
        <v/>
      </c>
      <c r="G1209" s="15" t="str">
        <f>IFERROR(IF($A1209&lt;&gt;"",VLOOKUP($A1209,'[1]LISTE ARTICLES PA-PV'!$A$2:$AB$1397,27,FALSE),""),"")</f>
        <v/>
      </c>
      <c r="H1209" s="50" t="str">
        <f>IF($A1209&lt;&gt;"",VLOOKUP($A1209,'[1]LISTE ARTICLES PA-PV'!$A$2:$AB$1397,7,FALSE),"0")</f>
        <v>0</v>
      </c>
    </row>
    <row r="1210" spans="1:8" x14ac:dyDescent="0.3">
      <c r="A1210" s="70"/>
      <c r="B1210" s="50"/>
      <c r="C1210" s="15" t="str">
        <f>IFERROR(IF(A1210&lt;&gt;"",VLOOKUP($A1210,'[1]LISTE ARTICLES PA-PV'!$A$2:$AB$1397,4,FALSE),""),"")</f>
        <v/>
      </c>
      <c r="D1210" s="46" t="str">
        <f>IFERROR(IF($A1210&lt;&gt;"",VLOOKUP($A1210,'[1]LISTE ARTICLES PA-PV'!$A$2:$AB$1397,6,FALSE),"0"),"")</f>
        <v>0</v>
      </c>
      <c r="E1210" s="49">
        <f t="shared" si="20"/>
        <v>0</v>
      </c>
      <c r="F1210" s="15" t="str">
        <f>IFERROR(IF($A1210&lt;&gt;"",VLOOKUP($A1210,'[1]LISTE ARTICLES PA-PV'!$A$2:$AB$1397,28,FALSE),""),"")</f>
        <v/>
      </c>
      <c r="G1210" s="15" t="str">
        <f>IFERROR(IF($A1210&lt;&gt;"",VLOOKUP($A1210,'[1]LISTE ARTICLES PA-PV'!$A$2:$AB$1397,27,FALSE),""),"")</f>
        <v/>
      </c>
      <c r="H1210" s="50" t="str">
        <f>IF($A1210&lt;&gt;"",VLOOKUP($A1210,'[1]LISTE ARTICLES PA-PV'!$A$2:$AB$1397,7,FALSE),"0")</f>
        <v>0</v>
      </c>
    </row>
    <row r="1211" spans="1:8" x14ac:dyDescent="0.3">
      <c r="A1211" s="70"/>
      <c r="B1211" s="50"/>
      <c r="C1211" s="15" t="str">
        <f>IFERROR(IF(A1211&lt;&gt;"",VLOOKUP($A1211,'[1]LISTE ARTICLES PA-PV'!$A$2:$AB$1397,4,FALSE),""),"")</f>
        <v/>
      </c>
      <c r="D1211" s="46" t="str">
        <f>IFERROR(IF($A1211&lt;&gt;"",VLOOKUP($A1211,'[1]LISTE ARTICLES PA-PV'!$A$2:$AB$1397,6,FALSE),"0"),"")</f>
        <v>0</v>
      </c>
      <c r="E1211" s="49">
        <f t="shared" si="20"/>
        <v>0</v>
      </c>
      <c r="F1211" s="15" t="str">
        <f>IFERROR(IF($A1211&lt;&gt;"",VLOOKUP($A1211,'[1]LISTE ARTICLES PA-PV'!$A$2:$AB$1397,28,FALSE),""),"")</f>
        <v/>
      </c>
      <c r="G1211" s="15" t="str">
        <f>IFERROR(IF($A1211&lt;&gt;"",VLOOKUP($A1211,'[1]LISTE ARTICLES PA-PV'!$A$2:$AB$1397,27,FALSE),""),"")</f>
        <v/>
      </c>
      <c r="H1211" s="50" t="str">
        <f>IF($A1211&lt;&gt;"",VLOOKUP($A1211,'[1]LISTE ARTICLES PA-PV'!$A$2:$AB$1397,7,FALSE),"0")</f>
        <v>0</v>
      </c>
    </row>
    <row r="1212" spans="1:8" x14ac:dyDescent="0.3">
      <c r="A1212" s="70"/>
      <c r="B1212" s="50"/>
      <c r="C1212" s="15" t="str">
        <f>IFERROR(IF(A1212&lt;&gt;"",VLOOKUP($A1212,'[1]LISTE ARTICLES PA-PV'!$A$2:$AB$1397,4,FALSE),""),"")</f>
        <v/>
      </c>
      <c r="D1212" s="46" t="str">
        <f>IFERROR(IF($A1212&lt;&gt;"",VLOOKUP($A1212,'[1]LISTE ARTICLES PA-PV'!$A$2:$AB$1397,6,FALSE),"0"),"")</f>
        <v>0</v>
      </c>
      <c r="E1212" s="49">
        <f t="shared" si="20"/>
        <v>0</v>
      </c>
      <c r="F1212" s="15" t="str">
        <f>IFERROR(IF($A1212&lt;&gt;"",VLOOKUP($A1212,'[1]LISTE ARTICLES PA-PV'!$A$2:$AB$1397,28,FALSE),""),"")</f>
        <v/>
      </c>
      <c r="G1212" s="15" t="str">
        <f>IFERROR(IF($A1212&lt;&gt;"",VLOOKUP($A1212,'[1]LISTE ARTICLES PA-PV'!$A$2:$AB$1397,27,FALSE),""),"")</f>
        <v/>
      </c>
      <c r="H1212" s="50" t="str">
        <f>IF($A1212&lt;&gt;"",VLOOKUP($A1212,'[1]LISTE ARTICLES PA-PV'!$A$2:$AB$1397,7,FALSE),"0")</f>
        <v>0</v>
      </c>
    </row>
    <row r="1213" spans="1:8" x14ac:dyDescent="0.3">
      <c r="A1213" s="70"/>
      <c r="B1213" s="50"/>
      <c r="C1213" s="15" t="str">
        <f>IFERROR(IF(A1213&lt;&gt;"",VLOOKUP($A1213,'[1]LISTE ARTICLES PA-PV'!$A$2:$AB$1397,4,FALSE),""),"")</f>
        <v/>
      </c>
      <c r="D1213" s="46" t="str">
        <f>IFERROR(IF($A1213&lt;&gt;"",VLOOKUP($A1213,'[1]LISTE ARTICLES PA-PV'!$A$2:$AB$1397,6,FALSE),"0"),"")</f>
        <v>0</v>
      </c>
      <c r="E1213" s="49">
        <f t="shared" si="20"/>
        <v>0</v>
      </c>
      <c r="F1213" s="15" t="str">
        <f>IFERROR(IF($A1213&lt;&gt;"",VLOOKUP($A1213,'[1]LISTE ARTICLES PA-PV'!$A$2:$AB$1397,28,FALSE),""),"")</f>
        <v/>
      </c>
      <c r="G1213" s="15" t="str">
        <f>IFERROR(IF($A1213&lt;&gt;"",VLOOKUP($A1213,'[1]LISTE ARTICLES PA-PV'!$A$2:$AB$1397,27,FALSE),""),"")</f>
        <v/>
      </c>
      <c r="H1213" s="50" t="str">
        <f>IF($A1213&lt;&gt;"",VLOOKUP($A1213,'[1]LISTE ARTICLES PA-PV'!$A$2:$AB$1397,7,FALSE),"0")</f>
        <v>0</v>
      </c>
    </row>
    <row r="1214" spans="1:8" x14ac:dyDescent="0.3">
      <c r="A1214" s="70"/>
      <c r="B1214" s="50"/>
      <c r="C1214" s="15" t="str">
        <f>IFERROR(IF(A1214&lt;&gt;"",VLOOKUP($A1214,'[1]LISTE ARTICLES PA-PV'!$A$2:$AB$1397,4,FALSE),""),"")</f>
        <v/>
      </c>
      <c r="D1214" s="46" t="str">
        <f>IFERROR(IF($A1214&lt;&gt;"",VLOOKUP($A1214,'[1]LISTE ARTICLES PA-PV'!$A$2:$AB$1397,6,FALSE),"0"),"")</f>
        <v>0</v>
      </c>
      <c r="E1214" s="49">
        <f t="shared" si="20"/>
        <v>0</v>
      </c>
      <c r="F1214" s="15" t="str">
        <f>IFERROR(IF($A1214&lt;&gt;"",VLOOKUP($A1214,'[1]LISTE ARTICLES PA-PV'!$A$2:$AB$1397,28,FALSE),""),"")</f>
        <v/>
      </c>
      <c r="G1214" s="15" t="str">
        <f>IFERROR(IF($A1214&lt;&gt;"",VLOOKUP($A1214,'[1]LISTE ARTICLES PA-PV'!$A$2:$AB$1397,27,FALSE),""),"")</f>
        <v/>
      </c>
      <c r="H1214" s="50" t="str">
        <f>IF($A1214&lt;&gt;"",VLOOKUP($A1214,'[1]LISTE ARTICLES PA-PV'!$A$2:$AB$1397,7,FALSE),"0")</f>
        <v>0</v>
      </c>
    </row>
    <row r="1215" spans="1:8" x14ac:dyDescent="0.3">
      <c r="A1215" s="70"/>
      <c r="B1215" s="50"/>
      <c r="C1215" s="15" t="str">
        <f>IFERROR(IF(A1215&lt;&gt;"",VLOOKUP($A1215,'[1]LISTE ARTICLES PA-PV'!$A$2:$AB$1397,4,FALSE),""),"")</f>
        <v/>
      </c>
      <c r="D1215" s="46" t="str">
        <f>IFERROR(IF($A1215&lt;&gt;"",VLOOKUP($A1215,'[1]LISTE ARTICLES PA-PV'!$A$2:$AB$1397,6,FALSE),"0"),"")</f>
        <v>0</v>
      </c>
      <c r="E1215" s="49">
        <f t="shared" si="20"/>
        <v>0</v>
      </c>
      <c r="F1215" s="15" t="str">
        <f>IFERROR(IF($A1215&lt;&gt;"",VLOOKUP($A1215,'[1]LISTE ARTICLES PA-PV'!$A$2:$AB$1397,28,FALSE),""),"")</f>
        <v/>
      </c>
      <c r="G1215" s="15" t="str">
        <f>IFERROR(IF($A1215&lt;&gt;"",VLOOKUP($A1215,'[1]LISTE ARTICLES PA-PV'!$A$2:$AB$1397,27,FALSE),""),"")</f>
        <v/>
      </c>
      <c r="H1215" s="50" t="str">
        <f>IF($A1215&lt;&gt;"",VLOOKUP($A1215,'[1]LISTE ARTICLES PA-PV'!$A$2:$AB$1397,7,FALSE),"0")</f>
        <v>0</v>
      </c>
    </row>
    <row r="1216" spans="1:8" x14ac:dyDescent="0.3">
      <c r="A1216" s="70"/>
      <c r="B1216" s="50"/>
      <c r="C1216" s="15" t="str">
        <f>IFERROR(IF(A1216&lt;&gt;"",VLOOKUP($A1216,'[1]LISTE ARTICLES PA-PV'!$A$2:$AB$1397,4,FALSE),""),"")</f>
        <v/>
      </c>
      <c r="D1216" s="46" t="str">
        <f>IFERROR(IF($A1216&lt;&gt;"",VLOOKUP($A1216,'[1]LISTE ARTICLES PA-PV'!$A$2:$AB$1397,6,FALSE),"0"),"")</f>
        <v>0</v>
      </c>
      <c r="E1216" s="49">
        <f t="shared" si="20"/>
        <v>0</v>
      </c>
      <c r="F1216" s="15" t="str">
        <f>IFERROR(IF($A1216&lt;&gt;"",VLOOKUP($A1216,'[1]LISTE ARTICLES PA-PV'!$A$2:$AB$1397,28,FALSE),""),"")</f>
        <v/>
      </c>
      <c r="G1216" s="15" t="str">
        <f>IFERROR(IF($A1216&lt;&gt;"",VLOOKUP($A1216,'[1]LISTE ARTICLES PA-PV'!$A$2:$AB$1397,27,FALSE),""),"")</f>
        <v/>
      </c>
      <c r="H1216" s="50" t="str">
        <f>IF($A1216&lt;&gt;"",VLOOKUP($A1216,'[1]LISTE ARTICLES PA-PV'!$A$2:$AB$1397,7,FALSE),"0")</f>
        <v>0</v>
      </c>
    </row>
    <row r="1217" spans="1:8" x14ac:dyDescent="0.3">
      <c r="A1217" s="70"/>
      <c r="B1217" s="50"/>
      <c r="C1217" s="15" t="str">
        <f>IFERROR(IF(A1217&lt;&gt;"",VLOOKUP($A1217,'[1]LISTE ARTICLES PA-PV'!$A$2:$AB$1397,4,FALSE),""),"")</f>
        <v/>
      </c>
      <c r="D1217" s="46" t="str">
        <f>IFERROR(IF($A1217&lt;&gt;"",VLOOKUP($A1217,'[1]LISTE ARTICLES PA-PV'!$A$2:$AB$1397,6,FALSE),"0"),"")</f>
        <v>0</v>
      </c>
      <c r="E1217" s="49">
        <f t="shared" si="20"/>
        <v>0</v>
      </c>
      <c r="F1217" s="15" t="str">
        <f>IFERROR(IF($A1217&lt;&gt;"",VLOOKUP($A1217,'[1]LISTE ARTICLES PA-PV'!$A$2:$AB$1397,28,FALSE),""),"")</f>
        <v/>
      </c>
      <c r="G1217" s="15" t="str">
        <f>IFERROR(IF($A1217&lt;&gt;"",VLOOKUP($A1217,'[1]LISTE ARTICLES PA-PV'!$A$2:$AB$1397,27,FALSE),""),"")</f>
        <v/>
      </c>
      <c r="H1217" s="50" t="str">
        <f>IF($A1217&lt;&gt;"",VLOOKUP($A1217,'[1]LISTE ARTICLES PA-PV'!$A$2:$AB$1397,7,FALSE),"0")</f>
        <v>0</v>
      </c>
    </row>
    <row r="1218" spans="1:8" x14ac:dyDescent="0.3">
      <c r="A1218" s="70"/>
      <c r="B1218" s="50"/>
      <c r="C1218" s="15" t="str">
        <f>IFERROR(IF(A1218&lt;&gt;"",VLOOKUP($A1218,'[1]LISTE ARTICLES PA-PV'!$A$2:$AB$1397,4,FALSE),""),"")</f>
        <v/>
      </c>
      <c r="D1218" s="46" t="str">
        <f>IFERROR(IF($A1218&lt;&gt;"",VLOOKUP($A1218,'[1]LISTE ARTICLES PA-PV'!$A$2:$AB$1397,6,FALSE),"0"),"")</f>
        <v>0</v>
      </c>
      <c r="E1218" s="49">
        <f t="shared" si="20"/>
        <v>0</v>
      </c>
      <c r="F1218" s="15" t="str">
        <f>IFERROR(IF($A1218&lt;&gt;"",VLOOKUP($A1218,'[1]LISTE ARTICLES PA-PV'!$A$2:$AB$1397,28,FALSE),""),"")</f>
        <v/>
      </c>
      <c r="G1218" s="15" t="str">
        <f>IFERROR(IF($A1218&lt;&gt;"",VLOOKUP($A1218,'[1]LISTE ARTICLES PA-PV'!$A$2:$AB$1397,27,FALSE),""),"")</f>
        <v/>
      </c>
      <c r="H1218" s="50" t="str">
        <f>IF($A1218&lt;&gt;"",VLOOKUP($A1218,'[1]LISTE ARTICLES PA-PV'!$A$2:$AB$1397,7,FALSE),"0")</f>
        <v>0</v>
      </c>
    </row>
    <row r="1219" spans="1:8" x14ac:dyDescent="0.3">
      <c r="A1219" s="70"/>
      <c r="B1219" s="50"/>
      <c r="C1219" s="15" t="str">
        <f>IFERROR(IF(A1219&lt;&gt;"",VLOOKUP($A1219,'[1]LISTE ARTICLES PA-PV'!$A$2:$AB$1397,4,FALSE),""),"")</f>
        <v/>
      </c>
      <c r="D1219" s="46" t="str">
        <f>IFERROR(IF($A1219&lt;&gt;"",VLOOKUP($A1219,'[1]LISTE ARTICLES PA-PV'!$A$2:$AB$1397,6,FALSE),"0"),"")</f>
        <v>0</v>
      </c>
      <c r="E1219" s="49">
        <f t="shared" si="20"/>
        <v>0</v>
      </c>
      <c r="F1219" s="15" t="str">
        <f>IFERROR(IF($A1219&lt;&gt;"",VLOOKUP($A1219,'[1]LISTE ARTICLES PA-PV'!$A$2:$AB$1397,28,FALSE),""),"")</f>
        <v/>
      </c>
      <c r="G1219" s="15" t="str">
        <f>IFERROR(IF($A1219&lt;&gt;"",VLOOKUP($A1219,'[1]LISTE ARTICLES PA-PV'!$A$2:$AB$1397,27,FALSE),""),"")</f>
        <v/>
      </c>
      <c r="H1219" s="50" t="str">
        <f>IF($A1219&lt;&gt;"",VLOOKUP($A1219,'[1]LISTE ARTICLES PA-PV'!$A$2:$AB$1397,7,FALSE),"0")</f>
        <v>0</v>
      </c>
    </row>
    <row r="1220" spans="1:8" x14ac:dyDescent="0.3">
      <c r="A1220" s="70"/>
      <c r="B1220" s="50"/>
      <c r="C1220" s="15" t="str">
        <f>IFERROR(IF(A1220&lt;&gt;"",VLOOKUP($A1220,'[1]LISTE ARTICLES PA-PV'!$A$2:$AB$1397,4,FALSE),""),"")</f>
        <v/>
      </c>
      <c r="D1220" s="46" t="str">
        <f>IFERROR(IF($A1220&lt;&gt;"",VLOOKUP($A1220,'[1]LISTE ARTICLES PA-PV'!$A$2:$AB$1397,6,FALSE),"0"),"")</f>
        <v>0</v>
      </c>
      <c r="E1220" s="49">
        <f t="shared" si="20"/>
        <v>0</v>
      </c>
      <c r="F1220" s="15" t="str">
        <f>IFERROR(IF($A1220&lt;&gt;"",VLOOKUP($A1220,'[1]LISTE ARTICLES PA-PV'!$A$2:$AB$1397,28,FALSE),""),"")</f>
        <v/>
      </c>
      <c r="G1220" s="15" t="str">
        <f>IFERROR(IF($A1220&lt;&gt;"",VLOOKUP($A1220,'[1]LISTE ARTICLES PA-PV'!$A$2:$AB$1397,27,FALSE),""),"")</f>
        <v/>
      </c>
      <c r="H1220" s="50" t="str">
        <f>IF($A1220&lt;&gt;"",VLOOKUP($A1220,'[1]LISTE ARTICLES PA-PV'!$A$2:$AB$1397,7,FALSE),"0")</f>
        <v>0</v>
      </c>
    </row>
    <row r="1221" spans="1:8" x14ac:dyDescent="0.3">
      <c r="A1221" s="70"/>
      <c r="B1221" s="50"/>
      <c r="C1221" s="15" t="str">
        <f>IFERROR(IF(A1221&lt;&gt;"",VLOOKUP($A1221,'[1]LISTE ARTICLES PA-PV'!$A$2:$AB$1397,4,FALSE),""),"")</f>
        <v/>
      </c>
      <c r="D1221" s="46" t="str">
        <f>IFERROR(IF($A1221&lt;&gt;"",VLOOKUP($A1221,'[1]LISTE ARTICLES PA-PV'!$A$2:$AB$1397,6,FALSE),"0"),"")</f>
        <v>0</v>
      </c>
      <c r="E1221" s="49">
        <f t="shared" si="20"/>
        <v>0</v>
      </c>
      <c r="F1221" s="15" t="str">
        <f>IFERROR(IF($A1221&lt;&gt;"",VLOOKUP($A1221,'[1]LISTE ARTICLES PA-PV'!$A$2:$AB$1397,28,FALSE),""),"")</f>
        <v/>
      </c>
      <c r="G1221" s="15" t="str">
        <f>IFERROR(IF($A1221&lt;&gt;"",VLOOKUP($A1221,'[1]LISTE ARTICLES PA-PV'!$A$2:$AB$1397,27,FALSE),""),"")</f>
        <v/>
      </c>
      <c r="H1221" s="50" t="str">
        <f>IF($A1221&lt;&gt;"",VLOOKUP($A1221,'[1]LISTE ARTICLES PA-PV'!$A$2:$AB$1397,7,FALSE),"0")</f>
        <v>0</v>
      </c>
    </row>
    <row r="1222" spans="1:8" x14ac:dyDescent="0.3">
      <c r="A1222" s="70"/>
      <c r="B1222" s="50"/>
      <c r="C1222" s="15" t="str">
        <f>IFERROR(IF(A1222&lt;&gt;"",VLOOKUP($A1222,'[1]LISTE ARTICLES PA-PV'!$A$2:$AB$1397,4,FALSE),""),"")</f>
        <v/>
      </c>
      <c r="D1222" s="46" t="str">
        <f>IFERROR(IF($A1222&lt;&gt;"",VLOOKUP($A1222,'[1]LISTE ARTICLES PA-PV'!$A$2:$AB$1397,6,FALSE),"0"),"")</f>
        <v>0</v>
      </c>
      <c r="E1222" s="49">
        <f t="shared" si="20"/>
        <v>0</v>
      </c>
      <c r="F1222" s="15" t="str">
        <f>IFERROR(IF($A1222&lt;&gt;"",VLOOKUP($A1222,'[1]LISTE ARTICLES PA-PV'!$A$2:$AB$1397,28,FALSE),""),"")</f>
        <v/>
      </c>
      <c r="G1222" s="15" t="str">
        <f>IFERROR(IF($A1222&lt;&gt;"",VLOOKUP($A1222,'[1]LISTE ARTICLES PA-PV'!$A$2:$AB$1397,27,FALSE),""),"")</f>
        <v/>
      </c>
      <c r="H1222" s="50" t="str">
        <f>IF($A1222&lt;&gt;"",VLOOKUP($A1222,'[1]LISTE ARTICLES PA-PV'!$A$2:$AB$1397,7,FALSE),"0")</f>
        <v>0</v>
      </c>
    </row>
    <row r="1223" spans="1:8" x14ac:dyDescent="0.3">
      <c r="A1223" s="70"/>
      <c r="B1223" s="50"/>
      <c r="C1223" s="15" t="str">
        <f>IFERROR(IF(A1223&lt;&gt;"",VLOOKUP($A1223,'[1]LISTE ARTICLES PA-PV'!$A$2:$AB$1397,4,FALSE),""),"")</f>
        <v/>
      </c>
      <c r="D1223" s="46" t="str">
        <f>IFERROR(IF($A1223&lt;&gt;"",VLOOKUP($A1223,'[1]LISTE ARTICLES PA-PV'!$A$2:$AB$1397,6,FALSE),"0"),"")</f>
        <v>0</v>
      </c>
      <c r="E1223" s="49">
        <f t="shared" si="20"/>
        <v>0</v>
      </c>
      <c r="F1223" s="15" t="str">
        <f>IFERROR(IF($A1223&lt;&gt;"",VLOOKUP($A1223,'[1]LISTE ARTICLES PA-PV'!$A$2:$AB$1397,28,FALSE),""),"")</f>
        <v/>
      </c>
      <c r="G1223" s="15" t="str">
        <f>IFERROR(IF($A1223&lt;&gt;"",VLOOKUP($A1223,'[1]LISTE ARTICLES PA-PV'!$A$2:$AB$1397,27,FALSE),""),"")</f>
        <v/>
      </c>
      <c r="H1223" s="50" t="str">
        <f>IF($A1223&lt;&gt;"",VLOOKUP($A1223,'[1]LISTE ARTICLES PA-PV'!$A$2:$AB$1397,7,FALSE),"0")</f>
        <v>0</v>
      </c>
    </row>
    <row r="1224" spans="1:8" x14ac:dyDescent="0.3">
      <c r="A1224" s="70"/>
      <c r="B1224" s="50"/>
      <c r="C1224" s="15" t="str">
        <f>IFERROR(IF(A1224&lt;&gt;"",VLOOKUP($A1224,'[1]LISTE ARTICLES PA-PV'!$A$2:$AB$1397,4,FALSE),""),"")</f>
        <v/>
      </c>
      <c r="D1224" s="46" t="str">
        <f>IFERROR(IF($A1224&lt;&gt;"",VLOOKUP($A1224,'[1]LISTE ARTICLES PA-PV'!$A$2:$AB$1397,6,FALSE),"0"),"")</f>
        <v>0</v>
      </c>
      <c r="E1224" s="49">
        <f t="shared" si="20"/>
        <v>0</v>
      </c>
      <c r="F1224" s="15" t="str">
        <f>IFERROR(IF($A1224&lt;&gt;"",VLOOKUP($A1224,'[1]LISTE ARTICLES PA-PV'!$A$2:$AB$1397,28,FALSE),""),"")</f>
        <v/>
      </c>
      <c r="G1224" s="15" t="str">
        <f>IFERROR(IF($A1224&lt;&gt;"",VLOOKUP($A1224,'[1]LISTE ARTICLES PA-PV'!$A$2:$AB$1397,27,FALSE),""),"")</f>
        <v/>
      </c>
      <c r="H1224" s="50" t="str">
        <f>IF($A1224&lt;&gt;"",VLOOKUP($A1224,'[1]LISTE ARTICLES PA-PV'!$A$2:$AB$1397,7,FALSE),"0")</f>
        <v>0</v>
      </c>
    </row>
    <row r="1225" spans="1:8" x14ac:dyDescent="0.3">
      <c r="A1225" s="70"/>
      <c r="B1225" s="50"/>
      <c r="C1225" s="15" t="str">
        <f>IFERROR(IF(A1225&lt;&gt;"",VLOOKUP($A1225,'[1]LISTE ARTICLES PA-PV'!$A$2:$AB$1397,4,FALSE),""),"")</f>
        <v/>
      </c>
      <c r="D1225" s="46" t="str">
        <f>IFERROR(IF($A1225&lt;&gt;"",VLOOKUP($A1225,'[1]LISTE ARTICLES PA-PV'!$A$2:$AB$1397,6,FALSE),"0"),"")</f>
        <v>0</v>
      </c>
      <c r="E1225" s="49">
        <f t="shared" si="20"/>
        <v>0</v>
      </c>
      <c r="F1225" s="15" t="str">
        <f>IFERROR(IF($A1225&lt;&gt;"",VLOOKUP($A1225,'[1]LISTE ARTICLES PA-PV'!$A$2:$AB$1397,28,FALSE),""),"")</f>
        <v/>
      </c>
      <c r="G1225" s="15" t="str">
        <f>IFERROR(IF($A1225&lt;&gt;"",VLOOKUP($A1225,'[1]LISTE ARTICLES PA-PV'!$A$2:$AB$1397,27,FALSE),""),"")</f>
        <v/>
      </c>
      <c r="H1225" s="50" t="str">
        <f>IF($A1225&lt;&gt;"",VLOOKUP($A1225,'[1]LISTE ARTICLES PA-PV'!$A$2:$AB$1397,7,FALSE),"0")</f>
        <v>0</v>
      </c>
    </row>
    <row r="1226" spans="1:8" x14ac:dyDescent="0.3">
      <c r="A1226" s="70"/>
      <c r="B1226" s="50"/>
      <c r="C1226" s="15" t="str">
        <f>IFERROR(IF(A1226&lt;&gt;"",VLOOKUP($A1226,'[1]LISTE ARTICLES PA-PV'!$A$2:$AB$1397,4,FALSE),""),"")</f>
        <v/>
      </c>
      <c r="D1226" s="46" t="str">
        <f>IFERROR(IF($A1226&lt;&gt;"",VLOOKUP($A1226,'[1]LISTE ARTICLES PA-PV'!$A$2:$AB$1397,6,FALSE),"0"),"")</f>
        <v>0</v>
      </c>
      <c r="E1226" s="49">
        <f t="shared" si="20"/>
        <v>0</v>
      </c>
      <c r="F1226" s="15" t="str">
        <f>IFERROR(IF($A1226&lt;&gt;"",VLOOKUP($A1226,'[1]LISTE ARTICLES PA-PV'!$A$2:$AB$1397,28,FALSE),""),"")</f>
        <v/>
      </c>
      <c r="G1226" s="15" t="str">
        <f>IFERROR(IF($A1226&lt;&gt;"",VLOOKUP($A1226,'[1]LISTE ARTICLES PA-PV'!$A$2:$AB$1397,27,FALSE),""),"")</f>
        <v/>
      </c>
      <c r="H1226" s="50" t="str">
        <f>IF($A1226&lt;&gt;"",VLOOKUP($A1226,'[1]LISTE ARTICLES PA-PV'!$A$2:$AB$1397,7,FALSE),"0")</f>
        <v>0</v>
      </c>
    </row>
    <row r="1227" spans="1:8" x14ac:dyDescent="0.3">
      <c r="A1227" s="70"/>
      <c r="B1227" s="50"/>
      <c r="C1227" s="15" t="str">
        <f>IFERROR(IF(A1227&lt;&gt;"",VLOOKUP($A1227,'[1]LISTE ARTICLES PA-PV'!$A$2:$AB$1397,4,FALSE),""),"")</f>
        <v/>
      </c>
      <c r="D1227" s="46" t="str">
        <f>IFERROR(IF($A1227&lt;&gt;"",VLOOKUP($A1227,'[1]LISTE ARTICLES PA-PV'!$A$2:$AB$1397,6,FALSE),"0"),"")</f>
        <v>0</v>
      </c>
      <c r="E1227" s="49">
        <f t="shared" si="20"/>
        <v>0</v>
      </c>
      <c r="F1227" s="15" t="str">
        <f>IFERROR(IF($A1227&lt;&gt;"",VLOOKUP($A1227,'[1]LISTE ARTICLES PA-PV'!$A$2:$AB$1397,28,FALSE),""),"")</f>
        <v/>
      </c>
      <c r="G1227" s="15" t="str">
        <f>IFERROR(IF($A1227&lt;&gt;"",VLOOKUP($A1227,'[1]LISTE ARTICLES PA-PV'!$A$2:$AB$1397,27,FALSE),""),"")</f>
        <v/>
      </c>
      <c r="H1227" s="50" t="str">
        <f>IF($A1227&lt;&gt;"",VLOOKUP($A1227,'[1]LISTE ARTICLES PA-PV'!$A$2:$AB$1397,7,FALSE),"0")</f>
        <v>0</v>
      </c>
    </row>
    <row r="1228" spans="1:8" x14ac:dyDescent="0.3">
      <c r="A1228" s="70"/>
      <c r="B1228" s="50"/>
      <c r="C1228" s="15" t="str">
        <f>IFERROR(IF(A1228&lt;&gt;"",VLOOKUP($A1228,'[1]LISTE ARTICLES PA-PV'!$A$2:$AB$1397,4,FALSE),""),"")</f>
        <v/>
      </c>
      <c r="D1228" s="46" t="str">
        <f>IFERROR(IF($A1228&lt;&gt;"",VLOOKUP($A1228,'[1]LISTE ARTICLES PA-PV'!$A$2:$AB$1397,6,FALSE),"0"),"")</f>
        <v>0</v>
      </c>
      <c r="E1228" s="49">
        <f t="shared" si="20"/>
        <v>0</v>
      </c>
      <c r="F1228" s="15" t="str">
        <f>IFERROR(IF($A1228&lt;&gt;"",VLOOKUP($A1228,'[1]LISTE ARTICLES PA-PV'!$A$2:$AB$1397,28,FALSE),""),"")</f>
        <v/>
      </c>
      <c r="G1228" s="15" t="str">
        <f>IFERROR(IF($A1228&lt;&gt;"",VLOOKUP($A1228,'[1]LISTE ARTICLES PA-PV'!$A$2:$AB$1397,27,FALSE),""),"")</f>
        <v/>
      </c>
      <c r="H1228" s="50" t="str">
        <f>IF($A1228&lt;&gt;"",VLOOKUP($A1228,'[1]LISTE ARTICLES PA-PV'!$A$2:$AB$1397,7,FALSE),"0")</f>
        <v>0</v>
      </c>
    </row>
    <row r="1229" spans="1:8" x14ac:dyDescent="0.3">
      <c r="A1229" s="70"/>
      <c r="B1229" s="50"/>
      <c r="C1229" s="15" t="str">
        <f>IFERROR(IF(A1229&lt;&gt;"",VLOOKUP($A1229,'[1]LISTE ARTICLES PA-PV'!$A$2:$AB$1397,4,FALSE),""),"")</f>
        <v/>
      </c>
      <c r="D1229" s="46" t="str">
        <f>IFERROR(IF($A1229&lt;&gt;"",VLOOKUP($A1229,'[1]LISTE ARTICLES PA-PV'!$A$2:$AB$1397,6,FALSE),"0"),"")</f>
        <v>0</v>
      </c>
      <c r="E1229" s="49">
        <f t="shared" si="20"/>
        <v>0</v>
      </c>
      <c r="F1229" s="15" t="str">
        <f>IFERROR(IF($A1229&lt;&gt;"",VLOOKUP($A1229,'[1]LISTE ARTICLES PA-PV'!$A$2:$AB$1397,28,FALSE),""),"")</f>
        <v/>
      </c>
      <c r="G1229" s="15" t="str">
        <f>IFERROR(IF($A1229&lt;&gt;"",VLOOKUP($A1229,'[1]LISTE ARTICLES PA-PV'!$A$2:$AB$1397,27,FALSE),""),"")</f>
        <v/>
      </c>
      <c r="H1229" s="50" t="str">
        <f>IF($A1229&lt;&gt;"",VLOOKUP($A1229,'[1]LISTE ARTICLES PA-PV'!$A$2:$AB$1397,7,FALSE),"0")</f>
        <v>0</v>
      </c>
    </row>
    <row r="1230" spans="1:8" x14ac:dyDescent="0.3">
      <c r="A1230" s="70"/>
      <c r="B1230" s="50"/>
      <c r="C1230" s="15" t="str">
        <f>IFERROR(IF(A1230&lt;&gt;"",VLOOKUP($A1230,'[1]LISTE ARTICLES PA-PV'!$A$2:$AB$1397,4,FALSE),""),"")</f>
        <v/>
      </c>
      <c r="D1230" s="46" t="str">
        <f>IFERROR(IF($A1230&lt;&gt;"",VLOOKUP($A1230,'[1]LISTE ARTICLES PA-PV'!$A$2:$AB$1397,6,FALSE),"0"),"")</f>
        <v>0</v>
      </c>
      <c r="E1230" s="49">
        <f t="shared" si="20"/>
        <v>0</v>
      </c>
      <c r="F1230" s="15" t="str">
        <f>IFERROR(IF($A1230&lt;&gt;"",VLOOKUP($A1230,'[1]LISTE ARTICLES PA-PV'!$A$2:$AB$1397,28,FALSE),""),"")</f>
        <v/>
      </c>
      <c r="G1230" s="15" t="str">
        <f>IFERROR(IF($A1230&lt;&gt;"",VLOOKUP($A1230,'[1]LISTE ARTICLES PA-PV'!$A$2:$AB$1397,27,FALSE),""),"")</f>
        <v/>
      </c>
      <c r="H1230" s="50" t="str">
        <f>IF($A1230&lt;&gt;"",VLOOKUP($A1230,'[1]LISTE ARTICLES PA-PV'!$A$2:$AB$1397,7,FALSE),"0")</f>
        <v>0</v>
      </c>
    </row>
    <row r="1231" spans="1:8" x14ac:dyDescent="0.3">
      <c r="A1231" s="70"/>
      <c r="B1231" s="50"/>
      <c r="C1231" s="15" t="str">
        <f>IFERROR(IF(A1231&lt;&gt;"",VLOOKUP($A1231,'[1]LISTE ARTICLES PA-PV'!$A$2:$AB$1397,4,FALSE),""),"")</f>
        <v/>
      </c>
      <c r="D1231" s="46" t="str">
        <f>IFERROR(IF($A1231&lt;&gt;"",VLOOKUP($A1231,'[1]LISTE ARTICLES PA-PV'!$A$2:$AB$1397,6,FALSE),"0"),"")</f>
        <v>0</v>
      </c>
      <c r="E1231" s="49">
        <f t="shared" si="20"/>
        <v>0</v>
      </c>
      <c r="F1231" s="15" t="str">
        <f>IFERROR(IF($A1231&lt;&gt;"",VLOOKUP($A1231,'[1]LISTE ARTICLES PA-PV'!$A$2:$AB$1397,28,FALSE),""),"")</f>
        <v/>
      </c>
      <c r="G1231" s="15" t="str">
        <f>IFERROR(IF($A1231&lt;&gt;"",VLOOKUP($A1231,'[1]LISTE ARTICLES PA-PV'!$A$2:$AB$1397,27,FALSE),""),"")</f>
        <v/>
      </c>
      <c r="H1231" s="50" t="str">
        <f>IF($A1231&lt;&gt;"",VLOOKUP($A1231,'[1]LISTE ARTICLES PA-PV'!$A$2:$AB$1397,7,FALSE),"0")</f>
        <v>0</v>
      </c>
    </row>
    <row r="1232" spans="1:8" x14ac:dyDescent="0.3">
      <c r="A1232" s="70"/>
      <c r="B1232" s="50"/>
      <c r="C1232" s="15" t="str">
        <f>IFERROR(IF(A1232&lt;&gt;"",VLOOKUP($A1232,'[1]LISTE ARTICLES PA-PV'!$A$2:$AB$1397,4,FALSE),""),"")</f>
        <v/>
      </c>
      <c r="D1232" s="46" t="str">
        <f>IFERROR(IF($A1232&lt;&gt;"",VLOOKUP($A1232,'[1]LISTE ARTICLES PA-PV'!$A$2:$AB$1397,6,FALSE),"0"),"")</f>
        <v>0</v>
      </c>
      <c r="E1232" s="49">
        <f t="shared" si="20"/>
        <v>0</v>
      </c>
      <c r="F1232" s="15" t="str">
        <f>IFERROR(IF($A1232&lt;&gt;"",VLOOKUP($A1232,'[1]LISTE ARTICLES PA-PV'!$A$2:$AB$1397,28,FALSE),""),"")</f>
        <v/>
      </c>
      <c r="G1232" s="15" t="str">
        <f>IFERROR(IF($A1232&lt;&gt;"",VLOOKUP($A1232,'[1]LISTE ARTICLES PA-PV'!$A$2:$AB$1397,27,FALSE),""),"")</f>
        <v/>
      </c>
      <c r="H1232" s="50" t="str">
        <f>IF($A1232&lt;&gt;"",VLOOKUP($A1232,'[1]LISTE ARTICLES PA-PV'!$A$2:$AB$1397,7,FALSE),"0")</f>
        <v>0</v>
      </c>
    </row>
    <row r="1233" spans="1:8" x14ac:dyDescent="0.3">
      <c r="A1233" s="70"/>
      <c r="B1233" s="50"/>
      <c r="C1233" s="15" t="str">
        <f>IFERROR(IF(A1233&lt;&gt;"",VLOOKUP($A1233,'[1]LISTE ARTICLES PA-PV'!$A$2:$AB$1397,4,FALSE),""),"")</f>
        <v/>
      </c>
      <c r="D1233" s="46" t="str">
        <f>IFERROR(IF($A1233&lt;&gt;"",VLOOKUP($A1233,'[1]LISTE ARTICLES PA-PV'!$A$2:$AB$1397,6,FALSE),"0"),"")</f>
        <v>0</v>
      </c>
      <c r="E1233" s="49">
        <f t="shared" si="20"/>
        <v>0</v>
      </c>
      <c r="F1233" s="15" t="str">
        <f>IFERROR(IF($A1233&lt;&gt;"",VLOOKUP($A1233,'[1]LISTE ARTICLES PA-PV'!$A$2:$AB$1397,28,FALSE),""),"")</f>
        <v/>
      </c>
      <c r="G1233" s="15" t="str">
        <f>IFERROR(IF($A1233&lt;&gt;"",VLOOKUP($A1233,'[1]LISTE ARTICLES PA-PV'!$A$2:$AB$1397,27,FALSE),""),"")</f>
        <v/>
      </c>
      <c r="H1233" s="50" t="str">
        <f>IF($A1233&lt;&gt;"",VLOOKUP($A1233,'[1]LISTE ARTICLES PA-PV'!$A$2:$AB$1397,7,FALSE),"0")</f>
        <v>0</v>
      </c>
    </row>
    <row r="1234" spans="1:8" x14ac:dyDescent="0.3">
      <c r="A1234" s="70"/>
      <c r="B1234" s="50"/>
      <c r="C1234" s="15" t="str">
        <f>IFERROR(IF(A1234&lt;&gt;"",VLOOKUP($A1234,'[1]LISTE ARTICLES PA-PV'!$A$2:$AB$1397,4,FALSE),""),"")</f>
        <v/>
      </c>
      <c r="D1234" s="46" t="str">
        <f>IFERROR(IF($A1234&lt;&gt;"",VLOOKUP($A1234,'[1]LISTE ARTICLES PA-PV'!$A$2:$AB$1397,6,FALSE),"0"),"")</f>
        <v>0</v>
      </c>
      <c r="E1234" s="49">
        <f t="shared" si="20"/>
        <v>0</v>
      </c>
      <c r="F1234" s="15" t="str">
        <f>IFERROR(IF($A1234&lt;&gt;"",VLOOKUP($A1234,'[1]LISTE ARTICLES PA-PV'!$A$2:$AB$1397,28,FALSE),""),"")</f>
        <v/>
      </c>
      <c r="G1234" s="15" t="str">
        <f>IFERROR(IF($A1234&lt;&gt;"",VLOOKUP($A1234,'[1]LISTE ARTICLES PA-PV'!$A$2:$AB$1397,27,FALSE),""),"")</f>
        <v/>
      </c>
      <c r="H1234" s="50" t="str">
        <f>IF($A1234&lt;&gt;"",VLOOKUP($A1234,'[1]LISTE ARTICLES PA-PV'!$A$2:$AB$1397,7,FALSE),"0")</f>
        <v>0</v>
      </c>
    </row>
    <row r="1235" spans="1:8" x14ac:dyDescent="0.3">
      <c r="A1235" s="70"/>
      <c r="B1235" s="50"/>
      <c r="C1235" s="15" t="str">
        <f>IFERROR(IF(A1235&lt;&gt;"",VLOOKUP($A1235,'[1]LISTE ARTICLES PA-PV'!$A$2:$AB$1397,4,FALSE),""),"")</f>
        <v/>
      </c>
      <c r="D1235" s="46" t="str">
        <f>IFERROR(IF($A1235&lt;&gt;"",VLOOKUP($A1235,'[1]LISTE ARTICLES PA-PV'!$A$2:$AB$1397,6,FALSE),"0"),"")</f>
        <v>0</v>
      </c>
      <c r="E1235" s="49">
        <f t="shared" si="20"/>
        <v>0</v>
      </c>
      <c r="F1235" s="15" t="str">
        <f>IFERROR(IF($A1235&lt;&gt;"",VLOOKUP($A1235,'[1]LISTE ARTICLES PA-PV'!$A$2:$AB$1397,28,FALSE),""),"")</f>
        <v/>
      </c>
      <c r="G1235" s="15" t="str">
        <f>IFERROR(IF($A1235&lt;&gt;"",VLOOKUP($A1235,'[1]LISTE ARTICLES PA-PV'!$A$2:$AB$1397,27,FALSE),""),"")</f>
        <v/>
      </c>
      <c r="H1235" s="50" t="str">
        <f>IF($A1235&lt;&gt;"",VLOOKUP($A1235,'[1]LISTE ARTICLES PA-PV'!$A$2:$AB$1397,7,FALSE),"0")</f>
        <v>0</v>
      </c>
    </row>
    <row r="1236" spans="1:8" x14ac:dyDescent="0.3">
      <c r="A1236" s="70"/>
      <c r="B1236" s="50"/>
      <c r="C1236" s="15" t="str">
        <f>IFERROR(IF(A1236&lt;&gt;"",VLOOKUP($A1236,'[1]LISTE ARTICLES PA-PV'!$A$2:$AB$1397,4,FALSE),""),"")</f>
        <v/>
      </c>
      <c r="D1236" s="46" t="str">
        <f>IFERROR(IF($A1236&lt;&gt;"",VLOOKUP($A1236,'[1]LISTE ARTICLES PA-PV'!$A$2:$AB$1397,6,FALSE),"0"),"")</f>
        <v>0</v>
      </c>
      <c r="E1236" s="49">
        <f t="shared" si="20"/>
        <v>0</v>
      </c>
      <c r="F1236" s="15" t="str">
        <f>IFERROR(IF($A1236&lt;&gt;"",VLOOKUP($A1236,'[1]LISTE ARTICLES PA-PV'!$A$2:$AB$1397,28,FALSE),""),"")</f>
        <v/>
      </c>
      <c r="G1236" s="15" t="str">
        <f>IFERROR(IF($A1236&lt;&gt;"",VLOOKUP($A1236,'[1]LISTE ARTICLES PA-PV'!$A$2:$AB$1397,27,FALSE),""),"")</f>
        <v/>
      </c>
      <c r="H1236" s="50" t="str">
        <f>IF($A1236&lt;&gt;"",VLOOKUP($A1236,'[1]LISTE ARTICLES PA-PV'!$A$2:$AB$1397,7,FALSE),"0")</f>
        <v>0</v>
      </c>
    </row>
    <row r="1237" spans="1:8" x14ac:dyDescent="0.3">
      <c r="A1237" s="70"/>
      <c r="B1237" s="50"/>
      <c r="C1237" s="15" t="str">
        <f>IFERROR(IF(A1237&lt;&gt;"",VLOOKUP($A1237,'[1]LISTE ARTICLES PA-PV'!$A$2:$AB$1397,4,FALSE),""),"")</f>
        <v/>
      </c>
      <c r="D1237" s="46" t="str">
        <f>IFERROR(IF($A1237&lt;&gt;"",VLOOKUP($A1237,'[1]LISTE ARTICLES PA-PV'!$A$2:$AB$1397,6,FALSE),"0"),"")</f>
        <v>0</v>
      </c>
      <c r="E1237" s="49">
        <f t="shared" si="20"/>
        <v>0</v>
      </c>
      <c r="F1237" s="15" t="str">
        <f>IFERROR(IF($A1237&lt;&gt;"",VLOOKUP($A1237,'[1]LISTE ARTICLES PA-PV'!$A$2:$AB$1397,28,FALSE),""),"")</f>
        <v/>
      </c>
      <c r="G1237" s="15" t="str">
        <f>IFERROR(IF($A1237&lt;&gt;"",VLOOKUP($A1237,'[1]LISTE ARTICLES PA-PV'!$A$2:$AB$1397,27,FALSE),""),"")</f>
        <v/>
      </c>
      <c r="H1237" s="50" t="str">
        <f>IF($A1237&lt;&gt;"",VLOOKUP($A1237,'[1]LISTE ARTICLES PA-PV'!$A$2:$AB$1397,7,FALSE),"0")</f>
        <v>0</v>
      </c>
    </row>
    <row r="1238" spans="1:8" x14ac:dyDescent="0.3">
      <c r="A1238" s="70"/>
      <c r="B1238" s="50"/>
      <c r="C1238" s="15" t="str">
        <f>IFERROR(IF(A1238&lt;&gt;"",VLOOKUP($A1238,'[1]LISTE ARTICLES PA-PV'!$A$2:$AB$1397,4,FALSE),""),"")</f>
        <v/>
      </c>
      <c r="D1238" s="46" t="str">
        <f>IFERROR(IF($A1238&lt;&gt;"",VLOOKUP($A1238,'[1]LISTE ARTICLES PA-PV'!$A$2:$AB$1397,6,FALSE),"0"),"")</f>
        <v>0</v>
      </c>
      <c r="E1238" s="49">
        <f t="shared" si="20"/>
        <v>0</v>
      </c>
      <c r="F1238" s="15" t="str">
        <f>IFERROR(IF($A1238&lt;&gt;"",VLOOKUP($A1238,'[1]LISTE ARTICLES PA-PV'!$A$2:$AB$1397,28,FALSE),""),"")</f>
        <v/>
      </c>
      <c r="G1238" s="15" t="str">
        <f>IFERROR(IF($A1238&lt;&gt;"",VLOOKUP($A1238,'[1]LISTE ARTICLES PA-PV'!$A$2:$AB$1397,27,FALSE),""),"")</f>
        <v/>
      </c>
      <c r="H1238" s="50" t="str">
        <f>IF($A1238&lt;&gt;"",VLOOKUP($A1238,'[1]LISTE ARTICLES PA-PV'!$A$2:$AB$1397,7,FALSE),"0")</f>
        <v>0</v>
      </c>
    </row>
    <row r="1239" spans="1:8" x14ac:dyDescent="0.3">
      <c r="A1239" s="70"/>
      <c r="B1239" s="50"/>
      <c r="C1239" s="15" t="str">
        <f>IFERROR(IF(A1239&lt;&gt;"",VLOOKUP($A1239,'[1]LISTE ARTICLES PA-PV'!$A$2:$AB$1397,4,FALSE),""),"")</f>
        <v/>
      </c>
      <c r="D1239" s="46" t="str">
        <f>IFERROR(IF($A1239&lt;&gt;"",VLOOKUP($A1239,'[1]LISTE ARTICLES PA-PV'!$A$2:$AB$1397,6,FALSE),"0"),"")</f>
        <v>0</v>
      </c>
      <c r="E1239" s="49">
        <f t="shared" si="20"/>
        <v>0</v>
      </c>
      <c r="F1239" s="15" t="str">
        <f>IFERROR(IF($A1239&lt;&gt;"",VLOOKUP($A1239,'[1]LISTE ARTICLES PA-PV'!$A$2:$AB$1397,28,FALSE),""),"")</f>
        <v/>
      </c>
      <c r="G1239" s="15" t="str">
        <f>IFERROR(IF($A1239&lt;&gt;"",VLOOKUP($A1239,'[1]LISTE ARTICLES PA-PV'!$A$2:$AB$1397,27,FALSE),""),"")</f>
        <v/>
      </c>
      <c r="H1239" s="50" t="str">
        <f>IF($A1239&lt;&gt;"",VLOOKUP($A1239,'[1]LISTE ARTICLES PA-PV'!$A$2:$AB$1397,7,FALSE),"0")</f>
        <v>0</v>
      </c>
    </row>
    <row r="1240" spans="1:8" x14ac:dyDescent="0.3">
      <c r="A1240" s="70"/>
      <c r="B1240" s="50"/>
      <c r="C1240" s="15" t="str">
        <f>IFERROR(IF(A1240&lt;&gt;"",VLOOKUP($A1240,'[1]LISTE ARTICLES PA-PV'!$A$2:$AB$1397,4,FALSE),""),"")</f>
        <v/>
      </c>
      <c r="D1240" s="46" t="str">
        <f>IFERROR(IF($A1240&lt;&gt;"",VLOOKUP($A1240,'[1]LISTE ARTICLES PA-PV'!$A$2:$AB$1397,6,FALSE),"0"),"")</f>
        <v>0</v>
      </c>
      <c r="E1240" s="49">
        <f t="shared" ref="E1240:E1303" si="21">IFERROR(B1240*D1240,0)</f>
        <v>0</v>
      </c>
      <c r="F1240" s="15" t="str">
        <f>IFERROR(IF($A1240&lt;&gt;"",VLOOKUP($A1240,'[1]LISTE ARTICLES PA-PV'!$A$2:$AB$1397,28,FALSE),""),"")</f>
        <v/>
      </c>
      <c r="G1240" s="15" t="str">
        <f>IFERROR(IF($A1240&lt;&gt;"",VLOOKUP($A1240,'[1]LISTE ARTICLES PA-PV'!$A$2:$AB$1397,27,FALSE),""),"")</f>
        <v/>
      </c>
      <c r="H1240" s="50" t="str">
        <f>IF($A1240&lt;&gt;"",VLOOKUP($A1240,'[1]LISTE ARTICLES PA-PV'!$A$2:$AB$1397,7,FALSE),"0")</f>
        <v>0</v>
      </c>
    </row>
    <row r="1241" spans="1:8" x14ac:dyDescent="0.3">
      <c r="A1241" s="70"/>
      <c r="B1241" s="50"/>
      <c r="C1241" s="15" t="str">
        <f>IFERROR(IF(A1241&lt;&gt;"",VLOOKUP($A1241,'[1]LISTE ARTICLES PA-PV'!$A$2:$AB$1397,4,FALSE),""),"")</f>
        <v/>
      </c>
      <c r="D1241" s="46" t="str">
        <f>IFERROR(IF($A1241&lt;&gt;"",VLOOKUP($A1241,'[1]LISTE ARTICLES PA-PV'!$A$2:$AB$1397,6,FALSE),"0"),"")</f>
        <v>0</v>
      </c>
      <c r="E1241" s="49">
        <f t="shared" si="21"/>
        <v>0</v>
      </c>
      <c r="F1241" s="15" t="str">
        <f>IFERROR(IF($A1241&lt;&gt;"",VLOOKUP($A1241,'[1]LISTE ARTICLES PA-PV'!$A$2:$AB$1397,28,FALSE),""),"")</f>
        <v/>
      </c>
      <c r="G1241" s="15" t="str">
        <f>IFERROR(IF($A1241&lt;&gt;"",VLOOKUP($A1241,'[1]LISTE ARTICLES PA-PV'!$A$2:$AB$1397,27,FALSE),""),"")</f>
        <v/>
      </c>
      <c r="H1241" s="50" t="str">
        <f>IF($A1241&lt;&gt;"",VLOOKUP($A1241,'[1]LISTE ARTICLES PA-PV'!$A$2:$AB$1397,7,FALSE),"0")</f>
        <v>0</v>
      </c>
    </row>
    <row r="1242" spans="1:8" x14ac:dyDescent="0.3">
      <c r="A1242" s="70"/>
      <c r="B1242" s="50"/>
      <c r="C1242" s="15" t="str">
        <f>IFERROR(IF(A1242&lt;&gt;"",VLOOKUP($A1242,'[1]LISTE ARTICLES PA-PV'!$A$2:$AB$1397,4,FALSE),""),"")</f>
        <v/>
      </c>
      <c r="D1242" s="46" t="str">
        <f>IFERROR(IF($A1242&lt;&gt;"",VLOOKUP($A1242,'[1]LISTE ARTICLES PA-PV'!$A$2:$AB$1397,6,FALSE),"0"),"")</f>
        <v>0</v>
      </c>
      <c r="E1242" s="49">
        <f t="shared" si="21"/>
        <v>0</v>
      </c>
      <c r="F1242" s="15" t="str">
        <f>IFERROR(IF($A1242&lt;&gt;"",VLOOKUP($A1242,'[1]LISTE ARTICLES PA-PV'!$A$2:$AB$1397,28,FALSE),""),"")</f>
        <v/>
      </c>
      <c r="G1242" s="15" t="str">
        <f>IFERROR(IF($A1242&lt;&gt;"",VLOOKUP($A1242,'[1]LISTE ARTICLES PA-PV'!$A$2:$AB$1397,27,FALSE),""),"")</f>
        <v/>
      </c>
      <c r="H1242" s="50" t="str">
        <f>IF($A1242&lt;&gt;"",VLOOKUP($A1242,'[1]LISTE ARTICLES PA-PV'!$A$2:$AB$1397,7,FALSE),"0")</f>
        <v>0</v>
      </c>
    </row>
    <row r="1243" spans="1:8" x14ac:dyDescent="0.3">
      <c r="A1243" s="70"/>
      <c r="B1243" s="50"/>
      <c r="C1243" s="15" t="str">
        <f>IFERROR(IF(A1243&lt;&gt;"",VLOOKUP($A1243,'[1]LISTE ARTICLES PA-PV'!$A$2:$AB$1397,4,FALSE),""),"")</f>
        <v/>
      </c>
      <c r="D1243" s="46" t="str">
        <f>IFERROR(IF($A1243&lt;&gt;"",VLOOKUP($A1243,'[1]LISTE ARTICLES PA-PV'!$A$2:$AB$1397,6,FALSE),"0"),"")</f>
        <v>0</v>
      </c>
      <c r="E1243" s="49">
        <f t="shared" si="21"/>
        <v>0</v>
      </c>
      <c r="F1243" s="15" t="str">
        <f>IFERROR(IF($A1243&lt;&gt;"",VLOOKUP($A1243,'[1]LISTE ARTICLES PA-PV'!$A$2:$AB$1397,28,FALSE),""),"")</f>
        <v/>
      </c>
      <c r="G1243" s="15" t="str">
        <f>IFERROR(IF($A1243&lt;&gt;"",VLOOKUP($A1243,'[1]LISTE ARTICLES PA-PV'!$A$2:$AB$1397,27,FALSE),""),"")</f>
        <v/>
      </c>
      <c r="H1243" s="50" t="str">
        <f>IF($A1243&lt;&gt;"",VLOOKUP($A1243,'[1]LISTE ARTICLES PA-PV'!$A$2:$AB$1397,7,FALSE),"0")</f>
        <v>0</v>
      </c>
    </row>
    <row r="1244" spans="1:8" x14ac:dyDescent="0.3">
      <c r="A1244" s="70"/>
      <c r="B1244" s="50"/>
      <c r="C1244" s="15" t="str">
        <f>IFERROR(IF(A1244&lt;&gt;"",VLOOKUP($A1244,'[1]LISTE ARTICLES PA-PV'!$A$2:$AB$1397,4,FALSE),""),"")</f>
        <v/>
      </c>
      <c r="D1244" s="46" t="str">
        <f>IFERROR(IF($A1244&lt;&gt;"",VLOOKUP($A1244,'[1]LISTE ARTICLES PA-PV'!$A$2:$AB$1397,6,FALSE),"0"),"")</f>
        <v>0</v>
      </c>
      <c r="E1244" s="49">
        <f t="shared" si="21"/>
        <v>0</v>
      </c>
      <c r="F1244" s="15" t="str">
        <f>IFERROR(IF($A1244&lt;&gt;"",VLOOKUP($A1244,'[1]LISTE ARTICLES PA-PV'!$A$2:$AB$1397,28,FALSE),""),"")</f>
        <v/>
      </c>
      <c r="G1244" s="15" t="str">
        <f>IFERROR(IF($A1244&lt;&gt;"",VLOOKUP($A1244,'[1]LISTE ARTICLES PA-PV'!$A$2:$AB$1397,27,FALSE),""),"")</f>
        <v/>
      </c>
      <c r="H1244" s="50" t="str">
        <f>IF($A1244&lt;&gt;"",VLOOKUP($A1244,'[1]LISTE ARTICLES PA-PV'!$A$2:$AB$1397,7,FALSE),"0")</f>
        <v>0</v>
      </c>
    </row>
    <row r="1245" spans="1:8" x14ac:dyDescent="0.3">
      <c r="A1245" s="70"/>
      <c r="B1245" s="50"/>
      <c r="C1245" s="15" t="str">
        <f>IFERROR(IF(A1245&lt;&gt;"",VLOOKUP($A1245,'[1]LISTE ARTICLES PA-PV'!$A$2:$AB$1397,4,FALSE),""),"")</f>
        <v/>
      </c>
      <c r="D1245" s="46" t="str">
        <f>IFERROR(IF($A1245&lt;&gt;"",VLOOKUP($A1245,'[1]LISTE ARTICLES PA-PV'!$A$2:$AB$1397,6,FALSE),"0"),"")</f>
        <v>0</v>
      </c>
      <c r="E1245" s="49">
        <f t="shared" si="21"/>
        <v>0</v>
      </c>
      <c r="F1245" s="15" t="str">
        <f>IFERROR(IF($A1245&lt;&gt;"",VLOOKUP($A1245,'[1]LISTE ARTICLES PA-PV'!$A$2:$AB$1397,28,FALSE),""),"")</f>
        <v/>
      </c>
      <c r="G1245" s="15" t="str">
        <f>IFERROR(IF($A1245&lt;&gt;"",VLOOKUP($A1245,'[1]LISTE ARTICLES PA-PV'!$A$2:$AB$1397,27,FALSE),""),"")</f>
        <v/>
      </c>
      <c r="H1245" s="50" t="str">
        <f>IF($A1245&lt;&gt;"",VLOOKUP($A1245,'[1]LISTE ARTICLES PA-PV'!$A$2:$AB$1397,7,FALSE),"0")</f>
        <v>0</v>
      </c>
    </row>
    <row r="1246" spans="1:8" x14ac:dyDescent="0.3">
      <c r="A1246" s="70"/>
      <c r="B1246" s="50"/>
      <c r="C1246" s="15" t="str">
        <f>IFERROR(IF(A1246&lt;&gt;"",VLOOKUP($A1246,'[1]LISTE ARTICLES PA-PV'!$A$2:$AB$1397,4,FALSE),""),"")</f>
        <v/>
      </c>
      <c r="D1246" s="46" t="str">
        <f>IFERROR(IF($A1246&lt;&gt;"",VLOOKUP($A1246,'[1]LISTE ARTICLES PA-PV'!$A$2:$AB$1397,6,FALSE),"0"),"")</f>
        <v>0</v>
      </c>
      <c r="E1246" s="49">
        <f t="shared" si="21"/>
        <v>0</v>
      </c>
      <c r="F1246" s="15" t="str">
        <f>IFERROR(IF($A1246&lt;&gt;"",VLOOKUP($A1246,'[1]LISTE ARTICLES PA-PV'!$A$2:$AB$1397,28,FALSE),""),"")</f>
        <v/>
      </c>
      <c r="G1246" s="15" t="str">
        <f>IFERROR(IF($A1246&lt;&gt;"",VLOOKUP($A1246,'[1]LISTE ARTICLES PA-PV'!$A$2:$AB$1397,27,FALSE),""),"")</f>
        <v/>
      </c>
      <c r="H1246" s="50" t="str">
        <f>IF($A1246&lt;&gt;"",VLOOKUP($A1246,'[1]LISTE ARTICLES PA-PV'!$A$2:$AB$1397,7,FALSE),"0")</f>
        <v>0</v>
      </c>
    </row>
    <row r="1247" spans="1:8" x14ac:dyDescent="0.3">
      <c r="A1247" s="70"/>
      <c r="B1247" s="50"/>
      <c r="C1247" s="15" t="str">
        <f>IFERROR(IF(A1247&lt;&gt;"",VLOOKUP($A1247,'[1]LISTE ARTICLES PA-PV'!$A$2:$AB$1397,4,FALSE),""),"")</f>
        <v/>
      </c>
      <c r="D1247" s="46" t="str">
        <f>IFERROR(IF($A1247&lt;&gt;"",VLOOKUP($A1247,'[1]LISTE ARTICLES PA-PV'!$A$2:$AB$1397,6,FALSE),"0"),"")</f>
        <v>0</v>
      </c>
      <c r="E1247" s="49">
        <f t="shared" si="21"/>
        <v>0</v>
      </c>
      <c r="F1247" s="15" t="str">
        <f>IFERROR(IF($A1247&lt;&gt;"",VLOOKUP($A1247,'[1]LISTE ARTICLES PA-PV'!$A$2:$AB$1397,28,FALSE),""),"")</f>
        <v/>
      </c>
      <c r="G1247" s="15" t="str">
        <f>IFERROR(IF($A1247&lt;&gt;"",VLOOKUP($A1247,'[1]LISTE ARTICLES PA-PV'!$A$2:$AB$1397,27,FALSE),""),"")</f>
        <v/>
      </c>
      <c r="H1247" s="50" t="str">
        <f>IF($A1247&lt;&gt;"",VLOOKUP($A1247,'[1]LISTE ARTICLES PA-PV'!$A$2:$AB$1397,7,FALSE),"0")</f>
        <v>0</v>
      </c>
    </row>
    <row r="1248" spans="1:8" x14ac:dyDescent="0.3">
      <c r="A1248" s="70"/>
      <c r="B1248" s="50"/>
      <c r="C1248" s="15" t="str">
        <f>IFERROR(IF(A1248&lt;&gt;"",VLOOKUP($A1248,'[1]LISTE ARTICLES PA-PV'!$A$2:$AB$1397,4,FALSE),""),"")</f>
        <v/>
      </c>
      <c r="D1248" s="46" t="str">
        <f>IFERROR(IF($A1248&lt;&gt;"",VLOOKUP($A1248,'[1]LISTE ARTICLES PA-PV'!$A$2:$AB$1397,6,FALSE),"0"),"")</f>
        <v>0</v>
      </c>
      <c r="E1248" s="49">
        <f t="shared" si="21"/>
        <v>0</v>
      </c>
      <c r="F1248" s="15" t="str">
        <f>IFERROR(IF($A1248&lt;&gt;"",VLOOKUP($A1248,'[1]LISTE ARTICLES PA-PV'!$A$2:$AB$1397,28,FALSE),""),"")</f>
        <v/>
      </c>
      <c r="G1248" s="15" t="str">
        <f>IFERROR(IF($A1248&lt;&gt;"",VLOOKUP($A1248,'[1]LISTE ARTICLES PA-PV'!$A$2:$AB$1397,27,FALSE),""),"")</f>
        <v/>
      </c>
      <c r="H1248" s="50" t="str">
        <f>IF($A1248&lt;&gt;"",VLOOKUP($A1248,'[1]LISTE ARTICLES PA-PV'!$A$2:$AB$1397,7,FALSE),"0")</f>
        <v>0</v>
      </c>
    </row>
    <row r="1249" spans="1:8" x14ac:dyDescent="0.3">
      <c r="A1249" s="70"/>
      <c r="B1249" s="50"/>
      <c r="C1249" s="15" t="str">
        <f>IFERROR(IF(A1249&lt;&gt;"",VLOOKUP($A1249,'[1]LISTE ARTICLES PA-PV'!$A$2:$AB$1397,4,FALSE),""),"")</f>
        <v/>
      </c>
      <c r="D1249" s="46" t="str">
        <f>IFERROR(IF($A1249&lt;&gt;"",VLOOKUP($A1249,'[1]LISTE ARTICLES PA-PV'!$A$2:$AB$1397,6,FALSE),"0"),"")</f>
        <v>0</v>
      </c>
      <c r="E1249" s="49">
        <f t="shared" si="21"/>
        <v>0</v>
      </c>
      <c r="F1249" s="15" t="str">
        <f>IFERROR(IF($A1249&lt;&gt;"",VLOOKUP($A1249,'[1]LISTE ARTICLES PA-PV'!$A$2:$AB$1397,28,FALSE),""),"")</f>
        <v/>
      </c>
      <c r="G1249" s="15" t="str">
        <f>IFERROR(IF($A1249&lt;&gt;"",VLOOKUP($A1249,'[1]LISTE ARTICLES PA-PV'!$A$2:$AB$1397,27,FALSE),""),"")</f>
        <v/>
      </c>
      <c r="H1249" s="50" t="str">
        <f>IF($A1249&lt;&gt;"",VLOOKUP($A1249,'[1]LISTE ARTICLES PA-PV'!$A$2:$AB$1397,7,FALSE),"0")</f>
        <v>0</v>
      </c>
    </row>
    <row r="1250" spans="1:8" x14ac:dyDescent="0.3">
      <c r="A1250" s="70"/>
      <c r="B1250" s="50"/>
      <c r="C1250" s="15" t="str">
        <f>IFERROR(IF(A1250&lt;&gt;"",VLOOKUP($A1250,'[1]LISTE ARTICLES PA-PV'!$A$2:$AB$1397,4,FALSE),""),"")</f>
        <v/>
      </c>
      <c r="D1250" s="46" t="str">
        <f>IFERROR(IF($A1250&lt;&gt;"",VLOOKUP($A1250,'[1]LISTE ARTICLES PA-PV'!$A$2:$AB$1397,6,FALSE),"0"),"")</f>
        <v>0</v>
      </c>
      <c r="E1250" s="49">
        <f t="shared" si="21"/>
        <v>0</v>
      </c>
      <c r="F1250" s="15" t="str">
        <f>IFERROR(IF($A1250&lt;&gt;"",VLOOKUP($A1250,'[1]LISTE ARTICLES PA-PV'!$A$2:$AB$1397,28,FALSE),""),"")</f>
        <v/>
      </c>
      <c r="G1250" s="15" t="str">
        <f>IFERROR(IF($A1250&lt;&gt;"",VLOOKUP($A1250,'[1]LISTE ARTICLES PA-PV'!$A$2:$AB$1397,27,FALSE),""),"")</f>
        <v/>
      </c>
      <c r="H1250" s="50" t="str">
        <f>IF($A1250&lt;&gt;"",VLOOKUP($A1250,'[1]LISTE ARTICLES PA-PV'!$A$2:$AB$1397,7,FALSE),"0")</f>
        <v>0</v>
      </c>
    </row>
    <row r="1251" spans="1:8" x14ac:dyDescent="0.3">
      <c r="A1251" s="70"/>
      <c r="B1251" s="50"/>
      <c r="C1251" s="15" t="str">
        <f>IFERROR(IF(A1251&lt;&gt;"",VLOOKUP($A1251,'[1]LISTE ARTICLES PA-PV'!$A$2:$AB$1397,4,FALSE),""),"")</f>
        <v/>
      </c>
      <c r="D1251" s="46" t="str">
        <f>IFERROR(IF($A1251&lt;&gt;"",VLOOKUP($A1251,'[1]LISTE ARTICLES PA-PV'!$A$2:$AB$1397,6,FALSE),"0"),"")</f>
        <v>0</v>
      </c>
      <c r="E1251" s="49">
        <f t="shared" si="21"/>
        <v>0</v>
      </c>
      <c r="F1251" s="15" t="str">
        <f>IFERROR(IF($A1251&lt;&gt;"",VLOOKUP($A1251,'[1]LISTE ARTICLES PA-PV'!$A$2:$AB$1397,28,FALSE),""),"")</f>
        <v/>
      </c>
      <c r="G1251" s="15" t="str">
        <f>IFERROR(IF($A1251&lt;&gt;"",VLOOKUP($A1251,'[1]LISTE ARTICLES PA-PV'!$A$2:$AB$1397,27,FALSE),""),"")</f>
        <v/>
      </c>
      <c r="H1251" s="50" t="str">
        <f>IF($A1251&lt;&gt;"",VLOOKUP($A1251,'[1]LISTE ARTICLES PA-PV'!$A$2:$AB$1397,7,FALSE),"0")</f>
        <v>0</v>
      </c>
    </row>
    <row r="1252" spans="1:8" x14ac:dyDescent="0.3">
      <c r="A1252" s="70"/>
      <c r="B1252" s="50"/>
      <c r="C1252" s="15" t="str">
        <f>IFERROR(IF(A1252&lt;&gt;"",VLOOKUP($A1252,'[1]LISTE ARTICLES PA-PV'!$A$2:$AB$1397,4,FALSE),""),"")</f>
        <v/>
      </c>
      <c r="D1252" s="46" t="str">
        <f>IFERROR(IF($A1252&lt;&gt;"",VLOOKUP($A1252,'[1]LISTE ARTICLES PA-PV'!$A$2:$AB$1397,6,FALSE),"0"),"")</f>
        <v>0</v>
      </c>
      <c r="E1252" s="49">
        <f t="shared" si="21"/>
        <v>0</v>
      </c>
      <c r="F1252" s="15" t="str">
        <f>IFERROR(IF($A1252&lt;&gt;"",VLOOKUP($A1252,'[1]LISTE ARTICLES PA-PV'!$A$2:$AB$1397,28,FALSE),""),"")</f>
        <v/>
      </c>
      <c r="G1252" s="15" t="str">
        <f>IFERROR(IF($A1252&lt;&gt;"",VLOOKUP($A1252,'[1]LISTE ARTICLES PA-PV'!$A$2:$AB$1397,27,FALSE),""),"")</f>
        <v/>
      </c>
      <c r="H1252" s="50" t="str">
        <f>IF($A1252&lt;&gt;"",VLOOKUP($A1252,'[1]LISTE ARTICLES PA-PV'!$A$2:$AB$1397,7,FALSE),"0")</f>
        <v>0</v>
      </c>
    </row>
    <row r="1253" spans="1:8" x14ac:dyDescent="0.3">
      <c r="A1253" s="70"/>
      <c r="B1253" s="50"/>
      <c r="C1253" s="15" t="str">
        <f>IFERROR(IF(A1253&lt;&gt;"",VLOOKUP($A1253,'[1]LISTE ARTICLES PA-PV'!$A$2:$AB$1397,4,FALSE),""),"")</f>
        <v/>
      </c>
      <c r="D1253" s="46" t="str">
        <f>IFERROR(IF($A1253&lt;&gt;"",VLOOKUP($A1253,'[1]LISTE ARTICLES PA-PV'!$A$2:$AB$1397,6,FALSE),"0"),"")</f>
        <v>0</v>
      </c>
      <c r="E1253" s="49">
        <f t="shared" si="21"/>
        <v>0</v>
      </c>
      <c r="F1253" s="15" t="str">
        <f>IFERROR(IF($A1253&lt;&gt;"",VLOOKUP($A1253,'[1]LISTE ARTICLES PA-PV'!$A$2:$AB$1397,28,FALSE),""),"")</f>
        <v/>
      </c>
      <c r="G1253" s="15" t="str">
        <f>IFERROR(IF($A1253&lt;&gt;"",VLOOKUP($A1253,'[1]LISTE ARTICLES PA-PV'!$A$2:$AB$1397,27,FALSE),""),"")</f>
        <v/>
      </c>
      <c r="H1253" s="50" t="str">
        <f>IF($A1253&lt;&gt;"",VLOOKUP($A1253,'[1]LISTE ARTICLES PA-PV'!$A$2:$AB$1397,7,FALSE),"0")</f>
        <v>0</v>
      </c>
    </row>
    <row r="1254" spans="1:8" x14ac:dyDescent="0.3">
      <c r="A1254" s="70"/>
      <c r="B1254" s="50"/>
      <c r="C1254" s="15" t="str">
        <f>IFERROR(IF(A1254&lt;&gt;"",VLOOKUP($A1254,'[1]LISTE ARTICLES PA-PV'!$A$2:$AB$1397,4,FALSE),""),"")</f>
        <v/>
      </c>
      <c r="D1254" s="46" t="str">
        <f>IFERROR(IF($A1254&lt;&gt;"",VLOOKUP($A1254,'[1]LISTE ARTICLES PA-PV'!$A$2:$AB$1397,6,FALSE),"0"),"")</f>
        <v>0</v>
      </c>
      <c r="E1254" s="49">
        <f t="shared" si="21"/>
        <v>0</v>
      </c>
      <c r="F1254" s="15" t="str">
        <f>IFERROR(IF($A1254&lt;&gt;"",VLOOKUP($A1254,'[1]LISTE ARTICLES PA-PV'!$A$2:$AB$1397,28,FALSE),""),"")</f>
        <v/>
      </c>
      <c r="G1254" s="15" t="str">
        <f>IFERROR(IF($A1254&lt;&gt;"",VLOOKUP($A1254,'[1]LISTE ARTICLES PA-PV'!$A$2:$AB$1397,27,FALSE),""),"")</f>
        <v/>
      </c>
      <c r="H1254" s="50" t="str">
        <f>IF($A1254&lt;&gt;"",VLOOKUP($A1254,'[1]LISTE ARTICLES PA-PV'!$A$2:$AB$1397,7,FALSE),"0")</f>
        <v>0</v>
      </c>
    </row>
    <row r="1255" spans="1:8" x14ac:dyDescent="0.3">
      <c r="A1255" s="70"/>
      <c r="B1255" s="50"/>
      <c r="C1255" s="15" t="str">
        <f>IFERROR(IF(A1255&lt;&gt;"",VLOOKUP($A1255,'[1]LISTE ARTICLES PA-PV'!$A$2:$AB$1397,4,FALSE),""),"")</f>
        <v/>
      </c>
      <c r="D1255" s="46" t="str">
        <f>IFERROR(IF($A1255&lt;&gt;"",VLOOKUP($A1255,'[1]LISTE ARTICLES PA-PV'!$A$2:$AB$1397,6,FALSE),"0"),"")</f>
        <v>0</v>
      </c>
      <c r="E1255" s="49">
        <f t="shared" si="21"/>
        <v>0</v>
      </c>
      <c r="F1255" s="15" t="str">
        <f>IFERROR(IF($A1255&lt;&gt;"",VLOOKUP($A1255,'[1]LISTE ARTICLES PA-PV'!$A$2:$AB$1397,28,FALSE),""),"")</f>
        <v/>
      </c>
      <c r="G1255" s="15" t="str">
        <f>IFERROR(IF($A1255&lt;&gt;"",VLOOKUP($A1255,'[1]LISTE ARTICLES PA-PV'!$A$2:$AB$1397,27,FALSE),""),"")</f>
        <v/>
      </c>
      <c r="H1255" s="50" t="str">
        <f>IF($A1255&lt;&gt;"",VLOOKUP($A1255,'[1]LISTE ARTICLES PA-PV'!$A$2:$AB$1397,7,FALSE),"0")</f>
        <v>0</v>
      </c>
    </row>
    <row r="1256" spans="1:8" x14ac:dyDescent="0.3">
      <c r="A1256" s="70"/>
      <c r="B1256" s="50"/>
      <c r="C1256" s="15" t="str">
        <f>IFERROR(IF(A1256&lt;&gt;"",VLOOKUP($A1256,'[1]LISTE ARTICLES PA-PV'!$A$2:$AB$1397,4,FALSE),""),"")</f>
        <v/>
      </c>
      <c r="D1256" s="46" t="str">
        <f>IFERROR(IF($A1256&lt;&gt;"",VLOOKUP($A1256,'[1]LISTE ARTICLES PA-PV'!$A$2:$AB$1397,6,FALSE),"0"),"")</f>
        <v>0</v>
      </c>
      <c r="E1256" s="49">
        <f t="shared" si="21"/>
        <v>0</v>
      </c>
      <c r="F1256" s="15" t="str">
        <f>IFERROR(IF($A1256&lt;&gt;"",VLOOKUP($A1256,'[1]LISTE ARTICLES PA-PV'!$A$2:$AB$1397,28,FALSE),""),"")</f>
        <v/>
      </c>
      <c r="G1256" s="15" t="str">
        <f>IFERROR(IF($A1256&lt;&gt;"",VLOOKUP($A1256,'[1]LISTE ARTICLES PA-PV'!$A$2:$AB$1397,27,FALSE),""),"")</f>
        <v/>
      </c>
      <c r="H1256" s="50" t="str">
        <f>IF($A1256&lt;&gt;"",VLOOKUP($A1256,'[1]LISTE ARTICLES PA-PV'!$A$2:$AB$1397,7,FALSE),"0")</f>
        <v>0</v>
      </c>
    </row>
    <row r="1257" spans="1:8" x14ac:dyDescent="0.3">
      <c r="A1257" s="70"/>
      <c r="B1257" s="50"/>
      <c r="C1257" s="15" t="str">
        <f>IFERROR(IF(A1257&lt;&gt;"",VLOOKUP($A1257,'[1]LISTE ARTICLES PA-PV'!$A$2:$AB$1397,4,FALSE),""),"")</f>
        <v/>
      </c>
      <c r="D1257" s="46" t="str">
        <f>IFERROR(IF($A1257&lt;&gt;"",VLOOKUP($A1257,'[1]LISTE ARTICLES PA-PV'!$A$2:$AB$1397,6,FALSE),"0"),"")</f>
        <v>0</v>
      </c>
      <c r="E1257" s="49">
        <f t="shared" si="21"/>
        <v>0</v>
      </c>
      <c r="F1257" s="15" t="str">
        <f>IFERROR(IF($A1257&lt;&gt;"",VLOOKUP($A1257,'[1]LISTE ARTICLES PA-PV'!$A$2:$AB$1397,28,FALSE),""),"")</f>
        <v/>
      </c>
      <c r="G1257" s="15" t="str">
        <f>IFERROR(IF($A1257&lt;&gt;"",VLOOKUP($A1257,'[1]LISTE ARTICLES PA-PV'!$A$2:$AB$1397,27,FALSE),""),"")</f>
        <v/>
      </c>
      <c r="H1257" s="50" t="str">
        <f>IF($A1257&lt;&gt;"",VLOOKUP($A1257,'[1]LISTE ARTICLES PA-PV'!$A$2:$AB$1397,7,FALSE),"0")</f>
        <v>0</v>
      </c>
    </row>
    <row r="1258" spans="1:8" x14ac:dyDescent="0.3">
      <c r="A1258" s="70"/>
      <c r="B1258" s="50"/>
      <c r="C1258" s="15" t="str">
        <f>IFERROR(IF(A1258&lt;&gt;"",VLOOKUP($A1258,'[1]LISTE ARTICLES PA-PV'!$A$2:$AB$1397,4,FALSE),""),"")</f>
        <v/>
      </c>
      <c r="D1258" s="46" t="str">
        <f>IFERROR(IF($A1258&lt;&gt;"",VLOOKUP($A1258,'[1]LISTE ARTICLES PA-PV'!$A$2:$AB$1397,6,FALSE),"0"),"")</f>
        <v>0</v>
      </c>
      <c r="E1258" s="49">
        <f t="shared" si="21"/>
        <v>0</v>
      </c>
      <c r="F1258" s="15" t="str">
        <f>IFERROR(IF($A1258&lt;&gt;"",VLOOKUP($A1258,'[1]LISTE ARTICLES PA-PV'!$A$2:$AB$1397,28,FALSE),""),"")</f>
        <v/>
      </c>
      <c r="G1258" s="15" t="str">
        <f>IFERROR(IF($A1258&lt;&gt;"",VLOOKUP($A1258,'[1]LISTE ARTICLES PA-PV'!$A$2:$AB$1397,27,FALSE),""),"")</f>
        <v/>
      </c>
      <c r="H1258" s="50" t="str">
        <f>IF($A1258&lt;&gt;"",VLOOKUP($A1258,'[1]LISTE ARTICLES PA-PV'!$A$2:$AB$1397,7,FALSE),"0")</f>
        <v>0</v>
      </c>
    </row>
    <row r="1259" spans="1:8" x14ac:dyDescent="0.3">
      <c r="A1259" s="70"/>
      <c r="B1259" s="50"/>
      <c r="C1259" s="15" t="str">
        <f>IFERROR(IF(A1259&lt;&gt;"",VLOOKUP($A1259,'[1]LISTE ARTICLES PA-PV'!$A$2:$AB$1397,4,FALSE),""),"")</f>
        <v/>
      </c>
      <c r="D1259" s="46" t="str">
        <f>IFERROR(IF($A1259&lt;&gt;"",VLOOKUP($A1259,'[1]LISTE ARTICLES PA-PV'!$A$2:$AB$1397,6,FALSE),"0"),"")</f>
        <v>0</v>
      </c>
      <c r="E1259" s="49">
        <f t="shared" si="21"/>
        <v>0</v>
      </c>
      <c r="F1259" s="15" t="str">
        <f>IFERROR(IF($A1259&lt;&gt;"",VLOOKUP($A1259,'[1]LISTE ARTICLES PA-PV'!$A$2:$AB$1397,28,FALSE),""),"")</f>
        <v/>
      </c>
      <c r="G1259" s="15" t="str">
        <f>IFERROR(IF($A1259&lt;&gt;"",VLOOKUP($A1259,'[1]LISTE ARTICLES PA-PV'!$A$2:$AB$1397,27,FALSE),""),"")</f>
        <v/>
      </c>
      <c r="H1259" s="50" t="str">
        <f>IF($A1259&lt;&gt;"",VLOOKUP($A1259,'[1]LISTE ARTICLES PA-PV'!$A$2:$AB$1397,7,FALSE),"0")</f>
        <v>0</v>
      </c>
    </row>
    <row r="1260" spans="1:8" x14ac:dyDescent="0.3">
      <c r="A1260" s="70"/>
      <c r="B1260" s="50"/>
      <c r="C1260" s="15" t="str">
        <f>IFERROR(IF(A1260&lt;&gt;"",VLOOKUP($A1260,'[1]LISTE ARTICLES PA-PV'!$A$2:$AB$1397,4,FALSE),""),"")</f>
        <v/>
      </c>
      <c r="D1260" s="46" t="str">
        <f>IFERROR(IF($A1260&lt;&gt;"",VLOOKUP($A1260,'[1]LISTE ARTICLES PA-PV'!$A$2:$AB$1397,6,FALSE),"0"),"")</f>
        <v>0</v>
      </c>
      <c r="E1260" s="49">
        <f t="shared" si="21"/>
        <v>0</v>
      </c>
      <c r="F1260" s="15" t="str">
        <f>IFERROR(IF($A1260&lt;&gt;"",VLOOKUP($A1260,'[1]LISTE ARTICLES PA-PV'!$A$2:$AB$1397,28,FALSE),""),"")</f>
        <v/>
      </c>
      <c r="G1260" s="15" t="str">
        <f>IFERROR(IF($A1260&lt;&gt;"",VLOOKUP($A1260,'[1]LISTE ARTICLES PA-PV'!$A$2:$AB$1397,27,FALSE),""),"")</f>
        <v/>
      </c>
      <c r="H1260" s="50" t="str">
        <f>IF($A1260&lt;&gt;"",VLOOKUP($A1260,'[1]LISTE ARTICLES PA-PV'!$A$2:$AB$1397,7,FALSE),"0")</f>
        <v>0</v>
      </c>
    </row>
    <row r="1261" spans="1:8" x14ac:dyDescent="0.3">
      <c r="A1261" s="70"/>
      <c r="B1261" s="50"/>
      <c r="C1261" s="15" t="str">
        <f>IFERROR(IF(A1261&lt;&gt;"",VLOOKUP($A1261,'[1]LISTE ARTICLES PA-PV'!$A$2:$AB$1397,4,FALSE),""),"")</f>
        <v/>
      </c>
      <c r="D1261" s="46" t="str">
        <f>IFERROR(IF($A1261&lt;&gt;"",VLOOKUP($A1261,'[1]LISTE ARTICLES PA-PV'!$A$2:$AB$1397,6,FALSE),"0"),"")</f>
        <v>0</v>
      </c>
      <c r="E1261" s="49">
        <f t="shared" si="21"/>
        <v>0</v>
      </c>
      <c r="F1261" s="15" t="str">
        <f>IFERROR(IF($A1261&lt;&gt;"",VLOOKUP($A1261,'[1]LISTE ARTICLES PA-PV'!$A$2:$AB$1397,28,FALSE),""),"")</f>
        <v/>
      </c>
      <c r="G1261" s="15" t="str">
        <f>IFERROR(IF($A1261&lt;&gt;"",VLOOKUP($A1261,'[1]LISTE ARTICLES PA-PV'!$A$2:$AB$1397,27,FALSE),""),"")</f>
        <v/>
      </c>
      <c r="H1261" s="50" t="str">
        <f>IF($A1261&lt;&gt;"",VLOOKUP($A1261,'[1]LISTE ARTICLES PA-PV'!$A$2:$AB$1397,7,FALSE),"0")</f>
        <v>0</v>
      </c>
    </row>
    <row r="1262" spans="1:8" x14ac:dyDescent="0.3">
      <c r="A1262" s="70"/>
      <c r="B1262" s="50"/>
      <c r="C1262" s="15" t="str">
        <f>IFERROR(IF(A1262&lt;&gt;"",VLOOKUP($A1262,'[1]LISTE ARTICLES PA-PV'!$A$2:$AB$1397,4,FALSE),""),"")</f>
        <v/>
      </c>
      <c r="D1262" s="46" t="str">
        <f>IFERROR(IF($A1262&lt;&gt;"",VLOOKUP($A1262,'[1]LISTE ARTICLES PA-PV'!$A$2:$AB$1397,6,FALSE),"0"),"")</f>
        <v>0</v>
      </c>
      <c r="E1262" s="49">
        <f t="shared" si="21"/>
        <v>0</v>
      </c>
      <c r="F1262" s="15" t="str">
        <f>IFERROR(IF($A1262&lt;&gt;"",VLOOKUP($A1262,'[1]LISTE ARTICLES PA-PV'!$A$2:$AB$1397,28,FALSE),""),"")</f>
        <v/>
      </c>
      <c r="G1262" s="15" t="str">
        <f>IFERROR(IF($A1262&lt;&gt;"",VLOOKUP($A1262,'[1]LISTE ARTICLES PA-PV'!$A$2:$AB$1397,27,FALSE),""),"")</f>
        <v/>
      </c>
      <c r="H1262" s="50" t="str">
        <f>IF($A1262&lt;&gt;"",VLOOKUP($A1262,'[1]LISTE ARTICLES PA-PV'!$A$2:$AB$1397,7,FALSE),"0")</f>
        <v>0</v>
      </c>
    </row>
    <row r="1263" spans="1:8" x14ac:dyDescent="0.3">
      <c r="A1263" s="70"/>
      <c r="B1263" s="50"/>
      <c r="C1263" s="15" t="str">
        <f>IFERROR(IF(A1263&lt;&gt;"",VLOOKUP($A1263,'[1]LISTE ARTICLES PA-PV'!$A$2:$AB$1397,4,FALSE),""),"")</f>
        <v/>
      </c>
      <c r="D1263" s="46" t="str">
        <f>IFERROR(IF($A1263&lt;&gt;"",VLOOKUP($A1263,'[1]LISTE ARTICLES PA-PV'!$A$2:$AB$1397,6,FALSE),"0"),"")</f>
        <v>0</v>
      </c>
      <c r="E1263" s="49">
        <f t="shared" si="21"/>
        <v>0</v>
      </c>
      <c r="F1263" s="15" t="str">
        <f>IFERROR(IF($A1263&lt;&gt;"",VLOOKUP($A1263,'[1]LISTE ARTICLES PA-PV'!$A$2:$AB$1397,28,FALSE),""),"")</f>
        <v/>
      </c>
      <c r="G1263" s="15" t="str">
        <f>IFERROR(IF($A1263&lt;&gt;"",VLOOKUP($A1263,'[1]LISTE ARTICLES PA-PV'!$A$2:$AB$1397,27,FALSE),""),"")</f>
        <v/>
      </c>
      <c r="H1263" s="50" t="str">
        <f>IF($A1263&lt;&gt;"",VLOOKUP($A1263,'[1]LISTE ARTICLES PA-PV'!$A$2:$AB$1397,7,FALSE),"0")</f>
        <v>0</v>
      </c>
    </row>
    <row r="1264" spans="1:8" x14ac:dyDescent="0.3">
      <c r="A1264" s="70"/>
      <c r="B1264" s="50"/>
      <c r="C1264" s="15" t="str">
        <f>IFERROR(IF(A1264&lt;&gt;"",VLOOKUP($A1264,'[1]LISTE ARTICLES PA-PV'!$A$2:$AB$1397,4,FALSE),""),"")</f>
        <v/>
      </c>
      <c r="D1264" s="46" t="str">
        <f>IFERROR(IF($A1264&lt;&gt;"",VLOOKUP($A1264,'[1]LISTE ARTICLES PA-PV'!$A$2:$AB$1397,6,FALSE),"0"),"")</f>
        <v>0</v>
      </c>
      <c r="E1264" s="49">
        <f t="shared" si="21"/>
        <v>0</v>
      </c>
      <c r="F1264" s="15" t="str">
        <f>IFERROR(IF($A1264&lt;&gt;"",VLOOKUP($A1264,'[1]LISTE ARTICLES PA-PV'!$A$2:$AB$1397,28,FALSE),""),"")</f>
        <v/>
      </c>
      <c r="G1264" s="15" t="str">
        <f>IFERROR(IF($A1264&lt;&gt;"",VLOOKUP($A1264,'[1]LISTE ARTICLES PA-PV'!$A$2:$AB$1397,27,FALSE),""),"")</f>
        <v/>
      </c>
      <c r="H1264" s="50" t="str">
        <f>IF($A1264&lt;&gt;"",VLOOKUP($A1264,'[1]LISTE ARTICLES PA-PV'!$A$2:$AB$1397,7,FALSE),"0")</f>
        <v>0</v>
      </c>
    </row>
    <row r="1265" spans="1:8" x14ac:dyDescent="0.3">
      <c r="A1265" s="70"/>
      <c r="B1265" s="50"/>
      <c r="C1265" s="15" t="str">
        <f>IFERROR(IF(A1265&lt;&gt;"",VLOOKUP($A1265,'[1]LISTE ARTICLES PA-PV'!$A$2:$AB$1397,4,FALSE),""),"")</f>
        <v/>
      </c>
      <c r="D1265" s="46" t="str">
        <f>IFERROR(IF($A1265&lt;&gt;"",VLOOKUP($A1265,'[1]LISTE ARTICLES PA-PV'!$A$2:$AB$1397,6,FALSE),"0"),"")</f>
        <v>0</v>
      </c>
      <c r="E1265" s="49">
        <f t="shared" si="21"/>
        <v>0</v>
      </c>
      <c r="F1265" s="15" t="str">
        <f>IFERROR(IF($A1265&lt;&gt;"",VLOOKUP($A1265,'[1]LISTE ARTICLES PA-PV'!$A$2:$AB$1397,28,FALSE),""),"")</f>
        <v/>
      </c>
      <c r="G1265" s="15" t="str">
        <f>IFERROR(IF($A1265&lt;&gt;"",VLOOKUP($A1265,'[1]LISTE ARTICLES PA-PV'!$A$2:$AB$1397,27,FALSE),""),"")</f>
        <v/>
      </c>
      <c r="H1265" s="50" t="str">
        <f>IF($A1265&lt;&gt;"",VLOOKUP($A1265,'[1]LISTE ARTICLES PA-PV'!$A$2:$AB$1397,7,FALSE),"0")</f>
        <v>0</v>
      </c>
    </row>
    <row r="1266" spans="1:8" x14ac:dyDescent="0.3">
      <c r="A1266" s="70"/>
      <c r="B1266" s="50"/>
      <c r="C1266" s="15" t="str">
        <f>IFERROR(IF(A1266&lt;&gt;"",VLOOKUP($A1266,'[1]LISTE ARTICLES PA-PV'!$A$2:$AB$1397,4,FALSE),""),"")</f>
        <v/>
      </c>
      <c r="D1266" s="46" t="str">
        <f>IFERROR(IF($A1266&lt;&gt;"",VLOOKUP($A1266,'[1]LISTE ARTICLES PA-PV'!$A$2:$AB$1397,6,FALSE),"0"),"")</f>
        <v>0</v>
      </c>
      <c r="E1266" s="49">
        <f t="shared" si="21"/>
        <v>0</v>
      </c>
      <c r="F1266" s="15" t="str">
        <f>IFERROR(IF($A1266&lt;&gt;"",VLOOKUP($A1266,'[1]LISTE ARTICLES PA-PV'!$A$2:$AB$1397,28,FALSE),""),"")</f>
        <v/>
      </c>
      <c r="G1266" s="15" t="str">
        <f>IFERROR(IF($A1266&lt;&gt;"",VLOOKUP($A1266,'[1]LISTE ARTICLES PA-PV'!$A$2:$AB$1397,27,FALSE),""),"")</f>
        <v/>
      </c>
      <c r="H1266" s="50" t="str">
        <f>IF($A1266&lt;&gt;"",VLOOKUP($A1266,'[1]LISTE ARTICLES PA-PV'!$A$2:$AB$1397,7,FALSE),"0")</f>
        <v>0</v>
      </c>
    </row>
    <row r="1267" spans="1:8" x14ac:dyDescent="0.3">
      <c r="A1267" s="70"/>
      <c r="B1267" s="50"/>
      <c r="C1267" s="15" t="str">
        <f>IFERROR(IF(A1267&lt;&gt;"",VLOOKUP($A1267,'[1]LISTE ARTICLES PA-PV'!$A$2:$AB$1397,4,FALSE),""),"")</f>
        <v/>
      </c>
      <c r="D1267" s="46" t="str">
        <f>IFERROR(IF($A1267&lt;&gt;"",VLOOKUP($A1267,'[1]LISTE ARTICLES PA-PV'!$A$2:$AB$1397,6,FALSE),"0"),"")</f>
        <v>0</v>
      </c>
      <c r="E1267" s="49">
        <f t="shared" si="21"/>
        <v>0</v>
      </c>
      <c r="F1267" s="15" t="str">
        <f>IFERROR(IF($A1267&lt;&gt;"",VLOOKUP($A1267,'[1]LISTE ARTICLES PA-PV'!$A$2:$AB$1397,28,FALSE),""),"")</f>
        <v/>
      </c>
      <c r="G1267" s="15" t="str">
        <f>IFERROR(IF($A1267&lt;&gt;"",VLOOKUP($A1267,'[1]LISTE ARTICLES PA-PV'!$A$2:$AB$1397,27,FALSE),""),"")</f>
        <v/>
      </c>
      <c r="H1267" s="50" t="str">
        <f>IF($A1267&lt;&gt;"",VLOOKUP($A1267,'[1]LISTE ARTICLES PA-PV'!$A$2:$AB$1397,7,FALSE),"0")</f>
        <v>0</v>
      </c>
    </row>
    <row r="1268" spans="1:8" x14ac:dyDescent="0.3">
      <c r="A1268" s="70"/>
      <c r="B1268" s="50"/>
      <c r="C1268" s="15" t="str">
        <f>IFERROR(IF(A1268&lt;&gt;"",VLOOKUP($A1268,'[1]LISTE ARTICLES PA-PV'!$A$2:$AB$1397,4,FALSE),""),"")</f>
        <v/>
      </c>
      <c r="D1268" s="46" t="str">
        <f>IFERROR(IF($A1268&lt;&gt;"",VLOOKUP($A1268,'[1]LISTE ARTICLES PA-PV'!$A$2:$AB$1397,6,FALSE),"0"),"")</f>
        <v>0</v>
      </c>
      <c r="E1268" s="49">
        <f t="shared" si="21"/>
        <v>0</v>
      </c>
      <c r="F1268" s="15" t="str">
        <f>IFERROR(IF($A1268&lt;&gt;"",VLOOKUP($A1268,'[1]LISTE ARTICLES PA-PV'!$A$2:$AB$1397,28,FALSE),""),"")</f>
        <v/>
      </c>
      <c r="G1268" s="15" t="str">
        <f>IFERROR(IF($A1268&lt;&gt;"",VLOOKUP($A1268,'[1]LISTE ARTICLES PA-PV'!$A$2:$AB$1397,27,FALSE),""),"")</f>
        <v/>
      </c>
      <c r="H1268" s="50" t="str">
        <f>IF($A1268&lt;&gt;"",VLOOKUP($A1268,'[1]LISTE ARTICLES PA-PV'!$A$2:$AB$1397,7,FALSE),"0")</f>
        <v>0</v>
      </c>
    </row>
    <row r="1269" spans="1:8" x14ac:dyDescent="0.3">
      <c r="A1269" s="70"/>
      <c r="B1269" s="50"/>
      <c r="C1269" s="15" t="str">
        <f>IFERROR(IF(A1269&lt;&gt;"",VLOOKUP($A1269,'[1]LISTE ARTICLES PA-PV'!$A$2:$AB$1397,4,FALSE),""),"")</f>
        <v/>
      </c>
      <c r="D1269" s="46" t="str">
        <f>IFERROR(IF($A1269&lt;&gt;"",VLOOKUP($A1269,'[1]LISTE ARTICLES PA-PV'!$A$2:$AB$1397,6,FALSE),"0"),"")</f>
        <v>0</v>
      </c>
      <c r="E1269" s="49">
        <f t="shared" si="21"/>
        <v>0</v>
      </c>
      <c r="F1269" s="15" t="str">
        <f>IFERROR(IF($A1269&lt;&gt;"",VLOOKUP($A1269,'[1]LISTE ARTICLES PA-PV'!$A$2:$AB$1397,28,FALSE),""),"")</f>
        <v/>
      </c>
      <c r="G1269" s="15" t="str">
        <f>IFERROR(IF($A1269&lt;&gt;"",VLOOKUP($A1269,'[1]LISTE ARTICLES PA-PV'!$A$2:$AB$1397,27,FALSE),""),"")</f>
        <v/>
      </c>
      <c r="H1269" s="50" t="str">
        <f>IF($A1269&lt;&gt;"",VLOOKUP($A1269,'[1]LISTE ARTICLES PA-PV'!$A$2:$AB$1397,7,FALSE),"0")</f>
        <v>0</v>
      </c>
    </row>
    <row r="1270" spans="1:8" x14ac:dyDescent="0.3">
      <c r="A1270" s="70"/>
      <c r="B1270" s="50"/>
      <c r="C1270" s="15" t="str">
        <f>IFERROR(IF(A1270&lt;&gt;"",VLOOKUP($A1270,'[1]LISTE ARTICLES PA-PV'!$A$2:$AB$1397,4,FALSE),""),"")</f>
        <v/>
      </c>
      <c r="D1270" s="46" t="str">
        <f>IFERROR(IF($A1270&lt;&gt;"",VLOOKUP($A1270,'[1]LISTE ARTICLES PA-PV'!$A$2:$AB$1397,6,FALSE),"0"),"")</f>
        <v>0</v>
      </c>
      <c r="E1270" s="49">
        <f t="shared" si="21"/>
        <v>0</v>
      </c>
      <c r="F1270" s="15" t="str">
        <f>IFERROR(IF($A1270&lt;&gt;"",VLOOKUP($A1270,'[1]LISTE ARTICLES PA-PV'!$A$2:$AB$1397,28,FALSE),""),"")</f>
        <v/>
      </c>
      <c r="G1270" s="15" t="str">
        <f>IFERROR(IF($A1270&lt;&gt;"",VLOOKUP($A1270,'[1]LISTE ARTICLES PA-PV'!$A$2:$AB$1397,27,FALSE),""),"")</f>
        <v/>
      </c>
      <c r="H1270" s="50" t="str">
        <f>IF($A1270&lt;&gt;"",VLOOKUP($A1270,'[1]LISTE ARTICLES PA-PV'!$A$2:$AB$1397,7,FALSE),"0")</f>
        <v>0</v>
      </c>
    </row>
    <row r="1271" spans="1:8" x14ac:dyDescent="0.3">
      <c r="A1271" s="70"/>
      <c r="B1271" s="50"/>
      <c r="C1271" s="15" t="str">
        <f>IFERROR(IF(A1271&lt;&gt;"",VLOOKUP($A1271,'[1]LISTE ARTICLES PA-PV'!$A$2:$AB$1397,4,FALSE),""),"")</f>
        <v/>
      </c>
      <c r="D1271" s="46" t="str">
        <f>IFERROR(IF($A1271&lt;&gt;"",VLOOKUP($A1271,'[1]LISTE ARTICLES PA-PV'!$A$2:$AB$1397,6,FALSE),"0"),"")</f>
        <v>0</v>
      </c>
      <c r="E1271" s="49">
        <f t="shared" si="21"/>
        <v>0</v>
      </c>
      <c r="F1271" s="15" t="str">
        <f>IFERROR(IF($A1271&lt;&gt;"",VLOOKUP($A1271,'[1]LISTE ARTICLES PA-PV'!$A$2:$AB$1397,28,FALSE),""),"")</f>
        <v/>
      </c>
      <c r="G1271" s="15" t="str">
        <f>IFERROR(IF($A1271&lt;&gt;"",VLOOKUP($A1271,'[1]LISTE ARTICLES PA-PV'!$A$2:$AB$1397,27,FALSE),""),"")</f>
        <v/>
      </c>
      <c r="H1271" s="50" t="str">
        <f>IF($A1271&lt;&gt;"",VLOOKUP($A1271,'[1]LISTE ARTICLES PA-PV'!$A$2:$AB$1397,7,FALSE),"0")</f>
        <v>0</v>
      </c>
    </row>
    <row r="1272" spans="1:8" x14ac:dyDescent="0.3">
      <c r="A1272" s="70"/>
      <c r="B1272" s="50"/>
      <c r="C1272" s="15" t="str">
        <f>IFERROR(IF(A1272&lt;&gt;"",VLOOKUP($A1272,'[1]LISTE ARTICLES PA-PV'!$A$2:$AB$1397,4,FALSE),""),"")</f>
        <v/>
      </c>
      <c r="D1272" s="46" t="str">
        <f>IFERROR(IF($A1272&lt;&gt;"",VLOOKUP($A1272,'[1]LISTE ARTICLES PA-PV'!$A$2:$AB$1397,6,FALSE),"0"),"")</f>
        <v>0</v>
      </c>
      <c r="E1272" s="49">
        <f t="shared" si="21"/>
        <v>0</v>
      </c>
      <c r="F1272" s="15" t="str">
        <f>IFERROR(IF($A1272&lt;&gt;"",VLOOKUP($A1272,'[1]LISTE ARTICLES PA-PV'!$A$2:$AB$1397,28,FALSE),""),"")</f>
        <v/>
      </c>
      <c r="G1272" s="15" t="str">
        <f>IFERROR(IF($A1272&lt;&gt;"",VLOOKUP($A1272,'[1]LISTE ARTICLES PA-PV'!$A$2:$AB$1397,27,FALSE),""),"")</f>
        <v/>
      </c>
      <c r="H1272" s="50" t="str">
        <f>IF($A1272&lt;&gt;"",VLOOKUP($A1272,'[1]LISTE ARTICLES PA-PV'!$A$2:$AB$1397,7,FALSE),"0")</f>
        <v>0</v>
      </c>
    </row>
    <row r="1273" spans="1:8" x14ac:dyDescent="0.3">
      <c r="A1273" s="70"/>
      <c r="B1273" s="50"/>
      <c r="C1273" s="15" t="str">
        <f>IFERROR(IF(A1273&lt;&gt;"",VLOOKUP($A1273,'[1]LISTE ARTICLES PA-PV'!$A$2:$AB$1397,4,FALSE),""),"")</f>
        <v/>
      </c>
      <c r="D1273" s="46" t="str">
        <f>IFERROR(IF($A1273&lt;&gt;"",VLOOKUP($A1273,'[1]LISTE ARTICLES PA-PV'!$A$2:$AB$1397,6,FALSE),"0"),"")</f>
        <v>0</v>
      </c>
      <c r="E1273" s="49">
        <f t="shared" si="21"/>
        <v>0</v>
      </c>
      <c r="F1273" s="15" t="str">
        <f>IFERROR(IF($A1273&lt;&gt;"",VLOOKUP($A1273,'[1]LISTE ARTICLES PA-PV'!$A$2:$AB$1397,28,FALSE),""),"")</f>
        <v/>
      </c>
      <c r="G1273" s="15" t="str">
        <f>IFERROR(IF($A1273&lt;&gt;"",VLOOKUP($A1273,'[1]LISTE ARTICLES PA-PV'!$A$2:$AB$1397,27,FALSE),""),"")</f>
        <v/>
      </c>
      <c r="H1273" s="50" t="str">
        <f>IF($A1273&lt;&gt;"",VLOOKUP($A1273,'[1]LISTE ARTICLES PA-PV'!$A$2:$AB$1397,7,FALSE),"0")</f>
        <v>0</v>
      </c>
    </row>
    <row r="1274" spans="1:8" x14ac:dyDescent="0.3">
      <c r="A1274" s="70"/>
      <c r="B1274" s="50"/>
      <c r="C1274" s="15" t="str">
        <f>IFERROR(IF(A1274&lt;&gt;"",VLOOKUP($A1274,'[1]LISTE ARTICLES PA-PV'!$A$2:$AB$1397,4,FALSE),""),"")</f>
        <v/>
      </c>
      <c r="D1274" s="46" t="str">
        <f>IFERROR(IF($A1274&lt;&gt;"",VLOOKUP($A1274,'[1]LISTE ARTICLES PA-PV'!$A$2:$AB$1397,6,FALSE),"0"),"")</f>
        <v>0</v>
      </c>
      <c r="E1274" s="49">
        <f t="shared" si="21"/>
        <v>0</v>
      </c>
      <c r="F1274" s="15" t="str">
        <f>IFERROR(IF($A1274&lt;&gt;"",VLOOKUP($A1274,'[1]LISTE ARTICLES PA-PV'!$A$2:$AB$1397,28,FALSE),""),"")</f>
        <v/>
      </c>
      <c r="G1274" s="15" t="str">
        <f>IFERROR(IF($A1274&lt;&gt;"",VLOOKUP($A1274,'[1]LISTE ARTICLES PA-PV'!$A$2:$AB$1397,27,FALSE),""),"")</f>
        <v/>
      </c>
      <c r="H1274" s="50" t="str">
        <f>IF($A1274&lt;&gt;"",VLOOKUP($A1274,'[1]LISTE ARTICLES PA-PV'!$A$2:$AB$1397,7,FALSE),"0")</f>
        <v>0</v>
      </c>
    </row>
    <row r="1275" spans="1:8" x14ac:dyDescent="0.3">
      <c r="A1275" s="70"/>
      <c r="B1275" s="50"/>
      <c r="C1275" s="15" t="str">
        <f>IFERROR(IF(A1275&lt;&gt;"",VLOOKUP($A1275,'[1]LISTE ARTICLES PA-PV'!$A$2:$AB$1397,4,FALSE),""),"")</f>
        <v/>
      </c>
      <c r="D1275" s="46" t="str">
        <f>IFERROR(IF($A1275&lt;&gt;"",VLOOKUP($A1275,'[1]LISTE ARTICLES PA-PV'!$A$2:$AB$1397,6,FALSE),"0"),"")</f>
        <v>0</v>
      </c>
      <c r="E1275" s="49">
        <f t="shared" si="21"/>
        <v>0</v>
      </c>
      <c r="F1275" s="15" t="str">
        <f>IFERROR(IF($A1275&lt;&gt;"",VLOOKUP($A1275,'[1]LISTE ARTICLES PA-PV'!$A$2:$AB$1397,28,FALSE),""),"")</f>
        <v/>
      </c>
      <c r="G1275" s="15" t="str">
        <f>IFERROR(IF($A1275&lt;&gt;"",VLOOKUP($A1275,'[1]LISTE ARTICLES PA-PV'!$A$2:$AB$1397,27,FALSE),""),"")</f>
        <v/>
      </c>
      <c r="H1275" s="50" t="str">
        <f>IF($A1275&lt;&gt;"",VLOOKUP($A1275,'[1]LISTE ARTICLES PA-PV'!$A$2:$AB$1397,7,FALSE),"0")</f>
        <v>0</v>
      </c>
    </row>
    <row r="1276" spans="1:8" x14ac:dyDescent="0.3">
      <c r="A1276" s="70"/>
      <c r="B1276" s="50"/>
      <c r="C1276" s="15" t="str">
        <f>IFERROR(IF(A1276&lt;&gt;"",VLOOKUP($A1276,'[1]LISTE ARTICLES PA-PV'!$A$2:$AB$1397,4,FALSE),""),"")</f>
        <v/>
      </c>
      <c r="D1276" s="46" t="str">
        <f>IFERROR(IF($A1276&lt;&gt;"",VLOOKUP($A1276,'[1]LISTE ARTICLES PA-PV'!$A$2:$AB$1397,6,FALSE),"0"),"")</f>
        <v>0</v>
      </c>
      <c r="E1276" s="49">
        <f t="shared" si="21"/>
        <v>0</v>
      </c>
      <c r="F1276" s="15" t="str">
        <f>IFERROR(IF($A1276&lt;&gt;"",VLOOKUP($A1276,'[1]LISTE ARTICLES PA-PV'!$A$2:$AB$1397,28,FALSE),""),"")</f>
        <v/>
      </c>
      <c r="G1276" s="15" t="str">
        <f>IFERROR(IF($A1276&lt;&gt;"",VLOOKUP($A1276,'[1]LISTE ARTICLES PA-PV'!$A$2:$AB$1397,27,FALSE),""),"")</f>
        <v/>
      </c>
      <c r="H1276" s="50" t="str">
        <f>IF($A1276&lt;&gt;"",VLOOKUP($A1276,'[1]LISTE ARTICLES PA-PV'!$A$2:$AB$1397,7,FALSE),"0")</f>
        <v>0</v>
      </c>
    </row>
    <row r="1277" spans="1:8" x14ac:dyDescent="0.3">
      <c r="A1277" s="70"/>
      <c r="B1277" s="50"/>
      <c r="C1277" s="15" t="str">
        <f>IFERROR(IF(A1277&lt;&gt;"",VLOOKUP($A1277,'[1]LISTE ARTICLES PA-PV'!$A$2:$AB$1397,4,FALSE),""),"")</f>
        <v/>
      </c>
      <c r="D1277" s="46" t="str">
        <f>IFERROR(IF($A1277&lt;&gt;"",VLOOKUP($A1277,'[1]LISTE ARTICLES PA-PV'!$A$2:$AB$1397,6,FALSE),"0"),"")</f>
        <v>0</v>
      </c>
      <c r="E1277" s="49">
        <f t="shared" si="21"/>
        <v>0</v>
      </c>
      <c r="F1277" s="15" t="str">
        <f>IFERROR(IF($A1277&lt;&gt;"",VLOOKUP($A1277,'[1]LISTE ARTICLES PA-PV'!$A$2:$AB$1397,28,FALSE),""),"")</f>
        <v/>
      </c>
      <c r="G1277" s="15" t="str">
        <f>IFERROR(IF($A1277&lt;&gt;"",VLOOKUP($A1277,'[1]LISTE ARTICLES PA-PV'!$A$2:$AB$1397,27,FALSE),""),"")</f>
        <v/>
      </c>
      <c r="H1277" s="50" t="str">
        <f>IF($A1277&lt;&gt;"",VLOOKUP($A1277,'[1]LISTE ARTICLES PA-PV'!$A$2:$AB$1397,7,FALSE),"0")</f>
        <v>0</v>
      </c>
    </row>
    <row r="1278" spans="1:8" x14ac:dyDescent="0.3">
      <c r="A1278" s="70"/>
      <c r="B1278" s="50"/>
      <c r="C1278" s="15" t="str">
        <f>IFERROR(IF(A1278&lt;&gt;"",VLOOKUP($A1278,'[1]LISTE ARTICLES PA-PV'!$A$2:$AB$1397,4,FALSE),""),"")</f>
        <v/>
      </c>
      <c r="D1278" s="46" t="str">
        <f>IFERROR(IF($A1278&lt;&gt;"",VLOOKUP($A1278,'[1]LISTE ARTICLES PA-PV'!$A$2:$AB$1397,6,FALSE),"0"),"")</f>
        <v>0</v>
      </c>
      <c r="E1278" s="49">
        <f t="shared" si="21"/>
        <v>0</v>
      </c>
      <c r="F1278" s="15" t="str">
        <f>IFERROR(IF($A1278&lt;&gt;"",VLOOKUP($A1278,'[1]LISTE ARTICLES PA-PV'!$A$2:$AB$1397,28,FALSE),""),"")</f>
        <v/>
      </c>
      <c r="G1278" s="15" t="str">
        <f>IFERROR(IF($A1278&lt;&gt;"",VLOOKUP($A1278,'[1]LISTE ARTICLES PA-PV'!$A$2:$AB$1397,27,FALSE),""),"")</f>
        <v/>
      </c>
      <c r="H1278" s="50" t="str">
        <f>IF($A1278&lt;&gt;"",VLOOKUP($A1278,'[1]LISTE ARTICLES PA-PV'!$A$2:$AB$1397,7,FALSE),"0")</f>
        <v>0</v>
      </c>
    </row>
    <row r="1279" spans="1:8" x14ac:dyDescent="0.3">
      <c r="A1279" s="70"/>
      <c r="B1279" s="50"/>
      <c r="C1279" s="15" t="str">
        <f>IFERROR(IF(A1279&lt;&gt;"",VLOOKUP($A1279,'[1]LISTE ARTICLES PA-PV'!$A$2:$AB$1397,4,FALSE),""),"")</f>
        <v/>
      </c>
      <c r="D1279" s="46" t="str">
        <f>IFERROR(IF($A1279&lt;&gt;"",VLOOKUP($A1279,'[1]LISTE ARTICLES PA-PV'!$A$2:$AB$1397,6,FALSE),"0"),"")</f>
        <v>0</v>
      </c>
      <c r="E1279" s="49">
        <f t="shared" si="21"/>
        <v>0</v>
      </c>
      <c r="F1279" s="15" t="str">
        <f>IFERROR(IF($A1279&lt;&gt;"",VLOOKUP($A1279,'[1]LISTE ARTICLES PA-PV'!$A$2:$AB$1397,28,FALSE),""),"")</f>
        <v/>
      </c>
      <c r="G1279" s="15" t="str">
        <f>IFERROR(IF($A1279&lt;&gt;"",VLOOKUP($A1279,'[1]LISTE ARTICLES PA-PV'!$A$2:$AB$1397,27,FALSE),""),"")</f>
        <v/>
      </c>
      <c r="H1279" s="50" t="str">
        <f>IF($A1279&lt;&gt;"",VLOOKUP($A1279,'[1]LISTE ARTICLES PA-PV'!$A$2:$AB$1397,7,FALSE),"0")</f>
        <v>0</v>
      </c>
    </row>
    <row r="1280" spans="1:8" x14ac:dyDescent="0.3">
      <c r="A1280" s="70"/>
      <c r="B1280" s="50"/>
      <c r="C1280" s="15" t="str">
        <f>IFERROR(IF(A1280&lt;&gt;"",VLOOKUP($A1280,'[1]LISTE ARTICLES PA-PV'!$A$2:$AB$1397,4,FALSE),""),"")</f>
        <v/>
      </c>
      <c r="D1280" s="46" t="str">
        <f>IFERROR(IF($A1280&lt;&gt;"",VLOOKUP($A1280,'[1]LISTE ARTICLES PA-PV'!$A$2:$AB$1397,6,FALSE),"0"),"")</f>
        <v>0</v>
      </c>
      <c r="E1280" s="49">
        <f t="shared" si="21"/>
        <v>0</v>
      </c>
      <c r="F1280" s="15" t="str">
        <f>IFERROR(IF($A1280&lt;&gt;"",VLOOKUP($A1280,'[1]LISTE ARTICLES PA-PV'!$A$2:$AB$1397,28,FALSE),""),"")</f>
        <v/>
      </c>
      <c r="G1280" s="15" t="str">
        <f>IFERROR(IF($A1280&lt;&gt;"",VLOOKUP($A1280,'[1]LISTE ARTICLES PA-PV'!$A$2:$AB$1397,27,FALSE),""),"")</f>
        <v/>
      </c>
      <c r="H1280" s="50" t="str">
        <f>IF($A1280&lt;&gt;"",VLOOKUP($A1280,'[1]LISTE ARTICLES PA-PV'!$A$2:$AB$1397,7,FALSE),"0")</f>
        <v>0</v>
      </c>
    </row>
    <row r="1281" spans="1:8" x14ac:dyDescent="0.3">
      <c r="A1281" s="70"/>
      <c r="B1281" s="50"/>
      <c r="C1281" s="15" t="str">
        <f>IFERROR(IF(A1281&lt;&gt;"",VLOOKUP($A1281,'[1]LISTE ARTICLES PA-PV'!$A$2:$AB$1397,4,FALSE),""),"")</f>
        <v/>
      </c>
      <c r="D1281" s="46" t="str">
        <f>IFERROR(IF($A1281&lt;&gt;"",VLOOKUP($A1281,'[1]LISTE ARTICLES PA-PV'!$A$2:$AB$1397,6,FALSE),"0"),"")</f>
        <v>0</v>
      </c>
      <c r="E1281" s="49">
        <f t="shared" si="21"/>
        <v>0</v>
      </c>
      <c r="F1281" s="15" t="str">
        <f>IFERROR(IF($A1281&lt;&gt;"",VLOOKUP($A1281,'[1]LISTE ARTICLES PA-PV'!$A$2:$AB$1397,28,FALSE),""),"")</f>
        <v/>
      </c>
      <c r="G1281" s="15" t="str">
        <f>IFERROR(IF($A1281&lt;&gt;"",VLOOKUP($A1281,'[1]LISTE ARTICLES PA-PV'!$A$2:$AB$1397,27,FALSE),""),"")</f>
        <v/>
      </c>
      <c r="H1281" s="50" t="str">
        <f>IF($A1281&lt;&gt;"",VLOOKUP($A1281,'[1]LISTE ARTICLES PA-PV'!$A$2:$AB$1397,7,FALSE),"0")</f>
        <v>0</v>
      </c>
    </row>
    <row r="1282" spans="1:8" x14ac:dyDescent="0.3">
      <c r="A1282" s="70"/>
      <c r="B1282" s="50"/>
      <c r="C1282" s="15" t="str">
        <f>IFERROR(IF(A1282&lt;&gt;"",VLOOKUP($A1282,'[1]LISTE ARTICLES PA-PV'!$A$2:$AB$1397,4,FALSE),""),"")</f>
        <v/>
      </c>
      <c r="D1282" s="46" t="str">
        <f>IFERROR(IF($A1282&lt;&gt;"",VLOOKUP($A1282,'[1]LISTE ARTICLES PA-PV'!$A$2:$AB$1397,6,FALSE),"0"),"")</f>
        <v>0</v>
      </c>
      <c r="E1282" s="49">
        <f t="shared" si="21"/>
        <v>0</v>
      </c>
      <c r="F1282" s="15" t="str">
        <f>IFERROR(IF($A1282&lt;&gt;"",VLOOKUP($A1282,'[1]LISTE ARTICLES PA-PV'!$A$2:$AB$1397,28,FALSE),""),"")</f>
        <v/>
      </c>
      <c r="G1282" s="15" t="str">
        <f>IFERROR(IF($A1282&lt;&gt;"",VLOOKUP($A1282,'[1]LISTE ARTICLES PA-PV'!$A$2:$AB$1397,27,FALSE),""),"")</f>
        <v/>
      </c>
      <c r="H1282" s="50" t="str">
        <f>IF($A1282&lt;&gt;"",VLOOKUP($A1282,'[1]LISTE ARTICLES PA-PV'!$A$2:$AB$1397,7,FALSE),"0")</f>
        <v>0</v>
      </c>
    </row>
    <row r="1283" spans="1:8" x14ac:dyDescent="0.3">
      <c r="A1283" s="70"/>
      <c r="B1283" s="50"/>
      <c r="C1283" s="15" t="str">
        <f>IFERROR(IF(A1283&lt;&gt;"",VLOOKUP($A1283,'[1]LISTE ARTICLES PA-PV'!$A$2:$AB$1397,4,FALSE),""),"")</f>
        <v/>
      </c>
      <c r="D1283" s="46" t="str">
        <f>IFERROR(IF($A1283&lt;&gt;"",VLOOKUP($A1283,'[1]LISTE ARTICLES PA-PV'!$A$2:$AB$1397,6,FALSE),"0"),"")</f>
        <v>0</v>
      </c>
      <c r="E1283" s="49">
        <f t="shared" si="21"/>
        <v>0</v>
      </c>
      <c r="F1283" s="15" t="str">
        <f>IFERROR(IF($A1283&lt;&gt;"",VLOOKUP($A1283,'[1]LISTE ARTICLES PA-PV'!$A$2:$AB$1397,28,FALSE),""),"")</f>
        <v/>
      </c>
      <c r="G1283" s="15" t="str">
        <f>IFERROR(IF($A1283&lt;&gt;"",VLOOKUP($A1283,'[1]LISTE ARTICLES PA-PV'!$A$2:$AB$1397,27,FALSE),""),"")</f>
        <v/>
      </c>
      <c r="H1283" s="50" t="str">
        <f>IF($A1283&lt;&gt;"",VLOOKUP($A1283,'[1]LISTE ARTICLES PA-PV'!$A$2:$AB$1397,7,FALSE),"0")</f>
        <v>0</v>
      </c>
    </row>
    <row r="1284" spans="1:8" x14ac:dyDescent="0.3">
      <c r="A1284" s="70"/>
      <c r="B1284" s="50"/>
      <c r="C1284" s="15" t="str">
        <f>IFERROR(IF(A1284&lt;&gt;"",VLOOKUP($A1284,'[1]LISTE ARTICLES PA-PV'!$A$2:$AB$1397,4,FALSE),""),"")</f>
        <v/>
      </c>
      <c r="D1284" s="46" t="str">
        <f>IFERROR(IF($A1284&lt;&gt;"",VLOOKUP($A1284,'[1]LISTE ARTICLES PA-PV'!$A$2:$AB$1397,6,FALSE),"0"),"")</f>
        <v>0</v>
      </c>
      <c r="E1284" s="49">
        <f t="shared" si="21"/>
        <v>0</v>
      </c>
      <c r="F1284" s="15" t="str">
        <f>IFERROR(IF($A1284&lt;&gt;"",VLOOKUP($A1284,'[1]LISTE ARTICLES PA-PV'!$A$2:$AB$1397,28,FALSE),""),"")</f>
        <v/>
      </c>
      <c r="G1284" s="15" t="str">
        <f>IFERROR(IF($A1284&lt;&gt;"",VLOOKUP($A1284,'[1]LISTE ARTICLES PA-PV'!$A$2:$AB$1397,27,FALSE),""),"")</f>
        <v/>
      </c>
      <c r="H1284" s="50" t="str">
        <f>IF($A1284&lt;&gt;"",VLOOKUP($A1284,'[1]LISTE ARTICLES PA-PV'!$A$2:$AB$1397,7,FALSE),"0")</f>
        <v>0</v>
      </c>
    </row>
    <row r="1285" spans="1:8" x14ac:dyDescent="0.3">
      <c r="A1285" s="70"/>
      <c r="B1285" s="50"/>
      <c r="C1285" s="15" t="str">
        <f>IFERROR(IF(A1285&lt;&gt;"",VLOOKUP($A1285,'[1]LISTE ARTICLES PA-PV'!$A$2:$AB$1397,4,FALSE),""),"")</f>
        <v/>
      </c>
      <c r="D1285" s="46" t="str">
        <f>IFERROR(IF($A1285&lt;&gt;"",VLOOKUP($A1285,'[1]LISTE ARTICLES PA-PV'!$A$2:$AB$1397,6,FALSE),"0"),"")</f>
        <v>0</v>
      </c>
      <c r="E1285" s="49">
        <f t="shared" si="21"/>
        <v>0</v>
      </c>
      <c r="F1285" s="15" t="str">
        <f>IFERROR(IF($A1285&lt;&gt;"",VLOOKUP($A1285,'[1]LISTE ARTICLES PA-PV'!$A$2:$AB$1397,28,FALSE),""),"")</f>
        <v/>
      </c>
      <c r="G1285" s="15" t="str">
        <f>IFERROR(IF($A1285&lt;&gt;"",VLOOKUP($A1285,'[1]LISTE ARTICLES PA-PV'!$A$2:$AB$1397,27,FALSE),""),"")</f>
        <v/>
      </c>
      <c r="H1285" s="50" t="str">
        <f>IF($A1285&lt;&gt;"",VLOOKUP($A1285,'[1]LISTE ARTICLES PA-PV'!$A$2:$AB$1397,7,FALSE),"0")</f>
        <v>0</v>
      </c>
    </row>
    <row r="1286" spans="1:8" x14ac:dyDescent="0.3">
      <c r="A1286" s="70"/>
      <c r="B1286" s="50"/>
      <c r="C1286" s="15" t="str">
        <f>IFERROR(IF(A1286&lt;&gt;"",VLOOKUP($A1286,'[1]LISTE ARTICLES PA-PV'!$A$2:$AB$1397,4,FALSE),""),"")</f>
        <v/>
      </c>
      <c r="D1286" s="46" t="str">
        <f>IFERROR(IF($A1286&lt;&gt;"",VLOOKUP($A1286,'[1]LISTE ARTICLES PA-PV'!$A$2:$AB$1397,6,FALSE),"0"),"")</f>
        <v>0</v>
      </c>
      <c r="E1286" s="49">
        <f t="shared" si="21"/>
        <v>0</v>
      </c>
      <c r="F1286" s="15" t="str">
        <f>IFERROR(IF($A1286&lt;&gt;"",VLOOKUP($A1286,'[1]LISTE ARTICLES PA-PV'!$A$2:$AB$1397,28,FALSE),""),"")</f>
        <v/>
      </c>
      <c r="G1286" s="15" t="str">
        <f>IFERROR(IF($A1286&lt;&gt;"",VLOOKUP($A1286,'[1]LISTE ARTICLES PA-PV'!$A$2:$AB$1397,27,FALSE),""),"")</f>
        <v/>
      </c>
      <c r="H1286" s="50" t="str">
        <f>IF($A1286&lt;&gt;"",VLOOKUP($A1286,'[1]LISTE ARTICLES PA-PV'!$A$2:$AB$1397,7,FALSE),"0")</f>
        <v>0</v>
      </c>
    </row>
    <row r="1287" spans="1:8" x14ac:dyDescent="0.3">
      <c r="A1287" s="70"/>
      <c r="B1287" s="50"/>
      <c r="C1287" s="15" t="str">
        <f>IFERROR(IF(A1287&lt;&gt;"",VLOOKUP($A1287,'[1]LISTE ARTICLES PA-PV'!$A$2:$AB$1397,4,FALSE),""),"")</f>
        <v/>
      </c>
      <c r="D1287" s="46" t="str">
        <f>IFERROR(IF($A1287&lt;&gt;"",VLOOKUP($A1287,'[1]LISTE ARTICLES PA-PV'!$A$2:$AB$1397,6,FALSE),"0"),"")</f>
        <v>0</v>
      </c>
      <c r="E1287" s="49">
        <f t="shared" si="21"/>
        <v>0</v>
      </c>
      <c r="F1287" s="15" t="str">
        <f>IFERROR(IF($A1287&lt;&gt;"",VLOOKUP($A1287,'[1]LISTE ARTICLES PA-PV'!$A$2:$AB$1397,28,FALSE),""),"")</f>
        <v/>
      </c>
      <c r="G1287" s="15" t="str">
        <f>IFERROR(IF($A1287&lt;&gt;"",VLOOKUP($A1287,'[1]LISTE ARTICLES PA-PV'!$A$2:$AB$1397,27,FALSE),""),"")</f>
        <v/>
      </c>
      <c r="H1287" s="50" t="str">
        <f>IF($A1287&lt;&gt;"",VLOOKUP($A1287,'[1]LISTE ARTICLES PA-PV'!$A$2:$AB$1397,7,FALSE),"0")</f>
        <v>0</v>
      </c>
    </row>
    <row r="1288" spans="1:8" x14ac:dyDescent="0.3">
      <c r="A1288" s="70"/>
      <c r="B1288" s="50"/>
      <c r="C1288" s="15" t="str">
        <f>IFERROR(IF(A1288&lt;&gt;"",VLOOKUP($A1288,'[1]LISTE ARTICLES PA-PV'!$A$2:$AB$1397,4,FALSE),""),"")</f>
        <v/>
      </c>
      <c r="D1288" s="46" t="str">
        <f>IFERROR(IF($A1288&lt;&gt;"",VLOOKUP($A1288,'[1]LISTE ARTICLES PA-PV'!$A$2:$AB$1397,6,FALSE),"0"),"")</f>
        <v>0</v>
      </c>
      <c r="E1288" s="49">
        <f t="shared" si="21"/>
        <v>0</v>
      </c>
      <c r="F1288" s="15" t="str">
        <f>IFERROR(IF($A1288&lt;&gt;"",VLOOKUP($A1288,'[1]LISTE ARTICLES PA-PV'!$A$2:$AB$1397,28,FALSE),""),"")</f>
        <v/>
      </c>
      <c r="G1288" s="15" t="str">
        <f>IFERROR(IF($A1288&lt;&gt;"",VLOOKUP($A1288,'[1]LISTE ARTICLES PA-PV'!$A$2:$AB$1397,27,FALSE),""),"")</f>
        <v/>
      </c>
      <c r="H1288" s="50" t="str">
        <f>IF($A1288&lt;&gt;"",VLOOKUP($A1288,'[1]LISTE ARTICLES PA-PV'!$A$2:$AB$1397,7,FALSE),"0")</f>
        <v>0</v>
      </c>
    </row>
    <row r="1289" spans="1:8" x14ac:dyDescent="0.3">
      <c r="A1289" s="70"/>
      <c r="B1289" s="50"/>
      <c r="C1289" s="15" t="str">
        <f>IFERROR(IF(A1289&lt;&gt;"",VLOOKUP($A1289,'[1]LISTE ARTICLES PA-PV'!$A$2:$AB$1397,4,FALSE),""),"")</f>
        <v/>
      </c>
      <c r="D1289" s="46" t="str">
        <f>IFERROR(IF($A1289&lt;&gt;"",VLOOKUP($A1289,'[1]LISTE ARTICLES PA-PV'!$A$2:$AB$1397,6,FALSE),"0"),"")</f>
        <v>0</v>
      </c>
      <c r="E1289" s="49">
        <f t="shared" si="21"/>
        <v>0</v>
      </c>
      <c r="F1289" s="15" t="str">
        <f>IFERROR(IF($A1289&lt;&gt;"",VLOOKUP($A1289,'[1]LISTE ARTICLES PA-PV'!$A$2:$AB$1397,28,FALSE),""),"")</f>
        <v/>
      </c>
      <c r="G1289" s="15" t="str">
        <f>IFERROR(IF($A1289&lt;&gt;"",VLOOKUP($A1289,'[1]LISTE ARTICLES PA-PV'!$A$2:$AB$1397,27,FALSE),""),"")</f>
        <v/>
      </c>
      <c r="H1289" s="50" t="str">
        <f>IF($A1289&lt;&gt;"",VLOOKUP($A1289,'[1]LISTE ARTICLES PA-PV'!$A$2:$AB$1397,7,FALSE),"0")</f>
        <v>0</v>
      </c>
    </row>
    <row r="1290" spans="1:8" x14ac:dyDescent="0.3">
      <c r="A1290" s="70"/>
      <c r="B1290" s="50"/>
      <c r="C1290" s="15" t="str">
        <f>IFERROR(IF(A1290&lt;&gt;"",VLOOKUP($A1290,'[1]LISTE ARTICLES PA-PV'!$A$2:$AB$1397,4,FALSE),""),"")</f>
        <v/>
      </c>
      <c r="D1290" s="46" t="str">
        <f>IFERROR(IF($A1290&lt;&gt;"",VLOOKUP($A1290,'[1]LISTE ARTICLES PA-PV'!$A$2:$AB$1397,6,FALSE),"0"),"")</f>
        <v>0</v>
      </c>
      <c r="E1290" s="49">
        <f t="shared" si="21"/>
        <v>0</v>
      </c>
      <c r="F1290" s="15" t="str">
        <f>IFERROR(IF($A1290&lt;&gt;"",VLOOKUP($A1290,'[1]LISTE ARTICLES PA-PV'!$A$2:$AB$1397,28,FALSE),""),"")</f>
        <v/>
      </c>
      <c r="G1290" s="15" t="str">
        <f>IFERROR(IF($A1290&lt;&gt;"",VLOOKUP($A1290,'[1]LISTE ARTICLES PA-PV'!$A$2:$AB$1397,27,FALSE),""),"")</f>
        <v/>
      </c>
      <c r="H1290" s="50" t="str">
        <f>IF($A1290&lt;&gt;"",VLOOKUP($A1290,'[1]LISTE ARTICLES PA-PV'!$A$2:$AB$1397,7,FALSE),"0")</f>
        <v>0</v>
      </c>
    </row>
    <row r="1291" spans="1:8" x14ac:dyDescent="0.3">
      <c r="A1291" s="70"/>
      <c r="B1291" s="50"/>
      <c r="C1291" s="15" t="str">
        <f>IFERROR(IF(A1291&lt;&gt;"",VLOOKUP($A1291,'[1]LISTE ARTICLES PA-PV'!$A$2:$AB$1397,4,FALSE),""),"")</f>
        <v/>
      </c>
      <c r="D1291" s="46" t="str">
        <f>IFERROR(IF($A1291&lt;&gt;"",VLOOKUP($A1291,'[1]LISTE ARTICLES PA-PV'!$A$2:$AB$1397,6,FALSE),"0"),"")</f>
        <v>0</v>
      </c>
      <c r="E1291" s="49">
        <f t="shared" si="21"/>
        <v>0</v>
      </c>
      <c r="F1291" s="15" t="str">
        <f>IFERROR(IF($A1291&lt;&gt;"",VLOOKUP($A1291,'[1]LISTE ARTICLES PA-PV'!$A$2:$AB$1397,28,FALSE),""),"")</f>
        <v/>
      </c>
      <c r="G1291" s="15" t="str">
        <f>IFERROR(IF($A1291&lt;&gt;"",VLOOKUP($A1291,'[1]LISTE ARTICLES PA-PV'!$A$2:$AB$1397,27,FALSE),""),"")</f>
        <v/>
      </c>
      <c r="H1291" s="50" t="str">
        <f>IF($A1291&lt;&gt;"",VLOOKUP($A1291,'[1]LISTE ARTICLES PA-PV'!$A$2:$AB$1397,7,FALSE),"0")</f>
        <v>0</v>
      </c>
    </row>
    <row r="1292" spans="1:8" x14ac:dyDescent="0.3">
      <c r="A1292" s="70"/>
      <c r="B1292" s="50"/>
      <c r="C1292" s="15" t="str">
        <f>IFERROR(IF(A1292&lt;&gt;"",VLOOKUP($A1292,'[1]LISTE ARTICLES PA-PV'!$A$2:$AB$1397,4,FALSE),""),"")</f>
        <v/>
      </c>
      <c r="D1292" s="46" t="str">
        <f>IFERROR(IF($A1292&lt;&gt;"",VLOOKUP($A1292,'[1]LISTE ARTICLES PA-PV'!$A$2:$AB$1397,6,FALSE),"0"),"")</f>
        <v>0</v>
      </c>
      <c r="E1292" s="49">
        <f t="shared" si="21"/>
        <v>0</v>
      </c>
      <c r="F1292" s="15" t="str">
        <f>IFERROR(IF($A1292&lt;&gt;"",VLOOKUP($A1292,'[1]LISTE ARTICLES PA-PV'!$A$2:$AB$1397,28,FALSE),""),"")</f>
        <v/>
      </c>
      <c r="G1292" s="15" t="str">
        <f>IFERROR(IF($A1292&lt;&gt;"",VLOOKUP($A1292,'[1]LISTE ARTICLES PA-PV'!$A$2:$AB$1397,27,FALSE),""),"")</f>
        <v/>
      </c>
      <c r="H1292" s="50" t="str">
        <f>IF($A1292&lt;&gt;"",VLOOKUP($A1292,'[1]LISTE ARTICLES PA-PV'!$A$2:$AB$1397,7,FALSE),"0")</f>
        <v>0</v>
      </c>
    </row>
    <row r="1293" spans="1:8" x14ac:dyDescent="0.3">
      <c r="A1293" s="70"/>
      <c r="B1293" s="50"/>
      <c r="C1293" s="15" t="str">
        <f>IFERROR(IF(A1293&lt;&gt;"",VLOOKUP($A1293,'[1]LISTE ARTICLES PA-PV'!$A$2:$AB$1397,4,FALSE),""),"")</f>
        <v/>
      </c>
      <c r="D1293" s="46" t="str">
        <f>IFERROR(IF($A1293&lt;&gt;"",VLOOKUP($A1293,'[1]LISTE ARTICLES PA-PV'!$A$2:$AB$1397,6,FALSE),"0"),"")</f>
        <v>0</v>
      </c>
      <c r="E1293" s="49">
        <f t="shared" si="21"/>
        <v>0</v>
      </c>
      <c r="F1293" s="15" t="str">
        <f>IFERROR(IF($A1293&lt;&gt;"",VLOOKUP($A1293,'[1]LISTE ARTICLES PA-PV'!$A$2:$AB$1397,28,FALSE),""),"")</f>
        <v/>
      </c>
      <c r="G1293" s="15" t="str">
        <f>IFERROR(IF($A1293&lt;&gt;"",VLOOKUP($A1293,'[1]LISTE ARTICLES PA-PV'!$A$2:$AB$1397,27,FALSE),""),"")</f>
        <v/>
      </c>
      <c r="H1293" s="50" t="str">
        <f>IF($A1293&lt;&gt;"",VLOOKUP($A1293,'[1]LISTE ARTICLES PA-PV'!$A$2:$AB$1397,7,FALSE),"0")</f>
        <v>0</v>
      </c>
    </row>
    <row r="1294" spans="1:8" x14ac:dyDescent="0.3">
      <c r="A1294" s="70"/>
      <c r="B1294" s="50"/>
      <c r="C1294" s="15" t="str">
        <f>IFERROR(IF(A1294&lt;&gt;"",VLOOKUP($A1294,'[1]LISTE ARTICLES PA-PV'!$A$2:$AB$1397,4,FALSE),""),"")</f>
        <v/>
      </c>
      <c r="D1294" s="46" t="str">
        <f>IFERROR(IF($A1294&lt;&gt;"",VLOOKUP($A1294,'[1]LISTE ARTICLES PA-PV'!$A$2:$AB$1397,6,FALSE),"0"),"")</f>
        <v>0</v>
      </c>
      <c r="E1294" s="49">
        <f t="shared" si="21"/>
        <v>0</v>
      </c>
      <c r="F1294" s="15" t="str">
        <f>IFERROR(IF($A1294&lt;&gt;"",VLOOKUP($A1294,'[1]LISTE ARTICLES PA-PV'!$A$2:$AB$1397,28,FALSE),""),"")</f>
        <v/>
      </c>
      <c r="G1294" s="15" t="str">
        <f>IFERROR(IF($A1294&lt;&gt;"",VLOOKUP($A1294,'[1]LISTE ARTICLES PA-PV'!$A$2:$AB$1397,27,FALSE),""),"")</f>
        <v/>
      </c>
      <c r="H1294" s="50" t="str">
        <f>IF($A1294&lt;&gt;"",VLOOKUP($A1294,'[1]LISTE ARTICLES PA-PV'!$A$2:$AB$1397,7,FALSE),"0")</f>
        <v>0</v>
      </c>
    </row>
    <row r="1295" spans="1:8" x14ac:dyDescent="0.3">
      <c r="A1295" s="70"/>
      <c r="B1295" s="50"/>
      <c r="C1295" s="15" t="str">
        <f>IFERROR(IF(A1295&lt;&gt;"",VLOOKUP($A1295,'[1]LISTE ARTICLES PA-PV'!$A$2:$AB$1397,4,FALSE),""),"")</f>
        <v/>
      </c>
      <c r="D1295" s="46" t="str">
        <f>IFERROR(IF($A1295&lt;&gt;"",VLOOKUP($A1295,'[1]LISTE ARTICLES PA-PV'!$A$2:$AB$1397,6,FALSE),"0"),"")</f>
        <v>0</v>
      </c>
      <c r="E1295" s="49">
        <f t="shared" si="21"/>
        <v>0</v>
      </c>
      <c r="F1295" s="15" t="str">
        <f>IFERROR(IF($A1295&lt;&gt;"",VLOOKUP($A1295,'[1]LISTE ARTICLES PA-PV'!$A$2:$AB$1397,28,FALSE),""),"")</f>
        <v/>
      </c>
      <c r="G1295" s="15" t="str">
        <f>IFERROR(IF($A1295&lt;&gt;"",VLOOKUP($A1295,'[1]LISTE ARTICLES PA-PV'!$A$2:$AB$1397,27,FALSE),""),"")</f>
        <v/>
      </c>
      <c r="H1295" s="50" t="str">
        <f>IF($A1295&lt;&gt;"",VLOOKUP($A1295,'[1]LISTE ARTICLES PA-PV'!$A$2:$AB$1397,7,FALSE),"0")</f>
        <v>0</v>
      </c>
    </row>
    <row r="1296" spans="1:8" x14ac:dyDescent="0.3">
      <c r="A1296" s="70"/>
      <c r="B1296" s="50"/>
      <c r="C1296" s="15" t="str">
        <f>IFERROR(IF(A1296&lt;&gt;"",VLOOKUP($A1296,'[1]LISTE ARTICLES PA-PV'!$A$2:$AB$1397,4,FALSE),""),"")</f>
        <v/>
      </c>
      <c r="D1296" s="46" t="str">
        <f>IFERROR(IF($A1296&lt;&gt;"",VLOOKUP($A1296,'[1]LISTE ARTICLES PA-PV'!$A$2:$AB$1397,6,FALSE),"0"),"")</f>
        <v>0</v>
      </c>
      <c r="E1296" s="49">
        <f t="shared" si="21"/>
        <v>0</v>
      </c>
      <c r="F1296" s="15" t="str">
        <f>IFERROR(IF($A1296&lt;&gt;"",VLOOKUP($A1296,'[1]LISTE ARTICLES PA-PV'!$A$2:$AB$1397,28,FALSE),""),"")</f>
        <v/>
      </c>
      <c r="G1296" s="15" t="str">
        <f>IFERROR(IF($A1296&lt;&gt;"",VLOOKUP($A1296,'[1]LISTE ARTICLES PA-PV'!$A$2:$AB$1397,27,FALSE),""),"")</f>
        <v/>
      </c>
      <c r="H1296" s="50" t="str">
        <f>IF($A1296&lt;&gt;"",VLOOKUP($A1296,'[1]LISTE ARTICLES PA-PV'!$A$2:$AB$1397,7,FALSE),"0")</f>
        <v>0</v>
      </c>
    </row>
    <row r="1297" spans="1:8" x14ac:dyDescent="0.3">
      <c r="A1297" s="70"/>
      <c r="B1297" s="50"/>
      <c r="C1297" s="15" t="str">
        <f>IFERROR(IF(A1297&lt;&gt;"",VLOOKUP($A1297,'[1]LISTE ARTICLES PA-PV'!$A$2:$AB$1397,4,FALSE),""),"")</f>
        <v/>
      </c>
      <c r="D1297" s="46" t="str">
        <f>IFERROR(IF($A1297&lt;&gt;"",VLOOKUP($A1297,'[1]LISTE ARTICLES PA-PV'!$A$2:$AB$1397,6,FALSE),"0"),"")</f>
        <v>0</v>
      </c>
      <c r="E1297" s="49">
        <f t="shared" si="21"/>
        <v>0</v>
      </c>
      <c r="F1297" s="15" t="str">
        <f>IFERROR(IF($A1297&lt;&gt;"",VLOOKUP($A1297,'[1]LISTE ARTICLES PA-PV'!$A$2:$AB$1397,28,FALSE),""),"")</f>
        <v/>
      </c>
      <c r="G1297" s="15" t="str">
        <f>IFERROR(IF($A1297&lt;&gt;"",VLOOKUP($A1297,'[1]LISTE ARTICLES PA-PV'!$A$2:$AB$1397,27,FALSE),""),"")</f>
        <v/>
      </c>
      <c r="H1297" s="50" t="str">
        <f>IF($A1297&lt;&gt;"",VLOOKUP($A1297,'[1]LISTE ARTICLES PA-PV'!$A$2:$AB$1397,7,FALSE),"0")</f>
        <v>0</v>
      </c>
    </row>
    <row r="1298" spans="1:8" x14ac:dyDescent="0.3">
      <c r="A1298" s="70"/>
      <c r="B1298" s="50"/>
      <c r="C1298" s="15" t="str">
        <f>IFERROR(IF(A1298&lt;&gt;"",VLOOKUP($A1298,'[1]LISTE ARTICLES PA-PV'!$A$2:$AB$1397,4,FALSE),""),"")</f>
        <v/>
      </c>
      <c r="D1298" s="46" t="str">
        <f>IFERROR(IF($A1298&lt;&gt;"",VLOOKUP($A1298,'[1]LISTE ARTICLES PA-PV'!$A$2:$AB$1397,6,FALSE),"0"),"")</f>
        <v>0</v>
      </c>
      <c r="E1298" s="49">
        <f t="shared" si="21"/>
        <v>0</v>
      </c>
      <c r="F1298" s="15" t="str">
        <f>IFERROR(IF($A1298&lt;&gt;"",VLOOKUP($A1298,'[1]LISTE ARTICLES PA-PV'!$A$2:$AB$1397,28,FALSE),""),"")</f>
        <v/>
      </c>
      <c r="G1298" s="15" t="str">
        <f>IFERROR(IF($A1298&lt;&gt;"",VLOOKUP($A1298,'[1]LISTE ARTICLES PA-PV'!$A$2:$AB$1397,27,FALSE),""),"")</f>
        <v/>
      </c>
      <c r="H1298" s="50" t="str">
        <f>IF($A1298&lt;&gt;"",VLOOKUP($A1298,'[1]LISTE ARTICLES PA-PV'!$A$2:$AB$1397,7,FALSE),"0")</f>
        <v>0</v>
      </c>
    </row>
    <row r="1299" spans="1:8" x14ac:dyDescent="0.3">
      <c r="A1299" s="70"/>
      <c r="B1299" s="50"/>
      <c r="C1299" s="15" t="str">
        <f>IFERROR(IF(A1299&lt;&gt;"",VLOOKUP($A1299,'[1]LISTE ARTICLES PA-PV'!$A$2:$AB$1397,4,FALSE),""),"")</f>
        <v/>
      </c>
      <c r="D1299" s="46" t="str">
        <f>IFERROR(IF($A1299&lt;&gt;"",VLOOKUP($A1299,'[1]LISTE ARTICLES PA-PV'!$A$2:$AB$1397,6,FALSE),"0"),"")</f>
        <v>0</v>
      </c>
      <c r="E1299" s="49">
        <f t="shared" si="21"/>
        <v>0</v>
      </c>
      <c r="F1299" s="15" t="str">
        <f>IFERROR(IF($A1299&lt;&gt;"",VLOOKUP($A1299,'[1]LISTE ARTICLES PA-PV'!$A$2:$AB$1397,28,FALSE),""),"")</f>
        <v/>
      </c>
      <c r="G1299" s="15" t="str">
        <f>IFERROR(IF($A1299&lt;&gt;"",VLOOKUP($A1299,'[1]LISTE ARTICLES PA-PV'!$A$2:$AB$1397,27,FALSE),""),"")</f>
        <v/>
      </c>
      <c r="H1299" s="50" t="str">
        <f>IF($A1299&lt;&gt;"",VLOOKUP($A1299,'[1]LISTE ARTICLES PA-PV'!$A$2:$AB$1397,7,FALSE),"0")</f>
        <v>0</v>
      </c>
    </row>
    <row r="1300" spans="1:8" x14ac:dyDescent="0.3">
      <c r="A1300" s="70"/>
      <c r="B1300" s="50"/>
      <c r="C1300" s="15" t="str">
        <f>IFERROR(IF(A1300&lt;&gt;"",VLOOKUP($A1300,'[1]LISTE ARTICLES PA-PV'!$A$2:$AB$1397,4,FALSE),""),"")</f>
        <v/>
      </c>
      <c r="D1300" s="46" t="str">
        <f>IFERROR(IF($A1300&lt;&gt;"",VLOOKUP($A1300,'[1]LISTE ARTICLES PA-PV'!$A$2:$AB$1397,6,FALSE),"0"),"")</f>
        <v>0</v>
      </c>
      <c r="E1300" s="49">
        <f t="shared" si="21"/>
        <v>0</v>
      </c>
      <c r="F1300" s="15" t="str">
        <f>IFERROR(IF($A1300&lt;&gt;"",VLOOKUP($A1300,'[1]LISTE ARTICLES PA-PV'!$A$2:$AB$1397,28,FALSE),""),"")</f>
        <v/>
      </c>
      <c r="G1300" s="15" t="str">
        <f>IFERROR(IF($A1300&lt;&gt;"",VLOOKUP($A1300,'[1]LISTE ARTICLES PA-PV'!$A$2:$AB$1397,27,FALSE),""),"")</f>
        <v/>
      </c>
      <c r="H1300" s="50" t="str">
        <f>IF($A1300&lt;&gt;"",VLOOKUP($A1300,'[1]LISTE ARTICLES PA-PV'!$A$2:$AB$1397,7,FALSE),"0")</f>
        <v>0</v>
      </c>
    </row>
    <row r="1301" spans="1:8" x14ac:dyDescent="0.3">
      <c r="A1301" s="70"/>
      <c r="B1301" s="50"/>
      <c r="C1301" s="15" t="str">
        <f>IFERROR(IF(A1301&lt;&gt;"",VLOOKUP($A1301,'[1]LISTE ARTICLES PA-PV'!$A$2:$AB$1397,4,FALSE),""),"")</f>
        <v/>
      </c>
      <c r="D1301" s="46" t="str">
        <f>IFERROR(IF($A1301&lt;&gt;"",VLOOKUP($A1301,'[1]LISTE ARTICLES PA-PV'!$A$2:$AB$1397,6,FALSE),"0"),"")</f>
        <v>0</v>
      </c>
      <c r="E1301" s="49">
        <f t="shared" si="21"/>
        <v>0</v>
      </c>
      <c r="F1301" s="15" t="str">
        <f>IFERROR(IF($A1301&lt;&gt;"",VLOOKUP($A1301,'[1]LISTE ARTICLES PA-PV'!$A$2:$AB$1397,28,FALSE),""),"")</f>
        <v/>
      </c>
      <c r="G1301" s="15" t="str">
        <f>IFERROR(IF($A1301&lt;&gt;"",VLOOKUP($A1301,'[1]LISTE ARTICLES PA-PV'!$A$2:$AB$1397,27,FALSE),""),"")</f>
        <v/>
      </c>
      <c r="H1301" s="50" t="str">
        <f>IF($A1301&lt;&gt;"",VLOOKUP($A1301,'[1]LISTE ARTICLES PA-PV'!$A$2:$AB$1397,7,FALSE),"0")</f>
        <v>0</v>
      </c>
    </row>
    <row r="1302" spans="1:8" x14ac:dyDescent="0.3">
      <c r="A1302" s="70"/>
      <c r="B1302" s="50"/>
      <c r="C1302" s="15" t="str">
        <f>IFERROR(IF(A1302&lt;&gt;"",VLOOKUP($A1302,'[1]LISTE ARTICLES PA-PV'!$A$2:$AB$1397,4,FALSE),""),"")</f>
        <v/>
      </c>
      <c r="D1302" s="46" t="str">
        <f>IFERROR(IF($A1302&lt;&gt;"",VLOOKUP($A1302,'[1]LISTE ARTICLES PA-PV'!$A$2:$AB$1397,6,FALSE),"0"),"")</f>
        <v>0</v>
      </c>
      <c r="E1302" s="49">
        <f t="shared" si="21"/>
        <v>0</v>
      </c>
      <c r="F1302" s="15" t="str">
        <f>IFERROR(IF($A1302&lt;&gt;"",VLOOKUP($A1302,'[1]LISTE ARTICLES PA-PV'!$A$2:$AB$1397,28,FALSE),""),"")</f>
        <v/>
      </c>
      <c r="G1302" s="15" t="str">
        <f>IFERROR(IF($A1302&lt;&gt;"",VLOOKUP($A1302,'[1]LISTE ARTICLES PA-PV'!$A$2:$AB$1397,27,FALSE),""),"")</f>
        <v/>
      </c>
      <c r="H1302" s="50" t="str">
        <f>IF($A1302&lt;&gt;"",VLOOKUP($A1302,'[1]LISTE ARTICLES PA-PV'!$A$2:$AB$1397,7,FALSE),"0")</f>
        <v>0</v>
      </c>
    </row>
    <row r="1303" spans="1:8" x14ac:dyDescent="0.3">
      <c r="A1303" s="70"/>
      <c r="B1303" s="50"/>
      <c r="C1303" s="15" t="str">
        <f>IFERROR(IF(A1303&lt;&gt;"",VLOOKUP($A1303,'[1]LISTE ARTICLES PA-PV'!$A$2:$AB$1397,4,FALSE),""),"")</f>
        <v/>
      </c>
      <c r="D1303" s="46" t="str">
        <f>IFERROR(IF($A1303&lt;&gt;"",VLOOKUP($A1303,'[1]LISTE ARTICLES PA-PV'!$A$2:$AB$1397,6,FALSE),"0"),"")</f>
        <v>0</v>
      </c>
      <c r="E1303" s="49">
        <f t="shared" si="21"/>
        <v>0</v>
      </c>
      <c r="F1303" s="15" t="str">
        <f>IFERROR(IF($A1303&lt;&gt;"",VLOOKUP($A1303,'[1]LISTE ARTICLES PA-PV'!$A$2:$AB$1397,28,FALSE),""),"")</f>
        <v/>
      </c>
      <c r="G1303" s="15" t="str">
        <f>IFERROR(IF($A1303&lt;&gt;"",VLOOKUP($A1303,'[1]LISTE ARTICLES PA-PV'!$A$2:$AB$1397,27,FALSE),""),"")</f>
        <v/>
      </c>
      <c r="H1303" s="50" t="str">
        <f>IF($A1303&lt;&gt;"",VLOOKUP($A1303,'[1]LISTE ARTICLES PA-PV'!$A$2:$AB$1397,7,FALSE),"0")</f>
        <v>0</v>
      </c>
    </row>
    <row r="1304" spans="1:8" x14ac:dyDescent="0.3">
      <c r="A1304" s="70"/>
      <c r="B1304" s="50"/>
      <c r="C1304" s="15" t="str">
        <f>IFERROR(IF(A1304&lt;&gt;"",VLOOKUP($A1304,'[1]LISTE ARTICLES PA-PV'!$A$2:$AB$1397,4,FALSE),""),"")</f>
        <v/>
      </c>
      <c r="D1304" s="46" t="str">
        <f>IFERROR(IF($A1304&lt;&gt;"",VLOOKUP($A1304,'[1]LISTE ARTICLES PA-PV'!$A$2:$AB$1397,6,FALSE),"0"),"")</f>
        <v>0</v>
      </c>
      <c r="E1304" s="49">
        <f t="shared" ref="E1304:E1367" si="22">IFERROR(B1304*D1304,0)</f>
        <v>0</v>
      </c>
      <c r="F1304" s="15" t="str">
        <f>IFERROR(IF($A1304&lt;&gt;"",VLOOKUP($A1304,'[1]LISTE ARTICLES PA-PV'!$A$2:$AB$1397,28,FALSE),""),"")</f>
        <v/>
      </c>
      <c r="G1304" s="15" t="str">
        <f>IFERROR(IF($A1304&lt;&gt;"",VLOOKUP($A1304,'[1]LISTE ARTICLES PA-PV'!$A$2:$AB$1397,27,FALSE),""),"")</f>
        <v/>
      </c>
      <c r="H1304" s="50" t="str">
        <f>IF($A1304&lt;&gt;"",VLOOKUP($A1304,'[1]LISTE ARTICLES PA-PV'!$A$2:$AB$1397,7,FALSE),"0")</f>
        <v>0</v>
      </c>
    </row>
    <row r="1305" spans="1:8" x14ac:dyDescent="0.3">
      <c r="A1305" s="70"/>
      <c r="B1305" s="50"/>
      <c r="C1305" s="15" t="str">
        <f>IFERROR(IF(A1305&lt;&gt;"",VLOOKUP($A1305,'[1]LISTE ARTICLES PA-PV'!$A$2:$AB$1397,4,FALSE),""),"")</f>
        <v/>
      </c>
      <c r="D1305" s="46" t="str">
        <f>IFERROR(IF($A1305&lt;&gt;"",VLOOKUP($A1305,'[1]LISTE ARTICLES PA-PV'!$A$2:$AB$1397,6,FALSE),"0"),"")</f>
        <v>0</v>
      </c>
      <c r="E1305" s="49">
        <f t="shared" si="22"/>
        <v>0</v>
      </c>
      <c r="F1305" s="15" t="str">
        <f>IFERROR(IF($A1305&lt;&gt;"",VLOOKUP($A1305,'[1]LISTE ARTICLES PA-PV'!$A$2:$AB$1397,28,FALSE),""),"")</f>
        <v/>
      </c>
      <c r="G1305" s="15" t="str">
        <f>IFERROR(IF($A1305&lt;&gt;"",VLOOKUP($A1305,'[1]LISTE ARTICLES PA-PV'!$A$2:$AB$1397,27,FALSE),""),"")</f>
        <v/>
      </c>
      <c r="H1305" s="50" t="str">
        <f>IF($A1305&lt;&gt;"",VLOOKUP($A1305,'[1]LISTE ARTICLES PA-PV'!$A$2:$AB$1397,7,FALSE),"0")</f>
        <v>0</v>
      </c>
    </row>
    <row r="1306" spans="1:8" x14ac:dyDescent="0.3">
      <c r="A1306" s="70"/>
      <c r="B1306" s="50"/>
      <c r="C1306" s="15" t="str">
        <f>IFERROR(IF(A1306&lt;&gt;"",VLOOKUP($A1306,'[1]LISTE ARTICLES PA-PV'!$A$2:$AB$1397,4,FALSE),""),"")</f>
        <v/>
      </c>
      <c r="D1306" s="46" t="str">
        <f>IFERROR(IF($A1306&lt;&gt;"",VLOOKUP($A1306,'[1]LISTE ARTICLES PA-PV'!$A$2:$AB$1397,6,FALSE),"0"),"")</f>
        <v>0</v>
      </c>
      <c r="E1306" s="49">
        <f t="shared" si="22"/>
        <v>0</v>
      </c>
      <c r="F1306" s="15" t="str">
        <f>IFERROR(IF($A1306&lt;&gt;"",VLOOKUP($A1306,'[1]LISTE ARTICLES PA-PV'!$A$2:$AB$1397,28,FALSE),""),"")</f>
        <v/>
      </c>
      <c r="G1306" s="15" t="str">
        <f>IFERROR(IF($A1306&lt;&gt;"",VLOOKUP($A1306,'[1]LISTE ARTICLES PA-PV'!$A$2:$AB$1397,27,FALSE),""),"")</f>
        <v/>
      </c>
      <c r="H1306" s="50" t="str">
        <f>IF($A1306&lt;&gt;"",VLOOKUP($A1306,'[1]LISTE ARTICLES PA-PV'!$A$2:$AB$1397,7,FALSE),"0")</f>
        <v>0</v>
      </c>
    </row>
    <row r="1307" spans="1:8" x14ac:dyDescent="0.3">
      <c r="A1307" s="70"/>
      <c r="B1307" s="50"/>
      <c r="C1307" s="15" t="str">
        <f>IFERROR(IF(A1307&lt;&gt;"",VLOOKUP($A1307,'[1]LISTE ARTICLES PA-PV'!$A$2:$AB$1397,4,FALSE),""),"")</f>
        <v/>
      </c>
      <c r="D1307" s="46" t="str">
        <f>IFERROR(IF($A1307&lt;&gt;"",VLOOKUP($A1307,'[1]LISTE ARTICLES PA-PV'!$A$2:$AB$1397,6,FALSE),"0"),"")</f>
        <v>0</v>
      </c>
      <c r="E1307" s="49">
        <f t="shared" si="22"/>
        <v>0</v>
      </c>
      <c r="F1307" s="15" t="str">
        <f>IFERROR(IF($A1307&lt;&gt;"",VLOOKUP($A1307,'[1]LISTE ARTICLES PA-PV'!$A$2:$AB$1397,28,FALSE),""),"")</f>
        <v/>
      </c>
      <c r="G1307" s="15" t="str">
        <f>IFERROR(IF($A1307&lt;&gt;"",VLOOKUP($A1307,'[1]LISTE ARTICLES PA-PV'!$A$2:$AB$1397,27,FALSE),""),"")</f>
        <v/>
      </c>
      <c r="H1307" s="50" t="str">
        <f>IF($A1307&lt;&gt;"",VLOOKUP($A1307,'[1]LISTE ARTICLES PA-PV'!$A$2:$AB$1397,7,FALSE),"0")</f>
        <v>0</v>
      </c>
    </row>
    <row r="1308" spans="1:8" x14ac:dyDescent="0.3">
      <c r="A1308" s="70"/>
      <c r="B1308" s="50"/>
      <c r="C1308" s="15" t="str">
        <f>IFERROR(IF(A1308&lt;&gt;"",VLOOKUP($A1308,'[1]LISTE ARTICLES PA-PV'!$A$2:$AB$1397,4,FALSE),""),"")</f>
        <v/>
      </c>
      <c r="D1308" s="46" t="str">
        <f>IFERROR(IF($A1308&lt;&gt;"",VLOOKUP($A1308,'[1]LISTE ARTICLES PA-PV'!$A$2:$AB$1397,6,FALSE),"0"),"")</f>
        <v>0</v>
      </c>
      <c r="E1308" s="49">
        <f t="shared" si="22"/>
        <v>0</v>
      </c>
      <c r="F1308" s="15" t="str">
        <f>IFERROR(IF($A1308&lt;&gt;"",VLOOKUP($A1308,'[1]LISTE ARTICLES PA-PV'!$A$2:$AB$1397,28,FALSE),""),"")</f>
        <v/>
      </c>
      <c r="G1308" s="15" t="str">
        <f>IFERROR(IF($A1308&lt;&gt;"",VLOOKUP($A1308,'[1]LISTE ARTICLES PA-PV'!$A$2:$AB$1397,27,FALSE),""),"")</f>
        <v/>
      </c>
      <c r="H1308" s="50" t="str">
        <f>IF($A1308&lt;&gt;"",VLOOKUP($A1308,'[1]LISTE ARTICLES PA-PV'!$A$2:$AB$1397,7,FALSE),"0")</f>
        <v>0</v>
      </c>
    </row>
    <row r="1309" spans="1:8" x14ac:dyDescent="0.3">
      <c r="A1309" s="70"/>
      <c r="B1309" s="50"/>
      <c r="C1309" s="15" t="str">
        <f>IFERROR(IF(A1309&lt;&gt;"",VLOOKUP($A1309,'[1]LISTE ARTICLES PA-PV'!$A$2:$AB$1397,4,FALSE),""),"")</f>
        <v/>
      </c>
      <c r="D1309" s="46" t="str">
        <f>IFERROR(IF($A1309&lt;&gt;"",VLOOKUP($A1309,'[1]LISTE ARTICLES PA-PV'!$A$2:$AB$1397,6,FALSE),"0"),"")</f>
        <v>0</v>
      </c>
      <c r="E1309" s="49">
        <f t="shared" si="22"/>
        <v>0</v>
      </c>
      <c r="F1309" s="15" t="str">
        <f>IFERROR(IF($A1309&lt;&gt;"",VLOOKUP($A1309,'[1]LISTE ARTICLES PA-PV'!$A$2:$AB$1397,28,FALSE),""),"")</f>
        <v/>
      </c>
      <c r="G1309" s="15" t="str">
        <f>IFERROR(IF($A1309&lt;&gt;"",VLOOKUP($A1309,'[1]LISTE ARTICLES PA-PV'!$A$2:$AB$1397,27,FALSE),""),"")</f>
        <v/>
      </c>
      <c r="H1309" s="50" t="str">
        <f>IF($A1309&lt;&gt;"",VLOOKUP($A1309,'[1]LISTE ARTICLES PA-PV'!$A$2:$AB$1397,7,FALSE),"0")</f>
        <v>0</v>
      </c>
    </row>
    <row r="1310" spans="1:8" x14ac:dyDescent="0.3">
      <c r="A1310" s="70"/>
      <c r="B1310" s="50"/>
      <c r="C1310" s="15" t="str">
        <f>IFERROR(IF(A1310&lt;&gt;"",VLOOKUP($A1310,'[1]LISTE ARTICLES PA-PV'!$A$2:$AB$1397,4,FALSE),""),"")</f>
        <v/>
      </c>
      <c r="D1310" s="46" t="str">
        <f>IFERROR(IF($A1310&lt;&gt;"",VLOOKUP($A1310,'[1]LISTE ARTICLES PA-PV'!$A$2:$AB$1397,6,FALSE),"0"),"")</f>
        <v>0</v>
      </c>
      <c r="E1310" s="49">
        <f t="shared" si="22"/>
        <v>0</v>
      </c>
      <c r="F1310" s="15" t="str">
        <f>IFERROR(IF($A1310&lt;&gt;"",VLOOKUP($A1310,'[1]LISTE ARTICLES PA-PV'!$A$2:$AB$1397,28,FALSE),""),"")</f>
        <v/>
      </c>
      <c r="G1310" s="15" t="str">
        <f>IFERROR(IF($A1310&lt;&gt;"",VLOOKUP($A1310,'[1]LISTE ARTICLES PA-PV'!$A$2:$AB$1397,27,FALSE),""),"")</f>
        <v/>
      </c>
      <c r="H1310" s="50" t="str">
        <f>IF($A1310&lt;&gt;"",VLOOKUP($A1310,'[1]LISTE ARTICLES PA-PV'!$A$2:$AB$1397,7,FALSE),"0")</f>
        <v>0</v>
      </c>
    </row>
    <row r="1311" spans="1:8" x14ac:dyDescent="0.3">
      <c r="A1311" s="70"/>
      <c r="B1311" s="50"/>
      <c r="C1311" s="15" t="str">
        <f>IFERROR(IF(A1311&lt;&gt;"",VLOOKUP($A1311,'[1]LISTE ARTICLES PA-PV'!$A$2:$AB$1397,4,FALSE),""),"")</f>
        <v/>
      </c>
      <c r="D1311" s="46" t="str">
        <f>IFERROR(IF($A1311&lt;&gt;"",VLOOKUP($A1311,'[1]LISTE ARTICLES PA-PV'!$A$2:$AB$1397,6,FALSE),"0"),"")</f>
        <v>0</v>
      </c>
      <c r="E1311" s="49">
        <f t="shared" si="22"/>
        <v>0</v>
      </c>
      <c r="F1311" s="15" t="str">
        <f>IFERROR(IF($A1311&lt;&gt;"",VLOOKUP($A1311,'[1]LISTE ARTICLES PA-PV'!$A$2:$AB$1397,28,FALSE),""),"")</f>
        <v/>
      </c>
      <c r="G1311" s="15" t="str">
        <f>IFERROR(IF($A1311&lt;&gt;"",VLOOKUP($A1311,'[1]LISTE ARTICLES PA-PV'!$A$2:$AB$1397,27,FALSE),""),"")</f>
        <v/>
      </c>
      <c r="H1311" s="50" t="str">
        <f>IF($A1311&lt;&gt;"",VLOOKUP($A1311,'[1]LISTE ARTICLES PA-PV'!$A$2:$AB$1397,7,FALSE),"0")</f>
        <v>0</v>
      </c>
    </row>
    <row r="1312" spans="1:8" x14ac:dyDescent="0.3">
      <c r="A1312" s="70"/>
      <c r="B1312" s="50"/>
      <c r="C1312" s="15" t="str">
        <f>IFERROR(IF(A1312&lt;&gt;"",VLOOKUP($A1312,'[1]LISTE ARTICLES PA-PV'!$A$2:$AB$1397,4,FALSE),""),"")</f>
        <v/>
      </c>
      <c r="D1312" s="46" t="str">
        <f>IFERROR(IF($A1312&lt;&gt;"",VLOOKUP($A1312,'[1]LISTE ARTICLES PA-PV'!$A$2:$AB$1397,6,FALSE),"0"),"")</f>
        <v>0</v>
      </c>
      <c r="E1312" s="49">
        <f t="shared" si="22"/>
        <v>0</v>
      </c>
      <c r="F1312" s="15" t="str">
        <f>IFERROR(IF($A1312&lt;&gt;"",VLOOKUP($A1312,'[1]LISTE ARTICLES PA-PV'!$A$2:$AB$1397,28,FALSE),""),"")</f>
        <v/>
      </c>
      <c r="G1312" s="15" t="str">
        <f>IFERROR(IF($A1312&lt;&gt;"",VLOOKUP($A1312,'[1]LISTE ARTICLES PA-PV'!$A$2:$AB$1397,27,FALSE),""),"")</f>
        <v/>
      </c>
      <c r="H1312" s="50" t="str">
        <f>IF($A1312&lt;&gt;"",VLOOKUP($A1312,'[1]LISTE ARTICLES PA-PV'!$A$2:$AB$1397,7,FALSE),"0")</f>
        <v>0</v>
      </c>
    </row>
    <row r="1313" spans="1:8" x14ac:dyDescent="0.3">
      <c r="A1313" s="70"/>
      <c r="B1313" s="50"/>
      <c r="C1313" s="15" t="str">
        <f>IFERROR(IF(A1313&lt;&gt;"",VLOOKUP($A1313,'[1]LISTE ARTICLES PA-PV'!$A$2:$AB$1397,4,FALSE),""),"")</f>
        <v/>
      </c>
      <c r="D1313" s="46" t="str">
        <f>IFERROR(IF($A1313&lt;&gt;"",VLOOKUP($A1313,'[1]LISTE ARTICLES PA-PV'!$A$2:$AB$1397,6,FALSE),"0"),"")</f>
        <v>0</v>
      </c>
      <c r="E1313" s="49">
        <f t="shared" si="22"/>
        <v>0</v>
      </c>
      <c r="F1313" s="15" t="str">
        <f>IFERROR(IF($A1313&lt;&gt;"",VLOOKUP($A1313,'[1]LISTE ARTICLES PA-PV'!$A$2:$AB$1397,28,FALSE),""),"")</f>
        <v/>
      </c>
      <c r="G1313" s="15" t="str">
        <f>IFERROR(IF($A1313&lt;&gt;"",VLOOKUP($A1313,'[1]LISTE ARTICLES PA-PV'!$A$2:$AB$1397,27,FALSE),""),"")</f>
        <v/>
      </c>
      <c r="H1313" s="50" t="str">
        <f>IF($A1313&lt;&gt;"",VLOOKUP($A1313,'[1]LISTE ARTICLES PA-PV'!$A$2:$AB$1397,7,FALSE),"0")</f>
        <v>0</v>
      </c>
    </row>
    <row r="1314" spans="1:8" x14ac:dyDescent="0.3">
      <c r="A1314" s="70"/>
      <c r="B1314" s="50"/>
      <c r="C1314" s="15" t="str">
        <f>IFERROR(IF(A1314&lt;&gt;"",VLOOKUP($A1314,'[1]LISTE ARTICLES PA-PV'!$A$2:$AB$1397,4,FALSE),""),"")</f>
        <v/>
      </c>
      <c r="D1314" s="46" t="str">
        <f>IFERROR(IF($A1314&lt;&gt;"",VLOOKUP($A1314,'[1]LISTE ARTICLES PA-PV'!$A$2:$AB$1397,6,FALSE),"0"),"")</f>
        <v>0</v>
      </c>
      <c r="E1314" s="49">
        <f t="shared" si="22"/>
        <v>0</v>
      </c>
      <c r="F1314" s="15" t="str">
        <f>IFERROR(IF($A1314&lt;&gt;"",VLOOKUP($A1314,'[1]LISTE ARTICLES PA-PV'!$A$2:$AB$1397,28,FALSE),""),"")</f>
        <v/>
      </c>
      <c r="G1314" s="15" t="str">
        <f>IFERROR(IF($A1314&lt;&gt;"",VLOOKUP($A1314,'[1]LISTE ARTICLES PA-PV'!$A$2:$AB$1397,27,FALSE),""),"")</f>
        <v/>
      </c>
      <c r="H1314" s="50" t="str">
        <f>IF($A1314&lt;&gt;"",VLOOKUP($A1314,'[1]LISTE ARTICLES PA-PV'!$A$2:$AB$1397,7,FALSE),"0")</f>
        <v>0</v>
      </c>
    </row>
    <row r="1315" spans="1:8" x14ac:dyDescent="0.3">
      <c r="A1315" s="70"/>
      <c r="B1315" s="50"/>
      <c r="C1315" s="15" t="str">
        <f>IFERROR(IF(A1315&lt;&gt;"",VLOOKUP($A1315,'[1]LISTE ARTICLES PA-PV'!$A$2:$AB$1397,4,FALSE),""),"")</f>
        <v/>
      </c>
      <c r="D1315" s="46" t="str">
        <f>IFERROR(IF($A1315&lt;&gt;"",VLOOKUP($A1315,'[1]LISTE ARTICLES PA-PV'!$A$2:$AB$1397,6,FALSE),"0"),"")</f>
        <v>0</v>
      </c>
      <c r="E1315" s="49">
        <f t="shared" si="22"/>
        <v>0</v>
      </c>
      <c r="F1315" s="15" t="str">
        <f>IFERROR(IF($A1315&lt;&gt;"",VLOOKUP($A1315,'[1]LISTE ARTICLES PA-PV'!$A$2:$AB$1397,28,FALSE),""),"")</f>
        <v/>
      </c>
      <c r="G1315" s="15" t="str">
        <f>IFERROR(IF($A1315&lt;&gt;"",VLOOKUP($A1315,'[1]LISTE ARTICLES PA-PV'!$A$2:$AB$1397,27,FALSE),""),"")</f>
        <v/>
      </c>
      <c r="H1315" s="50" t="str">
        <f>IF($A1315&lt;&gt;"",VLOOKUP($A1315,'[1]LISTE ARTICLES PA-PV'!$A$2:$AB$1397,7,FALSE),"0")</f>
        <v>0</v>
      </c>
    </row>
    <row r="1316" spans="1:8" x14ac:dyDescent="0.3">
      <c r="A1316" s="70"/>
      <c r="B1316" s="50"/>
      <c r="C1316" s="15" t="str">
        <f>IFERROR(IF(A1316&lt;&gt;"",VLOOKUP($A1316,'[1]LISTE ARTICLES PA-PV'!$A$2:$AB$1397,4,FALSE),""),"")</f>
        <v/>
      </c>
      <c r="D1316" s="46" t="str">
        <f>IFERROR(IF($A1316&lt;&gt;"",VLOOKUP($A1316,'[1]LISTE ARTICLES PA-PV'!$A$2:$AB$1397,6,FALSE),"0"),"")</f>
        <v>0</v>
      </c>
      <c r="E1316" s="49">
        <f t="shared" si="22"/>
        <v>0</v>
      </c>
      <c r="F1316" s="15" t="str">
        <f>IFERROR(IF($A1316&lt;&gt;"",VLOOKUP($A1316,'[1]LISTE ARTICLES PA-PV'!$A$2:$AB$1397,28,FALSE),""),"")</f>
        <v/>
      </c>
      <c r="G1316" s="15" t="str">
        <f>IFERROR(IF($A1316&lt;&gt;"",VLOOKUP($A1316,'[1]LISTE ARTICLES PA-PV'!$A$2:$AB$1397,27,FALSE),""),"")</f>
        <v/>
      </c>
      <c r="H1316" s="50" t="str">
        <f>IF($A1316&lt;&gt;"",VLOOKUP($A1316,'[1]LISTE ARTICLES PA-PV'!$A$2:$AB$1397,7,FALSE),"0")</f>
        <v>0</v>
      </c>
    </row>
    <row r="1317" spans="1:8" x14ac:dyDescent="0.3">
      <c r="A1317" s="70"/>
      <c r="B1317" s="50"/>
      <c r="C1317" s="15" t="str">
        <f>IFERROR(IF(A1317&lt;&gt;"",VLOOKUP($A1317,'[1]LISTE ARTICLES PA-PV'!$A$2:$AB$1397,4,FALSE),""),"")</f>
        <v/>
      </c>
      <c r="D1317" s="46" t="str">
        <f>IFERROR(IF($A1317&lt;&gt;"",VLOOKUP($A1317,'[1]LISTE ARTICLES PA-PV'!$A$2:$AB$1397,6,FALSE),"0"),"")</f>
        <v>0</v>
      </c>
      <c r="E1317" s="49">
        <f t="shared" si="22"/>
        <v>0</v>
      </c>
      <c r="F1317" s="15" t="str">
        <f>IFERROR(IF($A1317&lt;&gt;"",VLOOKUP($A1317,'[1]LISTE ARTICLES PA-PV'!$A$2:$AB$1397,28,FALSE),""),"")</f>
        <v/>
      </c>
      <c r="G1317" s="15" t="str">
        <f>IFERROR(IF($A1317&lt;&gt;"",VLOOKUP($A1317,'[1]LISTE ARTICLES PA-PV'!$A$2:$AB$1397,27,FALSE),""),"")</f>
        <v/>
      </c>
      <c r="H1317" s="50" t="str">
        <f>IF($A1317&lt;&gt;"",VLOOKUP($A1317,'[1]LISTE ARTICLES PA-PV'!$A$2:$AB$1397,7,FALSE),"0")</f>
        <v>0</v>
      </c>
    </row>
    <row r="1318" spans="1:8" x14ac:dyDescent="0.3">
      <c r="A1318" s="70"/>
      <c r="B1318" s="50"/>
      <c r="C1318" s="15" t="str">
        <f>IFERROR(IF(A1318&lt;&gt;"",VLOOKUP($A1318,'[1]LISTE ARTICLES PA-PV'!$A$2:$AB$1397,4,FALSE),""),"")</f>
        <v/>
      </c>
      <c r="D1318" s="46" t="str">
        <f>IFERROR(IF($A1318&lt;&gt;"",VLOOKUP($A1318,'[1]LISTE ARTICLES PA-PV'!$A$2:$AB$1397,6,FALSE),"0"),"")</f>
        <v>0</v>
      </c>
      <c r="E1318" s="49">
        <f t="shared" si="22"/>
        <v>0</v>
      </c>
      <c r="F1318" s="15" t="str">
        <f>IFERROR(IF($A1318&lt;&gt;"",VLOOKUP($A1318,'[1]LISTE ARTICLES PA-PV'!$A$2:$AB$1397,28,FALSE),""),"")</f>
        <v/>
      </c>
      <c r="G1318" s="15" t="str">
        <f>IFERROR(IF($A1318&lt;&gt;"",VLOOKUP($A1318,'[1]LISTE ARTICLES PA-PV'!$A$2:$AB$1397,27,FALSE),""),"")</f>
        <v/>
      </c>
      <c r="H1318" s="50" t="str">
        <f>IF($A1318&lt;&gt;"",VLOOKUP($A1318,'[1]LISTE ARTICLES PA-PV'!$A$2:$AB$1397,7,FALSE),"0")</f>
        <v>0</v>
      </c>
    </row>
    <row r="1319" spans="1:8" x14ac:dyDescent="0.3">
      <c r="A1319" s="70"/>
      <c r="B1319" s="50"/>
      <c r="C1319" s="15" t="str">
        <f>IFERROR(IF(A1319&lt;&gt;"",VLOOKUP($A1319,'[1]LISTE ARTICLES PA-PV'!$A$2:$AB$1397,4,FALSE),""),"")</f>
        <v/>
      </c>
      <c r="D1319" s="46" t="str">
        <f>IFERROR(IF($A1319&lt;&gt;"",VLOOKUP($A1319,'[1]LISTE ARTICLES PA-PV'!$A$2:$AB$1397,6,FALSE),"0"),"")</f>
        <v>0</v>
      </c>
      <c r="E1319" s="49">
        <f t="shared" si="22"/>
        <v>0</v>
      </c>
      <c r="F1319" s="15" t="str">
        <f>IFERROR(IF($A1319&lt;&gt;"",VLOOKUP($A1319,'[1]LISTE ARTICLES PA-PV'!$A$2:$AB$1397,28,FALSE),""),"")</f>
        <v/>
      </c>
      <c r="G1319" s="15" t="str">
        <f>IFERROR(IF($A1319&lt;&gt;"",VLOOKUP($A1319,'[1]LISTE ARTICLES PA-PV'!$A$2:$AB$1397,27,FALSE),""),"")</f>
        <v/>
      </c>
      <c r="H1319" s="50" t="str">
        <f>IF($A1319&lt;&gt;"",VLOOKUP($A1319,'[1]LISTE ARTICLES PA-PV'!$A$2:$AB$1397,7,FALSE),"0")</f>
        <v>0</v>
      </c>
    </row>
    <row r="1320" spans="1:8" x14ac:dyDescent="0.3">
      <c r="A1320" s="70"/>
      <c r="B1320" s="50"/>
      <c r="C1320" s="15" t="str">
        <f>IFERROR(IF(A1320&lt;&gt;"",VLOOKUP($A1320,'[1]LISTE ARTICLES PA-PV'!$A$2:$AB$1397,4,FALSE),""),"")</f>
        <v/>
      </c>
      <c r="D1320" s="46" t="str">
        <f>IFERROR(IF($A1320&lt;&gt;"",VLOOKUP($A1320,'[1]LISTE ARTICLES PA-PV'!$A$2:$AB$1397,6,FALSE),"0"),"")</f>
        <v>0</v>
      </c>
      <c r="E1320" s="49">
        <f t="shared" si="22"/>
        <v>0</v>
      </c>
      <c r="F1320" s="15" t="str">
        <f>IFERROR(IF($A1320&lt;&gt;"",VLOOKUP($A1320,'[1]LISTE ARTICLES PA-PV'!$A$2:$AB$1397,28,FALSE),""),"")</f>
        <v/>
      </c>
      <c r="G1320" s="15" t="str">
        <f>IFERROR(IF($A1320&lt;&gt;"",VLOOKUP($A1320,'[1]LISTE ARTICLES PA-PV'!$A$2:$AB$1397,27,FALSE),""),"")</f>
        <v/>
      </c>
      <c r="H1320" s="50" t="str">
        <f>IF($A1320&lt;&gt;"",VLOOKUP($A1320,'[1]LISTE ARTICLES PA-PV'!$A$2:$AB$1397,7,FALSE),"0")</f>
        <v>0</v>
      </c>
    </row>
    <row r="1321" spans="1:8" x14ac:dyDescent="0.3">
      <c r="A1321" s="70"/>
      <c r="B1321" s="50"/>
      <c r="C1321" s="15" t="str">
        <f>IFERROR(IF(A1321&lt;&gt;"",VLOOKUP($A1321,'[1]LISTE ARTICLES PA-PV'!$A$2:$AB$1397,4,FALSE),""),"")</f>
        <v/>
      </c>
      <c r="D1321" s="46" t="str">
        <f>IFERROR(IF($A1321&lt;&gt;"",VLOOKUP($A1321,'[1]LISTE ARTICLES PA-PV'!$A$2:$AB$1397,6,FALSE),"0"),"")</f>
        <v>0</v>
      </c>
      <c r="E1321" s="49">
        <f t="shared" si="22"/>
        <v>0</v>
      </c>
      <c r="F1321" s="15" t="str">
        <f>IFERROR(IF($A1321&lt;&gt;"",VLOOKUP($A1321,'[1]LISTE ARTICLES PA-PV'!$A$2:$AB$1397,28,FALSE),""),"")</f>
        <v/>
      </c>
      <c r="G1321" s="15" t="str">
        <f>IFERROR(IF($A1321&lt;&gt;"",VLOOKUP($A1321,'[1]LISTE ARTICLES PA-PV'!$A$2:$AB$1397,27,FALSE),""),"")</f>
        <v/>
      </c>
      <c r="H1321" s="50" t="str">
        <f>IF($A1321&lt;&gt;"",VLOOKUP($A1321,'[1]LISTE ARTICLES PA-PV'!$A$2:$AB$1397,7,FALSE),"0")</f>
        <v>0</v>
      </c>
    </row>
    <row r="1322" spans="1:8" x14ac:dyDescent="0.3">
      <c r="A1322" s="70"/>
      <c r="B1322" s="50"/>
      <c r="C1322" s="15" t="str">
        <f>IFERROR(IF(A1322&lt;&gt;"",VLOOKUP($A1322,'[1]LISTE ARTICLES PA-PV'!$A$2:$AB$1397,4,FALSE),""),"")</f>
        <v/>
      </c>
      <c r="D1322" s="46" t="str">
        <f>IFERROR(IF($A1322&lt;&gt;"",VLOOKUP($A1322,'[1]LISTE ARTICLES PA-PV'!$A$2:$AB$1397,6,FALSE),"0"),"")</f>
        <v>0</v>
      </c>
      <c r="E1322" s="49">
        <f t="shared" si="22"/>
        <v>0</v>
      </c>
      <c r="F1322" s="15" t="str">
        <f>IFERROR(IF($A1322&lt;&gt;"",VLOOKUP($A1322,'[1]LISTE ARTICLES PA-PV'!$A$2:$AB$1397,28,FALSE),""),"")</f>
        <v/>
      </c>
      <c r="G1322" s="15" t="str">
        <f>IFERROR(IF($A1322&lt;&gt;"",VLOOKUP($A1322,'[1]LISTE ARTICLES PA-PV'!$A$2:$AB$1397,27,FALSE),""),"")</f>
        <v/>
      </c>
      <c r="H1322" s="50" t="str">
        <f>IF($A1322&lt;&gt;"",VLOOKUP($A1322,'[1]LISTE ARTICLES PA-PV'!$A$2:$AB$1397,7,FALSE),"0")</f>
        <v>0</v>
      </c>
    </row>
    <row r="1323" spans="1:8" x14ac:dyDescent="0.3">
      <c r="A1323" s="70"/>
      <c r="B1323" s="50"/>
      <c r="C1323" s="15" t="str">
        <f>IFERROR(IF(A1323&lt;&gt;"",VLOOKUP($A1323,'[1]LISTE ARTICLES PA-PV'!$A$2:$AB$1397,4,FALSE),""),"")</f>
        <v/>
      </c>
      <c r="D1323" s="46" t="str">
        <f>IFERROR(IF($A1323&lt;&gt;"",VLOOKUP($A1323,'[1]LISTE ARTICLES PA-PV'!$A$2:$AB$1397,6,FALSE),"0"),"")</f>
        <v>0</v>
      </c>
      <c r="E1323" s="49">
        <f t="shared" si="22"/>
        <v>0</v>
      </c>
      <c r="F1323" s="15" t="str">
        <f>IFERROR(IF($A1323&lt;&gt;"",VLOOKUP($A1323,'[1]LISTE ARTICLES PA-PV'!$A$2:$AB$1397,28,FALSE),""),"")</f>
        <v/>
      </c>
      <c r="G1323" s="15" t="str">
        <f>IFERROR(IF($A1323&lt;&gt;"",VLOOKUP($A1323,'[1]LISTE ARTICLES PA-PV'!$A$2:$AB$1397,27,FALSE),""),"")</f>
        <v/>
      </c>
      <c r="H1323" s="50" t="str">
        <f>IF($A1323&lt;&gt;"",VLOOKUP($A1323,'[1]LISTE ARTICLES PA-PV'!$A$2:$AB$1397,7,FALSE),"0")</f>
        <v>0</v>
      </c>
    </row>
    <row r="1324" spans="1:8" x14ac:dyDescent="0.3">
      <c r="A1324" s="70"/>
      <c r="B1324" s="50"/>
      <c r="C1324" s="15" t="str">
        <f>IFERROR(IF(A1324&lt;&gt;"",VLOOKUP($A1324,'[1]LISTE ARTICLES PA-PV'!$A$2:$AB$1397,4,FALSE),""),"")</f>
        <v/>
      </c>
      <c r="D1324" s="46" t="str">
        <f>IFERROR(IF($A1324&lt;&gt;"",VLOOKUP($A1324,'[1]LISTE ARTICLES PA-PV'!$A$2:$AB$1397,6,FALSE),"0"),"")</f>
        <v>0</v>
      </c>
      <c r="E1324" s="49">
        <f t="shared" si="22"/>
        <v>0</v>
      </c>
      <c r="F1324" s="15" t="str">
        <f>IFERROR(IF($A1324&lt;&gt;"",VLOOKUP($A1324,'[1]LISTE ARTICLES PA-PV'!$A$2:$AB$1397,28,FALSE),""),"")</f>
        <v/>
      </c>
      <c r="G1324" s="15" t="str">
        <f>IFERROR(IF($A1324&lt;&gt;"",VLOOKUP($A1324,'[1]LISTE ARTICLES PA-PV'!$A$2:$AB$1397,27,FALSE),""),"")</f>
        <v/>
      </c>
      <c r="H1324" s="50" t="str">
        <f>IF($A1324&lt;&gt;"",VLOOKUP($A1324,'[1]LISTE ARTICLES PA-PV'!$A$2:$AB$1397,7,FALSE),"0")</f>
        <v>0</v>
      </c>
    </row>
    <row r="1325" spans="1:8" x14ac:dyDescent="0.3">
      <c r="A1325" s="70"/>
      <c r="B1325" s="50"/>
      <c r="C1325" s="15" t="str">
        <f>IFERROR(IF(A1325&lt;&gt;"",VLOOKUP($A1325,'[1]LISTE ARTICLES PA-PV'!$A$2:$AB$1397,4,FALSE),""),"")</f>
        <v/>
      </c>
      <c r="D1325" s="46" t="str">
        <f>IFERROR(IF($A1325&lt;&gt;"",VLOOKUP($A1325,'[1]LISTE ARTICLES PA-PV'!$A$2:$AB$1397,6,FALSE),"0"),"")</f>
        <v>0</v>
      </c>
      <c r="E1325" s="49">
        <f t="shared" si="22"/>
        <v>0</v>
      </c>
      <c r="F1325" s="15" t="str">
        <f>IFERROR(IF($A1325&lt;&gt;"",VLOOKUP($A1325,'[1]LISTE ARTICLES PA-PV'!$A$2:$AB$1397,28,FALSE),""),"")</f>
        <v/>
      </c>
      <c r="G1325" s="15" t="str">
        <f>IFERROR(IF($A1325&lt;&gt;"",VLOOKUP($A1325,'[1]LISTE ARTICLES PA-PV'!$A$2:$AB$1397,27,FALSE),""),"")</f>
        <v/>
      </c>
      <c r="H1325" s="50" t="str">
        <f>IF($A1325&lt;&gt;"",VLOOKUP($A1325,'[1]LISTE ARTICLES PA-PV'!$A$2:$AB$1397,7,FALSE),"0")</f>
        <v>0</v>
      </c>
    </row>
    <row r="1326" spans="1:8" x14ac:dyDescent="0.3">
      <c r="A1326" s="70"/>
      <c r="B1326" s="50"/>
      <c r="C1326" s="15" t="str">
        <f>IFERROR(IF(A1326&lt;&gt;"",VLOOKUP($A1326,'[1]LISTE ARTICLES PA-PV'!$A$2:$AB$1397,4,FALSE),""),"")</f>
        <v/>
      </c>
      <c r="D1326" s="46" t="str">
        <f>IFERROR(IF($A1326&lt;&gt;"",VLOOKUP($A1326,'[1]LISTE ARTICLES PA-PV'!$A$2:$AB$1397,6,FALSE),"0"),"")</f>
        <v>0</v>
      </c>
      <c r="E1326" s="49">
        <f t="shared" si="22"/>
        <v>0</v>
      </c>
      <c r="F1326" s="15" t="str">
        <f>IFERROR(IF($A1326&lt;&gt;"",VLOOKUP($A1326,'[1]LISTE ARTICLES PA-PV'!$A$2:$AB$1397,28,FALSE),""),"")</f>
        <v/>
      </c>
      <c r="G1326" s="15" t="str">
        <f>IFERROR(IF($A1326&lt;&gt;"",VLOOKUP($A1326,'[1]LISTE ARTICLES PA-PV'!$A$2:$AB$1397,27,FALSE),""),"")</f>
        <v/>
      </c>
      <c r="H1326" s="50" t="str">
        <f>IF($A1326&lt;&gt;"",VLOOKUP($A1326,'[1]LISTE ARTICLES PA-PV'!$A$2:$AB$1397,7,FALSE),"0")</f>
        <v>0</v>
      </c>
    </row>
    <row r="1327" spans="1:8" x14ac:dyDescent="0.3">
      <c r="A1327" s="70"/>
      <c r="B1327" s="50"/>
      <c r="C1327" s="15" t="str">
        <f>IFERROR(IF(A1327&lt;&gt;"",VLOOKUP($A1327,'[1]LISTE ARTICLES PA-PV'!$A$2:$AB$1397,4,FALSE),""),"")</f>
        <v/>
      </c>
      <c r="D1327" s="46" t="str">
        <f>IFERROR(IF($A1327&lt;&gt;"",VLOOKUP($A1327,'[1]LISTE ARTICLES PA-PV'!$A$2:$AB$1397,6,FALSE),"0"),"")</f>
        <v>0</v>
      </c>
      <c r="E1327" s="49">
        <f t="shared" si="22"/>
        <v>0</v>
      </c>
      <c r="F1327" s="15" t="str">
        <f>IFERROR(IF($A1327&lt;&gt;"",VLOOKUP($A1327,'[1]LISTE ARTICLES PA-PV'!$A$2:$AB$1397,28,FALSE),""),"")</f>
        <v/>
      </c>
      <c r="G1327" s="15" t="str">
        <f>IFERROR(IF($A1327&lt;&gt;"",VLOOKUP($A1327,'[1]LISTE ARTICLES PA-PV'!$A$2:$AB$1397,27,FALSE),""),"")</f>
        <v/>
      </c>
      <c r="H1327" s="50" t="str">
        <f>IF($A1327&lt;&gt;"",VLOOKUP($A1327,'[1]LISTE ARTICLES PA-PV'!$A$2:$AB$1397,7,FALSE),"0")</f>
        <v>0</v>
      </c>
    </row>
    <row r="1328" spans="1:8" x14ac:dyDescent="0.3">
      <c r="A1328" s="70"/>
      <c r="B1328" s="50"/>
      <c r="C1328" s="15" t="str">
        <f>IFERROR(IF(A1328&lt;&gt;"",VLOOKUP($A1328,'[1]LISTE ARTICLES PA-PV'!$A$2:$AB$1397,4,FALSE),""),"")</f>
        <v/>
      </c>
      <c r="D1328" s="46" t="str">
        <f>IFERROR(IF($A1328&lt;&gt;"",VLOOKUP($A1328,'[1]LISTE ARTICLES PA-PV'!$A$2:$AB$1397,6,FALSE),"0"),"")</f>
        <v>0</v>
      </c>
      <c r="E1328" s="49">
        <f t="shared" si="22"/>
        <v>0</v>
      </c>
      <c r="F1328" s="15" t="str">
        <f>IFERROR(IF($A1328&lt;&gt;"",VLOOKUP($A1328,'[1]LISTE ARTICLES PA-PV'!$A$2:$AB$1397,28,FALSE),""),"")</f>
        <v/>
      </c>
      <c r="G1328" s="15" t="str">
        <f>IFERROR(IF($A1328&lt;&gt;"",VLOOKUP($A1328,'[1]LISTE ARTICLES PA-PV'!$A$2:$AB$1397,27,FALSE),""),"")</f>
        <v/>
      </c>
      <c r="H1328" s="50" t="str">
        <f>IF($A1328&lt;&gt;"",VLOOKUP($A1328,'[1]LISTE ARTICLES PA-PV'!$A$2:$AB$1397,7,FALSE),"0")</f>
        <v>0</v>
      </c>
    </row>
    <row r="1329" spans="1:8" x14ac:dyDescent="0.3">
      <c r="A1329" s="70"/>
      <c r="B1329" s="50"/>
      <c r="C1329" s="15" t="str">
        <f>IFERROR(IF(A1329&lt;&gt;"",VLOOKUP($A1329,'[1]LISTE ARTICLES PA-PV'!$A$2:$AB$1397,4,FALSE),""),"")</f>
        <v/>
      </c>
      <c r="D1329" s="46" t="str">
        <f>IFERROR(IF($A1329&lt;&gt;"",VLOOKUP($A1329,'[1]LISTE ARTICLES PA-PV'!$A$2:$AB$1397,6,FALSE),"0"),"")</f>
        <v>0</v>
      </c>
      <c r="E1329" s="49">
        <f t="shared" si="22"/>
        <v>0</v>
      </c>
      <c r="F1329" s="15" t="str">
        <f>IFERROR(IF($A1329&lt;&gt;"",VLOOKUP($A1329,'[1]LISTE ARTICLES PA-PV'!$A$2:$AB$1397,28,FALSE),""),"")</f>
        <v/>
      </c>
      <c r="G1329" s="15" t="str">
        <f>IFERROR(IF($A1329&lt;&gt;"",VLOOKUP($A1329,'[1]LISTE ARTICLES PA-PV'!$A$2:$AB$1397,27,FALSE),""),"")</f>
        <v/>
      </c>
      <c r="H1329" s="50" t="str">
        <f>IF($A1329&lt;&gt;"",VLOOKUP($A1329,'[1]LISTE ARTICLES PA-PV'!$A$2:$AB$1397,7,FALSE),"0")</f>
        <v>0</v>
      </c>
    </row>
    <row r="1330" spans="1:8" x14ac:dyDescent="0.3">
      <c r="A1330" s="70"/>
      <c r="B1330" s="50"/>
      <c r="C1330" s="15" t="str">
        <f>IFERROR(IF(A1330&lt;&gt;"",VLOOKUP($A1330,'[1]LISTE ARTICLES PA-PV'!$A$2:$AB$1397,4,FALSE),""),"")</f>
        <v/>
      </c>
      <c r="D1330" s="46" t="str">
        <f>IFERROR(IF($A1330&lt;&gt;"",VLOOKUP($A1330,'[1]LISTE ARTICLES PA-PV'!$A$2:$AB$1397,6,FALSE),"0"),"")</f>
        <v>0</v>
      </c>
      <c r="E1330" s="49">
        <f t="shared" si="22"/>
        <v>0</v>
      </c>
      <c r="F1330" s="15" t="str">
        <f>IFERROR(IF($A1330&lt;&gt;"",VLOOKUP($A1330,'[1]LISTE ARTICLES PA-PV'!$A$2:$AB$1397,28,FALSE),""),"")</f>
        <v/>
      </c>
      <c r="G1330" s="15" t="str">
        <f>IFERROR(IF($A1330&lt;&gt;"",VLOOKUP($A1330,'[1]LISTE ARTICLES PA-PV'!$A$2:$AB$1397,27,FALSE),""),"")</f>
        <v/>
      </c>
      <c r="H1330" s="50" t="str">
        <f>IF($A1330&lt;&gt;"",VLOOKUP($A1330,'[1]LISTE ARTICLES PA-PV'!$A$2:$AB$1397,7,FALSE),"0")</f>
        <v>0</v>
      </c>
    </row>
    <row r="1331" spans="1:8" x14ac:dyDescent="0.3">
      <c r="A1331" s="70"/>
      <c r="B1331" s="50"/>
      <c r="C1331" s="15" t="str">
        <f>IFERROR(IF(A1331&lt;&gt;"",VLOOKUP($A1331,'[1]LISTE ARTICLES PA-PV'!$A$2:$AB$1397,4,FALSE),""),"")</f>
        <v/>
      </c>
      <c r="D1331" s="46" t="str">
        <f>IFERROR(IF($A1331&lt;&gt;"",VLOOKUP($A1331,'[1]LISTE ARTICLES PA-PV'!$A$2:$AB$1397,6,FALSE),"0"),"")</f>
        <v>0</v>
      </c>
      <c r="E1331" s="49">
        <f t="shared" si="22"/>
        <v>0</v>
      </c>
      <c r="F1331" s="15" t="str">
        <f>IFERROR(IF($A1331&lt;&gt;"",VLOOKUP($A1331,'[1]LISTE ARTICLES PA-PV'!$A$2:$AB$1397,28,FALSE),""),"")</f>
        <v/>
      </c>
      <c r="G1331" s="15" t="str">
        <f>IFERROR(IF($A1331&lt;&gt;"",VLOOKUP($A1331,'[1]LISTE ARTICLES PA-PV'!$A$2:$AB$1397,27,FALSE),""),"")</f>
        <v/>
      </c>
      <c r="H1331" s="50" t="str">
        <f>IF($A1331&lt;&gt;"",VLOOKUP($A1331,'[1]LISTE ARTICLES PA-PV'!$A$2:$AB$1397,7,FALSE),"0")</f>
        <v>0</v>
      </c>
    </row>
    <row r="1332" spans="1:8" x14ac:dyDescent="0.3">
      <c r="A1332" s="70"/>
      <c r="B1332" s="50"/>
      <c r="C1332" s="15" t="str">
        <f>IFERROR(IF(A1332&lt;&gt;"",VLOOKUP($A1332,'[1]LISTE ARTICLES PA-PV'!$A$2:$AB$1397,4,FALSE),""),"")</f>
        <v/>
      </c>
      <c r="D1332" s="46" t="str">
        <f>IFERROR(IF($A1332&lt;&gt;"",VLOOKUP($A1332,'[1]LISTE ARTICLES PA-PV'!$A$2:$AB$1397,6,FALSE),"0"),"")</f>
        <v>0</v>
      </c>
      <c r="E1332" s="49">
        <f t="shared" si="22"/>
        <v>0</v>
      </c>
      <c r="F1332" s="15" t="str">
        <f>IFERROR(IF($A1332&lt;&gt;"",VLOOKUP($A1332,'[1]LISTE ARTICLES PA-PV'!$A$2:$AB$1397,28,FALSE),""),"")</f>
        <v/>
      </c>
      <c r="G1332" s="15" t="str">
        <f>IFERROR(IF($A1332&lt;&gt;"",VLOOKUP($A1332,'[1]LISTE ARTICLES PA-PV'!$A$2:$AB$1397,27,FALSE),""),"")</f>
        <v/>
      </c>
      <c r="H1332" s="50" t="str">
        <f>IF($A1332&lt;&gt;"",VLOOKUP($A1332,'[1]LISTE ARTICLES PA-PV'!$A$2:$AB$1397,7,FALSE),"0")</f>
        <v>0</v>
      </c>
    </row>
    <row r="1333" spans="1:8" x14ac:dyDescent="0.3">
      <c r="A1333" s="70"/>
      <c r="B1333" s="50"/>
      <c r="C1333" s="15" t="str">
        <f>IFERROR(IF(A1333&lt;&gt;"",VLOOKUP($A1333,'[1]LISTE ARTICLES PA-PV'!$A$2:$AB$1397,4,FALSE),""),"")</f>
        <v/>
      </c>
      <c r="D1333" s="46" t="str">
        <f>IFERROR(IF($A1333&lt;&gt;"",VLOOKUP($A1333,'[1]LISTE ARTICLES PA-PV'!$A$2:$AB$1397,6,FALSE),"0"),"")</f>
        <v>0</v>
      </c>
      <c r="E1333" s="49">
        <f t="shared" si="22"/>
        <v>0</v>
      </c>
      <c r="F1333" s="15" t="str">
        <f>IFERROR(IF($A1333&lt;&gt;"",VLOOKUP($A1333,'[1]LISTE ARTICLES PA-PV'!$A$2:$AB$1397,28,FALSE),""),"")</f>
        <v/>
      </c>
      <c r="G1333" s="15" t="str">
        <f>IFERROR(IF($A1333&lt;&gt;"",VLOOKUP($A1333,'[1]LISTE ARTICLES PA-PV'!$A$2:$AB$1397,27,FALSE),""),"")</f>
        <v/>
      </c>
      <c r="H1333" s="50" t="str">
        <f>IF($A1333&lt;&gt;"",VLOOKUP($A1333,'[1]LISTE ARTICLES PA-PV'!$A$2:$AB$1397,7,FALSE),"0")</f>
        <v>0</v>
      </c>
    </row>
    <row r="1334" spans="1:8" x14ac:dyDescent="0.3">
      <c r="A1334" s="70"/>
      <c r="B1334" s="50"/>
      <c r="C1334" s="15" t="str">
        <f>IFERROR(IF(A1334&lt;&gt;"",VLOOKUP($A1334,'[1]LISTE ARTICLES PA-PV'!$A$2:$AB$1397,4,FALSE),""),"")</f>
        <v/>
      </c>
      <c r="D1334" s="46" t="str">
        <f>IFERROR(IF($A1334&lt;&gt;"",VLOOKUP($A1334,'[1]LISTE ARTICLES PA-PV'!$A$2:$AB$1397,6,FALSE),"0"),"")</f>
        <v>0</v>
      </c>
      <c r="E1334" s="49">
        <f t="shared" si="22"/>
        <v>0</v>
      </c>
      <c r="F1334" s="15" t="str">
        <f>IFERROR(IF($A1334&lt;&gt;"",VLOOKUP($A1334,'[1]LISTE ARTICLES PA-PV'!$A$2:$AB$1397,28,FALSE),""),"")</f>
        <v/>
      </c>
      <c r="G1334" s="15" t="str">
        <f>IFERROR(IF($A1334&lt;&gt;"",VLOOKUP($A1334,'[1]LISTE ARTICLES PA-PV'!$A$2:$AB$1397,27,FALSE),""),"")</f>
        <v/>
      </c>
      <c r="H1334" s="50" t="str">
        <f>IF($A1334&lt;&gt;"",VLOOKUP($A1334,'[1]LISTE ARTICLES PA-PV'!$A$2:$AB$1397,7,FALSE),"0")</f>
        <v>0</v>
      </c>
    </row>
    <row r="1335" spans="1:8" x14ac:dyDescent="0.3">
      <c r="A1335" s="70"/>
      <c r="B1335" s="50"/>
      <c r="C1335" s="15" t="str">
        <f>IFERROR(IF(A1335&lt;&gt;"",VLOOKUP($A1335,'[1]LISTE ARTICLES PA-PV'!$A$2:$AB$1397,4,FALSE),""),"")</f>
        <v/>
      </c>
      <c r="D1335" s="46" t="str">
        <f>IFERROR(IF($A1335&lt;&gt;"",VLOOKUP($A1335,'[1]LISTE ARTICLES PA-PV'!$A$2:$AB$1397,6,FALSE),"0"),"")</f>
        <v>0</v>
      </c>
      <c r="E1335" s="49">
        <f t="shared" si="22"/>
        <v>0</v>
      </c>
      <c r="F1335" s="15" t="str">
        <f>IFERROR(IF($A1335&lt;&gt;"",VLOOKUP($A1335,'[1]LISTE ARTICLES PA-PV'!$A$2:$AB$1397,28,FALSE),""),"")</f>
        <v/>
      </c>
      <c r="G1335" s="15" t="str">
        <f>IFERROR(IF($A1335&lt;&gt;"",VLOOKUP($A1335,'[1]LISTE ARTICLES PA-PV'!$A$2:$AB$1397,27,FALSE),""),"")</f>
        <v/>
      </c>
      <c r="H1335" s="50" t="str">
        <f>IF($A1335&lt;&gt;"",VLOOKUP($A1335,'[1]LISTE ARTICLES PA-PV'!$A$2:$AB$1397,7,FALSE),"0")</f>
        <v>0</v>
      </c>
    </row>
    <row r="1336" spans="1:8" x14ac:dyDescent="0.3">
      <c r="A1336" s="70"/>
      <c r="B1336" s="50"/>
      <c r="C1336" s="15" t="str">
        <f>IFERROR(IF(A1336&lt;&gt;"",VLOOKUP($A1336,'[1]LISTE ARTICLES PA-PV'!$A$2:$AB$1397,4,FALSE),""),"")</f>
        <v/>
      </c>
      <c r="D1336" s="46" t="str">
        <f>IFERROR(IF($A1336&lt;&gt;"",VLOOKUP($A1336,'[1]LISTE ARTICLES PA-PV'!$A$2:$AB$1397,6,FALSE),"0"),"")</f>
        <v>0</v>
      </c>
      <c r="E1336" s="49">
        <f t="shared" si="22"/>
        <v>0</v>
      </c>
      <c r="F1336" s="15" t="str">
        <f>IFERROR(IF($A1336&lt;&gt;"",VLOOKUP($A1336,'[1]LISTE ARTICLES PA-PV'!$A$2:$AB$1397,28,FALSE),""),"")</f>
        <v/>
      </c>
      <c r="G1336" s="15" t="str">
        <f>IFERROR(IF($A1336&lt;&gt;"",VLOOKUP($A1336,'[1]LISTE ARTICLES PA-PV'!$A$2:$AB$1397,27,FALSE),""),"")</f>
        <v/>
      </c>
      <c r="H1336" s="50" t="str">
        <f>IF($A1336&lt;&gt;"",VLOOKUP($A1336,'[1]LISTE ARTICLES PA-PV'!$A$2:$AB$1397,7,FALSE),"0")</f>
        <v>0</v>
      </c>
    </row>
    <row r="1337" spans="1:8" x14ac:dyDescent="0.3">
      <c r="A1337" s="70"/>
      <c r="B1337" s="50"/>
      <c r="C1337" s="15" t="str">
        <f>IFERROR(IF(A1337&lt;&gt;"",VLOOKUP($A1337,'[1]LISTE ARTICLES PA-PV'!$A$2:$AB$1397,4,FALSE),""),"")</f>
        <v/>
      </c>
      <c r="D1337" s="46" t="str">
        <f>IFERROR(IF($A1337&lt;&gt;"",VLOOKUP($A1337,'[1]LISTE ARTICLES PA-PV'!$A$2:$AB$1397,6,FALSE),"0"),"")</f>
        <v>0</v>
      </c>
      <c r="E1337" s="49">
        <f t="shared" si="22"/>
        <v>0</v>
      </c>
      <c r="F1337" s="15" t="str">
        <f>IFERROR(IF($A1337&lt;&gt;"",VLOOKUP($A1337,'[1]LISTE ARTICLES PA-PV'!$A$2:$AB$1397,28,FALSE),""),"")</f>
        <v/>
      </c>
      <c r="G1337" s="15" t="str">
        <f>IFERROR(IF($A1337&lt;&gt;"",VLOOKUP($A1337,'[1]LISTE ARTICLES PA-PV'!$A$2:$AB$1397,27,FALSE),""),"")</f>
        <v/>
      </c>
      <c r="H1337" s="50" t="str">
        <f>IF($A1337&lt;&gt;"",VLOOKUP($A1337,'[1]LISTE ARTICLES PA-PV'!$A$2:$AB$1397,7,FALSE),"0")</f>
        <v>0</v>
      </c>
    </row>
    <row r="1338" spans="1:8" x14ac:dyDescent="0.3">
      <c r="A1338" s="70"/>
      <c r="B1338" s="50"/>
      <c r="C1338" s="15" t="str">
        <f>IFERROR(IF(A1338&lt;&gt;"",VLOOKUP($A1338,'[1]LISTE ARTICLES PA-PV'!$A$2:$AB$1397,4,FALSE),""),"")</f>
        <v/>
      </c>
      <c r="D1338" s="46" t="str">
        <f>IFERROR(IF($A1338&lt;&gt;"",VLOOKUP($A1338,'[1]LISTE ARTICLES PA-PV'!$A$2:$AB$1397,6,FALSE),"0"),"")</f>
        <v>0</v>
      </c>
      <c r="E1338" s="49">
        <f t="shared" si="22"/>
        <v>0</v>
      </c>
      <c r="F1338" s="15" t="str">
        <f>IFERROR(IF($A1338&lt;&gt;"",VLOOKUP($A1338,'[1]LISTE ARTICLES PA-PV'!$A$2:$AB$1397,28,FALSE),""),"")</f>
        <v/>
      </c>
      <c r="G1338" s="15" t="str">
        <f>IFERROR(IF($A1338&lt;&gt;"",VLOOKUP($A1338,'[1]LISTE ARTICLES PA-PV'!$A$2:$AB$1397,27,FALSE),""),"")</f>
        <v/>
      </c>
      <c r="H1338" s="50" t="str">
        <f>IF($A1338&lt;&gt;"",VLOOKUP($A1338,'[1]LISTE ARTICLES PA-PV'!$A$2:$AB$1397,7,FALSE),"0")</f>
        <v>0</v>
      </c>
    </row>
    <row r="1339" spans="1:8" x14ac:dyDescent="0.3">
      <c r="A1339" s="70"/>
      <c r="B1339" s="50"/>
      <c r="C1339" s="15" t="str">
        <f>IFERROR(IF(A1339&lt;&gt;"",VLOOKUP($A1339,'[1]LISTE ARTICLES PA-PV'!$A$2:$AB$1397,4,FALSE),""),"")</f>
        <v/>
      </c>
      <c r="D1339" s="46" t="str">
        <f>IFERROR(IF($A1339&lt;&gt;"",VLOOKUP($A1339,'[1]LISTE ARTICLES PA-PV'!$A$2:$AB$1397,6,FALSE),"0"),"")</f>
        <v>0</v>
      </c>
      <c r="E1339" s="49">
        <f t="shared" si="22"/>
        <v>0</v>
      </c>
      <c r="F1339" s="15" t="str">
        <f>IFERROR(IF($A1339&lt;&gt;"",VLOOKUP($A1339,'[1]LISTE ARTICLES PA-PV'!$A$2:$AB$1397,28,FALSE),""),"")</f>
        <v/>
      </c>
      <c r="G1339" s="15" t="str">
        <f>IFERROR(IF($A1339&lt;&gt;"",VLOOKUP($A1339,'[1]LISTE ARTICLES PA-PV'!$A$2:$AB$1397,27,FALSE),""),"")</f>
        <v/>
      </c>
      <c r="H1339" s="50" t="str">
        <f>IF($A1339&lt;&gt;"",VLOOKUP($A1339,'[1]LISTE ARTICLES PA-PV'!$A$2:$AB$1397,7,FALSE),"0")</f>
        <v>0</v>
      </c>
    </row>
    <row r="1340" spans="1:8" x14ac:dyDescent="0.3">
      <c r="A1340" s="70"/>
      <c r="B1340" s="50"/>
      <c r="C1340" s="15" t="str">
        <f>IFERROR(IF(A1340&lt;&gt;"",VLOOKUP($A1340,'[1]LISTE ARTICLES PA-PV'!$A$2:$AB$1397,4,FALSE),""),"")</f>
        <v/>
      </c>
      <c r="D1340" s="46" t="str">
        <f>IFERROR(IF($A1340&lt;&gt;"",VLOOKUP($A1340,'[1]LISTE ARTICLES PA-PV'!$A$2:$AB$1397,6,FALSE),"0"),"")</f>
        <v>0</v>
      </c>
      <c r="E1340" s="49">
        <f t="shared" si="22"/>
        <v>0</v>
      </c>
      <c r="F1340" s="15" t="str">
        <f>IFERROR(IF($A1340&lt;&gt;"",VLOOKUP($A1340,'[1]LISTE ARTICLES PA-PV'!$A$2:$AB$1397,28,FALSE),""),"")</f>
        <v/>
      </c>
      <c r="G1340" s="15" t="str">
        <f>IFERROR(IF($A1340&lt;&gt;"",VLOOKUP($A1340,'[1]LISTE ARTICLES PA-PV'!$A$2:$AB$1397,27,FALSE),""),"")</f>
        <v/>
      </c>
      <c r="H1340" s="50" t="str">
        <f>IF($A1340&lt;&gt;"",VLOOKUP($A1340,'[1]LISTE ARTICLES PA-PV'!$A$2:$AB$1397,7,FALSE),"0")</f>
        <v>0</v>
      </c>
    </row>
    <row r="1341" spans="1:8" x14ac:dyDescent="0.3">
      <c r="A1341" s="70"/>
      <c r="B1341" s="50"/>
      <c r="C1341" s="15" t="str">
        <f>IFERROR(IF(A1341&lt;&gt;"",VLOOKUP($A1341,'[1]LISTE ARTICLES PA-PV'!$A$2:$AB$1397,4,FALSE),""),"")</f>
        <v/>
      </c>
      <c r="D1341" s="46" t="str">
        <f>IFERROR(IF($A1341&lt;&gt;"",VLOOKUP($A1341,'[1]LISTE ARTICLES PA-PV'!$A$2:$AB$1397,6,FALSE),"0"),"")</f>
        <v>0</v>
      </c>
      <c r="E1341" s="49">
        <f t="shared" si="22"/>
        <v>0</v>
      </c>
      <c r="F1341" s="15" t="str">
        <f>IFERROR(IF($A1341&lt;&gt;"",VLOOKUP($A1341,'[1]LISTE ARTICLES PA-PV'!$A$2:$AB$1397,28,FALSE),""),"")</f>
        <v/>
      </c>
      <c r="G1341" s="15" t="str">
        <f>IFERROR(IF($A1341&lt;&gt;"",VLOOKUP($A1341,'[1]LISTE ARTICLES PA-PV'!$A$2:$AB$1397,27,FALSE),""),"")</f>
        <v/>
      </c>
      <c r="H1341" s="50" t="str">
        <f>IF($A1341&lt;&gt;"",VLOOKUP($A1341,'[1]LISTE ARTICLES PA-PV'!$A$2:$AB$1397,7,FALSE),"0")</f>
        <v>0</v>
      </c>
    </row>
    <row r="1342" spans="1:8" x14ac:dyDescent="0.3">
      <c r="A1342" s="70"/>
      <c r="B1342" s="50"/>
      <c r="C1342" s="15" t="str">
        <f>IFERROR(IF(A1342&lt;&gt;"",VLOOKUP($A1342,'[1]LISTE ARTICLES PA-PV'!$A$2:$AB$1397,4,FALSE),""),"")</f>
        <v/>
      </c>
      <c r="D1342" s="46" t="str">
        <f>IFERROR(IF($A1342&lt;&gt;"",VLOOKUP($A1342,'[1]LISTE ARTICLES PA-PV'!$A$2:$AB$1397,6,FALSE),"0"),"")</f>
        <v>0</v>
      </c>
      <c r="E1342" s="49">
        <f t="shared" si="22"/>
        <v>0</v>
      </c>
      <c r="F1342" s="15" t="str">
        <f>IFERROR(IF($A1342&lt;&gt;"",VLOOKUP($A1342,'[1]LISTE ARTICLES PA-PV'!$A$2:$AB$1397,28,FALSE),""),"")</f>
        <v/>
      </c>
      <c r="G1342" s="15" t="str">
        <f>IFERROR(IF($A1342&lt;&gt;"",VLOOKUP($A1342,'[1]LISTE ARTICLES PA-PV'!$A$2:$AB$1397,27,FALSE),""),"")</f>
        <v/>
      </c>
      <c r="H1342" s="50" t="str">
        <f>IF($A1342&lt;&gt;"",VLOOKUP($A1342,'[1]LISTE ARTICLES PA-PV'!$A$2:$AB$1397,7,FALSE),"0")</f>
        <v>0</v>
      </c>
    </row>
    <row r="1343" spans="1:8" x14ac:dyDescent="0.3">
      <c r="A1343" s="70"/>
      <c r="B1343" s="50"/>
      <c r="C1343" s="15" t="str">
        <f>IFERROR(IF(A1343&lt;&gt;"",VLOOKUP($A1343,'[1]LISTE ARTICLES PA-PV'!$A$2:$AB$1397,4,FALSE),""),"")</f>
        <v/>
      </c>
      <c r="D1343" s="46" t="str">
        <f>IFERROR(IF($A1343&lt;&gt;"",VLOOKUP($A1343,'[1]LISTE ARTICLES PA-PV'!$A$2:$AB$1397,6,FALSE),"0"),"")</f>
        <v>0</v>
      </c>
      <c r="E1343" s="49">
        <f t="shared" si="22"/>
        <v>0</v>
      </c>
      <c r="F1343" s="15" t="str">
        <f>IFERROR(IF($A1343&lt;&gt;"",VLOOKUP($A1343,'[1]LISTE ARTICLES PA-PV'!$A$2:$AB$1397,28,FALSE),""),"")</f>
        <v/>
      </c>
      <c r="G1343" s="15" t="str">
        <f>IFERROR(IF($A1343&lt;&gt;"",VLOOKUP($A1343,'[1]LISTE ARTICLES PA-PV'!$A$2:$AB$1397,27,FALSE),""),"")</f>
        <v/>
      </c>
      <c r="H1343" s="50" t="str">
        <f>IF($A1343&lt;&gt;"",VLOOKUP($A1343,'[1]LISTE ARTICLES PA-PV'!$A$2:$AB$1397,7,FALSE),"0")</f>
        <v>0</v>
      </c>
    </row>
    <row r="1344" spans="1:8" x14ac:dyDescent="0.3">
      <c r="A1344" s="70"/>
      <c r="B1344" s="50"/>
      <c r="C1344" s="15" t="str">
        <f>IFERROR(IF(A1344&lt;&gt;"",VLOOKUP($A1344,'[1]LISTE ARTICLES PA-PV'!$A$2:$AB$1397,4,FALSE),""),"")</f>
        <v/>
      </c>
      <c r="D1344" s="46" t="str">
        <f>IFERROR(IF($A1344&lt;&gt;"",VLOOKUP($A1344,'[1]LISTE ARTICLES PA-PV'!$A$2:$AB$1397,6,FALSE),"0"),"")</f>
        <v>0</v>
      </c>
      <c r="E1344" s="49">
        <f t="shared" si="22"/>
        <v>0</v>
      </c>
      <c r="F1344" s="15" t="str">
        <f>IFERROR(IF($A1344&lt;&gt;"",VLOOKUP($A1344,'[1]LISTE ARTICLES PA-PV'!$A$2:$AB$1397,28,FALSE),""),"")</f>
        <v/>
      </c>
      <c r="G1344" s="15" t="str">
        <f>IFERROR(IF($A1344&lt;&gt;"",VLOOKUP($A1344,'[1]LISTE ARTICLES PA-PV'!$A$2:$AB$1397,27,FALSE),""),"")</f>
        <v/>
      </c>
      <c r="H1344" s="50" t="str">
        <f>IF($A1344&lt;&gt;"",VLOOKUP($A1344,'[1]LISTE ARTICLES PA-PV'!$A$2:$AB$1397,7,FALSE),"0")</f>
        <v>0</v>
      </c>
    </row>
    <row r="1345" spans="1:8" x14ac:dyDescent="0.3">
      <c r="A1345" s="70"/>
      <c r="B1345" s="50"/>
      <c r="C1345" s="15" t="str">
        <f>IFERROR(IF(A1345&lt;&gt;"",VLOOKUP($A1345,'[1]LISTE ARTICLES PA-PV'!$A$2:$AB$1397,4,FALSE),""),"")</f>
        <v/>
      </c>
      <c r="D1345" s="46" t="str">
        <f>IFERROR(IF($A1345&lt;&gt;"",VLOOKUP($A1345,'[1]LISTE ARTICLES PA-PV'!$A$2:$AB$1397,6,FALSE),"0"),"")</f>
        <v>0</v>
      </c>
      <c r="E1345" s="49">
        <f t="shared" si="22"/>
        <v>0</v>
      </c>
      <c r="F1345" s="15" t="str">
        <f>IFERROR(IF($A1345&lt;&gt;"",VLOOKUP($A1345,'[1]LISTE ARTICLES PA-PV'!$A$2:$AB$1397,28,FALSE),""),"")</f>
        <v/>
      </c>
      <c r="G1345" s="15" t="str">
        <f>IFERROR(IF($A1345&lt;&gt;"",VLOOKUP($A1345,'[1]LISTE ARTICLES PA-PV'!$A$2:$AB$1397,27,FALSE),""),"")</f>
        <v/>
      </c>
      <c r="H1345" s="50" t="str">
        <f>IF($A1345&lt;&gt;"",VLOOKUP($A1345,'[1]LISTE ARTICLES PA-PV'!$A$2:$AB$1397,7,FALSE),"0")</f>
        <v>0</v>
      </c>
    </row>
    <row r="1346" spans="1:8" x14ac:dyDescent="0.3">
      <c r="A1346" s="70"/>
      <c r="B1346" s="50"/>
      <c r="C1346" s="15" t="str">
        <f>IFERROR(IF(A1346&lt;&gt;"",VLOOKUP($A1346,'[1]LISTE ARTICLES PA-PV'!$A$2:$AB$1397,4,FALSE),""),"")</f>
        <v/>
      </c>
      <c r="D1346" s="46" t="str">
        <f>IFERROR(IF($A1346&lt;&gt;"",VLOOKUP($A1346,'[1]LISTE ARTICLES PA-PV'!$A$2:$AB$1397,6,FALSE),"0"),"")</f>
        <v>0</v>
      </c>
      <c r="E1346" s="49">
        <f t="shared" si="22"/>
        <v>0</v>
      </c>
      <c r="F1346" s="15" t="str">
        <f>IFERROR(IF($A1346&lt;&gt;"",VLOOKUP($A1346,'[1]LISTE ARTICLES PA-PV'!$A$2:$AB$1397,28,FALSE),""),"")</f>
        <v/>
      </c>
      <c r="G1346" s="15" t="str">
        <f>IFERROR(IF($A1346&lt;&gt;"",VLOOKUP($A1346,'[1]LISTE ARTICLES PA-PV'!$A$2:$AB$1397,27,FALSE),""),"")</f>
        <v/>
      </c>
      <c r="H1346" s="50" t="str">
        <f>IF($A1346&lt;&gt;"",VLOOKUP($A1346,'[1]LISTE ARTICLES PA-PV'!$A$2:$AB$1397,7,FALSE),"0")</f>
        <v>0</v>
      </c>
    </row>
    <row r="1347" spans="1:8" x14ac:dyDescent="0.3">
      <c r="A1347" s="70"/>
      <c r="B1347" s="50"/>
      <c r="C1347" s="15" t="str">
        <f>IFERROR(IF(A1347&lt;&gt;"",VLOOKUP($A1347,'[1]LISTE ARTICLES PA-PV'!$A$2:$AB$1397,4,FALSE),""),"")</f>
        <v/>
      </c>
      <c r="D1347" s="46" t="str">
        <f>IFERROR(IF($A1347&lt;&gt;"",VLOOKUP($A1347,'[1]LISTE ARTICLES PA-PV'!$A$2:$AB$1397,6,FALSE),"0"),"")</f>
        <v>0</v>
      </c>
      <c r="E1347" s="49">
        <f t="shared" si="22"/>
        <v>0</v>
      </c>
      <c r="F1347" s="15" t="str">
        <f>IFERROR(IF($A1347&lt;&gt;"",VLOOKUP($A1347,'[1]LISTE ARTICLES PA-PV'!$A$2:$AB$1397,28,FALSE),""),"")</f>
        <v/>
      </c>
      <c r="G1347" s="15" t="str">
        <f>IFERROR(IF($A1347&lt;&gt;"",VLOOKUP($A1347,'[1]LISTE ARTICLES PA-PV'!$A$2:$AB$1397,27,FALSE),""),"")</f>
        <v/>
      </c>
      <c r="H1347" s="50" t="str">
        <f>IF($A1347&lt;&gt;"",VLOOKUP($A1347,'[1]LISTE ARTICLES PA-PV'!$A$2:$AB$1397,7,FALSE),"0")</f>
        <v>0</v>
      </c>
    </row>
    <row r="1348" spans="1:8" x14ac:dyDescent="0.3">
      <c r="A1348" s="70"/>
      <c r="B1348" s="50"/>
      <c r="C1348" s="15" t="str">
        <f>IFERROR(IF(A1348&lt;&gt;"",VLOOKUP($A1348,'[1]LISTE ARTICLES PA-PV'!$A$2:$AB$1397,4,FALSE),""),"")</f>
        <v/>
      </c>
      <c r="D1348" s="46" t="str">
        <f>IFERROR(IF($A1348&lt;&gt;"",VLOOKUP($A1348,'[1]LISTE ARTICLES PA-PV'!$A$2:$AB$1397,6,FALSE),"0"),"")</f>
        <v>0</v>
      </c>
      <c r="E1348" s="49">
        <f t="shared" si="22"/>
        <v>0</v>
      </c>
      <c r="F1348" s="15" t="str">
        <f>IFERROR(IF($A1348&lt;&gt;"",VLOOKUP($A1348,'[1]LISTE ARTICLES PA-PV'!$A$2:$AB$1397,28,FALSE),""),"")</f>
        <v/>
      </c>
      <c r="G1348" s="15" t="str">
        <f>IFERROR(IF($A1348&lt;&gt;"",VLOOKUP($A1348,'[1]LISTE ARTICLES PA-PV'!$A$2:$AB$1397,27,FALSE),""),"")</f>
        <v/>
      </c>
      <c r="H1348" s="50" t="str">
        <f>IF($A1348&lt;&gt;"",VLOOKUP($A1348,'[1]LISTE ARTICLES PA-PV'!$A$2:$AB$1397,7,FALSE),"0")</f>
        <v>0</v>
      </c>
    </row>
    <row r="1349" spans="1:8" x14ac:dyDescent="0.3">
      <c r="A1349" s="70"/>
      <c r="B1349" s="50"/>
      <c r="C1349" s="15" t="str">
        <f>IFERROR(IF(A1349&lt;&gt;"",VLOOKUP($A1349,'[1]LISTE ARTICLES PA-PV'!$A$2:$AB$1397,4,FALSE),""),"")</f>
        <v/>
      </c>
      <c r="D1349" s="46" t="str">
        <f>IFERROR(IF($A1349&lt;&gt;"",VLOOKUP($A1349,'[1]LISTE ARTICLES PA-PV'!$A$2:$AB$1397,6,FALSE),"0"),"")</f>
        <v>0</v>
      </c>
      <c r="E1349" s="49">
        <f t="shared" si="22"/>
        <v>0</v>
      </c>
      <c r="F1349" s="15" t="str">
        <f>IFERROR(IF($A1349&lt;&gt;"",VLOOKUP($A1349,'[1]LISTE ARTICLES PA-PV'!$A$2:$AB$1397,28,FALSE),""),"")</f>
        <v/>
      </c>
      <c r="G1349" s="15" t="str">
        <f>IFERROR(IF($A1349&lt;&gt;"",VLOOKUP($A1349,'[1]LISTE ARTICLES PA-PV'!$A$2:$AB$1397,27,FALSE),""),"")</f>
        <v/>
      </c>
      <c r="H1349" s="50" t="str">
        <f>IF($A1349&lt;&gt;"",VLOOKUP($A1349,'[1]LISTE ARTICLES PA-PV'!$A$2:$AB$1397,7,FALSE),"0")</f>
        <v>0</v>
      </c>
    </row>
    <row r="1350" spans="1:8" x14ac:dyDescent="0.3">
      <c r="A1350" s="70"/>
      <c r="B1350" s="50"/>
      <c r="C1350" s="15" t="str">
        <f>IFERROR(IF(A1350&lt;&gt;"",VLOOKUP($A1350,'[1]LISTE ARTICLES PA-PV'!$A$2:$AB$1397,4,FALSE),""),"")</f>
        <v/>
      </c>
      <c r="D1350" s="46" t="str">
        <f>IFERROR(IF($A1350&lt;&gt;"",VLOOKUP($A1350,'[1]LISTE ARTICLES PA-PV'!$A$2:$AB$1397,6,FALSE),"0"),"")</f>
        <v>0</v>
      </c>
      <c r="E1350" s="49">
        <f t="shared" si="22"/>
        <v>0</v>
      </c>
      <c r="F1350" s="15" t="str">
        <f>IFERROR(IF($A1350&lt;&gt;"",VLOOKUP($A1350,'[1]LISTE ARTICLES PA-PV'!$A$2:$AB$1397,28,FALSE),""),"")</f>
        <v/>
      </c>
      <c r="G1350" s="15" t="str">
        <f>IFERROR(IF($A1350&lt;&gt;"",VLOOKUP($A1350,'[1]LISTE ARTICLES PA-PV'!$A$2:$AB$1397,27,FALSE),""),"")</f>
        <v/>
      </c>
      <c r="H1350" s="50" t="str">
        <f>IF($A1350&lt;&gt;"",VLOOKUP($A1350,'[1]LISTE ARTICLES PA-PV'!$A$2:$AB$1397,7,FALSE),"0")</f>
        <v>0</v>
      </c>
    </row>
    <row r="1351" spans="1:8" x14ac:dyDescent="0.3">
      <c r="A1351" s="70"/>
      <c r="B1351" s="50"/>
      <c r="C1351" s="15" t="str">
        <f>IFERROR(IF(A1351&lt;&gt;"",VLOOKUP($A1351,'[1]LISTE ARTICLES PA-PV'!$A$2:$AB$1397,4,FALSE),""),"")</f>
        <v/>
      </c>
      <c r="D1351" s="46" t="str">
        <f>IFERROR(IF($A1351&lt;&gt;"",VLOOKUP($A1351,'[1]LISTE ARTICLES PA-PV'!$A$2:$AB$1397,6,FALSE),"0"),"")</f>
        <v>0</v>
      </c>
      <c r="E1351" s="49">
        <f t="shared" si="22"/>
        <v>0</v>
      </c>
      <c r="F1351" s="15" t="str">
        <f>IFERROR(IF($A1351&lt;&gt;"",VLOOKUP($A1351,'[1]LISTE ARTICLES PA-PV'!$A$2:$AB$1397,28,FALSE),""),"")</f>
        <v/>
      </c>
      <c r="G1351" s="15" t="str">
        <f>IFERROR(IF($A1351&lt;&gt;"",VLOOKUP($A1351,'[1]LISTE ARTICLES PA-PV'!$A$2:$AB$1397,27,FALSE),""),"")</f>
        <v/>
      </c>
      <c r="H1351" s="50" t="str">
        <f>IF($A1351&lt;&gt;"",VLOOKUP($A1351,'[1]LISTE ARTICLES PA-PV'!$A$2:$AB$1397,7,FALSE),"0")</f>
        <v>0</v>
      </c>
    </row>
    <row r="1352" spans="1:8" x14ac:dyDescent="0.3">
      <c r="A1352" s="70"/>
      <c r="B1352" s="50"/>
      <c r="C1352" s="15" t="str">
        <f>IFERROR(IF(A1352&lt;&gt;"",VLOOKUP($A1352,'[1]LISTE ARTICLES PA-PV'!$A$2:$AB$1397,4,FALSE),""),"")</f>
        <v/>
      </c>
      <c r="D1352" s="46" t="str">
        <f>IFERROR(IF($A1352&lt;&gt;"",VLOOKUP($A1352,'[1]LISTE ARTICLES PA-PV'!$A$2:$AB$1397,6,FALSE),"0"),"")</f>
        <v>0</v>
      </c>
      <c r="E1352" s="49">
        <f t="shared" si="22"/>
        <v>0</v>
      </c>
      <c r="F1352" s="15" t="str">
        <f>IFERROR(IF($A1352&lt;&gt;"",VLOOKUP($A1352,'[1]LISTE ARTICLES PA-PV'!$A$2:$AB$1397,28,FALSE),""),"")</f>
        <v/>
      </c>
      <c r="G1352" s="15" t="str">
        <f>IFERROR(IF($A1352&lt;&gt;"",VLOOKUP($A1352,'[1]LISTE ARTICLES PA-PV'!$A$2:$AB$1397,27,FALSE),""),"")</f>
        <v/>
      </c>
      <c r="H1352" s="50" t="str">
        <f>IF($A1352&lt;&gt;"",VLOOKUP($A1352,'[1]LISTE ARTICLES PA-PV'!$A$2:$AB$1397,7,FALSE),"0")</f>
        <v>0</v>
      </c>
    </row>
    <row r="1353" spans="1:8" x14ac:dyDescent="0.3">
      <c r="A1353" s="70"/>
      <c r="B1353" s="50"/>
      <c r="C1353" s="15" t="str">
        <f>IFERROR(IF(A1353&lt;&gt;"",VLOOKUP($A1353,'[1]LISTE ARTICLES PA-PV'!$A$2:$AB$1397,4,FALSE),""),"")</f>
        <v/>
      </c>
      <c r="D1353" s="46" t="str">
        <f>IFERROR(IF($A1353&lt;&gt;"",VLOOKUP($A1353,'[1]LISTE ARTICLES PA-PV'!$A$2:$AB$1397,6,FALSE),"0"),"")</f>
        <v>0</v>
      </c>
      <c r="E1353" s="49">
        <f t="shared" si="22"/>
        <v>0</v>
      </c>
      <c r="F1353" s="15" t="str">
        <f>IFERROR(IF($A1353&lt;&gt;"",VLOOKUP($A1353,'[1]LISTE ARTICLES PA-PV'!$A$2:$AB$1397,28,FALSE),""),"")</f>
        <v/>
      </c>
      <c r="G1353" s="15" t="str">
        <f>IFERROR(IF($A1353&lt;&gt;"",VLOOKUP($A1353,'[1]LISTE ARTICLES PA-PV'!$A$2:$AB$1397,27,FALSE),""),"")</f>
        <v/>
      </c>
      <c r="H1353" s="50" t="str">
        <f>IF($A1353&lt;&gt;"",VLOOKUP($A1353,'[1]LISTE ARTICLES PA-PV'!$A$2:$AB$1397,7,FALSE),"0")</f>
        <v>0</v>
      </c>
    </row>
    <row r="1354" spans="1:8" x14ac:dyDescent="0.3">
      <c r="A1354" s="70"/>
      <c r="B1354" s="50"/>
      <c r="C1354" s="15" t="str">
        <f>IFERROR(IF(A1354&lt;&gt;"",VLOOKUP($A1354,'[1]LISTE ARTICLES PA-PV'!$A$2:$AB$1397,4,FALSE),""),"")</f>
        <v/>
      </c>
      <c r="D1354" s="46" t="str">
        <f>IFERROR(IF($A1354&lt;&gt;"",VLOOKUP($A1354,'[1]LISTE ARTICLES PA-PV'!$A$2:$AB$1397,6,FALSE),"0"),"")</f>
        <v>0</v>
      </c>
      <c r="E1354" s="49">
        <f t="shared" si="22"/>
        <v>0</v>
      </c>
      <c r="F1354" s="15" t="str">
        <f>IFERROR(IF($A1354&lt;&gt;"",VLOOKUP($A1354,'[1]LISTE ARTICLES PA-PV'!$A$2:$AB$1397,28,FALSE),""),"")</f>
        <v/>
      </c>
      <c r="G1354" s="15" t="str">
        <f>IFERROR(IF($A1354&lt;&gt;"",VLOOKUP($A1354,'[1]LISTE ARTICLES PA-PV'!$A$2:$AB$1397,27,FALSE),""),"")</f>
        <v/>
      </c>
      <c r="H1354" s="50" t="str">
        <f>IF($A1354&lt;&gt;"",VLOOKUP($A1354,'[1]LISTE ARTICLES PA-PV'!$A$2:$AB$1397,7,FALSE),"0")</f>
        <v>0</v>
      </c>
    </row>
    <row r="1355" spans="1:8" x14ac:dyDescent="0.3">
      <c r="A1355" s="70"/>
      <c r="B1355" s="50"/>
      <c r="C1355" s="15" t="str">
        <f>IFERROR(IF(A1355&lt;&gt;"",VLOOKUP($A1355,'[1]LISTE ARTICLES PA-PV'!$A$2:$AB$1397,4,FALSE),""),"")</f>
        <v/>
      </c>
      <c r="D1355" s="46" t="str">
        <f>IFERROR(IF($A1355&lt;&gt;"",VLOOKUP($A1355,'[1]LISTE ARTICLES PA-PV'!$A$2:$AB$1397,6,FALSE),"0"),"")</f>
        <v>0</v>
      </c>
      <c r="E1355" s="49">
        <f t="shared" si="22"/>
        <v>0</v>
      </c>
      <c r="F1355" s="15" t="str">
        <f>IFERROR(IF($A1355&lt;&gt;"",VLOOKUP($A1355,'[1]LISTE ARTICLES PA-PV'!$A$2:$AB$1397,28,FALSE),""),"")</f>
        <v/>
      </c>
      <c r="G1355" s="15" t="str">
        <f>IFERROR(IF($A1355&lt;&gt;"",VLOOKUP($A1355,'[1]LISTE ARTICLES PA-PV'!$A$2:$AB$1397,27,FALSE),""),"")</f>
        <v/>
      </c>
      <c r="H1355" s="50" t="str">
        <f>IF($A1355&lt;&gt;"",VLOOKUP($A1355,'[1]LISTE ARTICLES PA-PV'!$A$2:$AB$1397,7,FALSE),"0")</f>
        <v>0</v>
      </c>
    </row>
    <row r="1356" spans="1:8" x14ac:dyDescent="0.3">
      <c r="A1356" s="70"/>
      <c r="B1356" s="50"/>
      <c r="C1356" s="15" t="str">
        <f>IFERROR(IF(A1356&lt;&gt;"",VLOOKUP($A1356,'[1]LISTE ARTICLES PA-PV'!$A$2:$AB$1397,4,FALSE),""),"")</f>
        <v/>
      </c>
      <c r="D1356" s="46" t="str">
        <f>IFERROR(IF($A1356&lt;&gt;"",VLOOKUP($A1356,'[1]LISTE ARTICLES PA-PV'!$A$2:$AB$1397,6,FALSE),"0"),"")</f>
        <v>0</v>
      </c>
      <c r="E1356" s="49">
        <f t="shared" si="22"/>
        <v>0</v>
      </c>
      <c r="F1356" s="15" t="str">
        <f>IFERROR(IF($A1356&lt;&gt;"",VLOOKUP($A1356,'[1]LISTE ARTICLES PA-PV'!$A$2:$AB$1397,28,FALSE),""),"")</f>
        <v/>
      </c>
      <c r="G1356" s="15" t="str">
        <f>IFERROR(IF($A1356&lt;&gt;"",VLOOKUP($A1356,'[1]LISTE ARTICLES PA-PV'!$A$2:$AB$1397,27,FALSE),""),"")</f>
        <v/>
      </c>
      <c r="H1356" s="50" t="str">
        <f>IF($A1356&lt;&gt;"",VLOOKUP($A1356,'[1]LISTE ARTICLES PA-PV'!$A$2:$AB$1397,7,FALSE),"0")</f>
        <v>0</v>
      </c>
    </row>
    <row r="1357" spans="1:8" x14ac:dyDescent="0.3">
      <c r="A1357" s="70"/>
      <c r="B1357" s="50"/>
      <c r="C1357" s="15" t="str">
        <f>IFERROR(IF(A1357&lt;&gt;"",VLOOKUP($A1357,'[1]LISTE ARTICLES PA-PV'!$A$2:$AB$1397,4,FALSE),""),"")</f>
        <v/>
      </c>
      <c r="D1357" s="46" t="str">
        <f>IFERROR(IF($A1357&lt;&gt;"",VLOOKUP($A1357,'[1]LISTE ARTICLES PA-PV'!$A$2:$AB$1397,6,FALSE),"0"),"")</f>
        <v>0</v>
      </c>
      <c r="E1357" s="49">
        <f t="shared" si="22"/>
        <v>0</v>
      </c>
      <c r="F1357" s="15" t="str">
        <f>IFERROR(IF($A1357&lt;&gt;"",VLOOKUP($A1357,'[1]LISTE ARTICLES PA-PV'!$A$2:$AB$1397,28,FALSE),""),"")</f>
        <v/>
      </c>
      <c r="G1357" s="15" t="str">
        <f>IFERROR(IF($A1357&lt;&gt;"",VLOOKUP($A1357,'[1]LISTE ARTICLES PA-PV'!$A$2:$AB$1397,27,FALSE),""),"")</f>
        <v/>
      </c>
      <c r="H1357" s="50" t="str">
        <f>IF($A1357&lt;&gt;"",VLOOKUP($A1357,'[1]LISTE ARTICLES PA-PV'!$A$2:$AB$1397,7,FALSE),"0")</f>
        <v>0</v>
      </c>
    </row>
    <row r="1358" spans="1:8" x14ac:dyDescent="0.3">
      <c r="A1358" s="70"/>
      <c r="B1358" s="50"/>
      <c r="C1358" s="15" t="str">
        <f>IFERROR(IF(A1358&lt;&gt;"",VLOOKUP($A1358,'[1]LISTE ARTICLES PA-PV'!$A$2:$AB$1397,4,FALSE),""),"")</f>
        <v/>
      </c>
      <c r="D1358" s="46" t="str">
        <f>IFERROR(IF($A1358&lt;&gt;"",VLOOKUP($A1358,'[1]LISTE ARTICLES PA-PV'!$A$2:$AB$1397,6,FALSE),"0"),"")</f>
        <v>0</v>
      </c>
      <c r="E1358" s="49">
        <f t="shared" si="22"/>
        <v>0</v>
      </c>
      <c r="F1358" s="15" t="str">
        <f>IFERROR(IF($A1358&lt;&gt;"",VLOOKUP($A1358,'[1]LISTE ARTICLES PA-PV'!$A$2:$AB$1397,28,FALSE),""),"")</f>
        <v/>
      </c>
      <c r="G1358" s="15" t="str">
        <f>IFERROR(IF($A1358&lt;&gt;"",VLOOKUP($A1358,'[1]LISTE ARTICLES PA-PV'!$A$2:$AB$1397,27,FALSE),""),"")</f>
        <v/>
      </c>
      <c r="H1358" s="50" t="str">
        <f>IF($A1358&lt;&gt;"",VLOOKUP($A1358,'[1]LISTE ARTICLES PA-PV'!$A$2:$AB$1397,7,FALSE),"0")</f>
        <v>0</v>
      </c>
    </row>
    <row r="1359" spans="1:8" x14ac:dyDescent="0.3">
      <c r="A1359" s="70"/>
      <c r="B1359" s="50"/>
      <c r="C1359" s="15" t="str">
        <f>IFERROR(IF(A1359&lt;&gt;"",VLOOKUP($A1359,'[1]LISTE ARTICLES PA-PV'!$A$2:$AB$1397,4,FALSE),""),"")</f>
        <v/>
      </c>
      <c r="D1359" s="46" t="str">
        <f>IFERROR(IF($A1359&lt;&gt;"",VLOOKUP($A1359,'[1]LISTE ARTICLES PA-PV'!$A$2:$AB$1397,6,FALSE),"0"),"")</f>
        <v>0</v>
      </c>
      <c r="E1359" s="49">
        <f t="shared" si="22"/>
        <v>0</v>
      </c>
      <c r="F1359" s="15" t="str">
        <f>IFERROR(IF($A1359&lt;&gt;"",VLOOKUP($A1359,'[1]LISTE ARTICLES PA-PV'!$A$2:$AB$1397,28,FALSE),""),"")</f>
        <v/>
      </c>
      <c r="G1359" s="15" t="str">
        <f>IFERROR(IF($A1359&lt;&gt;"",VLOOKUP($A1359,'[1]LISTE ARTICLES PA-PV'!$A$2:$AB$1397,27,FALSE),""),"")</f>
        <v/>
      </c>
      <c r="H1359" s="50" t="str">
        <f>IF($A1359&lt;&gt;"",VLOOKUP($A1359,'[1]LISTE ARTICLES PA-PV'!$A$2:$AB$1397,7,FALSE),"0")</f>
        <v>0</v>
      </c>
    </row>
    <row r="1360" spans="1:8" x14ac:dyDescent="0.3">
      <c r="A1360" s="70"/>
      <c r="B1360" s="50"/>
      <c r="C1360" s="15" t="str">
        <f>IFERROR(IF(A1360&lt;&gt;"",VLOOKUP($A1360,'[1]LISTE ARTICLES PA-PV'!$A$2:$AB$1397,4,FALSE),""),"")</f>
        <v/>
      </c>
      <c r="D1360" s="46" t="str">
        <f>IFERROR(IF($A1360&lt;&gt;"",VLOOKUP($A1360,'[1]LISTE ARTICLES PA-PV'!$A$2:$AB$1397,6,FALSE),"0"),"")</f>
        <v>0</v>
      </c>
      <c r="E1360" s="49">
        <f t="shared" si="22"/>
        <v>0</v>
      </c>
      <c r="F1360" s="15" t="str">
        <f>IFERROR(IF($A1360&lt;&gt;"",VLOOKUP($A1360,'[1]LISTE ARTICLES PA-PV'!$A$2:$AB$1397,28,FALSE),""),"")</f>
        <v/>
      </c>
      <c r="G1360" s="15" t="str">
        <f>IFERROR(IF($A1360&lt;&gt;"",VLOOKUP($A1360,'[1]LISTE ARTICLES PA-PV'!$A$2:$AB$1397,27,FALSE),""),"")</f>
        <v/>
      </c>
      <c r="H1360" s="50" t="str">
        <f>IF($A1360&lt;&gt;"",VLOOKUP($A1360,'[1]LISTE ARTICLES PA-PV'!$A$2:$AB$1397,7,FALSE),"0")</f>
        <v>0</v>
      </c>
    </row>
    <row r="1361" spans="1:8" x14ac:dyDescent="0.3">
      <c r="A1361" s="70"/>
      <c r="B1361" s="50"/>
      <c r="C1361" s="15" t="str">
        <f>IFERROR(IF(A1361&lt;&gt;"",VLOOKUP($A1361,'[1]LISTE ARTICLES PA-PV'!$A$2:$AB$1397,4,FALSE),""),"")</f>
        <v/>
      </c>
      <c r="D1361" s="46" t="str">
        <f>IFERROR(IF($A1361&lt;&gt;"",VLOOKUP($A1361,'[1]LISTE ARTICLES PA-PV'!$A$2:$AB$1397,6,FALSE),"0"),"")</f>
        <v>0</v>
      </c>
      <c r="E1361" s="49">
        <f t="shared" si="22"/>
        <v>0</v>
      </c>
      <c r="F1361" s="15" t="str">
        <f>IFERROR(IF($A1361&lt;&gt;"",VLOOKUP($A1361,'[1]LISTE ARTICLES PA-PV'!$A$2:$AB$1397,28,FALSE),""),"")</f>
        <v/>
      </c>
      <c r="G1361" s="15" t="str">
        <f>IFERROR(IF($A1361&lt;&gt;"",VLOOKUP($A1361,'[1]LISTE ARTICLES PA-PV'!$A$2:$AB$1397,27,FALSE),""),"")</f>
        <v/>
      </c>
      <c r="H1361" s="50" t="str">
        <f>IF($A1361&lt;&gt;"",VLOOKUP($A1361,'[1]LISTE ARTICLES PA-PV'!$A$2:$AB$1397,7,FALSE),"0")</f>
        <v>0</v>
      </c>
    </row>
    <row r="1362" spans="1:8" x14ac:dyDescent="0.3">
      <c r="A1362" s="70"/>
      <c r="B1362" s="50"/>
      <c r="C1362" s="15" t="str">
        <f>IFERROR(IF(A1362&lt;&gt;"",VLOOKUP($A1362,'[1]LISTE ARTICLES PA-PV'!$A$2:$AB$1397,4,FALSE),""),"")</f>
        <v/>
      </c>
      <c r="D1362" s="46" t="str">
        <f>IFERROR(IF($A1362&lt;&gt;"",VLOOKUP($A1362,'[1]LISTE ARTICLES PA-PV'!$A$2:$AB$1397,6,FALSE),"0"),"")</f>
        <v>0</v>
      </c>
      <c r="E1362" s="49">
        <f t="shared" si="22"/>
        <v>0</v>
      </c>
      <c r="F1362" s="15" t="str">
        <f>IFERROR(IF($A1362&lt;&gt;"",VLOOKUP($A1362,'[1]LISTE ARTICLES PA-PV'!$A$2:$AB$1397,28,FALSE),""),"")</f>
        <v/>
      </c>
      <c r="G1362" s="15" t="str">
        <f>IFERROR(IF($A1362&lt;&gt;"",VLOOKUP($A1362,'[1]LISTE ARTICLES PA-PV'!$A$2:$AB$1397,27,FALSE),""),"")</f>
        <v/>
      </c>
      <c r="H1362" s="50" t="str">
        <f>IF($A1362&lt;&gt;"",VLOOKUP($A1362,'[1]LISTE ARTICLES PA-PV'!$A$2:$AB$1397,7,FALSE),"0")</f>
        <v>0</v>
      </c>
    </row>
    <row r="1363" spans="1:8" x14ac:dyDescent="0.3">
      <c r="A1363" s="70"/>
      <c r="B1363" s="50"/>
      <c r="C1363" s="15" t="str">
        <f>IFERROR(IF(A1363&lt;&gt;"",VLOOKUP($A1363,'[1]LISTE ARTICLES PA-PV'!$A$2:$AB$1397,4,FALSE),""),"")</f>
        <v/>
      </c>
      <c r="D1363" s="46" t="str">
        <f>IFERROR(IF($A1363&lt;&gt;"",VLOOKUP($A1363,'[1]LISTE ARTICLES PA-PV'!$A$2:$AB$1397,6,FALSE),"0"),"")</f>
        <v>0</v>
      </c>
      <c r="E1363" s="49">
        <f t="shared" si="22"/>
        <v>0</v>
      </c>
      <c r="F1363" s="15" t="str">
        <f>IFERROR(IF($A1363&lt;&gt;"",VLOOKUP($A1363,'[1]LISTE ARTICLES PA-PV'!$A$2:$AB$1397,28,FALSE),""),"")</f>
        <v/>
      </c>
      <c r="G1363" s="15" t="str">
        <f>IFERROR(IF($A1363&lt;&gt;"",VLOOKUP($A1363,'[1]LISTE ARTICLES PA-PV'!$A$2:$AB$1397,27,FALSE),""),"")</f>
        <v/>
      </c>
      <c r="H1363" s="50" t="str">
        <f>IF($A1363&lt;&gt;"",VLOOKUP($A1363,'[1]LISTE ARTICLES PA-PV'!$A$2:$AB$1397,7,FALSE),"0")</f>
        <v>0</v>
      </c>
    </row>
    <row r="1364" spans="1:8" x14ac:dyDescent="0.3">
      <c r="A1364" s="70"/>
      <c r="B1364" s="50"/>
      <c r="C1364" s="15" t="str">
        <f>IFERROR(IF(A1364&lt;&gt;"",VLOOKUP($A1364,'[1]LISTE ARTICLES PA-PV'!$A$2:$AB$1397,4,FALSE),""),"")</f>
        <v/>
      </c>
      <c r="D1364" s="46" t="str">
        <f>IFERROR(IF($A1364&lt;&gt;"",VLOOKUP($A1364,'[1]LISTE ARTICLES PA-PV'!$A$2:$AB$1397,6,FALSE),"0"),"")</f>
        <v>0</v>
      </c>
      <c r="E1364" s="49">
        <f t="shared" si="22"/>
        <v>0</v>
      </c>
      <c r="F1364" s="15" t="str">
        <f>IFERROR(IF($A1364&lt;&gt;"",VLOOKUP($A1364,'[1]LISTE ARTICLES PA-PV'!$A$2:$AB$1397,28,FALSE),""),"")</f>
        <v/>
      </c>
      <c r="G1364" s="15" t="str">
        <f>IFERROR(IF($A1364&lt;&gt;"",VLOOKUP($A1364,'[1]LISTE ARTICLES PA-PV'!$A$2:$AB$1397,27,FALSE),""),"")</f>
        <v/>
      </c>
      <c r="H1364" s="50" t="str">
        <f>IF($A1364&lt;&gt;"",VLOOKUP($A1364,'[1]LISTE ARTICLES PA-PV'!$A$2:$AB$1397,7,FALSE),"0")</f>
        <v>0</v>
      </c>
    </row>
    <row r="1365" spans="1:8" x14ac:dyDescent="0.3">
      <c r="A1365" s="70"/>
      <c r="B1365" s="50"/>
      <c r="C1365" s="15" t="str">
        <f>IFERROR(IF(A1365&lt;&gt;"",VLOOKUP($A1365,'[1]LISTE ARTICLES PA-PV'!$A$2:$AB$1397,4,FALSE),""),"")</f>
        <v/>
      </c>
      <c r="D1365" s="46" t="str">
        <f>IFERROR(IF($A1365&lt;&gt;"",VLOOKUP($A1365,'[1]LISTE ARTICLES PA-PV'!$A$2:$AB$1397,6,FALSE),"0"),"")</f>
        <v>0</v>
      </c>
      <c r="E1365" s="49">
        <f t="shared" si="22"/>
        <v>0</v>
      </c>
      <c r="F1365" s="15" t="str">
        <f>IFERROR(IF($A1365&lt;&gt;"",VLOOKUP($A1365,'[1]LISTE ARTICLES PA-PV'!$A$2:$AB$1397,28,FALSE),""),"")</f>
        <v/>
      </c>
      <c r="G1365" s="15" t="str">
        <f>IFERROR(IF($A1365&lt;&gt;"",VLOOKUP($A1365,'[1]LISTE ARTICLES PA-PV'!$A$2:$AB$1397,27,FALSE),""),"")</f>
        <v/>
      </c>
      <c r="H1365" s="50" t="str">
        <f>IF($A1365&lt;&gt;"",VLOOKUP($A1365,'[1]LISTE ARTICLES PA-PV'!$A$2:$AB$1397,7,FALSE),"0")</f>
        <v>0</v>
      </c>
    </row>
    <row r="1366" spans="1:8" x14ac:dyDescent="0.3">
      <c r="A1366" s="70"/>
      <c r="B1366" s="50"/>
      <c r="C1366" s="15" t="str">
        <f>IFERROR(IF(A1366&lt;&gt;"",VLOOKUP($A1366,'[1]LISTE ARTICLES PA-PV'!$A$2:$AB$1397,4,FALSE),""),"")</f>
        <v/>
      </c>
      <c r="D1366" s="46" t="str">
        <f>IFERROR(IF($A1366&lt;&gt;"",VLOOKUP($A1366,'[1]LISTE ARTICLES PA-PV'!$A$2:$AB$1397,6,FALSE),"0"),"")</f>
        <v>0</v>
      </c>
      <c r="E1366" s="49">
        <f t="shared" si="22"/>
        <v>0</v>
      </c>
      <c r="F1366" s="15" t="str">
        <f>IFERROR(IF($A1366&lt;&gt;"",VLOOKUP($A1366,'[1]LISTE ARTICLES PA-PV'!$A$2:$AB$1397,28,FALSE),""),"")</f>
        <v/>
      </c>
      <c r="G1366" s="15" t="str">
        <f>IFERROR(IF($A1366&lt;&gt;"",VLOOKUP($A1366,'[1]LISTE ARTICLES PA-PV'!$A$2:$AB$1397,27,FALSE),""),"")</f>
        <v/>
      </c>
      <c r="H1366" s="50" t="str">
        <f>IF($A1366&lt;&gt;"",VLOOKUP($A1366,'[1]LISTE ARTICLES PA-PV'!$A$2:$AB$1397,7,FALSE),"0")</f>
        <v>0</v>
      </c>
    </row>
    <row r="1367" spans="1:8" x14ac:dyDescent="0.3">
      <c r="A1367" s="70"/>
      <c r="B1367" s="50"/>
      <c r="C1367" s="15" t="str">
        <f>IFERROR(IF(A1367&lt;&gt;"",VLOOKUP($A1367,'[1]LISTE ARTICLES PA-PV'!$A$2:$AB$1397,4,FALSE),""),"")</f>
        <v/>
      </c>
      <c r="D1367" s="46" t="str">
        <f>IFERROR(IF($A1367&lt;&gt;"",VLOOKUP($A1367,'[1]LISTE ARTICLES PA-PV'!$A$2:$AB$1397,6,FALSE),"0"),"")</f>
        <v>0</v>
      </c>
      <c r="E1367" s="49">
        <f t="shared" si="22"/>
        <v>0</v>
      </c>
      <c r="F1367" s="15" t="str">
        <f>IFERROR(IF($A1367&lt;&gt;"",VLOOKUP($A1367,'[1]LISTE ARTICLES PA-PV'!$A$2:$AB$1397,28,FALSE),""),"")</f>
        <v/>
      </c>
      <c r="G1367" s="15" t="str">
        <f>IFERROR(IF($A1367&lt;&gt;"",VLOOKUP($A1367,'[1]LISTE ARTICLES PA-PV'!$A$2:$AB$1397,27,FALSE),""),"")</f>
        <v/>
      </c>
      <c r="H1367" s="50" t="str">
        <f>IF($A1367&lt;&gt;"",VLOOKUP($A1367,'[1]LISTE ARTICLES PA-PV'!$A$2:$AB$1397,7,FALSE),"0")</f>
        <v>0</v>
      </c>
    </row>
    <row r="1368" spans="1:8" x14ac:dyDescent="0.3">
      <c r="A1368" s="70"/>
      <c r="B1368" s="50"/>
      <c r="C1368" s="15" t="str">
        <f>IFERROR(IF(A1368&lt;&gt;"",VLOOKUP($A1368,'[1]LISTE ARTICLES PA-PV'!$A$2:$AB$1397,4,FALSE),""),"")</f>
        <v/>
      </c>
      <c r="D1368" s="46" t="str">
        <f>IFERROR(IF($A1368&lt;&gt;"",VLOOKUP($A1368,'[1]LISTE ARTICLES PA-PV'!$A$2:$AB$1397,6,FALSE),"0"),"")</f>
        <v>0</v>
      </c>
      <c r="E1368" s="49">
        <f t="shared" ref="E1368:E1431" si="23">IFERROR(B1368*D1368,0)</f>
        <v>0</v>
      </c>
      <c r="F1368" s="15" t="str">
        <f>IFERROR(IF($A1368&lt;&gt;"",VLOOKUP($A1368,'[1]LISTE ARTICLES PA-PV'!$A$2:$AB$1397,28,FALSE),""),"")</f>
        <v/>
      </c>
      <c r="G1368" s="15" t="str">
        <f>IFERROR(IF($A1368&lt;&gt;"",VLOOKUP($A1368,'[1]LISTE ARTICLES PA-PV'!$A$2:$AB$1397,27,FALSE),""),"")</f>
        <v/>
      </c>
      <c r="H1368" s="50" t="str">
        <f>IF($A1368&lt;&gt;"",VLOOKUP($A1368,'[1]LISTE ARTICLES PA-PV'!$A$2:$AB$1397,7,FALSE),"0")</f>
        <v>0</v>
      </c>
    </row>
    <row r="1369" spans="1:8" x14ac:dyDescent="0.3">
      <c r="A1369" s="70"/>
      <c r="B1369" s="50"/>
      <c r="C1369" s="15" t="str">
        <f>IFERROR(IF(A1369&lt;&gt;"",VLOOKUP($A1369,'[1]LISTE ARTICLES PA-PV'!$A$2:$AB$1397,4,FALSE),""),"")</f>
        <v/>
      </c>
      <c r="D1369" s="46" t="str">
        <f>IFERROR(IF($A1369&lt;&gt;"",VLOOKUP($A1369,'[1]LISTE ARTICLES PA-PV'!$A$2:$AB$1397,6,FALSE),"0"),"")</f>
        <v>0</v>
      </c>
      <c r="E1369" s="49">
        <f t="shared" si="23"/>
        <v>0</v>
      </c>
      <c r="F1369" s="15" t="str">
        <f>IFERROR(IF($A1369&lt;&gt;"",VLOOKUP($A1369,'[1]LISTE ARTICLES PA-PV'!$A$2:$AB$1397,28,FALSE),""),"")</f>
        <v/>
      </c>
      <c r="G1369" s="15" t="str">
        <f>IFERROR(IF($A1369&lt;&gt;"",VLOOKUP($A1369,'[1]LISTE ARTICLES PA-PV'!$A$2:$AB$1397,27,FALSE),""),"")</f>
        <v/>
      </c>
      <c r="H1369" s="50" t="str">
        <f>IF($A1369&lt;&gt;"",VLOOKUP($A1369,'[1]LISTE ARTICLES PA-PV'!$A$2:$AB$1397,7,FALSE),"0")</f>
        <v>0</v>
      </c>
    </row>
    <row r="1370" spans="1:8" x14ac:dyDescent="0.3">
      <c r="A1370" s="70"/>
      <c r="B1370" s="50"/>
      <c r="C1370" s="15" t="str">
        <f>IFERROR(IF(A1370&lt;&gt;"",VLOOKUP($A1370,'[1]LISTE ARTICLES PA-PV'!$A$2:$AB$1397,4,FALSE),""),"")</f>
        <v/>
      </c>
      <c r="D1370" s="46" t="str">
        <f>IFERROR(IF($A1370&lt;&gt;"",VLOOKUP($A1370,'[1]LISTE ARTICLES PA-PV'!$A$2:$AB$1397,6,FALSE),"0"),"")</f>
        <v>0</v>
      </c>
      <c r="E1370" s="49">
        <f t="shared" si="23"/>
        <v>0</v>
      </c>
      <c r="F1370" s="15" t="str">
        <f>IFERROR(IF($A1370&lt;&gt;"",VLOOKUP($A1370,'[1]LISTE ARTICLES PA-PV'!$A$2:$AB$1397,28,FALSE),""),"")</f>
        <v/>
      </c>
      <c r="G1370" s="15" t="str">
        <f>IFERROR(IF($A1370&lt;&gt;"",VLOOKUP($A1370,'[1]LISTE ARTICLES PA-PV'!$A$2:$AB$1397,27,FALSE),""),"")</f>
        <v/>
      </c>
      <c r="H1370" s="50" t="str">
        <f>IF($A1370&lt;&gt;"",VLOOKUP($A1370,'[1]LISTE ARTICLES PA-PV'!$A$2:$AB$1397,7,FALSE),"0")</f>
        <v>0</v>
      </c>
    </row>
    <row r="1371" spans="1:8" x14ac:dyDescent="0.3">
      <c r="A1371" s="70"/>
      <c r="B1371" s="50"/>
      <c r="C1371" s="15" t="str">
        <f>IFERROR(IF(A1371&lt;&gt;"",VLOOKUP($A1371,'[1]LISTE ARTICLES PA-PV'!$A$2:$AB$1397,4,FALSE),""),"")</f>
        <v/>
      </c>
      <c r="D1371" s="46" t="str">
        <f>IFERROR(IF($A1371&lt;&gt;"",VLOOKUP($A1371,'[1]LISTE ARTICLES PA-PV'!$A$2:$AB$1397,6,FALSE),"0"),"")</f>
        <v>0</v>
      </c>
      <c r="E1371" s="49">
        <f t="shared" si="23"/>
        <v>0</v>
      </c>
      <c r="F1371" s="15" t="str">
        <f>IFERROR(IF($A1371&lt;&gt;"",VLOOKUP($A1371,'[1]LISTE ARTICLES PA-PV'!$A$2:$AB$1397,28,FALSE),""),"")</f>
        <v/>
      </c>
      <c r="G1371" s="15" t="str">
        <f>IFERROR(IF($A1371&lt;&gt;"",VLOOKUP($A1371,'[1]LISTE ARTICLES PA-PV'!$A$2:$AB$1397,27,FALSE),""),"")</f>
        <v/>
      </c>
      <c r="H1371" s="50" t="str">
        <f>IF($A1371&lt;&gt;"",VLOOKUP($A1371,'[1]LISTE ARTICLES PA-PV'!$A$2:$AB$1397,7,FALSE),"0")</f>
        <v>0</v>
      </c>
    </row>
    <row r="1372" spans="1:8" x14ac:dyDescent="0.3">
      <c r="A1372" s="70"/>
      <c r="B1372" s="50"/>
      <c r="C1372" s="15" t="str">
        <f>IFERROR(IF(A1372&lt;&gt;"",VLOOKUP($A1372,'[1]LISTE ARTICLES PA-PV'!$A$2:$AB$1397,4,FALSE),""),"")</f>
        <v/>
      </c>
      <c r="D1372" s="46" t="str">
        <f>IFERROR(IF($A1372&lt;&gt;"",VLOOKUP($A1372,'[1]LISTE ARTICLES PA-PV'!$A$2:$AB$1397,6,FALSE),"0"),"")</f>
        <v>0</v>
      </c>
      <c r="E1372" s="49">
        <f t="shared" si="23"/>
        <v>0</v>
      </c>
      <c r="F1372" s="15" t="str">
        <f>IFERROR(IF($A1372&lt;&gt;"",VLOOKUP($A1372,'[1]LISTE ARTICLES PA-PV'!$A$2:$AB$1397,28,FALSE),""),"")</f>
        <v/>
      </c>
      <c r="G1372" s="15" t="str">
        <f>IFERROR(IF($A1372&lt;&gt;"",VLOOKUP($A1372,'[1]LISTE ARTICLES PA-PV'!$A$2:$AB$1397,27,FALSE),""),"")</f>
        <v/>
      </c>
      <c r="H1372" s="50" t="str">
        <f>IF($A1372&lt;&gt;"",VLOOKUP($A1372,'[1]LISTE ARTICLES PA-PV'!$A$2:$AB$1397,7,FALSE),"0")</f>
        <v>0</v>
      </c>
    </row>
    <row r="1373" spans="1:8" x14ac:dyDescent="0.3">
      <c r="A1373" s="70"/>
      <c r="B1373" s="50"/>
      <c r="C1373" s="15" t="str">
        <f>IFERROR(IF(A1373&lt;&gt;"",VLOOKUP($A1373,'[1]LISTE ARTICLES PA-PV'!$A$2:$AB$1397,4,FALSE),""),"")</f>
        <v/>
      </c>
      <c r="D1373" s="46" t="str">
        <f>IFERROR(IF($A1373&lt;&gt;"",VLOOKUP($A1373,'[1]LISTE ARTICLES PA-PV'!$A$2:$AB$1397,6,FALSE),"0"),"")</f>
        <v>0</v>
      </c>
      <c r="E1373" s="49">
        <f t="shared" si="23"/>
        <v>0</v>
      </c>
      <c r="F1373" s="15" t="str">
        <f>IFERROR(IF($A1373&lt;&gt;"",VLOOKUP($A1373,'[1]LISTE ARTICLES PA-PV'!$A$2:$AB$1397,28,FALSE),""),"")</f>
        <v/>
      </c>
      <c r="G1373" s="15" t="str">
        <f>IFERROR(IF($A1373&lt;&gt;"",VLOOKUP($A1373,'[1]LISTE ARTICLES PA-PV'!$A$2:$AB$1397,27,FALSE),""),"")</f>
        <v/>
      </c>
      <c r="H1373" s="50" t="str">
        <f>IF($A1373&lt;&gt;"",VLOOKUP($A1373,'[1]LISTE ARTICLES PA-PV'!$A$2:$AB$1397,7,FALSE),"0")</f>
        <v>0</v>
      </c>
    </row>
    <row r="1374" spans="1:8" x14ac:dyDescent="0.3">
      <c r="A1374" s="70"/>
      <c r="B1374" s="50"/>
      <c r="C1374" s="15" t="str">
        <f>IFERROR(IF(A1374&lt;&gt;"",VLOOKUP($A1374,'[1]LISTE ARTICLES PA-PV'!$A$2:$AB$1397,4,FALSE),""),"")</f>
        <v/>
      </c>
      <c r="D1374" s="46" t="str">
        <f>IFERROR(IF($A1374&lt;&gt;"",VLOOKUP($A1374,'[1]LISTE ARTICLES PA-PV'!$A$2:$AB$1397,6,FALSE),"0"),"")</f>
        <v>0</v>
      </c>
      <c r="E1374" s="49">
        <f t="shared" si="23"/>
        <v>0</v>
      </c>
      <c r="F1374" s="15" t="str">
        <f>IFERROR(IF($A1374&lt;&gt;"",VLOOKUP($A1374,'[1]LISTE ARTICLES PA-PV'!$A$2:$AB$1397,28,FALSE),""),"")</f>
        <v/>
      </c>
      <c r="G1374" s="15" t="str">
        <f>IFERROR(IF($A1374&lt;&gt;"",VLOOKUP($A1374,'[1]LISTE ARTICLES PA-PV'!$A$2:$AB$1397,27,FALSE),""),"")</f>
        <v/>
      </c>
      <c r="H1374" s="50" t="str">
        <f>IF($A1374&lt;&gt;"",VLOOKUP($A1374,'[1]LISTE ARTICLES PA-PV'!$A$2:$AB$1397,7,FALSE),"0")</f>
        <v>0</v>
      </c>
    </row>
    <row r="1375" spans="1:8" x14ac:dyDescent="0.3">
      <c r="A1375" s="70"/>
      <c r="B1375" s="50"/>
      <c r="C1375" s="15" t="str">
        <f>IFERROR(IF(A1375&lt;&gt;"",VLOOKUP($A1375,'[1]LISTE ARTICLES PA-PV'!$A$2:$AB$1397,4,FALSE),""),"")</f>
        <v/>
      </c>
      <c r="D1375" s="46" t="str">
        <f>IFERROR(IF($A1375&lt;&gt;"",VLOOKUP($A1375,'[1]LISTE ARTICLES PA-PV'!$A$2:$AB$1397,6,FALSE),"0"),"")</f>
        <v>0</v>
      </c>
      <c r="E1375" s="49">
        <f t="shared" si="23"/>
        <v>0</v>
      </c>
      <c r="F1375" s="15" t="str">
        <f>IFERROR(IF($A1375&lt;&gt;"",VLOOKUP($A1375,'[1]LISTE ARTICLES PA-PV'!$A$2:$AB$1397,28,FALSE),""),"")</f>
        <v/>
      </c>
      <c r="G1375" s="15" t="str">
        <f>IFERROR(IF($A1375&lt;&gt;"",VLOOKUP($A1375,'[1]LISTE ARTICLES PA-PV'!$A$2:$AB$1397,27,FALSE),""),"")</f>
        <v/>
      </c>
      <c r="H1375" s="50" t="str">
        <f>IF($A1375&lt;&gt;"",VLOOKUP($A1375,'[1]LISTE ARTICLES PA-PV'!$A$2:$AB$1397,7,FALSE),"0")</f>
        <v>0</v>
      </c>
    </row>
    <row r="1376" spans="1:8" x14ac:dyDescent="0.3">
      <c r="A1376" s="70"/>
      <c r="B1376" s="50"/>
      <c r="C1376" s="15" t="str">
        <f>IFERROR(IF(A1376&lt;&gt;"",VLOOKUP($A1376,'[1]LISTE ARTICLES PA-PV'!$A$2:$AB$1397,4,FALSE),""),"")</f>
        <v/>
      </c>
      <c r="D1376" s="46" t="str">
        <f>IFERROR(IF($A1376&lt;&gt;"",VLOOKUP($A1376,'[1]LISTE ARTICLES PA-PV'!$A$2:$AB$1397,6,FALSE),"0"),"")</f>
        <v>0</v>
      </c>
      <c r="E1376" s="49">
        <f t="shared" si="23"/>
        <v>0</v>
      </c>
      <c r="F1376" s="15" t="str">
        <f>IFERROR(IF($A1376&lt;&gt;"",VLOOKUP($A1376,'[1]LISTE ARTICLES PA-PV'!$A$2:$AB$1397,28,FALSE),""),"")</f>
        <v/>
      </c>
      <c r="G1376" s="15" t="str">
        <f>IFERROR(IF($A1376&lt;&gt;"",VLOOKUP($A1376,'[1]LISTE ARTICLES PA-PV'!$A$2:$AB$1397,27,FALSE),""),"")</f>
        <v/>
      </c>
      <c r="H1376" s="50" t="str">
        <f>IF($A1376&lt;&gt;"",VLOOKUP($A1376,'[1]LISTE ARTICLES PA-PV'!$A$2:$AB$1397,7,FALSE),"0")</f>
        <v>0</v>
      </c>
    </row>
    <row r="1377" spans="1:8" x14ac:dyDescent="0.3">
      <c r="A1377" s="70"/>
      <c r="B1377" s="50"/>
      <c r="C1377" s="15" t="str">
        <f>IFERROR(IF(A1377&lt;&gt;"",VLOOKUP($A1377,'[1]LISTE ARTICLES PA-PV'!$A$2:$AB$1397,4,FALSE),""),"")</f>
        <v/>
      </c>
      <c r="D1377" s="46" t="str">
        <f>IFERROR(IF($A1377&lt;&gt;"",VLOOKUP($A1377,'[1]LISTE ARTICLES PA-PV'!$A$2:$AB$1397,6,FALSE),"0"),"")</f>
        <v>0</v>
      </c>
      <c r="E1377" s="49">
        <f t="shared" si="23"/>
        <v>0</v>
      </c>
      <c r="F1377" s="15" t="str">
        <f>IFERROR(IF($A1377&lt;&gt;"",VLOOKUP($A1377,'[1]LISTE ARTICLES PA-PV'!$A$2:$AB$1397,28,FALSE),""),"")</f>
        <v/>
      </c>
      <c r="G1377" s="15" t="str">
        <f>IFERROR(IF($A1377&lt;&gt;"",VLOOKUP($A1377,'[1]LISTE ARTICLES PA-PV'!$A$2:$AB$1397,27,FALSE),""),"")</f>
        <v/>
      </c>
      <c r="H1377" s="50" t="str">
        <f>IF($A1377&lt;&gt;"",VLOOKUP($A1377,'[1]LISTE ARTICLES PA-PV'!$A$2:$AB$1397,7,FALSE),"0")</f>
        <v>0</v>
      </c>
    </row>
    <row r="1378" spans="1:8" x14ac:dyDescent="0.3">
      <c r="A1378" s="70"/>
      <c r="B1378" s="50"/>
      <c r="C1378" s="15" t="str">
        <f>IFERROR(IF(A1378&lt;&gt;"",VLOOKUP($A1378,'[1]LISTE ARTICLES PA-PV'!$A$2:$AB$1397,4,FALSE),""),"")</f>
        <v/>
      </c>
      <c r="D1378" s="46" t="str">
        <f>IFERROR(IF($A1378&lt;&gt;"",VLOOKUP($A1378,'[1]LISTE ARTICLES PA-PV'!$A$2:$AB$1397,6,FALSE),"0"),"")</f>
        <v>0</v>
      </c>
      <c r="E1378" s="49">
        <f t="shared" si="23"/>
        <v>0</v>
      </c>
      <c r="F1378" s="15" t="str">
        <f>IFERROR(IF($A1378&lt;&gt;"",VLOOKUP($A1378,'[1]LISTE ARTICLES PA-PV'!$A$2:$AB$1397,28,FALSE),""),"")</f>
        <v/>
      </c>
      <c r="G1378" s="15" t="str">
        <f>IFERROR(IF($A1378&lt;&gt;"",VLOOKUP($A1378,'[1]LISTE ARTICLES PA-PV'!$A$2:$AB$1397,27,FALSE),""),"")</f>
        <v/>
      </c>
      <c r="H1378" s="50" t="str">
        <f>IF($A1378&lt;&gt;"",VLOOKUP($A1378,'[1]LISTE ARTICLES PA-PV'!$A$2:$AB$1397,7,FALSE),"0")</f>
        <v>0</v>
      </c>
    </row>
    <row r="1379" spans="1:8" x14ac:dyDescent="0.3">
      <c r="A1379" s="70"/>
      <c r="B1379" s="50"/>
      <c r="C1379" s="15" t="str">
        <f>IFERROR(IF(A1379&lt;&gt;"",VLOOKUP($A1379,'[1]LISTE ARTICLES PA-PV'!$A$2:$AB$1397,4,FALSE),""),"")</f>
        <v/>
      </c>
      <c r="D1379" s="46" t="str">
        <f>IFERROR(IF($A1379&lt;&gt;"",VLOOKUP($A1379,'[1]LISTE ARTICLES PA-PV'!$A$2:$AB$1397,6,FALSE),"0"),"")</f>
        <v>0</v>
      </c>
      <c r="E1379" s="49">
        <f t="shared" si="23"/>
        <v>0</v>
      </c>
      <c r="F1379" s="15" t="str">
        <f>IFERROR(IF($A1379&lt;&gt;"",VLOOKUP($A1379,'[1]LISTE ARTICLES PA-PV'!$A$2:$AB$1397,28,FALSE),""),"")</f>
        <v/>
      </c>
      <c r="G1379" s="15" t="str">
        <f>IFERROR(IF($A1379&lt;&gt;"",VLOOKUP($A1379,'[1]LISTE ARTICLES PA-PV'!$A$2:$AB$1397,27,FALSE),""),"")</f>
        <v/>
      </c>
      <c r="H1379" s="50" t="str">
        <f>IF($A1379&lt;&gt;"",VLOOKUP($A1379,'[1]LISTE ARTICLES PA-PV'!$A$2:$AB$1397,7,FALSE),"0")</f>
        <v>0</v>
      </c>
    </row>
    <row r="1380" spans="1:8" x14ac:dyDescent="0.3">
      <c r="A1380" s="70"/>
      <c r="B1380" s="50"/>
      <c r="C1380" s="15" t="str">
        <f>IFERROR(IF(A1380&lt;&gt;"",VLOOKUP($A1380,'[1]LISTE ARTICLES PA-PV'!$A$2:$AB$1397,4,FALSE),""),"")</f>
        <v/>
      </c>
      <c r="D1380" s="46" t="str">
        <f>IFERROR(IF($A1380&lt;&gt;"",VLOOKUP($A1380,'[1]LISTE ARTICLES PA-PV'!$A$2:$AB$1397,6,FALSE),"0"),"")</f>
        <v>0</v>
      </c>
      <c r="E1380" s="49">
        <f t="shared" si="23"/>
        <v>0</v>
      </c>
      <c r="F1380" s="15" t="str">
        <f>IFERROR(IF($A1380&lt;&gt;"",VLOOKUP($A1380,'[1]LISTE ARTICLES PA-PV'!$A$2:$AB$1397,28,FALSE),""),"")</f>
        <v/>
      </c>
      <c r="G1380" s="15" t="str">
        <f>IFERROR(IF($A1380&lt;&gt;"",VLOOKUP($A1380,'[1]LISTE ARTICLES PA-PV'!$A$2:$AB$1397,27,FALSE),""),"")</f>
        <v/>
      </c>
      <c r="H1380" s="50" t="str">
        <f>IF($A1380&lt;&gt;"",VLOOKUP($A1380,'[1]LISTE ARTICLES PA-PV'!$A$2:$AB$1397,7,FALSE),"0")</f>
        <v>0</v>
      </c>
    </row>
    <row r="1381" spans="1:8" x14ac:dyDescent="0.3">
      <c r="A1381" s="70"/>
      <c r="B1381" s="50"/>
      <c r="C1381" s="15" t="str">
        <f>IFERROR(IF(A1381&lt;&gt;"",VLOOKUP($A1381,'[1]LISTE ARTICLES PA-PV'!$A$2:$AB$1397,4,FALSE),""),"")</f>
        <v/>
      </c>
      <c r="D1381" s="46" t="str">
        <f>IFERROR(IF($A1381&lt;&gt;"",VLOOKUP($A1381,'[1]LISTE ARTICLES PA-PV'!$A$2:$AB$1397,6,FALSE),"0"),"")</f>
        <v>0</v>
      </c>
      <c r="E1381" s="49">
        <f t="shared" si="23"/>
        <v>0</v>
      </c>
      <c r="F1381" s="15" t="str">
        <f>IFERROR(IF($A1381&lt;&gt;"",VLOOKUP($A1381,'[1]LISTE ARTICLES PA-PV'!$A$2:$AB$1397,28,FALSE),""),"")</f>
        <v/>
      </c>
      <c r="G1381" s="15" t="str">
        <f>IFERROR(IF($A1381&lt;&gt;"",VLOOKUP($A1381,'[1]LISTE ARTICLES PA-PV'!$A$2:$AB$1397,27,FALSE),""),"")</f>
        <v/>
      </c>
      <c r="H1381" s="50" t="str">
        <f>IF($A1381&lt;&gt;"",VLOOKUP($A1381,'[1]LISTE ARTICLES PA-PV'!$A$2:$AB$1397,7,FALSE),"0")</f>
        <v>0</v>
      </c>
    </row>
    <row r="1382" spans="1:8" x14ac:dyDescent="0.3">
      <c r="A1382" s="70"/>
      <c r="B1382" s="50"/>
      <c r="C1382" s="15" t="str">
        <f>IFERROR(IF(A1382&lt;&gt;"",VLOOKUP($A1382,'[1]LISTE ARTICLES PA-PV'!$A$2:$AB$1397,4,FALSE),""),"")</f>
        <v/>
      </c>
      <c r="D1382" s="46" t="str">
        <f>IFERROR(IF($A1382&lt;&gt;"",VLOOKUP($A1382,'[1]LISTE ARTICLES PA-PV'!$A$2:$AB$1397,6,FALSE),"0"),"")</f>
        <v>0</v>
      </c>
      <c r="E1382" s="49">
        <f t="shared" si="23"/>
        <v>0</v>
      </c>
      <c r="F1382" s="15" t="str">
        <f>IFERROR(IF($A1382&lt;&gt;"",VLOOKUP($A1382,'[1]LISTE ARTICLES PA-PV'!$A$2:$AB$1397,28,FALSE),""),"")</f>
        <v/>
      </c>
      <c r="G1382" s="15" t="str">
        <f>IFERROR(IF($A1382&lt;&gt;"",VLOOKUP($A1382,'[1]LISTE ARTICLES PA-PV'!$A$2:$AB$1397,27,FALSE),""),"")</f>
        <v/>
      </c>
      <c r="H1382" s="50" t="str">
        <f>IF($A1382&lt;&gt;"",VLOOKUP($A1382,'[1]LISTE ARTICLES PA-PV'!$A$2:$AB$1397,7,FALSE),"0")</f>
        <v>0</v>
      </c>
    </row>
    <row r="1383" spans="1:8" x14ac:dyDescent="0.3">
      <c r="A1383" s="70"/>
      <c r="B1383" s="50"/>
      <c r="C1383" s="15" t="str">
        <f>IFERROR(IF(A1383&lt;&gt;"",VLOOKUP($A1383,'[1]LISTE ARTICLES PA-PV'!$A$2:$AB$1397,4,FALSE),""),"")</f>
        <v/>
      </c>
      <c r="D1383" s="46" t="str">
        <f>IFERROR(IF($A1383&lt;&gt;"",VLOOKUP($A1383,'[1]LISTE ARTICLES PA-PV'!$A$2:$AB$1397,6,FALSE),"0"),"")</f>
        <v>0</v>
      </c>
      <c r="E1383" s="49">
        <f t="shared" si="23"/>
        <v>0</v>
      </c>
      <c r="F1383" s="15" t="str">
        <f>IFERROR(IF($A1383&lt;&gt;"",VLOOKUP($A1383,'[1]LISTE ARTICLES PA-PV'!$A$2:$AB$1397,28,FALSE),""),"")</f>
        <v/>
      </c>
      <c r="G1383" s="15" t="str">
        <f>IFERROR(IF($A1383&lt;&gt;"",VLOOKUP($A1383,'[1]LISTE ARTICLES PA-PV'!$A$2:$AB$1397,27,FALSE),""),"")</f>
        <v/>
      </c>
      <c r="H1383" s="50" t="str">
        <f>IF($A1383&lt;&gt;"",VLOOKUP($A1383,'[1]LISTE ARTICLES PA-PV'!$A$2:$AB$1397,7,FALSE),"0")</f>
        <v>0</v>
      </c>
    </row>
    <row r="1384" spans="1:8" x14ac:dyDescent="0.3">
      <c r="A1384" s="70"/>
      <c r="B1384" s="50"/>
      <c r="C1384" s="15" t="str">
        <f>IFERROR(IF(A1384&lt;&gt;"",VLOOKUP($A1384,'[1]LISTE ARTICLES PA-PV'!$A$2:$AB$1397,4,FALSE),""),"")</f>
        <v/>
      </c>
      <c r="D1384" s="46" t="str">
        <f>IFERROR(IF($A1384&lt;&gt;"",VLOOKUP($A1384,'[1]LISTE ARTICLES PA-PV'!$A$2:$AB$1397,6,FALSE),"0"),"")</f>
        <v>0</v>
      </c>
      <c r="E1384" s="49">
        <f t="shared" si="23"/>
        <v>0</v>
      </c>
      <c r="F1384" s="15" t="str">
        <f>IFERROR(IF($A1384&lt;&gt;"",VLOOKUP($A1384,'[1]LISTE ARTICLES PA-PV'!$A$2:$AB$1397,28,FALSE),""),"")</f>
        <v/>
      </c>
      <c r="G1384" s="15" t="str">
        <f>IFERROR(IF($A1384&lt;&gt;"",VLOOKUP($A1384,'[1]LISTE ARTICLES PA-PV'!$A$2:$AB$1397,27,FALSE),""),"")</f>
        <v/>
      </c>
      <c r="H1384" s="50" t="str">
        <f>IF($A1384&lt;&gt;"",VLOOKUP($A1384,'[1]LISTE ARTICLES PA-PV'!$A$2:$AB$1397,7,FALSE),"0")</f>
        <v>0</v>
      </c>
    </row>
    <row r="1385" spans="1:8" x14ac:dyDescent="0.3">
      <c r="A1385" s="70"/>
      <c r="B1385" s="50"/>
      <c r="C1385" s="15" t="str">
        <f>IFERROR(IF(A1385&lt;&gt;"",VLOOKUP($A1385,'[1]LISTE ARTICLES PA-PV'!$A$2:$AB$1397,4,FALSE),""),"")</f>
        <v/>
      </c>
      <c r="D1385" s="46" t="str">
        <f>IFERROR(IF($A1385&lt;&gt;"",VLOOKUP($A1385,'[1]LISTE ARTICLES PA-PV'!$A$2:$AB$1397,6,FALSE),"0"),"")</f>
        <v>0</v>
      </c>
      <c r="E1385" s="49">
        <f t="shared" si="23"/>
        <v>0</v>
      </c>
      <c r="F1385" s="15" t="str">
        <f>IFERROR(IF($A1385&lt;&gt;"",VLOOKUP($A1385,'[1]LISTE ARTICLES PA-PV'!$A$2:$AB$1397,28,FALSE),""),"")</f>
        <v/>
      </c>
      <c r="G1385" s="15" t="str">
        <f>IFERROR(IF($A1385&lt;&gt;"",VLOOKUP($A1385,'[1]LISTE ARTICLES PA-PV'!$A$2:$AB$1397,27,FALSE),""),"")</f>
        <v/>
      </c>
      <c r="H1385" s="50" t="str">
        <f>IF($A1385&lt;&gt;"",VLOOKUP($A1385,'[1]LISTE ARTICLES PA-PV'!$A$2:$AB$1397,7,FALSE),"0")</f>
        <v>0</v>
      </c>
    </row>
    <row r="1386" spans="1:8" x14ac:dyDescent="0.3">
      <c r="A1386" s="70"/>
      <c r="B1386" s="50"/>
      <c r="C1386" s="15" t="str">
        <f>IFERROR(IF(A1386&lt;&gt;"",VLOOKUP($A1386,'[1]LISTE ARTICLES PA-PV'!$A$2:$AB$1397,4,FALSE),""),"")</f>
        <v/>
      </c>
      <c r="D1386" s="46" t="str">
        <f>IFERROR(IF($A1386&lt;&gt;"",VLOOKUP($A1386,'[1]LISTE ARTICLES PA-PV'!$A$2:$AB$1397,6,FALSE),"0"),"")</f>
        <v>0</v>
      </c>
      <c r="E1386" s="49">
        <f t="shared" si="23"/>
        <v>0</v>
      </c>
      <c r="F1386" s="15" t="str">
        <f>IFERROR(IF($A1386&lt;&gt;"",VLOOKUP($A1386,'[1]LISTE ARTICLES PA-PV'!$A$2:$AB$1397,28,FALSE),""),"")</f>
        <v/>
      </c>
      <c r="G1386" s="15" t="str">
        <f>IFERROR(IF($A1386&lt;&gt;"",VLOOKUP($A1386,'[1]LISTE ARTICLES PA-PV'!$A$2:$AB$1397,27,FALSE),""),"")</f>
        <v/>
      </c>
      <c r="H1386" s="50" t="str">
        <f>IF($A1386&lt;&gt;"",VLOOKUP($A1386,'[1]LISTE ARTICLES PA-PV'!$A$2:$AB$1397,7,FALSE),"0")</f>
        <v>0</v>
      </c>
    </row>
    <row r="1387" spans="1:8" x14ac:dyDescent="0.3">
      <c r="A1387" s="70"/>
      <c r="B1387" s="50"/>
      <c r="C1387" s="15" t="str">
        <f>IFERROR(IF(A1387&lt;&gt;"",VLOOKUP($A1387,'[1]LISTE ARTICLES PA-PV'!$A$2:$AB$1397,4,FALSE),""),"")</f>
        <v/>
      </c>
      <c r="D1387" s="46" t="str">
        <f>IFERROR(IF($A1387&lt;&gt;"",VLOOKUP($A1387,'[1]LISTE ARTICLES PA-PV'!$A$2:$AB$1397,6,FALSE),"0"),"")</f>
        <v>0</v>
      </c>
      <c r="E1387" s="49">
        <f t="shared" si="23"/>
        <v>0</v>
      </c>
      <c r="F1387" s="15" t="str">
        <f>IFERROR(IF($A1387&lt;&gt;"",VLOOKUP($A1387,'[1]LISTE ARTICLES PA-PV'!$A$2:$AB$1397,28,FALSE),""),"")</f>
        <v/>
      </c>
      <c r="G1387" s="15" t="str">
        <f>IFERROR(IF($A1387&lt;&gt;"",VLOOKUP($A1387,'[1]LISTE ARTICLES PA-PV'!$A$2:$AB$1397,27,FALSE),""),"")</f>
        <v/>
      </c>
      <c r="H1387" s="50" t="str">
        <f>IF($A1387&lt;&gt;"",VLOOKUP($A1387,'[1]LISTE ARTICLES PA-PV'!$A$2:$AB$1397,7,FALSE),"0")</f>
        <v>0</v>
      </c>
    </row>
    <row r="1388" spans="1:8" x14ac:dyDescent="0.3">
      <c r="A1388" s="70"/>
      <c r="B1388" s="50"/>
      <c r="C1388" s="15" t="str">
        <f>IFERROR(IF(A1388&lt;&gt;"",VLOOKUP($A1388,'[1]LISTE ARTICLES PA-PV'!$A$2:$AB$1397,4,FALSE),""),"")</f>
        <v/>
      </c>
      <c r="D1388" s="46" t="str">
        <f>IFERROR(IF($A1388&lt;&gt;"",VLOOKUP($A1388,'[1]LISTE ARTICLES PA-PV'!$A$2:$AB$1397,6,FALSE),"0"),"")</f>
        <v>0</v>
      </c>
      <c r="E1388" s="49">
        <f t="shared" si="23"/>
        <v>0</v>
      </c>
      <c r="F1388" s="15" t="str">
        <f>IFERROR(IF($A1388&lt;&gt;"",VLOOKUP($A1388,'[1]LISTE ARTICLES PA-PV'!$A$2:$AB$1397,28,FALSE),""),"")</f>
        <v/>
      </c>
      <c r="G1388" s="15" t="str">
        <f>IFERROR(IF($A1388&lt;&gt;"",VLOOKUP($A1388,'[1]LISTE ARTICLES PA-PV'!$A$2:$AB$1397,27,FALSE),""),"")</f>
        <v/>
      </c>
      <c r="H1388" s="50" t="str">
        <f>IF($A1388&lt;&gt;"",VLOOKUP($A1388,'[1]LISTE ARTICLES PA-PV'!$A$2:$AB$1397,7,FALSE),"0")</f>
        <v>0</v>
      </c>
    </row>
    <row r="1389" spans="1:8" x14ac:dyDescent="0.3">
      <c r="A1389" s="70"/>
      <c r="B1389" s="50"/>
      <c r="C1389" s="15" t="str">
        <f>IFERROR(IF(A1389&lt;&gt;"",VLOOKUP($A1389,'[1]LISTE ARTICLES PA-PV'!$A$2:$AB$1397,4,FALSE),""),"")</f>
        <v/>
      </c>
      <c r="D1389" s="46" t="str">
        <f>IFERROR(IF($A1389&lt;&gt;"",VLOOKUP($A1389,'[1]LISTE ARTICLES PA-PV'!$A$2:$AB$1397,6,FALSE),"0"),"")</f>
        <v>0</v>
      </c>
      <c r="E1389" s="49">
        <f t="shared" si="23"/>
        <v>0</v>
      </c>
      <c r="F1389" s="15" t="str">
        <f>IFERROR(IF($A1389&lt;&gt;"",VLOOKUP($A1389,'[1]LISTE ARTICLES PA-PV'!$A$2:$AB$1397,28,FALSE),""),"")</f>
        <v/>
      </c>
      <c r="G1389" s="15" t="str">
        <f>IFERROR(IF($A1389&lt;&gt;"",VLOOKUP($A1389,'[1]LISTE ARTICLES PA-PV'!$A$2:$AB$1397,27,FALSE),""),"")</f>
        <v/>
      </c>
      <c r="H1389" s="50" t="str">
        <f>IF($A1389&lt;&gt;"",VLOOKUP($A1389,'[1]LISTE ARTICLES PA-PV'!$A$2:$AB$1397,7,FALSE),"0")</f>
        <v>0</v>
      </c>
    </row>
    <row r="1390" spans="1:8" x14ac:dyDescent="0.3">
      <c r="A1390" s="70"/>
      <c r="B1390" s="50"/>
      <c r="C1390" s="15" t="str">
        <f>IFERROR(IF(A1390&lt;&gt;"",VLOOKUP($A1390,'[1]LISTE ARTICLES PA-PV'!$A$2:$AB$1397,4,FALSE),""),"")</f>
        <v/>
      </c>
      <c r="D1390" s="46" t="str">
        <f>IFERROR(IF($A1390&lt;&gt;"",VLOOKUP($A1390,'[1]LISTE ARTICLES PA-PV'!$A$2:$AB$1397,6,FALSE),"0"),"")</f>
        <v>0</v>
      </c>
      <c r="E1390" s="49">
        <f t="shared" si="23"/>
        <v>0</v>
      </c>
      <c r="F1390" s="15" t="str">
        <f>IFERROR(IF($A1390&lt;&gt;"",VLOOKUP($A1390,'[1]LISTE ARTICLES PA-PV'!$A$2:$AB$1397,28,FALSE),""),"")</f>
        <v/>
      </c>
      <c r="G1390" s="15" t="str">
        <f>IFERROR(IF($A1390&lt;&gt;"",VLOOKUP($A1390,'[1]LISTE ARTICLES PA-PV'!$A$2:$AB$1397,27,FALSE),""),"")</f>
        <v/>
      </c>
      <c r="H1390" s="50" t="str">
        <f>IF($A1390&lt;&gt;"",VLOOKUP($A1390,'[1]LISTE ARTICLES PA-PV'!$A$2:$AB$1397,7,FALSE),"0")</f>
        <v>0</v>
      </c>
    </row>
    <row r="1391" spans="1:8" x14ac:dyDescent="0.3">
      <c r="A1391" s="70"/>
      <c r="B1391" s="50"/>
      <c r="C1391" s="15" t="str">
        <f>IFERROR(IF(A1391&lt;&gt;"",VLOOKUP($A1391,'[1]LISTE ARTICLES PA-PV'!$A$2:$AB$1397,4,FALSE),""),"")</f>
        <v/>
      </c>
      <c r="D1391" s="46" t="str">
        <f>IFERROR(IF($A1391&lt;&gt;"",VLOOKUP($A1391,'[1]LISTE ARTICLES PA-PV'!$A$2:$AB$1397,6,FALSE),"0"),"")</f>
        <v>0</v>
      </c>
      <c r="E1391" s="49">
        <f t="shared" si="23"/>
        <v>0</v>
      </c>
      <c r="F1391" s="15" t="str">
        <f>IFERROR(IF($A1391&lt;&gt;"",VLOOKUP($A1391,'[1]LISTE ARTICLES PA-PV'!$A$2:$AB$1397,28,FALSE),""),"")</f>
        <v/>
      </c>
      <c r="G1391" s="15" t="str">
        <f>IFERROR(IF($A1391&lt;&gt;"",VLOOKUP($A1391,'[1]LISTE ARTICLES PA-PV'!$A$2:$AB$1397,27,FALSE),""),"")</f>
        <v/>
      </c>
      <c r="H1391" s="50" t="str">
        <f>IF($A1391&lt;&gt;"",VLOOKUP($A1391,'[1]LISTE ARTICLES PA-PV'!$A$2:$AB$1397,7,FALSE),"0")</f>
        <v>0</v>
      </c>
    </row>
    <row r="1392" spans="1:8" x14ac:dyDescent="0.3">
      <c r="A1392" s="70"/>
      <c r="B1392" s="50"/>
      <c r="C1392" s="15" t="str">
        <f>IFERROR(IF(A1392&lt;&gt;"",VLOOKUP($A1392,'[1]LISTE ARTICLES PA-PV'!$A$2:$AB$1397,4,FALSE),""),"")</f>
        <v/>
      </c>
      <c r="D1392" s="46" t="str">
        <f>IFERROR(IF($A1392&lt;&gt;"",VLOOKUP($A1392,'[1]LISTE ARTICLES PA-PV'!$A$2:$AB$1397,6,FALSE),"0"),"")</f>
        <v>0</v>
      </c>
      <c r="E1392" s="49">
        <f t="shared" si="23"/>
        <v>0</v>
      </c>
      <c r="F1392" s="15" t="str">
        <f>IFERROR(IF($A1392&lt;&gt;"",VLOOKUP($A1392,'[1]LISTE ARTICLES PA-PV'!$A$2:$AB$1397,28,FALSE),""),"")</f>
        <v/>
      </c>
      <c r="G1392" s="15" t="str">
        <f>IFERROR(IF($A1392&lt;&gt;"",VLOOKUP($A1392,'[1]LISTE ARTICLES PA-PV'!$A$2:$AB$1397,27,FALSE),""),"")</f>
        <v/>
      </c>
      <c r="H1392" s="50" t="str">
        <f>IF($A1392&lt;&gt;"",VLOOKUP($A1392,'[1]LISTE ARTICLES PA-PV'!$A$2:$AB$1397,7,FALSE),"0")</f>
        <v>0</v>
      </c>
    </row>
    <row r="1393" spans="1:8" x14ac:dyDescent="0.3">
      <c r="A1393" s="70"/>
      <c r="B1393" s="50"/>
      <c r="C1393" s="15" t="str">
        <f>IFERROR(IF(A1393&lt;&gt;"",VLOOKUP($A1393,'[1]LISTE ARTICLES PA-PV'!$A$2:$AB$1397,4,FALSE),""),"")</f>
        <v/>
      </c>
      <c r="D1393" s="46" t="str">
        <f>IFERROR(IF($A1393&lt;&gt;"",VLOOKUP($A1393,'[1]LISTE ARTICLES PA-PV'!$A$2:$AB$1397,6,FALSE),"0"),"")</f>
        <v>0</v>
      </c>
      <c r="E1393" s="49">
        <f t="shared" si="23"/>
        <v>0</v>
      </c>
      <c r="F1393" s="15" t="str">
        <f>IFERROR(IF($A1393&lt;&gt;"",VLOOKUP($A1393,'[1]LISTE ARTICLES PA-PV'!$A$2:$AB$1397,28,FALSE),""),"")</f>
        <v/>
      </c>
      <c r="G1393" s="15" t="str">
        <f>IFERROR(IF($A1393&lt;&gt;"",VLOOKUP($A1393,'[1]LISTE ARTICLES PA-PV'!$A$2:$AB$1397,27,FALSE),""),"")</f>
        <v/>
      </c>
      <c r="H1393" s="50" t="str">
        <f>IF($A1393&lt;&gt;"",VLOOKUP($A1393,'[1]LISTE ARTICLES PA-PV'!$A$2:$AB$1397,7,FALSE),"0")</f>
        <v>0</v>
      </c>
    </row>
    <row r="1394" spans="1:8" x14ac:dyDescent="0.3">
      <c r="A1394" s="70"/>
      <c r="B1394" s="50"/>
      <c r="C1394" s="15" t="str">
        <f>IFERROR(IF(A1394&lt;&gt;"",VLOOKUP($A1394,'[1]LISTE ARTICLES PA-PV'!$A$2:$AB$1397,4,FALSE),""),"")</f>
        <v/>
      </c>
      <c r="D1394" s="46" t="str">
        <f>IFERROR(IF($A1394&lt;&gt;"",VLOOKUP($A1394,'[1]LISTE ARTICLES PA-PV'!$A$2:$AB$1397,6,FALSE),"0"),"")</f>
        <v>0</v>
      </c>
      <c r="E1394" s="49">
        <f t="shared" si="23"/>
        <v>0</v>
      </c>
      <c r="F1394" s="15" t="str">
        <f>IFERROR(IF($A1394&lt;&gt;"",VLOOKUP($A1394,'[1]LISTE ARTICLES PA-PV'!$A$2:$AB$1397,28,FALSE),""),"")</f>
        <v/>
      </c>
      <c r="G1394" s="15" t="str">
        <f>IFERROR(IF($A1394&lt;&gt;"",VLOOKUP($A1394,'[1]LISTE ARTICLES PA-PV'!$A$2:$AB$1397,27,FALSE),""),"")</f>
        <v/>
      </c>
      <c r="H1394" s="50" t="str">
        <f>IF($A1394&lt;&gt;"",VLOOKUP($A1394,'[1]LISTE ARTICLES PA-PV'!$A$2:$AB$1397,7,FALSE),"0")</f>
        <v>0</v>
      </c>
    </row>
    <row r="1395" spans="1:8" x14ac:dyDescent="0.3">
      <c r="A1395" s="70"/>
      <c r="B1395" s="50"/>
      <c r="C1395" s="15" t="str">
        <f>IFERROR(IF(A1395&lt;&gt;"",VLOOKUP($A1395,'[1]LISTE ARTICLES PA-PV'!$A$2:$AB$1397,4,FALSE),""),"")</f>
        <v/>
      </c>
      <c r="D1395" s="46" t="str">
        <f>IFERROR(IF($A1395&lt;&gt;"",VLOOKUP($A1395,'[1]LISTE ARTICLES PA-PV'!$A$2:$AB$1397,6,FALSE),"0"),"")</f>
        <v>0</v>
      </c>
      <c r="E1395" s="49">
        <f t="shared" si="23"/>
        <v>0</v>
      </c>
      <c r="F1395" s="15" t="str">
        <f>IFERROR(IF($A1395&lt;&gt;"",VLOOKUP($A1395,'[1]LISTE ARTICLES PA-PV'!$A$2:$AB$1397,28,FALSE),""),"")</f>
        <v/>
      </c>
      <c r="G1395" s="15" t="str">
        <f>IFERROR(IF($A1395&lt;&gt;"",VLOOKUP($A1395,'[1]LISTE ARTICLES PA-PV'!$A$2:$AB$1397,27,FALSE),""),"")</f>
        <v/>
      </c>
      <c r="H1395" s="50" t="str">
        <f>IF($A1395&lt;&gt;"",VLOOKUP($A1395,'[1]LISTE ARTICLES PA-PV'!$A$2:$AB$1397,7,FALSE),"0")</f>
        <v>0</v>
      </c>
    </row>
    <row r="1396" spans="1:8" x14ac:dyDescent="0.3">
      <c r="A1396" s="70"/>
      <c r="B1396" s="50"/>
      <c r="C1396" s="15" t="str">
        <f>IFERROR(IF(A1396&lt;&gt;"",VLOOKUP($A1396,'[1]LISTE ARTICLES PA-PV'!$A$2:$AB$1397,4,FALSE),""),"")</f>
        <v/>
      </c>
      <c r="D1396" s="46" t="str">
        <f>IFERROR(IF($A1396&lt;&gt;"",VLOOKUP($A1396,'[1]LISTE ARTICLES PA-PV'!$A$2:$AB$1397,6,FALSE),"0"),"")</f>
        <v>0</v>
      </c>
      <c r="E1396" s="49">
        <f t="shared" si="23"/>
        <v>0</v>
      </c>
      <c r="F1396" s="15" t="str">
        <f>IFERROR(IF($A1396&lt;&gt;"",VLOOKUP($A1396,'[1]LISTE ARTICLES PA-PV'!$A$2:$AB$1397,28,FALSE),""),"")</f>
        <v/>
      </c>
      <c r="G1396" s="15" t="str">
        <f>IFERROR(IF($A1396&lt;&gt;"",VLOOKUP($A1396,'[1]LISTE ARTICLES PA-PV'!$A$2:$AB$1397,27,FALSE),""),"")</f>
        <v/>
      </c>
      <c r="H1396" s="50" t="str">
        <f>IF($A1396&lt;&gt;"",VLOOKUP($A1396,'[1]LISTE ARTICLES PA-PV'!$A$2:$AB$1397,7,FALSE),"0")</f>
        <v>0</v>
      </c>
    </row>
    <row r="1397" spans="1:8" x14ac:dyDescent="0.3">
      <c r="A1397" s="70"/>
      <c r="B1397" s="50"/>
      <c r="C1397" s="15" t="str">
        <f>IFERROR(IF(A1397&lt;&gt;"",VLOOKUP($A1397,'[1]LISTE ARTICLES PA-PV'!$A$2:$AB$1397,4,FALSE),""),"")</f>
        <v/>
      </c>
      <c r="D1397" s="46" t="str">
        <f>IFERROR(IF($A1397&lt;&gt;"",VLOOKUP($A1397,'[1]LISTE ARTICLES PA-PV'!$A$2:$AB$1397,6,FALSE),"0"),"")</f>
        <v>0</v>
      </c>
      <c r="E1397" s="49">
        <f t="shared" si="23"/>
        <v>0</v>
      </c>
      <c r="F1397" s="15" t="str">
        <f>IFERROR(IF($A1397&lt;&gt;"",VLOOKUP($A1397,'[1]LISTE ARTICLES PA-PV'!$A$2:$AB$1397,28,FALSE),""),"")</f>
        <v/>
      </c>
      <c r="G1397" s="15" t="str">
        <f>IFERROR(IF($A1397&lt;&gt;"",VLOOKUP($A1397,'[1]LISTE ARTICLES PA-PV'!$A$2:$AB$1397,27,FALSE),""),"")</f>
        <v/>
      </c>
      <c r="H1397" s="50" t="str">
        <f>IF($A1397&lt;&gt;"",VLOOKUP($A1397,'[1]LISTE ARTICLES PA-PV'!$A$2:$AB$1397,7,FALSE),"0")</f>
        <v>0</v>
      </c>
    </row>
    <row r="1398" spans="1:8" x14ac:dyDescent="0.3">
      <c r="A1398" s="70"/>
      <c r="B1398" s="50"/>
      <c r="C1398" s="15" t="str">
        <f>IFERROR(IF(A1398&lt;&gt;"",VLOOKUP($A1398,'[1]LISTE ARTICLES PA-PV'!$A$2:$AB$1397,4,FALSE),""),"")</f>
        <v/>
      </c>
      <c r="D1398" s="46" t="str">
        <f>IFERROR(IF($A1398&lt;&gt;"",VLOOKUP($A1398,'[1]LISTE ARTICLES PA-PV'!$A$2:$AB$1397,6,FALSE),"0"),"")</f>
        <v>0</v>
      </c>
      <c r="E1398" s="49">
        <f t="shared" si="23"/>
        <v>0</v>
      </c>
      <c r="F1398" s="15" t="str">
        <f>IFERROR(IF($A1398&lt;&gt;"",VLOOKUP($A1398,'[1]LISTE ARTICLES PA-PV'!$A$2:$AB$1397,28,FALSE),""),"")</f>
        <v/>
      </c>
      <c r="G1398" s="15" t="str">
        <f>IFERROR(IF($A1398&lt;&gt;"",VLOOKUP($A1398,'[1]LISTE ARTICLES PA-PV'!$A$2:$AB$1397,27,FALSE),""),"")</f>
        <v/>
      </c>
      <c r="H1398" s="50" t="str">
        <f>IF($A1398&lt;&gt;"",VLOOKUP($A1398,'[1]LISTE ARTICLES PA-PV'!$A$2:$AB$1397,7,FALSE),"0")</f>
        <v>0</v>
      </c>
    </row>
    <row r="1399" spans="1:8" x14ac:dyDescent="0.3">
      <c r="A1399" s="70"/>
      <c r="B1399" s="50"/>
      <c r="C1399" s="15" t="str">
        <f>IFERROR(IF(A1399&lt;&gt;"",VLOOKUP($A1399,'[1]LISTE ARTICLES PA-PV'!$A$2:$AB$1397,4,FALSE),""),"")</f>
        <v/>
      </c>
      <c r="D1399" s="46" t="str">
        <f>IFERROR(IF($A1399&lt;&gt;"",VLOOKUP($A1399,'[1]LISTE ARTICLES PA-PV'!$A$2:$AB$1397,6,FALSE),"0"),"")</f>
        <v>0</v>
      </c>
      <c r="E1399" s="49">
        <f t="shared" si="23"/>
        <v>0</v>
      </c>
      <c r="F1399" s="15" t="str">
        <f>IFERROR(IF($A1399&lt;&gt;"",VLOOKUP($A1399,'[1]LISTE ARTICLES PA-PV'!$A$2:$AB$1397,28,FALSE),""),"")</f>
        <v/>
      </c>
      <c r="G1399" s="15" t="str">
        <f>IFERROR(IF($A1399&lt;&gt;"",VLOOKUP($A1399,'[1]LISTE ARTICLES PA-PV'!$A$2:$AB$1397,27,FALSE),""),"")</f>
        <v/>
      </c>
      <c r="H1399" s="50" t="str">
        <f>IF($A1399&lt;&gt;"",VLOOKUP($A1399,'[1]LISTE ARTICLES PA-PV'!$A$2:$AB$1397,7,FALSE),"0")</f>
        <v>0</v>
      </c>
    </row>
    <row r="1400" spans="1:8" x14ac:dyDescent="0.3">
      <c r="A1400" s="70"/>
      <c r="B1400" s="50"/>
      <c r="C1400" s="15" t="str">
        <f>IFERROR(IF(A1400&lt;&gt;"",VLOOKUP($A1400,'[1]LISTE ARTICLES PA-PV'!$A$2:$AB$1397,4,FALSE),""),"")</f>
        <v/>
      </c>
      <c r="D1400" s="46" t="str">
        <f>IFERROR(IF($A1400&lt;&gt;"",VLOOKUP($A1400,'[1]LISTE ARTICLES PA-PV'!$A$2:$AB$1397,6,FALSE),"0"),"")</f>
        <v>0</v>
      </c>
      <c r="E1400" s="49">
        <f t="shared" si="23"/>
        <v>0</v>
      </c>
      <c r="F1400" s="15" t="str">
        <f>IFERROR(IF($A1400&lt;&gt;"",VLOOKUP($A1400,'[1]LISTE ARTICLES PA-PV'!$A$2:$AB$1397,28,FALSE),""),"")</f>
        <v/>
      </c>
      <c r="G1400" s="15" t="str">
        <f>IFERROR(IF($A1400&lt;&gt;"",VLOOKUP($A1400,'[1]LISTE ARTICLES PA-PV'!$A$2:$AB$1397,27,FALSE),""),"")</f>
        <v/>
      </c>
      <c r="H1400" s="50" t="str">
        <f>IF($A1400&lt;&gt;"",VLOOKUP($A1400,'[1]LISTE ARTICLES PA-PV'!$A$2:$AB$1397,7,FALSE),"0")</f>
        <v>0</v>
      </c>
    </row>
    <row r="1401" spans="1:8" x14ac:dyDescent="0.3">
      <c r="A1401" s="70"/>
      <c r="B1401" s="50"/>
      <c r="C1401" s="15" t="str">
        <f>IFERROR(IF(A1401&lt;&gt;"",VLOOKUP($A1401,'[1]LISTE ARTICLES PA-PV'!$A$2:$AB$1397,4,FALSE),""),"")</f>
        <v/>
      </c>
      <c r="D1401" s="46" t="str">
        <f>IFERROR(IF($A1401&lt;&gt;"",VLOOKUP($A1401,'[1]LISTE ARTICLES PA-PV'!$A$2:$AB$1397,6,FALSE),"0"),"")</f>
        <v>0</v>
      </c>
      <c r="E1401" s="49">
        <f t="shared" si="23"/>
        <v>0</v>
      </c>
      <c r="F1401" s="15" t="str">
        <f>IFERROR(IF($A1401&lt;&gt;"",VLOOKUP($A1401,'[1]LISTE ARTICLES PA-PV'!$A$2:$AB$1397,28,FALSE),""),"")</f>
        <v/>
      </c>
      <c r="G1401" s="15" t="str">
        <f>IFERROR(IF($A1401&lt;&gt;"",VLOOKUP($A1401,'[1]LISTE ARTICLES PA-PV'!$A$2:$AB$1397,27,FALSE),""),"")</f>
        <v/>
      </c>
      <c r="H1401" s="50" t="str">
        <f>IF($A1401&lt;&gt;"",VLOOKUP($A1401,'[1]LISTE ARTICLES PA-PV'!$A$2:$AB$1397,7,FALSE),"0")</f>
        <v>0</v>
      </c>
    </row>
    <row r="1402" spans="1:8" x14ac:dyDescent="0.3">
      <c r="A1402" s="70"/>
      <c r="B1402" s="50"/>
      <c r="C1402" s="15" t="str">
        <f>IFERROR(IF(A1402&lt;&gt;"",VLOOKUP($A1402,'[1]LISTE ARTICLES PA-PV'!$A$2:$AB$1397,4,FALSE),""),"")</f>
        <v/>
      </c>
      <c r="D1402" s="46" t="str">
        <f>IFERROR(IF($A1402&lt;&gt;"",VLOOKUP($A1402,'[1]LISTE ARTICLES PA-PV'!$A$2:$AB$1397,6,FALSE),"0"),"")</f>
        <v>0</v>
      </c>
      <c r="E1402" s="49">
        <f t="shared" si="23"/>
        <v>0</v>
      </c>
      <c r="F1402" s="15" t="str">
        <f>IFERROR(IF($A1402&lt;&gt;"",VLOOKUP($A1402,'[1]LISTE ARTICLES PA-PV'!$A$2:$AB$1397,28,FALSE),""),"")</f>
        <v/>
      </c>
      <c r="G1402" s="15" t="str">
        <f>IFERROR(IF($A1402&lt;&gt;"",VLOOKUP($A1402,'[1]LISTE ARTICLES PA-PV'!$A$2:$AB$1397,27,FALSE),""),"")</f>
        <v/>
      </c>
      <c r="H1402" s="50" t="str">
        <f>IF($A1402&lt;&gt;"",VLOOKUP($A1402,'[1]LISTE ARTICLES PA-PV'!$A$2:$AB$1397,7,FALSE),"0")</f>
        <v>0</v>
      </c>
    </row>
    <row r="1403" spans="1:8" x14ac:dyDescent="0.3">
      <c r="A1403" s="70"/>
      <c r="B1403" s="50"/>
      <c r="C1403" s="15" t="str">
        <f>IFERROR(IF(A1403&lt;&gt;"",VLOOKUP($A1403,'[1]LISTE ARTICLES PA-PV'!$A$2:$AB$1397,4,FALSE),""),"")</f>
        <v/>
      </c>
      <c r="D1403" s="46" t="str">
        <f>IFERROR(IF($A1403&lt;&gt;"",VLOOKUP($A1403,'[1]LISTE ARTICLES PA-PV'!$A$2:$AB$1397,6,FALSE),"0"),"")</f>
        <v>0</v>
      </c>
      <c r="E1403" s="49">
        <f t="shared" si="23"/>
        <v>0</v>
      </c>
      <c r="F1403" s="15" t="str">
        <f>IFERROR(IF($A1403&lt;&gt;"",VLOOKUP($A1403,'[1]LISTE ARTICLES PA-PV'!$A$2:$AB$1397,28,FALSE),""),"")</f>
        <v/>
      </c>
      <c r="G1403" s="15" t="str">
        <f>IFERROR(IF($A1403&lt;&gt;"",VLOOKUP($A1403,'[1]LISTE ARTICLES PA-PV'!$A$2:$AB$1397,27,FALSE),""),"")</f>
        <v/>
      </c>
      <c r="H1403" s="50" t="str">
        <f>IF($A1403&lt;&gt;"",VLOOKUP($A1403,'[1]LISTE ARTICLES PA-PV'!$A$2:$AB$1397,7,FALSE),"0")</f>
        <v>0</v>
      </c>
    </row>
    <row r="1404" spans="1:8" x14ac:dyDescent="0.3">
      <c r="A1404" s="70"/>
      <c r="B1404" s="50"/>
      <c r="C1404" s="15" t="str">
        <f>IFERROR(IF(A1404&lt;&gt;"",VLOOKUP($A1404,'[1]LISTE ARTICLES PA-PV'!$A$2:$AB$1397,4,FALSE),""),"")</f>
        <v/>
      </c>
      <c r="D1404" s="46" t="str">
        <f>IFERROR(IF($A1404&lt;&gt;"",VLOOKUP($A1404,'[1]LISTE ARTICLES PA-PV'!$A$2:$AB$1397,6,FALSE),"0"),"")</f>
        <v>0</v>
      </c>
      <c r="E1404" s="49">
        <f t="shared" si="23"/>
        <v>0</v>
      </c>
      <c r="F1404" s="15" t="str">
        <f>IFERROR(IF($A1404&lt;&gt;"",VLOOKUP($A1404,'[1]LISTE ARTICLES PA-PV'!$A$2:$AB$1397,28,FALSE),""),"")</f>
        <v/>
      </c>
      <c r="G1404" s="15" t="str">
        <f>IFERROR(IF($A1404&lt;&gt;"",VLOOKUP($A1404,'[1]LISTE ARTICLES PA-PV'!$A$2:$AB$1397,27,FALSE),""),"")</f>
        <v/>
      </c>
      <c r="H1404" s="50" t="str">
        <f>IF($A1404&lt;&gt;"",VLOOKUP($A1404,'[1]LISTE ARTICLES PA-PV'!$A$2:$AB$1397,7,FALSE),"0")</f>
        <v>0</v>
      </c>
    </row>
    <row r="1405" spans="1:8" x14ac:dyDescent="0.3">
      <c r="A1405" s="70"/>
      <c r="B1405" s="50"/>
      <c r="C1405" s="15" t="str">
        <f>IFERROR(IF(A1405&lt;&gt;"",VLOOKUP($A1405,'[1]LISTE ARTICLES PA-PV'!$A$2:$AB$1397,4,FALSE),""),"")</f>
        <v/>
      </c>
      <c r="D1405" s="46" t="str">
        <f>IFERROR(IF($A1405&lt;&gt;"",VLOOKUP($A1405,'[1]LISTE ARTICLES PA-PV'!$A$2:$AB$1397,6,FALSE),"0"),"")</f>
        <v>0</v>
      </c>
      <c r="E1405" s="49">
        <f t="shared" si="23"/>
        <v>0</v>
      </c>
      <c r="F1405" s="15" t="str">
        <f>IFERROR(IF($A1405&lt;&gt;"",VLOOKUP($A1405,'[1]LISTE ARTICLES PA-PV'!$A$2:$AB$1397,28,FALSE),""),"")</f>
        <v/>
      </c>
      <c r="G1405" s="15" t="str">
        <f>IFERROR(IF($A1405&lt;&gt;"",VLOOKUP($A1405,'[1]LISTE ARTICLES PA-PV'!$A$2:$AB$1397,27,FALSE),""),"")</f>
        <v/>
      </c>
      <c r="H1405" s="50" t="str">
        <f>IF($A1405&lt;&gt;"",VLOOKUP($A1405,'[1]LISTE ARTICLES PA-PV'!$A$2:$AB$1397,7,FALSE),"0")</f>
        <v>0</v>
      </c>
    </row>
    <row r="1406" spans="1:8" x14ac:dyDescent="0.3">
      <c r="A1406" s="70"/>
      <c r="B1406" s="50"/>
      <c r="C1406" s="15" t="str">
        <f>IFERROR(IF(A1406&lt;&gt;"",VLOOKUP($A1406,'[1]LISTE ARTICLES PA-PV'!$A$2:$AB$1397,4,FALSE),""),"")</f>
        <v/>
      </c>
      <c r="D1406" s="46" t="str">
        <f>IFERROR(IF($A1406&lt;&gt;"",VLOOKUP($A1406,'[1]LISTE ARTICLES PA-PV'!$A$2:$AB$1397,6,FALSE),"0"),"")</f>
        <v>0</v>
      </c>
      <c r="E1406" s="49">
        <f t="shared" si="23"/>
        <v>0</v>
      </c>
      <c r="F1406" s="15" t="str">
        <f>IFERROR(IF($A1406&lt;&gt;"",VLOOKUP($A1406,'[1]LISTE ARTICLES PA-PV'!$A$2:$AB$1397,28,FALSE),""),"")</f>
        <v/>
      </c>
      <c r="G1406" s="15" t="str">
        <f>IFERROR(IF($A1406&lt;&gt;"",VLOOKUP($A1406,'[1]LISTE ARTICLES PA-PV'!$A$2:$AB$1397,27,FALSE),""),"")</f>
        <v/>
      </c>
      <c r="H1406" s="50" t="str">
        <f>IF($A1406&lt;&gt;"",VLOOKUP($A1406,'[1]LISTE ARTICLES PA-PV'!$A$2:$AB$1397,7,FALSE),"0")</f>
        <v>0</v>
      </c>
    </row>
    <row r="1407" spans="1:8" x14ac:dyDescent="0.3">
      <c r="A1407" s="70"/>
      <c r="B1407" s="50"/>
      <c r="C1407" s="15" t="str">
        <f>IFERROR(IF(A1407&lt;&gt;"",VLOOKUP($A1407,'[1]LISTE ARTICLES PA-PV'!$A$2:$AB$1397,4,FALSE),""),"")</f>
        <v/>
      </c>
      <c r="D1407" s="46" t="str">
        <f>IFERROR(IF($A1407&lt;&gt;"",VLOOKUP($A1407,'[1]LISTE ARTICLES PA-PV'!$A$2:$AB$1397,6,FALSE),"0"),"")</f>
        <v>0</v>
      </c>
      <c r="E1407" s="49">
        <f t="shared" si="23"/>
        <v>0</v>
      </c>
      <c r="F1407" s="15" t="str">
        <f>IFERROR(IF($A1407&lt;&gt;"",VLOOKUP($A1407,'[1]LISTE ARTICLES PA-PV'!$A$2:$AB$1397,28,FALSE),""),"")</f>
        <v/>
      </c>
      <c r="G1407" s="15" t="str">
        <f>IFERROR(IF($A1407&lt;&gt;"",VLOOKUP($A1407,'[1]LISTE ARTICLES PA-PV'!$A$2:$AB$1397,27,FALSE),""),"")</f>
        <v/>
      </c>
      <c r="H1407" s="50" t="str">
        <f>IF($A1407&lt;&gt;"",VLOOKUP($A1407,'[1]LISTE ARTICLES PA-PV'!$A$2:$AB$1397,7,FALSE),"0")</f>
        <v>0</v>
      </c>
    </row>
    <row r="1408" spans="1:8" x14ac:dyDescent="0.3">
      <c r="A1408" s="70"/>
      <c r="B1408" s="50"/>
      <c r="C1408" s="15" t="str">
        <f>IFERROR(IF(A1408&lt;&gt;"",VLOOKUP($A1408,'[1]LISTE ARTICLES PA-PV'!$A$2:$AB$1397,4,FALSE),""),"")</f>
        <v/>
      </c>
      <c r="D1408" s="46" t="str">
        <f>IFERROR(IF($A1408&lt;&gt;"",VLOOKUP($A1408,'[1]LISTE ARTICLES PA-PV'!$A$2:$AB$1397,6,FALSE),"0"),"")</f>
        <v>0</v>
      </c>
      <c r="E1408" s="49">
        <f t="shared" si="23"/>
        <v>0</v>
      </c>
      <c r="F1408" s="15" t="str">
        <f>IFERROR(IF($A1408&lt;&gt;"",VLOOKUP($A1408,'[1]LISTE ARTICLES PA-PV'!$A$2:$AB$1397,28,FALSE),""),"")</f>
        <v/>
      </c>
      <c r="G1408" s="15" t="str">
        <f>IFERROR(IF($A1408&lt;&gt;"",VLOOKUP($A1408,'[1]LISTE ARTICLES PA-PV'!$A$2:$AB$1397,27,FALSE),""),"")</f>
        <v/>
      </c>
      <c r="H1408" s="50" t="str">
        <f>IF($A1408&lt;&gt;"",VLOOKUP($A1408,'[1]LISTE ARTICLES PA-PV'!$A$2:$AB$1397,7,FALSE),"0")</f>
        <v>0</v>
      </c>
    </row>
    <row r="1409" spans="1:8" x14ac:dyDescent="0.3">
      <c r="A1409" s="70"/>
      <c r="B1409" s="50"/>
      <c r="C1409" s="15" t="str">
        <f>IFERROR(IF(A1409&lt;&gt;"",VLOOKUP($A1409,'[1]LISTE ARTICLES PA-PV'!$A$2:$AB$1397,4,FALSE),""),"")</f>
        <v/>
      </c>
      <c r="D1409" s="46" t="str">
        <f>IFERROR(IF($A1409&lt;&gt;"",VLOOKUP($A1409,'[1]LISTE ARTICLES PA-PV'!$A$2:$AB$1397,6,FALSE),"0"),"")</f>
        <v>0</v>
      </c>
      <c r="E1409" s="49">
        <f t="shared" si="23"/>
        <v>0</v>
      </c>
      <c r="F1409" s="15" t="str">
        <f>IFERROR(IF($A1409&lt;&gt;"",VLOOKUP($A1409,'[1]LISTE ARTICLES PA-PV'!$A$2:$AB$1397,28,FALSE),""),"")</f>
        <v/>
      </c>
      <c r="G1409" s="15" t="str">
        <f>IFERROR(IF($A1409&lt;&gt;"",VLOOKUP($A1409,'[1]LISTE ARTICLES PA-PV'!$A$2:$AB$1397,27,FALSE),""),"")</f>
        <v/>
      </c>
      <c r="H1409" s="50" t="str">
        <f>IF($A1409&lt;&gt;"",VLOOKUP($A1409,'[1]LISTE ARTICLES PA-PV'!$A$2:$AB$1397,7,FALSE),"0")</f>
        <v>0</v>
      </c>
    </row>
    <row r="1410" spans="1:8" x14ac:dyDescent="0.3">
      <c r="A1410" s="70"/>
      <c r="B1410" s="50"/>
      <c r="C1410" s="15" t="str">
        <f>IFERROR(IF(A1410&lt;&gt;"",VLOOKUP($A1410,'[1]LISTE ARTICLES PA-PV'!$A$2:$AB$1397,4,FALSE),""),"")</f>
        <v/>
      </c>
      <c r="D1410" s="46" t="str">
        <f>IFERROR(IF($A1410&lt;&gt;"",VLOOKUP($A1410,'[1]LISTE ARTICLES PA-PV'!$A$2:$AB$1397,6,FALSE),"0"),"")</f>
        <v>0</v>
      </c>
      <c r="E1410" s="49">
        <f t="shared" si="23"/>
        <v>0</v>
      </c>
      <c r="F1410" s="15" t="str">
        <f>IFERROR(IF($A1410&lt;&gt;"",VLOOKUP($A1410,'[1]LISTE ARTICLES PA-PV'!$A$2:$AB$1397,28,FALSE),""),"")</f>
        <v/>
      </c>
      <c r="G1410" s="15" t="str">
        <f>IFERROR(IF($A1410&lt;&gt;"",VLOOKUP($A1410,'[1]LISTE ARTICLES PA-PV'!$A$2:$AB$1397,27,FALSE),""),"")</f>
        <v/>
      </c>
      <c r="H1410" s="50" t="str">
        <f>IF($A1410&lt;&gt;"",VLOOKUP($A1410,'[1]LISTE ARTICLES PA-PV'!$A$2:$AB$1397,7,FALSE),"0")</f>
        <v>0</v>
      </c>
    </row>
    <row r="1411" spans="1:8" x14ac:dyDescent="0.3">
      <c r="A1411" s="70"/>
      <c r="B1411" s="50"/>
      <c r="C1411" s="15" t="str">
        <f>IFERROR(IF(A1411&lt;&gt;"",VLOOKUP($A1411,'[1]LISTE ARTICLES PA-PV'!$A$2:$AB$1397,4,FALSE),""),"")</f>
        <v/>
      </c>
      <c r="D1411" s="46" t="str">
        <f>IFERROR(IF($A1411&lt;&gt;"",VLOOKUP($A1411,'[1]LISTE ARTICLES PA-PV'!$A$2:$AB$1397,6,FALSE),"0"),"")</f>
        <v>0</v>
      </c>
      <c r="E1411" s="49">
        <f t="shared" si="23"/>
        <v>0</v>
      </c>
      <c r="F1411" s="15" t="str">
        <f>IFERROR(IF($A1411&lt;&gt;"",VLOOKUP($A1411,'[1]LISTE ARTICLES PA-PV'!$A$2:$AB$1397,28,FALSE),""),"")</f>
        <v/>
      </c>
      <c r="G1411" s="15" t="str">
        <f>IFERROR(IF($A1411&lt;&gt;"",VLOOKUP($A1411,'[1]LISTE ARTICLES PA-PV'!$A$2:$AB$1397,27,FALSE),""),"")</f>
        <v/>
      </c>
      <c r="H1411" s="50" t="str">
        <f>IF($A1411&lt;&gt;"",VLOOKUP($A1411,'[1]LISTE ARTICLES PA-PV'!$A$2:$AB$1397,7,FALSE),"0")</f>
        <v>0</v>
      </c>
    </row>
    <row r="1412" spans="1:8" x14ac:dyDescent="0.3">
      <c r="A1412" s="70"/>
      <c r="B1412" s="50"/>
      <c r="C1412" s="15" t="str">
        <f>IFERROR(IF(A1412&lt;&gt;"",VLOOKUP($A1412,'[1]LISTE ARTICLES PA-PV'!$A$2:$AB$1397,4,FALSE),""),"")</f>
        <v/>
      </c>
      <c r="D1412" s="46" t="str">
        <f>IFERROR(IF($A1412&lt;&gt;"",VLOOKUP($A1412,'[1]LISTE ARTICLES PA-PV'!$A$2:$AB$1397,6,FALSE),"0"),"")</f>
        <v>0</v>
      </c>
      <c r="E1412" s="49">
        <f t="shared" si="23"/>
        <v>0</v>
      </c>
      <c r="F1412" s="15" t="str">
        <f>IFERROR(IF($A1412&lt;&gt;"",VLOOKUP($A1412,'[1]LISTE ARTICLES PA-PV'!$A$2:$AB$1397,28,FALSE),""),"")</f>
        <v/>
      </c>
      <c r="G1412" s="15" t="str">
        <f>IFERROR(IF($A1412&lt;&gt;"",VLOOKUP($A1412,'[1]LISTE ARTICLES PA-PV'!$A$2:$AB$1397,27,FALSE),""),"")</f>
        <v/>
      </c>
      <c r="H1412" s="50" t="str">
        <f>IF($A1412&lt;&gt;"",VLOOKUP($A1412,'[1]LISTE ARTICLES PA-PV'!$A$2:$AB$1397,7,FALSE),"0")</f>
        <v>0</v>
      </c>
    </row>
    <row r="1413" spans="1:8" x14ac:dyDescent="0.3">
      <c r="A1413" s="70"/>
      <c r="B1413" s="50"/>
      <c r="C1413" s="15" t="str">
        <f>IFERROR(IF(A1413&lt;&gt;"",VLOOKUP($A1413,'[1]LISTE ARTICLES PA-PV'!$A$2:$AB$1397,4,FALSE),""),"")</f>
        <v/>
      </c>
      <c r="D1413" s="46" t="str">
        <f>IFERROR(IF($A1413&lt;&gt;"",VLOOKUP($A1413,'[1]LISTE ARTICLES PA-PV'!$A$2:$AB$1397,6,FALSE),"0"),"")</f>
        <v>0</v>
      </c>
      <c r="E1413" s="49">
        <f t="shared" si="23"/>
        <v>0</v>
      </c>
      <c r="F1413" s="15" t="str">
        <f>IFERROR(IF($A1413&lt;&gt;"",VLOOKUP($A1413,'[1]LISTE ARTICLES PA-PV'!$A$2:$AB$1397,28,FALSE),""),"")</f>
        <v/>
      </c>
      <c r="G1413" s="15" t="str">
        <f>IFERROR(IF($A1413&lt;&gt;"",VLOOKUP($A1413,'[1]LISTE ARTICLES PA-PV'!$A$2:$AB$1397,27,FALSE),""),"")</f>
        <v/>
      </c>
      <c r="H1413" s="50" t="str">
        <f>IF($A1413&lt;&gt;"",VLOOKUP($A1413,'[1]LISTE ARTICLES PA-PV'!$A$2:$AB$1397,7,FALSE),"0")</f>
        <v>0</v>
      </c>
    </row>
    <row r="1414" spans="1:8" x14ac:dyDescent="0.3">
      <c r="A1414" s="70"/>
      <c r="B1414" s="50"/>
      <c r="C1414" s="15" t="str">
        <f>IFERROR(IF(A1414&lt;&gt;"",VLOOKUP($A1414,'[1]LISTE ARTICLES PA-PV'!$A$2:$AB$1397,4,FALSE),""),"")</f>
        <v/>
      </c>
      <c r="D1414" s="46" t="str">
        <f>IFERROR(IF($A1414&lt;&gt;"",VLOOKUP($A1414,'[1]LISTE ARTICLES PA-PV'!$A$2:$AB$1397,6,FALSE),"0"),"")</f>
        <v>0</v>
      </c>
      <c r="E1414" s="49">
        <f t="shared" si="23"/>
        <v>0</v>
      </c>
      <c r="F1414" s="15" t="str">
        <f>IFERROR(IF($A1414&lt;&gt;"",VLOOKUP($A1414,'[1]LISTE ARTICLES PA-PV'!$A$2:$AB$1397,28,FALSE),""),"")</f>
        <v/>
      </c>
      <c r="G1414" s="15" t="str">
        <f>IFERROR(IF($A1414&lt;&gt;"",VLOOKUP($A1414,'[1]LISTE ARTICLES PA-PV'!$A$2:$AB$1397,27,FALSE),""),"")</f>
        <v/>
      </c>
      <c r="H1414" s="50" t="str">
        <f>IF($A1414&lt;&gt;"",VLOOKUP($A1414,'[1]LISTE ARTICLES PA-PV'!$A$2:$AB$1397,7,FALSE),"0")</f>
        <v>0</v>
      </c>
    </row>
    <row r="1415" spans="1:8" x14ac:dyDescent="0.3">
      <c r="A1415" s="70"/>
      <c r="B1415" s="50"/>
      <c r="C1415" s="15" t="str">
        <f>IFERROR(IF(A1415&lt;&gt;"",VLOOKUP($A1415,'[1]LISTE ARTICLES PA-PV'!$A$2:$AB$1397,4,FALSE),""),"")</f>
        <v/>
      </c>
      <c r="D1415" s="46" t="str">
        <f>IFERROR(IF($A1415&lt;&gt;"",VLOOKUP($A1415,'[1]LISTE ARTICLES PA-PV'!$A$2:$AB$1397,6,FALSE),"0"),"")</f>
        <v>0</v>
      </c>
      <c r="E1415" s="49">
        <f t="shared" si="23"/>
        <v>0</v>
      </c>
      <c r="F1415" s="15" t="str">
        <f>IFERROR(IF($A1415&lt;&gt;"",VLOOKUP($A1415,'[1]LISTE ARTICLES PA-PV'!$A$2:$AB$1397,28,FALSE),""),"")</f>
        <v/>
      </c>
      <c r="G1415" s="15" t="str">
        <f>IFERROR(IF($A1415&lt;&gt;"",VLOOKUP($A1415,'[1]LISTE ARTICLES PA-PV'!$A$2:$AB$1397,27,FALSE),""),"")</f>
        <v/>
      </c>
      <c r="H1415" s="50" t="str">
        <f>IF($A1415&lt;&gt;"",VLOOKUP($A1415,'[1]LISTE ARTICLES PA-PV'!$A$2:$AB$1397,7,FALSE),"0")</f>
        <v>0</v>
      </c>
    </row>
    <row r="1416" spans="1:8" x14ac:dyDescent="0.3">
      <c r="A1416" s="70"/>
      <c r="B1416" s="50"/>
      <c r="C1416" s="15" t="str">
        <f>IFERROR(IF(A1416&lt;&gt;"",VLOOKUP($A1416,'[1]LISTE ARTICLES PA-PV'!$A$2:$AB$1397,4,FALSE),""),"")</f>
        <v/>
      </c>
      <c r="D1416" s="46" t="str">
        <f>IFERROR(IF($A1416&lt;&gt;"",VLOOKUP($A1416,'[1]LISTE ARTICLES PA-PV'!$A$2:$AB$1397,6,FALSE),"0"),"")</f>
        <v>0</v>
      </c>
      <c r="E1416" s="49">
        <f t="shared" si="23"/>
        <v>0</v>
      </c>
      <c r="F1416" s="15" t="str">
        <f>IFERROR(IF($A1416&lt;&gt;"",VLOOKUP($A1416,'[1]LISTE ARTICLES PA-PV'!$A$2:$AB$1397,28,FALSE),""),"")</f>
        <v/>
      </c>
      <c r="G1416" s="15" t="str">
        <f>IFERROR(IF($A1416&lt;&gt;"",VLOOKUP($A1416,'[1]LISTE ARTICLES PA-PV'!$A$2:$AB$1397,27,FALSE),""),"")</f>
        <v/>
      </c>
      <c r="H1416" s="50" t="str">
        <f>IF($A1416&lt;&gt;"",VLOOKUP($A1416,'[1]LISTE ARTICLES PA-PV'!$A$2:$AB$1397,7,FALSE),"0")</f>
        <v>0</v>
      </c>
    </row>
    <row r="1417" spans="1:8" x14ac:dyDescent="0.3">
      <c r="A1417" s="70"/>
      <c r="B1417" s="50"/>
      <c r="C1417" s="15" t="str">
        <f>IFERROR(IF(A1417&lt;&gt;"",VLOOKUP($A1417,'[1]LISTE ARTICLES PA-PV'!$A$2:$AB$1397,4,FALSE),""),"")</f>
        <v/>
      </c>
      <c r="D1417" s="46" t="str">
        <f>IFERROR(IF($A1417&lt;&gt;"",VLOOKUP($A1417,'[1]LISTE ARTICLES PA-PV'!$A$2:$AB$1397,6,FALSE),"0"),"")</f>
        <v>0</v>
      </c>
      <c r="E1417" s="49">
        <f t="shared" si="23"/>
        <v>0</v>
      </c>
      <c r="F1417" s="15" t="str">
        <f>IFERROR(IF($A1417&lt;&gt;"",VLOOKUP($A1417,'[1]LISTE ARTICLES PA-PV'!$A$2:$AB$1397,28,FALSE),""),"")</f>
        <v/>
      </c>
      <c r="G1417" s="15" t="str">
        <f>IFERROR(IF($A1417&lt;&gt;"",VLOOKUP($A1417,'[1]LISTE ARTICLES PA-PV'!$A$2:$AB$1397,27,FALSE),""),"")</f>
        <v/>
      </c>
      <c r="H1417" s="50" t="str">
        <f>IF($A1417&lt;&gt;"",VLOOKUP($A1417,'[1]LISTE ARTICLES PA-PV'!$A$2:$AB$1397,7,FALSE),"0")</f>
        <v>0</v>
      </c>
    </row>
    <row r="1418" spans="1:8" x14ac:dyDescent="0.3">
      <c r="A1418" s="70"/>
      <c r="B1418" s="50"/>
      <c r="C1418" s="15" t="str">
        <f>IFERROR(IF(A1418&lt;&gt;"",VLOOKUP($A1418,'[1]LISTE ARTICLES PA-PV'!$A$2:$AB$1397,4,FALSE),""),"")</f>
        <v/>
      </c>
      <c r="D1418" s="46" t="str">
        <f>IFERROR(IF($A1418&lt;&gt;"",VLOOKUP($A1418,'[1]LISTE ARTICLES PA-PV'!$A$2:$AB$1397,6,FALSE),"0"),"")</f>
        <v>0</v>
      </c>
      <c r="E1418" s="49">
        <f t="shared" si="23"/>
        <v>0</v>
      </c>
      <c r="F1418" s="15" t="str">
        <f>IFERROR(IF($A1418&lt;&gt;"",VLOOKUP($A1418,'[1]LISTE ARTICLES PA-PV'!$A$2:$AB$1397,28,FALSE),""),"")</f>
        <v/>
      </c>
      <c r="G1418" s="15" t="str">
        <f>IFERROR(IF($A1418&lt;&gt;"",VLOOKUP($A1418,'[1]LISTE ARTICLES PA-PV'!$A$2:$AB$1397,27,FALSE),""),"")</f>
        <v/>
      </c>
      <c r="H1418" s="50" t="str">
        <f>IF($A1418&lt;&gt;"",VLOOKUP($A1418,'[1]LISTE ARTICLES PA-PV'!$A$2:$AB$1397,7,FALSE),"0")</f>
        <v>0</v>
      </c>
    </row>
    <row r="1419" spans="1:8" x14ac:dyDescent="0.3">
      <c r="A1419" s="70"/>
      <c r="B1419" s="50"/>
      <c r="C1419" s="15" t="str">
        <f>IFERROR(IF(A1419&lt;&gt;"",VLOOKUP($A1419,'[1]LISTE ARTICLES PA-PV'!$A$2:$AB$1397,4,FALSE),""),"")</f>
        <v/>
      </c>
      <c r="D1419" s="46" t="str">
        <f>IFERROR(IF($A1419&lt;&gt;"",VLOOKUP($A1419,'[1]LISTE ARTICLES PA-PV'!$A$2:$AB$1397,6,FALSE),"0"),"")</f>
        <v>0</v>
      </c>
      <c r="E1419" s="49">
        <f t="shared" si="23"/>
        <v>0</v>
      </c>
      <c r="F1419" s="15" t="str">
        <f>IFERROR(IF($A1419&lt;&gt;"",VLOOKUP($A1419,'[1]LISTE ARTICLES PA-PV'!$A$2:$AB$1397,28,FALSE),""),"")</f>
        <v/>
      </c>
      <c r="G1419" s="15" t="str">
        <f>IFERROR(IF($A1419&lt;&gt;"",VLOOKUP($A1419,'[1]LISTE ARTICLES PA-PV'!$A$2:$AB$1397,27,FALSE),""),"")</f>
        <v/>
      </c>
      <c r="H1419" s="50" t="str">
        <f>IF($A1419&lt;&gt;"",VLOOKUP($A1419,'[1]LISTE ARTICLES PA-PV'!$A$2:$AB$1397,7,FALSE),"0")</f>
        <v>0</v>
      </c>
    </row>
    <row r="1420" spans="1:8" x14ac:dyDescent="0.3">
      <c r="A1420" s="70"/>
      <c r="B1420" s="50"/>
      <c r="C1420" s="15" t="str">
        <f>IFERROR(IF(A1420&lt;&gt;"",VLOOKUP($A1420,'[1]LISTE ARTICLES PA-PV'!$A$2:$AB$1397,4,FALSE),""),"")</f>
        <v/>
      </c>
      <c r="D1420" s="46" t="str">
        <f>IFERROR(IF($A1420&lt;&gt;"",VLOOKUP($A1420,'[1]LISTE ARTICLES PA-PV'!$A$2:$AB$1397,6,FALSE),"0"),"")</f>
        <v>0</v>
      </c>
      <c r="E1420" s="49">
        <f t="shared" si="23"/>
        <v>0</v>
      </c>
      <c r="F1420" s="15" t="str">
        <f>IFERROR(IF($A1420&lt;&gt;"",VLOOKUP($A1420,'[1]LISTE ARTICLES PA-PV'!$A$2:$AB$1397,28,FALSE),""),"")</f>
        <v/>
      </c>
      <c r="G1420" s="15" t="str">
        <f>IFERROR(IF($A1420&lt;&gt;"",VLOOKUP($A1420,'[1]LISTE ARTICLES PA-PV'!$A$2:$AB$1397,27,FALSE),""),"")</f>
        <v/>
      </c>
      <c r="H1420" s="50" t="str">
        <f>IF($A1420&lt;&gt;"",VLOOKUP($A1420,'[1]LISTE ARTICLES PA-PV'!$A$2:$AB$1397,7,FALSE),"0")</f>
        <v>0</v>
      </c>
    </row>
    <row r="1421" spans="1:8" x14ac:dyDescent="0.3">
      <c r="A1421" s="70"/>
      <c r="B1421" s="50"/>
      <c r="C1421" s="15" t="str">
        <f>IFERROR(IF(A1421&lt;&gt;"",VLOOKUP($A1421,'[1]LISTE ARTICLES PA-PV'!$A$2:$AB$1397,4,FALSE),""),"")</f>
        <v/>
      </c>
      <c r="D1421" s="46" t="str">
        <f>IFERROR(IF($A1421&lt;&gt;"",VLOOKUP($A1421,'[1]LISTE ARTICLES PA-PV'!$A$2:$AB$1397,6,FALSE),"0"),"")</f>
        <v>0</v>
      </c>
      <c r="E1421" s="49">
        <f t="shared" si="23"/>
        <v>0</v>
      </c>
      <c r="F1421" s="15" t="str">
        <f>IFERROR(IF($A1421&lt;&gt;"",VLOOKUP($A1421,'[1]LISTE ARTICLES PA-PV'!$A$2:$AB$1397,28,FALSE),""),"")</f>
        <v/>
      </c>
      <c r="G1421" s="15" t="str">
        <f>IFERROR(IF($A1421&lt;&gt;"",VLOOKUP($A1421,'[1]LISTE ARTICLES PA-PV'!$A$2:$AB$1397,27,FALSE),""),"")</f>
        <v/>
      </c>
      <c r="H1421" s="50" t="str">
        <f>IF($A1421&lt;&gt;"",VLOOKUP($A1421,'[1]LISTE ARTICLES PA-PV'!$A$2:$AB$1397,7,FALSE),"0")</f>
        <v>0</v>
      </c>
    </row>
    <row r="1422" spans="1:8" x14ac:dyDescent="0.3">
      <c r="A1422" s="70"/>
      <c r="B1422" s="50"/>
      <c r="C1422" s="15" t="str">
        <f>IFERROR(IF(A1422&lt;&gt;"",VLOOKUP($A1422,'[1]LISTE ARTICLES PA-PV'!$A$2:$AB$1397,4,FALSE),""),"")</f>
        <v/>
      </c>
      <c r="D1422" s="46" t="str">
        <f>IFERROR(IF($A1422&lt;&gt;"",VLOOKUP($A1422,'[1]LISTE ARTICLES PA-PV'!$A$2:$AB$1397,6,FALSE),"0"),"")</f>
        <v>0</v>
      </c>
      <c r="E1422" s="49">
        <f t="shared" si="23"/>
        <v>0</v>
      </c>
      <c r="F1422" s="15" t="str">
        <f>IFERROR(IF($A1422&lt;&gt;"",VLOOKUP($A1422,'[1]LISTE ARTICLES PA-PV'!$A$2:$AB$1397,28,FALSE),""),"")</f>
        <v/>
      </c>
      <c r="G1422" s="15" t="str">
        <f>IFERROR(IF($A1422&lt;&gt;"",VLOOKUP($A1422,'[1]LISTE ARTICLES PA-PV'!$A$2:$AB$1397,27,FALSE),""),"")</f>
        <v/>
      </c>
      <c r="H1422" s="50" t="str">
        <f>IF($A1422&lt;&gt;"",VLOOKUP($A1422,'[1]LISTE ARTICLES PA-PV'!$A$2:$AB$1397,7,FALSE),"0")</f>
        <v>0</v>
      </c>
    </row>
    <row r="1423" spans="1:8" x14ac:dyDescent="0.3">
      <c r="A1423" s="70"/>
      <c r="B1423" s="50"/>
      <c r="C1423" s="15" t="str">
        <f>IFERROR(IF(A1423&lt;&gt;"",VLOOKUP($A1423,'[1]LISTE ARTICLES PA-PV'!$A$2:$AB$1397,4,FALSE),""),"")</f>
        <v/>
      </c>
      <c r="D1423" s="46" t="str">
        <f>IFERROR(IF($A1423&lt;&gt;"",VLOOKUP($A1423,'[1]LISTE ARTICLES PA-PV'!$A$2:$AB$1397,6,FALSE),"0"),"")</f>
        <v>0</v>
      </c>
      <c r="E1423" s="49">
        <f t="shared" si="23"/>
        <v>0</v>
      </c>
      <c r="F1423" s="15" t="str">
        <f>IFERROR(IF($A1423&lt;&gt;"",VLOOKUP($A1423,'[1]LISTE ARTICLES PA-PV'!$A$2:$AB$1397,28,FALSE),""),"")</f>
        <v/>
      </c>
      <c r="G1423" s="15" t="str">
        <f>IFERROR(IF($A1423&lt;&gt;"",VLOOKUP($A1423,'[1]LISTE ARTICLES PA-PV'!$A$2:$AB$1397,27,FALSE),""),"")</f>
        <v/>
      </c>
      <c r="H1423" s="50" t="str">
        <f>IF($A1423&lt;&gt;"",VLOOKUP($A1423,'[1]LISTE ARTICLES PA-PV'!$A$2:$AB$1397,7,FALSE),"0")</f>
        <v>0</v>
      </c>
    </row>
    <row r="1424" spans="1:8" x14ac:dyDescent="0.3">
      <c r="A1424" s="70"/>
      <c r="B1424" s="50"/>
      <c r="C1424" s="15" t="str">
        <f>IFERROR(IF(A1424&lt;&gt;"",VLOOKUP($A1424,'[1]LISTE ARTICLES PA-PV'!$A$2:$AB$1397,4,FALSE),""),"")</f>
        <v/>
      </c>
      <c r="D1424" s="46" t="str">
        <f>IFERROR(IF($A1424&lt;&gt;"",VLOOKUP($A1424,'[1]LISTE ARTICLES PA-PV'!$A$2:$AB$1397,6,FALSE),"0"),"")</f>
        <v>0</v>
      </c>
      <c r="E1424" s="49">
        <f t="shared" si="23"/>
        <v>0</v>
      </c>
      <c r="F1424" s="15" t="str">
        <f>IFERROR(IF($A1424&lt;&gt;"",VLOOKUP($A1424,'[1]LISTE ARTICLES PA-PV'!$A$2:$AB$1397,28,FALSE),""),"")</f>
        <v/>
      </c>
      <c r="G1424" s="15" t="str">
        <f>IFERROR(IF($A1424&lt;&gt;"",VLOOKUP($A1424,'[1]LISTE ARTICLES PA-PV'!$A$2:$AB$1397,27,FALSE),""),"")</f>
        <v/>
      </c>
      <c r="H1424" s="50" t="str">
        <f>IF($A1424&lt;&gt;"",VLOOKUP($A1424,'[1]LISTE ARTICLES PA-PV'!$A$2:$AB$1397,7,FALSE),"0")</f>
        <v>0</v>
      </c>
    </row>
    <row r="1425" spans="1:8" x14ac:dyDescent="0.3">
      <c r="A1425" s="70"/>
      <c r="B1425" s="50"/>
      <c r="C1425" s="15" t="str">
        <f>IFERROR(IF(A1425&lt;&gt;"",VLOOKUP($A1425,'[1]LISTE ARTICLES PA-PV'!$A$2:$AB$1397,4,FALSE),""),"")</f>
        <v/>
      </c>
      <c r="D1425" s="46" t="str">
        <f>IFERROR(IF($A1425&lt;&gt;"",VLOOKUP($A1425,'[1]LISTE ARTICLES PA-PV'!$A$2:$AB$1397,6,FALSE),"0"),"")</f>
        <v>0</v>
      </c>
      <c r="E1425" s="49">
        <f t="shared" si="23"/>
        <v>0</v>
      </c>
      <c r="F1425" s="15" t="str">
        <f>IFERROR(IF($A1425&lt;&gt;"",VLOOKUP($A1425,'[1]LISTE ARTICLES PA-PV'!$A$2:$AB$1397,28,FALSE),""),"")</f>
        <v/>
      </c>
      <c r="G1425" s="15" t="str">
        <f>IFERROR(IF($A1425&lt;&gt;"",VLOOKUP($A1425,'[1]LISTE ARTICLES PA-PV'!$A$2:$AB$1397,27,FALSE),""),"")</f>
        <v/>
      </c>
      <c r="H1425" s="50" t="str">
        <f>IF($A1425&lt;&gt;"",VLOOKUP($A1425,'[1]LISTE ARTICLES PA-PV'!$A$2:$AB$1397,7,FALSE),"0")</f>
        <v>0</v>
      </c>
    </row>
    <row r="1426" spans="1:8" x14ac:dyDescent="0.3">
      <c r="A1426" s="70"/>
      <c r="B1426" s="50"/>
      <c r="C1426" s="15" t="str">
        <f>IFERROR(IF(A1426&lt;&gt;"",VLOOKUP($A1426,'[1]LISTE ARTICLES PA-PV'!$A$2:$AB$1397,4,FALSE),""),"")</f>
        <v/>
      </c>
      <c r="D1426" s="46" t="str">
        <f>IFERROR(IF($A1426&lt;&gt;"",VLOOKUP($A1426,'[1]LISTE ARTICLES PA-PV'!$A$2:$AB$1397,6,FALSE),"0"),"")</f>
        <v>0</v>
      </c>
      <c r="E1426" s="49">
        <f t="shared" si="23"/>
        <v>0</v>
      </c>
      <c r="F1426" s="15" t="str">
        <f>IFERROR(IF($A1426&lt;&gt;"",VLOOKUP($A1426,'[1]LISTE ARTICLES PA-PV'!$A$2:$AB$1397,28,FALSE),""),"")</f>
        <v/>
      </c>
      <c r="G1426" s="15" t="str">
        <f>IFERROR(IF($A1426&lt;&gt;"",VLOOKUP($A1426,'[1]LISTE ARTICLES PA-PV'!$A$2:$AB$1397,27,FALSE),""),"")</f>
        <v/>
      </c>
      <c r="H1426" s="50" t="str">
        <f>IF($A1426&lt;&gt;"",VLOOKUP($A1426,'[1]LISTE ARTICLES PA-PV'!$A$2:$AB$1397,7,FALSE),"0")</f>
        <v>0</v>
      </c>
    </row>
    <row r="1427" spans="1:8" x14ac:dyDescent="0.3">
      <c r="A1427" s="70"/>
      <c r="B1427" s="50"/>
      <c r="C1427" s="15" t="str">
        <f>IFERROR(IF(A1427&lt;&gt;"",VLOOKUP($A1427,'[1]LISTE ARTICLES PA-PV'!$A$2:$AB$1397,4,FALSE),""),"")</f>
        <v/>
      </c>
      <c r="D1427" s="46" t="str">
        <f>IFERROR(IF($A1427&lt;&gt;"",VLOOKUP($A1427,'[1]LISTE ARTICLES PA-PV'!$A$2:$AB$1397,6,FALSE),"0"),"")</f>
        <v>0</v>
      </c>
      <c r="E1427" s="49">
        <f t="shared" si="23"/>
        <v>0</v>
      </c>
      <c r="F1427" s="15" t="str">
        <f>IFERROR(IF($A1427&lt;&gt;"",VLOOKUP($A1427,'[1]LISTE ARTICLES PA-PV'!$A$2:$AB$1397,28,FALSE),""),"")</f>
        <v/>
      </c>
      <c r="G1427" s="15" t="str">
        <f>IFERROR(IF($A1427&lt;&gt;"",VLOOKUP($A1427,'[1]LISTE ARTICLES PA-PV'!$A$2:$AB$1397,27,FALSE),""),"")</f>
        <v/>
      </c>
      <c r="H1427" s="50" t="str">
        <f>IF($A1427&lt;&gt;"",VLOOKUP($A1427,'[1]LISTE ARTICLES PA-PV'!$A$2:$AB$1397,7,FALSE),"0")</f>
        <v>0</v>
      </c>
    </row>
    <row r="1428" spans="1:8" x14ac:dyDescent="0.3">
      <c r="A1428" s="70"/>
      <c r="B1428" s="50"/>
      <c r="C1428" s="15" t="str">
        <f>IFERROR(IF(A1428&lt;&gt;"",VLOOKUP($A1428,'[1]LISTE ARTICLES PA-PV'!$A$2:$AB$1397,4,FALSE),""),"")</f>
        <v/>
      </c>
      <c r="D1428" s="46" t="str">
        <f>IFERROR(IF($A1428&lt;&gt;"",VLOOKUP($A1428,'[1]LISTE ARTICLES PA-PV'!$A$2:$AB$1397,6,FALSE),"0"),"")</f>
        <v>0</v>
      </c>
      <c r="E1428" s="49">
        <f t="shared" si="23"/>
        <v>0</v>
      </c>
      <c r="F1428" s="15" t="str">
        <f>IFERROR(IF($A1428&lt;&gt;"",VLOOKUP($A1428,'[1]LISTE ARTICLES PA-PV'!$A$2:$AB$1397,28,FALSE),""),"")</f>
        <v/>
      </c>
      <c r="G1428" s="15" t="str">
        <f>IFERROR(IF($A1428&lt;&gt;"",VLOOKUP($A1428,'[1]LISTE ARTICLES PA-PV'!$A$2:$AB$1397,27,FALSE),""),"")</f>
        <v/>
      </c>
      <c r="H1428" s="50" t="str">
        <f>IF($A1428&lt;&gt;"",VLOOKUP($A1428,'[1]LISTE ARTICLES PA-PV'!$A$2:$AB$1397,7,FALSE),"0")</f>
        <v>0</v>
      </c>
    </row>
    <row r="1429" spans="1:8" x14ac:dyDescent="0.3">
      <c r="A1429" s="70"/>
      <c r="B1429" s="50"/>
      <c r="C1429" s="15" t="str">
        <f>IFERROR(IF(A1429&lt;&gt;"",VLOOKUP($A1429,'[1]LISTE ARTICLES PA-PV'!$A$2:$AB$1397,4,FALSE),""),"")</f>
        <v/>
      </c>
      <c r="D1429" s="46" t="str">
        <f>IFERROR(IF($A1429&lt;&gt;"",VLOOKUP($A1429,'[1]LISTE ARTICLES PA-PV'!$A$2:$AB$1397,6,FALSE),"0"),"")</f>
        <v>0</v>
      </c>
      <c r="E1429" s="49">
        <f t="shared" si="23"/>
        <v>0</v>
      </c>
      <c r="F1429" s="15" t="str">
        <f>IFERROR(IF($A1429&lt;&gt;"",VLOOKUP($A1429,'[1]LISTE ARTICLES PA-PV'!$A$2:$AB$1397,28,FALSE),""),"")</f>
        <v/>
      </c>
      <c r="G1429" s="15" t="str">
        <f>IFERROR(IF($A1429&lt;&gt;"",VLOOKUP($A1429,'[1]LISTE ARTICLES PA-PV'!$A$2:$AB$1397,27,FALSE),""),"")</f>
        <v/>
      </c>
      <c r="H1429" s="50" t="str">
        <f>IF($A1429&lt;&gt;"",VLOOKUP($A1429,'[1]LISTE ARTICLES PA-PV'!$A$2:$AB$1397,7,FALSE),"0")</f>
        <v>0</v>
      </c>
    </row>
    <row r="1430" spans="1:8" x14ac:dyDescent="0.3">
      <c r="A1430" s="70"/>
      <c r="B1430" s="50"/>
      <c r="C1430" s="15" t="str">
        <f>IFERROR(IF(A1430&lt;&gt;"",VLOOKUP($A1430,'[1]LISTE ARTICLES PA-PV'!$A$2:$AB$1397,4,FALSE),""),"")</f>
        <v/>
      </c>
      <c r="D1430" s="46" t="str">
        <f>IFERROR(IF($A1430&lt;&gt;"",VLOOKUP($A1430,'[1]LISTE ARTICLES PA-PV'!$A$2:$AB$1397,6,FALSE),"0"),"")</f>
        <v>0</v>
      </c>
      <c r="E1430" s="49">
        <f t="shared" si="23"/>
        <v>0</v>
      </c>
      <c r="F1430" s="15" t="str">
        <f>IFERROR(IF($A1430&lt;&gt;"",VLOOKUP($A1430,'[1]LISTE ARTICLES PA-PV'!$A$2:$AB$1397,28,FALSE),""),"")</f>
        <v/>
      </c>
      <c r="G1430" s="15" t="str">
        <f>IFERROR(IF($A1430&lt;&gt;"",VLOOKUP($A1430,'[1]LISTE ARTICLES PA-PV'!$A$2:$AB$1397,27,FALSE),""),"")</f>
        <v/>
      </c>
      <c r="H1430" s="50" t="str">
        <f>IF($A1430&lt;&gt;"",VLOOKUP($A1430,'[1]LISTE ARTICLES PA-PV'!$A$2:$AB$1397,7,FALSE),"0")</f>
        <v>0</v>
      </c>
    </row>
    <row r="1431" spans="1:8" x14ac:dyDescent="0.3">
      <c r="A1431" s="70"/>
      <c r="B1431" s="50"/>
      <c r="C1431" s="15" t="str">
        <f>IFERROR(IF(A1431&lt;&gt;"",VLOOKUP($A1431,'[1]LISTE ARTICLES PA-PV'!$A$2:$AB$1397,4,FALSE),""),"")</f>
        <v/>
      </c>
      <c r="D1431" s="46" t="str">
        <f>IFERROR(IF($A1431&lt;&gt;"",VLOOKUP($A1431,'[1]LISTE ARTICLES PA-PV'!$A$2:$AB$1397,6,FALSE),"0"),"")</f>
        <v>0</v>
      </c>
      <c r="E1431" s="49">
        <f t="shared" si="23"/>
        <v>0</v>
      </c>
      <c r="F1431" s="15" t="str">
        <f>IFERROR(IF($A1431&lt;&gt;"",VLOOKUP($A1431,'[1]LISTE ARTICLES PA-PV'!$A$2:$AB$1397,28,FALSE),""),"")</f>
        <v/>
      </c>
      <c r="G1431" s="15" t="str">
        <f>IFERROR(IF($A1431&lt;&gt;"",VLOOKUP($A1431,'[1]LISTE ARTICLES PA-PV'!$A$2:$AB$1397,27,FALSE),""),"")</f>
        <v/>
      </c>
      <c r="H1431" s="50" t="str">
        <f>IF($A1431&lt;&gt;"",VLOOKUP($A1431,'[1]LISTE ARTICLES PA-PV'!$A$2:$AB$1397,7,FALSE),"0")</f>
        <v>0</v>
      </c>
    </row>
    <row r="1432" spans="1:8" x14ac:dyDescent="0.3">
      <c r="A1432" s="70"/>
      <c r="B1432" s="50"/>
      <c r="C1432" s="15" t="str">
        <f>IFERROR(IF(A1432&lt;&gt;"",VLOOKUP($A1432,'[1]LISTE ARTICLES PA-PV'!$A$2:$AB$1397,4,FALSE),""),"")</f>
        <v/>
      </c>
      <c r="D1432" s="46" t="str">
        <f>IFERROR(IF($A1432&lt;&gt;"",VLOOKUP($A1432,'[1]LISTE ARTICLES PA-PV'!$A$2:$AB$1397,6,FALSE),"0"),"")</f>
        <v>0</v>
      </c>
      <c r="E1432" s="49">
        <f t="shared" ref="E1432:E1495" si="24">IFERROR(B1432*D1432,0)</f>
        <v>0</v>
      </c>
      <c r="F1432" s="15" t="str">
        <f>IFERROR(IF($A1432&lt;&gt;"",VLOOKUP($A1432,'[1]LISTE ARTICLES PA-PV'!$A$2:$AB$1397,28,FALSE),""),"")</f>
        <v/>
      </c>
      <c r="G1432" s="15" t="str">
        <f>IFERROR(IF($A1432&lt;&gt;"",VLOOKUP($A1432,'[1]LISTE ARTICLES PA-PV'!$A$2:$AB$1397,27,FALSE),""),"")</f>
        <v/>
      </c>
      <c r="H1432" s="50" t="str">
        <f>IF($A1432&lt;&gt;"",VLOOKUP($A1432,'[1]LISTE ARTICLES PA-PV'!$A$2:$AB$1397,7,FALSE),"0")</f>
        <v>0</v>
      </c>
    </row>
    <row r="1433" spans="1:8" x14ac:dyDescent="0.3">
      <c r="A1433" s="70"/>
      <c r="B1433" s="50"/>
      <c r="C1433" s="15" t="str">
        <f>IFERROR(IF(A1433&lt;&gt;"",VLOOKUP($A1433,'[1]LISTE ARTICLES PA-PV'!$A$2:$AB$1397,4,FALSE),""),"")</f>
        <v/>
      </c>
      <c r="D1433" s="46" t="str">
        <f>IFERROR(IF($A1433&lt;&gt;"",VLOOKUP($A1433,'[1]LISTE ARTICLES PA-PV'!$A$2:$AB$1397,6,FALSE),"0"),"")</f>
        <v>0</v>
      </c>
      <c r="E1433" s="49">
        <f t="shared" si="24"/>
        <v>0</v>
      </c>
      <c r="F1433" s="15" t="str">
        <f>IFERROR(IF($A1433&lt;&gt;"",VLOOKUP($A1433,'[1]LISTE ARTICLES PA-PV'!$A$2:$AB$1397,28,FALSE),""),"")</f>
        <v/>
      </c>
      <c r="G1433" s="15" t="str">
        <f>IFERROR(IF($A1433&lt;&gt;"",VLOOKUP($A1433,'[1]LISTE ARTICLES PA-PV'!$A$2:$AB$1397,27,FALSE),""),"")</f>
        <v/>
      </c>
      <c r="H1433" s="50" t="str">
        <f>IF($A1433&lt;&gt;"",VLOOKUP($A1433,'[1]LISTE ARTICLES PA-PV'!$A$2:$AB$1397,7,FALSE),"0")</f>
        <v>0</v>
      </c>
    </row>
    <row r="1434" spans="1:8" x14ac:dyDescent="0.3">
      <c r="A1434" s="70"/>
      <c r="B1434" s="50"/>
      <c r="C1434" s="15" t="str">
        <f>IFERROR(IF(A1434&lt;&gt;"",VLOOKUP($A1434,'[1]LISTE ARTICLES PA-PV'!$A$2:$AB$1397,4,FALSE),""),"")</f>
        <v/>
      </c>
      <c r="D1434" s="46" t="str">
        <f>IFERROR(IF($A1434&lt;&gt;"",VLOOKUP($A1434,'[1]LISTE ARTICLES PA-PV'!$A$2:$AB$1397,6,FALSE),"0"),"")</f>
        <v>0</v>
      </c>
      <c r="E1434" s="49">
        <f t="shared" si="24"/>
        <v>0</v>
      </c>
      <c r="F1434" s="15" t="str">
        <f>IFERROR(IF($A1434&lt;&gt;"",VLOOKUP($A1434,'[1]LISTE ARTICLES PA-PV'!$A$2:$AB$1397,28,FALSE),""),"")</f>
        <v/>
      </c>
      <c r="G1434" s="15" t="str">
        <f>IFERROR(IF($A1434&lt;&gt;"",VLOOKUP($A1434,'[1]LISTE ARTICLES PA-PV'!$A$2:$AB$1397,27,FALSE),""),"")</f>
        <v/>
      </c>
      <c r="H1434" s="50" t="str">
        <f>IF($A1434&lt;&gt;"",VLOOKUP($A1434,'[1]LISTE ARTICLES PA-PV'!$A$2:$AB$1397,7,FALSE),"0")</f>
        <v>0</v>
      </c>
    </row>
    <row r="1435" spans="1:8" x14ac:dyDescent="0.3">
      <c r="A1435" s="70"/>
      <c r="B1435" s="50"/>
      <c r="C1435" s="15" t="str">
        <f>IFERROR(IF(A1435&lt;&gt;"",VLOOKUP($A1435,'[1]LISTE ARTICLES PA-PV'!$A$2:$AB$1397,4,FALSE),""),"")</f>
        <v/>
      </c>
      <c r="D1435" s="46" t="str">
        <f>IFERROR(IF($A1435&lt;&gt;"",VLOOKUP($A1435,'[1]LISTE ARTICLES PA-PV'!$A$2:$AB$1397,6,FALSE),"0"),"")</f>
        <v>0</v>
      </c>
      <c r="E1435" s="49">
        <f t="shared" si="24"/>
        <v>0</v>
      </c>
      <c r="F1435" s="15" t="str">
        <f>IFERROR(IF($A1435&lt;&gt;"",VLOOKUP($A1435,'[1]LISTE ARTICLES PA-PV'!$A$2:$AB$1397,28,FALSE),""),"")</f>
        <v/>
      </c>
      <c r="G1435" s="15" t="str">
        <f>IFERROR(IF($A1435&lt;&gt;"",VLOOKUP($A1435,'[1]LISTE ARTICLES PA-PV'!$A$2:$AB$1397,27,FALSE),""),"")</f>
        <v/>
      </c>
      <c r="H1435" s="50" t="str">
        <f>IF($A1435&lt;&gt;"",VLOOKUP($A1435,'[1]LISTE ARTICLES PA-PV'!$A$2:$AB$1397,7,FALSE),"0")</f>
        <v>0</v>
      </c>
    </row>
    <row r="1436" spans="1:8" x14ac:dyDescent="0.3">
      <c r="A1436" s="70"/>
      <c r="B1436" s="50"/>
      <c r="C1436" s="15" t="str">
        <f>IFERROR(IF(A1436&lt;&gt;"",VLOOKUP($A1436,'[1]LISTE ARTICLES PA-PV'!$A$2:$AB$1397,4,FALSE),""),"")</f>
        <v/>
      </c>
      <c r="D1436" s="46" t="str">
        <f>IFERROR(IF($A1436&lt;&gt;"",VLOOKUP($A1436,'[1]LISTE ARTICLES PA-PV'!$A$2:$AB$1397,6,FALSE),"0"),"")</f>
        <v>0</v>
      </c>
      <c r="E1436" s="49">
        <f t="shared" si="24"/>
        <v>0</v>
      </c>
      <c r="F1436" s="15" t="str">
        <f>IFERROR(IF($A1436&lt;&gt;"",VLOOKUP($A1436,'[1]LISTE ARTICLES PA-PV'!$A$2:$AB$1397,28,FALSE),""),"")</f>
        <v/>
      </c>
      <c r="G1436" s="15" t="str">
        <f>IFERROR(IF($A1436&lt;&gt;"",VLOOKUP($A1436,'[1]LISTE ARTICLES PA-PV'!$A$2:$AB$1397,27,FALSE),""),"")</f>
        <v/>
      </c>
      <c r="H1436" s="50" t="str">
        <f>IF($A1436&lt;&gt;"",VLOOKUP($A1436,'[1]LISTE ARTICLES PA-PV'!$A$2:$AB$1397,7,FALSE),"0")</f>
        <v>0</v>
      </c>
    </row>
    <row r="1437" spans="1:8" x14ac:dyDescent="0.3">
      <c r="A1437" s="70"/>
      <c r="B1437" s="50"/>
      <c r="C1437" s="15" t="str">
        <f>IFERROR(IF(A1437&lt;&gt;"",VLOOKUP($A1437,'[1]LISTE ARTICLES PA-PV'!$A$2:$AB$1397,4,FALSE),""),"")</f>
        <v/>
      </c>
      <c r="D1437" s="46" t="str">
        <f>IFERROR(IF($A1437&lt;&gt;"",VLOOKUP($A1437,'[1]LISTE ARTICLES PA-PV'!$A$2:$AB$1397,6,FALSE),"0"),"")</f>
        <v>0</v>
      </c>
      <c r="E1437" s="49">
        <f t="shared" si="24"/>
        <v>0</v>
      </c>
      <c r="F1437" s="15" t="str">
        <f>IFERROR(IF($A1437&lt;&gt;"",VLOOKUP($A1437,'[1]LISTE ARTICLES PA-PV'!$A$2:$AB$1397,28,FALSE),""),"")</f>
        <v/>
      </c>
      <c r="G1437" s="15" t="str">
        <f>IFERROR(IF($A1437&lt;&gt;"",VLOOKUP($A1437,'[1]LISTE ARTICLES PA-PV'!$A$2:$AB$1397,27,FALSE),""),"")</f>
        <v/>
      </c>
      <c r="H1437" s="50" t="str">
        <f>IF($A1437&lt;&gt;"",VLOOKUP($A1437,'[1]LISTE ARTICLES PA-PV'!$A$2:$AB$1397,7,FALSE),"0")</f>
        <v>0</v>
      </c>
    </row>
    <row r="1438" spans="1:8" x14ac:dyDescent="0.3">
      <c r="A1438" s="70"/>
      <c r="B1438" s="50"/>
      <c r="C1438" s="15" t="str">
        <f>IFERROR(IF(A1438&lt;&gt;"",VLOOKUP($A1438,'[1]LISTE ARTICLES PA-PV'!$A$2:$AB$1397,4,FALSE),""),"")</f>
        <v/>
      </c>
      <c r="D1438" s="46" t="str">
        <f>IFERROR(IF($A1438&lt;&gt;"",VLOOKUP($A1438,'[1]LISTE ARTICLES PA-PV'!$A$2:$AB$1397,6,FALSE),"0"),"")</f>
        <v>0</v>
      </c>
      <c r="E1438" s="49">
        <f t="shared" si="24"/>
        <v>0</v>
      </c>
      <c r="F1438" s="15" t="str">
        <f>IFERROR(IF($A1438&lt;&gt;"",VLOOKUP($A1438,'[1]LISTE ARTICLES PA-PV'!$A$2:$AB$1397,28,FALSE),""),"")</f>
        <v/>
      </c>
      <c r="G1438" s="15" t="str">
        <f>IFERROR(IF($A1438&lt;&gt;"",VLOOKUP($A1438,'[1]LISTE ARTICLES PA-PV'!$A$2:$AB$1397,27,FALSE),""),"")</f>
        <v/>
      </c>
      <c r="H1438" s="50" t="str">
        <f>IF($A1438&lt;&gt;"",VLOOKUP($A1438,'[1]LISTE ARTICLES PA-PV'!$A$2:$AB$1397,7,FALSE),"0")</f>
        <v>0</v>
      </c>
    </row>
    <row r="1439" spans="1:8" x14ac:dyDescent="0.3">
      <c r="A1439" s="70"/>
      <c r="B1439" s="50"/>
      <c r="C1439" s="15" t="str">
        <f>IFERROR(IF(A1439&lt;&gt;"",VLOOKUP($A1439,'[1]LISTE ARTICLES PA-PV'!$A$2:$AB$1397,4,FALSE),""),"")</f>
        <v/>
      </c>
      <c r="D1439" s="46" t="str">
        <f>IFERROR(IF($A1439&lt;&gt;"",VLOOKUP($A1439,'[1]LISTE ARTICLES PA-PV'!$A$2:$AB$1397,6,FALSE),"0"),"")</f>
        <v>0</v>
      </c>
      <c r="E1439" s="49">
        <f t="shared" si="24"/>
        <v>0</v>
      </c>
      <c r="F1439" s="15" t="str">
        <f>IFERROR(IF($A1439&lt;&gt;"",VLOOKUP($A1439,'[1]LISTE ARTICLES PA-PV'!$A$2:$AB$1397,28,FALSE),""),"")</f>
        <v/>
      </c>
      <c r="G1439" s="15" t="str">
        <f>IFERROR(IF($A1439&lt;&gt;"",VLOOKUP($A1439,'[1]LISTE ARTICLES PA-PV'!$A$2:$AB$1397,27,FALSE),""),"")</f>
        <v/>
      </c>
      <c r="H1439" s="50" t="str">
        <f>IF($A1439&lt;&gt;"",VLOOKUP($A1439,'[1]LISTE ARTICLES PA-PV'!$A$2:$AB$1397,7,FALSE),"0")</f>
        <v>0</v>
      </c>
    </row>
    <row r="1440" spans="1:8" x14ac:dyDescent="0.3">
      <c r="A1440" s="70"/>
      <c r="B1440" s="50"/>
      <c r="C1440" s="15" t="str">
        <f>IFERROR(IF(A1440&lt;&gt;"",VLOOKUP($A1440,'[1]LISTE ARTICLES PA-PV'!$A$2:$AB$1397,4,FALSE),""),"")</f>
        <v/>
      </c>
      <c r="D1440" s="46" t="str">
        <f>IFERROR(IF($A1440&lt;&gt;"",VLOOKUP($A1440,'[1]LISTE ARTICLES PA-PV'!$A$2:$AB$1397,6,FALSE),"0"),"")</f>
        <v>0</v>
      </c>
      <c r="E1440" s="49">
        <f t="shared" si="24"/>
        <v>0</v>
      </c>
      <c r="F1440" s="15" t="str">
        <f>IFERROR(IF($A1440&lt;&gt;"",VLOOKUP($A1440,'[1]LISTE ARTICLES PA-PV'!$A$2:$AB$1397,28,FALSE),""),"")</f>
        <v/>
      </c>
      <c r="G1440" s="15" t="str">
        <f>IFERROR(IF($A1440&lt;&gt;"",VLOOKUP($A1440,'[1]LISTE ARTICLES PA-PV'!$A$2:$AB$1397,27,FALSE),""),"")</f>
        <v/>
      </c>
      <c r="H1440" s="50" t="str">
        <f>IF($A1440&lt;&gt;"",VLOOKUP($A1440,'[1]LISTE ARTICLES PA-PV'!$A$2:$AB$1397,7,FALSE),"0")</f>
        <v>0</v>
      </c>
    </row>
    <row r="1441" spans="1:8" x14ac:dyDescent="0.3">
      <c r="A1441" s="70"/>
      <c r="B1441" s="50"/>
      <c r="C1441" s="15" t="str">
        <f>IFERROR(IF(A1441&lt;&gt;"",VLOOKUP($A1441,'[1]LISTE ARTICLES PA-PV'!$A$2:$AB$1397,4,FALSE),""),"")</f>
        <v/>
      </c>
      <c r="D1441" s="46" t="str">
        <f>IFERROR(IF($A1441&lt;&gt;"",VLOOKUP($A1441,'[1]LISTE ARTICLES PA-PV'!$A$2:$AB$1397,6,FALSE),"0"),"")</f>
        <v>0</v>
      </c>
      <c r="E1441" s="49">
        <f t="shared" si="24"/>
        <v>0</v>
      </c>
      <c r="F1441" s="15" t="str">
        <f>IFERROR(IF($A1441&lt;&gt;"",VLOOKUP($A1441,'[1]LISTE ARTICLES PA-PV'!$A$2:$AB$1397,28,FALSE),""),"")</f>
        <v/>
      </c>
      <c r="G1441" s="15" t="str">
        <f>IFERROR(IF($A1441&lt;&gt;"",VLOOKUP($A1441,'[1]LISTE ARTICLES PA-PV'!$A$2:$AB$1397,27,FALSE),""),"")</f>
        <v/>
      </c>
      <c r="H1441" s="50" t="str">
        <f>IF($A1441&lt;&gt;"",VLOOKUP($A1441,'[1]LISTE ARTICLES PA-PV'!$A$2:$AB$1397,7,FALSE),"0")</f>
        <v>0</v>
      </c>
    </row>
    <row r="1442" spans="1:8" x14ac:dyDescent="0.3">
      <c r="A1442" s="70"/>
      <c r="B1442" s="50"/>
      <c r="C1442" s="15" t="str">
        <f>IFERROR(IF(A1442&lt;&gt;"",VLOOKUP($A1442,'[1]LISTE ARTICLES PA-PV'!$A$2:$AB$1397,4,FALSE),""),"")</f>
        <v/>
      </c>
      <c r="D1442" s="46" t="str">
        <f>IFERROR(IF($A1442&lt;&gt;"",VLOOKUP($A1442,'[1]LISTE ARTICLES PA-PV'!$A$2:$AB$1397,6,FALSE),"0"),"")</f>
        <v>0</v>
      </c>
      <c r="E1442" s="49">
        <f t="shared" si="24"/>
        <v>0</v>
      </c>
      <c r="F1442" s="15" t="str">
        <f>IFERROR(IF($A1442&lt;&gt;"",VLOOKUP($A1442,'[1]LISTE ARTICLES PA-PV'!$A$2:$AB$1397,28,FALSE),""),"")</f>
        <v/>
      </c>
      <c r="G1442" s="15" t="str">
        <f>IFERROR(IF($A1442&lt;&gt;"",VLOOKUP($A1442,'[1]LISTE ARTICLES PA-PV'!$A$2:$AB$1397,27,FALSE),""),"")</f>
        <v/>
      </c>
      <c r="H1442" s="50" t="str">
        <f>IF($A1442&lt;&gt;"",VLOOKUP($A1442,'[1]LISTE ARTICLES PA-PV'!$A$2:$AB$1397,7,FALSE),"0")</f>
        <v>0</v>
      </c>
    </row>
    <row r="1443" spans="1:8" x14ac:dyDescent="0.3">
      <c r="A1443" s="70"/>
      <c r="B1443" s="50"/>
      <c r="C1443" s="15" t="str">
        <f>IFERROR(IF(A1443&lt;&gt;"",VLOOKUP($A1443,'[1]LISTE ARTICLES PA-PV'!$A$2:$AB$1397,4,FALSE),""),"")</f>
        <v/>
      </c>
      <c r="D1443" s="46" t="str">
        <f>IFERROR(IF($A1443&lt;&gt;"",VLOOKUP($A1443,'[1]LISTE ARTICLES PA-PV'!$A$2:$AB$1397,6,FALSE),"0"),"")</f>
        <v>0</v>
      </c>
      <c r="E1443" s="49">
        <f t="shared" si="24"/>
        <v>0</v>
      </c>
      <c r="F1443" s="15" t="str">
        <f>IFERROR(IF($A1443&lt;&gt;"",VLOOKUP($A1443,'[1]LISTE ARTICLES PA-PV'!$A$2:$AB$1397,28,FALSE),""),"")</f>
        <v/>
      </c>
      <c r="G1443" s="15" t="str">
        <f>IFERROR(IF($A1443&lt;&gt;"",VLOOKUP($A1443,'[1]LISTE ARTICLES PA-PV'!$A$2:$AB$1397,27,FALSE),""),"")</f>
        <v/>
      </c>
      <c r="H1443" s="50" t="str">
        <f>IF($A1443&lt;&gt;"",VLOOKUP($A1443,'[1]LISTE ARTICLES PA-PV'!$A$2:$AB$1397,7,FALSE),"0")</f>
        <v>0</v>
      </c>
    </row>
    <row r="1444" spans="1:8" x14ac:dyDescent="0.3">
      <c r="A1444" s="70"/>
      <c r="B1444" s="50"/>
      <c r="C1444" s="15" t="str">
        <f>IFERROR(IF(A1444&lt;&gt;"",VLOOKUP($A1444,'[1]LISTE ARTICLES PA-PV'!$A$2:$AB$1397,4,FALSE),""),"")</f>
        <v/>
      </c>
      <c r="D1444" s="46" t="str">
        <f>IFERROR(IF($A1444&lt;&gt;"",VLOOKUP($A1444,'[1]LISTE ARTICLES PA-PV'!$A$2:$AB$1397,6,FALSE),"0"),"")</f>
        <v>0</v>
      </c>
      <c r="E1444" s="49">
        <f t="shared" si="24"/>
        <v>0</v>
      </c>
      <c r="F1444" s="15" t="str">
        <f>IFERROR(IF($A1444&lt;&gt;"",VLOOKUP($A1444,'[1]LISTE ARTICLES PA-PV'!$A$2:$AB$1397,28,FALSE),""),"")</f>
        <v/>
      </c>
      <c r="G1444" s="15" t="str">
        <f>IFERROR(IF($A1444&lt;&gt;"",VLOOKUP($A1444,'[1]LISTE ARTICLES PA-PV'!$A$2:$AB$1397,27,FALSE),""),"")</f>
        <v/>
      </c>
      <c r="H1444" s="50" t="str">
        <f>IF($A1444&lt;&gt;"",VLOOKUP($A1444,'[1]LISTE ARTICLES PA-PV'!$A$2:$AB$1397,7,FALSE),"0")</f>
        <v>0</v>
      </c>
    </row>
    <row r="1445" spans="1:8" x14ac:dyDescent="0.3">
      <c r="A1445" s="70"/>
      <c r="B1445" s="50"/>
      <c r="C1445" s="15" t="str">
        <f>IFERROR(IF(A1445&lt;&gt;"",VLOOKUP($A1445,'[1]LISTE ARTICLES PA-PV'!$A$2:$AB$1397,4,FALSE),""),"")</f>
        <v/>
      </c>
      <c r="D1445" s="46" t="str">
        <f>IFERROR(IF($A1445&lt;&gt;"",VLOOKUP($A1445,'[1]LISTE ARTICLES PA-PV'!$A$2:$AB$1397,6,FALSE),"0"),"")</f>
        <v>0</v>
      </c>
      <c r="E1445" s="49">
        <f t="shared" si="24"/>
        <v>0</v>
      </c>
      <c r="F1445" s="15" t="str">
        <f>IFERROR(IF($A1445&lt;&gt;"",VLOOKUP($A1445,'[1]LISTE ARTICLES PA-PV'!$A$2:$AB$1397,28,FALSE),""),"")</f>
        <v/>
      </c>
      <c r="G1445" s="15" t="str">
        <f>IFERROR(IF($A1445&lt;&gt;"",VLOOKUP($A1445,'[1]LISTE ARTICLES PA-PV'!$A$2:$AB$1397,27,FALSE),""),"")</f>
        <v/>
      </c>
      <c r="H1445" s="50" t="str">
        <f>IF($A1445&lt;&gt;"",VLOOKUP($A1445,'[1]LISTE ARTICLES PA-PV'!$A$2:$AB$1397,7,FALSE),"0")</f>
        <v>0</v>
      </c>
    </row>
    <row r="1446" spans="1:8" x14ac:dyDescent="0.3">
      <c r="A1446" s="70"/>
      <c r="B1446" s="50"/>
      <c r="C1446" s="15" t="str">
        <f>IFERROR(IF(A1446&lt;&gt;"",VLOOKUP($A1446,'[1]LISTE ARTICLES PA-PV'!$A$2:$AB$1397,4,FALSE),""),"")</f>
        <v/>
      </c>
      <c r="D1446" s="46" t="str">
        <f>IFERROR(IF($A1446&lt;&gt;"",VLOOKUP($A1446,'[1]LISTE ARTICLES PA-PV'!$A$2:$AB$1397,6,FALSE),"0"),"")</f>
        <v>0</v>
      </c>
      <c r="E1446" s="49">
        <f t="shared" si="24"/>
        <v>0</v>
      </c>
      <c r="F1446" s="15" t="str">
        <f>IFERROR(IF($A1446&lt;&gt;"",VLOOKUP($A1446,'[1]LISTE ARTICLES PA-PV'!$A$2:$AB$1397,28,FALSE),""),"")</f>
        <v/>
      </c>
      <c r="G1446" s="15" t="str">
        <f>IFERROR(IF($A1446&lt;&gt;"",VLOOKUP($A1446,'[1]LISTE ARTICLES PA-PV'!$A$2:$AB$1397,27,FALSE),""),"")</f>
        <v/>
      </c>
      <c r="H1446" s="50" t="str">
        <f>IF($A1446&lt;&gt;"",VLOOKUP($A1446,'[1]LISTE ARTICLES PA-PV'!$A$2:$AB$1397,7,FALSE),"0")</f>
        <v>0</v>
      </c>
    </row>
    <row r="1447" spans="1:8" x14ac:dyDescent="0.3">
      <c r="A1447" s="70"/>
      <c r="B1447" s="50"/>
      <c r="C1447" s="15" t="str">
        <f>IFERROR(IF(A1447&lt;&gt;"",VLOOKUP($A1447,'[1]LISTE ARTICLES PA-PV'!$A$2:$AB$1397,4,FALSE),""),"")</f>
        <v/>
      </c>
      <c r="D1447" s="46" t="str">
        <f>IFERROR(IF($A1447&lt;&gt;"",VLOOKUP($A1447,'[1]LISTE ARTICLES PA-PV'!$A$2:$AB$1397,6,FALSE),"0"),"")</f>
        <v>0</v>
      </c>
      <c r="E1447" s="49">
        <f t="shared" si="24"/>
        <v>0</v>
      </c>
      <c r="F1447" s="15" t="str">
        <f>IFERROR(IF($A1447&lt;&gt;"",VLOOKUP($A1447,'[1]LISTE ARTICLES PA-PV'!$A$2:$AB$1397,28,FALSE),""),"")</f>
        <v/>
      </c>
      <c r="G1447" s="15" t="str">
        <f>IFERROR(IF($A1447&lt;&gt;"",VLOOKUP($A1447,'[1]LISTE ARTICLES PA-PV'!$A$2:$AB$1397,27,FALSE),""),"")</f>
        <v/>
      </c>
      <c r="H1447" s="50" t="str">
        <f>IF($A1447&lt;&gt;"",VLOOKUP($A1447,'[1]LISTE ARTICLES PA-PV'!$A$2:$AB$1397,7,FALSE),"0")</f>
        <v>0</v>
      </c>
    </row>
    <row r="1448" spans="1:8" x14ac:dyDescent="0.3">
      <c r="A1448" s="70"/>
      <c r="B1448" s="50"/>
      <c r="C1448" s="15" t="str">
        <f>IFERROR(IF(A1448&lt;&gt;"",VLOOKUP($A1448,'[1]LISTE ARTICLES PA-PV'!$A$2:$AB$1397,4,FALSE),""),"")</f>
        <v/>
      </c>
      <c r="D1448" s="46" t="str">
        <f>IFERROR(IF($A1448&lt;&gt;"",VLOOKUP($A1448,'[1]LISTE ARTICLES PA-PV'!$A$2:$AB$1397,6,FALSE),"0"),"")</f>
        <v>0</v>
      </c>
      <c r="E1448" s="49">
        <f t="shared" si="24"/>
        <v>0</v>
      </c>
      <c r="F1448" s="15" t="str">
        <f>IFERROR(IF($A1448&lt;&gt;"",VLOOKUP($A1448,'[1]LISTE ARTICLES PA-PV'!$A$2:$AB$1397,28,FALSE),""),"")</f>
        <v/>
      </c>
      <c r="G1448" s="15" t="str">
        <f>IFERROR(IF($A1448&lt;&gt;"",VLOOKUP($A1448,'[1]LISTE ARTICLES PA-PV'!$A$2:$AB$1397,27,FALSE),""),"")</f>
        <v/>
      </c>
      <c r="H1448" s="50" t="str">
        <f>IF($A1448&lt;&gt;"",VLOOKUP($A1448,'[1]LISTE ARTICLES PA-PV'!$A$2:$AB$1397,7,FALSE),"0")</f>
        <v>0</v>
      </c>
    </row>
    <row r="1449" spans="1:8" x14ac:dyDescent="0.3">
      <c r="A1449" s="70"/>
      <c r="B1449" s="50"/>
      <c r="C1449" s="15" t="str">
        <f>IFERROR(IF(A1449&lt;&gt;"",VLOOKUP($A1449,'[1]LISTE ARTICLES PA-PV'!$A$2:$AB$1397,4,FALSE),""),"")</f>
        <v/>
      </c>
      <c r="D1449" s="46" t="str">
        <f>IFERROR(IF($A1449&lt;&gt;"",VLOOKUP($A1449,'[1]LISTE ARTICLES PA-PV'!$A$2:$AB$1397,6,FALSE),"0"),"")</f>
        <v>0</v>
      </c>
      <c r="E1449" s="49">
        <f t="shared" si="24"/>
        <v>0</v>
      </c>
      <c r="F1449" s="15" t="str">
        <f>IFERROR(IF($A1449&lt;&gt;"",VLOOKUP($A1449,'[1]LISTE ARTICLES PA-PV'!$A$2:$AB$1397,28,FALSE),""),"")</f>
        <v/>
      </c>
      <c r="G1449" s="15" t="str">
        <f>IFERROR(IF($A1449&lt;&gt;"",VLOOKUP($A1449,'[1]LISTE ARTICLES PA-PV'!$A$2:$AB$1397,27,FALSE),""),"")</f>
        <v/>
      </c>
      <c r="H1449" s="50" t="str">
        <f>IF($A1449&lt;&gt;"",VLOOKUP($A1449,'[1]LISTE ARTICLES PA-PV'!$A$2:$AB$1397,7,FALSE),"0")</f>
        <v>0</v>
      </c>
    </row>
    <row r="1450" spans="1:8" x14ac:dyDescent="0.3">
      <c r="A1450" s="70"/>
      <c r="B1450" s="50"/>
      <c r="C1450" s="15" t="str">
        <f>IFERROR(IF(A1450&lt;&gt;"",VLOOKUP($A1450,'[1]LISTE ARTICLES PA-PV'!$A$2:$AB$1397,4,FALSE),""),"")</f>
        <v/>
      </c>
      <c r="D1450" s="46" t="str">
        <f>IFERROR(IF($A1450&lt;&gt;"",VLOOKUP($A1450,'[1]LISTE ARTICLES PA-PV'!$A$2:$AB$1397,6,FALSE),"0"),"")</f>
        <v>0</v>
      </c>
      <c r="E1450" s="49">
        <f t="shared" si="24"/>
        <v>0</v>
      </c>
      <c r="F1450" s="15" t="str">
        <f>IFERROR(IF($A1450&lt;&gt;"",VLOOKUP($A1450,'[1]LISTE ARTICLES PA-PV'!$A$2:$AB$1397,28,FALSE),""),"")</f>
        <v/>
      </c>
      <c r="G1450" s="15" t="str">
        <f>IFERROR(IF($A1450&lt;&gt;"",VLOOKUP($A1450,'[1]LISTE ARTICLES PA-PV'!$A$2:$AB$1397,27,FALSE),""),"")</f>
        <v/>
      </c>
      <c r="H1450" s="50" t="str">
        <f>IF($A1450&lt;&gt;"",VLOOKUP($A1450,'[1]LISTE ARTICLES PA-PV'!$A$2:$AB$1397,7,FALSE),"0")</f>
        <v>0</v>
      </c>
    </row>
    <row r="1451" spans="1:8" x14ac:dyDescent="0.3">
      <c r="A1451" s="70"/>
      <c r="B1451" s="50"/>
      <c r="C1451" s="15" t="str">
        <f>IFERROR(IF(A1451&lt;&gt;"",VLOOKUP($A1451,'[1]LISTE ARTICLES PA-PV'!$A$2:$AB$1397,4,FALSE),""),"")</f>
        <v/>
      </c>
      <c r="D1451" s="46" t="str">
        <f>IFERROR(IF($A1451&lt;&gt;"",VLOOKUP($A1451,'[1]LISTE ARTICLES PA-PV'!$A$2:$AB$1397,6,FALSE),"0"),"")</f>
        <v>0</v>
      </c>
      <c r="E1451" s="49">
        <f t="shared" si="24"/>
        <v>0</v>
      </c>
      <c r="F1451" s="15" t="str">
        <f>IFERROR(IF($A1451&lt;&gt;"",VLOOKUP($A1451,'[1]LISTE ARTICLES PA-PV'!$A$2:$AB$1397,28,FALSE),""),"")</f>
        <v/>
      </c>
      <c r="G1451" s="15" t="str">
        <f>IFERROR(IF($A1451&lt;&gt;"",VLOOKUP($A1451,'[1]LISTE ARTICLES PA-PV'!$A$2:$AB$1397,27,FALSE),""),"")</f>
        <v/>
      </c>
      <c r="H1451" s="50" t="str">
        <f>IF($A1451&lt;&gt;"",VLOOKUP($A1451,'[1]LISTE ARTICLES PA-PV'!$A$2:$AB$1397,7,FALSE),"0")</f>
        <v>0</v>
      </c>
    </row>
    <row r="1452" spans="1:8" x14ac:dyDescent="0.3">
      <c r="A1452" s="70"/>
      <c r="B1452" s="50"/>
      <c r="C1452" s="15" t="str">
        <f>IFERROR(IF(A1452&lt;&gt;"",VLOOKUP($A1452,'[1]LISTE ARTICLES PA-PV'!$A$2:$AB$1397,4,FALSE),""),"")</f>
        <v/>
      </c>
      <c r="D1452" s="46" t="str">
        <f>IFERROR(IF($A1452&lt;&gt;"",VLOOKUP($A1452,'[1]LISTE ARTICLES PA-PV'!$A$2:$AB$1397,6,FALSE),"0"),"")</f>
        <v>0</v>
      </c>
      <c r="E1452" s="49">
        <f t="shared" si="24"/>
        <v>0</v>
      </c>
      <c r="F1452" s="15" t="str">
        <f>IFERROR(IF($A1452&lt;&gt;"",VLOOKUP($A1452,'[1]LISTE ARTICLES PA-PV'!$A$2:$AB$1397,28,FALSE),""),"")</f>
        <v/>
      </c>
      <c r="G1452" s="15" t="str">
        <f>IFERROR(IF($A1452&lt;&gt;"",VLOOKUP($A1452,'[1]LISTE ARTICLES PA-PV'!$A$2:$AB$1397,27,FALSE),""),"")</f>
        <v/>
      </c>
      <c r="H1452" s="50" t="str">
        <f>IF($A1452&lt;&gt;"",VLOOKUP($A1452,'[1]LISTE ARTICLES PA-PV'!$A$2:$AB$1397,7,FALSE),"0")</f>
        <v>0</v>
      </c>
    </row>
    <row r="1453" spans="1:8" x14ac:dyDescent="0.3">
      <c r="A1453" s="70"/>
      <c r="B1453" s="50"/>
      <c r="C1453" s="15" t="str">
        <f>IFERROR(IF(A1453&lt;&gt;"",VLOOKUP($A1453,'[1]LISTE ARTICLES PA-PV'!$A$2:$AB$1397,4,FALSE),""),"")</f>
        <v/>
      </c>
      <c r="D1453" s="46" t="str">
        <f>IFERROR(IF($A1453&lt;&gt;"",VLOOKUP($A1453,'[1]LISTE ARTICLES PA-PV'!$A$2:$AB$1397,6,FALSE),"0"),"")</f>
        <v>0</v>
      </c>
      <c r="E1453" s="49">
        <f t="shared" si="24"/>
        <v>0</v>
      </c>
      <c r="F1453" s="15" t="str">
        <f>IFERROR(IF($A1453&lt;&gt;"",VLOOKUP($A1453,'[1]LISTE ARTICLES PA-PV'!$A$2:$AB$1397,28,FALSE),""),"")</f>
        <v/>
      </c>
      <c r="G1453" s="15" t="str">
        <f>IFERROR(IF($A1453&lt;&gt;"",VLOOKUP($A1453,'[1]LISTE ARTICLES PA-PV'!$A$2:$AB$1397,27,FALSE),""),"")</f>
        <v/>
      </c>
      <c r="H1453" s="50" t="str">
        <f>IF($A1453&lt;&gt;"",VLOOKUP($A1453,'[1]LISTE ARTICLES PA-PV'!$A$2:$AB$1397,7,FALSE),"0")</f>
        <v>0</v>
      </c>
    </row>
    <row r="1454" spans="1:8" x14ac:dyDescent="0.3">
      <c r="A1454" s="70"/>
      <c r="B1454" s="50"/>
      <c r="C1454" s="15" t="str">
        <f>IFERROR(IF(A1454&lt;&gt;"",VLOOKUP($A1454,'[1]LISTE ARTICLES PA-PV'!$A$2:$AB$1397,4,FALSE),""),"")</f>
        <v/>
      </c>
      <c r="D1454" s="46" t="str">
        <f>IFERROR(IF($A1454&lt;&gt;"",VLOOKUP($A1454,'[1]LISTE ARTICLES PA-PV'!$A$2:$AB$1397,6,FALSE),"0"),"")</f>
        <v>0</v>
      </c>
      <c r="E1454" s="49">
        <f t="shared" si="24"/>
        <v>0</v>
      </c>
      <c r="F1454" s="15" t="str">
        <f>IFERROR(IF($A1454&lt;&gt;"",VLOOKUP($A1454,'[1]LISTE ARTICLES PA-PV'!$A$2:$AB$1397,28,FALSE),""),"")</f>
        <v/>
      </c>
      <c r="G1454" s="15" t="str">
        <f>IFERROR(IF($A1454&lt;&gt;"",VLOOKUP($A1454,'[1]LISTE ARTICLES PA-PV'!$A$2:$AB$1397,27,FALSE),""),"")</f>
        <v/>
      </c>
      <c r="H1454" s="50" t="str">
        <f>IF($A1454&lt;&gt;"",VLOOKUP($A1454,'[1]LISTE ARTICLES PA-PV'!$A$2:$AB$1397,7,FALSE),"0")</f>
        <v>0</v>
      </c>
    </row>
    <row r="1455" spans="1:8" x14ac:dyDescent="0.3">
      <c r="A1455" s="70"/>
      <c r="B1455" s="50"/>
      <c r="C1455" s="15" t="str">
        <f>IFERROR(IF(A1455&lt;&gt;"",VLOOKUP($A1455,'[1]LISTE ARTICLES PA-PV'!$A$2:$AB$1397,4,FALSE),""),"")</f>
        <v/>
      </c>
      <c r="D1455" s="46" t="str">
        <f>IFERROR(IF($A1455&lt;&gt;"",VLOOKUP($A1455,'[1]LISTE ARTICLES PA-PV'!$A$2:$AB$1397,6,FALSE),"0"),"")</f>
        <v>0</v>
      </c>
      <c r="E1455" s="49">
        <f t="shared" si="24"/>
        <v>0</v>
      </c>
      <c r="F1455" s="15" t="str">
        <f>IFERROR(IF($A1455&lt;&gt;"",VLOOKUP($A1455,'[1]LISTE ARTICLES PA-PV'!$A$2:$AB$1397,28,FALSE),""),"")</f>
        <v/>
      </c>
      <c r="G1455" s="15" t="str">
        <f>IFERROR(IF($A1455&lt;&gt;"",VLOOKUP($A1455,'[1]LISTE ARTICLES PA-PV'!$A$2:$AB$1397,27,FALSE),""),"")</f>
        <v/>
      </c>
      <c r="H1455" s="50" t="str">
        <f>IF($A1455&lt;&gt;"",VLOOKUP($A1455,'[1]LISTE ARTICLES PA-PV'!$A$2:$AB$1397,7,FALSE),"0")</f>
        <v>0</v>
      </c>
    </row>
    <row r="1456" spans="1:8" x14ac:dyDescent="0.3">
      <c r="A1456" s="70"/>
      <c r="B1456" s="50"/>
      <c r="C1456" s="15" t="str">
        <f>IFERROR(IF(A1456&lt;&gt;"",VLOOKUP($A1456,'[1]LISTE ARTICLES PA-PV'!$A$2:$AB$1397,4,FALSE),""),"")</f>
        <v/>
      </c>
      <c r="D1456" s="46" t="str">
        <f>IFERROR(IF($A1456&lt;&gt;"",VLOOKUP($A1456,'[1]LISTE ARTICLES PA-PV'!$A$2:$AB$1397,6,FALSE),"0"),"")</f>
        <v>0</v>
      </c>
      <c r="E1456" s="49">
        <f t="shared" si="24"/>
        <v>0</v>
      </c>
      <c r="F1456" s="15" t="str">
        <f>IFERROR(IF($A1456&lt;&gt;"",VLOOKUP($A1456,'[1]LISTE ARTICLES PA-PV'!$A$2:$AB$1397,28,FALSE),""),"")</f>
        <v/>
      </c>
      <c r="G1456" s="15" t="str">
        <f>IFERROR(IF($A1456&lt;&gt;"",VLOOKUP($A1456,'[1]LISTE ARTICLES PA-PV'!$A$2:$AB$1397,27,FALSE),""),"")</f>
        <v/>
      </c>
      <c r="H1456" s="50" t="str">
        <f>IF($A1456&lt;&gt;"",VLOOKUP($A1456,'[1]LISTE ARTICLES PA-PV'!$A$2:$AB$1397,7,FALSE),"0")</f>
        <v>0</v>
      </c>
    </row>
    <row r="1457" spans="1:8" x14ac:dyDescent="0.3">
      <c r="A1457" s="70"/>
      <c r="B1457" s="50"/>
      <c r="C1457" s="15" t="str">
        <f>IFERROR(IF(A1457&lt;&gt;"",VLOOKUP($A1457,'[1]LISTE ARTICLES PA-PV'!$A$2:$AB$1397,4,FALSE),""),"")</f>
        <v/>
      </c>
      <c r="D1457" s="46" t="str">
        <f>IFERROR(IF($A1457&lt;&gt;"",VLOOKUP($A1457,'[1]LISTE ARTICLES PA-PV'!$A$2:$AB$1397,6,FALSE),"0"),"")</f>
        <v>0</v>
      </c>
      <c r="E1457" s="49">
        <f t="shared" si="24"/>
        <v>0</v>
      </c>
      <c r="F1457" s="15" t="str">
        <f>IFERROR(IF($A1457&lt;&gt;"",VLOOKUP($A1457,'[1]LISTE ARTICLES PA-PV'!$A$2:$AB$1397,28,FALSE),""),"")</f>
        <v/>
      </c>
      <c r="G1457" s="15" t="str">
        <f>IFERROR(IF($A1457&lt;&gt;"",VLOOKUP($A1457,'[1]LISTE ARTICLES PA-PV'!$A$2:$AB$1397,27,FALSE),""),"")</f>
        <v/>
      </c>
      <c r="H1457" s="50" t="str">
        <f>IF($A1457&lt;&gt;"",VLOOKUP($A1457,'[1]LISTE ARTICLES PA-PV'!$A$2:$AB$1397,7,FALSE),"0")</f>
        <v>0</v>
      </c>
    </row>
    <row r="1458" spans="1:8" x14ac:dyDescent="0.3">
      <c r="A1458" s="70"/>
      <c r="B1458" s="50"/>
      <c r="C1458" s="15" t="str">
        <f>IFERROR(IF(A1458&lt;&gt;"",VLOOKUP($A1458,'[1]LISTE ARTICLES PA-PV'!$A$2:$AB$1397,4,FALSE),""),"")</f>
        <v/>
      </c>
      <c r="D1458" s="46" t="str">
        <f>IFERROR(IF($A1458&lt;&gt;"",VLOOKUP($A1458,'[1]LISTE ARTICLES PA-PV'!$A$2:$AB$1397,6,FALSE),"0"),"")</f>
        <v>0</v>
      </c>
      <c r="E1458" s="49">
        <f t="shared" si="24"/>
        <v>0</v>
      </c>
      <c r="F1458" s="15" t="str">
        <f>IFERROR(IF($A1458&lt;&gt;"",VLOOKUP($A1458,'[1]LISTE ARTICLES PA-PV'!$A$2:$AB$1397,28,FALSE),""),"")</f>
        <v/>
      </c>
      <c r="G1458" s="15" t="str">
        <f>IFERROR(IF($A1458&lt;&gt;"",VLOOKUP($A1458,'[1]LISTE ARTICLES PA-PV'!$A$2:$AB$1397,27,FALSE),""),"")</f>
        <v/>
      </c>
      <c r="H1458" s="50" t="str">
        <f>IF($A1458&lt;&gt;"",VLOOKUP($A1458,'[1]LISTE ARTICLES PA-PV'!$A$2:$AB$1397,7,FALSE),"0")</f>
        <v>0</v>
      </c>
    </row>
    <row r="1459" spans="1:8" x14ac:dyDescent="0.3">
      <c r="A1459" s="70"/>
      <c r="B1459" s="50"/>
      <c r="C1459" s="15" t="str">
        <f>IFERROR(IF(A1459&lt;&gt;"",VLOOKUP($A1459,'[1]LISTE ARTICLES PA-PV'!$A$2:$AB$1397,4,FALSE),""),"")</f>
        <v/>
      </c>
      <c r="D1459" s="46" t="str">
        <f>IFERROR(IF($A1459&lt;&gt;"",VLOOKUP($A1459,'[1]LISTE ARTICLES PA-PV'!$A$2:$AB$1397,6,FALSE),"0"),"")</f>
        <v>0</v>
      </c>
      <c r="E1459" s="49">
        <f t="shared" si="24"/>
        <v>0</v>
      </c>
      <c r="F1459" s="15" t="str">
        <f>IFERROR(IF($A1459&lt;&gt;"",VLOOKUP($A1459,'[1]LISTE ARTICLES PA-PV'!$A$2:$AB$1397,28,FALSE),""),"")</f>
        <v/>
      </c>
      <c r="G1459" s="15" t="str">
        <f>IFERROR(IF($A1459&lt;&gt;"",VLOOKUP($A1459,'[1]LISTE ARTICLES PA-PV'!$A$2:$AB$1397,27,FALSE),""),"")</f>
        <v/>
      </c>
      <c r="H1459" s="50" t="str">
        <f>IF($A1459&lt;&gt;"",VLOOKUP($A1459,'[1]LISTE ARTICLES PA-PV'!$A$2:$AB$1397,7,FALSE),"0")</f>
        <v>0</v>
      </c>
    </row>
    <row r="1460" spans="1:8" x14ac:dyDescent="0.3">
      <c r="A1460" s="70"/>
      <c r="B1460" s="50"/>
      <c r="C1460" s="15" t="str">
        <f>IFERROR(IF(A1460&lt;&gt;"",VLOOKUP($A1460,'[1]LISTE ARTICLES PA-PV'!$A$2:$AB$1397,4,FALSE),""),"")</f>
        <v/>
      </c>
      <c r="D1460" s="46" t="str">
        <f>IFERROR(IF($A1460&lt;&gt;"",VLOOKUP($A1460,'[1]LISTE ARTICLES PA-PV'!$A$2:$AB$1397,6,FALSE),"0"),"")</f>
        <v>0</v>
      </c>
      <c r="E1460" s="49">
        <f t="shared" si="24"/>
        <v>0</v>
      </c>
      <c r="F1460" s="15" t="str">
        <f>IFERROR(IF($A1460&lt;&gt;"",VLOOKUP($A1460,'[1]LISTE ARTICLES PA-PV'!$A$2:$AB$1397,28,FALSE),""),"")</f>
        <v/>
      </c>
      <c r="G1460" s="15" t="str">
        <f>IFERROR(IF($A1460&lt;&gt;"",VLOOKUP($A1460,'[1]LISTE ARTICLES PA-PV'!$A$2:$AB$1397,27,FALSE),""),"")</f>
        <v/>
      </c>
      <c r="H1460" s="50" t="str">
        <f>IF($A1460&lt;&gt;"",VLOOKUP($A1460,'[1]LISTE ARTICLES PA-PV'!$A$2:$AB$1397,7,FALSE),"0")</f>
        <v>0</v>
      </c>
    </row>
    <row r="1461" spans="1:8" x14ac:dyDescent="0.3">
      <c r="A1461" s="70"/>
      <c r="B1461" s="50"/>
      <c r="C1461" s="15" t="str">
        <f>IFERROR(IF(A1461&lt;&gt;"",VLOOKUP($A1461,'[1]LISTE ARTICLES PA-PV'!$A$2:$AB$1397,4,FALSE),""),"")</f>
        <v/>
      </c>
      <c r="D1461" s="46" t="str">
        <f>IFERROR(IF($A1461&lt;&gt;"",VLOOKUP($A1461,'[1]LISTE ARTICLES PA-PV'!$A$2:$AB$1397,6,FALSE),"0"),"")</f>
        <v>0</v>
      </c>
      <c r="E1461" s="49">
        <f t="shared" si="24"/>
        <v>0</v>
      </c>
      <c r="F1461" s="15" t="str">
        <f>IFERROR(IF($A1461&lt;&gt;"",VLOOKUP($A1461,'[1]LISTE ARTICLES PA-PV'!$A$2:$AB$1397,28,FALSE),""),"")</f>
        <v/>
      </c>
      <c r="G1461" s="15" t="str">
        <f>IFERROR(IF($A1461&lt;&gt;"",VLOOKUP($A1461,'[1]LISTE ARTICLES PA-PV'!$A$2:$AB$1397,27,FALSE),""),"")</f>
        <v/>
      </c>
      <c r="H1461" s="50" t="str">
        <f>IF($A1461&lt;&gt;"",VLOOKUP($A1461,'[1]LISTE ARTICLES PA-PV'!$A$2:$AB$1397,7,FALSE),"0")</f>
        <v>0</v>
      </c>
    </row>
    <row r="1462" spans="1:8" x14ac:dyDescent="0.3">
      <c r="A1462" s="70"/>
      <c r="B1462" s="50"/>
      <c r="C1462" s="15" t="str">
        <f>IFERROR(IF(A1462&lt;&gt;"",VLOOKUP($A1462,'[1]LISTE ARTICLES PA-PV'!$A$2:$AB$1397,4,FALSE),""),"")</f>
        <v/>
      </c>
      <c r="D1462" s="46" t="str">
        <f>IFERROR(IF($A1462&lt;&gt;"",VLOOKUP($A1462,'[1]LISTE ARTICLES PA-PV'!$A$2:$AB$1397,6,FALSE),"0"),"")</f>
        <v>0</v>
      </c>
      <c r="E1462" s="49">
        <f t="shared" si="24"/>
        <v>0</v>
      </c>
      <c r="F1462" s="15" t="str">
        <f>IFERROR(IF($A1462&lt;&gt;"",VLOOKUP($A1462,'[1]LISTE ARTICLES PA-PV'!$A$2:$AB$1397,28,FALSE),""),"")</f>
        <v/>
      </c>
      <c r="G1462" s="15" t="str">
        <f>IFERROR(IF($A1462&lt;&gt;"",VLOOKUP($A1462,'[1]LISTE ARTICLES PA-PV'!$A$2:$AB$1397,27,FALSE),""),"")</f>
        <v/>
      </c>
      <c r="H1462" s="50" t="str">
        <f>IF($A1462&lt;&gt;"",VLOOKUP($A1462,'[1]LISTE ARTICLES PA-PV'!$A$2:$AB$1397,7,FALSE),"0")</f>
        <v>0</v>
      </c>
    </row>
    <row r="1463" spans="1:8" x14ac:dyDescent="0.3">
      <c r="A1463" s="70"/>
      <c r="B1463" s="50"/>
      <c r="C1463" s="15" t="str">
        <f>IFERROR(IF(A1463&lt;&gt;"",VLOOKUP($A1463,'[1]LISTE ARTICLES PA-PV'!$A$2:$AB$1397,4,FALSE),""),"")</f>
        <v/>
      </c>
      <c r="D1463" s="46" t="str">
        <f>IFERROR(IF($A1463&lt;&gt;"",VLOOKUP($A1463,'[1]LISTE ARTICLES PA-PV'!$A$2:$AB$1397,6,FALSE),"0"),"")</f>
        <v>0</v>
      </c>
      <c r="E1463" s="49">
        <f t="shared" si="24"/>
        <v>0</v>
      </c>
      <c r="F1463" s="15" t="str">
        <f>IFERROR(IF($A1463&lt;&gt;"",VLOOKUP($A1463,'[1]LISTE ARTICLES PA-PV'!$A$2:$AB$1397,28,FALSE),""),"")</f>
        <v/>
      </c>
      <c r="G1463" s="15" t="str">
        <f>IFERROR(IF($A1463&lt;&gt;"",VLOOKUP($A1463,'[1]LISTE ARTICLES PA-PV'!$A$2:$AB$1397,27,FALSE),""),"")</f>
        <v/>
      </c>
      <c r="H1463" s="50" t="str">
        <f>IF($A1463&lt;&gt;"",VLOOKUP($A1463,'[1]LISTE ARTICLES PA-PV'!$A$2:$AB$1397,7,FALSE),"0")</f>
        <v>0</v>
      </c>
    </row>
    <row r="1464" spans="1:8" x14ac:dyDescent="0.3">
      <c r="A1464" s="70"/>
      <c r="B1464" s="50"/>
      <c r="C1464" s="15" t="str">
        <f>IFERROR(IF(A1464&lt;&gt;"",VLOOKUP($A1464,'[1]LISTE ARTICLES PA-PV'!$A$2:$AB$1397,4,FALSE),""),"")</f>
        <v/>
      </c>
      <c r="D1464" s="46" t="str">
        <f>IFERROR(IF($A1464&lt;&gt;"",VLOOKUP($A1464,'[1]LISTE ARTICLES PA-PV'!$A$2:$AB$1397,6,FALSE),"0"),"")</f>
        <v>0</v>
      </c>
      <c r="E1464" s="49">
        <f t="shared" si="24"/>
        <v>0</v>
      </c>
      <c r="F1464" s="15" t="str">
        <f>IFERROR(IF($A1464&lt;&gt;"",VLOOKUP($A1464,'[1]LISTE ARTICLES PA-PV'!$A$2:$AB$1397,28,FALSE),""),"")</f>
        <v/>
      </c>
      <c r="G1464" s="15" t="str">
        <f>IFERROR(IF($A1464&lt;&gt;"",VLOOKUP($A1464,'[1]LISTE ARTICLES PA-PV'!$A$2:$AB$1397,27,FALSE),""),"")</f>
        <v/>
      </c>
      <c r="H1464" s="50" t="str">
        <f>IF($A1464&lt;&gt;"",VLOOKUP($A1464,'[1]LISTE ARTICLES PA-PV'!$A$2:$AB$1397,7,FALSE),"0")</f>
        <v>0</v>
      </c>
    </row>
    <row r="1465" spans="1:8" x14ac:dyDescent="0.3">
      <c r="A1465" s="70"/>
      <c r="B1465" s="50"/>
      <c r="C1465" s="15" t="str">
        <f>IFERROR(IF(A1465&lt;&gt;"",VLOOKUP($A1465,'[1]LISTE ARTICLES PA-PV'!$A$2:$AB$1397,4,FALSE),""),"")</f>
        <v/>
      </c>
      <c r="D1465" s="46" t="str">
        <f>IFERROR(IF($A1465&lt;&gt;"",VLOOKUP($A1465,'[1]LISTE ARTICLES PA-PV'!$A$2:$AB$1397,6,FALSE),"0"),"")</f>
        <v>0</v>
      </c>
      <c r="E1465" s="49">
        <f t="shared" si="24"/>
        <v>0</v>
      </c>
      <c r="F1465" s="15" t="str">
        <f>IFERROR(IF($A1465&lt;&gt;"",VLOOKUP($A1465,'[1]LISTE ARTICLES PA-PV'!$A$2:$AB$1397,28,FALSE),""),"")</f>
        <v/>
      </c>
      <c r="G1465" s="15" t="str">
        <f>IFERROR(IF($A1465&lt;&gt;"",VLOOKUP($A1465,'[1]LISTE ARTICLES PA-PV'!$A$2:$AB$1397,27,FALSE),""),"")</f>
        <v/>
      </c>
      <c r="H1465" s="50" t="str">
        <f>IF($A1465&lt;&gt;"",VLOOKUP($A1465,'[1]LISTE ARTICLES PA-PV'!$A$2:$AB$1397,7,FALSE),"0")</f>
        <v>0</v>
      </c>
    </row>
    <row r="1466" spans="1:8" x14ac:dyDescent="0.3">
      <c r="A1466" s="70"/>
      <c r="B1466" s="50"/>
      <c r="C1466" s="15" t="str">
        <f>IFERROR(IF(A1466&lt;&gt;"",VLOOKUP($A1466,'[1]LISTE ARTICLES PA-PV'!$A$2:$AB$1397,4,FALSE),""),"")</f>
        <v/>
      </c>
      <c r="D1466" s="46" t="str">
        <f>IFERROR(IF($A1466&lt;&gt;"",VLOOKUP($A1466,'[1]LISTE ARTICLES PA-PV'!$A$2:$AB$1397,6,FALSE),"0"),"")</f>
        <v>0</v>
      </c>
      <c r="E1466" s="49">
        <f t="shared" si="24"/>
        <v>0</v>
      </c>
      <c r="F1466" s="15" t="str">
        <f>IFERROR(IF($A1466&lt;&gt;"",VLOOKUP($A1466,'[1]LISTE ARTICLES PA-PV'!$A$2:$AB$1397,28,FALSE),""),"")</f>
        <v/>
      </c>
      <c r="G1466" s="15" t="str">
        <f>IFERROR(IF($A1466&lt;&gt;"",VLOOKUP($A1466,'[1]LISTE ARTICLES PA-PV'!$A$2:$AB$1397,27,FALSE),""),"")</f>
        <v/>
      </c>
      <c r="H1466" s="50" t="str">
        <f>IF($A1466&lt;&gt;"",VLOOKUP($A1466,'[1]LISTE ARTICLES PA-PV'!$A$2:$AB$1397,7,FALSE),"0")</f>
        <v>0</v>
      </c>
    </row>
    <row r="1467" spans="1:8" x14ac:dyDescent="0.3">
      <c r="A1467" s="70"/>
      <c r="B1467" s="50"/>
      <c r="C1467" s="15" t="str">
        <f>IFERROR(IF(A1467&lt;&gt;"",VLOOKUP($A1467,'[1]LISTE ARTICLES PA-PV'!$A$2:$AB$1397,4,FALSE),""),"")</f>
        <v/>
      </c>
      <c r="D1467" s="46" t="str">
        <f>IFERROR(IF($A1467&lt;&gt;"",VLOOKUP($A1467,'[1]LISTE ARTICLES PA-PV'!$A$2:$AB$1397,6,FALSE),"0"),"")</f>
        <v>0</v>
      </c>
      <c r="E1467" s="49">
        <f t="shared" si="24"/>
        <v>0</v>
      </c>
      <c r="F1467" s="15" t="str">
        <f>IFERROR(IF($A1467&lt;&gt;"",VLOOKUP($A1467,'[1]LISTE ARTICLES PA-PV'!$A$2:$AB$1397,28,FALSE),""),"")</f>
        <v/>
      </c>
      <c r="G1467" s="15" t="str">
        <f>IFERROR(IF($A1467&lt;&gt;"",VLOOKUP($A1467,'[1]LISTE ARTICLES PA-PV'!$A$2:$AB$1397,27,FALSE),""),"")</f>
        <v/>
      </c>
      <c r="H1467" s="50" t="str">
        <f>IF($A1467&lt;&gt;"",VLOOKUP($A1467,'[1]LISTE ARTICLES PA-PV'!$A$2:$AB$1397,7,FALSE),"0")</f>
        <v>0</v>
      </c>
    </row>
    <row r="1468" spans="1:8" x14ac:dyDescent="0.3">
      <c r="A1468" s="70"/>
      <c r="B1468" s="50"/>
      <c r="C1468" s="15" t="str">
        <f>IFERROR(IF(A1468&lt;&gt;"",VLOOKUP($A1468,'[1]LISTE ARTICLES PA-PV'!$A$2:$AB$1397,4,FALSE),""),"")</f>
        <v/>
      </c>
      <c r="D1468" s="46" t="str">
        <f>IFERROR(IF($A1468&lt;&gt;"",VLOOKUP($A1468,'[1]LISTE ARTICLES PA-PV'!$A$2:$AB$1397,6,FALSE),"0"),"")</f>
        <v>0</v>
      </c>
      <c r="E1468" s="49">
        <f t="shared" si="24"/>
        <v>0</v>
      </c>
      <c r="F1468" s="15" t="str">
        <f>IFERROR(IF($A1468&lt;&gt;"",VLOOKUP($A1468,'[1]LISTE ARTICLES PA-PV'!$A$2:$AB$1397,28,FALSE),""),"")</f>
        <v/>
      </c>
      <c r="G1468" s="15" t="str">
        <f>IFERROR(IF($A1468&lt;&gt;"",VLOOKUP($A1468,'[1]LISTE ARTICLES PA-PV'!$A$2:$AB$1397,27,FALSE),""),"")</f>
        <v/>
      </c>
      <c r="H1468" s="50" t="str">
        <f>IF($A1468&lt;&gt;"",VLOOKUP($A1468,'[1]LISTE ARTICLES PA-PV'!$A$2:$AB$1397,7,FALSE),"0")</f>
        <v>0</v>
      </c>
    </row>
    <row r="1469" spans="1:8" x14ac:dyDescent="0.3">
      <c r="A1469" s="70"/>
      <c r="B1469" s="50"/>
      <c r="C1469" s="15" t="str">
        <f>IFERROR(IF(A1469&lt;&gt;"",VLOOKUP($A1469,'[1]LISTE ARTICLES PA-PV'!$A$2:$AB$1397,4,FALSE),""),"")</f>
        <v/>
      </c>
      <c r="D1469" s="46" t="str">
        <f>IFERROR(IF($A1469&lt;&gt;"",VLOOKUP($A1469,'[1]LISTE ARTICLES PA-PV'!$A$2:$AB$1397,6,FALSE),"0"),"")</f>
        <v>0</v>
      </c>
      <c r="E1469" s="49">
        <f t="shared" si="24"/>
        <v>0</v>
      </c>
      <c r="F1469" s="15" t="str">
        <f>IFERROR(IF($A1469&lt;&gt;"",VLOOKUP($A1469,'[1]LISTE ARTICLES PA-PV'!$A$2:$AB$1397,28,FALSE),""),"")</f>
        <v/>
      </c>
      <c r="G1469" s="15" t="str">
        <f>IFERROR(IF($A1469&lt;&gt;"",VLOOKUP($A1469,'[1]LISTE ARTICLES PA-PV'!$A$2:$AB$1397,27,FALSE),""),"")</f>
        <v/>
      </c>
      <c r="H1469" s="50" t="str">
        <f>IF($A1469&lt;&gt;"",VLOOKUP($A1469,'[1]LISTE ARTICLES PA-PV'!$A$2:$AB$1397,7,FALSE),"0")</f>
        <v>0</v>
      </c>
    </row>
    <row r="1470" spans="1:8" x14ac:dyDescent="0.3">
      <c r="A1470" s="70"/>
      <c r="B1470" s="50"/>
      <c r="C1470" s="15" t="str">
        <f>IFERROR(IF(A1470&lt;&gt;"",VLOOKUP($A1470,'[1]LISTE ARTICLES PA-PV'!$A$2:$AB$1397,4,FALSE),""),"")</f>
        <v/>
      </c>
      <c r="D1470" s="46" t="str">
        <f>IFERROR(IF($A1470&lt;&gt;"",VLOOKUP($A1470,'[1]LISTE ARTICLES PA-PV'!$A$2:$AB$1397,6,FALSE),"0"),"")</f>
        <v>0</v>
      </c>
      <c r="E1470" s="49">
        <f t="shared" si="24"/>
        <v>0</v>
      </c>
      <c r="F1470" s="15" t="str">
        <f>IFERROR(IF($A1470&lt;&gt;"",VLOOKUP($A1470,'[1]LISTE ARTICLES PA-PV'!$A$2:$AB$1397,28,FALSE),""),"")</f>
        <v/>
      </c>
      <c r="G1470" s="15" t="str">
        <f>IFERROR(IF($A1470&lt;&gt;"",VLOOKUP($A1470,'[1]LISTE ARTICLES PA-PV'!$A$2:$AB$1397,27,FALSE),""),"")</f>
        <v/>
      </c>
      <c r="H1470" s="50" t="str">
        <f>IF($A1470&lt;&gt;"",VLOOKUP($A1470,'[1]LISTE ARTICLES PA-PV'!$A$2:$AB$1397,7,FALSE),"0")</f>
        <v>0</v>
      </c>
    </row>
    <row r="1471" spans="1:8" x14ac:dyDescent="0.3">
      <c r="A1471" s="70"/>
      <c r="B1471" s="50"/>
      <c r="C1471" s="15" t="str">
        <f>IFERROR(IF(A1471&lt;&gt;"",VLOOKUP($A1471,'[1]LISTE ARTICLES PA-PV'!$A$2:$AB$1397,4,FALSE),""),"")</f>
        <v/>
      </c>
      <c r="D1471" s="46" t="str">
        <f>IFERROR(IF($A1471&lt;&gt;"",VLOOKUP($A1471,'[1]LISTE ARTICLES PA-PV'!$A$2:$AB$1397,6,FALSE),"0"),"")</f>
        <v>0</v>
      </c>
      <c r="E1471" s="49">
        <f t="shared" si="24"/>
        <v>0</v>
      </c>
      <c r="F1471" s="15" t="str">
        <f>IFERROR(IF($A1471&lt;&gt;"",VLOOKUP($A1471,'[1]LISTE ARTICLES PA-PV'!$A$2:$AB$1397,28,FALSE),""),"")</f>
        <v/>
      </c>
      <c r="G1471" s="15" t="str">
        <f>IFERROR(IF($A1471&lt;&gt;"",VLOOKUP($A1471,'[1]LISTE ARTICLES PA-PV'!$A$2:$AB$1397,27,FALSE),""),"")</f>
        <v/>
      </c>
      <c r="H1471" s="50" t="str">
        <f>IF($A1471&lt;&gt;"",VLOOKUP($A1471,'[1]LISTE ARTICLES PA-PV'!$A$2:$AB$1397,7,FALSE),"0")</f>
        <v>0</v>
      </c>
    </row>
    <row r="1472" spans="1:8" x14ac:dyDescent="0.3">
      <c r="A1472" s="70"/>
      <c r="B1472" s="50"/>
      <c r="C1472" s="15" t="str">
        <f>IFERROR(IF(A1472&lt;&gt;"",VLOOKUP($A1472,'[1]LISTE ARTICLES PA-PV'!$A$2:$AB$1397,4,FALSE),""),"")</f>
        <v/>
      </c>
      <c r="D1472" s="46" t="str">
        <f>IFERROR(IF($A1472&lt;&gt;"",VLOOKUP($A1472,'[1]LISTE ARTICLES PA-PV'!$A$2:$AB$1397,6,FALSE),"0"),"")</f>
        <v>0</v>
      </c>
      <c r="E1472" s="49">
        <f t="shared" si="24"/>
        <v>0</v>
      </c>
      <c r="F1472" s="15" t="str">
        <f>IFERROR(IF($A1472&lt;&gt;"",VLOOKUP($A1472,'[1]LISTE ARTICLES PA-PV'!$A$2:$AB$1397,28,FALSE),""),"")</f>
        <v/>
      </c>
      <c r="G1472" s="15" t="str">
        <f>IFERROR(IF($A1472&lt;&gt;"",VLOOKUP($A1472,'[1]LISTE ARTICLES PA-PV'!$A$2:$AB$1397,27,FALSE),""),"")</f>
        <v/>
      </c>
      <c r="H1472" s="50" t="str">
        <f>IF($A1472&lt;&gt;"",VLOOKUP($A1472,'[1]LISTE ARTICLES PA-PV'!$A$2:$AB$1397,7,FALSE),"0")</f>
        <v>0</v>
      </c>
    </row>
    <row r="1473" spans="1:8" x14ac:dyDescent="0.3">
      <c r="A1473" s="70"/>
      <c r="B1473" s="50"/>
      <c r="C1473" s="15" t="str">
        <f>IFERROR(IF(A1473&lt;&gt;"",VLOOKUP($A1473,'[1]LISTE ARTICLES PA-PV'!$A$2:$AB$1397,4,FALSE),""),"")</f>
        <v/>
      </c>
      <c r="D1473" s="46" t="str">
        <f>IFERROR(IF($A1473&lt;&gt;"",VLOOKUP($A1473,'[1]LISTE ARTICLES PA-PV'!$A$2:$AB$1397,6,FALSE),"0"),"")</f>
        <v>0</v>
      </c>
      <c r="E1473" s="49">
        <f t="shared" si="24"/>
        <v>0</v>
      </c>
      <c r="F1473" s="15" t="str">
        <f>IFERROR(IF($A1473&lt;&gt;"",VLOOKUP($A1473,'[1]LISTE ARTICLES PA-PV'!$A$2:$AB$1397,28,FALSE),""),"")</f>
        <v/>
      </c>
      <c r="G1473" s="15" t="str">
        <f>IFERROR(IF($A1473&lt;&gt;"",VLOOKUP($A1473,'[1]LISTE ARTICLES PA-PV'!$A$2:$AB$1397,27,FALSE),""),"")</f>
        <v/>
      </c>
      <c r="H1473" s="50" t="str">
        <f>IF($A1473&lt;&gt;"",VLOOKUP($A1473,'[1]LISTE ARTICLES PA-PV'!$A$2:$AB$1397,7,FALSE),"0")</f>
        <v>0</v>
      </c>
    </row>
    <row r="1474" spans="1:8" x14ac:dyDescent="0.3">
      <c r="A1474" s="70"/>
      <c r="B1474" s="50"/>
      <c r="C1474" s="15" t="str">
        <f>IFERROR(IF(A1474&lt;&gt;"",VLOOKUP($A1474,'[1]LISTE ARTICLES PA-PV'!$A$2:$AB$1397,4,FALSE),""),"")</f>
        <v/>
      </c>
      <c r="D1474" s="46" t="str">
        <f>IFERROR(IF($A1474&lt;&gt;"",VLOOKUP($A1474,'[1]LISTE ARTICLES PA-PV'!$A$2:$AB$1397,6,FALSE),"0"),"")</f>
        <v>0</v>
      </c>
      <c r="E1474" s="49">
        <f t="shared" si="24"/>
        <v>0</v>
      </c>
      <c r="F1474" s="15" t="str">
        <f>IFERROR(IF($A1474&lt;&gt;"",VLOOKUP($A1474,'[1]LISTE ARTICLES PA-PV'!$A$2:$AB$1397,28,FALSE),""),"")</f>
        <v/>
      </c>
      <c r="G1474" s="15" t="str">
        <f>IFERROR(IF($A1474&lt;&gt;"",VLOOKUP($A1474,'[1]LISTE ARTICLES PA-PV'!$A$2:$AB$1397,27,FALSE),""),"")</f>
        <v/>
      </c>
      <c r="H1474" s="50" t="str">
        <f>IF($A1474&lt;&gt;"",VLOOKUP($A1474,'[1]LISTE ARTICLES PA-PV'!$A$2:$AB$1397,7,FALSE),"0")</f>
        <v>0</v>
      </c>
    </row>
    <row r="1475" spans="1:8" x14ac:dyDescent="0.3">
      <c r="A1475" s="70"/>
      <c r="B1475" s="50"/>
      <c r="C1475" s="15" t="str">
        <f>IFERROR(IF(A1475&lt;&gt;"",VLOOKUP($A1475,'[1]LISTE ARTICLES PA-PV'!$A$2:$AB$1397,4,FALSE),""),"")</f>
        <v/>
      </c>
      <c r="D1475" s="46" t="str">
        <f>IFERROR(IF($A1475&lt;&gt;"",VLOOKUP($A1475,'[1]LISTE ARTICLES PA-PV'!$A$2:$AB$1397,6,FALSE),"0"),"")</f>
        <v>0</v>
      </c>
      <c r="E1475" s="49">
        <f t="shared" si="24"/>
        <v>0</v>
      </c>
      <c r="F1475" s="15" t="str">
        <f>IFERROR(IF($A1475&lt;&gt;"",VLOOKUP($A1475,'[1]LISTE ARTICLES PA-PV'!$A$2:$AB$1397,28,FALSE),""),"")</f>
        <v/>
      </c>
      <c r="G1475" s="15" t="str">
        <f>IFERROR(IF($A1475&lt;&gt;"",VLOOKUP($A1475,'[1]LISTE ARTICLES PA-PV'!$A$2:$AB$1397,27,FALSE),""),"")</f>
        <v/>
      </c>
      <c r="H1475" s="50" t="str">
        <f>IF($A1475&lt;&gt;"",VLOOKUP($A1475,'[1]LISTE ARTICLES PA-PV'!$A$2:$AB$1397,7,FALSE),"0")</f>
        <v>0</v>
      </c>
    </row>
    <row r="1476" spans="1:8" x14ac:dyDescent="0.3">
      <c r="A1476" s="70"/>
      <c r="B1476" s="50"/>
      <c r="C1476" s="15" t="str">
        <f>IFERROR(IF(A1476&lt;&gt;"",VLOOKUP($A1476,'[1]LISTE ARTICLES PA-PV'!$A$2:$AB$1397,4,FALSE),""),"")</f>
        <v/>
      </c>
      <c r="D1476" s="46" t="str">
        <f>IFERROR(IF($A1476&lt;&gt;"",VLOOKUP($A1476,'[1]LISTE ARTICLES PA-PV'!$A$2:$AB$1397,6,FALSE),"0"),"")</f>
        <v>0</v>
      </c>
      <c r="E1476" s="49">
        <f t="shared" si="24"/>
        <v>0</v>
      </c>
      <c r="F1476" s="15" t="str">
        <f>IFERROR(IF($A1476&lt;&gt;"",VLOOKUP($A1476,'[1]LISTE ARTICLES PA-PV'!$A$2:$AB$1397,28,FALSE),""),"")</f>
        <v/>
      </c>
      <c r="G1476" s="15" t="str">
        <f>IFERROR(IF($A1476&lt;&gt;"",VLOOKUP($A1476,'[1]LISTE ARTICLES PA-PV'!$A$2:$AB$1397,27,FALSE),""),"")</f>
        <v/>
      </c>
      <c r="H1476" s="50" t="str">
        <f>IF($A1476&lt;&gt;"",VLOOKUP($A1476,'[1]LISTE ARTICLES PA-PV'!$A$2:$AB$1397,7,FALSE),"0")</f>
        <v>0</v>
      </c>
    </row>
    <row r="1477" spans="1:8" x14ac:dyDescent="0.3">
      <c r="A1477" s="70"/>
      <c r="B1477" s="50"/>
      <c r="C1477" s="15" t="str">
        <f>IFERROR(IF(A1477&lt;&gt;"",VLOOKUP($A1477,'[1]LISTE ARTICLES PA-PV'!$A$2:$AB$1397,4,FALSE),""),"")</f>
        <v/>
      </c>
      <c r="D1477" s="46" t="str">
        <f>IFERROR(IF($A1477&lt;&gt;"",VLOOKUP($A1477,'[1]LISTE ARTICLES PA-PV'!$A$2:$AB$1397,6,FALSE),"0"),"")</f>
        <v>0</v>
      </c>
      <c r="E1477" s="49">
        <f t="shared" si="24"/>
        <v>0</v>
      </c>
      <c r="F1477" s="15" t="str">
        <f>IFERROR(IF($A1477&lt;&gt;"",VLOOKUP($A1477,'[1]LISTE ARTICLES PA-PV'!$A$2:$AB$1397,28,FALSE),""),"")</f>
        <v/>
      </c>
      <c r="G1477" s="15" t="str">
        <f>IFERROR(IF($A1477&lt;&gt;"",VLOOKUP($A1477,'[1]LISTE ARTICLES PA-PV'!$A$2:$AB$1397,27,FALSE),""),"")</f>
        <v/>
      </c>
      <c r="H1477" s="50" t="str">
        <f>IF($A1477&lt;&gt;"",VLOOKUP($A1477,'[1]LISTE ARTICLES PA-PV'!$A$2:$AB$1397,7,FALSE),"0")</f>
        <v>0</v>
      </c>
    </row>
    <row r="1478" spans="1:8" x14ac:dyDescent="0.3">
      <c r="A1478" s="70"/>
      <c r="B1478" s="50"/>
      <c r="C1478" s="15" t="str">
        <f>IFERROR(IF(A1478&lt;&gt;"",VLOOKUP($A1478,'[1]LISTE ARTICLES PA-PV'!$A$2:$AB$1397,4,FALSE),""),"")</f>
        <v/>
      </c>
      <c r="D1478" s="46" t="str">
        <f>IFERROR(IF($A1478&lt;&gt;"",VLOOKUP($A1478,'[1]LISTE ARTICLES PA-PV'!$A$2:$AB$1397,6,FALSE),"0"),"")</f>
        <v>0</v>
      </c>
      <c r="E1478" s="49">
        <f t="shared" si="24"/>
        <v>0</v>
      </c>
      <c r="F1478" s="15" t="str">
        <f>IFERROR(IF($A1478&lt;&gt;"",VLOOKUP($A1478,'[1]LISTE ARTICLES PA-PV'!$A$2:$AB$1397,28,FALSE),""),"")</f>
        <v/>
      </c>
      <c r="G1478" s="15" t="str">
        <f>IFERROR(IF($A1478&lt;&gt;"",VLOOKUP($A1478,'[1]LISTE ARTICLES PA-PV'!$A$2:$AB$1397,27,FALSE),""),"")</f>
        <v/>
      </c>
      <c r="H1478" s="50" t="str">
        <f>IF($A1478&lt;&gt;"",VLOOKUP($A1478,'[1]LISTE ARTICLES PA-PV'!$A$2:$AB$1397,7,FALSE),"0")</f>
        <v>0</v>
      </c>
    </row>
    <row r="1479" spans="1:8" x14ac:dyDescent="0.3">
      <c r="A1479" s="70"/>
      <c r="B1479" s="50"/>
      <c r="C1479" s="15" t="str">
        <f>IFERROR(IF(A1479&lt;&gt;"",VLOOKUP($A1479,'[1]LISTE ARTICLES PA-PV'!$A$2:$AB$1397,4,FALSE),""),"")</f>
        <v/>
      </c>
      <c r="D1479" s="46" t="str">
        <f>IFERROR(IF($A1479&lt;&gt;"",VLOOKUP($A1479,'[1]LISTE ARTICLES PA-PV'!$A$2:$AB$1397,6,FALSE),"0"),"")</f>
        <v>0</v>
      </c>
      <c r="E1479" s="49">
        <f t="shared" si="24"/>
        <v>0</v>
      </c>
      <c r="F1479" s="15" t="str">
        <f>IFERROR(IF($A1479&lt;&gt;"",VLOOKUP($A1479,'[1]LISTE ARTICLES PA-PV'!$A$2:$AB$1397,28,FALSE),""),"")</f>
        <v/>
      </c>
      <c r="G1479" s="15" t="str">
        <f>IFERROR(IF($A1479&lt;&gt;"",VLOOKUP($A1479,'[1]LISTE ARTICLES PA-PV'!$A$2:$AB$1397,27,FALSE),""),"")</f>
        <v/>
      </c>
      <c r="H1479" s="50" t="str">
        <f>IF($A1479&lt;&gt;"",VLOOKUP($A1479,'[1]LISTE ARTICLES PA-PV'!$A$2:$AB$1397,7,FALSE),"0")</f>
        <v>0</v>
      </c>
    </row>
    <row r="1480" spans="1:8" x14ac:dyDescent="0.3">
      <c r="A1480" s="70"/>
      <c r="B1480" s="50"/>
      <c r="C1480" s="15" t="str">
        <f>IFERROR(IF(A1480&lt;&gt;"",VLOOKUP($A1480,'[1]LISTE ARTICLES PA-PV'!$A$2:$AB$1397,4,FALSE),""),"")</f>
        <v/>
      </c>
      <c r="D1480" s="46" t="str">
        <f>IFERROR(IF($A1480&lt;&gt;"",VLOOKUP($A1480,'[1]LISTE ARTICLES PA-PV'!$A$2:$AB$1397,6,FALSE),"0"),"")</f>
        <v>0</v>
      </c>
      <c r="E1480" s="49">
        <f t="shared" si="24"/>
        <v>0</v>
      </c>
      <c r="F1480" s="15" t="str">
        <f>IFERROR(IF($A1480&lt;&gt;"",VLOOKUP($A1480,'[1]LISTE ARTICLES PA-PV'!$A$2:$AB$1397,28,FALSE),""),"")</f>
        <v/>
      </c>
      <c r="G1480" s="15" t="str">
        <f>IFERROR(IF($A1480&lt;&gt;"",VLOOKUP($A1480,'[1]LISTE ARTICLES PA-PV'!$A$2:$AB$1397,27,FALSE),""),"")</f>
        <v/>
      </c>
      <c r="H1480" s="50" t="str">
        <f>IF($A1480&lt;&gt;"",VLOOKUP($A1480,'[1]LISTE ARTICLES PA-PV'!$A$2:$AB$1397,7,FALSE),"0")</f>
        <v>0</v>
      </c>
    </row>
    <row r="1481" spans="1:8" x14ac:dyDescent="0.3">
      <c r="A1481" s="70"/>
      <c r="B1481" s="50"/>
      <c r="C1481" s="15" t="str">
        <f>IFERROR(IF(A1481&lt;&gt;"",VLOOKUP($A1481,'[1]LISTE ARTICLES PA-PV'!$A$2:$AB$1397,4,FALSE),""),"")</f>
        <v/>
      </c>
      <c r="D1481" s="46" t="str">
        <f>IFERROR(IF($A1481&lt;&gt;"",VLOOKUP($A1481,'[1]LISTE ARTICLES PA-PV'!$A$2:$AB$1397,6,FALSE),"0"),"")</f>
        <v>0</v>
      </c>
      <c r="E1481" s="49">
        <f t="shared" si="24"/>
        <v>0</v>
      </c>
      <c r="F1481" s="15" t="str">
        <f>IFERROR(IF($A1481&lt;&gt;"",VLOOKUP($A1481,'[1]LISTE ARTICLES PA-PV'!$A$2:$AB$1397,28,FALSE),""),"")</f>
        <v/>
      </c>
      <c r="G1481" s="15" t="str">
        <f>IFERROR(IF($A1481&lt;&gt;"",VLOOKUP($A1481,'[1]LISTE ARTICLES PA-PV'!$A$2:$AB$1397,27,FALSE),""),"")</f>
        <v/>
      </c>
      <c r="H1481" s="50" t="str">
        <f>IF($A1481&lt;&gt;"",VLOOKUP($A1481,'[1]LISTE ARTICLES PA-PV'!$A$2:$AB$1397,7,FALSE),"0")</f>
        <v>0</v>
      </c>
    </row>
    <row r="1482" spans="1:8" x14ac:dyDescent="0.3">
      <c r="A1482" s="70"/>
      <c r="B1482" s="50"/>
      <c r="C1482" s="15" t="str">
        <f>IFERROR(IF(A1482&lt;&gt;"",VLOOKUP($A1482,'[1]LISTE ARTICLES PA-PV'!$A$2:$AB$1397,4,FALSE),""),"")</f>
        <v/>
      </c>
      <c r="D1482" s="46" t="str">
        <f>IFERROR(IF($A1482&lt;&gt;"",VLOOKUP($A1482,'[1]LISTE ARTICLES PA-PV'!$A$2:$AB$1397,6,FALSE),"0"),"")</f>
        <v>0</v>
      </c>
      <c r="E1482" s="49">
        <f t="shared" si="24"/>
        <v>0</v>
      </c>
      <c r="F1482" s="15" t="str">
        <f>IFERROR(IF($A1482&lt;&gt;"",VLOOKUP($A1482,'[1]LISTE ARTICLES PA-PV'!$A$2:$AB$1397,28,FALSE),""),"")</f>
        <v/>
      </c>
      <c r="G1482" s="15" t="str">
        <f>IFERROR(IF($A1482&lt;&gt;"",VLOOKUP($A1482,'[1]LISTE ARTICLES PA-PV'!$A$2:$AB$1397,27,FALSE),""),"")</f>
        <v/>
      </c>
      <c r="H1482" s="50" t="str">
        <f>IF($A1482&lt;&gt;"",VLOOKUP($A1482,'[1]LISTE ARTICLES PA-PV'!$A$2:$AB$1397,7,FALSE),"0")</f>
        <v>0</v>
      </c>
    </row>
    <row r="1483" spans="1:8" x14ac:dyDescent="0.3">
      <c r="A1483" s="70"/>
      <c r="B1483" s="50"/>
      <c r="C1483" s="15" t="str">
        <f>IFERROR(IF(A1483&lt;&gt;"",VLOOKUP($A1483,'[1]LISTE ARTICLES PA-PV'!$A$2:$AB$1397,4,FALSE),""),"")</f>
        <v/>
      </c>
      <c r="D1483" s="46" t="str">
        <f>IFERROR(IF($A1483&lt;&gt;"",VLOOKUP($A1483,'[1]LISTE ARTICLES PA-PV'!$A$2:$AB$1397,6,FALSE),"0"),"")</f>
        <v>0</v>
      </c>
      <c r="E1483" s="49">
        <f t="shared" si="24"/>
        <v>0</v>
      </c>
      <c r="F1483" s="15" t="str">
        <f>IFERROR(IF($A1483&lt;&gt;"",VLOOKUP($A1483,'[1]LISTE ARTICLES PA-PV'!$A$2:$AB$1397,28,FALSE),""),"")</f>
        <v/>
      </c>
      <c r="G1483" s="15" t="str">
        <f>IFERROR(IF($A1483&lt;&gt;"",VLOOKUP($A1483,'[1]LISTE ARTICLES PA-PV'!$A$2:$AB$1397,27,FALSE),""),"")</f>
        <v/>
      </c>
      <c r="H1483" s="50" t="str">
        <f>IF($A1483&lt;&gt;"",VLOOKUP($A1483,'[1]LISTE ARTICLES PA-PV'!$A$2:$AB$1397,7,FALSE),"0")</f>
        <v>0</v>
      </c>
    </row>
    <row r="1484" spans="1:8" x14ac:dyDescent="0.3">
      <c r="A1484" s="70"/>
      <c r="B1484" s="50"/>
      <c r="C1484" s="15" t="str">
        <f>IFERROR(IF(A1484&lt;&gt;"",VLOOKUP($A1484,'[1]LISTE ARTICLES PA-PV'!$A$2:$AB$1397,4,FALSE),""),"")</f>
        <v/>
      </c>
      <c r="D1484" s="46" t="str">
        <f>IFERROR(IF($A1484&lt;&gt;"",VLOOKUP($A1484,'[1]LISTE ARTICLES PA-PV'!$A$2:$AB$1397,6,FALSE),"0"),"")</f>
        <v>0</v>
      </c>
      <c r="E1484" s="49">
        <f t="shared" si="24"/>
        <v>0</v>
      </c>
      <c r="F1484" s="15" t="str">
        <f>IFERROR(IF($A1484&lt;&gt;"",VLOOKUP($A1484,'[1]LISTE ARTICLES PA-PV'!$A$2:$AB$1397,28,FALSE),""),"")</f>
        <v/>
      </c>
      <c r="G1484" s="15" t="str">
        <f>IFERROR(IF($A1484&lt;&gt;"",VLOOKUP($A1484,'[1]LISTE ARTICLES PA-PV'!$A$2:$AB$1397,27,FALSE),""),"")</f>
        <v/>
      </c>
      <c r="H1484" s="50" t="str">
        <f>IF($A1484&lt;&gt;"",VLOOKUP($A1484,'[1]LISTE ARTICLES PA-PV'!$A$2:$AB$1397,7,FALSE),"0")</f>
        <v>0</v>
      </c>
    </row>
    <row r="1485" spans="1:8" x14ac:dyDescent="0.3">
      <c r="A1485" s="70"/>
      <c r="B1485" s="50"/>
      <c r="C1485" s="15" t="str">
        <f>IFERROR(IF(A1485&lt;&gt;"",VLOOKUP($A1485,'[1]LISTE ARTICLES PA-PV'!$A$2:$AB$1397,4,FALSE),""),"")</f>
        <v/>
      </c>
      <c r="D1485" s="46" t="str">
        <f>IFERROR(IF($A1485&lt;&gt;"",VLOOKUP($A1485,'[1]LISTE ARTICLES PA-PV'!$A$2:$AB$1397,6,FALSE),"0"),"")</f>
        <v>0</v>
      </c>
      <c r="E1485" s="49">
        <f t="shared" si="24"/>
        <v>0</v>
      </c>
      <c r="F1485" s="15" t="str">
        <f>IFERROR(IF($A1485&lt;&gt;"",VLOOKUP($A1485,'[1]LISTE ARTICLES PA-PV'!$A$2:$AB$1397,28,FALSE),""),"")</f>
        <v/>
      </c>
      <c r="G1485" s="15" t="str">
        <f>IFERROR(IF($A1485&lt;&gt;"",VLOOKUP($A1485,'[1]LISTE ARTICLES PA-PV'!$A$2:$AB$1397,27,FALSE),""),"")</f>
        <v/>
      </c>
      <c r="H1485" s="50" t="str">
        <f>IF($A1485&lt;&gt;"",VLOOKUP($A1485,'[1]LISTE ARTICLES PA-PV'!$A$2:$AB$1397,7,FALSE),"0")</f>
        <v>0</v>
      </c>
    </row>
    <row r="1486" spans="1:8" x14ac:dyDescent="0.3">
      <c r="A1486" s="70"/>
      <c r="B1486" s="50"/>
      <c r="C1486" s="15" t="str">
        <f>IFERROR(IF(A1486&lt;&gt;"",VLOOKUP($A1486,'[1]LISTE ARTICLES PA-PV'!$A$2:$AB$1397,4,FALSE),""),"")</f>
        <v/>
      </c>
      <c r="D1486" s="46" t="str">
        <f>IFERROR(IF($A1486&lt;&gt;"",VLOOKUP($A1486,'[1]LISTE ARTICLES PA-PV'!$A$2:$AB$1397,6,FALSE),"0"),"")</f>
        <v>0</v>
      </c>
      <c r="E1486" s="49">
        <f t="shared" si="24"/>
        <v>0</v>
      </c>
      <c r="F1486" s="15" t="str">
        <f>IFERROR(IF($A1486&lt;&gt;"",VLOOKUP($A1486,'[1]LISTE ARTICLES PA-PV'!$A$2:$AB$1397,28,FALSE),""),"")</f>
        <v/>
      </c>
      <c r="G1486" s="15" t="str">
        <f>IFERROR(IF($A1486&lt;&gt;"",VLOOKUP($A1486,'[1]LISTE ARTICLES PA-PV'!$A$2:$AB$1397,27,FALSE),""),"")</f>
        <v/>
      </c>
      <c r="H1486" s="50" t="str">
        <f>IF($A1486&lt;&gt;"",VLOOKUP($A1486,'[1]LISTE ARTICLES PA-PV'!$A$2:$AB$1397,7,FALSE),"0")</f>
        <v>0</v>
      </c>
    </row>
    <row r="1487" spans="1:8" x14ac:dyDescent="0.3">
      <c r="A1487" s="70"/>
      <c r="B1487" s="50"/>
      <c r="C1487" s="15" t="str">
        <f>IFERROR(IF(A1487&lt;&gt;"",VLOOKUP($A1487,'[1]LISTE ARTICLES PA-PV'!$A$2:$AB$1397,4,FALSE),""),"")</f>
        <v/>
      </c>
      <c r="D1487" s="46" t="str">
        <f>IFERROR(IF($A1487&lt;&gt;"",VLOOKUP($A1487,'[1]LISTE ARTICLES PA-PV'!$A$2:$AB$1397,6,FALSE),"0"),"")</f>
        <v>0</v>
      </c>
      <c r="E1487" s="49">
        <f t="shared" si="24"/>
        <v>0</v>
      </c>
      <c r="F1487" s="15" t="str">
        <f>IFERROR(IF($A1487&lt;&gt;"",VLOOKUP($A1487,'[1]LISTE ARTICLES PA-PV'!$A$2:$AB$1397,28,FALSE),""),"")</f>
        <v/>
      </c>
      <c r="G1487" s="15" t="str">
        <f>IFERROR(IF($A1487&lt;&gt;"",VLOOKUP($A1487,'[1]LISTE ARTICLES PA-PV'!$A$2:$AB$1397,27,FALSE),""),"")</f>
        <v/>
      </c>
      <c r="H1487" s="50" t="str">
        <f>IF($A1487&lt;&gt;"",VLOOKUP($A1487,'[1]LISTE ARTICLES PA-PV'!$A$2:$AB$1397,7,FALSE),"0")</f>
        <v>0</v>
      </c>
    </row>
    <row r="1488" spans="1:8" x14ac:dyDescent="0.3">
      <c r="A1488" s="70"/>
      <c r="B1488" s="50"/>
      <c r="C1488" s="15" t="str">
        <f>IFERROR(IF(A1488&lt;&gt;"",VLOOKUP($A1488,'[1]LISTE ARTICLES PA-PV'!$A$2:$AB$1397,4,FALSE),""),"")</f>
        <v/>
      </c>
      <c r="D1488" s="46" t="str">
        <f>IFERROR(IF($A1488&lt;&gt;"",VLOOKUP($A1488,'[1]LISTE ARTICLES PA-PV'!$A$2:$AB$1397,6,FALSE),"0"),"")</f>
        <v>0</v>
      </c>
      <c r="E1488" s="49">
        <f t="shared" si="24"/>
        <v>0</v>
      </c>
      <c r="F1488" s="15" t="str">
        <f>IFERROR(IF($A1488&lt;&gt;"",VLOOKUP($A1488,'[1]LISTE ARTICLES PA-PV'!$A$2:$AB$1397,28,FALSE),""),"")</f>
        <v/>
      </c>
      <c r="G1488" s="15" t="str">
        <f>IFERROR(IF($A1488&lt;&gt;"",VLOOKUP($A1488,'[1]LISTE ARTICLES PA-PV'!$A$2:$AB$1397,27,FALSE),""),"")</f>
        <v/>
      </c>
      <c r="H1488" s="50" t="str">
        <f>IF($A1488&lt;&gt;"",VLOOKUP($A1488,'[1]LISTE ARTICLES PA-PV'!$A$2:$AB$1397,7,FALSE),"0")</f>
        <v>0</v>
      </c>
    </row>
    <row r="1489" spans="1:8" x14ac:dyDescent="0.3">
      <c r="A1489" s="70"/>
      <c r="B1489" s="50"/>
      <c r="C1489" s="15" t="str">
        <f>IFERROR(IF(A1489&lt;&gt;"",VLOOKUP($A1489,'[1]LISTE ARTICLES PA-PV'!$A$2:$AB$1397,4,FALSE),""),"")</f>
        <v/>
      </c>
      <c r="D1489" s="46" t="str">
        <f>IFERROR(IF($A1489&lt;&gt;"",VLOOKUP($A1489,'[1]LISTE ARTICLES PA-PV'!$A$2:$AB$1397,6,FALSE),"0"),"")</f>
        <v>0</v>
      </c>
      <c r="E1489" s="49">
        <f t="shared" si="24"/>
        <v>0</v>
      </c>
      <c r="F1489" s="15" t="str">
        <f>IFERROR(IF($A1489&lt;&gt;"",VLOOKUP($A1489,'[1]LISTE ARTICLES PA-PV'!$A$2:$AB$1397,28,FALSE),""),"")</f>
        <v/>
      </c>
      <c r="G1489" s="15" t="str">
        <f>IFERROR(IF($A1489&lt;&gt;"",VLOOKUP($A1489,'[1]LISTE ARTICLES PA-PV'!$A$2:$AB$1397,27,FALSE),""),"")</f>
        <v/>
      </c>
      <c r="H1489" s="50" t="str">
        <f>IF($A1489&lt;&gt;"",VLOOKUP($A1489,'[1]LISTE ARTICLES PA-PV'!$A$2:$AB$1397,7,FALSE),"0")</f>
        <v>0</v>
      </c>
    </row>
    <row r="1490" spans="1:8" x14ac:dyDescent="0.3">
      <c r="A1490" s="70"/>
      <c r="B1490" s="50"/>
      <c r="C1490" s="15" t="str">
        <f>IFERROR(IF(A1490&lt;&gt;"",VLOOKUP($A1490,'[1]LISTE ARTICLES PA-PV'!$A$2:$AB$1397,4,FALSE),""),"")</f>
        <v/>
      </c>
      <c r="D1490" s="46" t="str">
        <f>IFERROR(IF($A1490&lt;&gt;"",VLOOKUP($A1490,'[1]LISTE ARTICLES PA-PV'!$A$2:$AB$1397,6,FALSE),"0"),"")</f>
        <v>0</v>
      </c>
      <c r="E1490" s="49">
        <f t="shared" si="24"/>
        <v>0</v>
      </c>
      <c r="F1490" s="15" t="str">
        <f>IFERROR(IF($A1490&lt;&gt;"",VLOOKUP($A1490,'[1]LISTE ARTICLES PA-PV'!$A$2:$AB$1397,28,FALSE),""),"")</f>
        <v/>
      </c>
      <c r="G1490" s="15" t="str">
        <f>IFERROR(IF($A1490&lt;&gt;"",VLOOKUP($A1490,'[1]LISTE ARTICLES PA-PV'!$A$2:$AB$1397,27,FALSE),""),"")</f>
        <v/>
      </c>
      <c r="H1490" s="50" t="str">
        <f>IF($A1490&lt;&gt;"",VLOOKUP($A1490,'[1]LISTE ARTICLES PA-PV'!$A$2:$AB$1397,7,FALSE),"0")</f>
        <v>0</v>
      </c>
    </row>
    <row r="1491" spans="1:8" x14ac:dyDescent="0.3">
      <c r="A1491" s="70"/>
      <c r="B1491" s="50"/>
      <c r="C1491" s="15" t="str">
        <f>IFERROR(IF(A1491&lt;&gt;"",VLOOKUP($A1491,'[1]LISTE ARTICLES PA-PV'!$A$2:$AB$1397,4,FALSE),""),"")</f>
        <v/>
      </c>
      <c r="D1491" s="46" t="str">
        <f>IFERROR(IF($A1491&lt;&gt;"",VLOOKUP($A1491,'[1]LISTE ARTICLES PA-PV'!$A$2:$AB$1397,6,FALSE),"0"),"")</f>
        <v>0</v>
      </c>
      <c r="E1491" s="49">
        <f t="shared" si="24"/>
        <v>0</v>
      </c>
      <c r="F1491" s="15" t="str">
        <f>IFERROR(IF($A1491&lt;&gt;"",VLOOKUP($A1491,'[1]LISTE ARTICLES PA-PV'!$A$2:$AB$1397,28,FALSE),""),"")</f>
        <v/>
      </c>
      <c r="G1491" s="15" t="str">
        <f>IFERROR(IF($A1491&lt;&gt;"",VLOOKUP($A1491,'[1]LISTE ARTICLES PA-PV'!$A$2:$AB$1397,27,FALSE),""),"")</f>
        <v/>
      </c>
      <c r="H1491" s="50" t="str">
        <f>IF($A1491&lt;&gt;"",VLOOKUP($A1491,'[1]LISTE ARTICLES PA-PV'!$A$2:$AB$1397,7,FALSE),"0")</f>
        <v>0</v>
      </c>
    </row>
    <row r="1492" spans="1:8" x14ac:dyDescent="0.3">
      <c r="A1492" s="70"/>
      <c r="B1492" s="50"/>
      <c r="C1492" s="15" t="str">
        <f>IFERROR(IF(A1492&lt;&gt;"",VLOOKUP($A1492,'[1]LISTE ARTICLES PA-PV'!$A$2:$AB$1397,4,FALSE),""),"")</f>
        <v/>
      </c>
      <c r="D1492" s="46" t="str">
        <f>IFERROR(IF($A1492&lt;&gt;"",VLOOKUP($A1492,'[1]LISTE ARTICLES PA-PV'!$A$2:$AB$1397,6,FALSE),"0"),"")</f>
        <v>0</v>
      </c>
      <c r="E1492" s="49">
        <f t="shared" si="24"/>
        <v>0</v>
      </c>
      <c r="F1492" s="15" t="str">
        <f>IFERROR(IF($A1492&lt;&gt;"",VLOOKUP($A1492,'[1]LISTE ARTICLES PA-PV'!$A$2:$AB$1397,28,FALSE),""),"")</f>
        <v/>
      </c>
      <c r="G1492" s="15" t="str">
        <f>IFERROR(IF($A1492&lt;&gt;"",VLOOKUP($A1492,'[1]LISTE ARTICLES PA-PV'!$A$2:$AB$1397,27,FALSE),""),"")</f>
        <v/>
      </c>
      <c r="H1492" s="50" t="str">
        <f>IF($A1492&lt;&gt;"",VLOOKUP($A1492,'[1]LISTE ARTICLES PA-PV'!$A$2:$AB$1397,7,FALSE),"0")</f>
        <v>0</v>
      </c>
    </row>
    <row r="1493" spans="1:8" x14ac:dyDescent="0.3">
      <c r="A1493" s="70"/>
      <c r="B1493" s="50"/>
      <c r="C1493" s="15" t="str">
        <f>IFERROR(IF(A1493&lt;&gt;"",VLOOKUP($A1493,'[1]LISTE ARTICLES PA-PV'!$A$2:$AB$1397,4,FALSE),""),"")</f>
        <v/>
      </c>
      <c r="D1493" s="46" t="str">
        <f>IFERROR(IF($A1493&lt;&gt;"",VLOOKUP($A1493,'[1]LISTE ARTICLES PA-PV'!$A$2:$AB$1397,6,FALSE),"0"),"")</f>
        <v>0</v>
      </c>
      <c r="E1493" s="49">
        <f t="shared" si="24"/>
        <v>0</v>
      </c>
      <c r="F1493" s="15" t="str">
        <f>IFERROR(IF($A1493&lt;&gt;"",VLOOKUP($A1493,'[1]LISTE ARTICLES PA-PV'!$A$2:$AB$1397,28,FALSE),""),"")</f>
        <v/>
      </c>
      <c r="G1493" s="15" t="str">
        <f>IFERROR(IF($A1493&lt;&gt;"",VLOOKUP($A1493,'[1]LISTE ARTICLES PA-PV'!$A$2:$AB$1397,27,FALSE),""),"")</f>
        <v/>
      </c>
      <c r="H1493" s="50" t="str">
        <f>IF($A1493&lt;&gt;"",VLOOKUP($A1493,'[1]LISTE ARTICLES PA-PV'!$A$2:$AB$1397,7,FALSE),"0")</f>
        <v>0</v>
      </c>
    </row>
    <row r="1494" spans="1:8" x14ac:dyDescent="0.3">
      <c r="A1494" s="70"/>
      <c r="B1494" s="50"/>
      <c r="C1494" s="15" t="str">
        <f>IFERROR(IF(A1494&lt;&gt;"",VLOOKUP($A1494,'[1]LISTE ARTICLES PA-PV'!$A$2:$AB$1397,4,FALSE),""),"")</f>
        <v/>
      </c>
      <c r="D1494" s="46" t="str">
        <f>IFERROR(IF($A1494&lt;&gt;"",VLOOKUP($A1494,'[1]LISTE ARTICLES PA-PV'!$A$2:$AB$1397,6,FALSE),"0"),"")</f>
        <v>0</v>
      </c>
      <c r="E1494" s="49">
        <f t="shared" si="24"/>
        <v>0</v>
      </c>
      <c r="F1494" s="15" t="str">
        <f>IFERROR(IF($A1494&lt;&gt;"",VLOOKUP($A1494,'[1]LISTE ARTICLES PA-PV'!$A$2:$AB$1397,28,FALSE),""),"")</f>
        <v/>
      </c>
      <c r="G1494" s="15" t="str">
        <f>IFERROR(IF($A1494&lt;&gt;"",VLOOKUP($A1494,'[1]LISTE ARTICLES PA-PV'!$A$2:$AB$1397,27,FALSE),""),"")</f>
        <v/>
      </c>
      <c r="H1494" s="50" t="str">
        <f>IF($A1494&lt;&gt;"",VLOOKUP($A1494,'[1]LISTE ARTICLES PA-PV'!$A$2:$AB$1397,7,FALSE),"0")</f>
        <v>0</v>
      </c>
    </row>
    <row r="1495" spans="1:8" x14ac:dyDescent="0.3">
      <c r="A1495" s="70"/>
      <c r="B1495" s="50"/>
      <c r="C1495" s="15" t="str">
        <f>IFERROR(IF(A1495&lt;&gt;"",VLOOKUP($A1495,'[1]LISTE ARTICLES PA-PV'!$A$2:$AB$1397,4,FALSE),""),"")</f>
        <v/>
      </c>
      <c r="D1495" s="46" t="str">
        <f>IFERROR(IF($A1495&lt;&gt;"",VLOOKUP($A1495,'[1]LISTE ARTICLES PA-PV'!$A$2:$AB$1397,6,FALSE),"0"),"")</f>
        <v>0</v>
      </c>
      <c r="E1495" s="49">
        <f t="shared" si="24"/>
        <v>0</v>
      </c>
      <c r="F1495" s="15" t="str">
        <f>IFERROR(IF($A1495&lt;&gt;"",VLOOKUP($A1495,'[1]LISTE ARTICLES PA-PV'!$A$2:$AB$1397,28,FALSE),""),"")</f>
        <v/>
      </c>
      <c r="G1495" s="15" t="str">
        <f>IFERROR(IF($A1495&lt;&gt;"",VLOOKUP($A1495,'[1]LISTE ARTICLES PA-PV'!$A$2:$AB$1397,27,FALSE),""),"")</f>
        <v/>
      </c>
      <c r="H1495" s="50" t="str">
        <f>IF($A1495&lt;&gt;"",VLOOKUP($A1495,'[1]LISTE ARTICLES PA-PV'!$A$2:$AB$1397,7,FALSE),"0")</f>
        <v>0</v>
      </c>
    </row>
    <row r="1496" spans="1:8" x14ac:dyDescent="0.3">
      <c r="A1496" s="70"/>
      <c r="B1496" s="50"/>
      <c r="C1496" s="15" t="str">
        <f>IFERROR(IF(A1496&lt;&gt;"",VLOOKUP($A1496,'[1]LISTE ARTICLES PA-PV'!$A$2:$AB$1397,4,FALSE),""),"")</f>
        <v/>
      </c>
      <c r="D1496" s="46" t="str">
        <f>IFERROR(IF($A1496&lt;&gt;"",VLOOKUP($A1496,'[1]LISTE ARTICLES PA-PV'!$A$2:$AB$1397,6,FALSE),"0"),"")</f>
        <v>0</v>
      </c>
      <c r="E1496" s="49">
        <f t="shared" ref="E1496:E1559" si="25">IFERROR(B1496*D1496,0)</f>
        <v>0</v>
      </c>
      <c r="F1496" s="15" t="str">
        <f>IFERROR(IF($A1496&lt;&gt;"",VLOOKUP($A1496,'[1]LISTE ARTICLES PA-PV'!$A$2:$AB$1397,28,FALSE),""),"")</f>
        <v/>
      </c>
      <c r="G1496" s="15" t="str">
        <f>IFERROR(IF($A1496&lt;&gt;"",VLOOKUP($A1496,'[1]LISTE ARTICLES PA-PV'!$A$2:$AB$1397,27,FALSE),""),"")</f>
        <v/>
      </c>
      <c r="H1496" s="50" t="str">
        <f>IF($A1496&lt;&gt;"",VLOOKUP($A1496,'[1]LISTE ARTICLES PA-PV'!$A$2:$AB$1397,7,FALSE),"0")</f>
        <v>0</v>
      </c>
    </row>
    <row r="1497" spans="1:8" x14ac:dyDescent="0.3">
      <c r="A1497" s="70"/>
      <c r="B1497" s="50"/>
      <c r="C1497" s="15" t="str">
        <f>IFERROR(IF(A1497&lt;&gt;"",VLOOKUP($A1497,'[1]LISTE ARTICLES PA-PV'!$A$2:$AB$1397,4,FALSE),""),"")</f>
        <v/>
      </c>
      <c r="D1497" s="46" t="str">
        <f>IFERROR(IF($A1497&lt;&gt;"",VLOOKUP($A1497,'[1]LISTE ARTICLES PA-PV'!$A$2:$AB$1397,6,FALSE),"0"),"")</f>
        <v>0</v>
      </c>
      <c r="E1497" s="49">
        <f t="shared" si="25"/>
        <v>0</v>
      </c>
      <c r="F1497" s="15" t="str">
        <f>IFERROR(IF($A1497&lt;&gt;"",VLOOKUP($A1497,'[1]LISTE ARTICLES PA-PV'!$A$2:$AB$1397,28,FALSE),""),"")</f>
        <v/>
      </c>
      <c r="G1497" s="15" t="str">
        <f>IFERROR(IF($A1497&lt;&gt;"",VLOOKUP($A1497,'[1]LISTE ARTICLES PA-PV'!$A$2:$AB$1397,27,FALSE),""),"")</f>
        <v/>
      </c>
      <c r="H1497" s="50" t="str">
        <f>IF($A1497&lt;&gt;"",VLOOKUP($A1497,'[1]LISTE ARTICLES PA-PV'!$A$2:$AB$1397,7,FALSE),"0")</f>
        <v>0</v>
      </c>
    </row>
    <row r="1498" spans="1:8" x14ac:dyDescent="0.3">
      <c r="A1498" s="70"/>
      <c r="B1498" s="50"/>
      <c r="C1498" s="15" t="str">
        <f>IFERROR(IF(A1498&lt;&gt;"",VLOOKUP($A1498,'[1]LISTE ARTICLES PA-PV'!$A$2:$AB$1397,4,FALSE),""),"")</f>
        <v/>
      </c>
      <c r="D1498" s="46" t="str">
        <f>IFERROR(IF($A1498&lt;&gt;"",VLOOKUP($A1498,'[1]LISTE ARTICLES PA-PV'!$A$2:$AB$1397,6,FALSE),"0"),"")</f>
        <v>0</v>
      </c>
      <c r="E1498" s="49">
        <f t="shared" si="25"/>
        <v>0</v>
      </c>
      <c r="F1498" s="15" t="str">
        <f>IFERROR(IF($A1498&lt;&gt;"",VLOOKUP($A1498,'[1]LISTE ARTICLES PA-PV'!$A$2:$AB$1397,28,FALSE),""),"")</f>
        <v/>
      </c>
      <c r="G1498" s="15" t="str">
        <f>IFERROR(IF($A1498&lt;&gt;"",VLOOKUP($A1498,'[1]LISTE ARTICLES PA-PV'!$A$2:$AB$1397,27,FALSE),""),"")</f>
        <v/>
      </c>
      <c r="H1498" s="50" t="str">
        <f>IF($A1498&lt;&gt;"",VLOOKUP($A1498,'[1]LISTE ARTICLES PA-PV'!$A$2:$AB$1397,7,FALSE),"0")</f>
        <v>0</v>
      </c>
    </row>
    <row r="1499" spans="1:8" x14ac:dyDescent="0.3">
      <c r="A1499" s="70"/>
      <c r="B1499" s="50"/>
      <c r="C1499" s="15" t="str">
        <f>IFERROR(IF(A1499&lt;&gt;"",VLOOKUP($A1499,'[1]LISTE ARTICLES PA-PV'!$A$2:$AB$1397,4,FALSE),""),"")</f>
        <v/>
      </c>
      <c r="D1499" s="46" t="str">
        <f>IFERROR(IF($A1499&lt;&gt;"",VLOOKUP($A1499,'[1]LISTE ARTICLES PA-PV'!$A$2:$AB$1397,6,FALSE),"0"),"")</f>
        <v>0</v>
      </c>
      <c r="E1499" s="49">
        <f t="shared" si="25"/>
        <v>0</v>
      </c>
      <c r="F1499" s="15" t="str">
        <f>IFERROR(IF($A1499&lt;&gt;"",VLOOKUP($A1499,'[1]LISTE ARTICLES PA-PV'!$A$2:$AB$1397,28,FALSE),""),"")</f>
        <v/>
      </c>
      <c r="G1499" s="15" t="str">
        <f>IFERROR(IF($A1499&lt;&gt;"",VLOOKUP($A1499,'[1]LISTE ARTICLES PA-PV'!$A$2:$AB$1397,27,FALSE),""),"")</f>
        <v/>
      </c>
      <c r="H1499" s="50" t="str">
        <f>IF($A1499&lt;&gt;"",VLOOKUP($A1499,'[1]LISTE ARTICLES PA-PV'!$A$2:$AB$1397,7,FALSE),"0")</f>
        <v>0</v>
      </c>
    </row>
    <row r="1500" spans="1:8" x14ac:dyDescent="0.3">
      <c r="A1500" s="70"/>
      <c r="B1500" s="50"/>
      <c r="C1500" s="15" t="str">
        <f>IFERROR(IF(A1500&lt;&gt;"",VLOOKUP($A1500,'[1]LISTE ARTICLES PA-PV'!$A$2:$AB$1397,4,FALSE),""),"")</f>
        <v/>
      </c>
      <c r="D1500" s="46" t="str">
        <f>IFERROR(IF($A1500&lt;&gt;"",VLOOKUP($A1500,'[1]LISTE ARTICLES PA-PV'!$A$2:$AB$1397,6,FALSE),"0"),"")</f>
        <v>0</v>
      </c>
      <c r="E1500" s="49">
        <f t="shared" si="25"/>
        <v>0</v>
      </c>
      <c r="F1500" s="15" t="str">
        <f>IFERROR(IF($A1500&lt;&gt;"",VLOOKUP($A1500,'[1]LISTE ARTICLES PA-PV'!$A$2:$AB$1397,28,FALSE),""),"")</f>
        <v/>
      </c>
      <c r="G1500" s="15" t="str">
        <f>IFERROR(IF($A1500&lt;&gt;"",VLOOKUP($A1500,'[1]LISTE ARTICLES PA-PV'!$A$2:$AB$1397,27,FALSE),""),"")</f>
        <v/>
      </c>
      <c r="H1500" s="50" t="str">
        <f>IF($A1500&lt;&gt;"",VLOOKUP($A1500,'[1]LISTE ARTICLES PA-PV'!$A$2:$AB$1397,7,FALSE),"0")</f>
        <v>0</v>
      </c>
    </row>
    <row r="1501" spans="1:8" x14ac:dyDescent="0.3">
      <c r="A1501" s="70"/>
      <c r="B1501" s="50"/>
      <c r="C1501" s="15" t="str">
        <f>IFERROR(IF(A1501&lt;&gt;"",VLOOKUP($A1501,'[1]LISTE ARTICLES PA-PV'!$A$2:$AB$1397,4,FALSE),""),"")</f>
        <v/>
      </c>
      <c r="D1501" s="46" t="str">
        <f>IFERROR(IF($A1501&lt;&gt;"",VLOOKUP($A1501,'[1]LISTE ARTICLES PA-PV'!$A$2:$AB$1397,6,FALSE),"0"),"")</f>
        <v>0</v>
      </c>
      <c r="E1501" s="49">
        <f t="shared" si="25"/>
        <v>0</v>
      </c>
      <c r="F1501" s="15" t="str">
        <f>IFERROR(IF($A1501&lt;&gt;"",VLOOKUP($A1501,'[1]LISTE ARTICLES PA-PV'!$A$2:$AB$1397,28,FALSE),""),"")</f>
        <v/>
      </c>
      <c r="G1501" s="15" t="str">
        <f>IFERROR(IF($A1501&lt;&gt;"",VLOOKUP($A1501,'[1]LISTE ARTICLES PA-PV'!$A$2:$AB$1397,27,FALSE),""),"")</f>
        <v/>
      </c>
      <c r="H1501" s="50" t="str">
        <f>IF($A1501&lt;&gt;"",VLOOKUP($A1501,'[1]LISTE ARTICLES PA-PV'!$A$2:$AB$1397,7,FALSE),"0")</f>
        <v>0</v>
      </c>
    </row>
    <row r="1502" spans="1:8" x14ac:dyDescent="0.3">
      <c r="A1502" s="70"/>
      <c r="B1502" s="50"/>
      <c r="C1502" s="15" t="str">
        <f>IFERROR(IF(A1502&lt;&gt;"",VLOOKUP($A1502,'[1]LISTE ARTICLES PA-PV'!$A$2:$AB$1397,4,FALSE),""),"")</f>
        <v/>
      </c>
      <c r="D1502" s="46" t="str">
        <f>IFERROR(IF($A1502&lt;&gt;"",VLOOKUP($A1502,'[1]LISTE ARTICLES PA-PV'!$A$2:$AB$1397,6,FALSE),"0"),"")</f>
        <v>0</v>
      </c>
      <c r="E1502" s="49">
        <f t="shared" si="25"/>
        <v>0</v>
      </c>
      <c r="F1502" s="15" t="str">
        <f>IFERROR(IF($A1502&lt;&gt;"",VLOOKUP($A1502,'[1]LISTE ARTICLES PA-PV'!$A$2:$AB$1397,28,FALSE),""),"")</f>
        <v/>
      </c>
      <c r="G1502" s="15" t="str">
        <f>IFERROR(IF($A1502&lt;&gt;"",VLOOKUP($A1502,'[1]LISTE ARTICLES PA-PV'!$A$2:$AB$1397,27,FALSE),""),"")</f>
        <v/>
      </c>
      <c r="H1502" s="50" t="str">
        <f>IF($A1502&lt;&gt;"",VLOOKUP($A1502,'[1]LISTE ARTICLES PA-PV'!$A$2:$AB$1397,7,FALSE),"0")</f>
        <v>0</v>
      </c>
    </row>
    <row r="1503" spans="1:8" x14ac:dyDescent="0.3">
      <c r="A1503" s="70"/>
      <c r="B1503" s="50"/>
      <c r="C1503" s="15" t="str">
        <f>IFERROR(IF(A1503&lt;&gt;"",VLOOKUP($A1503,'[1]LISTE ARTICLES PA-PV'!$A$2:$AB$1397,4,FALSE),""),"")</f>
        <v/>
      </c>
      <c r="D1503" s="46" t="str">
        <f>IFERROR(IF($A1503&lt;&gt;"",VLOOKUP($A1503,'[1]LISTE ARTICLES PA-PV'!$A$2:$AB$1397,6,FALSE),"0"),"")</f>
        <v>0</v>
      </c>
      <c r="E1503" s="49">
        <f t="shared" si="25"/>
        <v>0</v>
      </c>
      <c r="F1503" s="15" t="str">
        <f>IFERROR(IF($A1503&lt;&gt;"",VLOOKUP($A1503,'[1]LISTE ARTICLES PA-PV'!$A$2:$AB$1397,28,FALSE),""),"")</f>
        <v/>
      </c>
      <c r="G1503" s="15" t="str">
        <f>IFERROR(IF($A1503&lt;&gt;"",VLOOKUP($A1503,'[1]LISTE ARTICLES PA-PV'!$A$2:$AB$1397,27,FALSE),""),"")</f>
        <v/>
      </c>
      <c r="H1503" s="50" t="str">
        <f>IF($A1503&lt;&gt;"",VLOOKUP($A1503,'[1]LISTE ARTICLES PA-PV'!$A$2:$AB$1397,7,FALSE),"0")</f>
        <v>0</v>
      </c>
    </row>
    <row r="1504" spans="1:8" x14ac:dyDescent="0.3">
      <c r="A1504" s="70"/>
      <c r="B1504" s="50"/>
      <c r="C1504" s="15" t="str">
        <f>IFERROR(IF(A1504&lt;&gt;"",VLOOKUP($A1504,'[1]LISTE ARTICLES PA-PV'!$A$2:$AB$1397,4,FALSE),""),"")</f>
        <v/>
      </c>
      <c r="D1504" s="46" t="str">
        <f>IFERROR(IF($A1504&lt;&gt;"",VLOOKUP($A1504,'[1]LISTE ARTICLES PA-PV'!$A$2:$AB$1397,6,FALSE),"0"),"")</f>
        <v>0</v>
      </c>
      <c r="E1504" s="49">
        <f t="shared" si="25"/>
        <v>0</v>
      </c>
      <c r="F1504" s="15" t="str">
        <f>IFERROR(IF($A1504&lt;&gt;"",VLOOKUP($A1504,'[1]LISTE ARTICLES PA-PV'!$A$2:$AB$1397,28,FALSE),""),"")</f>
        <v/>
      </c>
      <c r="G1504" s="15" t="str">
        <f>IFERROR(IF($A1504&lt;&gt;"",VLOOKUP($A1504,'[1]LISTE ARTICLES PA-PV'!$A$2:$AB$1397,27,FALSE),""),"")</f>
        <v/>
      </c>
      <c r="H1504" s="50" t="str">
        <f>IF($A1504&lt;&gt;"",VLOOKUP($A1504,'[1]LISTE ARTICLES PA-PV'!$A$2:$AB$1397,7,FALSE),"0")</f>
        <v>0</v>
      </c>
    </row>
    <row r="1505" spans="1:8" x14ac:dyDescent="0.3">
      <c r="A1505" s="70"/>
      <c r="B1505" s="50"/>
      <c r="C1505" s="15" t="str">
        <f>IFERROR(IF(A1505&lt;&gt;"",VLOOKUP($A1505,'[1]LISTE ARTICLES PA-PV'!$A$2:$AB$1397,4,FALSE),""),"")</f>
        <v/>
      </c>
      <c r="D1505" s="46" t="str">
        <f>IFERROR(IF($A1505&lt;&gt;"",VLOOKUP($A1505,'[1]LISTE ARTICLES PA-PV'!$A$2:$AB$1397,6,FALSE),"0"),"")</f>
        <v>0</v>
      </c>
      <c r="E1505" s="49">
        <f t="shared" si="25"/>
        <v>0</v>
      </c>
      <c r="F1505" s="15" t="str">
        <f>IFERROR(IF($A1505&lt;&gt;"",VLOOKUP($A1505,'[1]LISTE ARTICLES PA-PV'!$A$2:$AB$1397,28,FALSE),""),"")</f>
        <v/>
      </c>
      <c r="G1505" s="15" t="str">
        <f>IFERROR(IF($A1505&lt;&gt;"",VLOOKUP($A1505,'[1]LISTE ARTICLES PA-PV'!$A$2:$AB$1397,27,FALSE),""),"")</f>
        <v/>
      </c>
      <c r="H1505" s="50" t="str">
        <f>IF($A1505&lt;&gt;"",VLOOKUP($A1505,'[1]LISTE ARTICLES PA-PV'!$A$2:$AB$1397,7,FALSE),"0")</f>
        <v>0</v>
      </c>
    </row>
    <row r="1506" spans="1:8" x14ac:dyDescent="0.3">
      <c r="A1506" s="70"/>
      <c r="B1506" s="50"/>
      <c r="C1506" s="15" t="str">
        <f>IFERROR(IF(A1506&lt;&gt;"",VLOOKUP($A1506,'[1]LISTE ARTICLES PA-PV'!$A$2:$AB$1397,4,FALSE),""),"")</f>
        <v/>
      </c>
      <c r="D1506" s="46" t="str">
        <f>IFERROR(IF($A1506&lt;&gt;"",VLOOKUP($A1506,'[1]LISTE ARTICLES PA-PV'!$A$2:$AB$1397,6,FALSE),"0"),"")</f>
        <v>0</v>
      </c>
      <c r="E1506" s="49">
        <f t="shared" si="25"/>
        <v>0</v>
      </c>
      <c r="F1506" s="15" t="str">
        <f>IFERROR(IF($A1506&lt;&gt;"",VLOOKUP($A1506,'[1]LISTE ARTICLES PA-PV'!$A$2:$AB$1397,28,FALSE),""),"")</f>
        <v/>
      </c>
      <c r="G1506" s="15" t="str">
        <f>IFERROR(IF($A1506&lt;&gt;"",VLOOKUP($A1506,'[1]LISTE ARTICLES PA-PV'!$A$2:$AB$1397,27,FALSE),""),"")</f>
        <v/>
      </c>
      <c r="H1506" s="50" t="str">
        <f>IF($A1506&lt;&gt;"",VLOOKUP($A1506,'[1]LISTE ARTICLES PA-PV'!$A$2:$AB$1397,7,FALSE),"0")</f>
        <v>0</v>
      </c>
    </row>
    <row r="1507" spans="1:8" x14ac:dyDescent="0.3">
      <c r="A1507" s="70"/>
      <c r="B1507" s="50"/>
      <c r="C1507" s="15" t="str">
        <f>IFERROR(IF(A1507&lt;&gt;"",VLOOKUP($A1507,'[1]LISTE ARTICLES PA-PV'!$A$2:$AB$1397,4,FALSE),""),"")</f>
        <v/>
      </c>
      <c r="D1507" s="46" t="str">
        <f>IFERROR(IF($A1507&lt;&gt;"",VLOOKUP($A1507,'[1]LISTE ARTICLES PA-PV'!$A$2:$AB$1397,6,FALSE),"0"),"")</f>
        <v>0</v>
      </c>
      <c r="E1507" s="49">
        <f t="shared" si="25"/>
        <v>0</v>
      </c>
      <c r="F1507" s="15" t="str">
        <f>IFERROR(IF($A1507&lt;&gt;"",VLOOKUP($A1507,'[1]LISTE ARTICLES PA-PV'!$A$2:$AB$1397,28,FALSE),""),"")</f>
        <v/>
      </c>
      <c r="G1507" s="15" t="str">
        <f>IFERROR(IF($A1507&lt;&gt;"",VLOOKUP($A1507,'[1]LISTE ARTICLES PA-PV'!$A$2:$AB$1397,27,FALSE),""),"")</f>
        <v/>
      </c>
      <c r="H1507" s="50" t="str">
        <f>IF($A1507&lt;&gt;"",VLOOKUP($A1507,'[1]LISTE ARTICLES PA-PV'!$A$2:$AB$1397,7,FALSE),"0")</f>
        <v>0</v>
      </c>
    </row>
    <row r="1508" spans="1:8" x14ac:dyDescent="0.3">
      <c r="A1508" s="70"/>
      <c r="B1508" s="50"/>
      <c r="C1508" s="15" t="str">
        <f>IFERROR(IF(A1508&lt;&gt;"",VLOOKUP($A1508,'[1]LISTE ARTICLES PA-PV'!$A$2:$AB$1397,4,FALSE),""),"")</f>
        <v/>
      </c>
      <c r="D1508" s="46" t="str">
        <f>IFERROR(IF($A1508&lt;&gt;"",VLOOKUP($A1508,'[1]LISTE ARTICLES PA-PV'!$A$2:$AB$1397,6,FALSE),"0"),"")</f>
        <v>0</v>
      </c>
      <c r="E1508" s="49">
        <f t="shared" si="25"/>
        <v>0</v>
      </c>
      <c r="F1508" s="15" t="str">
        <f>IFERROR(IF($A1508&lt;&gt;"",VLOOKUP($A1508,'[1]LISTE ARTICLES PA-PV'!$A$2:$AB$1397,28,FALSE),""),"")</f>
        <v/>
      </c>
      <c r="G1508" s="15" t="str">
        <f>IFERROR(IF($A1508&lt;&gt;"",VLOOKUP($A1508,'[1]LISTE ARTICLES PA-PV'!$A$2:$AB$1397,27,FALSE),""),"")</f>
        <v/>
      </c>
      <c r="H1508" s="50" t="str">
        <f>IF($A1508&lt;&gt;"",VLOOKUP($A1508,'[1]LISTE ARTICLES PA-PV'!$A$2:$AB$1397,7,FALSE),"0")</f>
        <v>0</v>
      </c>
    </row>
    <row r="1509" spans="1:8" x14ac:dyDescent="0.3">
      <c r="A1509" s="70"/>
      <c r="B1509" s="50"/>
      <c r="C1509" s="15" t="str">
        <f>IFERROR(IF(A1509&lt;&gt;"",VLOOKUP($A1509,'[1]LISTE ARTICLES PA-PV'!$A$2:$AB$1397,4,FALSE),""),"")</f>
        <v/>
      </c>
      <c r="D1509" s="46" t="str">
        <f>IFERROR(IF($A1509&lt;&gt;"",VLOOKUP($A1509,'[1]LISTE ARTICLES PA-PV'!$A$2:$AB$1397,6,FALSE),"0"),"")</f>
        <v>0</v>
      </c>
      <c r="E1509" s="49">
        <f t="shared" si="25"/>
        <v>0</v>
      </c>
      <c r="F1509" s="15" t="str">
        <f>IFERROR(IF($A1509&lt;&gt;"",VLOOKUP($A1509,'[1]LISTE ARTICLES PA-PV'!$A$2:$AB$1397,28,FALSE),""),"")</f>
        <v/>
      </c>
      <c r="G1509" s="15" t="str">
        <f>IFERROR(IF($A1509&lt;&gt;"",VLOOKUP($A1509,'[1]LISTE ARTICLES PA-PV'!$A$2:$AB$1397,27,FALSE),""),"")</f>
        <v/>
      </c>
      <c r="H1509" s="50" t="str">
        <f>IF($A1509&lt;&gt;"",VLOOKUP($A1509,'[1]LISTE ARTICLES PA-PV'!$A$2:$AB$1397,7,FALSE),"0")</f>
        <v>0</v>
      </c>
    </row>
    <row r="1510" spans="1:8" x14ac:dyDescent="0.3">
      <c r="A1510" s="70"/>
      <c r="B1510" s="50"/>
      <c r="C1510" s="15" t="str">
        <f>IFERROR(IF(A1510&lt;&gt;"",VLOOKUP($A1510,'[1]LISTE ARTICLES PA-PV'!$A$2:$AB$1397,4,FALSE),""),"")</f>
        <v/>
      </c>
      <c r="D1510" s="46" t="str">
        <f>IFERROR(IF($A1510&lt;&gt;"",VLOOKUP($A1510,'[1]LISTE ARTICLES PA-PV'!$A$2:$AB$1397,6,FALSE),"0"),"")</f>
        <v>0</v>
      </c>
      <c r="E1510" s="49">
        <f t="shared" si="25"/>
        <v>0</v>
      </c>
      <c r="F1510" s="15" t="str">
        <f>IFERROR(IF($A1510&lt;&gt;"",VLOOKUP($A1510,'[1]LISTE ARTICLES PA-PV'!$A$2:$AB$1397,28,FALSE),""),"")</f>
        <v/>
      </c>
      <c r="G1510" s="15" t="str">
        <f>IFERROR(IF($A1510&lt;&gt;"",VLOOKUP($A1510,'[1]LISTE ARTICLES PA-PV'!$A$2:$AB$1397,27,FALSE),""),"")</f>
        <v/>
      </c>
      <c r="H1510" s="50" t="str">
        <f>IF($A1510&lt;&gt;"",VLOOKUP($A1510,'[1]LISTE ARTICLES PA-PV'!$A$2:$AB$1397,7,FALSE),"0")</f>
        <v>0</v>
      </c>
    </row>
    <row r="1511" spans="1:8" x14ac:dyDescent="0.3">
      <c r="A1511" s="70"/>
      <c r="B1511" s="50"/>
      <c r="C1511" s="15" t="str">
        <f>IFERROR(IF(A1511&lt;&gt;"",VLOOKUP($A1511,'[1]LISTE ARTICLES PA-PV'!$A$2:$AB$1397,4,FALSE),""),"")</f>
        <v/>
      </c>
      <c r="D1511" s="46" t="str">
        <f>IFERROR(IF($A1511&lt;&gt;"",VLOOKUP($A1511,'[1]LISTE ARTICLES PA-PV'!$A$2:$AB$1397,6,FALSE),"0"),"")</f>
        <v>0</v>
      </c>
      <c r="E1511" s="49">
        <f t="shared" si="25"/>
        <v>0</v>
      </c>
      <c r="F1511" s="15" t="str">
        <f>IFERROR(IF($A1511&lt;&gt;"",VLOOKUP($A1511,'[1]LISTE ARTICLES PA-PV'!$A$2:$AB$1397,28,FALSE),""),"")</f>
        <v/>
      </c>
      <c r="G1511" s="15" t="str">
        <f>IFERROR(IF($A1511&lt;&gt;"",VLOOKUP($A1511,'[1]LISTE ARTICLES PA-PV'!$A$2:$AB$1397,27,FALSE),""),"")</f>
        <v/>
      </c>
      <c r="H1511" s="50" t="str">
        <f>IF($A1511&lt;&gt;"",VLOOKUP($A1511,'[1]LISTE ARTICLES PA-PV'!$A$2:$AB$1397,7,FALSE),"0")</f>
        <v>0</v>
      </c>
    </row>
    <row r="1512" spans="1:8" x14ac:dyDescent="0.3">
      <c r="A1512" s="70"/>
      <c r="B1512" s="50"/>
      <c r="C1512" s="15" t="str">
        <f>IFERROR(IF(A1512&lt;&gt;"",VLOOKUP($A1512,'[1]LISTE ARTICLES PA-PV'!$A$2:$AB$1397,4,FALSE),""),"")</f>
        <v/>
      </c>
      <c r="D1512" s="46" t="str">
        <f>IFERROR(IF($A1512&lt;&gt;"",VLOOKUP($A1512,'[1]LISTE ARTICLES PA-PV'!$A$2:$AB$1397,6,FALSE),"0"),"")</f>
        <v>0</v>
      </c>
      <c r="E1512" s="49">
        <f t="shared" si="25"/>
        <v>0</v>
      </c>
      <c r="F1512" s="15" t="str">
        <f>IFERROR(IF($A1512&lt;&gt;"",VLOOKUP($A1512,'[1]LISTE ARTICLES PA-PV'!$A$2:$AB$1397,28,FALSE),""),"")</f>
        <v/>
      </c>
      <c r="G1512" s="15" t="str">
        <f>IFERROR(IF($A1512&lt;&gt;"",VLOOKUP($A1512,'[1]LISTE ARTICLES PA-PV'!$A$2:$AB$1397,27,FALSE),""),"")</f>
        <v/>
      </c>
      <c r="H1512" s="50" t="str">
        <f>IF($A1512&lt;&gt;"",VLOOKUP($A1512,'[1]LISTE ARTICLES PA-PV'!$A$2:$AB$1397,7,FALSE),"0")</f>
        <v>0</v>
      </c>
    </row>
    <row r="1513" spans="1:8" x14ac:dyDescent="0.3">
      <c r="A1513" s="70"/>
      <c r="B1513" s="50"/>
      <c r="C1513" s="15" t="str">
        <f>IFERROR(IF(A1513&lt;&gt;"",VLOOKUP($A1513,'[1]LISTE ARTICLES PA-PV'!$A$2:$AB$1397,4,FALSE),""),"")</f>
        <v/>
      </c>
      <c r="D1513" s="46" t="str">
        <f>IFERROR(IF($A1513&lt;&gt;"",VLOOKUP($A1513,'[1]LISTE ARTICLES PA-PV'!$A$2:$AB$1397,6,FALSE),"0"),"")</f>
        <v>0</v>
      </c>
      <c r="E1513" s="49">
        <f t="shared" si="25"/>
        <v>0</v>
      </c>
      <c r="F1513" s="15" t="str">
        <f>IFERROR(IF($A1513&lt;&gt;"",VLOOKUP($A1513,'[1]LISTE ARTICLES PA-PV'!$A$2:$AB$1397,28,FALSE),""),"")</f>
        <v/>
      </c>
      <c r="G1513" s="15" t="str">
        <f>IFERROR(IF($A1513&lt;&gt;"",VLOOKUP($A1513,'[1]LISTE ARTICLES PA-PV'!$A$2:$AB$1397,27,FALSE),""),"")</f>
        <v/>
      </c>
      <c r="H1513" s="50" t="str">
        <f>IF($A1513&lt;&gt;"",VLOOKUP($A1513,'[1]LISTE ARTICLES PA-PV'!$A$2:$AB$1397,7,FALSE),"0")</f>
        <v>0</v>
      </c>
    </row>
    <row r="1514" spans="1:8" x14ac:dyDescent="0.3">
      <c r="A1514" s="70"/>
      <c r="B1514" s="50"/>
      <c r="C1514" s="15" t="str">
        <f>IFERROR(IF(A1514&lt;&gt;"",VLOOKUP($A1514,'[1]LISTE ARTICLES PA-PV'!$A$2:$AB$1397,4,FALSE),""),"")</f>
        <v/>
      </c>
      <c r="D1514" s="46" t="str">
        <f>IFERROR(IF($A1514&lt;&gt;"",VLOOKUP($A1514,'[1]LISTE ARTICLES PA-PV'!$A$2:$AB$1397,6,FALSE),"0"),"")</f>
        <v>0</v>
      </c>
      <c r="E1514" s="49">
        <f t="shared" si="25"/>
        <v>0</v>
      </c>
      <c r="F1514" s="15" t="str">
        <f>IFERROR(IF($A1514&lt;&gt;"",VLOOKUP($A1514,'[1]LISTE ARTICLES PA-PV'!$A$2:$AB$1397,28,FALSE),""),"")</f>
        <v/>
      </c>
      <c r="G1514" s="15" t="str">
        <f>IFERROR(IF($A1514&lt;&gt;"",VLOOKUP($A1514,'[1]LISTE ARTICLES PA-PV'!$A$2:$AB$1397,27,FALSE),""),"")</f>
        <v/>
      </c>
      <c r="H1514" s="50" t="str">
        <f>IF($A1514&lt;&gt;"",VLOOKUP($A1514,'[1]LISTE ARTICLES PA-PV'!$A$2:$AB$1397,7,FALSE),"0")</f>
        <v>0</v>
      </c>
    </row>
    <row r="1515" spans="1:8" x14ac:dyDescent="0.3">
      <c r="A1515" s="70"/>
      <c r="B1515" s="50"/>
      <c r="C1515" s="15" t="str">
        <f>IFERROR(IF(A1515&lt;&gt;"",VLOOKUP($A1515,'[1]LISTE ARTICLES PA-PV'!$A$2:$AB$1397,4,FALSE),""),"")</f>
        <v/>
      </c>
      <c r="D1515" s="46" t="str">
        <f>IFERROR(IF($A1515&lt;&gt;"",VLOOKUP($A1515,'[1]LISTE ARTICLES PA-PV'!$A$2:$AB$1397,6,FALSE),"0"),"")</f>
        <v>0</v>
      </c>
      <c r="E1515" s="49">
        <f t="shared" si="25"/>
        <v>0</v>
      </c>
      <c r="F1515" s="15" t="str">
        <f>IFERROR(IF($A1515&lt;&gt;"",VLOOKUP($A1515,'[1]LISTE ARTICLES PA-PV'!$A$2:$AB$1397,28,FALSE),""),"")</f>
        <v/>
      </c>
      <c r="G1515" s="15" t="str">
        <f>IFERROR(IF($A1515&lt;&gt;"",VLOOKUP($A1515,'[1]LISTE ARTICLES PA-PV'!$A$2:$AB$1397,27,FALSE),""),"")</f>
        <v/>
      </c>
      <c r="H1515" s="50" t="str">
        <f>IF($A1515&lt;&gt;"",VLOOKUP($A1515,'[1]LISTE ARTICLES PA-PV'!$A$2:$AB$1397,7,FALSE),"0")</f>
        <v>0</v>
      </c>
    </row>
    <row r="1516" spans="1:8" x14ac:dyDescent="0.3">
      <c r="A1516" s="70"/>
      <c r="B1516" s="50"/>
      <c r="C1516" s="15" t="str">
        <f>IFERROR(IF(A1516&lt;&gt;"",VLOOKUP($A1516,'[1]LISTE ARTICLES PA-PV'!$A$2:$AB$1397,4,FALSE),""),"")</f>
        <v/>
      </c>
      <c r="D1516" s="46" t="str">
        <f>IFERROR(IF($A1516&lt;&gt;"",VLOOKUP($A1516,'[1]LISTE ARTICLES PA-PV'!$A$2:$AB$1397,6,FALSE),"0"),"")</f>
        <v>0</v>
      </c>
      <c r="E1516" s="49">
        <f t="shared" si="25"/>
        <v>0</v>
      </c>
      <c r="F1516" s="15" t="str">
        <f>IFERROR(IF($A1516&lt;&gt;"",VLOOKUP($A1516,'[1]LISTE ARTICLES PA-PV'!$A$2:$AB$1397,28,FALSE),""),"")</f>
        <v/>
      </c>
      <c r="G1516" s="15" t="str">
        <f>IFERROR(IF($A1516&lt;&gt;"",VLOOKUP($A1516,'[1]LISTE ARTICLES PA-PV'!$A$2:$AB$1397,27,FALSE),""),"")</f>
        <v/>
      </c>
      <c r="H1516" s="50" t="str">
        <f>IF($A1516&lt;&gt;"",VLOOKUP($A1516,'[1]LISTE ARTICLES PA-PV'!$A$2:$AB$1397,7,FALSE),"0")</f>
        <v>0</v>
      </c>
    </row>
    <row r="1517" spans="1:8" x14ac:dyDescent="0.3">
      <c r="A1517" s="70"/>
      <c r="B1517" s="50"/>
      <c r="C1517" s="15" t="str">
        <f>IFERROR(IF(A1517&lt;&gt;"",VLOOKUP($A1517,'[1]LISTE ARTICLES PA-PV'!$A$2:$AB$1397,4,FALSE),""),"")</f>
        <v/>
      </c>
      <c r="D1517" s="46" t="str">
        <f>IFERROR(IF($A1517&lt;&gt;"",VLOOKUP($A1517,'[1]LISTE ARTICLES PA-PV'!$A$2:$AB$1397,6,FALSE),"0"),"")</f>
        <v>0</v>
      </c>
      <c r="E1517" s="49">
        <f t="shared" si="25"/>
        <v>0</v>
      </c>
      <c r="F1517" s="15" t="str">
        <f>IFERROR(IF($A1517&lt;&gt;"",VLOOKUP($A1517,'[1]LISTE ARTICLES PA-PV'!$A$2:$AB$1397,28,FALSE),""),"")</f>
        <v/>
      </c>
      <c r="G1517" s="15" t="str">
        <f>IFERROR(IF($A1517&lt;&gt;"",VLOOKUP($A1517,'[1]LISTE ARTICLES PA-PV'!$A$2:$AB$1397,27,FALSE),""),"")</f>
        <v/>
      </c>
      <c r="H1517" s="50" t="str">
        <f>IF($A1517&lt;&gt;"",VLOOKUP($A1517,'[1]LISTE ARTICLES PA-PV'!$A$2:$AB$1397,7,FALSE),"0")</f>
        <v>0</v>
      </c>
    </row>
    <row r="1518" spans="1:8" x14ac:dyDescent="0.3">
      <c r="A1518" s="70"/>
      <c r="B1518" s="50"/>
      <c r="C1518" s="15" t="str">
        <f>IFERROR(IF(A1518&lt;&gt;"",VLOOKUP($A1518,'[1]LISTE ARTICLES PA-PV'!$A$2:$AB$1397,4,FALSE),""),"")</f>
        <v/>
      </c>
      <c r="D1518" s="46" t="str">
        <f>IFERROR(IF($A1518&lt;&gt;"",VLOOKUP($A1518,'[1]LISTE ARTICLES PA-PV'!$A$2:$AB$1397,6,FALSE),"0"),"")</f>
        <v>0</v>
      </c>
      <c r="E1518" s="49">
        <f t="shared" si="25"/>
        <v>0</v>
      </c>
      <c r="F1518" s="15" t="str">
        <f>IFERROR(IF($A1518&lt;&gt;"",VLOOKUP($A1518,'[1]LISTE ARTICLES PA-PV'!$A$2:$AB$1397,28,FALSE),""),"")</f>
        <v/>
      </c>
      <c r="G1518" s="15" t="str">
        <f>IFERROR(IF($A1518&lt;&gt;"",VLOOKUP($A1518,'[1]LISTE ARTICLES PA-PV'!$A$2:$AB$1397,27,FALSE),""),"")</f>
        <v/>
      </c>
      <c r="H1518" s="50" t="str">
        <f>IF($A1518&lt;&gt;"",VLOOKUP($A1518,'[1]LISTE ARTICLES PA-PV'!$A$2:$AB$1397,7,FALSE),"0")</f>
        <v>0</v>
      </c>
    </row>
    <row r="1519" spans="1:8" x14ac:dyDescent="0.3">
      <c r="A1519" s="70"/>
      <c r="B1519" s="50"/>
      <c r="C1519" s="15" t="str">
        <f>IFERROR(IF(A1519&lt;&gt;"",VLOOKUP($A1519,'[1]LISTE ARTICLES PA-PV'!$A$2:$AB$1397,4,FALSE),""),"")</f>
        <v/>
      </c>
      <c r="D1519" s="46" t="str">
        <f>IFERROR(IF($A1519&lt;&gt;"",VLOOKUP($A1519,'[1]LISTE ARTICLES PA-PV'!$A$2:$AB$1397,6,FALSE),"0"),"")</f>
        <v>0</v>
      </c>
      <c r="E1519" s="49">
        <f t="shared" si="25"/>
        <v>0</v>
      </c>
      <c r="F1519" s="15" t="str">
        <f>IFERROR(IF($A1519&lt;&gt;"",VLOOKUP($A1519,'[1]LISTE ARTICLES PA-PV'!$A$2:$AB$1397,28,FALSE),""),"")</f>
        <v/>
      </c>
      <c r="G1519" s="15" t="str">
        <f>IFERROR(IF($A1519&lt;&gt;"",VLOOKUP($A1519,'[1]LISTE ARTICLES PA-PV'!$A$2:$AB$1397,27,FALSE),""),"")</f>
        <v/>
      </c>
      <c r="H1519" s="50" t="str">
        <f>IF($A1519&lt;&gt;"",VLOOKUP($A1519,'[1]LISTE ARTICLES PA-PV'!$A$2:$AB$1397,7,FALSE),"0")</f>
        <v>0</v>
      </c>
    </row>
    <row r="1520" spans="1:8" x14ac:dyDescent="0.3">
      <c r="A1520" s="70"/>
      <c r="B1520" s="50"/>
      <c r="C1520" s="15" t="str">
        <f>IFERROR(IF(A1520&lt;&gt;"",VLOOKUP($A1520,'[1]LISTE ARTICLES PA-PV'!$A$2:$AB$1397,4,FALSE),""),"")</f>
        <v/>
      </c>
      <c r="D1520" s="46" t="str">
        <f>IFERROR(IF($A1520&lt;&gt;"",VLOOKUP($A1520,'[1]LISTE ARTICLES PA-PV'!$A$2:$AB$1397,6,FALSE),"0"),"")</f>
        <v>0</v>
      </c>
      <c r="E1520" s="49">
        <f t="shared" si="25"/>
        <v>0</v>
      </c>
      <c r="F1520" s="15" t="str">
        <f>IFERROR(IF($A1520&lt;&gt;"",VLOOKUP($A1520,'[1]LISTE ARTICLES PA-PV'!$A$2:$AB$1397,28,FALSE),""),"")</f>
        <v/>
      </c>
      <c r="G1520" s="15" t="str">
        <f>IFERROR(IF($A1520&lt;&gt;"",VLOOKUP($A1520,'[1]LISTE ARTICLES PA-PV'!$A$2:$AB$1397,27,FALSE),""),"")</f>
        <v/>
      </c>
      <c r="H1520" s="50" t="str">
        <f>IF($A1520&lt;&gt;"",VLOOKUP($A1520,'[1]LISTE ARTICLES PA-PV'!$A$2:$AB$1397,7,FALSE),"0")</f>
        <v>0</v>
      </c>
    </row>
    <row r="1521" spans="1:8" x14ac:dyDescent="0.3">
      <c r="A1521" s="70"/>
      <c r="B1521" s="50"/>
      <c r="C1521" s="15" t="str">
        <f>IFERROR(IF(A1521&lt;&gt;"",VLOOKUP($A1521,'[1]LISTE ARTICLES PA-PV'!$A$2:$AB$1397,4,FALSE),""),"")</f>
        <v/>
      </c>
      <c r="D1521" s="46" t="str">
        <f>IFERROR(IF($A1521&lt;&gt;"",VLOOKUP($A1521,'[1]LISTE ARTICLES PA-PV'!$A$2:$AB$1397,6,FALSE),"0"),"")</f>
        <v>0</v>
      </c>
      <c r="E1521" s="49">
        <f t="shared" si="25"/>
        <v>0</v>
      </c>
      <c r="F1521" s="15" t="str">
        <f>IFERROR(IF($A1521&lt;&gt;"",VLOOKUP($A1521,'[1]LISTE ARTICLES PA-PV'!$A$2:$AB$1397,28,FALSE),""),"")</f>
        <v/>
      </c>
      <c r="G1521" s="15" t="str">
        <f>IFERROR(IF($A1521&lt;&gt;"",VLOOKUP($A1521,'[1]LISTE ARTICLES PA-PV'!$A$2:$AB$1397,27,FALSE),""),"")</f>
        <v/>
      </c>
      <c r="H1521" s="50" t="str">
        <f>IF($A1521&lt;&gt;"",VLOOKUP($A1521,'[1]LISTE ARTICLES PA-PV'!$A$2:$AB$1397,7,FALSE),"0")</f>
        <v>0</v>
      </c>
    </row>
    <row r="1522" spans="1:8" x14ac:dyDescent="0.3">
      <c r="A1522" s="70"/>
      <c r="B1522" s="50"/>
      <c r="C1522" s="15" t="str">
        <f>IFERROR(IF(A1522&lt;&gt;"",VLOOKUP($A1522,'[1]LISTE ARTICLES PA-PV'!$A$2:$AB$1397,4,FALSE),""),"")</f>
        <v/>
      </c>
      <c r="D1522" s="46" t="str">
        <f>IFERROR(IF($A1522&lt;&gt;"",VLOOKUP($A1522,'[1]LISTE ARTICLES PA-PV'!$A$2:$AB$1397,6,FALSE),"0"),"")</f>
        <v>0</v>
      </c>
      <c r="E1522" s="49">
        <f t="shared" si="25"/>
        <v>0</v>
      </c>
      <c r="F1522" s="15" t="str">
        <f>IFERROR(IF($A1522&lt;&gt;"",VLOOKUP($A1522,'[1]LISTE ARTICLES PA-PV'!$A$2:$AB$1397,28,FALSE),""),"")</f>
        <v/>
      </c>
      <c r="G1522" s="15" t="str">
        <f>IFERROR(IF($A1522&lt;&gt;"",VLOOKUP($A1522,'[1]LISTE ARTICLES PA-PV'!$A$2:$AB$1397,27,FALSE),""),"")</f>
        <v/>
      </c>
      <c r="H1522" s="50" t="str">
        <f>IF($A1522&lt;&gt;"",VLOOKUP($A1522,'[1]LISTE ARTICLES PA-PV'!$A$2:$AB$1397,7,FALSE),"0")</f>
        <v>0</v>
      </c>
    </row>
    <row r="1523" spans="1:8" x14ac:dyDescent="0.3">
      <c r="A1523" s="70"/>
      <c r="B1523" s="50"/>
      <c r="C1523" s="15" t="str">
        <f>IFERROR(IF(A1523&lt;&gt;"",VLOOKUP($A1523,'[1]LISTE ARTICLES PA-PV'!$A$2:$AB$1397,4,FALSE),""),"")</f>
        <v/>
      </c>
      <c r="D1523" s="46" t="str">
        <f>IFERROR(IF($A1523&lt;&gt;"",VLOOKUP($A1523,'[1]LISTE ARTICLES PA-PV'!$A$2:$AB$1397,6,FALSE),"0"),"")</f>
        <v>0</v>
      </c>
      <c r="E1523" s="49">
        <f t="shared" si="25"/>
        <v>0</v>
      </c>
      <c r="F1523" s="15" t="str">
        <f>IFERROR(IF($A1523&lt;&gt;"",VLOOKUP($A1523,'[1]LISTE ARTICLES PA-PV'!$A$2:$AB$1397,28,FALSE),""),"")</f>
        <v/>
      </c>
      <c r="G1523" s="15" t="str">
        <f>IFERROR(IF($A1523&lt;&gt;"",VLOOKUP($A1523,'[1]LISTE ARTICLES PA-PV'!$A$2:$AB$1397,27,FALSE),""),"")</f>
        <v/>
      </c>
      <c r="H1523" s="50" t="str">
        <f>IF($A1523&lt;&gt;"",VLOOKUP($A1523,'[1]LISTE ARTICLES PA-PV'!$A$2:$AB$1397,7,FALSE),"0")</f>
        <v>0</v>
      </c>
    </row>
    <row r="1524" spans="1:8" x14ac:dyDescent="0.3">
      <c r="A1524" s="70"/>
      <c r="B1524" s="50"/>
      <c r="C1524" s="15" t="str">
        <f>IFERROR(IF(A1524&lt;&gt;"",VLOOKUP($A1524,'[1]LISTE ARTICLES PA-PV'!$A$2:$AB$1397,4,FALSE),""),"")</f>
        <v/>
      </c>
      <c r="D1524" s="46" t="str">
        <f>IFERROR(IF($A1524&lt;&gt;"",VLOOKUP($A1524,'[1]LISTE ARTICLES PA-PV'!$A$2:$AB$1397,6,FALSE),"0"),"")</f>
        <v>0</v>
      </c>
      <c r="E1524" s="49">
        <f t="shared" si="25"/>
        <v>0</v>
      </c>
      <c r="F1524" s="15" t="str">
        <f>IFERROR(IF($A1524&lt;&gt;"",VLOOKUP($A1524,'[1]LISTE ARTICLES PA-PV'!$A$2:$AB$1397,28,FALSE),""),"")</f>
        <v/>
      </c>
      <c r="G1524" s="15" t="str">
        <f>IFERROR(IF($A1524&lt;&gt;"",VLOOKUP($A1524,'[1]LISTE ARTICLES PA-PV'!$A$2:$AB$1397,27,FALSE),""),"")</f>
        <v/>
      </c>
      <c r="H1524" s="50" t="str">
        <f>IF($A1524&lt;&gt;"",VLOOKUP($A1524,'[1]LISTE ARTICLES PA-PV'!$A$2:$AB$1397,7,FALSE),"0")</f>
        <v>0</v>
      </c>
    </row>
    <row r="1525" spans="1:8" x14ac:dyDescent="0.3">
      <c r="A1525" s="70"/>
      <c r="B1525" s="50"/>
      <c r="C1525" s="15" t="str">
        <f>IFERROR(IF(A1525&lt;&gt;"",VLOOKUP($A1525,'[1]LISTE ARTICLES PA-PV'!$A$2:$AB$1397,4,FALSE),""),"")</f>
        <v/>
      </c>
      <c r="D1525" s="46" t="str">
        <f>IFERROR(IF($A1525&lt;&gt;"",VLOOKUP($A1525,'[1]LISTE ARTICLES PA-PV'!$A$2:$AB$1397,6,FALSE),"0"),"")</f>
        <v>0</v>
      </c>
      <c r="E1525" s="49">
        <f t="shared" si="25"/>
        <v>0</v>
      </c>
      <c r="F1525" s="15" t="str">
        <f>IFERROR(IF($A1525&lt;&gt;"",VLOOKUP($A1525,'[1]LISTE ARTICLES PA-PV'!$A$2:$AB$1397,28,FALSE),""),"")</f>
        <v/>
      </c>
      <c r="G1525" s="15" t="str">
        <f>IFERROR(IF($A1525&lt;&gt;"",VLOOKUP($A1525,'[1]LISTE ARTICLES PA-PV'!$A$2:$AB$1397,27,FALSE),""),"")</f>
        <v/>
      </c>
      <c r="H1525" s="50" t="str">
        <f>IF($A1525&lt;&gt;"",VLOOKUP($A1525,'[1]LISTE ARTICLES PA-PV'!$A$2:$AB$1397,7,FALSE),"0")</f>
        <v>0</v>
      </c>
    </row>
    <row r="1526" spans="1:8" x14ac:dyDescent="0.3">
      <c r="A1526" s="70"/>
      <c r="B1526" s="50"/>
      <c r="C1526" s="15" t="str">
        <f>IFERROR(IF(A1526&lt;&gt;"",VLOOKUP($A1526,'[1]LISTE ARTICLES PA-PV'!$A$2:$AB$1397,4,FALSE),""),"")</f>
        <v/>
      </c>
      <c r="D1526" s="46" t="str">
        <f>IFERROR(IF($A1526&lt;&gt;"",VLOOKUP($A1526,'[1]LISTE ARTICLES PA-PV'!$A$2:$AB$1397,6,FALSE),"0"),"")</f>
        <v>0</v>
      </c>
      <c r="E1526" s="49">
        <f t="shared" si="25"/>
        <v>0</v>
      </c>
      <c r="F1526" s="15" t="str">
        <f>IFERROR(IF($A1526&lt;&gt;"",VLOOKUP($A1526,'[1]LISTE ARTICLES PA-PV'!$A$2:$AB$1397,28,FALSE),""),"")</f>
        <v/>
      </c>
      <c r="G1526" s="15" t="str">
        <f>IFERROR(IF($A1526&lt;&gt;"",VLOOKUP($A1526,'[1]LISTE ARTICLES PA-PV'!$A$2:$AB$1397,27,FALSE),""),"")</f>
        <v/>
      </c>
      <c r="H1526" s="50" t="str">
        <f>IF($A1526&lt;&gt;"",VLOOKUP($A1526,'[1]LISTE ARTICLES PA-PV'!$A$2:$AB$1397,7,FALSE),"0")</f>
        <v>0</v>
      </c>
    </row>
    <row r="1527" spans="1:8" x14ac:dyDescent="0.3">
      <c r="A1527" s="70"/>
      <c r="B1527" s="50"/>
      <c r="C1527" s="15" t="str">
        <f>IFERROR(IF(A1527&lt;&gt;"",VLOOKUP($A1527,'[1]LISTE ARTICLES PA-PV'!$A$2:$AB$1397,4,FALSE),""),"")</f>
        <v/>
      </c>
      <c r="D1527" s="46" t="str">
        <f>IFERROR(IF($A1527&lt;&gt;"",VLOOKUP($A1527,'[1]LISTE ARTICLES PA-PV'!$A$2:$AB$1397,6,FALSE),"0"),"")</f>
        <v>0</v>
      </c>
      <c r="E1527" s="49">
        <f t="shared" si="25"/>
        <v>0</v>
      </c>
      <c r="F1527" s="15" t="str">
        <f>IFERROR(IF($A1527&lt;&gt;"",VLOOKUP($A1527,'[1]LISTE ARTICLES PA-PV'!$A$2:$AB$1397,28,FALSE),""),"")</f>
        <v/>
      </c>
      <c r="G1527" s="15" t="str">
        <f>IFERROR(IF($A1527&lt;&gt;"",VLOOKUP($A1527,'[1]LISTE ARTICLES PA-PV'!$A$2:$AB$1397,27,FALSE),""),"")</f>
        <v/>
      </c>
      <c r="H1527" s="50" t="str">
        <f>IF($A1527&lt;&gt;"",VLOOKUP($A1527,'[1]LISTE ARTICLES PA-PV'!$A$2:$AB$1397,7,FALSE),"0")</f>
        <v>0</v>
      </c>
    </row>
    <row r="1528" spans="1:8" x14ac:dyDescent="0.3">
      <c r="A1528" s="70"/>
      <c r="B1528" s="50"/>
      <c r="C1528" s="15" t="str">
        <f>IFERROR(IF(A1528&lt;&gt;"",VLOOKUP($A1528,'[1]LISTE ARTICLES PA-PV'!$A$2:$AB$1397,4,FALSE),""),"")</f>
        <v/>
      </c>
      <c r="D1528" s="46" t="str">
        <f>IFERROR(IF($A1528&lt;&gt;"",VLOOKUP($A1528,'[1]LISTE ARTICLES PA-PV'!$A$2:$AB$1397,6,FALSE),"0"),"")</f>
        <v>0</v>
      </c>
      <c r="E1528" s="49">
        <f t="shared" si="25"/>
        <v>0</v>
      </c>
      <c r="F1528" s="15" t="str">
        <f>IFERROR(IF($A1528&lt;&gt;"",VLOOKUP($A1528,'[1]LISTE ARTICLES PA-PV'!$A$2:$AB$1397,28,FALSE),""),"")</f>
        <v/>
      </c>
      <c r="G1528" s="15" t="str">
        <f>IFERROR(IF($A1528&lt;&gt;"",VLOOKUP($A1528,'[1]LISTE ARTICLES PA-PV'!$A$2:$AB$1397,27,FALSE),""),"")</f>
        <v/>
      </c>
      <c r="H1528" s="50" t="str">
        <f>IF($A1528&lt;&gt;"",VLOOKUP($A1528,'[1]LISTE ARTICLES PA-PV'!$A$2:$AB$1397,7,FALSE),"0")</f>
        <v>0</v>
      </c>
    </row>
    <row r="1529" spans="1:8" x14ac:dyDescent="0.3">
      <c r="A1529" s="70"/>
      <c r="B1529" s="50"/>
      <c r="C1529" s="15" t="str">
        <f>IFERROR(IF(A1529&lt;&gt;"",VLOOKUP($A1529,'[1]LISTE ARTICLES PA-PV'!$A$2:$AB$1397,4,FALSE),""),"")</f>
        <v/>
      </c>
      <c r="D1529" s="46" t="str">
        <f>IFERROR(IF($A1529&lt;&gt;"",VLOOKUP($A1529,'[1]LISTE ARTICLES PA-PV'!$A$2:$AB$1397,6,FALSE),"0"),"")</f>
        <v>0</v>
      </c>
      <c r="E1529" s="49">
        <f t="shared" si="25"/>
        <v>0</v>
      </c>
      <c r="F1529" s="15" t="str">
        <f>IFERROR(IF($A1529&lt;&gt;"",VLOOKUP($A1529,'[1]LISTE ARTICLES PA-PV'!$A$2:$AB$1397,28,FALSE),""),"")</f>
        <v/>
      </c>
      <c r="G1529" s="15" t="str">
        <f>IFERROR(IF($A1529&lt;&gt;"",VLOOKUP($A1529,'[1]LISTE ARTICLES PA-PV'!$A$2:$AB$1397,27,FALSE),""),"")</f>
        <v/>
      </c>
      <c r="H1529" s="50" t="str">
        <f>IF($A1529&lt;&gt;"",VLOOKUP($A1529,'[1]LISTE ARTICLES PA-PV'!$A$2:$AB$1397,7,FALSE),"0")</f>
        <v>0</v>
      </c>
    </row>
    <row r="1530" spans="1:8" x14ac:dyDescent="0.3">
      <c r="A1530" s="70"/>
      <c r="B1530" s="50"/>
      <c r="C1530" s="15" t="str">
        <f>IFERROR(IF(A1530&lt;&gt;"",VLOOKUP($A1530,'[1]LISTE ARTICLES PA-PV'!$A$2:$AB$1397,4,FALSE),""),"")</f>
        <v/>
      </c>
      <c r="D1530" s="46" t="str">
        <f>IFERROR(IF($A1530&lt;&gt;"",VLOOKUP($A1530,'[1]LISTE ARTICLES PA-PV'!$A$2:$AB$1397,6,FALSE),"0"),"")</f>
        <v>0</v>
      </c>
      <c r="E1530" s="49">
        <f t="shared" si="25"/>
        <v>0</v>
      </c>
      <c r="F1530" s="15" t="str">
        <f>IFERROR(IF($A1530&lt;&gt;"",VLOOKUP($A1530,'[1]LISTE ARTICLES PA-PV'!$A$2:$AB$1397,28,FALSE),""),"")</f>
        <v/>
      </c>
      <c r="G1530" s="15" t="str">
        <f>IFERROR(IF($A1530&lt;&gt;"",VLOOKUP($A1530,'[1]LISTE ARTICLES PA-PV'!$A$2:$AB$1397,27,FALSE),""),"")</f>
        <v/>
      </c>
      <c r="H1530" s="50" t="str">
        <f>IF($A1530&lt;&gt;"",VLOOKUP($A1530,'[1]LISTE ARTICLES PA-PV'!$A$2:$AB$1397,7,FALSE),"0")</f>
        <v>0</v>
      </c>
    </row>
    <row r="1531" spans="1:8" x14ac:dyDescent="0.3">
      <c r="A1531" s="70"/>
      <c r="B1531" s="50"/>
      <c r="C1531" s="15" t="str">
        <f>IFERROR(IF(A1531&lt;&gt;"",VLOOKUP($A1531,'[1]LISTE ARTICLES PA-PV'!$A$2:$AB$1397,4,FALSE),""),"")</f>
        <v/>
      </c>
      <c r="D1531" s="46" t="str">
        <f>IFERROR(IF($A1531&lt;&gt;"",VLOOKUP($A1531,'[1]LISTE ARTICLES PA-PV'!$A$2:$AB$1397,6,FALSE),"0"),"")</f>
        <v>0</v>
      </c>
      <c r="E1531" s="49">
        <f t="shared" si="25"/>
        <v>0</v>
      </c>
      <c r="F1531" s="15" t="str">
        <f>IFERROR(IF($A1531&lt;&gt;"",VLOOKUP($A1531,'[1]LISTE ARTICLES PA-PV'!$A$2:$AB$1397,28,FALSE),""),"")</f>
        <v/>
      </c>
      <c r="G1531" s="15" t="str">
        <f>IFERROR(IF($A1531&lt;&gt;"",VLOOKUP($A1531,'[1]LISTE ARTICLES PA-PV'!$A$2:$AB$1397,27,FALSE),""),"")</f>
        <v/>
      </c>
      <c r="H1531" s="50" t="str">
        <f>IF($A1531&lt;&gt;"",VLOOKUP($A1531,'[1]LISTE ARTICLES PA-PV'!$A$2:$AB$1397,7,FALSE),"0")</f>
        <v>0</v>
      </c>
    </row>
    <row r="1532" spans="1:8" x14ac:dyDescent="0.3">
      <c r="A1532" s="70"/>
      <c r="B1532" s="50"/>
      <c r="C1532" s="15" t="str">
        <f>IFERROR(IF(A1532&lt;&gt;"",VLOOKUP($A1532,'[1]LISTE ARTICLES PA-PV'!$A$2:$AB$1397,4,FALSE),""),"")</f>
        <v/>
      </c>
      <c r="D1532" s="46" t="str">
        <f>IFERROR(IF($A1532&lt;&gt;"",VLOOKUP($A1532,'[1]LISTE ARTICLES PA-PV'!$A$2:$AB$1397,6,FALSE),"0"),"")</f>
        <v>0</v>
      </c>
      <c r="E1532" s="49">
        <f t="shared" si="25"/>
        <v>0</v>
      </c>
      <c r="F1532" s="15" t="str">
        <f>IFERROR(IF($A1532&lt;&gt;"",VLOOKUP($A1532,'[1]LISTE ARTICLES PA-PV'!$A$2:$AB$1397,28,FALSE),""),"")</f>
        <v/>
      </c>
      <c r="G1532" s="15" t="str">
        <f>IFERROR(IF($A1532&lt;&gt;"",VLOOKUP($A1532,'[1]LISTE ARTICLES PA-PV'!$A$2:$AB$1397,27,FALSE),""),"")</f>
        <v/>
      </c>
      <c r="H1532" s="50" t="str">
        <f>IF($A1532&lt;&gt;"",VLOOKUP($A1532,'[1]LISTE ARTICLES PA-PV'!$A$2:$AB$1397,7,FALSE),"0")</f>
        <v>0</v>
      </c>
    </row>
    <row r="1533" spans="1:8" x14ac:dyDescent="0.3">
      <c r="A1533" s="70"/>
      <c r="B1533" s="50"/>
      <c r="C1533" s="15" t="str">
        <f>IFERROR(IF(A1533&lt;&gt;"",VLOOKUP($A1533,'[1]LISTE ARTICLES PA-PV'!$A$2:$AB$1397,4,FALSE),""),"")</f>
        <v/>
      </c>
      <c r="D1533" s="46" t="str">
        <f>IFERROR(IF($A1533&lt;&gt;"",VLOOKUP($A1533,'[1]LISTE ARTICLES PA-PV'!$A$2:$AB$1397,6,FALSE),"0"),"")</f>
        <v>0</v>
      </c>
      <c r="E1533" s="49">
        <f t="shared" si="25"/>
        <v>0</v>
      </c>
      <c r="F1533" s="15" t="str">
        <f>IFERROR(IF($A1533&lt;&gt;"",VLOOKUP($A1533,'[1]LISTE ARTICLES PA-PV'!$A$2:$AB$1397,28,FALSE),""),"")</f>
        <v/>
      </c>
      <c r="G1533" s="15" t="str">
        <f>IFERROR(IF($A1533&lt;&gt;"",VLOOKUP($A1533,'[1]LISTE ARTICLES PA-PV'!$A$2:$AB$1397,27,FALSE),""),"")</f>
        <v/>
      </c>
      <c r="H1533" s="50" t="str">
        <f>IF($A1533&lt;&gt;"",VLOOKUP($A1533,'[1]LISTE ARTICLES PA-PV'!$A$2:$AB$1397,7,FALSE),"0")</f>
        <v>0</v>
      </c>
    </row>
    <row r="1534" spans="1:8" x14ac:dyDescent="0.3">
      <c r="A1534" s="70"/>
      <c r="B1534" s="50"/>
      <c r="C1534" s="15" t="str">
        <f>IFERROR(IF(A1534&lt;&gt;"",VLOOKUP($A1534,'[1]LISTE ARTICLES PA-PV'!$A$2:$AB$1397,4,FALSE),""),"")</f>
        <v/>
      </c>
      <c r="D1534" s="46" t="str">
        <f>IFERROR(IF($A1534&lt;&gt;"",VLOOKUP($A1534,'[1]LISTE ARTICLES PA-PV'!$A$2:$AB$1397,6,FALSE),"0"),"")</f>
        <v>0</v>
      </c>
      <c r="E1534" s="49">
        <f t="shared" si="25"/>
        <v>0</v>
      </c>
      <c r="F1534" s="15" t="str">
        <f>IFERROR(IF($A1534&lt;&gt;"",VLOOKUP($A1534,'[1]LISTE ARTICLES PA-PV'!$A$2:$AB$1397,28,FALSE),""),"")</f>
        <v/>
      </c>
      <c r="G1534" s="15" t="str">
        <f>IFERROR(IF($A1534&lt;&gt;"",VLOOKUP($A1534,'[1]LISTE ARTICLES PA-PV'!$A$2:$AB$1397,27,FALSE),""),"")</f>
        <v/>
      </c>
      <c r="H1534" s="50" t="str">
        <f>IF($A1534&lt;&gt;"",VLOOKUP($A1534,'[1]LISTE ARTICLES PA-PV'!$A$2:$AB$1397,7,FALSE),"0")</f>
        <v>0</v>
      </c>
    </row>
    <row r="1535" spans="1:8" x14ac:dyDescent="0.3">
      <c r="A1535" s="70"/>
      <c r="B1535" s="50"/>
      <c r="C1535" s="15" t="str">
        <f>IFERROR(IF(A1535&lt;&gt;"",VLOOKUP($A1535,'[1]LISTE ARTICLES PA-PV'!$A$2:$AB$1397,4,FALSE),""),"")</f>
        <v/>
      </c>
      <c r="D1535" s="46" t="str">
        <f>IFERROR(IF($A1535&lt;&gt;"",VLOOKUP($A1535,'[1]LISTE ARTICLES PA-PV'!$A$2:$AB$1397,6,FALSE),"0"),"")</f>
        <v>0</v>
      </c>
      <c r="E1535" s="49">
        <f t="shared" si="25"/>
        <v>0</v>
      </c>
      <c r="F1535" s="15" t="str">
        <f>IFERROR(IF($A1535&lt;&gt;"",VLOOKUP($A1535,'[1]LISTE ARTICLES PA-PV'!$A$2:$AB$1397,28,FALSE),""),"")</f>
        <v/>
      </c>
      <c r="G1535" s="15" t="str">
        <f>IFERROR(IF($A1535&lt;&gt;"",VLOOKUP($A1535,'[1]LISTE ARTICLES PA-PV'!$A$2:$AB$1397,27,FALSE),""),"")</f>
        <v/>
      </c>
      <c r="H1535" s="50" t="str">
        <f>IF($A1535&lt;&gt;"",VLOOKUP($A1535,'[1]LISTE ARTICLES PA-PV'!$A$2:$AB$1397,7,FALSE),"0")</f>
        <v>0</v>
      </c>
    </row>
    <row r="1536" spans="1:8" x14ac:dyDescent="0.3">
      <c r="A1536" s="70"/>
      <c r="B1536" s="50"/>
      <c r="C1536" s="15" t="str">
        <f>IFERROR(IF(A1536&lt;&gt;"",VLOOKUP($A1536,'[1]LISTE ARTICLES PA-PV'!$A$2:$AB$1397,4,FALSE),""),"")</f>
        <v/>
      </c>
      <c r="D1536" s="46" t="str">
        <f>IFERROR(IF($A1536&lt;&gt;"",VLOOKUP($A1536,'[1]LISTE ARTICLES PA-PV'!$A$2:$AB$1397,6,FALSE),"0"),"")</f>
        <v>0</v>
      </c>
      <c r="E1536" s="49">
        <f t="shared" si="25"/>
        <v>0</v>
      </c>
      <c r="F1536" s="15" t="str">
        <f>IFERROR(IF($A1536&lt;&gt;"",VLOOKUP($A1536,'[1]LISTE ARTICLES PA-PV'!$A$2:$AB$1397,28,FALSE),""),"")</f>
        <v/>
      </c>
      <c r="G1536" s="15" t="str">
        <f>IFERROR(IF($A1536&lt;&gt;"",VLOOKUP($A1536,'[1]LISTE ARTICLES PA-PV'!$A$2:$AB$1397,27,FALSE),""),"")</f>
        <v/>
      </c>
      <c r="H1536" s="50" t="str">
        <f>IF($A1536&lt;&gt;"",VLOOKUP($A1536,'[1]LISTE ARTICLES PA-PV'!$A$2:$AB$1397,7,FALSE),"0")</f>
        <v>0</v>
      </c>
    </row>
    <row r="1537" spans="1:8" x14ac:dyDescent="0.3">
      <c r="A1537" s="70"/>
      <c r="B1537" s="50"/>
      <c r="C1537" s="15" t="str">
        <f>IFERROR(IF(A1537&lt;&gt;"",VLOOKUP($A1537,'[1]LISTE ARTICLES PA-PV'!$A$2:$AB$1397,4,FALSE),""),"")</f>
        <v/>
      </c>
      <c r="D1537" s="46" t="str">
        <f>IFERROR(IF($A1537&lt;&gt;"",VLOOKUP($A1537,'[1]LISTE ARTICLES PA-PV'!$A$2:$AB$1397,6,FALSE),"0"),"")</f>
        <v>0</v>
      </c>
      <c r="E1537" s="49">
        <f t="shared" si="25"/>
        <v>0</v>
      </c>
      <c r="F1537" s="15" t="str">
        <f>IFERROR(IF($A1537&lt;&gt;"",VLOOKUP($A1537,'[1]LISTE ARTICLES PA-PV'!$A$2:$AB$1397,28,FALSE),""),"")</f>
        <v/>
      </c>
      <c r="G1537" s="15" t="str">
        <f>IFERROR(IF($A1537&lt;&gt;"",VLOOKUP($A1537,'[1]LISTE ARTICLES PA-PV'!$A$2:$AB$1397,27,FALSE),""),"")</f>
        <v/>
      </c>
      <c r="H1537" s="50" t="str">
        <f>IF($A1537&lt;&gt;"",VLOOKUP($A1537,'[1]LISTE ARTICLES PA-PV'!$A$2:$AB$1397,7,FALSE),"0")</f>
        <v>0</v>
      </c>
    </row>
    <row r="1538" spans="1:8" x14ac:dyDescent="0.3">
      <c r="A1538" s="70"/>
      <c r="B1538" s="50"/>
      <c r="C1538" s="15" t="str">
        <f>IFERROR(IF(A1538&lt;&gt;"",VLOOKUP($A1538,'[1]LISTE ARTICLES PA-PV'!$A$2:$AB$1397,4,FALSE),""),"")</f>
        <v/>
      </c>
      <c r="D1538" s="46" t="str">
        <f>IFERROR(IF($A1538&lt;&gt;"",VLOOKUP($A1538,'[1]LISTE ARTICLES PA-PV'!$A$2:$AB$1397,6,FALSE),"0"),"")</f>
        <v>0</v>
      </c>
      <c r="E1538" s="49">
        <f t="shared" si="25"/>
        <v>0</v>
      </c>
      <c r="F1538" s="15" t="str">
        <f>IFERROR(IF($A1538&lt;&gt;"",VLOOKUP($A1538,'[1]LISTE ARTICLES PA-PV'!$A$2:$AB$1397,28,FALSE),""),"")</f>
        <v/>
      </c>
      <c r="G1538" s="15" t="str">
        <f>IFERROR(IF($A1538&lt;&gt;"",VLOOKUP($A1538,'[1]LISTE ARTICLES PA-PV'!$A$2:$AB$1397,27,FALSE),""),"")</f>
        <v/>
      </c>
      <c r="H1538" s="50" t="str">
        <f>IF($A1538&lt;&gt;"",VLOOKUP($A1538,'[1]LISTE ARTICLES PA-PV'!$A$2:$AB$1397,7,FALSE),"0")</f>
        <v>0</v>
      </c>
    </row>
    <row r="1539" spans="1:8" x14ac:dyDescent="0.3">
      <c r="A1539" s="70"/>
      <c r="B1539" s="50"/>
      <c r="C1539" s="15" t="str">
        <f>IFERROR(IF(A1539&lt;&gt;"",VLOOKUP($A1539,'[1]LISTE ARTICLES PA-PV'!$A$2:$AB$1397,4,FALSE),""),"")</f>
        <v/>
      </c>
      <c r="D1539" s="46" t="str">
        <f>IFERROR(IF($A1539&lt;&gt;"",VLOOKUP($A1539,'[1]LISTE ARTICLES PA-PV'!$A$2:$AB$1397,6,FALSE),"0"),"")</f>
        <v>0</v>
      </c>
      <c r="E1539" s="49">
        <f t="shared" si="25"/>
        <v>0</v>
      </c>
      <c r="F1539" s="15" t="str">
        <f>IFERROR(IF($A1539&lt;&gt;"",VLOOKUP($A1539,'[1]LISTE ARTICLES PA-PV'!$A$2:$AB$1397,28,FALSE),""),"")</f>
        <v/>
      </c>
      <c r="G1539" s="15" t="str">
        <f>IFERROR(IF($A1539&lt;&gt;"",VLOOKUP($A1539,'[1]LISTE ARTICLES PA-PV'!$A$2:$AB$1397,27,FALSE),""),"")</f>
        <v/>
      </c>
      <c r="H1539" s="50" t="str">
        <f>IF($A1539&lt;&gt;"",VLOOKUP($A1539,'[1]LISTE ARTICLES PA-PV'!$A$2:$AB$1397,7,FALSE),"0")</f>
        <v>0</v>
      </c>
    </row>
    <row r="1540" spans="1:8" x14ac:dyDescent="0.3">
      <c r="A1540" s="70"/>
      <c r="B1540" s="50"/>
      <c r="C1540" s="15" t="str">
        <f>IFERROR(IF(A1540&lt;&gt;"",VLOOKUP($A1540,'[1]LISTE ARTICLES PA-PV'!$A$2:$AB$1397,4,FALSE),""),"")</f>
        <v/>
      </c>
      <c r="D1540" s="46" t="str">
        <f>IFERROR(IF($A1540&lt;&gt;"",VLOOKUP($A1540,'[1]LISTE ARTICLES PA-PV'!$A$2:$AB$1397,6,FALSE),"0"),"")</f>
        <v>0</v>
      </c>
      <c r="E1540" s="49">
        <f t="shared" si="25"/>
        <v>0</v>
      </c>
      <c r="F1540" s="15" t="str">
        <f>IFERROR(IF($A1540&lt;&gt;"",VLOOKUP($A1540,'[1]LISTE ARTICLES PA-PV'!$A$2:$AB$1397,28,FALSE),""),"")</f>
        <v/>
      </c>
      <c r="G1540" s="15" t="str">
        <f>IFERROR(IF($A1540&lt;&gt;"",VLOOKUP($A1540,'[1]LISTE ARTICLES PA-PV'!$A$2:$AB$1397,27,FALSE),""),"")</f>
        <v/>
      </c>
      <c r="H1540" s="50" t="str">
        <f>IF($A1540&lt;&gt;"",VLOOKUP($A1540,'[1]LISTE ARTICLES PA-PV'!$A$2:$AB$1397,7,FALSE),"0")</f>
        <v>0</v>
      </c>
    </row>
    <row r="1541" spans="1:8" x14ac:dyDescent="0.3">
      <c r="A1541" s="70"/>
      <c r="B1541" s="50"/>
      <c r="C1541" s="15" t="str">
        <f>IFERROR(IF(A1541&lt;&gt;"",VLOOKUP($A1541,'[1]LISTE ARTICLES PA-PV'!$A$2:$AB$1397,4,FALSE),""),"")</f>
        <v/>
      </c>
      <c r="D1541" s="46" t="str">
        <f>IFERROR(IF($A1541&lt;&gt;"",VLOOKUP($A1541,'[1]LISTE ARTICLES PA-PV'!$A$2:$AB$1397,6,FALSE),"0"),"")</f>
        <v>0</v>
      </c>
      <c r="E1541" s="49">
        <f t="shared" si="25"/>
        <v>0</v>
      </c>
      <c r="F1541" s="15" t="str">
        <f>IFERROR(IF($A1541&lt;&gt;"",VLOOKUP($A1541,'[1]LISTE ARTICLES PA-PV'!$A$2:$AB$1397,28,FALSE),""),"")</f>
        <v/>
      </c>
      <c r="G1541" s="15" t="str">
        <f>IFERROR(IF($A1541&lt;&gt;"",VLOOKUP($A1541,'[1]LISTE ARTICLES PA-PV'!$A$2:$AB$1397,27,FALSE),""),"")</f>
        <v/>
      </c>
      <c r="H1541" s="50" t="str">
        <f>IF($A1541&lt;&gt;"",VLOOKUP($A1541,'[1]LISTE ARTICLES PA-PV'!$A$2:$AB$1397,7,FALSE),"0")</f>
        <v>0</v>
      </c>
    </row>
    <row r="1542" spans="1:8" x14ac:dyDescent="0.3">
      <c r="A1542" s="70"/>
      <c r="B1542" s="50"/>
      <c r="C1542" s="15" t="str">
        <f>IFERROR(IF(A1542&lt;&gt;"",VLOOKUP($A1542,'[1]LISTE ARTICLES PA-PV'!$A$2:$AB$1397,4,FALSE),""),"")</f>
        <v/>
      </c>
      <c r="D1542" s="46" t="str">
        <f>IFERROR(IF($A1542&lt;&gt;"",VLOOKUP($A1542,'[1]LISTE ARTICLES PA-PV'!$A$2:$AB$1397,6,FALSE),"0"),"")</f>
        <v>0</v>
      </c>
      <c r="E1542" s="49">
        <f t="shared" si="25"/>
        <v>0</v>
      </c>
      <c r="F1542" s="15" t="str">
        <f>IFERROR(IF($A1542&lt;&gt;"",VLOOKUP($A1542,'[1]LISTE ARTICLES PA-PV'!$A$2:$AB$1397,28,FALSE),""),"")</f>
        <v/>
      </c>
      <c r="G1542" s="15" t="str">
        <f>IFERROR(IF($A1542&lt;&gt;"",VLOOKUP($A1542,'[1]LISTE ARTICLES PA-PV'!$A$2:$AB$1397,27,FALSE),""),"")</f>
        <v/>
      </c>
      <c r="H1542" s="50" t="str">
        <f>IF($A1542&lt;&gt;"",VLOOKUP($A1542,'[1]LISTE ARTICLES PA-PV'!$A$2:$AB$1397,7,FALSE),"0")</f>
        <v>0</v>
      </c>
    </row>
    <row r="1543" spans="1:8" x14ac:dyDescent="0.3">
      <c r="A1543" s="70"/>
      <c r="B1543" s="50"/>
      <c r="C1543" s="15" t="str">
        <f>IFERROR(IF(A1543&lt;&gt;"",VLOOKUP($A1543,'[1]LISTE ARTICLES PA-PV'!$A$2:$AB$1397,4,FALSE),""),"")</f>
        <v/>
      </c>
      <c r="D1543" s="46" t="str">
        <f>IFERROR(IF($A1543&lt;&gt;"",VLOOKUP($A1543,'[1]LISTE ARTICLES PA-PV'!$A$2:$AB$1397,6,FALSE),"0"),"")</f>
        <v>0</v>
      </c>
      <c r="E1543" s="49">
        <f t="shared" si="25"/>
        <v>0</v>
      </c>
      <c r="F1543" s="15" t="str">
        <f>IFERROR(IF($A1543&lt;&gt;"",VLOOKUP($A1543,'[1]LISTE ARTICLES PA-PV'!$A$2:$AB$1397,28,FALSE),""),"")</f>
        <v/>
      </c>
      <c r="G1543" s="15" t="str">
        <f>IFERROR(IF($A1543&lt;&gt;"",VLOOKUP($A1543,'[1]LISTE ARTICLES PA-PV'!$A$2:$AB$1397,27,FALSE),""),"")</f>
        <v/>
      </c>
      <c r="H1543" s="50" t="str">
        <f>IF($A1543&lt;&gt;"",VLOOKUP($A1543,'[1]LISTE ARTICLES PA-PV'!$A$2:$AB$1397,7,FALSE),"0")</f>
        <v>0</v>
      </c>
    </row>
    <row r="1544" spans="1:8" x14ac:dyDescent="0.3">
      <c r="A1544" s="70"/>
      <c r="B1544" s="50"/>
      <c r="C1544" s="15" t="str">
        <f>IFERROR(IF(A1544&lt;&gt;"",VLOOKUP($A1544,'[1]LISTE ARTICLES PA-PV'!$A$2:$AB$1397,4,FALSE),""),"")</f>
        <v/>
      </c>
      <c r="D1544" s="46" t="str">
        <f>IFERROR(IF($A1544&lt;&gt;"",VLOOKUP($A1544,'[1]LISTE ARTICLES PA-PV'!$A$2:$AB$1397,6,FALSE),"0"),"")</f>
        <v>0</v>
      </c>
      <c r="E1544" s="49">
        <f t="shared" si="25"/>
        <v>0</v>
      </c>
      <c r="F1544" s="15" t="str">
        <f>IFERROR(IF($A1544&lt;&gt;"",VLOOKUP($A1544,'[1]LISTE ARTICLES PA-PV'!$A$2:$AB$1397,28,FALSE),""),"")</f>
        <v/>
      </c>
      <c r="G1544" s="15" t="str">
        <f>IFERROR(IF($A1544&lt;&gt;"",VLOOKUP($A1544,'[1]LISTE ARTICLES PA-PV'!$A$2:$AB$1397,27,FALSE),""),"")</f>
        <v/>
      </c>
      <c r="H1544" s="50" t="str">
        <f>IF($A1544&lt;&gt;"",VLOOKUP($A1544,'[1]LISTE ARTICLES PA-PV'!$A$2:$AB$1397,7,FALSE),"0")</f>
        <v>0</v>
      </c>
    </row>
    <row r="1545" spans="1:8" x14ac:dyDescent="0.3">
      <c r="A1545" s="70"/>
      <c r="B1545" s="50"/>
      <c r="C1545" s="15" t="str">
        <f>IFERROR(IF(A1545&lt;&gt;"",VLOOKUP($A1545,'[1]LISTE ARTICLES PA-PV'!$A$2:$AB$1397,4,FALSE),""),"")</f>
        <v/>
      </c>
      <c r="D1545" s="46" t="str">
        <f>IFERROR(IF($A1545&lt;&gt;"",VLOOKUP($A1545,'[1]LISTE ARTICLES PA-PV'!$A$2:$AB$1397,6,FALSE),"0"),"")</f>
        <v>0</v>
      </c>
      <c r="E1545" s="49">
        <f t="shared" si="25"/>
        <v>0</v>
      </c>
      <c r="F1545" s="15" t="str">
        <f>IFERROR(IF($A1545&lt;&gt;"",VLOOKUP($A1545,'[1]LISTE ARTICLES PA-PV'!$A$2:$AB$1397,28,FALSE),""),"")</f>
        <v/>
      </c>
      <c r="G1545" s="15" t="str">
        <f>IFERROR(IF($A1545&lt;&gt;"",VLOOKUP($A1545,'[1]LISTE ARTICLES PA-PV'!$A$2:$AB$1397,27,FALSE),""),"")</f>
        <v/>
      </c>
      <c r="H1545" s="50" t="str">
        <f>IF($A1545&lt;&gt;"",VLOOKUP($A1545,'[1]LISTE ARTICLES PA-PV'!$A$2:$AB$1397,7,FALSE),"0")</f>
        <v>0</v>
      </c>
    </row>
    <row r="1546" spans="1:8" x14ac:dyDescent="0.3">
      <c r="A1546" s="70"/>
      <c r="B1546" s="50"/>
      <c r="C1546" s="15" t="str">
        <f>IFERROR(IF(A1546&lt;&gt;"",VLOOKUP($A1546,'[1]LISTE ARTICLES PA-PV'!$A$2:$AB$1397,4,FALSE),""),"")</f>
        <v/>
      </c>
      <c r="D1546" s="46" t="str">
        <f>IFERROR(IF($A1546&lt;&gt;"",VLOOKUP($A1546,'[1]LISTE ARTICLES PA-PV'!$A$2:$AB$1397,6,FALSE),"0"),"")</f>
        <v>0</v>
      </c>
      <c r="E1546" s="49">
        <f t="shared" si="25"/>
        <v>0</v>
      </c>
      <c r="F1546" s="15" t="str">
        <f>IFERROR(IF($A1546&lt;&gt;"",VLOOKUP($A1546,'[1]LISTE ARTICLES PA-PV'!$A$2:$AB$1397,28,FALSE),""),"")</f>
        <v/>
      </c>
      <c r="G1546" s="15" t="str">
        <f>IFERROR(IF($A1546&lt;&gt;"",VLOOKUP($A1546,'[1]LISTE ARTICLES PA-PV'!$A$2:$AB$1397,27,FALSE),""),"")</f>
        <v/>
      </c>
      <c r="H1546" s="50" t="str">
        <f>IF($A1546&lt;&gt;"",VLOOKUP($A1546,'[1]LISTE ARTICLES PA-PV'!$A$2:$AB$1397,7,FALSE),"0")</f>
        <v>0</v>
      </c>
    </row>
    <row r="1547" spans="1:8" x14ac:dyDescent="0.3">
      <c r="A1547" s="70"/>
      <c r="B1547" s="50"/>
      <c r="C1547" s="15" t="str">
        <f>IFERROR(IF(A1547&lt;&gt;"",VLOOKUP($A1547,'[1]LISTE ARTICLES PA-PV'!$A$2:$AB$1397,4,FALSE),""),"")</f>
        <v/>
      </c>
      <c r="D1547" s="46" t="str">
        <f>IFERROR(IF($A1547&lt;&gt;"",VLOOKUP($A1547,'[1]LISTE ARTICLES PA-PV'!$A$2:$AB$1397,6,FALSE),"0"),"")</f>
        <v>0</v>
      </c>
      <c r="E1547" s="49">
        <f t="shared" si="25"/>
        <v>0</v>
      </c>
      <c r="F1547" s="15" t="str">
        <f>IFERROR(IF($A1547&lt;&gt;"",VLOOKUP($A1547,'[1]LISTE ARTICLES PA-PV'!$A$2:$AB$1397,28,FALSE),""),"")</f>
        <v/>
      </c>
      <c r="G1547" s="15" t="str">
        <f>IFERROR(IF($A1547&lt;&gt;"",VLOOKUP($A1547,'[1]LISTE ARTICLES PA-PV'!$A$2:$AB$1397,27,FALSE),""),"")</f>
        <v/>
      </c>
      <c r="H1547" s="50" t="str">
        <f>IF($A1547&lt;&gt;"",VLOOKUP($A1547,'[1]LISTE ARTICLES PA-PV'!$A$2:$AB$1397,7,FALSE),"0")</f>
        <v>0</v>
      </c>
    </row>
    <row r="1548" spans="1:8" x14ac:dyDescent="0.3">
      <c r="A1548" s="70"/>
      <c r="B1548" s="50"/>
      <c r="C1548" s="15" t="str">
        <f>IFERROR(IF(A1548&lt;&gt;"",VLOOKUP($A1548,'[1]LISTE ARTICLES PA-PV'!$A$2:$AB$1397,4,FALSE),""),"")</f>
        <v/>
      </c>
      <c r="D1548" s="46" t="str">
        <f>IFERROR(IF($A1548&lt;&gt;"",VLOOKUP($A1548,'[1]LISTE ARTICLES PA-PV'!$A$2:$AB$1397,6,FALSE),"0"),"")</f>
        <v>0</v>
      </c>
      <c r="E1548" s="49">
        <f t="shared" si="25"/>
        <v>0</v>
      </c>
      <c r="F1548" s="15" t="str">
        <f>IFERROR(IF($A1548&lt;&gt;"",VLOOKUP($A1548,'[1]LISTE ARTICLES PA-PV'!$A$2:$AB$1397,28,FALSE),""),"")</f>
        <v/>
      </c>
      <c r="G1548" s="15" t="str">
        <f>IFERROR(IF($A1548&lt;&gt;"",VLOOKUP($A1548,'[1]LISTE ARTICLES PA-PV'!$A$2:$AB$1397,27,FALSE),""),"")</f>
        <v/>
      </c>
      <c r="H1548" s="50" t="str">
        <f>IF($A1548&lt;&gt;"",VLOOKUP($A1548,'[1]LISTE ARTICLES PA-PV'!$A$2:$AB$1397,7,FALSE),"0")</f>
        <v>0</v>
      </c>
    </row>
    <row r="1549" spans="1:8" x14ac:dyDescent="0.3">
      <c r="A1549" s="70"/>
      <c r="B1549" s="50"/>
      <c r="C1549" s="15" t="str">
        <f>IFERROR(IF(A1549&lt;&gt;"",VLOOKUP($A1549,'[1]LISTE ARTICLES PA-PV'!$A$2:$AB$1397,4,FALSE),""),"")</f>
        <v/>
      </c>
      <c r="D1549" s="46" t="str">
        <f>IFERROR(IF($A1549&lt;&gt;"",VLOOKUP($A1549,'[1]LISTE ARTICLES PA-PV'!$A$2:$AB$1397,6,FALSE),"0"),"")</f>
        <v>0</v>
      </c>
      <c r="E1549" s="49">
        <f t="shared" si="25"/>
        <v>0</v>
      </c>
      <c r="F1549" s="15" t="str">
        <f>IFERROR(IF($A1549&lt;&gt;"",VLOOKUP($A1549,'[1]LISTE ARTICLES PA-PV'!$A$2:$AB$1397,28,FALSE),""),"")</f>
        <v/>
      </c>
      <c r="G1549" s="15" t="str">
        <f>IFERROR(IF($A1549&lt;&gt;"",VLOOKUP($A1549,'[1]LISTE ARTICLES PA-PV'!$A$2:$AB$1397,27,FALSE),""),"")</f>
        <v/>
      </c>
      <c r="H1549" s="50" t="str">
        <f>IF($A1549&lt;&gt;"",VLOOKUP($A1549,'[1]LISTE ARTICLES PA-PV'!$A$2:$AB$1397,7,FALSE),"0")</f>
        <v>0</v>
      </c>
    </row>
    <row r="1550" spans="1:8" x14ac:dyDescent="0.3">
      <c r="A1550" s="70"/>
      <c r="B1550" s="50"/>
      <c r="C1550" s="15" t="str">
        <f>IFERROR(IF(A1550&lt;&gt;"",VLOOKUP($A1550,'[1]LISTE ARTICLES PA-PV'!$A$2:$AB$1397,4,FALSE),""),"")</f>
        <v/>
      </c>
      <c r="D1550" s="46" t="str">
        <f>IFERROR(IF($A1550&lt;&gt;"",VLOOKUP($A1550,'[1]LISTE ARTICLES PA-PV'!$A$2:$AB$1397,6,FALSE),"0"),"")</f>
        <v>0</v>
      </c>
      <c r="E1550" s="49">
        <f t="shared" si="25"/>
        <v>0</v>
      </c>
      <c r="F1550" s="15" t="str">
        <f>IFERROR(IF($A1550&lt;&gt;"",VLOOKUP($A1550,'[1]LISTE ARTICLES PA-PV'!$A$2:$AB$1397,28,FALSE),""),"")</f>
        <v/>
      </c>
      <c r="G1550" s="15" t="str">
        <f>IFERROR(IF($A1550&lt;&gt;"",VLOOKUP($A1550,'[1]LISTE ARTICLES PA-PV'!$A$2:$AB$1397,27,FALSE),""),"")</f>
        <v/>
      </c>
      <c r="H1550" s="50" t="str">
        <f>IF($A1550&lt;&gt;"",VLOOKUP($A1550,'[1]LISTE ARTICLES PA-PV'!$A$2:$AB$1397,7,FALSE),"0")</f>
        <v>0</v>
      </c>
    </row>
    <row r="1551" spans="1:8" x14ac:dyDescent="0.3">
      <c r="A1551" s="70"/>
      <c r="B1551" s="50"/>
      <c r="C1551" s="15" t="str">
        <f>IFERROR(IF(A1551&lt;&gt;"",VLOOKUP($A1551,'[1]LISTE ARTICLES PA-PV'!$A$2:$AB$1397,4,FALSE),""),"")</f>
        <v/>
      </c>
      <c r="D1551" s="46" t="str">
        <f>IFERROR(IF($A1551&lt;&gt;"",VLOOKUP($A1551,'[1]LISTE ARTICLES PA-PV'!$A$2:$AB$1397,6,FALSE),"0"),"")</f>
        <v>0</v>
      </c>
      <c r="E1551" s="49">
        <f t="shared" si="25"/>
        <v>0</v>
      </c>
      <c r="F1551" s="15" t="str">
        <f>IFERROR(IF($A1551&lt;&gt;"",VLOOKUP($A1551,'[1]LISTE ARTICLES PA-PV'!$A$2:$AB$1397,28,FALSE),""),"")</f>
        <v/>
      </c>
      <c r="G1551" s="15" t="str">
        <f>IFERROR(IF($A1551&lt;&gt;"",VLOOKUP($A1551,'[1]LISTE ARTICLES PA-PV'!$A$2:$AB$1397,27,FALSE),""),"")</f>
        <v/>
      </c>
      <c r="H1551" s="50" t="str">
        <f>IF($A1551&lt;&gt;"",VLOOKUP($A1551,'[1]LISTE ARTICLES PA-PV'!$A$2:$AB$1397,7,FALSE),"0")</f>
        <v>0</v>
      </c>
    </row>
    <row r="1552" spans="1:8" x14ac:dyDescent="0.3">
      <c r="A1552" s="70"/>
      <c r="B1552" s="50"/>
      <c r="C1552" s="15" t="str">
        <f>IFERROR(IF(A1552&lt;&gt;"",VLOOKUP($A1552,'[1]LISTE ARTICLES PA-PV'!$A$2:$AB$1397,4,FALSE),""),"")</f>
        <v/>
      </c>
      <c r="D1552" s="46" t="str">
        <f>IFERROR(IF($A1552&lt;&gt;"",VLOOKUP($A1552,'[1]LISTE ARTICLES PA-PV'!$A$2:$AB$1397,6,FALSE),"0"),"")</f>
        <v>0</v>
      </c>
      <c r="E1552" s="49">
        <f t="shared" si="25"/>
        <v>0</v>
      </c>
      <c r="F1552" s="15" t="str">
        <f>IFERROR(IF($A1552&lt;&gt;"",VLOOKUP($A1552,'[1]LISTE ARTICLES PA-PV'!$A$2:$AB$1397,28,FALSE),""),"")</f>
        <v/>
      </c>
      <c r="G1552" s="15" t="str">
        <f>IFERROR(IF($A1552&lt;&gt;"",VLOOKUP($A1552,'[1]LISTE ARTICLES PA-PV'!$A$2:$AB$1397,27,FALSE),""),"")</f>
        <v/>
      </c>
      <c r="H1552" s="50" t="str">
        <f>IF($A1552&lt;&gt;"",VLOOKUP($A1552,'[1]LISTE ARTICLES PA-PV'!$A$2:$AB$1397,7,FALSE),"0")</f>
        <v>0</v>
      </c>
    </row>
    <row r="1553" spans="1:8" x14ac:dyDescent="0.3">
      <c r="A1553" s="70"/>
      <c r="B1553" s="50"/>
      <c r="C1553" s="15" t="str">
        <f>IFERROR(IF(A1553&lt;&gt;"",VLOOKUP($A1553,'[1]LISTE ARTICLES PA-PV'!$A$2:$AB$1397,4,FALSE),""),"")</f>
        <v/>
      </c>
      <c r="D1553" s="46" t="str">
        <f>IFERROR(IF($A1553&lt;&gt;"",VLOOKUP($A1553,'[1]LISTE ARTICLES PA-PV'!$A$2:$AB$1397,6,FALSE),"0"),"")</f>
        <v>0</v>
      </c>
      <c r="E1553" s="49">
        <f t="shared" si="25"/>
        <v>0</v>
      </c>
      <c r="F1553" s="15" t="str">
        <f>IFERROR(IF($A1553&lt;&gt;"",VLOOKUP($A1553,'[1]LISTE ARTICLES PA-PV'!$A$2:$AB$1397,28,FALSE),""),"")</f>
        <v/>
      </c>
      <c r="G1553" s="15" t="str">
        <f>IFERROR(IF($A1553&lt;&gt;"",VLOOKUP($A1553,'[1]LISTE ARTICLES PA-PV'!$A$2:$AB$1397,27,FALSE),""),"")</f>
        <v/>
      </c>
      <c r="H1553" s="50" t="str">
        <f>IF($A1553&lt;&gt;"",VLOOKUP($A1553,'[1]LISTE ARTICLES PA-PV'!$A$2:$AB$1397,7,FALSE),"0")</f>
        <v>0</v>
      </c>
    </row>
    <row r="1554" spans="1:8" x14ac:dyDescent="0.3">
      <c r="A1554" s="70"/>
      <c r="B1554" s="50"/>
      <c r="C1554" s="15" t="str">
        <f>IFERROR(IF(A1554&lt;&gt;"",VLOOKUP($A1554,'[1]LISTE ARTICLES PA-PV'!$A$2:$AB$1397,4,FALSE),""),"")</f>
        <v/>
      </c>
      <c r="D1554" s="46" t="str">
        <f>IFERROR(IF($A1554&lt;&gt;"",VLOOKUP($A1554,'[1]LISTE ARTICLES PA-PV'!$A$2:$AB$1397,6,FALSE),"0"),"")</f>
        <v>0</v>
      </c>
      <c r="E1554" s="49">
        <f t="shared" si="25"/>
        <v>0</v>
      </c>
      <c r="F1554" s="15" t="str">
        <f>IFERROR(IF($A1554&lt;&gt;"",VLOOKUP($A1554,'[1]LISTE ARTICLES PA-PV'!$A$2:$AB$1397,28,FALSE),""),"")</f>
        <v/>
      </c>
      <c r="G1554" s="15" t="str">
        <f>IFERROR(IF($A1554&lt;&gt;"",VLOOKUP($A1554,'[1]LISTE ARTICLES PA-PV'!$A$2:$AB$1397,27,FALSE),""),"")</f>
        <v/>
      </c>
      <c r="H1554" s="50" t="str">
        <f>IF($A1554&lt;&gt;"",VLOOKUP($A1554,'[1]LISTE ARTICLES PA-PV'!$A$2:$AB$1397,7,FALSE),"0")</f>
        <v>0</v>
      </c>
    </row>
    <row r="1555" spans="1:8" x14ac:dyDescent="0.3">
      <c r="A1555" s="70"/>
      <c r="B1555" s="50"/>
      <c r="C1555" s="15" t="str">
        <f>IFERROR(IF(A1555&lt;&gt;"",VLOOKUP($A1555,'[1]LISTE ARTICLES PA-PV'!$A$2:$AB$1397,4,FALSE),""),"")</f>
        <v/>
      </c>
      <c r="D1555" s="46" t="str">
        <f>IFERROR(IF($A1555&lt;&gt;"",VLOOKUP($A1555,'[1]LISTE ARTICLES PA-PV'!$A$2:$AB$1397,6,FALSE),"0"),"")</f>
        <v>0</v>
      </c>
      <c r="E1555" s="49">
        <f t="shared" si="25"/>
        <v>0</v>
      </c>
      <c r="F1555" s="15" t="str">
        <f>IFERROR(IF($A1555&lt;&gt;"",VLOOKUP($A1555,'[1]LISTE ARTICLES PA-PV'!$A$2:$AB$1397,28,FALSE),""),"")</f>
        <v/>
      </c>
      <c r="G1555" s="15" t="str">
        <f>IFERROR(IF($A1555&lt;&gt;"",VLOOKUP($A1555,'[1]LISTE ARTICLES PA-PV'!$A$2:$AB$1397,27,FALSE),""),"")</f>
        <v/>
      </c>
      <c r="H1555" s="50" t="str">
        <f>IF($A1555&lt;&gt;"",VLOOKUP($A1555,'[1]LISTE ARTICLES PA-PV'!$A$2:$AB$1397,7,FALSE),"0")</f>
        <v>0</v>
      </c>
    </row>
    <row r="1556" spans="1:8" x14ac:dyDescent="0.3">
      <c r="A1556" s="70"/>
      <c r="B1556" s="50"/>
      <c r="C1556" s="15" t="str">
        <f>IFERROR(IF(A1556&lt;&gt;"",VLOOKUP($A1556,'[1]LISTE ARTICLES PA-PV'!$A$2:$AB$1397,4,FALSE),""),"")</f>
        <v/>
      </c>
      <c r="D1556" s="46" t="str">
        <f>IFERROR(IF($A1556&lt;&gt;"",VLOOKUP($A1556,'[1]LISTE ARTICLES PA-PV'!$A$2:$AB$1397,6,FALSE),"0"),"")</f>
        <v>0</v>
      </c>
      <c r="E1556" s="49">
        <f t="shared" si="25"/>
        <v>0</v>
      </c>
      <c r="F1556" s="15" t="str">
        <f>IFERROR(IF($A1556&lt;&gt;"",VLOOKUP($A1556,'[1]LISTE ARTICLES PA-PV'!$A$2:$AB$1397,28,FALSE),""),"")</f>
        <v/>
      </c>
      <c r="G1556" s="15" t="str">
        <f>IFERROR(IF($A1556&lt;&gt;"",VLOOKUP($A1556,'[1]LISTE ARTICLES PA-PV'!$A$2:$AB$1397,27,FALSE),""),"")</f>
        <v/>
      </c>
      <c r="H1556" s="50" t="str">
        <f>IF($A1556&lt;&gt;"",VLOOKUP($A1556,'[1]LISTE ARTICLES PA-PV'!$A$2:$AB$1397,7,FALSE),"0")</f>
        <v>0</v>
      </c>
    </row>
    <row r="1557" spans="1:8" x14ac:dyDescent="0.3">
      <c r="A1557" s="70"/>
      <c r="B1557" s="50"/>
      <c r="C1557" s="15" t="str">
        <f>IFERROR(IF(A1557&lt;&gt;"",VLOOKUP($A1557,'[1]LISTE ARTICLES PA-PV'!$A$2:$AB$1397,4,FALSE),""),"")</f>
        <v/>
      </c>
      <c r="D1557" s="46" t="str">
        <f>IFERROR(IF($A1557&lt;&gt;"",VLOOKUP($A1557,'[1]LISTE ARTICLES PA-PV'!$A$2:$AB$1397,6,FALSE),"0"),"")</f>
        <v>0</v>
      </c>
      <c r="E1557" s="49">
        <f t="shared" si="25"/>
        <v>0</v>
      </c>
      <c r="F1557" s="15" t="str">
        <f>IFERROR(IF($A1557&lt;&gt;"",VLOOKUP($A1557,'[1]LISTE ARTICLES PA-PV'!$A$2:$AB$1397,28,FALSE),""),"")</f>
        <v/>
      </c>
      <c r="G1557" s="15" t="str">
        <f>IFERROR(IF($A1557&lt;&gt;"",VLOOKUP($A1557,'[1]LISTE ARTICLES PA-PV'!$A$2:$AB$1397,27,FALSE),""),"")</f>
        <v/>
      </c>
      <c r="H1557" s="50" t="str">
        <f>IF($A1557&lt;&gt;"",VLOOKUP($A1557,'[1]LISTE ARTICLES PA-PV'!$A$2:$AB$1397,7,FALSE),"0")</f>
        <v>0</v>
      </c>
    </row>
    <row r="1558" spans="1:8" x14ac:dyDescent="0.3">
      <c r="A1558" s="70"/>
      <c r="B1558" s="50"/>
      <c r="C1558" s="15" t="str">
        <f>IFERROR(IF(A1558&lt;&gt;"",VLOOKUP($A1558,'[1]LISTE ARTICLES PA-PV'!$A$2:$AB$1397,4,FALSE),""),"")</f>
        <v/>
      </c>
      <c r="D1558" s="46" t="str">
        <f>IFERROR(IF($A1558&lt;&gt;"",VLOOKUP($A1558,'[1]LISTE ARTICLES PA-PV'!$A$2:$AB$1397,6,FALSE),"0"),"")</f>
        <v>0</v>
      </c>
      <c r="E1558" s="49">
        <f t="shared" si="25"/>
        <v>0</v>
      </c>
      <c r="F1558" s="15" t="str">
        <f>IFERROR(IF($A1558&lt;&gt;"",VLOOKUP($A1558,'[1]LISTE ARTICLES PA-PV'!$A$2:$AB$1397,28,FALSE),""),"")</f>
        <v/>
      </c>
      <c r="G1558" s="15" t="str">
        <f>IFERROR(IF($A1558&lt;&gt;"",VLOOKUP($A1558,'[1]LISTE ARTICLES PA-PV'!$A$2:$AB$1397,27,FALSE),""),"")</f>
        <v/>
      </c>
      <c r="H1558" s="50" t="str">
        <f>IF($A1558&lt;&gt;"",VLOOKUP($A1558,'[1]LISTE ARTICLES PA-PV'!$A$2:$AB$1397,7,FALSE),"0")</f>
        <v>0</v>
      </c>
    </row>
    <row r="1559" spans="1:8" x14ac:dyDescent="0.3">
      <c r="A1559" s="70"/>
      <c r="B1559" s="50"/>
      <c r="C1559" s="15" t="str">
        <f>IFERROR(IF(A1559&lt;&gt;"",VLOOKUP($A1559,'[1]LISTE ARTICLES PA-PV'!$A$2:$AB$1397,4,FALSE),""),"")</f>
        <v/>
      </c>
      <c r="D1559" s="46" t="str">
        <f>IFERROR(IF($A1559&lt;&gt;"",VLOOKUP($A1559,'[1]LISTE ARTICLES PA-PV'!$A$2:$AB$1397,6,FALSE),"0"),"")</f>
        <v>0</v>
      </c>
      <c r="E1559" s="49">
        <f t="shared" si="25"/>
        <v>0</v>
      </c>
      <c r="F1559" s="15" t="str">
        <f>IFERROR(IF($A1559&lt;&gt;"",VLOOKUP($A1559,'[1]LISTE ARTICLES PA-PV'!$A$2:$AB$1397,28,FALSE),""),"")</f>
        <v/>
      </c>
      <c r="G1559" s="15" t="str">
        <f>IFERROR(IF($A1559&lt;&gt;"",VLOOKUP($A1559,'[1]LISTE ARTICLES PA-PV'!$A$2:$AB$1397,27,FALSE),""),"")</f>
        <v/>
      </c>
      <c r="H1559" s="50" t="str">
        <f>IF($A1559&lt;&gt;"",VLOOKUP($A1559,'[1]LISTE ARTICLES PA-PV'!$A$2:$AB$1397,7,FALSE),"0")</f>
        <v>0</v>
      </c>
    </row>
    <row r="1560" spans="1:8" x14ac:dyDescent="0.3">
      <c r="A1560" s="70"/>
      <c r="B1560" s="50"/>
      <c r="C1560" s="15" t="str">
        <f>IFERROR(IF(A1560&lt;&gt;"",VLOOKUP($A1560,'[1]LISTE ARTICLES PA-PV'!$A$2:$AB$1397,4,FALSE),""),"")</f>
        <v/>
      </c>
      <c r="D1560" s="46" t="str">
        <f>IFERROR(IF($A1560&lt;&gt;"",VLOOKUP($A1560,'[1]LISTE ARTICLES PA-PV'!$A$2:$AB$1397,6,FALSE),"0"),"")</f>
        <v>0</v>
      </c>
      <c r="E1560" s="49">
        <f t="shared" ref="E1560:E1623" si="26">IFERROR(B1560*D1560,0)</f>
        <v>0</v>
      </c>
      <c r="F1560" s="15" t="str">
        <f>IFERROR(IF($A1560&lt;&gt;"",VLOOKUP($A1560,'[1]LISTE ARTICLES PA-PV'!$A$2:$AB$1397,28,FALSE),""),"")</f>
        <v/>
      </c>
      <c r="G1560" s="15" t="str">
        <f>IFERROR(IF($A1560&lt;&gt;"",VLOOKUP($A1560,'[1]LISTE ARTICLES PA-PV'!$A$2:$AB$1397,27,FALSE),""),"")</f>
        <v/>
      </c>
      <c r="H1560" s="50" t="str">
        <f>IF($A1560&lt;&gt;"",VLOOKUP($A1560,'[1]LISTE ARTICLES PA-PV'!$A$2:$AB$1397,7,FALSE),"0")</f>
        <v>0</v>
      </c>
    </row>
    <row r="1561" spans="1:8" x14ac:dyDescent="0.3">
      <c r="A1561" s="70"/>
      <c r="B1561" s="50"/>
      <c r="C1561" s="15" t="str">
        <f>IFERROR(IF(A1561&lt;&gt;"",VLOOKUP($A1561,'[1]LISTE ARTICLES PA-PV'!$A$2:$AB$1397,4,FALSE),""),"")</f>
        <v/>
      </c>
      <c r="D1561" s="46" t="str">
        <f>IFERROR(IF($A1561&lt;&gt;"",VLOOKUP($A1561,'[1]LISTE ARTICLES PA-PV'!$A$2:$AB$1397,6,FALSE),"0"),"")</f>
        <v>0</v>
      </c>
      <c r="E1561" s="49">
        <f t="shared" si="26"/>
        <v>0</v>
      </c>
      <c r="F1561" s="15" t="str">
        <f>IFERROR(IF($A1561&lt;&gt;"",VLOOKUP($A1561,'[1]LISTE ARTICLES PA-PV'!$A$2:$AB$1397,28,FALSE),""),"")</f>
        <v/>
      </c>
      <c r="G1561" s="15" t="str">
        <f>IFERROR(IF($A1561&lt;&gt;"",VLOOKUP($A1561,'[1]LISTE ARTICLES PA-PV'!$A$2:$AB$1397,27,FALSE),""),"")</f>
        <v/>
      </c>
      <c r="H1561" s="50" t="str">
        <f>IF($A1561&lt;&gt;"",VLOOKUP($A1561,'[1]LISTE ARTICLES PA-PV'!$A$2:$AB$1397,7,FALSE),"0")</f>
        <v>0</v>
      </c>
    </row>
    <row r="1562" spans="1:8" x14ac:dyDescent="0.3">
      <c r="A1562" s="70"/>
      <c r="B1562" s="50"/>
      <c r="C1562" s="15" t="str">
        <f>IFERROR(IF(A1562&lt;&gt;"",VLOOKUP($A1562,'[1]LISTE ARTICLES PA-PV'!$A$2:$AB$1397,4,FALSE),""),"")</f>
        <v/>
      </c>
      <c r="D1562" s="46" t="str">
        <f>IFERROR(IF($A1562&lt;&gt;"",VLOOKUP($A1562,'[1]LISTE ARTICLES PA-PV'!$A$2:$AB$1397,6,FALSE),"0"),"")</f>
        <v>0</v>
      </c>
      <c r="E1562" s="49">
        <f t="shared" si="26"/>
        <v>0</v>
      </c>
      <c r="F1562" s="15" t="str">
        <f>IFERROR(IF($A1562&lt;&gt;"",VLOOKUP($A1562,'[1]LISTE ARTICLES PA-PV'!$A$2:$AB$1397,28,FALSE),""),"")</f>
        <v/>
      </c>
      <c r="G1562" s="15" t="str">
        <f>IFERROR(IF($A1562&lt;&gt;"",VLOOKUP($A1562,'[1]LISTE ARTICLES PA-PV'!$A$2:$AB$1397,27,FALSE),""),"")</f>
        <v/>
      </c>
      <c r="H1562" s="50" t="str">
        <f>IF($A1562&lt;&gt;"",VLOOKUP($A1562,'[1]LISTE ARTICLES PA-PV'!$A$2:$AB$1397,7,FALSE),"0")</f>
        <v>0</v>
      </c>
    </row>
    <row r="1563" spans="1:8" x14ac:dyDescent="0.3">
      <c r="A1563" s="70"/>
      <c r="B1563" s="50"/>
      <c r="C1563" s="15" t="str">
        <f>IFERROR(IF(A1563&lt;&gt;"",VLOOKUP($A1563,'[1]LISTE ARTICLES PA-PV'!$A$2:$AB$1397,4,FALSE),""),"")</f>
        <v/>
      </c>
      <c r="D1563" s="46" t="str">
        <f>IFERROR(IF($A1563&lt;&gt;"",VLOOKUP($A1563,'[1]LISTE ARTICLES PA-PV'!$A$2:$AB$1397,6,FALSE),"0"),"")</f>
        <v>0</v>
      </c>
      <c r="E1563" s="49">
        <f t="shared" si="26"/>
        <v>0</v>
      </c>
      <c r="F1563" s="15" t="str">
        <f>IFERROR(IF($A1563&lt;&gt;"",VLOOKUP($A1563,'[1]LISTE ARTICLES PA-PV'!$A$2:$AB$1397,28,FALSE),""),"")</f>
        <v/>
      </c>
      <c r="G1563" s="15" t="str">
        <f>IFERROR(IF($A1563&lt;&gt;"",VLOOKUP($A1563,'[1]LISTE ARTICLES PA-PV'!$A$2:$AB$1397,27,FALSE),""),"")</f>
        <v/>
      </c>
      <c r="H1563" s="50" t="str">
        <f>IF($A1563&lt;&gt;"",VLOOKUP($A1563,'[1]LISTE ARTICLES PA-PV'!$A$2:$AB$1397,7,FALSE),"0")</f>
        <v>0</v>
      </c>
    </row>
    <row r="1564" spans="1:8" x14ac:dyDescent="0.3">
      <c r="A1564" s="70"/>
      <c r="B1564" s="50"/>
      <c r="C1564" s="15" t="str">
        <f>IFERROR(IF(A1564&lt;&gt;"",VLOOKUP($A1564,'[1]LISTE ARTICLES PA-PV'!$A$2:$AB$1397,4,FALSE),""),"")</f>
        <v/>
      </c>
      <c r="D1564" s="46" t="str">
        <f>IFERROR(IF($A1564&lt;&gt;"",VLOOKUP($A1564,'[1]LISTE ARTICLES PA-PV'!$A$2:$AB$1397,6,FALSE),"0"),"")</f>
        <v>0</v>
      </c>
      <c r="E1564" s="49">
        <f t="shared" si="26"/>
        <v>0</v>
      </c>
      <c r="F1564" s="15" t="str">
        <f>IFERROR(IF($A1564&lt;&gt;"",VLOOKUP($A1564,'[1]LISTE ARTICLES PA-PV'!$A$2:$AB$1397,28,FALSE),""),"")</f>
        <v/>
      </c>
      <c r="G1564" s="15" t="str">
        <f>IFERROR(IF($A1564&lt;&gt;"",VLOOKUP($A1564,'[1]LISTE ARTICLES PA-PV'!$A$2:$AB$1397,27,FALSE),""),"")</f>
        <v/>
      </c>
      <c r="H1564" s="50" t="str">
        <f>IF($A1564&lt;&gt;"",VLOOKUP($A1564,'[1]LISTE ARTICLES PA-PV'!$A$2:$AB$1397,7,FALSE),"0")</f>
        <v>0</v>
      </c>
    </row>
    <row r="1565" spans="1:8" x14ac:dyDescent="0.3">
      <c r="A1565" s="70"/>
      <c r="B1565" s="50"/>
      <c r="C1565" s="15" t="str">
        <f>IFERROR(IF(A1565&lt;&gt;"",VLOOKUP($A1565,'[1]LISTE ARTICLES PA-PV'!$A$2:$AB$1397,4,FALSE),""),"")</f>
        <v/>
      </c>
      <c r="D1565" s="46" t="str">
        <f>IFERROR(IF($A1565&lt;&gt;"",VLOOKUP($A1565,'[1]LISTE ARTICLES PA-PV'!$A$2:$AB$1397,6,FALSE),"0"),"")</f>
        <v>0</v>
      </c>
      <c r="E1565" s="49">
        <f t="shared" si="26"/>
        <v>0</v>
      </c>
      <c r="F1565" s="15" t="str">
        <f>IFERROR(IF($A1565&lt;&gt;"",VLOOKUP($A1565,'[1]LISTE ARTICLES PA-PV'!$A$2:$AB$1397,28,FALSE),""),"")</f>
        <v/>
      </c>
      <c r="G1565" s="15" t="str">
        <f>IFERROR(IF($A1565&lt;&gt;"",VLOOKUP($A1565,'[1]LISTE ARTICLES PA-PV'!$A$2:$AB$1397,27,FALSE),""),"")</f>
        <v/>
      </c>
      <c r="H1565" s="50" t="str">
        <f>IF($A1565&lt;&gt;"",VLOOKUP($A1565,'[1]LISTE ARTICLES PA-PV'!$A$2:$AB$1397,7,FALSE),"0")</f>
        <v>0</v>
      </c>
    </row>
    <row r="1566" spans="1:8" x14ac:dyDescent="0.3">
      <c r="A1566" s="70"/>
      <c r="B1566" s="50"/>
      <c r="C1566" s="15" t="str">
        <f>IFERROR(IF(A1566&lt;&gt;"",VLOOKUP($A1566,'[1]LISTE ARTICLES PA-PV'!$A$2:$AB$1397,4,FALSE),""),"")</f>
        <v/>
      </c>
      <c r="D1566" s="46" t="str">
        <f>IFERROR(IF($A1566&lt;&gt;"",VLOOKUP($A1566,'[1]LISTE ARTICLES PA-PV'!$A$2:$AB$1397,6,FALSE),"0"),"")</f>
        <v>0</v>
      </c>
      <c r="E1566" s="49">
        <f t="shared" si="26"/>
        <v>0</v>
      </c>
      <c r="F1566" s="15" t="str">
        <f>IFERROR(IF($A1566&lt;&gt;"",VLOOKUP($A1566,'[1]LISTE ARTICLES PA-PV'!$A$2:$AB$1397,28,FALSE),""),"")</f>
        <v/>
      </c>
      <c r="G1566" s="15" t="str">
        <f>IFERROR(IF($A1566&lt;&gt;"",VLOOKUP($A1566,'[1]LISTE ARTICLES PA-PV'!$A$2:$AB$1397,27,FALSE),""),"")</f>
        <v/>
      </c>
      <c r="H1566" s="50" t="str">
        <f>IF($A1566&lt;&gt;"",VLOOKUP($A1566,'[1]LISTE ARTICLES PA-PV'!$A$2:$AB$1397,7,FALSE),"0")</f>
        <v>0</v>
      </c>
    </row>
    <row r="1567" spans="1:8" x14ac:dyDescent="0.3">
      <c r="A1567" s="70"/>
      <c r="B1567" s="50"/>
      <c r="C1567" s="15" t="str">
        <f>IFERROR(IF(A1567&lt;&gt;"",VLOOKUP($A1567,'[1]LISTE ARTICLES PA-PV'!$A$2:$AB$1397,4,FALSE),""),"")</f>
        <v/>
      </c>
      <c r="D1567" s="46" t="str">
        <f>IFERROR(IF($A1567&lt;&gt;"",VLOOKUP($A1567,'[1]LISTE ARTICLES PA-PV'!$A$2:$AB$1397,6,FALSE),"0"),"")</f>
        <v>0</v>
      </c>
      <c r="E1567" s="49">
        <f t="shared" si="26"/>
        <v>0</v>
      </c>
      <c r="F1567" s="15" t="str">
        <f>IFERROR(IF($A1567&lt;&gt;"",VLOOKUP($A1567,'[1]LISTE ARTICLES PA-PV'!$A$2:$AB$1397,28,FALSE),""),"")</f>
        <v/>
      </c>
      <c r="G1567" s="15" t="str">
        <f>IFERROR(IF($A1567&lt;&gt;"",VLOOKUP($A1567,'[1]LISTE ARTICLES PA-PV'!$A$2:$AB$1397,27,FALSE),""),"")</f>
        <v/>
      </c>
      <c r="H1567" s="50" t="str">
        <f>IF($A1567&lt;&gt;"",VLOOKUP($A1567,'[1]LISTE ARTICLES PA-PV'!$A$2:$AB$1397,7,FALSE),"0")</f>
        <v>0</v>
      </c>
    </row>
    <row r="1568" spans="1:8" x14ac:dyDescent="0.3">
      <c r="A1568" s="70"/>
      <c r="B1568" s="50"/>
      <c r="C1568" s="15" t="str">
        <f>IFERROR(IF(A1568&lt;&gt;"",VLOOKUP($A1568,'[1]LISTE ARTICLES PA-PV'!$A$2:$AB$1397,4,FALSE),""),"")</f>
        <v/>
      </c>
      <c r="D1568" s="46" t="str">
        <f>IFERROR(IF($A1568&lt;&gt;"",VLOOKUP($A1568,'[1]LISTE ARTICLES PA-PV'!$A$2:$AB$1397,6,FALSE),"0"),"")</f>
        <v>0</v>
      </c>
      <c r="E1568" s="49">
        <f t="shared" si="26"/>
        <v>0</v>
      </c>
      <c r="F1568" s="15" t="str">
        <f>IFERROR(IF($A1568&lt;&gt;"",VLOOKUP($A1568,'[1]LISTE ARTICLES PA-PV'!$A$2:$AB$1397,28,FALSE),""),"")</f>
        <v/>
      </c>
      <c r="G1568" s="15" t="str">
        <f>IFERROR(IF($A1568&lt;&gt;"",VLOOKUP($A1568,'[1]LISTE ARTICLES PA-PV'!$A$2:$AB$1397,27,FALSE),""),"")</f>
        <v/>
      </c>
      <c r="H1568" s="50" t="str">
        <f>IF($A1568&lt;&gt;"",VLOOKUP($A1568,'[1]LISTE ARTICLES PA-PV'!$A$2:$AB$1397,7,FALSE),"0")</f>
        <v>0</v>
      </c>
    </row>
    <row r="1569" spans="1:8" x14ac:dyDescent="0.3">
      <c r="A1569" s="70"/>
      <c r="B1569" s="50"/>
      <c r="C1569" s="15" t="str">
        <f>IFERROR(IF(A1569&lt;&gt;"",VLOOKUP($A1569,'[1]LISTE ARTICLES PA-PV'!$A$2:$AB$1397,4,FALSE),""),"")</f>
        <v/>
      </c>
      <c r="D1569" s="46" t="str">
        <f>IFERROR(IF($A1569&lt;&gt;"",VLOOKUP($A1569,'[1]LISTE ARTICLES PA-PV'!$A$2:$AB$1397,6,FALSE),"0"),"")</f>
        <v>0</v>
      </c>
      <c r="E1569" s="49">
        <f t="shared" si="26"/>
        <v>0</v>
      </c>
      <c r="F1569" s="15" t="str">
        <f>IFERROR(IF($A1569&lt;&gt;"",VLOOKUP($A1569,'[1]LISTE ARTICLES PA-PV'!$A$2:$AB$1397,28,FALSE),""),"")</f>
        <v/>
      </c>
      <c r="G1569" s="15" t="str">
        <f>IFERROR(IF($A1569&lt;&gt;"",VLOOKUP($A1569,'[1]LISTE ARTICLES PA-PV'!$A$2:$AB$1397,27,FALSE),""),"")</f>
        <v/>
      </c>
      <c r="H1569" s="50" t="str">
        <f>IF($A1569&lt;&gt;"",VLOOKUP($A1569,'[1]LISTE ARTICLES PA-PV'!$A$2:$AB$1397,7,FALSE),"0")</f>
        <v>0</v>
      </c>
    </row>
    <row r="1570" spans="1:8" x14ac:dyDescent="0.3">
      <c r="A1570" s="70"/>
      <c r="B1570" s="50"/>
      <c r="C1570" s="15" t="str">
        <f>IFERROR(IF(A1570&lt;&gt;"",VLOOKUP($A1570,'[1]LISTE ARTICLES PA-PV'!$A$2:$AB$1397,4,FALSE),""),"")</f>
        <v/>
      </c>
      <c r="D1570" s="46" t="str">
        <f>IFERROR(IF($A1570&lt;&gt;"",VLOOKUP($A1570,'[1]LISTE ARTICLES PA-PV'!$A$2:$AB$1397,6,FALSE),"0"),"")</f>
        <v>0</v>
      </c>
      <c r="E1570" s="49">
        <f t="shared" si="26"/>
        <v>0</v>
      </c>
      <c r="F1570" s="15" t="str">
        <f>IFERROR(IF($A1570&lt;&gt;"",VLOOKUP($A1570,'[1]LISTE ARTICLES PA-PV'!$A$2:$AB$1397,28,FALSE),""),"")</f>
        <v/>
      </c>
      <c r="G1570" s="15" t="str">
        <f>IFERROR(IF($A1570&lt;&gt;"",VLOOKUP($A1570,'[1]LISTE ARTICLES PA-PV'!$A$2:$AB$1397,27,FALSE),""),"")</f>
        <v/>
      </c>
      <c r="H1570" s="50" t="str">
        <f>IF($A1570&lt;&gt;"",VLOOKUP($A1570,'[1]LISTE ARTICLES PA-PV'!$A$2:$AB$1397,7,FALSE),"0")</f>
        <v>0</v>
      </c>
    </row>
    <row r="1571" spans="1:8" x14ac:dyDescent="0.3">
      <c r="A1571" s="70"/>
      <c r="B1571" s="50"/>
      <c r="C1571" s="15" t="str">
        <f>IFERROR(IF(A1571&lt;&gt;"",VLOOKUP($A1571,'[1]LISTE ARTICLES PA-PV'!$A$2:$AB$1397,4,FALSE),""),"")</f>
        <v/>
      </c>
      <c r="D1571" s="46" t="str">
        <f>IFERROR(IF($A1571&lt;&gt;"",VLOOKUP($A1571,'[1]LISTE ARTICLES PA-PV'!$A$2:$AB$1397,6,FALSE),"0"),"")</f>
        <v>0</v>
      </c>
      <c r="E1571" s="49">
        <f t="shared" si="26"/>
        <v>0</v>
      </c>
      <c r="F1571" s="15" t="str">
        <f>IFERROR(IF($A1571&lt;&gt;"",VLOOKUP($A1571,'[1]LISTE ARTICLES PA-PV'!$A$2:$AB$1397,28,FALSE),""),"")</f>
        <v/>
      </c>
      <c r="G1571" s="15" t="str">
        <f>IFERROR(IF($A1571&lt;&gt;"",VLOOKUP($A1571,'[1]LISTE ARTICLES PA-PV'!$A$2:$AB$1397,27,FALSE),""),"")</f>
        <v/>
      </c>
      <c r="H1571" s="50" t="str">
        <f>IF($A1571&lt;&gt;"",VLOOKUP($A1571,'[1]LISTE ARTICLES PA-PV'!$A$2:$AB$1397,7,FALSE),"0")</f>
        <v>0</v>
      </c>
    </row>
    <row r="1572" spans="1:8" x14ac:dyDescent="0.3">
      <c r="A1572" s="70"/>
      <c r="B1572" s="50"/>
      <c r="C1572" s="15" t="str">
        <f>IFERROR(IF(A1572&lt;&gt;"",VLOOKUP($A1572,'[1]LISTE ARTICLES PA-PV'!$A$2:$AB$1397,4,FALSE),""),"")</f>
        <v/>
      </c>
      <c r="D1572" s="46" t="str">
        <f>IFERROR(IF($A1572&lt;&gt;"",VLOOKUP($A1572,'[1]LISTE ARTICLES PA-PV'!$A$2:$AB$1397,6,FALSE),"0"),"")</f>
        <v>0</v>
      </c>
      <c r="E1572" s="49">
        <f t="shared" si="26"/>
        <v>0</v>
      </c>
      <c r="F1572" s="15" t="str">
        <f>IFERROR(IF($A1572&lt;&gt;"",VLOOKUP($A1572,'[1]LISTE ARTICLES PA-PV'!$A$2:$AB$1397,28,FALSE),""),"")</f>
        <v/>
      </c>
      <c r="G1572" s="15" t="str">
        <f>IFERROR(IF($A1572&lt;&gt;"",VLOOKUP($A1572,'[1]LISTE ARTICLES PA-PV'!$A$2:$AB$1397,27,FALSE),""),"")</f>
        <v/>
      </c>
      <c r="H1572" s="50" t="str">
        <f>IF($A1572&lt;&gt;"",VLOOKUP($A1572,'[1]LISTE ARTICLES PA-PV'!$A$2:$AB$1397,7,FALSE),"0")</f>
        <v>0</v>
      </c>
    </row>
    <row r="1573" spans="1:8" x14ac:dyDescent="0.3">
      <c r="A1573" s="70"/>
      <c r="B1573" s="50"/>
      <c r="C1573" s="15" t="str">
        <f>IFERROR(IF(A1573&lt;&gt;"",VLOOKUP($A1573,'[1]LISTE ARTICLES PA-PV'!$A$2:$AB$1397,4,FALSE),""),"")</f>
        <v/>
      </c>
      <c r="D1573" s="46" t="str">
        <f>IFERROR(IF($A1573&lt;&gt;"",VLOOKUP($A1573,'[1]LISTE ARTICLES PA-PV'!$A$2:$AB$1397,6,FALSE),"0"),"")</f>
        <v>0</v>
      </c>
      <c r="E1573" s="49">
        <f t="shared" si="26"/>
        <v>0</v>
      </c>
      <c r="F1573" s="15" t="str">
        <f>IFERROR(IF($A1573&lt;&gt;"",VLOOKUP($A1573,'[1]LISTE ARTICLES PA-PV'!$A$2:$AB$1397,28,FALSE),""),"")</f>
        <v/>
      </c>
      <c r="G1573" s="15" t="str">
        <f>IFERROR(IF($A1573&lt;&gt;"",VLOOKUP($A1573,'[1]LISTE ARTICLES PA-PV'!$A$2:$AB$1397,27,FALSE),""),"")</f>
        <v/>
      </c>
      <c r="H1573" s="50" t="str">
        <f>IF($A1573&lt;&gt;"",VLOOKUP($A1573,'[1]LISTE ARTICLES PA-PV'!$A$2:$AB$1397,7,FALSE),"0")</f>
        <v>0</v>
      </c>
    </row>
    <row r="1574" spans="1:8" x14ac:dyDescent="0.3">
      <c r="A1574" s="70"/>
      <c r="B1574" s="50"/>
      <c r="C1574" s="15" t="str">
        <f>IFERROR(IF(A1574&lt;&gt;"",VLOOKUP($A1574,'[1]LISTE ARTICLES PA-PV'!$A$2:$AB$1397,4,FALSE),""),"")</f>
        <v/>
      </c>
      <c r="D1574" s="46" t="str">
        <f>IFERROR(IF($A1574&lt;&gt;"",VLOOKUP($A1574,'[1]LISTE ARTICLES PA-PV'!$A$2:$AB$1397,6,FALSE),"0"),"")</f>
        <v>0</v>
      </c>
      <c r="E1574" s="49">
        <f t="shared" si="26"/>
        <v>0</v>
      </c>
      <c r="F1574" s="15" t="str">
        <f>IFERROR(IF($A1574&lt;&gt;"",VLOOKUP($A1574,'[1]LISTE ARTICLES PA-PV'!$A$2:$AB$1397,28,FALSE),""),"")</f>
        <v/>
      </c>
      <c r="G1574" s="15" t="str">
        <f>IFERROR(IF($A1574&lt;&gt;"",VLOOKUP($A1574,'[1]LISTE ARTICLES PA-PV'!$A$2:$AB$1397,27,FALSE),""),"")</f>
        <v/>
      </c>
      <c r="H1574" s="50" t="str">
        <f>IF($A1574&lt;&gt;"",VLOOKUP($A1574,'[1]LISTE ARTICLES PA-PV'!$A$2:$AB$1397,7,FALSE),"0")</f>
        <v>0</v>
      </c>
    </row>
    <row r="1575" spans="1:8" x14ac:dyDescent="0.3">
      <c r="A1575" s="70"/>
      <c r="B1575" s="50"/>
      <c r="C1575" s="15" t="str">
        <f>IFERROR(IF(A1575&lt;&gt;"",VLOOKUP($A1575,'[1]LISTE ARTICLES PA-PV'!$A$2:$AB$1397,4,FALSE),""),"")</f>
        <v/>
      </c>
      <c r="D1575" s="46" t="str">
        <f>IFERROR(IF($A1575&lt;&gt;"",VLOOKUP($A1575,'[1]LISTE ARTICLES PA-PV'!$A$2:$AB$1397,6,FALSE),"0"),"")</f>
        <v>0</v>
      </c>
      <c r="E1575" s="49">
        <f t="shared" si="26"/>
        <v>0</v>
      </c>
      <c r="F1575" s="15" t="str">
        <f>IFERROR(IF($A1575&lt;&gt;"",VLOOKUP($A1575,'[1]LISTE ARTICLES PA-PV'!$A$2:$AB$1397,28,FALSE),""),"")</f>
        <v/>
      </c>
      <c r="G1575" s="15" t="str">
        <f>IFERROR(IF($A1575&lt;&gt;"",VLOOKUP($A1575,'[1]LISTE ARTICLES PA-PV'!$A$2:$AB$1397,27,FALSE),""),"")</f>
        <v/>
      </c>
      <c r="H1575" s="50" t="str">
        <f>IF($A1575&lt;&gt;"",VLOOKUP($A1575,'[1]LISTE ARTICLES PA-PV'!$A$2:$AB$1397,7,FALSE),"0")</f>
        <v>0</v>
      </c>
    </row>
    <row r="1576" spans="1:8" x14ac:dyDescent="0.3">
      <c r="A1576" s="70"/>
      <c r="B1576" s="50"/>
      <c r="C1576" s="15" t="str">
        <f>IFERROR(IF(A1576&lt;&gt;"",VLOOKUP($A1576,'[1]LISTE ARTICLES PA-PV'!$A$2:$AB$1397,4,FALSE),""),"")</f>
        <v/>
      </c>
      <c r="D1576" s="46" t="str">
        <f>IFERROR(IF($A1576&lt;&gt;"",VLOOKUP($A1576,'[1]LISTE ARTICLES PA-PV'!$A$2:$AB$1397,6,FALSE),"0"),"")</f>
        <v>0</v>
      </c>
      <c r="E1576" s="49">
        <f t="shared" si="26"/>
        <v>0</v>
      </c>
      <c r="F1576" s="15" t="str">
        <f>IFERROR(IF($A1576&lt;&gt;"",VLOOKUP($A1576,'[1]LISTE ARTICLES PA-PV'!$A$2:$AB$1397,28,FALSE),""),"")</f>
        <v/>
      </c>
      <c r="G1576" s="15" t="str">
        <f>IFERROR(IF($A1576&lt;&gt;"",VLOOKUP($A1576,'[1]LISTE ARTICLES PA-PV'!$A$2:$AB$1397,27,FALSE),""),"")</f>
        <v/>
      </c>
      <c r="H1576" s="50" t="str">
        <f>IF($A1576&lt;&gt;"",VLOOKUP($A1576,'[1]LISTE ARTICLES PA-PV'!$A$2:$AB$1397,7,FALSE),"0")</f>
        <v>0</v>
      </c>
    </row>
    <row r="1577" spans="1:8" x14ac:dyDescent="0.3">
      <c r="A1577" s="70"/>
      <c r="B1577" s="50"/>
      <c r="C1577" s="15" t="str">
        <f>IFERROR(IF(A1577&lt;&gt;"",VLOOKUP($A1577,'[1]LISTE ARTICLES PA-PV'!$A$2:$AB$1397,4,FALSE),""),"")</f>
        <v/>
      </c>
      <c r="D1577" s="46" t="str">
        <f>IFERROR(IF($A1577&lt;&gt;"",VLOOKUP($A1577,'[1]LISTE ARTICLES PA-PV'!$A$2:$AB$1397,6,FALSE),"0"),"")</f>
        <v>0</v>
      </c>
      <c r="E1577" s="49">
        <f t="shared" si="26"/>
        <v>0</v>
      </c>
      <c r="F1577" s="15" t="str">
        <f>IFERROR(IF($A1577&lt;&gt;"",VLOOKUP($A1577,'[1]LISTE ARTICLES PA-PV'!$A$2:$AB$1397,28,FALSE),""),"")</f>
        <v/>
      </c>
      <c r="G1577" s="15" t="str">
        <f>IFERROR(IF($A1577&lt;&gt;"",VLOOKUP($A1577,'[1]LISTE ARTICLES PA-PV'!$A$2:$AB$1397,27,FALSE),""),"")</f>
        <v/>
      </c>
      <c r="H1577" s="50" t="str">
        <f>IF($A1577&lt;&gt;"",VLOOKUP($A1577,'[1]LISTE ARTICLES PA-PV'!$A$2:$AB$1397,7,FALSE),"0")</f>
        <v>0</v>
      </c>
    </row>
    <row r="1578" spans="1:8" x14ac:dyDescent="0.3">
      <c r="A1578" s="70"/>
      <c r="B1578" s="50"/>
      <c r="C1578" s="15" t="str">
        <f>IFERROR(IF(A1578&lt;&gt;"",VLOOKUP($A1578,'[1]LISTE ARTICLES PA-PV'!$A$2:$AB$1397,4,FALSE),""),"")</f>
        <v/>
      </c>
      <c r="D1578" s="46" t="str">
        <f>IFERROR(IF($A1578&lt;&gt;"",VLOOKUP($A1578,'[1]LISTE ARTICLES PA-PV'!$A$2:$AB$1397,6,FALSE),"0"),"")</f>
        <v>0</v>
      </c>
      <c r="E1578" s="49">
        <f t="shared" si="26"/>
        <v>0</v>
      </c>
      <c r="F1578" s="15" t="str">
        <f>IFERROR(IF($A1578&lt;&gt;"",VLOOKUP($A1578,'[1]LISTE ARTICLES PA-PV'!$A$2:$AB$1397,28,FALSE),""),"")</f>
        <v/>
      </c>
      <c r="G1578" s="15" t="str">
        <f>IFERROR(IF($A1578&lt;&gt;"",VLOOKUP($A1578,'[1]LISTE ARTICLES PA-PV'!$A$2:$AB$1397,27,FALSE),""),"")</f>
        <v/>
      </c>
      <c r="H1578" s="50" t="str">
        <f>IF($A1578&lt;&gt;"",VLOOKUP($A1578,'[1]LISTE ARTICLES PA-PV'!$A$2:$AB$1397,7,FALSE),"0")</f>
        <v>0</v>
      </c>
    </row>
    <row r="1579" spans="1:8" x14ac:dyDescent="0.3">
      <c r="A1579" s="70"/>
      <c r="B1579" s="50"/>
      <c r="C1579" s="15" t="str">
        <f>IFERROR(IF(A1579&lt;&gt;"",VLOOKUP($A1579,'[1]LISTE ARTICLES PA-PV'!$A$2:$AB$1397,4,FALSE),""),"")</f>
        <v/>
      </c>
      <c r="D1579" s="46" t="str">
        <f>IFERROR(IF($A1579&lt;&gt;"",VLOOKUP($A1579,'[1]LISTE ARTICLES PA-PV'!$A$2:$AB$1397,6,FALSE),"0"),"")</f>
        <v>0</v>
      </c>
      <c r="E1579" s="49">
        <f t="shared" si="26"/>
        <v>0</v>
      </c>
      <c r="F1579" s="15" t="str">
        <f>IFERROR(IF($A1579&lt;&gt;"",VLOOKUP($A1579,'[1]LISTE ARTICLES PA-PV'!$A$2:$AB$1397,28,FALSE),""),"")</f>
        <v/>
      </c>
      <c r="G1579" s="15" t="str">
        <f>IFERROR(IF($A1579&lt;&gt;"",VLOOKUP($A1579,'[1]LISTE ARTICLES PA-PV'!$A$2:$AB$1397,27,FALSE),""),"")</f>
        <v/>
      </c>
      <c r="H1579" s="50" t="str">
        <f>IF($A1579&lt;&gt;"",VLOOKUP($A1579,'[1]LISTE ARTICLES PA-PV'!$A$2:$AB$1397,7,FALSE),"0")</f>
        <v>0</v>
      </c>
    </row>
    <row r="1580" spans="1:8" x14ac:dyDescent="0.3">
      <c r="A1580" s="70"/>
      <c r="B1580" s="50"/>
      <c r="C1580" s="15" t="str">
        <f>IFERROR(IF(A1580&lt;&gt;"",VLOOKUP($A1580,'[1]LISTE ARTICLES PA-PV'!$A$2:$AB$1397,4,FALSE),""),"")</f>
        <v/>
      </c>
      <c r="D1580" s="46" t="str">
        <f>IFERROR(IF($A1580&lt;&gt;"",VLOOKUP($A1580,'[1]LISTE ARTICLES PA-PV'!$A$2:$AB$1397,6,FALSE),"0"),"")</f>
        <v>0</v>
      </c>
      <c r="E1580" s="49">
        <f t="shared" si="26"/>
        <v>0</v>
      </c>
      <c r="F1580" s="15" t="str">
        <f>IFERROR(IF($A1580&lt;&gt;"",VLOOKUP($A1580,'[1]LISTE ARTICLES PA-PV'!$A$2:$AB$1397,28,FALSE),""),"")</f>
        <v/>
      </c>
      <c r="G1580" s="15" t="str">
        <f>IFERROR(IF($A1580&lt;&gt;"",VLOOKUP($A1580,'[1]LISTE ARTICLES PA-PV'!$A$2:$AB$1397,27,FALSE),""),"")</f>
        <v/>
      </c>
      <c r="H1580" s="50" t="str">
        <f>IF($A1580&lt;&gt;"",VLOOKUP($A1580,'[1]LISTE ARTICLES PA-PV'!$A$2:$AB$1397,7,FALSE),"0")</f>
        <v>0</v>
      </c>
    </row>
    <row r="1581" spans="1:8" x14ac:dyDescent="0.3">
      <c r="A1581" s="70"/>
      <c r="B1581" s="50"/>
      <c r="C1581" s="15" t="str">
        <f>IFERROR(IF(A1581&lt;&gt;"",VLOOKUP($A1581,'[1]LISTE ARTICLES PA-PV'!$A$2:$AB$1397,4,FALSE),""),"")</f>
        <v/>
      </c>
      <c r="D1581" s="46" t="str">
        <f>IFERROR(IF($A1581&lt;&gt;"",VLOOKUP($A1581,'[1]LISTE ARTICLES PA-PV'!$A$2:$AB$1397,6,FALSE),"0"),"")</f>
        <v>0</v>
      </c>
      <c r="E1581" s="49">
        <f t="shared" si="26"/>
        <v>0</v>
      </c>
      <c r="F1581" s="15" t="str">
        <f>IFERROR(IF($A1581&lt;&gt;"",VLOOKUP($A1581,'[1]LISTE ARTICLES PA-PV'!$A$2:$AB$1397,28,FALSE),""),"")</f>
        <v/>
      </c>
      <c r="G1581" s="15" t="str">
        <f>IFERROR(IF($A1581&lt;&gt;"",VLOOKUP($A1581,'[1]LISTE ARTICLES PA-PV'!$A$2:$AB$1397,27,FALSE),""),"")</f>
        <v/>
      </c>
      <c r="H1581" s="50" t="str">
        <f>IF($A1581&lt;&gt;"",VLOOKUP($A1581,'[1]LISTE ARTICLES PA-PV'!$A$2:$AB$1397,7,FALSE),"0")</f>
        <v>0</v>
      </c>
    </row>
    <row r="1582" spans="1:8" x14ac:dyDescent="0.3">
      <c r="A1582" s="70"/>
      <c r="B1582" s="50"/>
      <c r="C1582" s="15" t="str">
        <f>IFERROR(IF(A1582&lt;&gt;"",VLOOKUP($A1582,'[1]LISTE ARTICLES PA-PV'!$A$2:$AB$1397,4,FALSE),""),"")</f>
        <v/>
      </c>
      <c r="D1582" s="46" t="str">
        <f>IFERROR(IF($A1582&lt;&gt;"",VLOOKUP($A1582,'[1]LISTE ARTICLES PA-PV'!$A$2:$AB$1397,6,FALSE),"0"),"")</f>
        <v>0</v>
      </c>
      <c r="E1582" s="49">
        <f t="shared" si="26"/>
        <v>0</v>
      </c>
      <c r="F1582" s="15" t="str">
        <f>IFERROR(IF($A1582&lt;&gt;"",VLOOKUP($A1582,'[1]LISTE ARTICLES PA-PV'!$A$2:$AB$1397,28,FALSE),""),"")</f>
        <v/>
      </c>
      <c r="G1582" s="15" t="str">
        <f>IFERROR(IF($A1582&lt;&gt;"",VLOOKUP($A1582,'[1]LISTE ARTICLES PA-PV'!$A$2:$AB$1397,27,FALSE),""),"")</f>
        <v/>
      </c>
      <c r="H1582" s="50" t="str">
        <f>IF($A1582&lt;&gt;"",VLOOKUP($A1582,'[1]LISTE ARTICLES PA-PV'!$A$2:$AB$1397,7,FALSE),"0")</f>
        <v>0</v>
      </c>
    </row>
    <row r="1583" spans="1:8" x14ac:dyDescent="0.3">
      <c r="A1583" s="70"/>
      <c r="B1583" s="50"/>
      <c r="C1583" s="15" t="str">
        <f>IFERROR(IF(A1583&lt;&gt;"",VLOOKUP($A1583,'[1]LISTE ARTICLES PA-PV'!$A$2:$AB$1397,4,FALSE),""),"")</f>
        <v/>
      </c>
      <c r="D1583" s="46" t="str">
        <f>IFERROR(IF($A1583&lt;&gt;"",VLOOKUP($A1583,'[1]LISTE ARTICLES PA-PV'!$A$2:$AB$1397,6,FALSE),"0"),"")</f>
        <v>0</v>
      </c>
      <c r="E1583" s="49">
        <f t="shared" si="26"/>
        <v>0</v>
      </c>
      <c r="F1583" s="15" t="str">
        <f>IFERROR(IF($A1583&lt;&gt;"",VLOOKUP($A1583,'[1]LISTE ARTICLES PA-PV'!$A$2:$AB$1397,28,FALSE),""),"")</f>
        <v/>
      </c>
      <c r="G1583" s="15" t="str">
        <f>IFERROR(IF($A1583&lt;&gt;"",VLOOKUP($A1583,'[1]LISTE ARTICLES PA-PV'!$A$2:$AB$1397,27,FALSE),""),"")</f>
        <v/>
      </c>
      <c r="H1583" s="50" t="str">
        <f>IF($A1583&lt;&gt;"",VLOOKUP($A1583,'[1]LISTE ARTICLES PA-PV'!$A$2:$AB$1397,7,FALSE),"0")</f>
        <v>0</v>
      </c>
    </row>
    <row r="1584" spans="1:8" x14ac:dyDescent="0.3">
      <c r="A1584" s="70"/>
      <c r="B1584" s="50"/>
      <c r="C1584" s="15" t="str">
        <f>IFERROR(IF(A1584&lt;&gt;"",VLOOKUP($A1584,'[1]LISTE ARTICLES PA-PV'!$A$2:$AB$1397,4,FALSE),""),"")</f>
        <v/>
      </c>
      <c r="D1584" s="46" t="str">
        <f>IFERROR(IF($A1584&lt;&gt;"",VLOOKUP($A1584,'[1]LISTE ARTICLES PA-PV'!$A$2:$AB$1397,6,FALSE),"0"),"")</f>
        <v>0</v>
      </c>
      <c r="E1584" s="49">
        <f t="shared" si="26"/>
        <v>0</v>
      </c>
      <c r="F1584" s="15" t="str">
        <f>IFERROR(IF($A1584&lt;&gt;"",VLOOKUP($A1584,'[1]LISTE ARTICLES PA-PV'!$A$2:$AB$1397,28,FALSE),""),"")</f>
        <v/>
      </c>
      <c r="G1584" s="15" t="str">
        <f>IFERROR(IF($A1584&lt;&gt;"",VLOOKUP($A1584,'[1]LISTE ARTICLES PA-PV'!$A$2:$AB$1397,27,FALSE),""),"")</f>
        <v/>
      </c>
      <c r="H1584" s="50" t="str">
        <f>IF($A1584&lt;&gt;"",VLOOKUP($A1584,'[1]LISTE ARTICLES PA-PV'!$A$2:$AB$1397,7,FALSE),"0")</f>
        <v>0</v>
      </c>
    </row>
    <row r="1585" spans="1:8" x14ac:dyDescent="0.3">
      <c r="A1585" s="70"/>
      <c r="B1585" s="50"/>
      <c r="C1585" s="15" t="str">
        <f>IFERROR(IF(A1585&lt;&gt;"",VLOOKUP($A1585,'[1]LISTE ARTICLES PA-PV'!$A$2:$AB$1397,4,FALSE),""),"")</f>
        <v/>
      </c>
      <c r="D1585" s="46" t="str">
        <f>IFERROR(IF($A1585&lt;&gt;"",VLOOKUP($A1585,'[1]LISTE ARTICLES PA-PV'!$A$2:$AB$1397,6,FALSE),"0"),"")</f>
        <v>0</v>
      </c>
      <c r="E1585" s="49">
        <f t="shared" si="26"/>
        <v>0</v>
      </c>
      <c r="F1585" s="15" t="str">
        <f>IFERROR(IF($A1585&lt;&gt;"",VLOOKUP($A1585,'[1]LISTE ARTICLES PA-PV'!$A$2:$AB$1397,28,FALSE),""),"")</f>
        <v/>
      </c>
      <c r="G1585" s="15" t="str">
        <f>IFERROR(IF($A1585&lt;&gt;"",VLOOKUP($A1585,'[1]LISTE ARTICLES PA-PV'!$A$2:$AB$1397,27,FALSE),""),"")</f>
        <v/>
      </c>
      <c r="H1585" s="50" t="str">
        <f>IF($A1585&lt;&gt;"",VLOOKUP($A1585,'[1]LISTE ARTICLES PA-PV'!$A$2:$AB$1397,7,FALSE),"0")</f>
        <v>0</v>
      </c>
    </row>
    <row r="1586" spans="1:8" x14ac:dyDescent="0.3">
      <c r="A1586" s="70"/>
      <c r="B1586" s="50"/>
      <c r="C1586" s="15" t="str">
        <f>IFERROR(IF(A1586&lt;&gt;"",VLOOKUP($A1586,'[1]LISTE ARTICLES PA-PV'!$A$2:$AB$1397,4,FALSE),""),"")</f>
        <v/>
      </c>
      <c r="D1586" s="46" t="str">
        <f>IFERROR(IF($A1586&lt;&gt;"",VLOOKUP($A1586,'[1]LISTE ARTICLES PA-PV'!$A$2:$AB$1397,6,FALSE),"0"),"")</f>
        <v>0</v>
      </c>
      <c r="E1586" s="49">
        <f t="shared" si="26"/>
        <v>0</v>
      </c>
      <c r="F1586" s="15" t="str">
        <f>IFERROR(IF($A1586&lt;&gt;"",VLOOKUP($A1586,'[1]LISTE ARTICLES PA-PV'!$A$2:$AB$1397,28,FALSE),""),"")</f>
        <v/>
      </c>
      <c r="G1586" s="15" t="str">
        <f>IFERROR(IF($A1586&lt;&gt;"",VLOOKUP($A1586,'[1]LISTE ARTICLES PA-PV'!$A$2:$AB$1397,27,FALSE),""),"")</f>
        <v/>
      </c>
      <c r="H1586" s="50" t="str">
        <f>IF($A1586&lt;&gt;"",VLOOKUP($A1586,'[1]LISTE ARTICLES PA-PV'!$A$2:$AB$1397,7,FALSE),"0")</f>
        <v>0</v>
      </c>
    </row>
    <row r="1587" spans="1:8" x14ac:dyDescent="0.3">
      <c r="A1587" s="70"/>
      <c r="B1587" s="50"/>
      <c r="C1587" s="15" t="str">
        <f>IFERROR(IF(A1587&lt;&gt;"",VLOOKUP($A1587,'[1]LISTE ARTICLES PA-PV'!$A$2:$AB$1397,4,FALSE),""),"")</f>
        <v/>
      </c>
      <c r="D1587" s="46" t="str">
        <f>IFERROR(IF($A1587&lt;&gt;"",VLOOKUP($A1587,'[1]LISTE ARTICLES PA-PV'!$A$2:$AB$1397,6,FALSE),"0"),"")</f>
        <v>0</v>
      </c>
      <c r="E1587" s="49">
        <f t="shared" si="26"/>
        <v>0</v>
      </c>
      <c r="F1587" s="15" t="str">
        <f>IFERROR(IF($A1587&lt;&gt;"",VLOOKUP($A1587,'[1]LISTE ARTICLES PA-PV'!$A$2:$AB$1397,28,FALSE),""),"")</f>
        <v/>
      </c>
      <c r="G1587" s="15" t="str">
        <f>IFERROR(IF($A1587&lt;&gt;"",VLOOKUP($A1587,'[1]LISTE ARTICLES PA-PV'!$A$2:$AB$1397,27,FALSE),""),"")</f>
        <v/>
      </c>
      <c r="H1587" s="50" t="str">
        <f>IF($A1587&lt;&gt;"",VLOOKUP($A1587,'[1]LISTE ARTICLES PA-PV'!$A$2:$AB$1397,7,FALSE),"0")</f>
        <v>0</v>
      </c>
    </row>
    <row r="1588" spans="1:8" x14ac:dyDescent="0.3">
      <c r="A1588" s="70"/>
      <c r="B1588" s="50"/>
      <c r="C1588" s="15" t="str">
        <f>IFERROR(IF(A1588&lt;&gt;"",VLOOKUP($A1588,'[1]LISTE ARTICLES PA-PV'!$A$2:$AB$1397,4,FALSE),""),"")</f>
        <v/>
      </c>
      <c r="D1588" s="46" t="str">
        <f>IFERROR(IF($A1588&lt;&gt;"",VLOOKUP($A1588,'[1]LISTE ARTICLES PA-PV'!$A$2:$AB$1397,6,FALSE),"0"),"")</f>
        <v>0</v>
      </c>
      <c r="E1588" s="49">
        <f t="shared" si="26"/>
        <v>0</v>
      </c>
      <c r="F1588" s="15" t="str">
        <f>IFERROR(IF($A1588&lt;&gt;"",VLOOKUP($A1588,'[1]LISTE ARTICLES PA-PV'!$A$2:$AB$1397,28,FALSE),""),"")</f>
        <v/>
      </c>
      <c r="G1588" s="15" t="str">
        <f>IFERROR(IF($A1588&lt;&gt;"",VLOOKUP($A1588,'[1]LISTE ARTICLES PA-PV'!$A$2:$AB$1397,27,FALSE),""),"")</f>
        <v/>
      </c>
      <c r="H1588" s="50" t="str">
        <f>IF($A1588&lt;&gt;"",VLOOKUP($A1588,'[1]LISTE ARTICLES PA-PV'!$A$2:$AB$1397,7,FALSE),"0")</f>
        <v>0</v>
      </c>
    </row>
    <row r="1589" spans="1:8" x14ac:dyDescent="0.3">
      <c r="A1589" s="70"/>
      <c r="B1589" s="50"/>
      <c r="C1589" s="15" t="str">
        <f>IFERROR(IF(A1589&lt;&gt;"",VLOOKUP($A1589,'[1]LISTE ARTICLES PA-PV'!$A$2:$AB$1397,4,FALSE),""),"")</f>
        <v/>
      </c>
      <c r="D1589" s="46" t="str">
        <f>IFERROR(IF($A1589&lt;&gt;"",VLOOKUP($A1589,'[1]LISTE ARTICLES PA-PV'!$A$2:$AB$1397,6,FALSE),"0"),"")</f>
        <v>0</v>
      </c>
      <c r="E1589" s="49">
        <f t="shared" si="26"/>
        <v>0</v>
      </c>
      <c r="F1589" s="15" t="str">
        <f>IFERROR(IF($A1589&lt;&gt;"",VLOOKUP($A1589,'[1]LISTE ARTICLES PA-PV'!$A$2:$AB$1397,28,FALSE),""),"")</f>
        <v/>
      </c>
      <c r="G1589" s="15" t="str">
        <f>IFERROR(IF($A1589&lt;&gt;"",VLOOKUP($A1589,'[1]LISTE ARTICLES PA-PV'!$A$2:$AB$1397,27,FALSE),""),"")</f>
        <v/>
      </c>
      <c r="H1589" s="50" t="str">
        <f>IF($A1589&lt;&gt;"",VLOOKUP($A1589,'[1]LISTE ARTICLES PA-PV'!$A$2:$AB$1397,7,FALSE),"0")</f>
        <v>0</v>
      </c>
    </row>
    <row r="1590" spans="1:8" x14ac:dyDescent="0.3">
      <c r="A1590" s="70"/>
      <c r="B1590" s="50"/>
      <c r="C1590" s="15" t="str">
        <f>IFERROR(IF(A1590&lt;&gt;"",VLOOKUP($A1590,'[1]LISTE ARTICLES PA-PV'!$A$2:$AB$1397,4,FALSE),""),"")</f>
        <v/>
      </c>
      <c r="D1590" s="46" t="str">
        <f>IFERROR(IF($A1590&lt;&gt;"",VLOOKUP($A1590,'[1]LISTE ARTICLES PA-PV'!$A$2:$AB$1397,6,FALSE),"0"),"")</f>
        <v>0</v>
      </c>
      <c r="E1590" s="49">
        <f t="shared" si="26"/>
        <v>0</v>
      </c>
      <c r="F1590" s="15" t="str">
        <f>IFERROR(IF($A1590&lt;&gt;"",VLOOKUP($A1590,'[1]LISTE ARTICLES PA-PV'!$A$2:$AB$1397,28,FALSE),""),"")</f>
        <v/>
      </c>
      <c r="G1590" s="15" t="str">
        <f>IFERROR(IF($A1590&lt;&gt;"",VLOOKUP($A1590,'[1]LISTE ARTICLES PA-PV'!$A$2:$AB$1397,27,FALSE),""),"")</f>
        <v/>
      </c>
      <c r="H1590" s="50" t="str">
        <f>IF($A1590&lt;&gt;"",VLOOKUP($A1590,'[1]LISTE ARTICLES PA-PV'!$A$2:$AB$1397,7,FALSE),"0")</f>
        <v>0</v>
      </c>
    </row>
    <row r="1591" spans="1:8" x14ac:dyDescent="0.3">
      <c r="A1591" s="70"/>
      <c r="B1591" s="50"/>
      <c r="C1591" s="15" t="str">
        <f>IFERROR(IF(A1591&lt;&gt;"",VLOOKUP($A1591,'[1]LISTE ARTICLES PA-PV'!$A$2:$AB$1397,4,FALSE),""),"")</f>
        <v/>
      </c>
      <c r="D1591" s="46" t="str">
        <f>IFERROR(IF($A1591&lt;&gt;"",VLOOKUP($A1591,'[1]LISTE ARTICLES PA-PV'!$A$2:$AB$1397,6,FALSE),"0"),"")</f>
        <v>0</v>
      </c>
      <c r="E1591" s="49">
        <f t="shared" si="26"/>
        <v>0</v>
      </c>
      <c r="F1591" s="15" t="str">
        <f>IFERROR(IF($A1591&lt;&gt;"",VLOOKUP($A1591,'[1]LISTE ARTICLES PA-PV'!$A$2:$AB$1397,28,FALSE),""),"")</f>
        <v/>
      </c>
      <c r="G1591" s="15" t="str">
        <f>IFERROR(IF($A1591&lt;&gt;"",VLOOKUP($A1591,'[1]LISTE ARTICLES PA-PV'!$A$2:$AB$1397,27,FALSE),""),"")</f>
        <v/>
      </c>
      <c r="H1591" s="50" t="str">
        <f>IF($A1591&lt;&gt;"",VLOOKUP($A1591,'[1]LISTE ARTICLES PA-PV'!$A$2:$AB$1397,7,FALSE),"0")</f>
        <v>0</v>
      </c>
    </row>
    <row r="1592" spans="1:8" x14ac:dyDescent="0.3">
      <c r="A1592" s="70"/>
      <c r="B1592" s="50"/>
      <c r="C1592" s="15" t="str">
        <f>IFERROR(IF(A1592&lt;&gt;"",VLOOKUP($A1592,'[1]LISTE ARTICLES PA-PV'!$A$2:$AB$1397,4,FALSE),""),"")</f>
        <v/>
      </c>
      <c r="D1592" s="46" t="str">
        <f>IFERROR(IF($A1592&lt;&gt;"",VLOOKUP($A1592,'[1]LISTE ARTICLES PA-PV'!$A$2:$AB$1397,6,FALSE),"0"),"")</f>
        <v>0</v>
      </c>
      <c r="E1592" s="49">
        <f t="shared" si="26"/>
        <v>0</v>
      </c>
      <c r="F1592" s="15" t="str">
        <f>IFERROR(IF($A1592&lt;&gt;"",VLOOKUP($A1592,'[1]LISTE ARTICLES PA-PV'!$A$2:$AB$1397,28,FALSE),""),"")</f>
        <v/>
      </c>
      <c r="G1592" s="15" t="str">
        <f>IFERROR(IF($A1592&lt;&gt;"",VLOOKUP($A1592,'[1]LISTE ARTICLES PA-PV'!$A$2:$AB$1397,27,FALSE),""),"")</f>
        <v/>
      </c>
      <c r="H1592" s="50" t="str">
        <f>IF($A1592&lt;&gt;"",VLOOKUP($A1592,'[1]LISTE ARTICLES PA-PV'!$A$2:$AB$1397,7,FALSE),"0")</f>
        <v>0</v>
      </c>
    </row>
    <row r="1593" spans="1:8" x14ac:dyDescent="0.3">
      <c r="A1593" s="70"/>
      <c r="B1593" s="50"/>
      <c r="C1593" s="15" t="str">
        <f>IFERROR(IF(A1593&lt;&gt;"",VLOOKUP($A1593,'[1]LISTE ARTICLES PA-PV'!$A$2:$AB$1397,4,FALSE),""),"")</f>
        <v/>
      </c>
      <c r="D1593" s="46" t="str">
        <f>IFERROR(IF($A1593&lt;&gt;"",VLOOKUP($A1593,'[1]LISTE ARTICLES PA-PV'!$A$2:$AB$1397,6,FALSE),"0"),"")</f>
        <v>0</v>
      </c>
      <c r="E1593" s="49">
        <f t="shared" si="26"/>
        <v>0</v>
      </c>
      <c r="F1593" s="15" t="str">
        <f>IFERROR(IF($A1593&lt;&gt;"",VLOOKUP($A1593,'[1]LISTE ARTICLES PA-PV'!$A$2:$AB$1397,28,FALSE),""),"")</f>
        <v/>
      </c>
      <c r="G1593" s="15" t="str">
        <f>IFERROR(IF($A1593&lt;&gt;"",VLOOKUP($A1593,'[1]LISTE ARTICLES PA-PV'!$A$2:$AB$1397,27,FALSE),""),"")</f>
        <v/>
      </c>
      <c r="H1593" s="50" t="str">
        <f>IF($A1593&lt;&gt;"",VLOOKUP($A1593,'[1]LISTE ARTICLES PA-PV'!$A$2:$AB$1397,7,FALSE),"0")</f>
        <v>0</v>
      </c>
    </row>
    <row r="1594" spans="1:8" x14ac:dyDescent="0.3">
      <c r="A1594" s="70"/>
      <c r="B1594" s="50"/>
      <c r="C1594" s="15" t="str">
        <f>IFERROR(IF(A1594&lt;&gt;"",VLOOKUP($A1594,'[1]LISTE ARTICLES PA-PV'!$A$2:$AB$1397,4,FALSE),""),"")</f>
        <v/>
      </c>
      <c r="D1594" s="46" t="str">
        <f>IFERROR(IF($A1594&lt;&gt;"",VLOOKUP($A1594,'[1]LISTE ARTICLES PA-PV'!$A$2:$AB$1397,6,FALSE),"0"),"")</f>
        <v>0</v>
      </c>
      <c r="E1594" s="49">
        <f t="shared" si="26"/>
        <v>0</v>
      </c>
      <c r="F1594" s="15" t="str">
        <f>IFERROR(IF($A1594&lt;&gt;"",VLOOKUP($A1594,'[1]LISTE ARTICLES PA-PV'!$A$2:$AB$1397,28,FALSE),""),"")</f>
        <v/>
      </c>
      <c r="G1594" s="15" t="str">
        <f>IFERROR(IF($A1594&lt;&gt;"",VLOOKUP($A1594,'[1]LISTE ARTICLES PA-PV'!$A$2:$AB$1397,27,FALSE),""),"")</f>
        <v/>
      </c>
      <c r="H1594" s="50" t="str">
        <f>IF($A1594&lt;&gt;"",VLOOKUP($A1594,'[1]LISTE ARTICLES PA-PV'!$A$2:$AB$1397,7,FALSE),"0")</f>
        <v>0</v>
      </c>
    </row>
    <row r="1595" spans="1:8" x14ac:dyDescent="0.3">
      <c r="A1595" s="70"/>
      <c r="B1595" s="50"/>
      <c r="C1595" s="15" t="str">
        <f>IFERROR(IF(A1595&lt;&gt;"",VLOOKUP($A1595,'[1]LISTE ARTICLES PA-PV'!$A$2:$AB$1397,4,FALSE),""),"")</f>
        <v/>
      </c>
      <c r="D1595" s="46" t="str">
        <f>IFERROR(IF($A1595&lt;&gt;"",VLOOKUP($A1595,'[1]LISTE ARTICLES PA-PV'!$A$2:$AB$1397,6,FALSE),"0"),"")</f>
        <v>0</v>
      </c>
      <c r="E1595" s="49">
        <f t="shared" si="26"/>
        <v>0</v>
      </c>
      <c r="F1595" s="15" t="str">
        <f>IFERROR(IF($A1595&lt;&gt;"",VLOOKUP($A1595,'[1]LISTE ARTICLES PA-PV'!$A$2:$AB$1397,28,FALSE),""),"")</f>
        <v/>
      </c>
      <c r="G1595" s="15" t="str">
        <f>IFERROR(IF($A1595&lt;&gt;"",VLOOKUP($A1595,'[1]LISTE ARTICLES PA-PV'!$A$2:$AB$1397,27,FALSE),""),"")</f>
        <v/>
      </c>
      <c r="H1595" s="50" t="str">
        <f>IF($A1595&lt;&gt;"",VLOOKUP($A1595,'[1]LISTE ARTICLES PA-PV'!$A$2:$AB$1397,7,FALSE),"0")</f>
        <v>0</v>
      </c>
    </row>
    <row r="1596" spans="1:8" x14ac:dyDescent="0.3">
      <c r="A1596" s="70"/>
      <c r="B1596" s="50"/>
      <c r="C1596" s="15" t="str">
        <f>IFERROR(IF(A1596&lt;&gt;"",VLOOKUP($A1596,'[1]LISTE ARTICLES PA-PV'!$A$2:$AB$1397,4,FALSE),""),"")</f>
        <v/>
      </c>
      <c r="D1596" s="46" t="str">
        <f>IFERROR(IF($A1596&lt;&gt;"",VLOOKUP($A1596,'[1]LISTE ARTICLES PA-PV'!$A$2:$AB$1397,6,FALSE),"0"),"")</f>
        <v>0</v>
      </c>
      <c r="E1596" s="49">
        <f t="shared" si="26"/>
        <v>0</v>
      </c>
      <c r="F1596" s="15" t="str">
        <f>IFERROR(IF($A1596&lt;&gt;"",VLOOKUP($A1596,'[1]LISTE ARTICLES PA-PV'!$A$2:$AB$1397,28,FALSE),""),"")</f>
        <v/>
      </c>
      <c r="G1596" s="15" t="str">
        <f>IFERROR(IF($A1596&lt;&gt;"",VLOOKUP($A1596,'[1]LISTE ARTICLES PA-PV'!$A$2:$AB$1397,27,FALSE),""),"")</f>
        <v/>
      </c>
      <c r="H1596" s="50" t="str">
        <f>IF($A1596&lt;&gt;"",VLOOKUP($A1596,'[1]LISTE ARTICLES PA-PV'!$A$2:$AB$1397,7,FALSE),"0")</f>
        <v>0</v>
      </c>
    </row>
    <row r="1597" spans="1:8" x14ac:dyDescent="0.3">
      <c r="A1597" s="70"/>
      <c r="B1597" s="50"/>
      <c r="C1597" s="15" t="str">
        <f>IFERROR(IF(A1597&lt;&gt;"",VLOOKUP($A1597,'[1]LISTE ARTICLES PA-PV'!$A$2:$AB$1397,4,FALSE),""),"")</f>
        <v/>
      </c>
      <c r="D1597" s="46" t="str">
        <f>IFERROR(IF($A1597&lt;&gt;"",VLOOKUP($A1597,'[1]LISTE ARTICLES PA-PV'!$A$2:$AB$1397,6,FALSE),"0"),"")</f>
        <v>0</v>
      </c>
      <c r="E1597" s="49">
        <f t="shared" si="26"/>
        <v>0</v>
      </c>
      <c r="F1597" s="15" t="str">
        <f>IFERROR(IF($A1597&lt;&gt;"",VLOOKUP($A1597,'[1]LISTE ARTICLES PA-PV'!$A$2:$AB$1397,28,FALSE),""),"")</f>
        <v/>
      </c>
      <c r="G1597" s="15" t="str">
        <f>IFERROR(IF($A1597&lt;&gt;"",VLOOKUP($A1597,'[1]LISTE ARTICLES PA-PV'!$A$2:$AB$1397,27,FALSE),""),"")</f>
        <v/>
      </c>
      <c r="H1597" s="50" t="str">
        <f>IF($A1597&lt;&gt;"",VLOOKUP($A1597,'[1]LISTE ARTICLES PA-PV'!$A$2:$AB$1397,7,FALSE),"0")</f>
        <v>0</v>
      </c>
    </row>
    <row r="1598" spans="1:8" x14ac:dyDescent="0.3">
      <c r="A1598" s="70"/>
      <c r="B1598" s="50"/>
      <c r="C1598" s="15" t="str">
        <f>IFERROR(IF(A1598&lt;&gt;"",VLOOKUP($A1598,'[1]LISTE ARTICLES PA-PV'!$A$2:$AB$1397,4,FALSE),""),"")</f>
        <v/>
      </c>
      <c r="D1598" s="46" t="str">
        <f>IFERROR(IF($A1598&lt;&gt;"",VLOOKUP($A1598,'[1]LISTE ARTICLES PA-PV'!$A$2:$AB$1397,6,FALSE),"0"),"")</f>
        <v>0</v>
      </c>
      <c r="E1598" s="49">
        <f t="shared" si="26"/>
        <v>0</v>
      </c>
      <c r="F1598" s="15" t="str">
        <f>IFERROR(IF($A1598&lt;&gt;"",VLOOKUP($A1598,'[1]LISTE ARTICLES PA-PV'!$A$2:$AB$1397,28,FALSE),""),"")</f>
        <v/>
      </c>
      <c r="G1598" s="15" t="str">
        <f>IFERROR(IF($A1598&lt;&gt;"",VLOOKUP($A1598,'[1]LISTE ARTICLES PA-PV'!$A$2:$AB$1397,27,FALSE),""),"")</f>
        <v/>
      </c>
      <c r="H1598" s="50" t="str">
        <f>IF($A1598&lt;&gt;"",VLOOKUP($A1598,'[1]LISTE ARTICLES PA-PV'!$A$2:$AB$1397,7,FALSE),"0")</f>
        <v>0</v>
      </c>
    </row>
    <row r="1599" spans="1:8" x14ac:dyDescent="0.3">
      <c r="A1599" s="70"/>
      <c r="B1599" s="50"/>
      <c r="C1599" s="15" t="str">
        <f>IFERROR(IF(A1599&lt;&gt;"",VLOOKUP($A1599,'[1]LISTE ARTICLES PA-PV'!$A$2:$AB$1397,4,FALSE),""),"")</f>
        <v/>
      </c>
      <c r="D1599" s="46" t="str">
        <f>IFERROR(IF($A1599&lt;&gt;"",VLOOKUP($A1599,'[1]LISTE ARTICLES PA-PV'!$A$2:$AB$1397,6,FALSE),"0"),"")</f>
        <v>0</v>
      </c>
      <c r="E1599" s="49">
        <f t="shared" si="26"/>
        <v>0</v>
      </c>
      <c r="F1599" s="15" t="str">
        <f>IFERROR(IF($A1599&lt;&gt;"",VLOOKUP($A1599,'[1]LISTE ARTICLES PA-PV'!$A$2:$AB$1397,28,FALSE),""),"")</f>
        <v/>
      </c>
      <c r="G1599" s="15" t="str">
        <f>IFERROR(IF($A1599&lt;&gt;"",VLOOKUP($A1599,'[1]LISTE ARTICLES PA-PV'!$A$2:$AB$1397,27,FALSE),""),"")</f>
        <v/>
      </c>
      <c r="H1599" s="50" t="str">
        <f>IF($A1599&lt;&gt;"",VLOOKUP($A1599,'[1]LISTE ARTICLES PA-PV'!$A$2:$AB$1397,7,FALSE),"0")</f>
        <v>0</v>
      </c>
    </row>
    <row r="1600" spans="1:8" x14ac:dyDescent="0.3">
      <c r="A1600" s="70"/>
      <c r="B1600" s="50"/>
      <c r="C1600" s="15" t="str">
        <f>IFERROR(IF(A1600&lt;&gt;"",VLOOKUP($A1600,'[1]LISTE ARTICLES PA-PV'!$A$2:$AB$1397,4,FALSE),""),"")</f>
        <v/>
      </c>
      <c r="D1600" s="46" t="str">
        <f>IFERROR(IF($A1600&lt;&gt;"",VLOOKUP($A1600,'[1]LISTE ARTICLES PA-PV'!$A$2:$AB$1397,6,FALSE),"0"),"")</f>
        <v>0</v>
      </c>
      <c r="E1600" s="49">
        <f t="shared" si="26"/>
        <v>0</v>
      </c>
      <c r="F1600" s="15" t="str">
        <f>IFERROR(IF($A1600&lt;&gt;"",VLOOKUP($A1600,'[1]LISTE ARTICLES PA-PV'!$A$2:$AB$1397,28,FALSE),""),"")</f>
        <v/>
      </c>
      <c r="G1600" s="15" t="str">
        <f>IFERROR(IF($A1600&lt;&gt;"",VLOOKUP($A1600,'[1]LISTE ARTICLES PA-PV'!$A$2:$AB$1397,27,FALSE),""),"")</f>
        <v/>
      </c>
      <c r="H1600" s="50" t="str">
        <f>IF($A1600&lt;&gt;"",VLOOKUP($A1600,'[1]LISTE ARTICLES PA-PV'!$A$2:$AB$1397,7,FALSE),"0")</f>
        <v>0</v>
      </c>
    </row>
    <row r="1601" spans="1:8" x14ac:dyDescent="0.3">
      <c r="A1601" s="70"/>
      <c r="B1601" s="50"/>
      <c r="C1601" s="15" t="str">
        <f>IFERROR(IF(A1601&lt;&gt;"",VLOOKUP($A1601,'[1]LISTE ARTICLES PA-PV'!$A$2:$AB$1397,4,FALSE),""),"")</f>
        <v/>
      </c>
      <c r="D1601" s="46" t="str">
        <f>IFERROR(IF($A1601&lt;&gt;"",VLOOKUP($A1601,'[1]LISTE ARTICLES PA-PV'!$A$2:$AB$1397,6,FALSE),"0"),"")</f>
        <v>0</v>
      </c>
      <c r="E1601" s="49">
        <f t="shared" si="26"/>
        <v>0</v>
      </c>
      <c r="F1601" s="15" t="str">
        <f>IFERROR(IF($A1601&lt;&gt;"",VLOOKUP($A1601,'[1]LISTE ARTICLES PA-PV'!$A$2:$AB$1397,28,FALSE),""),"")</f>
        <v/>
      </c>
      <c r="G1601" s="15" t="str">
        <f>IFERROR(IF($A1601&lt;&gt;"",VLOOKUP($A1601,'[1]LISTE ARTICLES PA-PV'!$A$2:$AB$1397,27,FALSE),""),"")</f>
        <v/>
      </c>
      <c r="H1601" s="50" t="str">
        <f>IF($A1601&lt;&gt;"",VLOOKUP($A1601,'[1]LISTE ARTICLES PA-PV'!$A$2:$AB$1397,7,FALSE),"0")</f>
        <v>0</v>
      </c>
    </row>
    <row r="1602" spans="1:8" x14ac:dyDescent="0.3">
      <c r="A1602" s="70"/>
      <c r="B1602" s="50"/>
      <c r="C1602" s="15" t="str">
        <f>IFERROR(IF(A1602&lt;&gt;"",VLOOKUP($A1602,'[1]LISTE ARTICLES PA-PV'!$A$2:$AB$1397,4,FALSE),""),"")</f>
        <v/>
      </c>
      <c r="D1602" s="46" t="str">
        <f>IFERROR(IF($A1602&lt;&gt;"",VLOOKUP($A1602,'[1]LISTE ARTICLES PA-PV'!$A$2:$AB$1397,6,FALSE),"0"),"")</f>
        <v>0</v>
      </c>
      <c r="E1602" s="49">
        <f t="shared" si="26"/>
        <v>0</v>
      </c>
      <c r="F1602" s="15" t="str">
        <f>IFERROR(IF($A1602&lt;&gt;"",VLOOKUP($A1602,'[1]LISTE ARTICLES PA-PV'!$A$2:$AB$1397,28,FALSE),""),"")</f>
        <v/>
      </c>
      <c r="G1602" s="15" t="str">
        <f>IFERROR(IF($A1602&lt;&gt;"",VLOOKUP($A1602,'[1]LISTE ARTICLES PA-PV'!$A$2:$AB$1397,27,FALSE),""),"")</f>
        <v/>
      </c>
      <c r="H1602" s="50" t="str">
        <f>IF($A1602&lt;&gt;"",VLOOKUP($A1602,'[1]LISTE ARTICLES PA-PV'!$A$2:$AB$1397,7,FALSE),"0")</f>
        <v>0</v>
      </c>
    </row>
    <row r="1603" spans="1:8" x14ac:dyDescent="0.3">
      <c r="A1603" s="70"/>
      <c r="B1603" s="50"/>
      <c r="C1603" s="15" t="str">
        <f>IFERROR(IF(A1603&lt;&gt;"",VLOOKUP($A1603,'[1]LISTE ARTICLES PA-PV'!$A$2:$AB$1397,4,FALSE),""),"")</f>
        <v/>
      </c>
      <c r="D1603" s="46" t="str">
        <f>IFERROR(IF($A1603&lt;&gt;"",VLOOKUP($A1603,'[1]LISTE ARTICLES PA-PV'!$A$2:$AB$1397,6,FALSE),"0"),"")</f>
        <v>0</v>
      </c>
      <c r="E1603" s="49">
        <f t="shared" si="26"/>
        <v>0</v>
      </c>
      <c r="F1603" s="15" t="str">
        <f>IFERROR(IF($A1603&lt;&gt;"",VLOOKUP($A1603,'[1]LISTE ARTICLES PA-PV'!$A$2:$AB$1397,28,FALSE),""),"")</f>
        <v/>
      </c>
      <c r="G1603" s="15" t="str">
        <f>IFERROR(IF($A1603&lt;&gt;"",VLOOKUP($A1603,'[1]LISTE ARTICLES PA-PV'!$A$2:$AB$1397,27,FALSE),""),"")</f>
        <v/>
      </c>
      <c r="H1603" s="50" t="str">
        <f>IF($A1603&lt;&gt;"",VLOOKUP($A1603,'[1]LISTE ARTICLES PA-PV'!$A$2:$AB$1397,7,FALSE),"0")</f>
        <v>0</v>
      </c>
    </row>
    <row r="1604" spans="1:8" x14ac:dyDescent="0.3">
      <c r="A1604" s="70"/>
      <c r="B1604" s="50"/>
      <c r="C1604" s="15" t="str">
        <f>IFERROR(IF(A1604&lt;&gt;"",VLOOKUP($A1604,'[1]LISTE ARTICLES PA-PV'!$A$2:$AB$1397,4,FALSE),""),"")</f>
        <v/>
      </c>
      <c r="D1604" s="46" t="str">
        <f>IFERROR(IF($A1604&lt;&gt;"",VLOOKUP($A1604,'[1]LISTE ARTICLES PA-PV'!$A$2:$AB$1397,6,FALSE),"0"),"")</f>
        <v>0</v>
      </c>
      <c r="E1604" s="49">
        <f t="shared" si="26"/>
        <v>0</v>
      </c>
      <c r="F1604" s="15" t="str">
        <f>IFERROR(IF($A1604&lt;&gt;"",VLOOKUP($A1604,'[1]LISTE ARTICLES PA-PV'!$A$2:$AB$1397,28,FALSE),""),"")</f>
        <v/>
      </c>
      <c r="G1604" s="15" t="str">
        <f>IFERROR(IF($A1604&lt;&gt;"",VLOOKUP($A1604,'[1]LISTE ARTICLES PA-PV'!$A$2:$AB$1397,27,FALSE),""),"")</f>
        <v/>
      </c>
      <c r="H1604" s="50" t="str">
        <f>IF($A1604&lt;&gt;"",VLOOKUP($A1604,'[1]LISTE ARTICLES PA-PV'!$A$2:$AB$1397,7,FALSE),"0")</f>
        <v>0</v>
      </c>
    </row>
    <row r="1605" spans="1:8" x14ac:dyDescent="0.3">
      <c r="A1605" s="70"/>
      <c r="B1605" s="50"/>
      <c r="C1605" s="15" t="str">
        <f>IFERROR(IF(A1605&lt;&gt;"",VLOOKUP($A1605,'[1]LISTE ARTICLES PA-PV'!$A$2:$AB$1397,4,FALSE),""),"")</f>
        <v/>
      </c>
      <c r="D1605" s="46" t="str">
        <f>IFERROR(IF($A1605&lt;&gt;"",VLOOKUP($A1605,'[1]LISTE ARTICLES PA-PV'!$A$2:$AB$1397,6,FALSE),"0"),"")</f>
        <v>0</v>
      </c>
      <c r="E1605" s="49">
        <f t="shared" si="26"/>
        <v>0</v>
      </c>
      <c r="F1605" s="15" t="str">
        <f>IFERROR(IF($A1605&lt;&gt;"",VLOOKUP($A1605,'[1]LISTE ARTICLES PA-PV'!$A$2:$AB$1397,28,FALSE),""),"")</f>
        <v/>
      </c>
      <c r="G1605" s="15" t="str">
        <f>IFERROR(IF($A1605&lt;&gt;"",VLOOKUP($A1605,'[1]LISTE ARTICLES PA-PV'!$A$2:$AB$1397,27,FALSE),""),"")</f>
        <v/>
      </c>
      <c r="H1605" s="50" t="str">
        <f>IF($A1605&lt;&gt;"",VLOOKUP($A1605,'[1]LISTE ARTICLES PA-PV'!$A$2:$AB$1397,7,FALSE),"0")</f>
        <v>0</v>
      </c>
    </row>
    <row r="1606" spans="1:8" x14ac:dyDescent="0.3">
      <c r="A1606" s="70"/>
      <c r="B1606" s="50"/>
      <c r="C1606" s="15" t="str">
        <f>IFERROR(IF(A1606&lt;&gt;"",VLOOKUP($A1606,'[1]LISTE ARTICLES PA-PV'!$A$2:$AB$1397,4,FALSE),""),"")</f>
        <v/>
      </c>
      <c r="D1606" s="46" t="str">
        <f>IFERROR(IF($A1606&lt;&gt;"",VLOOKUP($A1606,'[1]LISTE ARTICLES PA-PV'!$A$2:$AB$1397,6,FALSE),"0"),"")</f>
        <v>0</v>
      </c>
      <c r="E1606" s="49">
        <f t="shared" si="26"/>
        <v>0</v>
      </c>
      <c r="F1606" s="15" t="str">
        <f>IFERROR(IF($A1606&lt;&gt;"",VLOOKUP($A1606,'[1]LISTE ARTICLES PA-PV'!$A$2:$AB$1397,28,FALSE),""),"")</f>
        <v/>
      </c>
      <c r="G1606" s="15" t="str">
        <f>IFERROR(IF($A1606&lt;&gt;"",VLOOKUP($A1606,'[1]LISTE ARTICLES PA-PV'!$A$2:$AB$1397,27,FALSE),""),"")</f>
        <v/>
      </c>
      <c r="H1606" s="50" t="str">
        <f>IF($A1606&lt;&gt;"",VLOOKUP($A1606,'[1]LISTE ARTICLES PA-PV'!$A$2:$AB$1397,7,FALSE),"0")</f>
        <v>0</v>
      </c>
    </row>
    <row r="1607" spans="1:8" x14ac:dyDescent="0.3">
      <c r="A1607" s="70"/>
      <c r="B1607" s="50"/>
      <c r="C1607" s="15" t="str">
        <f>IFERROR(IF(A1607&lt;&gt;"",VLOOKUP($A1607,'[1]LISTE ARTICLES PA-PV'!$A$2:$AB$1397,4,FALSE),""),"")</f>
        <v/>
      </c>
      <c r="D1607" s="46" t="str">
        <f>IFERROR(IF($A1607&lt;&gt;"",VLOOKUP($A1607,'[1]LISTE ARTICLES PA-PV'!$A$2:$AB$1397,6,FALSE),"0"),"")</f>
        <v>0</v>
      </c>
      <c r="E1607" s="49">
        <f t="shared" si="26"/>
        <v>0</v>
      </c>
      <c r="F1607" s="15" t="str">
        <f>IFERROR(IF($A1607&lt;&gt;"",VLOOKUP($A1607,'[1]LISTE ARTICLES PA-PV'!$A$2:$AB$1397,28,FALSE),""),"")</f>
        <v/>
      </c>
      <c r="G1607" s="15" t="str">
        <f>IFERROR(IF($A1607&lt;&gt;"",VLOOKUP($A1607,'[1]LISTE ARTICLES PA-PV'!$A$2:$AB$1397,27,FALSE),""),"")</f>
        <v/>
      </c>
      <c r="H1607" s="50" t="str">
        <f>IF($A1607&lt;&gt;"",VLOOKUP($A1607,'[1]LISTE ARTICLES PA-PV'!$A$2:$AB$1397,7,FALSE),"0")</f>
        <v>0</v>
      </c>
    </row>
    <row r="1608" spans="1:8" x14ac:dyDescent="0.3">
      <c r="A1608" s="70"/>
      <c r="B1608" s="50"/>
      <c r="C1608" s="15" t="str">
        <f>IFERROR(IF(A1608&lt;&gt;"",VLOOKUP($A1608,'[1]LISTE ARTICLES PA-PV'!$A$2:$AB$1397,4,FALSE),""),"")</f>
        <v/>
      </c>
      <c r="D1608" s="46" t="str">
        <f>IFERROR(IF($A1608&lt;&gt;"",VLOOKUP($A1608,'[1]LISTE ARTICLES PA-PV'!$A$2:$AB$1397,6,FALSE),"0"),"")</f>
        <v>0</v>
      </c>
      <c r="E1608" s="49">
        <f t="shared" si="26"/>
        <v>0</v>
      </c>
      <c r="F1608" s="15" t="str">
        <f>IFERROR(IF($A1608&lt;&gt;"",VLOOKUP($A1608,'[1]LISTE ARTICLES PA-PV'!$A$2:$AB$1397,28,FALSE),""),"")</f>
        <v/>
      </c>
      <c r="G1608" s="15" t="str">
        <f>IFERROR(IF($A1608&lt;&gt;"",VLOOKUP($A1608,'[1]LISTE ARTICLES PA-PV'!$A$2:$AB$1397,27,FALSE),""),"")</f>
        <v/>
      </c>
      <c r="H1608" s="50" t="str">
        <f>IF($A1608&lt;&gt;"",VLOOKUP($A1608,'[1]LISTE ARTICLES PA-PV'!$A$2:$AB$1397,7,FALSE),"0")</f>
        <v>0</v>
      </c>
    </row>
    <row r="1609" spans="1:8" x14ac:dyDescent="0.3">
      <c r="A1609" s="70"/>
      <c r="B1609" s="50"/>
      <c r="C1609" s="15" t="str">
        <f>IFERROR(IF(A1609&lt;&gt;"",VLOOKUP($A1609,'[1]LISTE ARTICLES PA-PV'!$A$2:$AB$1397,4,FALSE),""),"")</f>
        <v/>
      </c>
      <c r="D1609" s="46" t="str">
        <f>IFERROR(IF($A1609&lt;&gt;"",VLOOKUP($A1609,'[1]LISTE ARTICLES PA-PV'!$A$2:$AB$1397,6,FALSE),"0"),"")</f>
        <v>0</v>
      </c>
      <c r="E1609" s="49">
        <f t="shared" si="26"/>
        <v>0</v>
      </c>
      <c r="F1609" s="15" t="str">
        <f>IFERROR(IF($A1609&lt;&gt;"",VLOOKUP($A1609,'[1]LISTE ARTICLES PA-PV'!$A$2:$AB$1397,28,FALSE),""),"")</f>
        <v/>
      </c>
      <c r="G1609" s="15" t="str">
        <f>IFERROR(IF($A1609&lt;&gt;"",VLOOKUP($A1609,'[1]LISTE ARTICLES PA-PV'!$A$2:$AB$1397,27,FALSE),""),"")</f>
        <v/>
      </c>
      <c r="H1609" s="50" t="str">
        <f>IF($A1609&lt;&gt;"",VLOOKUP($A1609,'[1]LISTE ARTICLES PA-PV'!$A$2:$AB$1397,7,FALSE),"0")</f>
        <v>0</v>
      </c>
    </row>
    <row r="1610" spans="1:8" x14ac:dyDescent="0.3">
      <c r="A1610" s="70"/>
      <c r="B1610" s="50"/>
      <c r="C1610" s="15" t="str">
        <f>IFERROR(IF(A1610&lt;&gt;"",VLOOKUP($A1610,'[1]LISTE ARTICLES PA-PV'!$A$2:$AB$1397,4,FALSE),""),"")</f>
        <v/>
      </c>
      <c r="D1610" s="46" t="str">
        <f>IFERROR(IF($A1610&lt;&gt;"",VLOOKUP($A1610,'[1]LISTE ARTICLES PA-PV'!$A$2:$AB$1397,6,FALSE),"0"),"")</f>
        <v>0</v>
      </c>
      <c r="E1610" s="49">
        <f t="shared" si="26"/>
        <v>0</v>
      </c>
      <c r="F1610" s="15" t="str">
        <f>IFERROR(IF($A1610&lt;&gt;"",VLOOKUP($A1610,'[1]LISTE ARTICLES PA-PV'!$A$2:$AB$1397,28,FALSE),""),"")</f>
        <v/>
      </c>
      <c r="G1610" s="15" t="str">
        <f>IFERROR(IF($A1610&lt;&gt;"",VLOOKUP($A1610,'[1]LISTE ARTICLES PA-PV'!$A$2:$AB$1397,27,FALSE),""),"")</f>
        <v/>
      </c>
      <c r="H1610" s="50" t="str">
        <f>IF($A1610&lt;&gt;"",VLOOKUP($A1610,'[1]LISTE ARTICLES PA-PV'!$A$2:$AB$1397,7,FALSE),"0")</f>
        <v>0</v>
      </c>
    </row>
    <row r="1611" spans="1:8" x14ac:dyDescent="0.3">
      <c r="A1611" s="70"/>
      <c r="B1611" s="50"/>
      <c r="C1611" s="15" t="str">
        <f>IFERROR(IF(A1611&lt;&gt;"",VLOOKUP($A1611,'[1]LISTE ARTICLES PA-PV'!$A$2:$AB$1397,4,FALSE),""),"")</f>
        <v/>
      </c>
      <c r="D1611" s="46" t="str">
        <f>IFERROR(IF($A1611&lt;&gt;"",VLOOKUP($A1611,'[1]LISTE ARTICLES PA-PV'!$A$2:$AB$1397,6,FALSE),"0"),"")</f>
        <v>0</v>
      </c>
      <c r="E1611" s="49">
        <f t="shared" si="26"/>
        <v>0</v>
      </c>
      <c r="F1611" s="15" t="str">
        <f>IFERROR(IF($A1611&lt;&gt;"",VLOOKUP($A1611,'[1]LISTE ARTICLES PA-PV'!$A$2:$AB$1397,28,FALSE),""),"")</f>
        <v/>
      </c>
      <c r="G1611" s="15" t="str">
        <f>IFERROR(IF($A1611&lt;&gt;"",VLOOKUP($A1611,'[1]LISTE ARTICLES PA-PV'!$A$2:$AB$1397,27,FALSE),""),"")</f>
        <v/>
      </c>
      <c r="H1611" s="50" t="str">
        <f>IF($A1611&lt;&gt;"",VLOOKUP($A1611,'[1]LISTE ARTICLES PA-PV'!$A$2:$AB$1397,7,FALSE),"0")</f>
        <v>0</v>
      </c>
    </row>
    <row r="1612" spans="1:8" x14ac:dyDescent="0.3">
      <c r="A1612" s="70"/>
      <c r="B1612" s="50"/>
      <c r="C1612" s="15" t="str">
        <f>IFERROR(IF(A1612&lt;&gt;"",VLOOKUP($A1612,'[1]LISTE ARTICLES PA-PV'!$A$2:$AB$1397,4,FALSE),""),"")</f>
        <v/>
      </c>
      <c r="D1612" s="46" t="str">
        <f>IFERROR(IF($A1612&lt;&gt;"",VLOOKUP($A1612,'[1]LISTE ARTICLES PA-PV'!$A$2:$AB$1397,6,FALSE),"0"),"")</f>
        <v>0</v>
      </c>
      <c r="E1612" s="49">
        <f t="shared" si="26"/>
        <v>0</v>
      </c>
      <c r="F1612" s="15" t="str">
        <f>IFERROR(IF($A1612&lt;&gt;"",VLOOKUP($A1612,'[1]LISTE ARTICLES PA-PV'!$A$2:$AB$1397,28,FALSE),""),"")</f>
        <v/>
      </c>
      <c r="G1612" s="15" t="str">
        <f>IFERROR(IF($A1612&lt;&gt;"",VLOOKUP($A1612,'[1]LISTE ARTICLES PA-PV'!$A$2:$AB$1397,27,FALSE),""),"")</f>
        <v/>
      </c>
      <c r="H1612" s="50" t="str">
        <f>IF($A1612&lt;&gt;"",VLOOKUP($A1612,'[1]LISTE ARTICLES PA-PV'!$A$2:$AB$1397,7,FALSE),"0")</f>
        <v>0</v>
      </c>
    </row>
    <row r="1613" spans="1:8" x14ac:dyDescent="0.3">
      <c r="A1613" s="70"/>
      <c r="B1613" s="50"/>
      <c r="C1613" s="15" t="str">
        <f>IFERROR(IF(A1613&lt;&gt;"",VLOOKUP($A1613,'[1]LISTE ARTICLES PA-PV'!$A$2:$AB$1397,4,FALSE),""),"")</f>
        <v/>
      </c>
      <c r="D1613" s="46" t="str">
        <f>IFERROR(IF($A1613&lt;&gt;"",VLOOKUP($A1613,'[1]LISTE ARTICLES PA-PV'!$A$2:$AB$1397,6,FALSE),"0"),"")</f>
        <v>0</v>
      </c>
      <c r="E1613" s="49">
        <f t="shared" si="26"/>
        <v>0</v>
      </c>
      <c r="F1613" s="15" t="str">
        <f>IFERROR(IF($A1613&lt;&gt;"",VLOOKUP($A1613,'[1]LISTE ARTICLES PA-PV'!$A$2:$AB$1397,28,FALSE),""),"")</f>
        <v/>
      </c>
      <c r="G1613" s="15" t="str">
        <f>IFERROR(IF($A1613&lt;&gt;"",VLOOKUP($A1613,'[1]LISTE ARTICLES PA-PV'!$A$2:$AB$1397,27,FALSE),""),"")</f>
        <v/>
      </c>
      <c r="H1613" s="50" t="str">
        <f>IF($A1613&lt;&gt;"",VLOOKUP($A1613,'[1]LISTE ARTICLES PA-PV'!$A$2:$AB$1397,7,FALSE),"0")</f>
        <v>0</v>
      </c>
    </row>
    <row r="1614" spans="1:8" x14ac:dyDescent="0.3">
      <c r="A1614" s="70"/>
      <c r="B1614" s="50"/>
      <c r="C1614" s="15" t="str">
        <f>IFERROR(IF(A1614&lt;&gt;"",VLOOKUP($A1614,'[1]LISTE ARTICLES PA-PV'!$A$2:$AB$1397,4,FALSE),""),"")</f>
        <v/>
      </c>
      <c r="D1614" s="46" t="str">
        <f>IFERROR(IF($A1614&lt;&gt;"",VLOOKUP($A1614,'[1]LISTE ARTICLES PA-PV'!$A$2:$AB$1397,6,FALSE),"0"),"")</f>
        <v>0</v>
      </c>
      <c r="E1614" s="49">
        <f t="shared" si="26"/>
        <v>0</v>
      </c>
      <c r="F1614" s="15" t="str">
        <f>IFERROR(IF($A1614&lt;&gt;"",VLOOKUP($A1614,'[1]LISTE ARTICLES PA-PV'!$A$2:$AB$1397,28,FALSE),""),"")</f>
        <v/>
      </c>
      <c r="G1614" s="15" t="str">
        <f>IFERROR(IF($A1614&lt;&gt;"",VLOOKUP($A1614,'[1]LISTE ARTICLES PA-PV'!$A$2:$AB$1397,27,FALSE),""),"")</f>
        <v/>
      </c>
      <c r="H1614" s="50" t="str">
        <f>IF($A1614&lt;&gt;"",VLOOKUP($A1614,'[1]LISTE ARTICLES PA-PV'!$A$2:$AB$1397,7,FALSE),"0")</f>
        <v>0</v>
      </c>
    </row>
    <row r="1615" spans="1:8" x14ac:dyDescent="0.3">
      <c r="A1615" s="70"/>
      <c r="B1615" s="50"/>
      <c r="C1615" s="15" t="str">
        <f>IFERROR(IF(A1615&lt;&gt;"",VLOOKUP($A1615,'[1]LISTE ARTICLES PA-PV'!$A$2:$AB$1397,4,FALSE),""),"")</f>
        <v/>
      </c>
      <c r="D1615" s="46" t="str">
        <f>IFERROR(IF($A1615&lt;&gt;"",VLOOKUP($A1615,'[1]LISTE ARTICLES PA-PV'!$A$2:$AB$1397,6,FALSE),"0"),"")</f>
        <v>0</v>
      </c>
      <c r="E1615" s="49">
        <f t="shared" si="26"/>
        <v>0</v>
      </c>
      <c r="F1615" s="15" t="str">
        <f>IFERROR(IF($A1615&lt;&gt;"",VLOOKUP($A1615,'[1]LISTE ARTICLES PA-PV'!$A$2:$AB$1397,28,FALSE),""),"")</f>
        <v/>
      </c>
      <c r="G1615" s="15" t="str">
        <f>IFERROR(IF($A1615&lt;&gt;"",VLOOKUP($A1615,'[1]LISTE ARTICLES PA-PV'!$A$2:$AB$1397,27,FALSE),""),"")</f>
        <v/>
      </c>
      <c r="H1615" s="50" t="str">
        <f>IF($A1615&lt;&gt;"",VLOOKUP($A1615,'[1]LISTE ARTICLES PA-PV'!$A$2:$AB$1397,7,FALSE),"0")</f>
        <v>0</v>
      </c>
    </row>
    <row r="1616" spans="1:8" x14ac:dyDescent="0.3">
      <c r="A1616" s="70"/>
      <c r="B1616" s="50"/>
      <c r="C1616" s="15" t="str">
        <f>IFERROR(IF(A1616&lt;&gt;"",VLOOKUP($A1616,'[1]LISTE ARTICLES PA-PV'!$A$2:$AB$1397,4,FALSE),""),"")</f>
        <v/>
      </c>
      <c r="D1616" s="46" t="str">
        <f>IFERROR(IF($A1616&lt;&gt;"",VLOOKUP($A1616,'[1]LISTE ARTICLES PA-PV'!$A$2:$AB$1397,6,FALSE),"0"),"")</f>
        <v>0</v>
      </c>
      <c r="E1616" s="49">
        <f t="shared" si="26"/>
        <v>0</v>
      </c>
      <c r="F1616" s="15" t="str">
        <f>IFERROR(IF($A1616&lt;&gt;"",VLOOKUP($A1616,'[1]LISTE ARTICLES PA-PV'!$A$2:$AB$1397,28,FALSE),""),"")</f>
        <v/>
      </c>
      <c r="G1616" s="15" t="str">
        <f>IFERROR(IF($A1616&lt;&gt;"",VLOOKUP($A1616,'[1]LISTE ARTICLES PA-PV'!$A$2:$AB$1397,27,FALSE),""),"")</f>
        <v/>
      </c>
      <c r="H1616" s="50" t="str">
        <f>IF($A1616&lt;&gt;"",VLOOKUP($A1616,'[1]LISTE ARTICLES PA-PV'!$A$2:$AB$1397,7,FALSE),"0")</f>
        <v>0</v>
      </c>
    </row>
    <row r="1617" spans="1:8" x14ac:dyDescent="0.3">
      <c r="A1617" s="70"/>
      <c r="B1617" s="50"/>
      <c r="C1617" s="15" t="str">
        <f>IFERROR(IF(A1617&lt;&gt;"",VLOOKUP($A1617,'[1]LISTE ARTICLES PA-PV'!$A$2:$AB$1397,4,FALSE),""),"")</f>
        <v/>
      </c>
      <c r="D1617" s="46" t="str">
        <f>IFERROR(IF($A1617&lt;&gt;"",VLOOKUP($A1617,'[1]LISTE ARTICLES PA-PV'!$A$2:$AB$1397,6,FALSE),"0"),"")</f>
        <v>0</v>
      </c>
      <c r="E1617" s="49">
        <f t="shared" si="26"/>
        <v>0</v>
      </c>
      <c r="F1617" s="15" t="str">
        <f>IFERROR(IF($A1617&lt;&gt;"",VLOOKUP($A1617,'[1]LISTE ARTICLES PA-PV'!$A$2:$AB$1397,28,FALSE),""),"")</f>
        <v/>
      </c>
      <c r="G1617" s="15" t="str">
        <f>IFERROR(IF($A1617&lt;&gt;"",VLOOKUP($A1617,'[1]LISTE ARTICLES PA-PV'!$A$2:$AB$1397,27,FALSE),""),"")</f>
        <v/>
      </c>
      <c r="H1617" s="50" t="str">
        <f>IF($A1617&lt;&gt;"",VLOOKUP($A1617,'[1]LISTE ARTICLES PA-PV'!$A$2:$AB$1397,7,FALSE),"0")</f>
        <v>0</v>
      </c>
    </row>
    <row r="1618" spans="1:8" x14ac:dyDescent="0.3">
      <c r="A1618" s="70"/>
      <c r="B1618" s="50"/>
      <c r="C1618" s="15" t="str">
        <f>IFERROR(IF(A1618&lt;&gt;"",VLOOKUP($A1618,'[1]LISTE ARTICLES PA-PV'!$A$2:$AB$1397,4,FALSE),""),"")</f>
        <v/>
      </c>
      <c r="D1618" s="46" t="str">
        <f>IFERROR(IF($A1618&lt;&gt;"",VLOOKUP($A1618,'[1]LISTE ARTICLES PA-PV'!$A$2:$AB$1397,6,FALSE),"0"),"")</f>
        <v>0</v>
      </c>
      <c r="E1618" s="49">
        <f t="shared" si="26"/>
        <v>0</v>
      </c>
      <c r="F1618" s="15" t="str">
        <f>IFERROR(IF($A1618&lt;&gt;"",VLOOKUP($A1618,'[1]LISTE ARTICLES PA-PV'!$A$2:$AB$1397,28,FALSE),""),"")</f>
        <v/>
      </c>
      <c r="G1618" s="15" t="str">
        <f>IFERROR(IF($A1618&lt;&gt;"",VLOOKUP($A1618,'[1]LISTE ARTICLES PA-PV'!$A$2:$AB$1397,27,FALSE),""),"")</f>
        <v/>
      </c>
      <c r="H1618" s="50" t="str">
        <f>IF($A1618&lt;&gt;"",VLOOKUP($A1618,'[1]LISTE ARTICLES PA-PV'!$A$2:$AB$1397,7,FALSE),"0")</f>
        <v>0</v>
      </c>
    </row>
    <row r="1619" spans="1:8" x14ac:dyDescent="0.3">
      <c r="A1619" s="70"/>
      <c r="B1619" s="50"/>
      <c r="C1619" s="15" t="str">
        <f>IFERROR(IF(A1619&lt;&gt;"",VLOOKUP($A1619,'[1]LISTE ARTICLES PA-PV'!$A$2:$AB$1397,4,FALSE),""),"")</f>
        <v/>
      </c>
      <c r="D1619" s="46" t="str">
        <f>IFERROR(IF($A1619&lt;&gt;"",VLOOKUP($A1619,'[1]LISTE ARTICLES PA-PV'!$A$2:$AB$1397,6,FALSE),"0"),"")</f>
        <v>0</v>
      </c>
      <c r="E1619" s="49">
        <f t="shared" si="26"/>
        <v>0</v>
      </c>
      <c r="F1619" s="15" t="str">
        <f>IFERROR(IF($A1619&lt;&gt;"",VLOOKUP($A1619,'[1]LISTE ARTICLES PA-PV'!$A$2:$AB$1397,28,FALSE),""),"")</f>
        <v/>
      </c>
      <c r="G1619" s="15" t="str">
        <f>IFERROR(IF($A1619&lt;&gt;"",VLOOKUP($A1619,'[1]LISTE ARTICLES PA-PV'!$A$2:$AB$1397,27,FALSE),""),"")</f>
        <v/>
      </c>
      <c r="H1619" s="50" t="str">
        <f>IF($A1619&lt;&gt;"",VLOOKUP($A1619,'[1]LISTE ARTICLES PA-PV'!$A$2:$AB$1397,7,FALSE),"0")</f>
        <v>0</v>
      </c>
    </row>
    <row r="1620" spans="1:8" x14ac:dyDescent="0.3">
      <c r="A1620" s="70"/>
      <c r="B1620" s="50"/>
      <c r="C1620" s="15" t="str">
        <f>IFERROR(IF(A1620&lt;&gt;"",VLOOKUP($A1620,'[1]LISTE ARTICLES PA-PV'!$A$2:$AB$1397,4,FALSE),""),"")</f>
        <v/>
      </c>
      <c r="D1620" s="46" t="str">
        <f>IFERROR(IF($A1620&lt;&gt;"",VLOOKUP($A1620,'[1]LISTE ARTICLES PA-PV'!$A$2:$AB$1397,6,FALSE),"0"),"")</f>
        <v>0</v>
      </c>
      <c r="E1620" s="49">
        <f t="shared" si="26"/>
        <v>0</v>
      </c>
      <c r="F1620" s="15" t="str">
        <f>IFERROR(IF($A1620&lt;&gt;"",VLOOKUP($A1620,'[1]LISTE ARTICLES PA-PV'!$A$2:$AB$1397,28,FALSE),""),"")</f>
        <v/>
      </c>
      <c r="G1620" s="15" t="str">
        <f>IFERROR(IF($A1620&lt;&gt;"",VLOOKUP($A1620,'[1]LISTE ARTICLES PA-PV'!$A$2:$AB$1397,27,FALSE),""),"")</f>
        <v/>
      </c>
      <c r="H1620" s="50" t="str">
        <f>IF($A1620&lt;&gt;"",VLOOKUP($A1620,'[1]LISTE ARTICLES PA-PV'!$A$2:$AB$1397,7,FALSE),"0")</f>
        <v>0</v>
      </c>
    </row>
    <row r="1621" spans="1:8" x14ac:dyDescent="0.3">
      <c r="A1621" s="70"/>
      <c r="B1621" s="50"/>
      <c r="C1621" s="15" t="str">
        <f>IFERROR(IF(A1621&lt;&gt;"",VLOOKUP($A1621,'[1]LISTE ARTICLES PA-PV'!$A$2:$AB$1397,4,FALSE),""),"")</f>
        <v/>
      </c>
      <c r="D1621" s="46" t="str">
        <f>IFERROR(IF($A1621&lt;&gt;"",VLOOKUP($A1621,'[1]LISTE ARTICLES PA-PV'!$A$2:$AB$1397,6,FALSE),"0"),"")</f>
        <v>0</v>
      </c>
      <c r="E1621" s="49">
        <f t="shared" si="26"/>
        <v>0</v>
      </c>
      <c r="F1621" s="15" t="str">
        <f>IFERROR(IF($A1621&lt;&gt;"",VLOOKUP($A1621,'[1]LISTE ARTICLES PA-PV'!$A$2:$AB$1397,28,FALSE),""),"")</f>
        <v/>
      </c>
      <c r="G1621" s="15" t="str">
        <f>IFERROR(IF($A1621&lt;&gt;"",VLOOKUP($A1621,'[1]LISTE ARTICLES PA-PV'!$A$2:$AB$1397,27,FALSE),""),"")</f>
        <v/>
      </c>
      <c r="H1621" s="50" t="str">
        <f>IF($A1621&lt;&gt;"",VLOOKUP($A1621,'[1]LISTE ARTICLES PA-PV'!$A$2:$AB$1397,7,FALSE),"0")</f>
        <v>0</v>
      </c>
    </row>
    <row r="1622" spans="1:8" x14ac:dyDescent="0.3">
      <c r="A1622" s="70"/>
      <c r="B1622" s="50"/>
      <c r="C1622" s="15" t="str">
        <f>IFERROR(IF(A1622&lt;&gt;"",VLOOKUP($A1622,'[1]LISTE ARTICLES PA-PV'!$A$2:$AB$1397,4,FALSE),""),"")</f>
        <v/>
      </c>
      <c r="D1622" s="46" t="str">
        <f>IFERROR(IF($A1622&lt;&gt;"",VLOOKUP($A1622,'[1]LISTE ARTICLES PA-PV'!$A$2:$AB$1397,6,FALSE),"0"),"")</f>
        <v>0</v>
      </c>
      <c r="E1622" s="49">
        <f t="shared" si="26"/>
        <v>0</v>
      </c>
      <c r="F1622" s="15" t="str">
        <f>IFERROR(IF($A1622&lt;&gt;"",VLOOKUP($A1622,'[1]LISTE ARTICLES PA-PV'!$A$2:$AB$1397,28,FALSE),""),"")</f>
        <v/>
      </c>
      <c r="G1622" s="15" t="str">
        <f>IFERROR(IF($A1622&lt;&gt;"",VLOOKUP($A1622,'[1]LISTE ARTICLES PA-PV'!$A$2:$AB$1397,27,FALSE),""),"")</f>
        <v/>
      </c>
      <c r="H1622" s="50" t="str">
        <f>IF($A1622&lt;&gt;"",VLOOKUP($A1622,'[1]LISTE ARTICLES PA-PV'!$A$2:$AB$1397,7,FALSE),"0")</f>
        <v>0</v>
      </c>
    </row>
    <row r="1623" spans="1:8" x14ac:dyDescent="0.3">
      <c r="A1623" s="70"/>
      <c r="B1623" s="50"/>
      <c r="C1623" s="15" t="str">
        <f>IFERROR(IF(A1623&lt;&gt;"",VLOOKUP($A1623,'[1]LISTE ARTICLES PA-PV'!$A$2:$AB$1397,4,FALSE),""),"")</f>
        <v/>
      </c>
      <c r="D1623" s="46" t="str">
        <f>IFERROR(IF($A1623&lt;&gt;"",VLOOKUP($A1623,'[1]LISTE ARTICLES PA-PV'!$A$2:$AB$1397,6,FALSE),"0"),"")</f>
        <v>0</v>
      </c>
      <c r="E1623" s="49">
        <f t="shared" si="26"/>
        <v>0</v>
      </c>
      <c r="F1623" s="15" t="str">
        <f>IFERROR(IF($A1623&lt;&gt;"",VLOOKUP($A1623,'[1]LISTE ARTICLES PA-PV'!$A$2:$AB$1397,28,FALSE),""),"")</f>
        <v/>
      </c>
      <c r="G1623" s="15" t="str">
        <f>IFERROR(IF($A1623&lt;&gt;"",VLOOKUP($A1623,'[1]LISTE ARTICLES PA-PV'!$A$2:$AB$1397,27,FALSE),""),"")</f>
        <v/>
      </c>
      <c r="H1623" s="50" t="str">
        <f>IF($A1623&lt;&gt;"",VLOOKUP($A1623,'[1]LISTE ARTICLES PA-PV'!$A$2:$AB$1397,7,FALSE),"0")</f>
        <v>0</v>
      </c>
    </row>
    <row r="1624" spans="1:8" x14ac:dyDescent="0.3">
      <c r="A1624" s="70"/>
      <c r="B1624" s="50"/>
      <c r="C1624" s="15" t="str">
        <f>IFERROR(IF(A1624&lt;&gt;"",VLOOKUP($A1624,'[1]LISTE ARTICLES PA-PV'!$A$2:$AB$1397,4,FALSE),""),"")</f>
        <v/>
      </c>
      <c r="D1624" s="46" t="str">
        <f>IFERROR(IF($A1624&lt;&gt;"",VLOOKUP($A1624,'[1]LISTE ARTICLES PA-PV'!$A$2:$AB$1397,6,FALSE),"0"),"")</f>
        <v>0</v>
      </c>
      <c r="E1624" s="49">
        <f t="shared" ref="E1624:E1687" si="27">IFERROR(B1624*D1624,0)</f>
        <v>0</v>
      </c>
      <c r="F1624" s="15" t="str">
        <f>IFERROR(IF($A1624&lt;&gt;"",VLOOKUP($A1624,'[1]LISTE ARTICLES PA-PV'!$A$2:$AB$1397,28,FALSE),""),"")</f>
        <v/>
      </c>
      <c r="G1624" s="15" t="str">
        <f>IFERROR(IF($A1624&lt;&gt;"",VLOOKUP($A1624,'[1]LISTE ARTICLES PA-PV'!$A$2:$AB$1397,27,FALSE),""),"")</f>
        <v/>
      </c>
      <c r="H1624" s="50" t="str">
        <f>IF($A1624&lt;&gt;"",VLOOKUP($A1624,'[1]LISTE ARTICLES PA-PV'!$A$2:$AB$1397,7,FALSE),"0")</f>
        <v>0</v>
      </c>
    </row>
    <row r="1625" spans="1:8" x14ac:dyDescent="0.3">
      <c r="A1625" s="70"/>
      <c r="B1625" s="50"/>
      <c r="C1625" s="15" t="str">
        <f>IFERROR(IF(A1625&lt;&gt;"",VLOOKUP($A1625,'[1]LISTE ARTICLES PA-PV'!$A$2:$AB$1397,4,FALSE),""),"")</f>
        <v/>
      </c>
      <c r="D1625" s="46" t="str">
        <f>IFERROR(IF($A1625&lt;&gt;"",VLOOKUP($A1625,'[1]LISTE ARTICLES PA-PV'!$A$2:$AB$1397,6,FALSE),"0"),"")</f>
        <v>0</v>
      </c>
      <c r="E1625" s="49">
        <f t="shared" si="27"/>
        <v>0</v>
      </c>
      <c r="F1625" s="15" t="str">
        <f>IFERROR(IF($A1625&lt;&gt;"",VLOOKUP($A1625,'[1]LISTE ARTICLES PA-PV'!$A$2:$AB$1397,28,FALSE),""),"")</f>
        <v/>
      </c>
      <c r="G1625" s="15" t="str">
        <f>IFERROR(IF($A1625&lt;&gt;"",VLOOKUP($A1625,'[1]LISTE ARTICLES PA-PV'!$A$2:$AB$1397,27,FALSE),""),"")</f>
        <v/>
      </c>
      <c r="H1625" s="50" t="str">
        <f>IF($A1625&lt;&gt;"",VLOOKUP($A1625,'[1]LISTE ARTICLES PA-PV'!$A$2:$AB$1397,7,FALSE),"0")</f>
        <v>0</v>
      </c>
    </row>
    <row r="1626" spans="1:8" x14ac:dyDescent="0.3">
      <c r="A1626" s="70"/>
      <c r="B1626" s="50"/>
      <c r="C1626" s="15" t="str">
        <f>IFERROR(IF(A1626&lt;&gt;"",VLOOKUP($A1626,'[1]LISTE ARTICLES PA-PV'!$A$2:$AB$1397,4,FALSE),""),"")</f>
        <v/>
      </c>
      <c r="D1626" s="46" t="str">
        <f>IFERROR(IF($A1626&lt;&gt;"",VLOOKUP($A1626,'[1]LISTE ARTICLES PA-PV'!$A$2:$AB$1397,6,FALSE),"0"),"")</f>
        <v>0</v>
      </c>
      <c r="E1626" s="49">
        <f t="shared" si="27"/>
        <v>0</v>
      </c>
      <c r="F1626" s="15" t="str">
        <f>IFERROR(IF($A1626&lt;&gt;"",VLOOKUP($A1626,'[1]LISTE ARTICLES PA-PV'!$A$2:$AB$1397,28,FALSE),""),"")</f>
        <v/>
      </c>
      <c r="G1626" s="15" t="str">
        <f>IFERROR(IF($A1626&lt;&gt;"",VLOOKUP($A1626,'[1]LISTE ARTICLES PA-PV'!$A$2:$AB$1397,27,FALSE),""),"")</f>
        <v/>
      </c>
      <c r="H1626" s="50" t="str">
        <f>IF($A1626&lt;&gt;"",VLOOKUP($A1626,'[1]LISTE ARTICLES PA-PV'!$A$2:$AB$1397,7,FALSE),"0")</f>
        <v>0</v>
      </c>
    </row>
    <row r="1627" spans="1:8" x14ac:dyDescent="0.3">
      <c r="A1627" s="70"/>
      <c r="B1627" s="50"/>
      <c r="C1627" s="15" t="str">
        <f>IFERROR(IF(A1627&lt;&gt;"",VLOOKUP($A1627,'[1]LISTE ARTICLES PA-PV'!$A$2:$AB$1397,4,FALSE),""),"")</f>
        <v/>
      </c>
      <c r="D1627" s="46" t="str">
        <f>IFERROR(IF($A1627&lt;&gt;"",VLOOKUP($A1627,'[1]LISTE ARTICLES PA-PV'!$A$2:$AB$1397,6,FALSE),"0"),"")</f>
        <v>0</v>
      </c>
      <c r="E1627" s="49">
        <f t="shared" si="27"/>
        <v>0</v>
      </c>
      <c r="F1627" s="15" t="str">
        <f>IFERROR(IF($A1627&lt;&gt;"",VLOOKUP($A1627,'[1]LISTE ARTICLES PA-PV'!$A$2:$AB$1397,28,FALSE),""),"")</f>
        <v/>
      </c>
      <c r="G1627" s="15" t="str">
        <f>IFERROR(IF($A1627&lt;&gt;"",VLOOKUP($A1627,'[1]LISTE ARTICLES PA-PV'!$A$2:$AB$1397,27,FALSE),""),"")</f>
        <v/>
      </c>
      <c r="H1627" s="50" t="str">
        <f>IF($A1627&lt;&gt;"",VLOOKUP($A1627,'[1]LISTE ARTICLES PA-PV'!$A$2:$AB$1397,7,FALSE),"0")</f>
        <v>0</v>
      </c>
    </row>
    <row r="1628" spans="1:8" x14ac:dyDescent="0.3">
      <c r="A1628" s="70"/>
      <c r="B1628" s="50"/>
      <c r="C1628" s="15" t="str">
        <f>IFERROR(IF(A1628&lt;&gt;"",VLOOKUP($A1628,'[1]LISTE ARTICLES PA-PV'!$A$2:$AB$1397,4,FALSE),""),"")</f>
        <v/>
      </c>
      <c r="D1628" s="46" t="str">
        <f>IFERROR(IF($A1628&lt;&gt;"",VLOOKUP($A1628,'[1]LISTE ARTICLES PA-PV'!$A$2:$AB$1397,6,FALSE),"0"),"")</f>
        <v>0</v>
      </c>
      <c r="E1628" s="49">
        <f t="shared" si="27"/>
        <v>0</v>
      </c>
      <c r="F1628" s="15" t="str">
        <f>IFERROR(IF($A1628&lt;&gt;"",VLOOKUP($A1628,'[1]LISTE ARTICLES PA-PV'!$A$2:$AB$1397,28,FALSE),""),"")</f>
        <v/>
      </c>
      <c r="G1628" s="15" t="str">
        <f>IFERROR(IF($A1628&lt;&gt;"",VLOOKUP($A1628,'[1]LISTE ARTICLES PA-PV'!$A$2:$AB$1397,27,FALSE),""),"")</f>
        <v/>
      </c>
      <c r="H1628" s="50" t="str">
        <f>IF($A1628&lt;&gt;"",VLOOKUP($A1628,'[1]LISTE ARTICLES PA-PV'!$A$2:$AB$1397,7,FALSE),"0")</f>
        <v>0</v>
      </c>
    </row>
    <row r="1629" spans="1:8" x14ac:dyDescent="0.3">
      <c r="A1629" s="70"/>
      <c r="B1629" s="50"/>
      <c r="C1629" s="15" t="str">
        <f>IFERROR(IF(A1629&lt;&gt;"",VLOOKUP($A1629,'[1]LISTE ARTICLES PA-PV'!$A$2:$AB$1397,4,FALSE),""),"")</f>
        <v/>
      </c>
      <c r="D1629" s="46" t="str">
        <f>IFERROR(IF($A1629&lt;&gt;"",VLOOKUP($A1629,'[1]LISTE ARTICLES PA-PV'!$A$2:$AB$1397,6,FALSE),"0"),"")</f>
        <v>0</v>
      </c>
      <c r="E1629" s="49">
        <f t="shared" si="27"/>
        <v>0</v>
      </c>
      <c r="F1629" s="15" t="str">
        <f>IFERROR(IF($A1629&lt;&gt;"",VLOOKUP($A1629,'[1]LISTE ARTICLES PA-PV'!$A$2:$AB$1397,28,FALSE),""),"")</f>
        <v/>
      </c>
      <c r="G1629" s="15" t="str">
        <f>IFERROR(IF($A1629&lt;&gt;"",VLOOKUP($A1629,'[1]LISTE ARTICLES PA-PV'!$A$2:$AB$1397,27,FALSE),""),"")</f>
        <v/>
      </c>
      <c r="H1629" s="50" t="str">
        <f>IF($A1629&lt;&gt;"",VLOOKUP($A1629,'[1]LISTE ARTICLES PA-PV'!$A$2:$AB$1397,7,FALSE),"0")</f>
        <v>0</v>
      </c>
    </row>
    <row r="1630" spans="1:8" x14ac:dyDescent="0.3">
      <c r="A1630" s="70"/>
      <c r="B1630" s="50"/>
      <c r="C1630" s="15" t="str">
        <f>IFERROR(IF(A1630&lt;&gt;"",VLOOKUP($A1630,'[1]LISTE ARTICLES PA-PV'!$A$2:$AB$1397,4,FALSE),""),"")</f>
        <v/>
      </c>
      <c r="D1630" s="46" t="str">
        <f>IFERROR(IF($A1630&lt;&gt;"",VLOOKUP($A1630,'[1]LISTE ARTICLES PA-PV'!$A$2:$AB$1397,6,FALSE),"0"),"")</f>
        <v>0</v>
      </c>
      <c r="E1630" s="49">
        <f t="shared" si="27"/>
        <v>0</v>
      </c>
      <c r="F1630" s="15" t="str">
        <f>IFERROR(IF($A1630&lt;&gt;"",VLOOKUP($A1630,'[1]LISTE ARTICLES PA-PV'!$A$2:$AB$1397,28,FALSE),""),"")</f>
        <v/>
      </c>
      <c r="G1630" s="15" t="str">
        <f>IFERROR(IF($A1630&lt;&gt;"",VLOOKUP($A1630,'[1]LISTE ARTICLES PA-PV'!$A$2:$AB$1397,27,FALSE),""),"")</f>
        <v/>
      </c>
      <c r="H1630" s="50" t="str">
        <f>IF($A1630&lt;&gt;"",VLOOKUP($A1630,'[1]LISTE ARTICLES PA-PV'!$A$2:$AB$1397,7,FALSE),"0")</f>
        <v>0</v>
      </c>
    </row>
    <row r="1631" spans="1:8" x14ac:dyDescent="0.3">
      <c r="A1631" s="70"/>
      <c r="B1631" s="50"/>
      <c r="C1631" s="15" t="str">
        <f>IFERROR(IF(A1631&lt;&gt;"",VLOOKUP($A1631,'[1]LISTE ARTICLES PA-PV'!$A$2:$AB$1397,4,FALSE),""),"")</f>
        <v/>
      </c>
      <c r="D1631" s="46" t="str">
        <f>IFERROR(IF($A1631&lt;&gt;"",VLOOKUP($A1631,'[1]LISTE ARTICLES PA-PV'!$A$2:$AB$1397,6,FALSE),"0"),"")</f>
        <v>0</v>
      </c>
      <c r="E1631" s="49">
        <f t="shared" si="27"/>
        <v>0</v>
      </c>
      <c r="F1631" s="15" t="str">
        <f>IFERROR(IF($A1631&lt;&gt;"",VLOOKUP($A1631,'[1]LISTE ARTICLES PA-PV'!$A$2:$AB$1397,28,FALSE),""),"")</f>
        <v/>
      </c>
      <c r="G1631" s="15" t="str">
        <f>IFERROR(IF($A1631&lt;&gt;"",VLOOKUP($A1631,'[1]LISTE ARTICLES PA-PV'!$A$2:$AB$1397,27,FALSE),""),"")</f>
        <v/>
      </c>
      <c r="H1631" s="50" t="str">
        <f>IF($A1631&lt;&gt;"",VLOOKUP($A1631,'[1]LISTE ARTICLES PA-PV'!$A$2:$AB$1397,7,FALSE),"0")</f>
        <v>0</v>
      </c>
    </row>
    <row r="1632" spans="1:8" x14ac:dyDescent="0.3">
      <c r="A1632" s="70"/>
      <c r="B1632" s="50"/>
      <c r="C1632" s="15" t="str">
        <f>IFERROR(IF(A1632&lt;&gt;"",VLOOKUP($A1632,'[1]LISTE ARTICLES PA-PV'!$A$2:$AB$1397,4,FALSE),""),"")</f>
        <v/>
      </c>
      <c r="D1632" s="46" t="str">
        <f>IFERROR(IF($A1632&lt;&gt;"",VLOOKUP($A1632,'[1]LISTE ARTICLES PA-PV'!$A$2:$AB$1397,6,FALSE),"0"),"")</f>
        <v>0</v>
      </c>
      <c r="E1632" s="49">
        <f t="shared" si="27"/>
        <v>0</v>
      </c>
      <c r="F1632" s="15" t="str">
        <f>IFERROR(IF($A1632&lt;&gt;"",VLOOKUP($A1632,'[1]LISTE ARTICLES PA-PV'!$A$2:$AB$1397,28,FALSE),""),"")</f>
        <v/>
      </c>
      <c r="G1632" s="15" t="str">
        <f>IFERROR(IF($A1632&lt;&gt;"",VLOOKUP($A1632,'[1]LISTE ARTICLES PA-PV'!$A$2:$AB$1397,27,FALSE),""),"")</f>
        <v/>
      </c>
      <c r="H1632" s="50" t="str">
        <f>IF($A1632&lt;&gt;"",VLOOKUP($A1632,'[1]LISTE ARTICLES PA-PV'!$A$2:$AB$1397,7,FALSE),"0")</f>
        <v>0</v>
      </c>
    </row>
    <row r="1633" spans="1:8" x14ac:dyDescent="0.3">
      <c r="A1633" s="70"/>
      <c r="B1633" s="50"/>
      <c r="C1633" s="15" t="str">
        <f>IFERROR(IF(A1633&lt;&gt;"",VLOOKUP($A1633,'[1]LISTE ARTICLES PA-PV'!$A$2:$AB$1397,4,FALSE),""),"")</f>
        <v/>
      </c>
      <c r="D1633" s="46" t="str">
        <f>IFERROR(IF($A1633&lt;&gt;"",VLOOKUP($A1633,'[1]LISTE ARTICLES PA-PV'!$A$2:$AB$1397,6,FALSE),"0"),"")</f>
        <v>0</v>
      </c>
      <c r="E1633" s="49">
        <f t="shared" si="27"/>
        <v>0</v>
      </c>
      <c r="F1633" s="15" t="str">
        <f>IFERROR(IF($A1633&lt;&gt;"",VLOOKUP($A1633,'[1]LISTE ARTICLES PA-PV'!$A$2:$AB$1397,28,FALSE),""),"")</f>
        <v/>
      </c>
      <c r="G1633" s="15" t="str">
        <f>IFERROR(IF($A1633&lt;&gt;"",VLOOKUP($A1633,'[1]LISTE ARTICLES PA-PV'!$A$2:$AB$1397,27,FALSE),""),"")</f>
        <v/>
      </c>
      <c r="H1633" s="50" t="str">
        <f>IF($A1633&lt;&gt;"",VLOOKUP($A1633,'[1]LISTE ARTICLES PA-PV'!$A$2:$AB$1397,7,FALSE),"0")</f>
        <v>0</v>
      </c>
    </row>
    <row r="1634" spans="1:8" x14ac:dyDescent="0.3">
      <c r="A1634" s="70"/>
      <c r="B1634" s="50"/>
      <c r="C1634" s="15" t="str">
        <f>IFERROR(IF(A1634&lt;&gt;"",VLOOKUP($A1634,'[1]LISTE ARTICLES PA-PV'!$A$2:$AB$1397,4,FALSE),""),"")</f>
        <v/>
      </c>
      <c r="D1634" s="46" t="str">
        <f>IFERROR(IF($A1634&lt;&gt;"",VLOOKUP($A1634,'[1]LISTE ARTICLES PA-PV'!$A$2:$AB$1397,6,FALSE),"0"),"")</f>
        <v>0</v>
      </c>
      <c r="E1634" s="49">
        <f t="shared" si="27"/>
        <v>0</v>
      </c>
      <c r="F1634" s="15" t="str">
        <f>IFERROR(IF($A1634&lt;&gt;"",VLOOKUP($A1634,'[1]LISTE ARTICLES PA-PV'!$A$2:$AB$1397,28,FALSE),""),"")</f>
        <v/>
      </c>
      <c r="G1634" s="15" t="str">
        <f>IFERROR(IF($A1634&lt;&gt;"",VLOOKUP($A1634,'[1]LISTE ARTICLES PA-PV'!$A$2:$AB$1397,27,FALSE),""),"")</f>
        <v/>
      </c>
      <c r="H1634" s="50" t="str">
        <f>IF($A1634&lt;&gt;"",VLOOKUP($A1634,'[1]LISTE ARTICLES PA-PV'!$A$2:$AB$1397,7,FALSE),"0")</f>
        <v>0</v>
      </c>
    </row>
    <row r="1635" spans="1:8" x14ac:dyDescent="0.3">
      <c r="A1635" s="70"/>
      <c r="B1635" s="50"/>
      <c r="C1635" s="15" t="str">
        <f>IFERROR(IF(A1635&lt;&gt;"",VLOOKUP($A1635,'[1]LISTE ARTICLES PA-PV'!$A$2:$AB$1397,4,FALSE),""),"")</f>
        <v/>
      </c>
      <c r="D1635" s="46" t="str">
        <f>IFERROR(IF($A1635&lt;&gt;"",VLOOKUP($A1635,'[1]LISTE ARTICLES PA-PV'!$A$2:$AB$1397,6,FALSE),"0"),"")</f>
        <v>0</v>
      </c>
      <c r="E1635" s="49">
        <f t="shared" si="27"/>
        <v>0</v>
      </c>
      <c r="F1635" s="15" t="str">
        <f>IFERROR(IF($A1635&lt;&gt;"",VLOOKUP($A1635,'[1]LISTE ARTICLES PA-PV'!$A$2:$AB$1397,28,FALSE),""),"")</f>
        <v/>
      </c>
      <c r="G1635" s="15" t="str">
        <f>IFERROR(IF($A1635&lt;&gt;"",VLOOKUP($A1635,'[1]LISTE ARTICLES PA-PV'!$A$2:$AB$1397,27,FALSE),""),"")</f>
        <v/>
      </c>
      <c r="H1635" s="50" t="str">
        <f>IF($A1635&lt;&gt;"",VLOOKUP($A1635,'[1]LISTE ARTICLES PA-PV'!$A$2:$AB$1397,7,FALSE),"0")</f>
        <v>0</v>
      </c>
    </row>
    <row r="1636" spans="1:8" x14ac:dyDescent="0.3">
      <c r="A1636" s="70"/>
      <c r="B1636" s="50"/>
      <c r="C1636" s="15" t="str">
        <f>IFERROR(IF(A1636&lt;&gt;"",VLOOKUP($A1636,'[1]LISTE ARTICLES PA-PV'!$A$2:$AB$1397,4,FALSE),""),"")</f>
        <v/>
      </c>
      <c r="D1636" s="46" t="str">
        <f>IFERROR(IF($A1636&lt;&gt;"",VLOOKUP($A1636,'[1]LISTE ARTICLES PA-PV'!$A$2:$AB$1397,6,FALSE),"0"),"")</f>
        <v>0</v>
      </c>
      <c r="E1636" s="49">
        <f t="shared" si="27"/>
        <v>0</v>
      </c>
      <c r="F1636" s="15" t="str">
        <f>IFERROR(IF($A1636&lt;&gt;"",VLOOKUP($A1636,'[1]LISTE ARTICLES PA-PV'!$A$2:$AB$1397,28,FALSE),""),"")</f>
        <v/>
      </c>
      <c r="G1636" s="15" t="str">
        <f>IFERROR(IF($A1636&lt;&gt;"",VLOOKUP($A1636,'[1]LISTE ARTICLES PA-PV'!$A$2:$AB$1397,27,FALSE),""),"")</f>
        <v/>
      </c>
      <c r="H1636" s="50" t="str">
        <f>IF($A1636&lt;&gt;"",VLOOKUP($A1636,'[1]LISTE ARTICLES PA-PV'!$A$2:$AB$1397,7,FALSE),"0")</f>
        <v>0</v>
      </c>
    </row>
    <row r="1637" spans="1:8" x14ac:dyDescent="0.3">
      <c r="A1637" s="70"/>
      <c r="B1637" s="50"/>
      <c r="C1637" s="15" t="str">
        <f>IFERROR(IF(A1637&lt;&gt;"",VLOOKUP($A1637,'[1]LISTE ARTICLES PA-PV'!$A$2:$AB$1397,4,FALSE),""),"")</f>
        <v/>
      </c>
      <c r="D1637" s="46" t="str">
        <f>IFERROR(IF($A1637&lt;&gt;"",VLOOKUP($A1637,'[1]LISTE ARTICLES PA-PV'!$A$2:$AB$1397,6,FALSE),"0"),"")</f>
        <v>0</v>
      </c>
      <c r="E1637" s="49">
        <f t="shared" si="27"/>
        <v>0</v>
      </c>
      <c r="F1637" s="15" t="str">
        <f>IFERROR(IF($A1637&lt;&gt;"",VLOOKUP($A1637,'[1]LISTE ARTICLES PA-PV'!$A$2:$AB$1397,28,FALSE),""),"")</f>
        <v/>
      </c>
      <c r="G1637" s="15" t="str">
        <f>IFERROR(IF($A1637&lt;&gt;"",VLOOKUP($A1637,'[1]LISTE ARTICLES PA-PV'!$A$2:$AB$1397,27,FALSE),""),"")</f>
        <v/>
      </c>
      <c r="H1637" s="50" t="str">
        <f>IF($A1637&lt;&gt;"",VLOOKUP($A1637,'[1]LISTE ARTICLES PA-PV'!$A$2:$AB$1397,7,FALSE),"0")</f>
        <v>0</v>
      </c>
    </row>
    <row r="1638" spans="1:8" x14ac:dyDescent="0.3">
      <c r="A1638" s="70"/>
      <c r="B1638" s="50"/>
      <c r="C1638" s="15" t="str">
        <f>IFERROR(IF(A1638&lt;&gt;"",VLOOKUP($A1638,'[1]LISTE ARTICLES PA-PV'!$A$2:$AB$1397,4,FALSE),""),"")</f>
        <v/>
      </c>
      <c r="D1638" s="46" t="str">
        <f>IFERROR(IF($A1638&lt;&gt;"",VLOOKUP($A1638,'[1]LISTE ARTICLES PA-PV'!$A$2:$AB$1397,6,FALSE),"0"),"")</f>
        <v>0</v>
      </c>
      <c r="E1638" s="49">
        <f t="shared" si="27"/>
        <v>0</v>
      </c>
      <c r="F1638" s="15" t="str">
        <f>IFERROR(IF($A1638&lt;&gt;"",VLOOKUP($A1638,'[1]LISTE ARTICLES PA-PV'!$A$2:$AB$1397,28,FALSE),""),"")</f>
        <v/>
      </c>
      <c r="G1638" s="15" t="str">
        <f>IFERROR(IF($A1638&lt;&gt;"",VLOOKUP($A1638,'[1]LISTE ARTICLES PA-PV'!$A$2:$AB$1397,27,FALSE),""),"")</f>
        <v/>
      </c>
      <c r="H1638" s="50" t="str">
        <f>IF($A1638&lt;&gt;"",VLOOKUP($A1638,'[1]LISTE ARTICLES PA-PV'!$A$2:$AB$1397,7,FALSE),"0")</f>
        <v>0</v>
      </c>
    </row>
    <row r="1639" spans="1:8" x14ac:dyDescent="0.3">
      <c r="A1639" s="70"/>
      <c r="B1639" s="50"/>
      <c r="C1639" s="15" t="str">
        <f>IFERROR(IF(A1639&lt;&gt;"",VLOOKUP($A1639,'[1]LISTE ARTICLES PA-PV'!$A$2:$AB$1397,4,FALSE),""),"")</f>
        <v/>
      </c>
      <c r="D1639" s="46" t="str">
        <f>IFERROR(IF($A1639&lt;&gt;"",VLOOKUP($A1639,'[1]LISTE ARTICLES PA-PV'!$A$2:$AB$1397,6,FALSE),"0"),"")</f>
        <v>0</v>
      </c>
      <c r="E1639" s="49">
        <f t="shared" si="27"/>
        <v>0</v>
      </c>
      <c r="F1639" s="15" t="str">
        <f>IFERROR(IF($A1639&lt;&gt;"",VLOOKUP($A1639,'[1]LISTE ARTICLES PA-PV'!$A$2:$AB$1397,28,FALSE),""),"")</f>
        <v/>
      </c>
      <c r="G1639" s="15" t="str">
        <f>IFERROR(IF($A1639&lt;&gt;"",VLOOKUP($A1639,'[1]LISTE ARTICLES PA-PV'!$A$2:$AB$1397,27,FALSE),""),"")</f>
        <v/>
      </c>
      <c r="H1639" s="50" t="str">
        <f>IF($A1639&lt;&gt;"",VLOOKUP($A1639,'[1]LISTE ARTICLES PA-PV'!$A$2:$AB$1397,7,FALSE),"0")</f>
        <v>0</v>
      </c>
    </row>
    <row r="1640" spans="1:8" x14ac:dyDescent="0.3">
      <c r="A1640" s="70"/>
      <c r="B1640" s="50"/>
      <c r="C1640" s="15" t="str">
        <f>IFERROR(IF(A1640&lt;&gt;"",VLOOKUP($A1640,'[1]LISTE ARTICLES PA-PV'!$A$2:$AB$1397,4,FALSE),""),"")</f>
        <v/>
      </c>
      <c r="D1640" s="46" t="str">
        <f>IFERROR(IF($A1640&lt;&gt;"",VLOOKUP($A1640,'[1]LISTE ARTICLES PA-PV'!$A$2:$AB$1397,6,FALSE),"0"),"")</f>
        <v>0</v>
      </c>
      <c r="E1640" s="49">
        <f t="shared" si="27"/>
        <v>0</v>
      </c>
      <c r="F1640" s="15" t="str">
        <f>IFERROR(IF($A1640&lt;&gt;"",VLOOKUP($A1640,'[1]LISTE ARTICLES PA-PV'!$A$2:$AB$1397,28,FALSE),""),"")</f>
        <v/>
      </c>
      <c r="G1640" s="15" t="str">
        <f>IFERROR(IF($A1640&lt;&gt;"",VLOOKUP($A1640,'[1]LISTE ARTICLES PA-PV'!$A$2:$AB$1397,27,FALSE),""),"")</f>
        <v/>
      </c>
      <c r="H1640" s="50" t="str">
        <f>IF($A1640&lt;&gt;"",VLOOKUP($A1640,'[1]LISTE ARTICLES PA-PV'!$A$2:$AB$1397,7,FALSE),"0")</f>
        <v>0</v>
      </c>
    </row>
    <row r="1641" spans="1:8" x14ac:dyDescent="0.3">
      <c r="A1641" s="70"/>
      <c r="B1641" s="50"/>
      <c r="C1641" s="15" t="str">
        <f>IFERROR(IF(A1641&lt;&gt;"",VLOOKUP($A1641,'[1]LISTE ARTICLES PA-PV'!$A$2:$AB$1397,4,FALSE),""),"")</f>
        <v/>
      </c>
      <c r="D1641" s="46" t="str">
        <f>IFERROR(IF($A1641&lt;&gt;"",VLOOKUP($A1641,'[1]LISTE ARTICLES PA-PV'!$A$2:$AB$1397,6,FALSE),"0"),"")</f>
        <v>0</v>
      </c>
      <c r="E1641" s="49">
        <f t="shared" si="27"/>
        <v>0</v>
      </c>
      <c r="F1641" s="15" t="str">
        <f>IFERROR(IF($A1641&lt;&gt;"",VLOOKUP($A1641,'[1]LISTE ARTICLES PA-PV'!$A$2:$AB$1397,28,FALSE),""),"")</f>
        <v/>
      </c>
      <c r="G1641" s="15" t="str">
        <f>IFERROR(IF($A1641&lt;&gt;"",VLOOKUP($A1641,'[1]LISTE ARTICLES PA-PV'!$A$2:$AB$1397,27,FALSE),""),"")</f>
        <v/>
      </c>
      <c r="H1641" s="50" t="str">
        <f>IF($A1641&lt;&gt;"",VLOOKUP($A1641,'[1]LISTE ARTICLES PA-PV'!$A$2:$AB$1397,7,FALSE),"0")</f>
        <v>0</v>
      </c>
    </row>
    <row r="1642" spans="1:8" x14ac:dyDescent="0.3">
      <c r="A1642" s="70"/>
      <c r="B1642" s="50"/>
      <c r="C1642" s="15" t="str">
        <f>IFERROR(IF(A1642&lt;&gt;"",VLOOKUP($A1642,'[1]LISTE ARTICLES PA-PV'!$A$2:$AB$1397,4,FALSE),""),"")</f>
        <v/>
      </c>
      <c r="D1642" s="46" t="str">
        <f>IFERROR(IF($A1642&lt;&gt;"",VLOOKUP($A1642,'[1]LISTE ARTICLES PA-PV'!$A$2:$AB$1397,6,FALSE),"0"),"")</f>
        <v>0</v>
      </c>
      <c r="E1642" s="49">
        <f t="shared" si="27"/>
        <v>0</v>
      </c>
      <c r="F1642" s="15" t="str">
        <f>IFERROR(IF($A1642&lt;&gt;"",VLOOKUP($A1642,'[1]LISTE ARTICLES PA-PV'!$A$2:$AB$1397,28,FALSE),""),"")</f>
        <v/>
      </c>
      <c r="G1642" s="15" t="str">
        <f>IFERROR(IF($A1642&lt;&gt;"",VLOOKUP($A1642,'[1]LISTE ARTICLES PA-PV'!$A$2:$AB$1397,27,FALSE),""),"")</f>
        <v/>
      </c>
      <c r="H1642" s="50" t="str">
        <f>IF($A1642&lt;&gt;"",VLOOKUP($A1642,'[1]LISTE ARTICLES PA-PV'!$A$2:$AB$1397,7,FALSE),"0")</f>
        <v>0</v>
      </c>
    </row>
    <row r="1643" spans="1:8" x14ac:dyDescent="0.3">
      <c r="A1643" s="70"/>
      <c r="B1643" s="50"/>
      <c r="C1643" s="15" t="str">
        <f>IFERROR(IF(A1643&lt;&gt;"",VLOOKUP($A1643,'[1]LISTE ARTICLES PA-PV'!$A$2:$AB$1397,4,FALSE),""),"")</f>
        <v/>
      </c>
      <c r="D1643" s="46" t="str">
        <f>IFERROR(IF($A1643&lt;&gt;"",VLOOKUP($A1643,'[1]LISTE ARTICLES PA-PV'!$A$2:$AB$1397,6,FALSE),"0"),"")</f>
        <v>0</v>
      </c>
      <c r="E1643" s="49">
        <f t="shared" si="27"/>
        <v>0</v>
      </c>
      <c r="F1643" s="15" t="str">
        <f>IFERROR(IF($A1643&lt;&gt;"",VLOOKUP($A1643,'[1]LISTE ARTICLES PA-PV'!$A$2:$AB$1397,28,FALSE),""),"")</f>
        <v/>
      </c>
      <c r="G1643" s="15" t="str">
        <f>IFERROR(IF($A1643&lt;&gt;"",VLOOKUP($A1643,'[1]LISTE ARTICLES PA-PV'!$A$2:$AB$1397,27,FALSE),""),"")</f>
        <v/>
      </c>
      <c r="H1643" s="50" t="str">
        <f>IF($A1643&lt;&gt;"",VLOOKUP($A1643,'[1]LISTE ARTICLES PA-PV'!$A$2:$AB$1397,7,FALSE),"0")</f>
        <v>0</v>
      </c>
    </row>
    <row r="1644" spans="1:8" x14ac:dyDescent="0.3">
      <c r="A1644" s="70"/>
      <c r="B1644" s="50"/>
      <c r="C1644" s="15" t="str">
        <f>IFERROR(IF(A1644&lt;&gt;"",VLOOKUP($A1644,'[1]LISTE ARTICLES PA-PV'!$A$2:$AB$1397,4,FALSE),""),"")</f>
        <v/>
      </c>
      <c r="D1644" s="46" t="str">
        <f>IFERROR(IF($A1644&lt;&gt;"",VLOOKUP($A1644,'[1]LISTE ARTICLES PA-PV'!$A$2:$AB$1397,6,FALSE),"0"),"")</f>
        <v>0</v>
      </c>
      <c r="E1644" s="49">
        <f t="shared" si="27"/>
        <v>0</v>
      </c>
      <c r="F1644" s="15" t="str">
        <f>IFERROR(IF($A1644&lt;&gt;"",VLOOKUP($A1644,'[1]LISTE ARTICLES PA-PV'!$A$2:$AB$1397,28,FALSE),""),"")</f>
        <v/>
      </c>
      <c r="G1644" s="15" t="str">
        <f>IFERROR(IF($A1644&lt;&gt;"",VLOOKUP($A1644,'[1]LISTE ARTICLES PA-PV'!$A$2:$AB$1397,27,FALSE),""),"")</f>
        <v/>
      </c>
      <c r="H1644" s="50" t="str">
        <f>IF($A1644&lt;&gt;"",VLOOKUP($A1644,'[1]LISTE ARTICLES PA-PV'!$A$2:$AB$1397,7,FALSE),"0")</f>
        <v>0</v>
      </c>
    </row>
    <row r="1645" spans="1:8" x14ac:dyDescent="0.3">
      <c r="A1645" s="70"/>
      <c r="B1645" s="50"/>
      <c r="C1645" s="15" t="str">
        <f>IFERROR(IF(A1645&lt;&gt;"",VLOOKUP($A1645,'[1]LISTE ARTICLES PA-PV'!$A$2:$AB$1397,4,FALSE),""),"")</f>
        <v/>
      </c>
      <c r="D1645" s="46" t="str">
        <f>IFERROR(IF($A1645&lt;&gt;"",VLOOKUP($A1645,'[1]LISTE ARTICLES PA-PV'!$A$2:$AB$1397,6,FALSE),"0"),"")</f>
        <v>0</v>
      </c>
      <c r="E1645" s="49">
        <f t="shared" si="27"/>
        <v>0</v>
      </c>
      <c r="F1645" s="15" t="str">
        <f>IFERROR(IF($A1645&lt;&gt;"",VLOOKUP($A1645,'[1]LISTE ARTICLES PA-PV'!$A$2:$AB$1397,28,FALSE),""),"")</f>
        <v/>
      </c>
      <c r="G1645" s="15" t="str">
        <f>IFERROR(IF($A1645&lt;&gt;"",VLOOKUP($A1645,'[1]LISTE ARTICLES PA-PV'!$A$2:$AB$1397,27,FALSE),""),"")</f>
        <v/>
      </c>
      <c r="H1645" s="50" t="str">
        <f>IF($A1645&lt;&gt;"",VLOOKUP($A1645,'[1]LISTE ARTICLES PA-PV'!$A$2:$AB$1397,7,FALSE),"0")</f>
        <v>0</v>
      </c>
    </row>
    <row r="1646" spans="1:8" x14ac:dyDescent="0.3">
      <c r="A1646" s="70"/>
      <c r="B1646" s="50"/>
      <c r="C1646" s="15" t="str">
        <f>IFERROR(IF(A1646&lt;&gt;"",VLOOKUP($A1646,'[1]LISTE ARTICLES PA-PV'!$A$2:$AB$1397,4,FALSE),""),"")</f>
        <v/>
      </c>
      <c r="D1646" s="46" t="str">
        <f>IFERROR(IF($A1646&lt;&gt;"",VLOOKUP($A1646,'[1]LISTE ARTICLES PA-PV'!$A$2:$AB$1397,6,FALSE),"0"),"")</f>
        <v>0</v>
      </c>
      <c r="E1646" s="49">
        <f t="shared" si="27"/>
        <v>0</v>
      </c>
      <c r="F1646" s="15" t="str">
        <f>IFERROR(IF($A1646&lt;&gt;"",VLOOKUP($A1646,'[1]LISTE ARTICLES PA-PV'!$A$2:$AB$1397,28,FALSE),""),"")</f>
        <v/>
      </c>
      <c r="G1646" s="15" t="str">
        <f>IFERROR(IF($A1646&lt;&gt;"",VLOOKUP($A1646,'[1]LISTE ARTICLES PA-PV'!$A$2:$AB$1397,27,FALSE),""),"")</f>
        <v/>
      </c>
      <c r="H1646" s="50" t="str">
        <f>IF($A1646&lt;&gt;"",VLOOKUP($A1646,'[1]LISTE ARTICLES PA-PV'!$A$2:$AB$1397,7,FALSE),"0")</f>
        <v>0</v>
      </c>
    </row>
    <row r="1647" spans="1:8" x14ac:dyDescent="0.3">
      <c r="A1647" s="70"/>
      <c r="B1647" s="50"/>
      <c r="C1647" s="15" t="str">
        <f>IFERROR(IF(A1647&lt;&gt;"",VLOOKUP($A1647,'[1]LISTE ARTICLES PA-PV'!$A$2:$AB$1397,4,FALSE),""),"")</f>
        <v/>
      </c>
      <c r="D1647" s="46" t="str">
        <f>IFERROR(IF($A1647&lt;&gt;"",VLOOKUP($A1647,'[1]LISTE ARTICLES PA-PV'!$A$2:$AB$1397,6,FALSE),"0"),"")</f>
        <v>0</v>
      </c>
      <c r="E1647" s="49">
        <f t="shared" si="27"/>
        <v>0</v>
      </c>
      <c r="F1647" s="15" t="str">
        <f>IFERROR(IF($A1647&lt;&gt;"",VLOOKUP($A1647,'[1]LISTE ARTICLES PA-PV'!$A$2:$AB$1397,28,FALSE),""),"")</f>
        <v/>
      </c>
      <c r="G1647" s="15" t="str">
        <f>IFERROR(IF($A1647&lt;&gt;"",VLOOKUP($A1647,'[1]LISTE ARTICLES PA-PV'!$A$2:$AB$1397,27,FALSE),""),"")</f>
        <v/>
      </c>
      <c r="H1647" s="50" t="str">
        <f>IF($A1647&lt;&gt;"",VLOOKUP($A1647,'[1]LISTE ARTICLES PA-PV'!$A$2:$AB$1397,7,FALSE),"0")</f>
        <v>0</v>
      </c>
    </row>
    <row r="1648" spans="1:8" x14ac:dyDescent="0.3">
      <c r="A1648" s="70"/>
      <c r="B1648" s="50"/>
      <c r="C1648" s="15" t="str">
        <f>IFERROR(IF(A1648&lt;&gt;"",VLOOKUP($A1648,'[1]LISTE ARTICLES PA-PV'!$A$2:$AB$1397,4,FALSE),""),"")</f>
        <v/>
      </c>
      <c r="D1648" s="46" t="str">
        <f>IFERROR(IF($A1648&lt;&gt;"",VLOOKUP($A1648,'[1]LISTE ARTICLES PA-PV'!$A$2:$AB$1397,6,FALSE),"0"),"")</f>
        <v>0</v>
      </c>
      <c r="E1648" s="49">
        <f t="shared" si="27"/>
        <v>0</v>
      </c>
      <c r="F1648" s="15" t="str">
        <f>IFERROR(IF($A1648&lt;&gt;"",VLOOKUP($A1648,'[1]LISTE ARTICLES PA-PV'!$A$2:$AB$1397,28,FALSE),""),"")</f>
        <v/>
      </c>
      <c r="G1648" s="15" t="str">
        <f>IFERROR(IF($A1648&lt;&gt;"",VLOOKUP($A1648,'[1]LISTE ARTICLES PA-PV'!$A$2:$AB$1397,27,FALSE),""),"")</f>
        <v/>
      </c>
      <c r="H1648" s="50" t="str">
        <f>IF($A1648&lt;&gt;"",VLOOKUP($A1648,'[1]LISTE ARTICLES PA-PV'!$A$2:$AB$1397,7,FALSE),"0")</f>
        <v>0</v>
      </c>
    </row>
    <row r="1649" spans="1:8" x14ac:dyDescent="0.3">
      <c r="A1649" s="70"/>
      <c r="B1649" s="50"/>
      <c r="C1649" s="15" t="str">
        <f>IFERROR(IF(A1649&lt;&gt;"",VLOOKUP($A1649,'[1]LISTE ARTICLES PA-PV'!$A$2:$AB$1397,4,FALSE),""),"")</f>
        <v/>
      </c>
      <c r="D1649" s="46" t="str">
        <f>IFERROR(IF($A1649&lt;&gt;"",VLOOKUP($A1649,'[1]LISTE ARTICLES PA-PV'!$A$2:$AB$1397,6,FALSE),"0"),"")</f>
        <v>0</v>
      </c>
      <c r="E1649" s="49">
        <f t="shared" si="27"/>
        <v>0</v>
      </c>
      <c r="F1649" s="15" t="str">
        <f>IFERROR(IF($A1649&lt;&gt;"",VLOOKUP($A1649,'[1]LISTE ARTICLES PA-PV'!$A$2:$AB$1397,28,FALSE),""),"")</f>
        <v/>
      </c>
      <c r="G1649" s="15" t="str">
        <f>IFERROR(IF($A1649&lt;&gt;"",VLOOKUP($A1649,'[1]LISTE ARTICLES PA-PV'!$A$2:$AB$1397,27,FALSE),""),"")</f>
        <v/>
      </c>
      <c r="H1649" s="50" t="str">
        <f>IF($A1649&lt;&gt;"",VLOOKUP($A1649,'[1]LISTE ARTICLES PA-PV'!$A$2:$AB$1397,7,FALSE),"0")</f>
        <v>0</v>
      </c>
    </row>
    <row r="1650" spans="1:8" x14ac:dyDescent="0.3">
      <c r="A1650" s="70"/>
      <c r="B1650" s="50"/>
      <c r="C1650" s="15" t="str">
        <f>IFERROR(IF(A1650&lt;&gt;"",VLOOKUP($A1650,'[1]LISTE ARTICLES PA-PV'!$A$2:$AB$1397,4,FALSE),""),"")</f>
        <v/>
      </c>
      <c r="D1650" s="46" t="str">
        <f>IFERROR(IF($A1650&lt;&gt;"",VLOOKUP($A1650,'[1]LISTE ARTICLES PA-PV'!$A$2:$AB$1397,6,FALSE),"0"),"")</f>
        <v>0</v>
      </c>
      <c r="E1650" s="49">
        <f t="shared" si="27"/>
        <v>0</v>
      </c>
      <c r="F1650" s="15" t="str">
        <f>IFERROR(IF($A1650&lt;&gt;"",VLOOKUP($A1650,'[1]LISTE ARTICLES PA-PV'!$A$2:$AB$1397,28,FALSE),""),"")</f>
        <v/>
      </c>
      <c r="G1650" s="15" t="str">
        <f>IFERROR(IF($A1650&lt;&gt;"",VLOOKUP($A1650,'[1]LISTE ARTICLES PA-PV'!$A$2:$AB$1397,27,FALSE),""),"")</f>
        <v/>
      </c>
      <c r="H1650" s="50" t="str">
        <f>IF($A1650&lt;&gt;"",VLOOKUP($A1650,'[1]LISTE ARTICLES PA-PV'!$A$2:$AB$1397,7,FALSE),"0")</f>
        <v>0</v>
      </c>
    </row>
    <row r="1651" spans="1:8" x14ac:dyDescent="0.3">
      <c r="A1651" s="70"/>
      <c r="B1651" s="50"/>
      <c r="C1651" s="15" t="str">
        <f>IFERROR(IF(A1651&lt;&gt;"",VLOOKUP($A1651,'[1]LISTE ARTICLES PA-PV'!$A$2:$AB$1397,4,FALSE),""),"")</f>
        <v/>
      </c>
      <c r="D1651" s="46" t="str">
        <f>IFERROR(IF($A1651&lt;&gt;"",VLOOKUP($A1651,'[1]LISTE ARTICLES PA-PV'!$A$2:$AB$1397,6,FALSE),"0"),"")</f>
        <v>0</v>
      </c>
      <c r="E1651" s="49">
        <f t="shared" si="27"/>
        <v>0</v>
      </c>
      <c r="F1651" s="15" t="str">
        <f>IFERROR(IF($A1651&lt;&gt;"",VLOOKUP($A1651,'[1]LISTE ARTICLES PA-PV'!$A$2:$AB$1397,28,FALSE),""),"")</f>
        <v/>
      </c>
      <c r="G1651" s="15" t="str">
        <f>IFERROR(IF($A1651&lt;&gt;"",VLOOKUP($A1651,'[1]LISTE ARTICLES PA-PV'!$A$2:$AB$1397,27,FALSE),""),"")</f>
        <v/>
      </c>
      <c r="H1651" s="50" t="str">
        <f>IF($A1651&lt;&gt;"",VLOOKUP($A1651,'[1]LISTE ARTICLES PA-PV'!$A$2:$AB$1397,7,FALSE),"0")</f>
        <v>0</v>
      </c>
    </row>
    <row r="1652" spans="1:8" x14ac:dyDescent="0.3">
      <c r="A1652" s="70"/>
      <c r="B1652" s="50"/>
      <c r="C1652" s="15" t="str">
        <f>IFERROR(IF(A1652&lt;&gt;"",VLOOKUP($A1652,'[1]LISTE ARTICLES PA-PV'!$A$2:$AB$1397,4,FALSE),""),"")</f>
        <v/>
      </c>
      <c r="D1652" s="46" t="str">
        <f>IFERROR(IF($A1652&lt;&gt;"",VLOOKUP($A1652,'[1]LISTE ARTICLES PA-PV'!$A$2:$AB$1397,6,FALSE),"0"),"")</f>
        <v>0</v>
      </c>
      <c r="E1652" s="49">
        <f t="shared" si="27"/>
        <v>0</v>
      </c>
      <c r="F1652" s="15" t="str">
        <f>IFERROR(IF($A1652&lt;&gt;"",VLOOKUP($A1652,'[1]LISTE ARTICLES PA-PV'!$A$2:$AB$1397,28,FALSE),""),"")</f>
        <v/>
      </c>
      <c r="G1652" s="15" t="str">
        <f>IFERROR(IF($A1652&lt;&gt;"",VLOOKUP($A1652,'[1]LISTE ARTICLES PA-PV'!$A$2:$AB$1397,27,FALSE),""),"")</f>
        <v/>
      </c>
      <c r="H1652" s="50" t="str">
        <f>IF($A1652&lt;&gt;"",VLOOKUP($A1652,'[1]LISTE ARTICLES PA-PV'!$A$2:$AB$1397,7,FALSE),"0")</f>
        <v>0</v>
      </c>
    </row>
    <row r="1653" spans="1:8" x14ac:dyDescent="0.3">
      <c r="A1653" s="70"/>
      <c r="B1653" s="50"/>
      <c r="C1653" s="15" t="str">
        <f>IFERROR(IF(A1653&lt;&gt;"",VLOOKUP($A1653,'[1]LISTE ARTICLES PA-PV'!$A$2:$AB$1397,4,FALSE),""),"")</f>
        <v/>
      </c>
      <c r="D1653" s="46" t="str">
        <f>IFERROR(IF($A1653&lt;&gt;"",VLOOKUP($A1653,'[1]LISTE ARTICLES PA-PV'!$A$2:$AB$1397,6,FALSE),"0"),"")</f>
        <v>0</v>
      </c>
      <c r="E1653" s="49">
        <f t="shared" si="27"/>
        <v>0</v>
      </c>
      <c r="F1653" s="15" t="str">
        <f>IFERROR(IF($A1653&lt;&gt;"",VLOOKUP($A1653,'[1]LISTE ARTICLES PA-PV'!$A$2:$AB$1397,28,FALSE),""),"")</f>
        <v/>
      </c>
      <c r="G1653" s="15" t="str">
        <f>IFERROR(IF($A1653&lt;&gt;"",VLOOKUP($A1653,'[1]LISTE ARTICLES PA-PV'!$A$2:$AB$1397,27,FALSE),""),"")</f>
        <v/>
      </c>
      <c r="H1653" s="50" t="str">
        <f>IF($A1653&lt;&gt;"",VLOOKUP($A1653,'[1]LISTE ARTICLES PA-PV'!$A$2:$AB$1397,7,FALSE),"0")</f>
        <v>0</v>
      </c>
    </row>
    <row r="1654" spans="1:8" x14ac:dyDescent="0.3">
      <c r="A1654" s="70"/>
      <c r="B1654" s="50"/>
      <c r="C1654" s="15" t="str">
        <f>IFERROR(IF(A1654&lt;&gt;"",VLOOKUP($A1654,'[1]LISTE ARTICLES PA-PV'!$A$2:$AB$1397,4,FALSE),""),"")</f>
        <v/>
      </c>
      <c r="D1654" s="46" t="str">
        <f>IFERROR(IF($A1654&lt;&gt;"",VLOOKUP($A1654,'[1]LISTE ARTICLES PA-PV'!$A$2:$AB$1397,6,FALSE),"0"),"")</f>
        <v>0</v>
      </c>
      <c r="E1654" s="49">
        <f t="shared" si="27"/>
        <v>0</v>
      </c>
      <c r="F1654" s="15" t="str">
        <f>IFERROR(IF($A1654&lt;&gt;"",VLOOKUP($A1654,'[1]LISTE ARTICLES PA-PV'!$A$2:$AB$1397,28,FALSE),""),"")</f>
        <v/>
      </c>
      <c r="G1654" s="15" t="str">
        <f>IFERROR(IF($A1654&lt;&gt;"",VLOOKUP($A1654,'[1]LISTE ARTICLES PA-PV'!$A$2:$AB$1397,27,FALSE),""),"")</f>
        <v/>
      </c>
      <c r="H1654" s="50" t="str">
        <f>IF($A1654&lt;&gt;"",VLOOKUP($A1654,'[1]LISTE ARTICLES PA-PV'!$A$2:$AB$1397,7,FALSE),"0")</f>
        <v>0</v>
      </c>
    </row>
    <row r="1655" spans="1:8" x14ac:dyDescent="0.3">
      <c r="A1655" s="70"/>
      <c r="B1655" s="50"/>
      <c r="C1655" s="15" t="str">
        <f>IFERROR(IF(A1655&lt;&gt;"",VLOOKUP($A1655,'[1]LISTE ARTICLES PA-PV'!$A$2:$AB$1397,4,FALSE),""),"")</f>
        <v/>
      </c>
      <c r="D1655" s="46" t="str">
        <f>IFERROR(IF($A1655&lt;&gt;"",VLOOKUP($A1655,'[1]LISTE ARTICLES PA-PV'!$A$2:$AB$1397,6,FALSE),"0"),"")</f>
        <v>0</v>
      </c>
      <c r="E1655" s="49">
        <f t="shared" si="27"/>
        <v>0</v>
      </c>
      <c r="F1655" s="15" t="str">
        <f>IFERROR(IF($A1655&lt;&gt;"",VLOOKUP($A1655,'[1]LISTE ARTICLES PA-PV'!$A$2:$AB$1397,28,FALSE),""),"")</f>
        <v/>
      </c>
      <c r="G1655" s="15" t="str">
        <f>IFERROR(IF($A1655&lt;&gt;"",VLOOKUP($A1655,'[1]LISTE ARTICLES PA-PV'!$A$2:$AB$1397,27,FALSE),""),"")</f>
        <v/>
      </c>
      <c r="H1655" s="50" t="str">
        <f>IF($A1655&lt;&gt;"",VLOOKUP($A1655,'[1]LISTE ARTICLES PA-PV'!$A$2:$AB$1397,7,FALSE),"0")</f>
        <v>0</v>
      </c>
    </row>
    <row r="1656" spans="1:8" x14ac:dyDescent="0.3">
      <c r="A1656" s="70"/>
      <c r="B1656" s="50"/>
      <c r="C1656" s="15" t="str">
        <f>IFERROR(IF(A1656&lt;&gt;"",VLOOKUP($A1656,'[1]LISTE ARTICLES PA-PV'!$A$2:$AB$1397,4,FALSE),""),"")</f>
        <v/>
      </c>
      <c r="D1656" s="46" t="str">
        <f>IFERROR(IF($A1656&lt;&gt;"",VLOOKUP($A1656,'[1]LISTE ARTICLES PA-PV'!$A$2:$AB$1397,6,FALSE),"0"),"")</f>
        <v>0</v>
      </c>
      <c r="E1656" s="49">
        <f t="shared" si="27"/>
        <v>0</v>
      </c>
      <c r="F1656" s="15" t="str">
        <f>IFERROR(IF($A1656&lt;&gt;"",VLOOKUP($A1656,'[1]LISTE ARTICLES PA-PV'!$A$2:$AB$1397,28,FALSE),""),"")</f>
        <v/>
      </c>
      <c r="G1656" s="15" t="str">
        <f>IFERROR(IF($A1656&lt;&gt;"",VLOOKUP($A1656,'[1]LISTE ARTICLES PA-PV'!$A$2:$AB$1397,27,FALSE),""),"")</f>
        <v/>
      </c>
      <c r="H1656" s="50" t="str">
        <f>IF($A1656&lt;&gt;"",VLOOKUP($A1656,'[1]LISTE ARTICLES PA-PV'!$A$2:$AB$1397,7,FALSE),"0")</f>
        <v>0</v>
      </c>
    </row>
    <row r="1657" spans="1:8" x14ac:dyDescent="0.3">
      <c r="A1657" s="70"/>
      <c r="B1657" s="50"/>
      <c r="C1657" s="15" t="str">
        <f>IFERROR(IF(A1657&lt;&gt;"",VLOOKUP($A1657,'[1]LISTE ARTICLES PA-PV'!$A$2:$AB$1397,4,FALSE),""),"")</f>
        <v/>
      </c>
      <c r="D1657" s="46" t="str">
        <f>IFERROR(IF($A1657&lt;&gt;"",VLOOKUP($A1657,'[1]LISTE ARTICLES PA-PV'!$A$2:$AB$1397,6,FALSE),"0"),"")</f>
        <v>0</v>
      </c>
      <c r="E1657" s="49">
        <f t="shared" si="27"/>
        <v>0</v>
      </c>
      <c r="F1657" s="15" t="str">
        <f>IFERROR(IF($A1657&lt;&gt;"",VLOOKUP($A1657,'[1]LISTE ARTICLES PA-PV'!$A$2:$AB$1397,28,FALSE),""),"")</f>
        <v/>
      </c>
      <c r="G1657" s="15" t="str">
        <f>IFERROR(IF($A1657&lt;&gt;"",VLOOKUP($A1657,'[1]LISTE ARTICLES PA-PV'!$A$2:$AB$1397,27,FALSE),""),"")</f>
        <v/>
      </c>
      <c r="H1657" s="50" t="str">
        <f>IF($A1657&lt;&gt;"",VLOOKUP($A1657,'[1]LISTE ARTICLES PA-PV'!$A$2:$AB$1397,7,FALSE),"0")</f>
        <v>0</v>
      </c>
    </row>
    <row r="1658" spans="1:8" x14ac:dyDescent="0.3">
      <c r="A1658" s="70"/>
      <c r="B1658" s="50"/>
      <c r="C1658" s="15" t="str">
        <f>IFERROR(IF(A1658&lt;&gt;"",VLOOKUP($A1658,'[1]LISTE ARTICLES PA-PV'!$A$2:$AB$1397,4,FALSE),""),"")</f>
        <v/>
      </c>
      <c r="D1658" s="46" t="str">
        <f>IFERROR(IF($A1658&lt;&gt;"",VLOOKUP($A1658,'[1]LISTE ARTICLES PA-PV'!$A$2:$AB$1397,6,FALSE),"0"),"")</f>
        <v>0</v>
      </c>
      <c r="E1658" s="49">
        <f t="shared" si="27"/>
        <v>0</v>
      </c>
      <c r="F1658" s="15" t="str">
        <f>IFERROR(IF($A1658&lt;&gt;"",VLOOKUP($A1658,'[1]LISTE ARTICLES PA-PV'!$A$2:$AB$1397,28,FALSE),""),"")</f>
        <v/>
      </c>
      <c r="G1658" s="15" t="str">
        <f>IFERROR(IF($A1658&lt;&gt;"",VLOOKUP($A1658,'[1]LISTE ARTICLES PA-PV'!$A$2:$AB$1397,27,FALSE),""),"")</f>
        <v/>
      </c>
      <c r="H1658" s="50" t="str">
        <f>IF($A1658&lt;&gt;"",VLOOKUP($A1658,'[1]LISTE ARTICLES PA-PV'!$A$2:$AB$1397,7,FALSE),"0")</f>
        <v>0</v>
      </c>
    </row>
    <row r="1659" spans="1:8" x14ac:dyDescent="0.3">
      <c r="A1659" s="70"/>
      <c r="B1659" s="50"/>
      <c r="C1659" s="15" t="str">
        <f>IFERROR(IF(A1659&lt;&gt;"",VLOOKUP($A1659,'[1]LISTE ARTICLES PA-PV'!$A$2:$AB$1397,4,FALSE),""),"")</f>
        <v/>
      </c>
      <c r="D1659" s="46" t="str">
        <f>IFERROR(IF($A1659&lt;&gt;"",VLOOKUP($A1659,'[1]LISTE ARTICLES PA-PV'!$A$2:$AB$1397,6,FALSE),"0"),"")</f>
        <v>0</v>
      </c>
      <c r="E1659" s="49">
        <f t="shared" si="27"/>
        <v>0</v>
      </c>
      <c r="F1659" s="15" t="str">
        <f>IFERROR(IF($A1659&lt;&gt;"",VLOOKUP($A1659,'[1]LISTE ARTICLES PA-PV'!$A$2:$AB$1397,28,FALSE),""),"")</f>
        <v/>
      </c>
      <c r="G1659" s="15" t="str">
        <f>IFERROR(IF($A1659&lt;&gt;"",VLOOKUP($A1659,'[1]LISTE ARTICLES PA-PV'!$A$2:$AB$1397,27,FALSE),""),"")</f>
        <v/>
      </c>
      <c r="H1659" s="50" t="str">
        <f>IF($A1659&lt;&gt;"",VLOOKUP($A1659,'[1]LISTE ARTICLES PA-PV'!$A$2:$AB$1397,7,FALSE),"0")</f>
        <v>0</v>
      </c>
    </row>
    <row r="1660" spans="1:8" x14ac:dyDescent="0.3">
      <c r="A1660" s="70"/>
      <c r="B1660" s="50"/>
      <c r="C1660" s="15" t="str">
        <f>IFERROR(IF(A1660&lt;&gt;"",VLOOKUP($A1660,'[1]LISTE ARTICLES PA-PV'!$A$2:$AB$1397,4,FALSE),""),"")</f>
        <v/>
      </c>
      <c r="D1660" s="46" t="str">
        <f>IFERROR(IF($A1660&lt;&gt;"",VLOOKUP($A1660,'[1]LISTE ARTICLES PA-PV'!$A$2:$AB$1397,6,FALSE),"0"),"")</f>
        <v>0</v>
      </c>
      <c r="E1660" s="49">
        <f t="shared" si="27"/>
        <v>0</v>
      </c>
      <c r="F1660" s="15" t="str">
        <f>IFERROR(IF($A1660&lt;&gt;"",VLOOKUP($A1660,'[1]LISTE ARTICLES PA-PV'!$A$2:$AB$1397,28,FALSE),""),"")</f>
        <v/>
      </c>
      <c r="G1660" s="15" t="str">
        <f>IFERROR(IF($A1660&lt;&gt;"",VLOOKUP($A1660,'[1]LISTE ARTICLES PA-PV'!$A$2:$AB$1397,27,FALSE),""),"")</f>
        <v/>
      </c>
      <c r="H1660" s="50" t="str">
        <f>IF($A1660&lt;&gt;"",VLOOKUP($A1660,'[1]LISTE ARTICLES PA-PV'!$A$2:$AB$1397,7,FALSE),"0")</f>
        <v>0</v>
      </c>
    </row>
    <row r="1661" spans="1:8" x14ac:dyDescent="0.3">
      <c r="A1661" s="70"/>
      <c r="B1661" s="50"/>
      <c r="C1661" s="15" t="str">
        <f>IFERROR(IF(A1661&lt;&gt;"",VLOOKUP($A1661,'[1]LISTE ARTICLES PA-PV'!$A$2:$AB$1397,4,FALSE),""),"")</f>
        <v/>
      </c>
      <c r="D1661" s="46" t="str">
        <f>IFERROR(IF($A1661&lt;&gt;"",VLOOKUP($A1661,'[1]LISTE ARTICLES PA-PV'!$A$2:$AB$1397,6,FALSE),"0"),"")</f>
        <v>0</v>
      </c>
      <c r="E1661" s="49">
        <f t="shared" si="27"/>
        <v>0</v>
      </c>
      <c r="F1661" s="15" t="str">
        <f>IFERROR(IF($A1661&lt;&gt;"",VLOOKUP($A1661,'[1]LISTE ARTICLES PA-PV'!$A$2:$AB$1397,28,FALSE),""),"")</f>
        <v/>
      </c>
      <c r="G1661" s="15" t="str">
        <f>IFERROR(IF($A1661&lt;&gt;"",VLOOKUP($A1661,'[1]LISTE ARTICLES PA-PV'!$A$2:$AB$1397,27,FALSE),""),"")</f>
        <v/>
      </c>
      <c r="H1661" s="50" t="str">
        <f>IF($A1661&lt;&gt;"",VLOOKUP($A1661,'[1]LISTE ARTICLES PA-PV'!$A$2:$AB$1397,7,FALSE),"0")</f>
        <v>0</v>
      </c>
    </row>
    <row r="1662" spans="1:8" x14ac:dyDescent="0.3">
      <c r="A1662" s="70"/>
      <c r="B1662" s="50"/>
      <c r="C1662" s="15" t="str">
        <f>IFERROR(IF(A1662&lt;&gt;"",VLOOKUP($A1662,'[1]LISTE ARTICLES PA-PV'!$A$2:$AB$1397,4,FALSE),""),"")</f>
        <v/>
      </c>
      <c r="D1662" s="46" t="str">
        <f>IFERROR(IF($A1662&lt;&gt;"",VLOOKUP($A1662,'[1]LISTE ARTICLES PA-PV'!$A$2:$AB$1397,6,FALSE),"0"),"")</f>
        <v>0</v>
      </c>
      <c r="E1662" s="49">
        <f t="shared" si="27"/>
        <v>0</v>
      </c>
      <c r="F1662" s="15" t="str">
        <f>IFERROR(IF($A1662&lt;&gt;"",VLOOKUP($A1662,'[1]LISTE ARTICLES PA-PV'!$A$2:$AB$1397,28,FALSE),""),"")</f>
        <v/>
      </c>
      <c r="G1662" s="15" t="str">
        <f>IFERROR(IF($A1662&lt;&gt;"",VLOOKUP($A1662,'[1]LISTE ARTICLES PA-PV'!$A$2:$AB$1397,27,FALSE),""),"")</f>
        <v/>
      </c>
      <c r="H1662" s="50" t="str">
        <f>IF($A1662&lt;&gt;"",VLOOKUP($A1662,'[1]LISTE ARTICLES PA-PV'!$A$2:$AB$1397,7,FALSE),"0")</f>
        <v>0</v>
      </c>
    </row>
    <row r="1663" spans="1:8" x14ac:dyDescent="0.3">
      <c r="A1663" s="70"/>
      <c r="B1663" s="50"/>
      <c r="C1663" s="15" t="str">
        <f>IFERROR(IF(A1663&lt;&gt;"",VLOOKUP($A1663,'[1]LISTE ARTICLES PA-PV'!$A$2:$AB$1397,4,FALSE),""),"")</f>
        <v/>
      </c>
      <c r="D1663" s="46" t="str">
        <f>IFERROR(IF($A1663&lt;&gt;"",VLOOKUP($A1663,'[1]LISTE ARTICLES PA-PV'!$A$2:$AB$1397,6,FALSE),"0"),"")</f>
        <v>0</v>
      </c>
      <c r="E1663" s="49">
        <f t="shared" si="27"/>
        <v>0</v>
      </c>
      <c r="F1663" s="15" t="str">
        <f>IFERROR(IF($A1663&lt;&gt;"",VLOOKUP($A1663,'[1]LISTE ARTICLES PA-PV'!$A$2:$AB$1397,28,FALSE),""),"")</f>
        <v/>
      </c>
      <c r="G1663" s="15" t="str">
        <f>IFERROR(IF($A1663&lt;&gt;"",VLOOKUP($A1663,'[1]LISTE ARTICLES PA-PV'!$A$2:$AB$1397,27,FALSE),""),"")</f>
        <v/>
      </c>
      <c r="H1663" s="50" t="str">
        <f>IF($A1663&lt;&gt;"",VLOOKUP($A1663,'[1]LISTE ARTICLES PA-PV'!$A$2:$AB$1397,7,FALSE),"0")</f>
        <v>0</v>
      </c>
    </row>
    <row r="1664" spans="1:8" x14ac:dyDescent="0.3">
      <c r="A1664" s="70"/>
      <c r="B1664" s="50"/>
      <c r="C1664" s="15" t="str">
        <f>IFERROR(IF(A1664&lt;&gt;"",VLOOKUP($A1664,'[1]LISTE ARTICLES PA-PV'!$A$2:$AB$1397,4,FALSE),""),"")</f>
        <v/>
      </c>
      <c r="D1664" s="46" t="str">
        <f>IFERROR(IF($A1664&lt;&gt;"",VLOOKUP($A1664,'[1]LISTE ARTICLES PA-PV'!$A$2:$AB$1397,6,FALSE),"0"),"")</f>
        <v>0</v>
      </c>
      <c r="E1664" s="49">
        <f t="shared" si="27"/>
        <v>0</v>
      </c>
      <c r="F1664" s="15" t="str">
        <f>IFERROR(IF($A1664&lt;&gt;"",VLOOKUP($A1664,'[1]LISTE ARTICLES PA-PV'!$A$2:$AB$1397,28,FALSE),""),"")</f>
        <v/>
      </c>
      <c r="G1664" s="15" t="str">
        <f>IFERROR(IF($A1664&lt;&gt;"",VLOOKUP($A1664,'[1]LISTE ARTICLES PA-PV'!$A$2:$AB$1397,27,FALSE),""),"")</f>
        <v/>
      </c>
      <c r="H1664" s="50" t="str">
        <f>IF($A1664&lt;&gt;"",VLOOKUP($A1664,'[1]LISTE ARTICLES PA-PV'!$A$2:$AB$1397,7,FALSE),"0")</f>
        <v>0</v>
      </c>
    </row>
    <row r="1665" spans="1:8" x14ac:dyDescent="0.3">
      <c r="A1665" s="70"/>
      <c r="B1665" s="50"/>
      <c r="C1665" s="15" t="str">
        <f>IFERROR(IF(A1665&lt;&gt;"",VLOOKUP($A1665,'[1]LISTE ARTICLES PA-PV'!$A$2:$AB$1397,4,FALSE),""),"")</f>
        <v/>
      </c>
      <c r="D1665" s="46" t="str">
        <f>IFERROR(IF($A1665&lt;&gt;"",VLOOKUP($A1665,'[1]LISTE ARTICLES PA-PV'!$A$2:$AB$1397,6,FALSE),"0"),"")</f>
        <v>0</v>
      </c>
      <c r="E1665" s="49">
        <f t="shared" si="27"/>
        <v>0</v>
      </c>
      <c r="F1665" s="15" t="str">
        <f>IFERROR(IF($A1665&lt;&gt;"",VLOOKUP($A1665,'[1]LISTE ARTICLES PA-PV'!$A$2:$AB$1397,28,FALSE),""),"")</f>
        <v/>
      </c>
      <c r="G1665" s="15" t="str">
        <f>IFERROR(IF($A1665&lt;&gt;"",VLOOKUP($A1665,'[1]LISTE ARTICLES PA-PV'!$A$2:$AB$1397,27,FALSE),""),"")</f>
        <v/>
      </c>
      <c r="H1665" s="50" t="str">
        <f>IF($A1665&lt;&gt;"",VLOOKUP($A1665,'[1]LISTE ARTICLES PA-PV'!$A$2:$AB$1397,7,FALSE),"0")</f>
        <v>0</v>
      </c>
    </row>
    <row r="1666" spans="1:8" x14ac:dyDescent="0.3">
      <c r="A1666" s="70"/>
      <c r="B1666" s="50"/>
      <c r="C1666" s="15" t="str">
        <f>IFERROR(IF(A1666&lt;&gt;"",VLOOKUP($A1666,'[1]LISTE ARTICLES PA-PV'!$A$2:$AB$1397,4,FALSE),""),"")</f>
        <v/>
      </c>
      <c r="D1666" s="46" t="str">
        <f>IFERROR(IF($A1666&lt;&gt;"",VLOOKUP($A1666,'[1]LISTE ARTICLES PA-PV'!$A$2:$AB$1397,6,FALSE),"0"),"")</f>
        <v>0</v>
      </c>
      <c r="E1666" s="49">
        <f t="shared" si="27"/>
        <v>0</v>
      </c>
      <c r="F1666" s="15" t="str">
        <f>IFERROR(IF($A1666&lt;&gt;"",VLOOKUP($A1666,'[1]LISTE ARTICLES PA-PV'!$A$2:$AB$1397,28,FALSE),""),"")</f>
        <v/>
      </c>
      <c r="G1666" s="15" t="str">
        <f>IFERROR(IF($A1666&lt;&gt;"",VLOOKUP($A1666,'[1]LISTE ARTICLES PA-PV'!$A$2:$AB$1397,27,FALSE),""),"")</f>
        <v/>
      </c>
      <c r="H1666" s="50" t="str">
        <f>IF($A1666&lt;&gt;"",VLOOKUP($A1666,'[1]LISTE ARTICLES PA-PV'!$A$2:$AB$1397,7,FALSE),"0")</f>
        <v>0</v>
      </c>
    </row>
    <row r="1667" spans="1:8" x14ac:dyDescent="0.3">
      <c r="A1667" s="70"/>
      <c r="B1667" s="50"/>
      <c r="C1667" s="15" t="str">
        <f>IFERROR(IF(A1667&lt;&gt;"",VLOOKUP($A1667,'[1]LISTE ARTICLES PA-PV'!$A$2:$AB$1397,4,FALSE),""),"")</f>
        <v/>
      </c>
      <c r="D1667" s="46" t="str">
        <f>IFERROR(IF($A1667&lt;&gt;"",VLOOKUP($A1667,'[1]LISTE ARTICLES PA-PV'!$A$2:$AB$1397,6,FALSE),"0"),"")</f>
        <v>0</v>
      </c>
      <c r="E1667" s="49">
        <f t="shared" si="27"/>
        <v>0</v>
      </c>
      <c r="F1667" s="15" t="str">
        <f>IFERROR(IF($A1667&lt;&gt;"",VLOOKUP($A1667,'[1]LISTE ARTICLES PA-PV'!$A$2:$AB$1397,28,FALSE),""),"")</f>
        <v/>
      </c>
      <c r="G1667" s="15" t="str">
        <f>IFERROR(IF($A1667&lt;&gt;"",VLOOKUP($A1667,'[1]LISTE ARTICLES PA-PV'!$A$2:$AB$1397,27,FALSE),""),"")</f>
        <v/>
      </c>
      <c r="H1667" s="50" t="str">
        <f>IF($A1667&lt;&gt;"",VLOOKUP($A1667,'[1]LISTE ARTICLES PA-PV'!$A$2:$AB$1397,7,FALSE),"0")</f>
        <v>0</v>
      </c>
    </row>
    <row r="1668" spans="1:8" x14ac:dyDescent="0.3">
      <c r="A1668" s="70"/>
      <c r="B1668" s="50"/>
      <c r="C1668" s="15" t="str">
        <f>IFERROR(IF(A1668&lt;&gt;"",VLOOKUP($A1668,'[1]LISTE ARTICLES PA-PV'!$A$2:$AB$1397,4,FALSE),""),"")</f>
        <v/>
      </c>
      <c r="D1668" s="46" t="str">
        <f>IFERROR(IF($A1668&lt;&gt;"",VLOOKUP($A1668,'[1]LISTE ARTICLES PA-PV'!$A$2:$AB$1397,6,FALSE),"0"),"")</f>
        <v>0</v>
      </c>
      <c r="E1668" s="49">
        <f t="shared" si="27"/>
        <v>0</v>
      </c>
      <c r="F1668" s="15" t="str">
        <f>IFERROR(IF($A1668&lt;&gt;"",VLOOKUP($A1668,'[1]LISTE ARTICLES PA-PV'!$A$2:$AB$1397,28,FALSE),""),"")</f>
        <v/>
      </c>
      <c r="G1668" s="15" t="str">
        <f>IFERROR(IF($A1668&lt;&gt;"",VLOOKUP($A1668,'[1]LISTE ARTICLES PA-PV'!$A$2:$AB$1397,27,FALSE),""),"")</f>
        <v/>
      </c>
      <c r="H1668" s="50" t="str">
        <f>IF($A1668&lt;&gt;"",VLOOKUP($A1668,'[1]LISTE ARTICLES PA-PV'!$A$2:$AB$1397,7,FALSE),"0")</f>
        <v>0</v>
      </c>
    </row>
    <row r="1669" spans="1:8" x14ac:dyDescent="0.3">
      <c r="A1669" s="70"/>
      <c r="B1669" s="50"/>
      <c r="C1669" s="15" t="str">
        <f>IFERROR(IF(A1669&lt;&gt;"",VLOOKUP($A1669,'[1]LISTE ARTICLES PA-PV'!$A$2:$AB$1397,4,FALSE),""),"")</f>
        <v/>
      </c>
      <c r="D1669" s="46" t="str">
        <f>IFERROR(IF($A1669&lt;&gt;"",VLOOKUP($A1669,'[1]LISTE ARTICLES PA-PV'!$A$2:$AB$1397,6,FALSE),"0"),"")</f>
        <v>0</v>
      </c>
      <c r="E1669" s="49">
        <f t="shared" si="27"/>
        <v>0</v>
      </c>
      <c r="F1669" s="15" t="str">
        <f>IFERROR(IF($A1669&lt;&gt;"",VLOOKUP($A1669,'[1]LISTE ARTICLES PA-PV'!$A$2:$AB$1397,28,FALSE),""),"")</f>
        <v/>
      </c>
      <c r="G1669" s="15" t="str">
        <f>IFERROR(IF($A1669&lt;&gt;"",VLOOKUP($A1669,'[1]LISTE ARTICLES PA-PV'!$A$2:$AB$1397,27,FALSE),""),"")</f>
        <v/>
      </c>
      <c r="H1669" s="50" t="str">
        <f>IF($A1669&lt;&gt;"",VLOOKUP($A1669,'[1]LISTE ARTICLES PA-PV'!$A$2:$AB$1397,7,FALSE),"0")</f>
        <v>0</v>
      </c>
    </row>
    <row r="1670" spans="1:8" x14ac:dyDescent="0.3">
      <c r="A1670" s="70"/>
      <c r="B1670" s="50"/>
      <c r="C1670" s="15" t="str">
        <f>IFERROR(IF(A1670&lt;&gt;"",VLOOKUP($A1670,'[1]LISTE ARTICLES PA-PV'!$A$2:$AB$1397,4,FALSE),""),"")</f>
        <v/>
      </c>
      <c r="D1670" s="46" t="str">
        <f>IFERROR(IF($A1670&lt;&gt;"",VLOOKUP($A1670,'[1]LISTE ARTICLES PA-PV'!$A$2:$AB$1397,6,FALSE),"0"),"")</f>
        <v>0</v>
      </c>
      <c r="E1670" s="49">
        <f t="shared" si="27"/>
        <v>0</v>
      </c>
      <c r="F1670" s="15" t="str">
        <f>IFERROR(IF($A1670&lt;&gt;"",VLOOKUP($A1670,'[1]LISTE ARTICLES PA-PV'!$A$2:$AB$1397,28,FALSE),""),"")</f>
        <v/>
      </c>
      <c r="G1670" s="15" t="str">
        <f>IFERROR(IF($A1670&lt;&gt;"",VLOOKUP($A1670,'[1]LISTE ARTICLES PA-PV'!$A$2:$AB$1397,27,FALSE),""),"")</f>
        <v/>
      </c>
      <c r="H1670" s="50" t="str">
        <f>IF($A1670&lt;&gt;"",VLOOKUP($A1670,'[1]LISTE ARTICLES PA-PV'!$A$2:$AB$1397,7,FALSE),"0")</f>
        <v>0</v>
      </c>
    </row>
    <row r="1671" spans="1:8" x14ac:dyDescent="0.3">
      <c r="A1671" s="70"/>
      <c r="B1671" s="50"/>
      <c r="C1671" s="15" t="str">
        <f>IFERROR(IF(A1671&lt;&gt;"",VLOOKUP($A1671,'[1]LISTE ARTICLES PA-PV'!$A$2:$AB$1397,4,FALSE),""),"")</f>
        <v/>
      </c>
      <c r="D1671" s="46" t="str">
        <f>IFERROR(IF($A1671&lt;&gt;"",VLOOKUP($A1671,'[1]LISTE ARTICLES PA-PV'!$A$2:$AB$1397,6,FALSE),"0"),"")</f>
        <v>0</v>
      </c>
      <c r="E1671" s="49">
        <f t="shared" si="27"/>
        <v>0</v>
      </c>
      <c r="F1671" s="15" t="str">
        <f>IFERROR(IF($A1671&lt;&gt;"",VLOOKUP($A1671,'[1]LISTE ARTICLES PA-PV'!$A$2:$AB$1397,28,FALSE),""),"")</f>
        <v/>
      </c>
      <c r="G1671" s="15" t="str">
        <f>IFERROR(IF($A1671&lt;&gt;"",VLOOKUP($A1671,'[1]LISTE ARTICLES PA-PV'!$A$2:$AB$1397,27,FALSE),""),"")</f>
        <v/>
      </c>
      <c r="H1671" s="50" t="str">
        <f>IF($A1671&lt;&gt;"",VLOOKUP($A1671,'[1]LISTE ARTICLES PA-PV'!$A$2:$AB$1397,7,FALSE),"0")</f>
        <v>0</v>
      </c>
    </row>
    <row r="1672" spans="1:8" x14ac:dyDescent="0.3">
      <c r="A1672" s="70"/>
      <c r="B1672" s="50"/>
      <c r="C1672" s="15" t="str">
        <f>IFERROR(IF(A1672&lt;&gt;"",VLOOKUP($A1672,'[1]LISTE ARTICLES PA-PV'!$A$2:$AB$1397,4,FALSE),""),"")</f>
        <v/>
      </c>
      <c r="D1672" s="46" t="str">
        <f>IFERROR(IF($A1672&lt;&gt;"",VLOOKUP($A1672,'[1]LISTE ARTICLES PA-PV'!$A$2:$AB$1397,6,FALSE),"0"),"")</f>
        <v>0</v>
      </c>
      <c r="E1672" s="49">
        <f t="shared" si="27"/>
        <v>0</v>
      </c>
      <c r="F1672" s="15" t="str">
        <f>IFERROR(IF($A1672&lt;&gt;"",VLOOKUP($A1672,'[1]LISTE ARTICLES PA-PV'!$A$2:$AB$1397,28,FALSE),""),"")</f>
        <v/>
      </c>
      <c r="G1672" s="15" t="str">
        <f>IFERROR(IF($A1672&lt;&gt;"",VLOOKUP($A1672,'[1]LISTE ARTICLES PA-PV'!$A$2:$AB$1397,27,FALSE),""),"")</f>
        <v/>
      </c>
      <c r="H1672" s="50" t="str">
        <f>IF($A1672&lt;&gt;"",VLOOKUP($A1672,'[1]LISTE ARTICLES PA-PV'!$A$2:$AB$1397,7,FALSE),"0")</f>
        <v>0</v>
      </c>
    </row>
    <row r="1673" spans="1:8" x14ac:dyDescent="0.3">
      <c r="A1673" s="70"/>
      <c r="B1673" s="50"/>
      <c r="C1673" s="15" t="str">
        <f>IFERROR(IF(A1673&lt;&gt;"",VLOOKUP($A1673,'[1]LISTE ARTICLES PA-PV'!$A$2:$AB$1397,4,FALSE),""),"")</f>
        <v/>
      </c>
      <c r="D1673" s="46" t="str">
        <f>IFERROR(IF($A1673&lt;&gt;"",VLOOKUP($A1673,'[1]LISTE ARTICLES PA-PV'!$A$2:$AB$1397,6,FALSE),"0"),"")</f>
        <v>0</v>
      </c>
      <c r="E1673" s="49">
        <f t="shared" si="27"/>
        <v>0</v>
      </c>
      <c r="F1673" s="15" t="str">
        <f>IFERROR(IF($A1673&lt;&gt;"",VLOOKUP($A1673,'[1]LISTE ARTICLES PA-PV'!$A$2:$AB$1397,28,FALSE),""),"")</f>
        <v/>
      </c>
      <c r="G1673" s="15" t="str">
        <f>IFERROR(IF($A1673&lt;&gt;"",VLOOKUP($A1673,'[1]LISTE ARTICLES PA-PV'!$A$2:$AB$1397,27,FALSE),""),"")</f>
        <v/>
      </c>
      <c r="H1673" s="50" t="str">
        <f>IF($A1673&lt;&gt;"",VLOOKUP($A1673,'[1]LISTE ARTICLES PA-PV'!$A$2:$AB$1397,7,FALSE),"0")</f>
        <v>0</v>
      </c>
    </row>
    <row r="1674" spans="1:8" x14ac:dyDescent="0.3">
      <c r="A1674" s="70"/>
      <c r="B1674" s="50"/>
      <c r="C1674" s="15" t="str">
        <f>IFERROR(IF(A1674&lt;&gt;"",VLOOKUP($A1674,'[1]LISTE ARTICLES PA-PV'!$A$2:$AB$1397,4,FALSE),""),"")</f>
        <v/>
      </c>
      <c r="D1674" s="46" t="str">
        <f>IFERROR(IF($A1674&lt;&gt;"",VLOOKUP($A1674,'[1]LISTE ARTICLES PA-PV'!$A$2:$AB$1397,6,FALSE),"0"),"")</f>
        <v>0</v>
      </c>
      <c r="E1674" s="49">
        <f t="shared" si="27"/>
        <v>0</v>
      </c>
      <c r="F1674" s="15" t="str">
        <f>IFERROR(IF($A1674&lt;&gt;"",VLOOKUP($A1674,'[1]LISTE ARTICLES PA-PV'!$A$2:$AB$1397,28,FALSE),""),"")</f>
        <v/>
      </c>
      <c r="G1674" s="15" t="str">
        <f>IFERROR(IF($A1674&lt;&gt;"",VLOOKUP($A1674,'[1]LISTE ARTICLES PA-PV'!$A$2:$AB$1397,27,FALSE),""),"")</f>
        <v/>
      </c>
      <c r="H1674" s="50" t="str">
        <f>IF($A1674&lt;&gt;"",VLOOKUP($A1674,'[1]LISTE ARTICLES PA-PV'!$A$2:$AB$1397,7,FALSE),"0")</f>
        <v>0</v>
      </c>
    </row>
    <row r="1675" spans="1:8" x14ac:dyDescent="0.3">
      <c r="A1675" s="70"/>
      <c r="B1675" s="50"/>
      <c r="C1675" s="15" t="str">
        <f>IFERROR(IF(A1675&lt;&gt;"",VLOOKUP($A1675,'[1]LISTE ARTICLES PA-PV'!$A$2:$AB$1397,4,FALSE),""),"")</f>
        <v/>
      </c>
      <c r="D1675" s="46" t="str">
        <f>IFERROR(IF($A1675&lt;&gt;"",VLOOKUP($A1675,'[1]LISTE ARTICLES PA-PV'!$A$2:$AB$1397,6,FALSE),"0"),"")</f>
        <v>0</v>
      </c>
      <c r="E1675" s="49">
        <f t="shared" si="27"/>
        <v>0</v>
      </c>
      <c r="F1675" s="15" t="str">
        <f>IFERROR(IF($A1675&lt;&gt;"",VLOOKUP($A1675,'[1]LISTE ARTICLES PA-PV'!$A$2:$AB$1397,28,FALSE),""),"")</f>
        <v/>
      </c>
      <c r="G1675" s="15" t="str">
        <f>IFERROR(IF($A1675&lt;&gt;"",VLOOKUP($A1675,'[1]LISTE ARTICLES PA-PV'!$A$2:$AB$1397,27,FALSE),""),"")</f>
        <v/>
      </c>
      <c r="H1675" s="50" t="str">
        <f>IF($A1675&lt;&gt;"",VLOOKUP($A1675,'[1]LISTE ARTICLES PA-PV'!$A$2:$AB$1397,7,FALSE),"0")</f>
        <v>0</v>
      </c>
    </row>
    <row r="1676" spans="1:8" x14ac:dyDescent="0.3">
      <c r="A1676" s="70"/>
      <c r="B1676" s="50"/>
      <c r="C1676" s="15" t="str">
        <f>IFERROR(IF(A1676&lt;&gt;"",VLOOKUP($A1676,'[1]LISTE ARTICLES PA-PV'!$A$2:$AB$1397,4,FALSE),""),"")</f>
        <v/>
      </c>
      <c r="D1676" s="46" t="str">
        <f>IFERROR(IF($A1676&lt;&gt;"",VLOOKUP($A1676,'[1]LISTE ARTICLES PA-PV'!$A$2:$AB$1397,6,FALSE),"0"),"")</f>
        <v>0</v>
      </c>
      <c r="E1676" s="49">
        <f t="shared" si="27"/>
        <v>0</v>
      </c>
      <c r="F1676" s="15" t="str">
        <f>IFERROR(IF($A1676&lt;&gt;"",VLOOKUP($A1676,'[1]LISTE ARTICLES PA-PV'!$A$2:$AB$1397,28,FALSE),""),"")</f>
        <v/>
      </c>
      <c r="G1676" s="15" t="str">
        <f>IFERROR(IF($A1676&lt;&gt;"",VLOOKUP($A1676,'[1]LISTE ARTICLES PA-PV'!$A$2:$AB$1397,27,FALSE),""),"")</f>
        <v/>
      </c>
      <c r="H1676" s="50" t="str">
        <f>IF($A1676&lt;&gt;"",VLOOKUP($A1676,'[1]LISTE ARTICLES PA-PV'!$A$2:$AB$1397,7,FALSE),"0")</f>
        <v>0</v>
      </c>
    </row>
    <row r="1677" spans="1:8" x14ac:dyDescent="0.3">
      <c r="A1677" s="70"/>
      <c r="B1677" s="50"/>
      <c r="C1677" s="15" t="str">
        <f>IFERROR(IF(A1677&lt;&gt;"",VLOOKUP($A1677,'[1]LISTE ARTICLES PA-PV'!$A$2:$AB$1397,4,FALSE),""),"")</f>
        <v/>
      </c>
      <c r="D1677" s="46" t="str">
        <f>IFERROR(IF($A1677&lt;&gt;"",VLOOKUP($A1677,'[1]LISTE ARTICLES PA-PV'!$A$2:$AB$1397,6,FALSE),"0"),"")</f>
        <v>0</v>
      </c>
      <c r="E1677" s="49">
        <f t="shared" si="27"/>
        <v>0</v>
      </c>
      <c r="F1677" s="15" t="str">
        <f>IFERROR(IF($A1677&lt;&gt;"",VLOOKUP($A1677,'[1]LISTE ARTICLES PA-PV'!$A$2:$AB$1397,28,FALSE),""),"")</f>
        <v/>
      </c>
      <c r="G1677" s="15" t="str">
        <f>IFERROR(IF($A1677&lt;&gt;"",VLOOKUP($A1677,'[1]LISTE ARTICLES PA-PV'!$A$2:$AB$1397,27,FALSE),""),"")</f>
        <v/>
      </c>
      <c r="H1677" s="50" t="str">
        <f>IF($A1677&lt;&gt;"",VLOOKUP($A1677,'[1]LISTE ARTICLES PA-PV'!$A$2:$AB$1397,7,FALSE),"0")</f>
        <v>0</v>
      </c>
    </row>
    <row r="1678" spans="1:8" x14ac:dyDescent="0.3">
      <c r="A1678" s="70"/>
      <c r="B1678" s="50"/>
      <c r="C1678" s="15" t="str">
        <f>IFERROR(IF(A1678&lt;&gt;"",VLOOKUP($A1678,'[1]LISTE ARTICLES PA-PV'!$A$2:$AB$1397,4,FALSE),""),"")</f>
        <v/>
      </c>
      <c r="D1678" s="46" t="str">
        <f>IFERROR(IF($A1678&lt;&gt;"",VLOOKUP($A1678,'[1]LISTE ARTICLES PA-PV'!$A$2:$AB$1397,6,FALSE),"0"),"")</f>
        <v>0</v>
      </c>
      <c r="E1678" s="49">
        <f t="shared" si="27"/>
        <v>0</v>
      </c>
      <c r="F1678" s="15" t="str">
        <f>IFERROR(IF($A1678&lt;&gt;"",VLOOKUP($A1678,'[1]LISTE ARTICLES PA-PV'!$A$2:$AB$1397,28,FALSE),""),"")</f>
        <v/>
      </c>
      <c r="G1678" s="15" t="str">
        <f>IFERROR(IF($A1678&lt;&gt;"",VLOOKUP($A1678,'[1]LISTE ARTICLES PA-PV'!$A$2:$AB$1397,27,FALSE),""),"")</f>
        <v/>
      </c>
      <c r="H1678" s="50" t="str">
        <f>IF($A1678&lt;&gt;"",VLOOKUP($A1678,'[1]LISTE ARTICLES PA-PV'!$A$2:$AB$1397,7,FALSE),"0")</f>
        <v>0</v>
      </c>
    </row>
    <row r="1679" spans="1:8" x14ac:dyDescent="0.3">
      <c r="A1679" s="70"/>
      <c r="B1679" s="50"/>
      <c r="C1679" s="15" t="str">
        <f>IFERROR(IF(A1679&lt;&gt;"",VLOOKUP($A1679,'[1]LISTE ARTICLES PA-PV'!$A$2:$AB$1397,4,FALSE),""),"")</f>
        <v/>
      </c>
      <c r="D1679" s="46" t="str">
        <f>IFERROR(IF($A1679&lt;&gt;"",VLOOKUP($A1679,'[1]LISTE ARTICLES PA-PV'!$A$2:$AB$1397,6,FALSE),"0"),"")</f>
        <v>0</v>
      </c>
      <c r="E1679" s="49">
        <f t="shared" si="27"/>
        <v>0</v>
      </c>
      <c r="F1679" s="15" t="str">
        <f>IFERROR(IF($A1679&lt;&gt;"",VLOOKUP($A1679,'[1]LISTE ARTICLES PA-PV'!$A$2:$AB$1397,28,FALSE),""),"")</f>
        <v/>
      </c>
      <c r="G1679" s="15" t="str">
        <f>IFERROR(IF($A1679&lt;&gt;"",VLOOKUP($A1679,'[1]LISTE ARTICLES PA-PV'!$A$2:$AB$1397,27,FALSE),""),"")</f>
        <v/>
      </c>
      <c r="H1679" s="50" t="str">
        <f>IF($A1679&lt;&gt;"",VLOOKUP($A1679,'[1]LISTE ARTICLES PA-PV'!$A$2:$AB$1397,7,FALSE),"0")</f>
        <v>0</v>
      </c>
    </row>
    <row r="1680" spans="1:8" x14ac:dyDescent="0.3">
      <c r="A1680" s="70"/>
      <c r="B1680" s="50"/>
      <c r="C1680" s="15" t="str">
        <f>IFERROR(IF(A1680&lt;&gt;"",VLOOKUP($A1680,'[1]LISTE ARTICLES PA-PV'!$A$2:$AB$1397,4,FALSE),""),"")</f>
        <v/>
      </c>
      <c r="D1680" s="46" t="str">
        <f>IFERROR(IF($A1680&lt;&gt;"",VLOOKUP($A1680,'[1]LISTE ARTICLES PA-PV'!$A$2:$AB$1397,6,FALSE),"0"),"")</f>
        <v>0</v>
      </c>
      <c r="E1680" s="49">
        <f t="shared" si="27"/>
        <v>0</v>
      </c>
      <c r="F1680" s="15" t="str">
        <f>IFERROR(IF($A1680&lt;&gt;"",VLOOKUP($A1680,'[1]LISTE ARTICLES PA-PV'!$A$2:$AB$1397,28,FALSE),""),"")</f>
        <v/>
      </c>
      <c r="G1680" s="15" t="str">
        <f>IFERROR(IF($A1680&lt;&gt;"",VLOOKUP($A1680,'[1]LISTE ARTICLES PA-PV'!$A$2:$AB$1397,27,FALSE),""),"")</f>
        <v/>
      </c>
      <c r="H1680" s="50" t="str">
        <f>IF($A1680&lt;&gt;"",VLOOKUP($A1680,'[1]LISTE ARTICLES PA-PV'!$A$2:$AB$1397,7,FALSE),"0")</f>
        <v>0</v>
      </c>
    </row>
    <row r="1681" spans="1:8" x14ac:dyDescent="0.3">
      <c r="A1681" s="70"/>
      <c r="B1681" s="50"/>
      <c r="C1681" s="15" t="str">
        <f>IFERROR(IF(A1681&lt;&gt;"",VLOOKUP($A1681,'[1]LISTE ARTICLES PA-PV'!$A$2:$AB$1397,4,FALSE),""),"")</f>
        <v/>
      </c>
      <c r="D1681" s="46" t="str">
        <f>IFERROR(IF($A1681&lt;&gt;"",VLOOKUP($A1681,'[1]LISTE ARTICLES PA-PV'!$A$2:$AB$1397,6,FALSE),"0"),"")</f>
        <v>0</v>
      </c>
      <c r="E1681" s="49">
        <f t="shared" si="27"/>
        <v>0</v>
      </c>
      <c r="F1681" s="15" t="str">
        <f>IFERROR(IF($A1681&lt;&gt;"",VLOOKUP($A1681,'[1]LISTE ARTICLES PA-PV'!$A$2:$AB$1397,28,FALSE),""),"")</f>
        <v/>
      </c>
      <c r="G1681" s="15" t="str">
        <f>IFERROR(IF($A1681&lt;&gt;"",VLOOKUP($A1681,'[1]LISTE ARTICLES PA-PV'!$A$2:$AB$1397,27,FALSE),""),"")</f>
        <v/>
      </c>
      <c r="H1681" s="50" t="str">
        <f>IF($A1681&lt;&gt;"",VLOOKUP($A1681,'[1]LISTE ARTICLES PA-PV'!$A$2:$AB$1397,7,FALSE),"0")</f>
        <v>0</v>
      </c>
    </row>
    <row r="1682" spans="1:8" x14ac:dyDescent="0.3">
      <c r="A1682" s="70"/>
      <c r="B1682" s="50"/>
      <c r="C1682" s="15" t="str">
        <f>IFERROR(IF(A1682&lt;&gt;"",VLOOKUP($A1682,'[1]LISTE ARTICLES PA-PV'!$A$2:$AB$1397,4,FALSE),""),"")</f>
        <v/>
      </c>
      <c r="D1682" s="46" t="str">
        <f>IFERROR(IF($A1682&lt;&gt;"",VLOOKUP($A1682,'[1]LISTE ARTICLES PA-PV'!$A$2:$AB$1397,6,FALSE),"0"),"")</f>
        <v>0</v>
      </c>
      <c r="E1682" s="49">
        <f t="shared" si="27"/>
        <v>0</v>
      </c>
      <c r="F1682" s="15" t="str">
        <f>IFERROR(IF($A1682&lt;&gt;"",VLOOKUP($A1682,'[1]LISTE ARTICLES PA-PV'!$A$2:$AB$1397,28,FALSE),""),"")</f>
        <v/>
      </c>
      <c r="G1682" s="15" t="str">
        <f>IFERROR(IF($A1682&lt;&gt;"",VLOOKUP($A1682,'[1]LISTE ARTICLES PA-PV'!$A$2:$AB$1397,27,FALSE),""),"")</f>
        <v/>
      </c>
      <c r="H1682" s="50" t="str">
        <f>IF($A1682&lt;&gt;"",VLOOKUP($A1682,'[1]LISTE ARTICLES PA-PV'!$A$2:$AB$1397,7,FALSE),"0")</f>
        <v>0</v>
      </c>
    </row>
    <row r="1683" spans="1:8" x14ac:dyDescent="0.3">
      <c r="A1683" s="70"/>
      <c r="B1683" s="50"/>
      <c r="C1683" s="15" t="str">
        <f>IFERROR(IF(A1683&lt;&gt;"",VLOOKUP($A1683,'[1]LISTE ARTICLES PA-PV'!$A$2:$AB$1397,4,FALSE),""),"")</f>
        <v/>
      </c>
      <c r="D1683" s="46" t="str">
        <f>IFERROR(IF($A1683&lt;&gt;"",VLOOKUP($A1683,'[1]LISTE ARTICLES PA-PV'!$A$2:$AB$1397,6,FALSE),"0"),"")</f>
        <v>0</v>
      </c>
      <c r="E1683" s="49">
        <f t="shared" si="27"/>
        <v>0</v>
      </c>
      <c r="F1683" s="15" t="str">
        <f>IFERROR(IF($A1683&lt;&gt;"",VLOOKUP($A1683,'[1]LISTE ARTICLES PA-PV'!$A$2:$AB$1397,28,FALSE),""),"")</f>
        <v/>
      </c>
      <c r="G1683" s="15" t="str">
        <f>IFERROR(IF($A1683&lt;&gt;"",VLOOKUP($A1683,'[1]LISTE ARTICLES PA-PV'!$A$2:$AB$1397,27,FALSE),""),"")</f>
        <v/>
      </c>
      <c r="H1683" s="50" t="str">
        <f>IF($A1683&lt;&gt;"",VLOOKUP($A1683,'[1]LISTE ARTICLES PA-PV'!$A$2:$AB$1397,7,FALSE),"0")</f>
        <v>0</v>
      </c>
    </row>
    <row r="1684" spans="1:8" x14ac:dyDescent="0.3">
      <c r="A1684" s="70"/>
      <c r="B1684" s="50"/>
      <c r="C1684" s="15" t="str">
        <f>IFERROR(IF(A1684&lt;&gt;"",VLOOKUP($A1684,'[1]LISTE ARTICLES PA-PV'!$A$2:$AB$1397,4,FALSE),""),"")</f>
        <v/>
      </c>
      <c r="D1684" s="46" t="str">
        <f>IFERROR(IF($A1684&lt;&gt;"",VLOOKUP($A1684,'[1]LISTE ARTICLES PA-PV'!$A$2:$AB$1397,6,FALSE),"0"),"")</f>
        <v>0</v>
      </c>
      <c r="E1684" s="49">
        <f t="shared" si="27"/>
        <v>0</v>
      </c>
      <c r="F1684" s="15" t="str">
        <f>IFERROR(IF($A1684&lt;&gt;"",VLOOKUP($A1684,'[1]LISTE ARTICLES PA-PV'!$A$2:$AB$1397,28,FALSE),""),"")</f>
        <v/>
      </c>
      <c r="G1684" s="15" t="str">
        <f>IFERROR(IF($A1684&lt;&gt;"",VLOOKUP($A1684,'[1]LISTE ARTICLES PA-PV'!$A$2:$AB$1397,27,FALSE),""),"")</f>
        <v/>
      </c>
      <c r="H1684" s="50" t="str">
        <f>IF($A1684&lt;&gt;"",VLOOKUP($A1684,'[1]LISTE ARTICLES PA-PV'!$A$2:$AB$1397,7,FALSE),"0")</f>
        <v>0</v>
      </c>
    </row>
    <row r="1685" spans="1:8" x14ac:dyDescent="0.3">
      <c r="A1685" s="70"/>
      <c r="B1685" s="50"/>
      <c r="C1685" s="15" t="str">
        <f>IFERROR(IF(A1685&lt;&gt;"",VLOOKUP($A1685,'[1]LISTE ARTICLES PA-PV'!$A$2:$AB$1397,4,FALSE),""),"")</f>
        <v/>
      </c>
      <c r="D1685" s="46" t="str">
        <f>IFERROR(IF($A1685&lt;&gt;"",VLOOKUP($A1685,'[1]LISTE ARTICLES PA-PV'!$A$2:$AB$1397,6,FALSE),"0"),"")</f>
        <v>0</v>
      </c>
      <c r="E1685" s="49">
        <f t="shared" si="27"/>
        <v>0</v>
      </c>
      <c r="F1685" s="15" t="str">
        <f>IFERROR(IF($A1685&lt;&gt;"",VLOOKUP($A1685,'[1]LISTE ARTICLES PA-PV'!$A$2:$AB$1397,28,FALSE),""),"")</f>
        <v/>
      </c>
      <c r="G1685" s="15" t="str">
        <f>IFERROR(IF($A1685&lt;&gt;"",VLOOKUP($A1685,'[1]LISTE ARTICLES PA-PV'!$A$2:$AB$1397,27,FALSE),""),"")</f>
        <v/>
      </c>
      <c r="H1685" s="50" t="str">
        <f>IF($A1685&lt;&gt;"",VLOOKUP($A1685,'[1]LISTE ARTICLES PA-PV'!$A$2:$AB$1397,7,FALSE),"0")</f>
        <v>0</v>
      </c>
    </row>
    <row r="1686" spans="1:8" x14ac:dyDescent="0.3">
      <c r="A1686" s="70"/>
      <c r="B1686" s="50"/>
      <c r="C1686" s="15" t="str">
        <f>IFERROR(IF(A1686&lt;&gt;"",VLOOKUP($A1686,'[1]LISTE ARTICLES PA-PV'!$A$2:$AB$1397,4,FALSE),""),"")</f>
        <v/>
      </c>
      <c r="D1686" s="46" t="str">
        <f>IFERROR(IF($A1686&lt;&gt;"",VLOOKUP($A1686,'[1]LISTE ARTICLES PA-PV'!$A$2:$AB$1397,6,FALSE),"0"),"")</f>
        <v>0</v>
      </c>
      <c r="E1686" s="49">
        <f t="shared" si="27"/>
        <v>0</v>
      </c>
      <c r="F1686" s="15" t="str">
        <f>IFERROR(IF($A1686&lt;&gt;"",VLOOKUP($A1686,'[1]LISTE ARTICLES PA-PV'!$A$2:$AB$1397,28,FALSE),""),"")</f>
        <v/>
      </c>
      <c r="G1686" s="15" t="str">
        <f>IFERROR(IF($A1686&lt;&gt;"",VLOOKUP($A1686,'[1]LISTE ARTICLES PA-PV'!$A$2:$AB$1397,27,FALSE),""),"")</f>
        <v/>
      </c>
      <c r="H1686" s="50" t="str">
        <f>IF($A1686&lt;&gt;"",VLOOKUP($A1686,'[1]LISTE ARTICLES PA-PV'!$A$2:$AB$1397,7,FALSE),"0")</f>
        <v>0</v>
      </c>
    </row>
    <row r="1687" spans="1:8" x14ac:dyDescent="0.3">
      <c r="A1687" s="70"/>
      <c r="B1687" s="50"/>
      <c r="C1687" s="15" t="str">
        <f>IFERROR(IF(A1687&lt;&gt;"",VLOOKUP($A1687,'[1]LISTE ARTICLES PA-PV'!$A$2:$AB$1397,4,FALSE),""),"")</f>
        <v/>
      </c>
      <c r="D1687" s="46" t="str">
        <f>IFERROR(IF($A1687&lt;&gt;"",VLOOKUP($A1687,'[1]LISTE ARTICLES PA-PV'!$A$2:$AB$1397,6,FALSE),"0"),"")</f>
        <v>0</v>
      </c>
      <c r="E1687" s="49">
        <f t="shared" si="27"/>
        <v>0</v>
      </c>
      <c r="F1687" s="15" t="str">
        <f>IFERROR(IF($A1687&lt;&gt;"",VLOOKUP($A1687,'[1]LISTE ARTICLES PA-PV'!$A$2:$AB$1397,28,FALSE),""),"")</f>
        <v/>
      </c>
      <c r="G1687" s="15" t="str">
        <f>IFERROR(IF($A1687&lt;&gt;"",VLOOKUP($A1687,'[1]LISTE ARTICLES PA-PV'!$A$2:$AB$1397,27,FALSE),""),"")</f>
        <v/>
      </c>
      <c r="H1687" s="50" t="str">
        <f>IF($A1687&lt;&gt;"",VLOOKUP($A1687,'[1]LISTE ARTICLES PA-PV'!$A$2:$AB$1397,7,FALSE),"0")</f>
        <v>0</v>
      </c>
    </row>
    <row r="1688" spans="1:8" x14ac:dyDescent="0.3">
      <c r="A1688" s="70"/>
      <c r="B1688" s="50"/>
      <c r="C1688" s="15" t="str">
        <f>IFERROR(IF(A1688&lt;&gt;"",VLOOKUP($A1688,'[1]LISTE ARTICLES PA-PV'!$A$2:$AB$1397,4,FALSE),""),"")</f>
        <v/>
      </c>
      <c r="D1688" s="46" t="str">
        <f>IFERROR(IF($A1688&lt;&gt;"",VLOOKUP($A1688,'[1]LISTE ARTICLES PA-PV'!$A$2:$AB$1397,6,FALSE),"0"),"")</f>
        <v>0</v>
      </c>
      <c r="E1688" s="49">
        <f t="shared" ref="E1688:E1751" si="28">IFERROR(B1688*D1688,0)</f>
        <v>0</v>
      </c>
      <c r="F1688" s="15" t="str">
        <f>IFERROR(IF($A1688&lt;&gt;"",VLOOKUP($A1688,'[1]LISTE ARTICLES PA-PV'!$A$2:$AB$1397,28,FALSE),""),"")</f>
        <v/>
      </c>
      <c r="G1688" s="15" t="str">
        <f>IFERROR(IF($A1688&lt;&gt;"",VLOOKUP($A1688,'[1]LISTE ARTICLES PA-PV'!$A$2:$AB$1397,27,FALSE),""),"")</f>
        <v/>
      </c>
      <c r="H1688" s="50" t="str">
        <f>IF($A1688&lt;&gt;"",VLOOKUP($A1688,'[1]LISTE ARTICLES PA-PV'!$A$2:$AB$1397,7,FALSE),"0")</f>
        <v>0</v>
      </c>
    </row>
    <row r="1689" spans="1:8" x14ac:dyDescent="0.3">
      <c r="A1689" s="70"/>
      <c r="B1689" s="50"/>
      <c r="C1689" s="15" t="str">
        <f>IFERROR(IF(A1689&lt;&gt;"",VLOOKUP($A1689,'[1]LISTE ARTICLES PA-PV'!$A$2:$AB$1397,4,FALSE),""),"")</f>
        <v/>
      </c>
      <c r="D1689" s="46" t="str">
        <f>IFERROR(IF($A1689&lt;&gt;"",VLOOKUP($A1689,'[1]LISTE ARTICLES PA-PV'!$A$2:$AB$1397,6,FALSE),"0"),"")</f>
        <v>0</v>
      </c>
      <c r="E1689" s="49">
        <f t="shared" si="28"/>
        <v>0</v>
      </c>
      <c r="F1689" s="15" t="str">
        <f>IFERROR(IF($A1689&lt;&gt;"",VLOOKUP($A1689,'[1]LISTE ARTICLES PA-PV'!$A$2:$AB$1397,28,FALSE),""),"")</f>
        <v/>
      </c>
      <c r="G1689" s="15" t="str">
        <f>IFERROR(IF($A1689&lt;&gt;"",VLOOKUP($A1689,'[1]LISTE ARTICLES PA-PV'!$A$2:$AB$1397,27,FALSE),""),"")</f>
        <v/>
      </c>
      <c r="H1689" s="50" t="str">
        <f>IF($A1689&lt;&gt;"",VLOOKUP($A1689,'[1]LISTE ARTICLES PA-PV'!$A$2:$AB$1397,7,FALSE),"0")</f>
        <v>0</v>
      </c>
    </row>
    <row r="1690" spans="1:8" x14ac:dyDescent="0.3">
      <c r="A1690" s="70"/>
      <c r="B1690" s="50"/>
      <c r="C1690" s="15" t="str">
        <f>IFERROR(IF(A1690&lt;&gt;"",VLOOKUP($A1690,'[1]LISTE ARTICLES PA-PV'!$A$2:$AB$1397,4,FALSE),""),"")</f>
        <v/>
      </c>
      <c r="D1690" s="46" t="str">
        <f>IFERROR(IF($A1690&lt;&gt;"",VLOOKUP($A1690,'[1]LISTE ARTICLES PA-PV'!$A$2:$AB$1397,6,FALSE),"0"),"")</f>
        <v>0</v>
      </c>
      <c r="E1690" s="49">
        <f t="shared" si="28"/>
        <v>0</v>
      </c>
      <c r="F1690" s="15" t="str">
        <f>IFERROR(IF($A1690&lt;&gt;"",VLOOKUP($A1690,'[1]LISTE ARTICLES PA-PV'!$A$2:$AB$1397,28,FALSE),""),"")</f>
        <v/>
      </c>
      <c r="G1690" s="15" t="str">
        <f>IFERROR(IF($A1690&lt;&gt;"",VLOOKUP($A1690,'[1]LISTE ARTICLES PA-PV'!$A$2:$AB$1397,27,FALSE),""),"")</f>
        <v/>
      </c>
      <c r="H1690" s="50" t="str">
        <f>IF($A1690&lt;&gt;"",VLOOKUP($A1690,'[1]LISTE ARTICLES PA-PV'!$A$2:$AB$1397,7,FALSE),"0")</f>
        <v>0</v>
      </c>
    </row>
    <row r="1691" spans="1:8" x14ac:dyDescent="0.3">
      <c r="A1691" s="70"/>
      <c r="B1691" s="50"/>
      <c r="C1691" s="15" t="str">
        <f>IFERROR(IF(A1691&lt;&gt;"",VLOOKUP($A1691,'[1]LISTE ARTICLES PA-PV'!$A$2:$AB$1397,4,FALSE),""),"")</f>
        <v/>
      </c>
      <c r="D1691" s="46" t="str">
        <f>IFERROR(IF($A1691&lt;&gt;"",VLOOKUP($A1691,'[1]LISTE ARTICLES PA-PV'!$A$2:$AB$1397,6,FALSE),"0"),"")</f>
        <v>0</v>
      </c>
      <c r="E1691" s="49">
        <f t="shared" si="28"/>
        <v>0</v>
      </c>
      <c r="F1691" s="15" t="str">
        <f>IFERROR(IF($A1691&lt;&gt;"",VLOOKUP($A1691,'[1]LISTE ARTICLES PA-PV'!$A$2:$AB$1397,28,FALSE),""),"")</f>
        <v/>
      </c>
      <c r="G1691" s="15" t="str">
        <f>IFERROR(IF($A1691&lt;&gt;"",VLOOKUP($A1691,'[1]LISTE ARTICLES PA-PV'!$A$2:$AB$1397,27,FALSE),""),"")</f>
        <v/>
      </c>
      <c r="H1691" s="50" t="str">
        <f>IF($A1691&lt;&gt;"",VLOOKUP($A1691,'[1]LISTE ARTICLES PA-PV'!$A$2:$AB$1397,7,FALSE),"0")</f>
        <v>0</v>
      </c>
    </row>
    <row r="1692" spans="1:8" x14ac:dyDescent="0.3">
      <c r="A1692" s="70"/>
      <c r="B1692" s="50"/>
      <c r="C1692" s="15" t="str">
        <f>IFERROR(IF(A1692&lt;&gt;"",VLOOKUP($A1692,'[1]LISTE ARTICLES PA-PV'!$A$2:$AB$1397,4,FALSE),""),"")</f>
        <v/>
      </c>
      <c r="D1692" s="46" t="str">
        <f>IFERROR(IF($A1692&lt;&gt;"",VLOOKUP($A1692,'[1]LISTE ARTICLES PA-PV'!$A$2:$AB$1397,6,FALSE),"0"),"")</f>
        <v>0</v>
      </c>
      <c r="E1692" s="49">
        <f t="shared" si="28"/>
        <v>0</v>
      </c>
      <c r="F1692" s="15" t="str">
        <f>IFERROR(IF($A1692&lt;&gt;"",VLOOKUP($A1692,'[1]LISTE ARTICLES PA-PV'!$A$2:$AB$1397,28,FALSE),""),"")</f>
        <v/>
      </c>
      <c r="G1692" s="15" t="str">
        <f>IFERROR(IF($A1692&lt;&gt;"",VLOOKUP($A1692,'[1]LISTE ARTICLES PA-PV'!$A$2:$AB$1397,27,FALSE),""),"")</f>
        <v/>
      </c>
      <c r="H1692" s="50" t="str">
        <f>IF($A1692&lt;&gt;"",VLOOKUP($A1692,'[1]LISTE ARTICLES PA-PV'!$A$2:$AB$1397,7,FALSE),"0")</f>
        <v>0</v>
      </c>
    </row>
    <row r="1693" spans="1:8" x14ac:dyDescent="0.3">
      <c r="A1693" s="70"/>
      <c r="B1693" s="50"/>
      <c r="C1693" s="15" t="str">
        <f>IFERROR(IF(A1693&lt;&gt;"",VLOOKUP($A1693,'[1]LISTE ARTICLES PA-PV'!$A$2:$AB$1397,4,FALSE),""),"")</f>
        <v/>
      </c>
      <c r="D1693" s="46" t="str">
        <f>IFERROR(IF($A1693&lt;&gt;"",VLOOKUP($A1693,'[1]LISTE ARTICLES PA-PV'!$A$2:$AB$1397,6,FALSE),"0"),"")</f>
        <v>0</v>
      </c>
      <c r="E1693" s="49">
        <f t="shared" si="28"/>
        <v>0</v>
      </c>
      <c r="F1693" s="15" t="str">
        <f>IFERROR(IF($A1693&lt;&gt;"",VLOOKUP($A1693,'[1]LISTE ARTICLES PA-PV'!$A$2:$AB$1397,28,FALSE),""),"")</f>
        <v/>
      </c>
      <c r="G1693" s="15" t="str">
        <f>IFERROR(IF($A1693&lt;&gt;"",VLOOKUP($A1693,'[1]LISTE ARTICLES PA-PV'!$A$2:$AB$1397,27,FALSE),""),"")</f>
        <v/>
      </c>
      <c r="H1693" s="50" t="str">
        <f>IF($A1693&lt;&gt;"",VLOOKUP($A1693,'[1]LISTE ARTICLES PA-PV'!$A$2:$AB$1397,7,FALSE),"0")</f>
        <v>0</v>
      </c>
    </row>
    <row r="1694" spans="1:8" x14ac:dyDescent="0.3">
      <c r="A1694" s="70"/>
      <c r="B1694" s="50"/>
      <c r="C1694" s="15" t="str">
        <f>IFERROR(IF(A1694&lt;&gt;"",VLOOKUP($A1694,'[1]LISTE ARTICLES PA-PV'!$A$2:$AB$1397,4,FALSE),""),"")</f>
        <v/>
      </c>
      <c r="D1694" s="46" t="str">
        <f>IFERROR(IF($A1694&lt;&gt;"",VLOOKUP($A1694,'[1]LISTE ARTICLES PA-PV'!$A$2:$AB$1397,6,FALSE),"0"),"")</f>
        <v>0</v>
      </c>
      <c r="E1694" s="49">
        <f t="shared" si="28"/>
        <v>0</v>
      </c>
      <c r="F1694" s="15" t="str">
        <f>IFERROR(IF($A1694&lt;&gt;"",VLOOKUP($A1694,'[1]LISTE ARTICLES PA-PV'!$A$2:$AB$1397,28,FALSE),""),"")</f>
        <v/>
      </c>
      <c r="G1694" s="15" t="str">
        <f>IFERROR(IF($A1694&lt;&gt;"",VLOOKUP($A1694,'[1]LISTE ARTICLES PA-PV'!$A$2:$AB$1397,27,FALSE),""),"")</f>
        <v/>
      </c>
      <c r="H1694" s="50" t="str">
        <f>IF($A1694&lt;&gt;"",VLOOKUP($A1694,'[1]LISTE ARTICLES PA-PV'!$A$2:$AB$1397,7,FALSE),"0")</f>
        <v>0</v>
      </c>
    </row>
    <row r="1695" spans="1:8" x14ac:dyDescent="0.3">
      <c r="A1695" s="70"/>
      <c r="B1695" s="50"/>
      <c r="C1695" s="15" t="str">
        <f>IFERROR(IF(A1695&lt;&gt;"",VLOOKUP($A1695,'[1]LISTE ARTICLES PA-PV'!$A$2:$AB$1397,4,FALSE),""),"")</f>
        <v/>
      </c>
      <c r="D1695" s="46" t="str">
        <f>IFERROR(IF($A1695&lt;&gt;"",VLOOKUP($A1695,'[1]LISTE ARTICLES PA-PV'!$A$2:$AB$1397,6,FALSE),"0"),"")</f>
        <v>0</v>
      </c>
      <c r="E1695" s="49">
        <f t="shared" si="28"/>
        <v>0</v>
      </c>
      <c r="F1695" s="15" t="str">
        <f>IFERROR(IF($A1695&lt;&gt;"",VLOOKUP($A1695,'[1]LISTE ARTICLES PA-PV'!$A$2:$AB$1397,28,FALSE),""),"")</f>
        <v/>
      </c>
      <c r="G1695" s="15" t="str">
        <f>IFERROR(IF($A1695&lt;&gt;"",VLOOKUP($A1695,'[1]LISTE ARTICLES PA-PV'!$A$2:$AB$1397,27,FALSE),""),"")</f>
        <v/>
      </c>
      <c r="H1695" s="50" t="str">
        <f>IF($A1695&lt;&gt;"",VLOOKUP($A1695,'[1]LISTE ARTICLES PA-PV'!$A$2:$AB$1397,7,FALSE),"0")</f>
        <v>0</v>
      </c>
    </row>
    <row r="1696" spans="1:8" x14ac:dyDescent="0.3">
      <c r="A1696" s="70"/>
      <c r="B1696" s="50"/>
      <c r="C1696" s="15" t="str">
        <f>IFERROR(IF(A1696&lt;&gt;"",VLOOKUP($A1696,'[1]LISTE ARTICLES PA-PV'!$A$2:$AB$1397,4,FALSE),""),"")</f>
        <v/>
      </c>
      <c r="D1696" s="46" t="str">
        <f>IFERROR(IF($A1696&lt;&gt;"",VLOOKUP($A1696,'[1]LISTE ARTICLES PA-PV'!$A$2:$AB$1397,6,FALSE),"0"),"")</f>
        <v>0</v>
      </c>
      <c r="E1696" s="49">
        <f t="shared" si="28"/>
        <v>0</v>
      </c>
      <c r="F1696" s="15" t="str">
        <f>IFERROR(IF($A1696&lt;&gt;"",VLOOKUP($A1696,'[1]LISTE ARTICLES PA-PV'!$A$2:$AB$1397,28,FALSE),""),"")</f>
        <v/>
      </c>
      <c r="G1696" s="15" t="str">
        <f>IFERROR(IF($A1696&lt;&gt;"",VLOOKUP($A1696,'[1]LISTE ARTICLES PA-PV'!$A$2:$AB$1397,27,FALSE),""),"")</f>
        <v/>
      </c>
      <c r="H1696" s="50" t="str">
        <f>IF($A1696&lt;&gt;"",VLOOKUP($A1696,'[1]LISTE ARTICLES PA-PV'!$A$2:$AB$1397,7,FALSE),"0")</f>
        <v>0</v>
      </c>
    </row>
    <row r="1697" spans="1:8" x14ac:dyDescent="0.3">
      <c r="A1697" s="70"/>
      <c r="B1697" s="50"/>
      <c r="C1697" s="15" t="str">
        <f>IFERROR(IF(A1697&lt;&gt;"",VLOOKUP($A1697,'[1]LISTE ARTICLES PA-PV'!$A$2:$AB$1397,4,FALSE),""),"")</f>
        <v/>
      </c>
      <c r="D1697" s="46" t="str">
        <f>IFERROR(IF($A1697&lt;&gt;"",VLOOKUP($A1697,'[1]LISTE ARTICLES PA-PV'!$A$2:$AB$1397,6,FALSE),"0"),"")</f>
        <v>0</v>
      </c>
      <c r="E1697" s="49">
        <f t="shared" si="28"/>
        <v>0</v>
      </c>
      <c r="F1697" s="15" t="str">
        <f>IFERROR(IF($A1697&lt;&gt;"",VLOOKUP($A1697,'[1]LISTE ARTICLES PA-PV'!$A$2:$AB$1397,28,FALSE),""),"")</f>
        <v/>
      </c>
      <c r="G1697" s="15" t="str">
        <f>IFERROR(IF($A1697&lt;&gt;"",VLOOKUP($A1697,'[1]LISTE ARTICLES PA-PV'!$A$2:$AB$1397,27,FALSE),""),"")</f>
        <v/>
      </c>
      <c r="H1697" s="50" t="str">
        <f>IF($A1697&lt;&gt;"",VLOOKUP($A1697,'[1]LISTE ARTICLES PA-PV'!$A$2:$AB$1397,7,FALSE),"0")</f>
        <v>0</v>
      </c>
    </row>
    <row r="1698" spans="1:8" x14ac:dyDescent="0.3">
      <c r="A1698" s="70"/>
      <c r="B1698" s="50"/>
      <c r="C1698" s="15" t="str">
        <f>IFERROR(IF(A1698&lt;&gt;"",VLOOKUP($A1698,'[1]LISTE ARTICLES PA-PV'!$A$2:$AB$1397,4,FALSE),""),"")</f>
        <v/>
      </c>
      <c r="D1698" s="46" t="str">
        <f>IFERROR(IF($A1698&lt;&gt;"",VLOOKUP($A1698,'[1]LISTE ARTICLES PA-PV'!$A$2:$AB$1397,6,FALSE),"0"),"")</f>
        <v>0</v>
      </c>
      <c r="E1698" s="49">
        <f t="shared" si="28"/>
        <v>0</v>
      </c>
      <c r="F1698" s="15" t="str">
        <f>IFERROR(IF($A1698&lt;&gt;"",VLOOKUP($A1698,'[1]LISTE ARTICLES PA-PV'!$A$2:$AB$1397,28,FALSE),""),"")</f>
        <v/>
      </c>
      <c r="G1698" s="15" t="str">
        <f>IFERROR(IF($A1698&lt;&gt;"",VLOOKUP($A1698,'[1]LISTE ARTICLES PA-PV'!$A$2:$AB$1397,27,FALSE),""),"")</f>
        <v/>
      </c>
      <c r="H1698" s="50" t="str">
        <f>IF($A1698&lt;&gt;"",VLOOKUP($A1698,'[1]LISTE ARTICLES PA-PV'!$A$2:$AB$1397,7,FALSE),"0")</f>
        <v>0</v>
      </c>
    </row>
    <row r="1699" spans="1:8" x14ac:dyDescent="0.3">
      <c r="A1699" s="70"/>
      <c r="B1699" s="50"/>
      <c r="C1699" s="15" t="str">
        <f>IFERROR(IF(A1699&lt;&gt;"",VLOOKUP($A1699,'[1]LISTE ARTICLES PA-PV'!$A$2:$AB$1397,4,FALSE),""),"")</f>
        <v/>
      </c>
      <c r="D1699" s="46" t="str">
        <f>IFERROR(IF($A1699&lt;&gt;"",VLOOKUP($A1699,'[1]LISTE ARTICLES PA-PV'!$A$2:$AB$1397,6,FALSE),"0"),"")</f>
        <v>0</v>
      </c>
      <c r="E1699" s="49">
        <f t="shared" si="28"/>
        <v>0</v>
      </c>
      <c r="F1699" s="15" t="str">
        <f>IFERROR(IF($A1699&lt;&gt;"",VLOOKUP($A1699,'[1]LISTE ARTICLES PA-PV'!$A$2:$AB$1397,28,FALSE),""),"")</f>
        <v/>
      </c>
      <c r="G1699" s="15" t="str">
        <f>IFERROR(IF($A1699&lt;&gt;"",VLOOKUP($A1699,'[1]LISTE ARTICLES PA-PV'!$A$2:$AB$1397,27,FALSE),""),"")</f>
        <v/>
      </c>
      <c r="H1699" s="50" t="str">
        <f>IF($A1699&lt;&gt;"",VLOOKUP($A1699,'[1]LISTE ARTICLES PA-PV'!$A$2:$AB$1397,7,FALSE),"0")</f>
        <v>0</v>
      </c>
    </row>
    <row r="1700" spans="1:8" x14ac:dyDescent="0.3">
      <c r="A1700" s="70"/>
      <c r="B1700" s="50"/>
      <c r="C1700" s="15" t="str">
        <f>IFERROR(IF(A1700&lt;&gt;"",VLOOKUP($A1700,'[1]LISTE ARTICLES PA-PV'!$A$2:$AB$1397,4,FALSE),""),"")</f>
        <v/>
      </c>
      <c r="D1700" s="46" t="str">
        <f>IFERROR(IF($A1700&lt;&gt;"",VLOOKUP($A1700,'[1]LISTE ARTICLES PA-PV'!$A$2:$AB$1397,6,FALSE),"0"),"")</f>
        <v>0</v>
      </c>
      <c r="E1700" s="49">
        <f t="shared" si="28"/>
        <v>0</v>
      </c>
      <c r="F1700" s="15" t="str">
        <f>IFERROR(IF($A1700&lt;&gt;"",VLOOKUP($A1700,'[1]LISTE ARTICLES PA-PV'!$A$2:$AB$1397,28,FALSE),""),"")</f>
        <v/>
      </c>
      <c r="G1700" s="15" t="str">
        <f>IFERROR(IF($A1700&lt;&gt;"",VLOOKUP($A1700,'[1]LISTE ARTICLES PA-PV'!$A$2:$AB$1397,27,FALSE),""),"")</f>
        <v/>
      </c>
      <c r="H1700" s="50" t="str">
        <f>IF($A1700&lt;&gt;"",VLOOKUP($A1700,'[1]LISTE ARTICLES PA-PV'!$A$2:$AB$1397,7,FALSE),"0")</f>
        <v>0</v>
      </c>
    </row>
    <row r="1701" spans="1:8" x14ac:dyDescent="0.3">
      <c r="A1701" s="70"/>
      <c r="B1701" s="50"/>
      <c r="C1701" s="15" t="str">
        <f>IFERROR(IF(A1701&lt;&gt;"",VLOOKUP($A1701,'[1]LISTE ARTICLES PA-PV'!$A$2:$AB$1397,4,FALSE),""),"")</f>
        <v/>
      </c>
      <c r="D1701" s="46" t="str">
        <f>IFERROR(IF($A1701&lt;&gt;"",VLOOKUP($A1701,'[1]LISTE ARTICLES PA-PV'!$A$2:$AB$1397,6,FALSE),"0"),"")</f>
        <v>0</v>
      </c>
      <c r="E1701" s="49">
        <f t="shared" si="28"/>
        <v>0</v>
      </c>
      <c r="F1701" s="15" t="str">
        <f>IFERROR(IF($A1701&lt;&gt;"",VLOOKUP($A1701,'[1]LISTE ARTICLES PA-PV'!$A$2:$AB$1397,28,FALSE),""),"")</f>
        <v/>
      </c>
      <c r="G1701" s="15" t="str">
        <f>IFERROR(IF($A1701&lt;&gt;"",VLOOKUP($A1701,'[1]LISTE ARTICLES PA-PV'!$A$2:$AB$1397,27,FALSE),""),"")</f>
        <v/>
      </c>
      <c r="H1701" s="50" t="str">
        <f>IF($A1701&lt;&gt;"",VLOOKUP($A1701,'[1]LISTE ARTICLES PA-PV'!$A$2:$AB$1397,7,FALSE),"0")</f>
        <v>0</v>
      </c>
    </row>
    <row r="1702" spans="1:8" x14ac:dyDescent="0.3">
      <c r="A1702" s="70"/>
      <c r="B1702" s="50"/>
      <c r="C1702" s="15" t="str">
        <f>IFERROR(IF(A1702&lt;&gt;"",VLOOKUP($A1702,'[1]LISTE ARTICLES PA-PV'!$A$2:$AB$1397,4,FALSE),""),"")</f>
        <v/>
      </c>
      <c r="D1702" s="46" t="str">
        <f>IFERROR(IF($A1702&lt;&gt;"",VLOOKUP($A1702,'[1]LISTE ARTICLES PA-PV'!$A$2:$AB$1397,6,FALSE),"0"),"")</f>
        <v>0</v>
      </c>
      <c r="E1702" s="49">
        <f t="shared" si="28"/>
        <v>0</v>
      </c>
      <c r="F1702" s="15" t="str">
        <f>IFERROR(IF($A1702&lt;&gt;"",VLOOKUP($A1702,'[1]LISTE ARTICLES PA-PV'!$A$2:$AB$1397,28,FALSE),""),"")</f>
        <v/>
      </c>
      <c r="G1702" s="15" t="str">
        <f>IFERROR(IF($A1702&lt;&gt;"",VLOOKUP($A1702,'[1]LISTE ARTICLES PA-PV'!$A$2:$AB$1397,27,FALSE),""),"")</f>
        <v/>
      </c>
      <c r="H1702" s="50" t="str">
        <f>IF($A1702&lt;&gt;"",VLOOKUP($A1702,'[1]LISTE ARTICLES PA-PV'!$A$2:$AB$1397,7,FALSE),"0")</f>
        <v>0</v>
      </c>
    </row>
    <row r="1703" spans="1:8" x14ac:dyDescent="0.3">
      <c r="A1703" s="70"/>
      <c r="B1703" s="50"/>
      <c r="C1703" s="15" t="str">
        <f>IFERROR(IF(A1703&lt;&gt;"",VLOOKUP($A1703,'[1]LISTE ARTICLES PA-PV'!$A$2:$AB$1397,4,FALSE),""),"")</f>
        <v/>
      </c>
      <c r="D1703" s="46" t="str">
        <f>IFERROR(IF($A1703&lt;&gt;"",VLOOKUP($A1703,'[1]LISTE ARTICLES PA-PV'!$A$2:$AB$1397,6,FALSE),"0"),"")</f>
        <v>0</v>
      </c>
      <c r="E1703" s="49">
        <f t="shared" si="28"/>
        <v>0</v>
      </c>
      <c r="F1703" s="15" t="str">
        <f>IFERROR(IF($A1703&lt;&gt;"",VLOOKUP($A1703,'[1]LISTE ARTICLES PA-PV'!$A$2:$AB$1397,28,FALSE),""),"")</f>
        <v/>
      </c>
      <c r="G1703" s="15" t="str">
        <f>IFERROR(IF($A1703&lt;&gt;"",VLOOKUP($A1703,'[1]LISTE ARTICLES PA-PV'!$A$2:$AB$1397,27,FALSE),""),"")</f>
        <v/>
      </c>
      <c r="H1703" s="50" t="str">
        <f>IF($A1703&lt;&gt;"",VLOOKUP($A1703,'[1]LISTE ARTICLES PA-PV'!$A$2:$AB$1397,7,FALSE),"0")</f>
        <v>0</v>
      </c>
    </row>
    <row r="1704" spans="1:8" x14ac:dyDescent="0.3">
      <c r="A1704" s="70"/>
      <c r="B1704" s="50"/>
      <c r="C1704" s="15" t="str">
        <f>IFERROR(IF(A1704&lt;&gt;"",VLOOKUP($A1704,'[1]LISTE ARTICLES PA-PV'!$A$2:$AB$1397,4,FALSE),""),"")</f>
        <v/>
      </c>
      <c r="D1704" s="46" t="str">
        <f>IFERROR(IF($A1704&lt;&gt;"",VLOOKUP($A1704,'[1]LISTE ARTICLES PA-PV'!$A$2:$AB$1397,6,FALSE),"0"),"")</f>
        <v>0</v>
      </c>
      <c r="E1704" s="49">
        <f t="shared" si="28"/>
        <v>0</v>
      </c>
      <c r="F1704" s="15" t="str">
        <f>IFERROR(IF($A1704&lt;&gt;"",VLOOKUP($A1704,'[1]LISTE ARTICLES PA-PV'!$A$2:$AB$1397,28,FALSE),""),"")</f>
        <v/>
      </c>
      <c r="G1704" s="15" t="str">
        <f>IFERROR(IF($A1704&lt;&gt;"",VLOOKUP($A1704,'[1]LISTE ARTICLES PA-PV'!$A$2:$AB$1397,27,FALSE),""),"")</f>
        <v/>
      </c>
      <c r="H1704" s="50" t="str">
        <f>IF($A1704&lt;&gt;"",VLOOKUP($A1704,'[1]LISTE ARTICLES PA-PV'!$A$2:$AB$1397,7,FALSE),"0")</f>
        <v>0</v>
      </c>
    </row>
    <row r="1705" spans="1:8" x14ac:dyDescent="0.3">
      <c r="A1705" s="70"/>
      <c r="B1705" s="50"/>
      <c r="C1705" s="15" t="str">
        <f>IFERROR(IF(A1705&lt;&gt;"",VLOOKUP($A1705,'[1]LISTE ARTICLES PA-PV'!$A$2:$AB$1397,4,FALSE),""),"")</f>
        <v/>
      </c>
      <c r="D1705" s="46" t="str">
        <f>IFERROR(IF($A1705&lt;&gt;"",VLOOKUP($A1705,'[1]LISTE ARTICLES PA-PV'!$A$2:$AB$1397,6,FALSE),"0"),"")</f>
        <v>0</v>
      </c>
      <c r="E1705" s="49">
        <f t="shared" si="28"/>
        <v>0</v>
      </c>
      <c r="F1705" s="15" t="str">
        <f>IFERROR(IF($A1705&lt;&gt;"",VLOOKUP($A1705,'[1]LISTE ARTICLES PA-PV'!$A$2:$AB$1397,28,FALSE),""),"")</f>
        <v/>
      </c>
      <c r="G1705" s="15" t="str">
        <f>IFERROR(IF($A1705&lt;&gt;"",VLOOKUP($A1705,'[1]LISTE ARTICLES PA-PV'!$A$2:$AB$1397,27,FALSE),""),"")</f>
        <v/>
      </c>
      <c r="H1705" s="50" t="str">
        <f>IF($A1705&lt;&gt;"",VLOOKUP($A1705,'[1]LISTE ARTICLES PA-PV'!$A$2:$AB$1397,7,FALSE),"0")</f>
        <v>0</v>
      </c>
    </row>
    <row r="1706" spans="1:8" x14ac:dyDescent="0.3">
      <c r="A1706" s="70"/>
      <c r="B1706" s="50"/>
      <c r="C1706" s="15" t="str">
        <f>IFERROR(IF(A1706&lt;&gt;"",VLOOKUP($A1706,'[1]LISTE ARTICLES PA-PV'!$A$2:$AB$1397,4,FALSE),""),"")</f>
        <v/>
      </c>
      <c r="D1706" s="46" t="str">
        <f>IFERROR(IF($A1706&lt;&gt;"",VLOOKUP($A1706,'[1]LISTE ARTICLES PA-PV'!$A$2:$AB$1397,6,FALSE),"0"),"")</f>
        <v>0</v>
      </c>
      <c r="E1706" s="49">
        <f t="shared" si="28"/>
        <v>0</v>
      </c>
      <c r="F1706" s="15" t="str">
        <f>IFERROR(IF($A1706&lt;&gt;"",VLOOKUP($A1706,'[1]LISTE ARTICLES PA-PV'!$A$2:$AB$1397,28,FALSE),""),"")</f>
        <v/>
      </c>
      <c r="G1706" s="15" t="str">
        <f>IFERROR(IF($A1706&lt;&gt;"",VLOOKUP($A1706,'[1]LISTE ARTICLES PA-PV'!$A$2:$AB$1397,27,FALSE),""),"")</f>
        <v/>
      </c>
      <c r="H1706" s="50" t="str">
        <f>IF($A1706&lt;&gt;"",VLOOKUP($A1706,'[1]LISTE ARTICLES PA-PV'!$A$2:$AB$1397,7,FALSE),"0")</f>
        <v>0</v>
      </c>
    </row>
    <row r="1707" spans="1:8" x14ac:dyDescent="0.3">
      <c r="A1707" s="70"/>
      <c r="B1707" s="50"/>
      <c r="C1707" s="15" t="str">
        <f>IFERROR(IF(A1707&lt;&gt;"",VLOOKUP($A1707,'[1]LISTE ARTICLES PA-PV'!$A$2:$AB$1397,4,FALSE),""),"")</f>
        <v/>
      </c>
      <c r="D1707" s="46" t="str">
        <f>IFERROR(IF($A1707&lt;&gt;"",VLOOKUP($A1707,'[1]LISTE ARTICLES PA-PV'!$A$2:$AB$1397,6,FALSE),"0"),"")</f>
        <v>0</v>
      </c>
      <c r="E1707" s="49">
        <f t="shared" si="28"/>
        <v>0</v>
      </c>
      <c r="F1707" s="15" t="str">
        <f>IFERROR(IF($A1707&lt;&gt;"",VLOOKUP($A1707,'[1]LISTE ARTICLES PA-PV'!$A$2:$AB$1397,28,FALSE),""),"")</f>
        <v/>
      </c>
      <c r="G1707" s="15" t="str">
        <f>IFERROR(IF($A1707&lt;&gt;"",VLOOKUP($A1707,'[1]LISTE ARTICLES PA-PV'!$A$2:$AB$1397,27,FALSE),""),"")</f>
        <v/>
      </c>
      <c r="H1707" s="50" t="str">
        <f>IF($A1707&lt;&gt;"",VLOOKUP($A1707,'[1]LISTE ARTICLES PA-PV'!$A$2:$AB$1397,7,FALSE),"0")</f>
        <v>0</v>
      </c>
    </row>
    <row r="1708" spans="1:8" x14ac:dyDescent="0.3">
      <c r="A1708" s="70"/>
      <c r="B1708" s="50"/>
      <c r="C1708" s="15" t="str">
        <f>IFERROR(IF(A1708&lt;&gt;"",VLOOKUP($A1708,'[1]LISTE ARTICLES PA-PV'!$A$2:$AB$1397,4,FALSE),""),"")</f>
        <v/>
      </c>
      <c r="D1708" s="46" t="str">
        <f>IFERROR(IF($A1708&lt;&gt;"",VLOOKUP($A1708,'[1]LISTE ARTICLES PA-PV'!$A$2:$AB$1397,6,FALSE),"0"),"")</f>
        <v>0</v>
      </c>
      <c r="E1708" s="49">
        <f t="shared" si="28"/>
        <v>0</v>
      </c>
      <c r="F1708" s="15" t="str">
        <f>IFERROR(IF($A1708&lt;&gt;"",VLOOKUP($A1708,'[1]LISTE ARTICLES PA-PV'!$A$2:$AB$1397,28,FALSE),""),"")</f>
        <v/>
      </c>
      <c r="G1708" s="15" t="str">
        <f>IFERROR(IF($A1708&lt;&gt;"",VLOOKUP($A1708,'[1]LISTE ARTICLES PA-PV'!$A$2:$AB$1397,27,FALSE),""),"")</f>
        <v/>
      </c>
      <c r="H1708" s="50" t="str">
        <f>IF($A1708&lt;&gt;"",VLOOKUP($A1708,'[1]LISTE ARTICLES PA-PV'!$A$2:$AB$1397,7,FALSE),"0")</f>
        <v>0</v>
      </c>
    </row>
    <row r="1709" spans="1:8" x14ac:dyDescent="0.3">
      <c r="A1709" s="70"/>
      <c r="B1709" s="50"/>
      <c r="C1709" s="15" t="str">
        <f>IFERROR(IF(A1709&lt;&gt;"",VLOOKUP($A1709,'[1]LISTE ARTICLES PA-PV'!$A$2:$AB$1397,4,FALSE),""),"")</f>
        <v/>
      </c>
      <c r="D1709" s="46" t="str">
        <f>IFERROR(IF($A1709&lt;&gt;"",VLOOKUP($A1709,'[1]LISTE ARTICLES PA-PV'!$A$2:$AB$1397,6,FALSE),"0"),"")</f>
        <v>0</v>
      </c>
      <c r="E1709" s="49">
        <f t="shared" si="28"/>
        <v>0</v>
      </c>
      <c r="F1709" s="15" t="str">
        <f>IFERROR(IF($A1709&lt;&gt;"",VLOOKUP($A1709,'[1]LISTE ARTICLES PA-PV'!$A$2:$AB$1397,28,FALSE),""),"")</f>
        <v/>
      </c>
      <c r="G1709" s="15" t="str">
        <f>IFERROR(IF($A1709&lt;&gt;"",VLOOKUP($A1709,'[1]LISTE ARTICLES PA-PV'!$A$2:$AB$1397,27,FALSE),""),"")</f>
        <v/>
      </c>
      <c r="H1709" s="50" t="str">
        <f>IF($A1709&lt;&gt;"",VLOOKUP($A1709,'[1]LISTE ARTICLES PA-PV'!$A$2:$AB$1397,7,FALSE),"0")</f>
        <v>0</v>
      </c>
    </row>
    <row r="1710" spans="1:8" x14ac:dyDescent="0.3">
      <c r="A1710" s="70"/>
      <c r="B1710" s="50"/>
      <c r="C1710" s="15" t="str">
        <f>IFERROR(IF(A1710&lt;&gt;"",VLOOKUP($A1710,'[1]LISTE ARTICLES PA-PV'!$A$2:$AB$1397,4,FALSE),""),"")</f>
        <v/>
      </c>
      <c r="D1710" s="46" t="str">
        <f>IFERROR(IF($A1710&lt;&gt;"",VLOOKUP($A1710,'[1]LISTE ARTICLES PA-PV'!$A$2:$AB$1397,6,FALSE),"0"),"")</f>
        <v>0</v>
      </c>
      <c r="E1710" s="49">
        <f t="shared" si="28"/>
        <v>0</v>
      </c>
      <c r="F1710" s="15" t="str">
        <f>IFERROR(IF($A1710&lt;&gt;"",VLOOKUP($A1710,'[1]LISTE ARTICLES PA-PV'!$A$2:$AB$1397,28,FALSE),""),"")</f>
        <v/>
      </c>
      <c r="G1710" s="15" t="str">
        <f>IFERROR(IF($A1710&lt;&gt;"",VLOOKUP($A1710,'[1]LISTE ARTICLES PA-PV'!$A$2:$AB$1397,27,FALSE),""),"")</f>
        <v/>
      </c>
      <c r="H1710" s="50" t="str">
        <f>IF($A1710&lt;&gt;"",VLOOKUP($A1710,'[1]LISTE ARTICLES PA-PV'!$A$2:$AB$1397,7,FALSE),"0")</f>
        <v>0</v>
      </c>
    </row>
    <row r="1711" spans="1:8" x14ac:dyDescent="0.3">
      <c r="A1711" s="70"/>
      <c r="B1711" s="50"/>
      <c r="C1711" s="15" t="str">
        <f>IFERROR(IF(A1711&lt;&gt;"",VLOOKUP($A1711,'[1]LISTE ARTICLES PA-PV'!$A$2:$AB$1397,4,FALSE),""),"")</f>
        <v/>
      </c>
      <c r="D1711" s="46" t="str">
        <f>IFERROR(IF($A1711&lt;&gt;"",VLOOKUP($A1711,'[1]LISTE ARTICLES PA-PV'!$A$2:$AB$1397,6,FALSE),"0"),"")</f>
        <v>0</v>
      </c>
      <c r="E1711" s="49">
        <f t="shared" si="28"/>
        <v>0</v>
      </c>
      <c r="F1711" s="15" t="str">
        <f>IFERROR(IF($A1711&lt;&gt;"",VLOOKUP($A1711,'[1]LISTE ARTICLES PA-PV'!$A$2:$AB$1397,28,FALSE),""),"")</f>
        <v/>
      </c>
      <c r="G1711" s="15" t="str">
        <f>IFERROR(IF($A1711&lt;&gt;"",VLOOKUP($A1711,'[1]LISTE ARTICLES PA-PV'!$A$2:$AB$1397,27,FALSE),""),"")</f>
        <v/>
      </c>
      <c r="H1711" s="50" t="str">
        <f>IF($A1711&lt;&gt;"",VLOOKUP($A1711,'[1]LISTE ARTICLES PA-PV'!$A$2:$AB$1397,7,FALSE),"0")</f>
        <v>0</v>
      </c>
    </row>
    <row r="1712" spans="1:8" x14ac:dyDescent="0.3">
      <c r="A1712" s="70"/>
      <c r="B1712" s="50"/>
      <c r="C1712" s="15" t="str">
        <f>IFERROR(IF(A1712&lt;&gt;"",VLOOKUP($A1712,'[1]LISTE ARTICLES PA-PV'!$A$2:$AB$1397,4,FALSE),""),"")</f>
        <v/>
      </c>
      <c r="D1712" s="46" t="str">
        <f>IFERROR(IF($A1712&lt;&gt;"",VLOOKUP($A1712,'[1]LISTE ARTICLES PA-PV'!$A$2:$AB$1397,6,FALSE),"0"),"")</f>
        <v>0</v>
      </c>
      <c r="E1712" s="49">
        <f t="shared" si="28"/>
        <v>0</v>
      </c>
      <c r="F1712" s="15" t="str">
        <f>IFERROR(IF($A1712&lt;&gt;"",VLOOKUP($A1712,'[1]LISTE ARTICLES PA-PV'!$A$2:$AB$1397,28,FALSE),""),"")</f>
        <v/>
      </c>
      <c r="G1712" s="15" t="str">
        <f>IFERROR(IF($A1712&lt;&gt;"",VLOOKUP($A1712,'[1]LISTE ARTICLES PA-PV'!$A$2:$AB$1397,27,FALSE),""),"")</f>
        <v/>
      </c>
      <c r="H1712" s="50" t="str">
        <f>IF($A1712&lt;&gt;"",VLOOKUP($A1712,'[1]LISTE ARTICLES PA-PV'!$A$2:$AB$1397,7,FALSE),"0")</f>
        <v>0</v>
      </c>
    </row>
    <row r="1713" spans="1:8" x14ac:dyDescent="0.3">
      <c r="A1713" s="70"/>
      <c r="B1713" s="50"/>
      <c r="C1713" s="15" t="str">
        <f>IFERROR(IF(A1713&lt;&gt;"",VLOOKUP($A1713,'[1]LISTE ARTICLES PA-PV'!$A$2:$AB$1397,4,FALSE),""),"")</f>
        <v/>
      </c>
      <c r="D1713" s="46" t="str">
        <f>IFERROR(IF($A1713&lt;&gt;"",VLOOKUP($A1713,'[1]LISTE ARTICLES PA-PV'!$A$2:$AB$1397,6,FALSE),"0"),"")</f>
        <v>0</v>
      </c>
      <c r="E1713" s="49">
        <f t="shared" si="28"/>
        <v>0</v>
      </c>
      <c r="F1713" s="15" t="str">
        <f>IFERROR(IF($A1713&lt;&gt;"",VLOOKUP($A1713,'[1]LISTE ARTICLES PA-PV'!$A$2:$AB$1397,28,FALSE),""),"")</f>
        <v/>
      </c>
      <c r="G1713" s="15" t="str">
        <f>IFERROR(IF($A1713&lt;&gt;"",VLOOKUP($A1713,'[1]LISTE ARTICLES PA-PV'!$A$2:$AB$1397,27,FALSE),""),"")</f>
        <v/>
      </c>
      <c r="H1713" s="50" t="str">
        <f>IF($A1713&lt;&gt;"",VLOOKUP($A1713,'[1]LISTE ARTICLES PA-PV'!$A$2:$AB$1397,7,FALSE),"0")</f>
        <v>0</v>
      </c>
    </row>
    <row r="1714" spans="1:8" x14ac:dyDescent="0.3">
      <c r="A1714" s="70"/>
      <c r="B1714" s="50"/>
      <c r="C1714" s="15" t="str">
        <f>IFERROR(IF(A1714&lt;&gt;"",VLOOKUP($A1714,'[1]LISTE ARTICLES PA-PV'!$A$2:$AB$1397,4,FALSE),""),"")</f>
        <v/>
      </c>
      <c r="D1714" s="46" t="str">
        <f>IFERROR(IF($A1714&lt;&gt;"",VLOOKUP($A1714,'[1]LISTE ARTICLES PA-PV'!$A$2:$AB$1397,6,FALSE),"0"),"")</f>
        <v>0</v>
      </c>
      <c r="E1714" s="49">
        <f t="shared" si="28"/>
        <v>0</v>
      </c>
      <c r="F1714" s="15" t="str">
        <f>IFERROR(IF($A1714&lt;&gt;"",VLOOKUP($A1714,'[1]LISTE ARTICLES PA-PV'!$A$2:$AB$1397,28,FALSE),""),"")</f>
        <v/>
      </c>
      <c r="G1714" s="15" t="str">
        <f>IFERROR(IF($A1714&lt;&gt;"",VLOOKUP($A1714,'[1]LISTE ARTICLES PA-PV'!$A$2:$AB$1397,27,FALSE),""),"")</f>
        <v/>
      </c>
      <c r="H1714" s="50" t="str">
        <f>IF($A1714&lt;&gt;"",VLOOKUP($A1714,'[1]LISTE ARTICLES PA-PV'!$A$2:$AB$1397,7,FALSE),"0")</f>
        <v>0</v>
      </c>
    </row>
    <row r="1715" spans="1:8" x14ac:dyDescent="0.3">
      <c r="A1715" s="70"/>
      <c r="B1715" s="50"/>
      <c r="C1715" s="15" t="str">
        <f>IFERROR(IF(A1715&lt;&gt;"",VLOOKUP($A1715,'[1]LISTE ARTICLES PA-PV'!$A$2:$AB$1397,4,FALSE),""),"")</f>
        <v/>
      </c>
      <c r="D1715" s="46" t="str">
        <f>IFERROR(IF($A1715&lt;&gt;"",VLOOKUP($A1715,'[1]LISTE ARTICLES PA-PV'!$A$2:$AB$1397,6,FALSE),"0"),"")</f>
        <v>0</v>
      </c>
      <c r="E1715" s="49">
        <f t="shared" si="28"/>
        <v>0</v>
      </c>
      <c r="F1715" s="15" t="str">
        <f>IFERROR(IF($A1715&lt;&gt;"",VLOOKUP($A1715,'[1]LISTE ARTICLES PA-PV'!$A$2:$AB$1397,28,FALSE),""),"")</f>
        <v/>
      </c>
      <c r="G1715" s="15" t="str">
        <f>IFERROR(IF($A1715&lt;&gt;"",VLOOKUP($A1715,'[1]LISTE ARTICLES PA-PV'!$A$2:$AB$1397,27,FALSE),""),"")</f>
        <v/>
      </c>
      <c r="H1715" s="50" t="str">
        <f>IF($A1715&lt;&gt;"",VLOOKUP($A1715,'[1]LISTE ARTICLES PA-PV'!$A$2:$AB$1397,7,FALSE),"0")</f>
        <v>0</v>
      </c>
    </row>
    <row r="1716" spans="1:8" x14ac:dyDescent="0.3">
      <c r="A1716" s="70"/>
      <c r="B1716" s="50"/>
      <c r="C1716" s="15" t="str">
        <f>IFERROR(IF(A1716&lt;&gt;"",VLOOKUP($A1716,'[1]LISTE ARTICLES PA-PV'!$A$2:$AB$1397,4,FALSE),""),"")</f>
        <v/>
      </c>
      <c r="D1716" s="46" t="str">
        <f>IFERROR(IF($A1716&lt;&gt;"",VLOOKUP($A1716,'[1]LISTE ARTICLES PA-PV'!$A$2:$AB$1397,6,FALSE),"0"),"")</f>
        <v>0</v>
      </c>
      <c r="E1716" s="49">
        <f t="shared" si="28"/>
        <v>0</v>
      </c>
      <c r="F1716" s="15" t="str">
        <f>IFERROR(IF($A1716&lt;&gt;"",VLOOKUP($A1716,'[1]LISTE ARTICLES PA-PV'!$A$2:$AB$1397,28,FALSE),""),"")</f>
        <v/>
      </c>
      <c r="G1716" s="15" t="str">
        <f>IFERROR(IF($A1716&lt;&gt;"",VLOOKUP($A1716,'[1]LISTE ARTICLES PA-PV'!$A$2:$AB$1397,27,FALSE),""),"")</f>
        <v/>
      </c>
      <c r="H1716" s="50" t="str">
        <f>IF($A1716&lt;&gt;"",VLOOKUP($A1716,'[1]LISTE ARTICLES PA-PV'!$A$2:$AB$1397,7,FALSE),"0")</f>
        <v>0</v>
      </c>
    </row>
    <row r="1717" spans="1:8" x14ac:dyDescent="0.3">
      <c r="A1717" s="70"/>
      <c r="B1717" s="50"/>
      <c r="C1717" s="15" t="str">
        <f>IFERROR(IF(A1717&lt;&gt;"",VLOOKUP($A1717,'[1]LISTE ARTICLES PA-PV'!$A$2:$AB$1397,4,FALSE),""),"")</f>
        <v/>
      </c>
      <c r="D1717" s="46" t="str">
        <f>IFERROR(IF($A1717&lt;&gt;"",VLOOKUP($A1717,'[1]LISTE ARTICLES PA-PV'!$A$2:$AB$1397,6,FALSE),"0"),"")</f>
        <v>0</v>
      </c>
      <c r="E1717" s="49">
        <f t="shared" si="28"/>
        <v>0</v>
      </c>
      <c r="F1717" s="15" t="str">
        <f>IFERROR(IF($A1717&lt;&gt;"",VLOOKUP($A1717,'[1]LISTE ARTICLES PA-PV'!$A$2:$AB$1397,28,FALSE),""),"")</f>
        <v/>
      </c>
      <c r="G1717" s="15" t="str">
        <f>IFERROR(IF($A1717&lt;&gt;"",VLOOKUP($A1717,'[1]LISTE ARTICLES PA-PV'!$A$2:$AB$1397,27,FALSE),""),"")</f>
        <v/>
      </c>
      <c r="H1717" s="50" t="str">
        <f>IF($A1717&lt;&gt;"",VLOOKUP($A1717,'[1]LISTE ARTICLES PA-PV'!$A$2:$AB$1397,7,FALSE),"0")</f>
        <v>0</v>
      </c>
    </row>
    <row r="1718" spans="1:8" x14ac:dyDescent="0.3">
      <c r="A1718" s="70"/>
      <c r="B1718" s="50"/>
      <c r="C1718" s="15" t="str">
        <f>IFERROR(IF(A1718&lt;&gt;"",VLOOKUP($A1718,'[1]LISTE ARTICLES PA-PV'!$A$2:$AB$1397,4,FALSE),""),"")</f>
        <v/>
      </c>
      <c r="D1718" s="46" t="str">
        <f>IFERROR(IF($A1718&lt;&gt;"",VLOOKUP($A1718,'[1]LISTE ARTICLES PA-PV'!$A$2:$AB$1397,6,FALSE),"0"),"")</f>
        <v>0</v>
      </c>
      <c r="E1718" s="49">
        <f t="shared" si="28"/>
        <v>0</v>
      </c>
      <c r="F1718" s="15" t="str">
        <f>IFERROR(IF($A1718&lt;&gt;"",VLOOKUP($A1718,'[1]LISTE ARTICLES PA-PV'!$A$2:$AB$1397,28,FALSE),""),"")</f>
        <v/>
      </c>
      <c r="G1718" s="15" t="str">
        <f>IFERROR(IF($A1718&lt;&gt;"",VLOOKUP($A1718,'[1]LISTE ARTICLES PA-PV'!$A$2:$AB$1397,27,FALSE),""),"")</f>
        <v/>
      </c>
      <c r="H1718" s="50" t="str">
        <f>IF($A1718&lt;&gt;"",VLOOKUP($A1718,'[1]LISTE ARTICLES PA-PV'!$A$2:$AB$1397,7,FALSE),"0")</f>
        <v>0</v>
      </c>
    </row>
    <row r="1719" spans="1:8" x14ac:dyDescent="0.3">
      <c r="A1719" s="70"/>
      <c r="B1719" s="50"/>
      <c r="C1719" s="15" t="str">
        <f>IFERROR(IF(A1719&lt;&gt;"",VLOOKUP($A1719,'[1]LISTE ARTICLES PA-PV'!$A$2:$AB$1397,4,FALSE),""),"")</f>
        <v/>
      </c>
      <c r="D1719" s="46" t="str">
        <f>IFERROR(IF($A1719&lt;&gt;"",VLOOKUP($A1719,'[1]LISTE ARTICLES PA-PV'!$A$2:$AB$1397,6,FALSE),"0"),"")</f>
        <v>0</v>
      </c>
      <c r="E1719" s="49">
        <f t="shared" si="28"/>
        <v>0</v>
      </c>
      <c r="F1719" s="15" t="str">
        <f>IFERROR(IF($A1719&lt;&gt;"",VLOOKUP($A1719,'[1]LISTE ARTICLES PA-PV'!$A$2:$AB$1397,28,FALSE),""),"")</f>
        <v/>
      </c>
      <c r="G1719" s="15" t="str">
        <f>IFERROR(IF($A1719&lt;&gt;"",VLOOKUP($A1719,'[1]LISTE ARTICLES PA-PV'!$A$2:$AB$1397,27,FALSE),""),"")</f>
        <v/>
      </c>
      <c r="H1719" s="50" t="str">
        <f>IF($A1719&lt;&gt;"",VLOOKUP($A1719,'[1]LISTE ARTICLES PA-PV'!$A$2:$AB$1397,7,FALSE),"0")</f>
        <v>0</v>
      </c>
    </row>
    <row r="1720" spans="1:8" x14ac:dyDescent="0.3">
      <c r="A1720" s="70"/>
      <c r="B1720" s="50"/>
      <c r="C1720" s="15" t="str">
        <f>IFERROR(IF(A1720&lt;&gt;"",VLOOKUP($A1720,'[1]LISTE ARTICLES PA-PV'!$A$2:$AB$1397,4,FALSE),""),"")</f>
        <v/>
      </c>
      <c r="D1720" s="46" t="str">
        <f>IFERROR(IF($A1720&lt;&gt;"",VLOOKUP($A1720,'[1]LISTE ARTICLES PA-PV'!$A$2:$AB$1397,6,FALSE),"0"),"")</f>
        <v>0</v>
      </c>
      <c r="E1720" s="49">
        <f t="shared" si="28"/>
        <v>0</v>
      </c>
      <c r="F1720" s="15" t="str">
        <f>IFERROR(IF($A1720&lt;&gt;"",VLOOKUP($A1720,'[1]LISTE ARTICLES PA-PV'!$A$2:$AB$1397,28,FALSE),""),"")</f>
        <v/>
      </c>
      <c r="G1720" s="15" t="str">
        <f>IFERROR(IF($A1720&lt;&gt;"",VLOOKUP($A1720,'[1]LISTE ARTICLES PA-PV'!$A$2:$AB$1397,27,FALSE),""),"")</f>
        <v/>
      </c>
      <c r="H1720" s="50" t="str">
        <f>IF($A1720&lt;&gt;"",VLOOKUP($A1720,'[1]LISTE ARTICLES PA-PV'!$A$2:$AB$1397,7,FALSE),"0")</f>
        <v>0</v>
      </c>
    </row>
    <row r="1721" spans="1:8" x14ac:dyDescent="0.3">
      <c r="A1721" s="70"/>
      <c r="B1721" s="50"/>
      <c r="C1721" s="15" t="str">
        <f>IFERROR(IF(A1721&lt;&gt;"",VLOOKUP($A1721,'[1]LISTE ARTICLES PA-PV'!$A$2:$AB$1397,4,FALSE),""),"")</f>
        <v/>
      </c>
      <c r="D1721" s="46" t="str">
        <f>IFERROR(IF($A1721&lt;&gt;"",VLOOKUP($A1721,'[1]LISTE ARTICLES PA-PV'!$A$2:$AB$1397,6,FALSE),"0"),"")</f>
        <v>0</v>
      </c>
      <c r="E1721" s="49">
        <f t="shared" si="28"/>
        <v>0</v>
      </c>
      <c r="F1721" s="15" t="str">
        <f>IFERROR(IF($A1721&lt;&gt;"",VLOOKUP($A1721,'[1]LISTE ARTICLES PA-PV'!$A$2:$AB$1397,28,FALSE),""),"")</f>
        <v/>
      </c>
      <c r="G1721" s="15" t="str">
        <f>IFERROR(IF($A1721&lt;&gt;"",VLOOKUP($A1721,'[1]LISTE ARTICLES PA-PV'!$A$2:$AB$1397,27,FALSE),""),"")</f>
        <v/>
      </c>
      <c r="H1721" s="50" t="str">
        <f>IF($A1721&lt;&gt;"",VLOOKUP($A1721,'[1]LISTE ARTICLES PA-PV'!$A$2:$AB$1397,7,FALSE),"0")</f>
        <v>0</v>
      </c>
    </row>
    <row r="1722" spans="1:8" x14ac:dyDescent="0.3">
      <c r="A1722" s="70"/>
      <c r="B1722" s="50"/>
      <c r="C1722" s="15" t="str">
        <f>IFERROR(IF(A1722&lt;&gt;"",VLOOKUP($A1722,'[1]LISTE ARTICLES PA-PV'!$A$2:$AB$1397,4,FALSE),""),"")</f>
        <v/>
      </c>
      <c r="D1722" s="46" t="str">
        <f>IFERROR(IF($A1722&lt;&gt;"",VLOOKUP($A1722,'[1]LISTE ARTICLES PA-PV'!$A$2:$AB$1397,6,FALSE),"0"),"")</f>
        <v>0</v>
      </c>
      <c r="E1722" s="49">
        <f t="shared" si="28"/>
        <v>0</v>
      </c>
      <c r="F1722" s="15" t="str">
        <f>IFERROR(IF($A1722&lt;&gt;"",VLOOKUP($A1722,'[1]LISTE ARTICLES PA-PV'!$A$2:$AB$1397,28,FALSE),""),"")</f>
        <v/>
      </c>
      <c r="G1722" s="15" t="str">
        <f>IFERROR(IF($A1722&lt;&gt;"",VLOOKUP($A1722,'[1]LISTE ARTICLES PA-PV'!$A$2:$AB$1397,27,FALSE),""),"")</f>
        <v/>
      </c>
      <c r="H1722" s="50" t="str">
        <f>IF($A1722&lt;&gt;"",VLOOKUP($A1722,'[1]LISTE ARTICLES PA-PV'!$A$2:$AB$1397,7,FALSE),"0")</f>
        <v>0</v>
      </c>
    </row>
    <row r="1723" spans="1:8" x14ac:dyDescent="0.3">
      <c r="A1723" s="70"/>
      <c r="B1723" s="50"/>
      <c r="C1723" s="15" t="str">
        <f>IFERROR(IF(A1723&lt;&gt;"",VLOOKUP($A1723,'[1]LISTE ARTICLES PA-PV'!$A$2:$AB$1397,4,FALSE),""),"")</f>
        <v/>
      </c>
      <c r="D1723" s="46" t="str">
        <f>IFERROR(IF($A1723&lt;&gt;"",VLOOKUP($A1723,'[1]LISTE ARTICLES PA-PV'!$A$2:$AB$1397,6,FALSE),"0"),"")</f>
        <v>0</v>
      </c>
      <c r="E1723" s="49">
        <f t="shared" si="28"/>
        <v>0</v>
      </c>
      <c r="F1723" s="15" t="str">
        <f>IFERROR(IF($A1723&lt;&gt;"",VLOOKUP($A1723,'[1]LISTE ARTICLES PA-PV'!$A$2:$AB$1397,28,FALSE),""),"")</f>
        <v/>
      </c>
      <c r="G1723" s="15" t="str">
        <f>IFERROR(IF($A1723&lt;&gt;"",VLOOKUP($A1723,'[1]LISTE ARTICLES PA-PV'!$A$2:$AB$1397,27,FALSE),""),"")</f>
        <v/>
      </c>
      <c r="H1723" s="50" t="str">
        <f>IF($A1723&lt;&gt;"",VLOOKUP($A1723,'[1]LISTE ARTICLES PA-PV'!$A$2:$AB$1397,7,FALSE),"0")</f>
        <v>0</v>
      </c>
    </row>
    <row r="1724" spans="1:8" x14ac:dyDescent="0.3">
      <c r="A1724" s="70"/>
      <c r="B1724" s="50"/>
      <c r="C1724" s="15" t="str">
        <f>IFERROR(IF(A1724&lt;&gt;"",VLOOKUP($A1724,'[1]LISTE ARTICLES PA-PV'!$A$2:$AB$1397,4,FALSE),""),"")</f>
        <v/>
      </c>
      <c r="D1724" s="46" t="str">
        <f>IFERROR(IF($A1724&lt;&gt;"",VLOOKUP($A1724,'[1]LISTE ARTICLES PA-PV'!$A$2:$AB$1397,6,FALSE),"0"),"")</f>
        <v>0</v>
      </c>
      <c r="E1724" s="49">
        <f t="shared" si="28"/>
        <v>0</v>
      </c>
      <c r="F1724" s="15" t="str">
        <f>IFERROR(IF($A1724&lt;&gt;"",VLOOKUP($A1724,'[1]LISTE ARTICLES PA-PV'!$A$2:$AB$1397,28,FALSE),""),"")</f>
        <v/>
      </c>
      <c r="G1724" s="15" t="str">
        <f>IFERROR(IF($A1724&lt;&gt;"",VLOOKUP($A1724,'[1]LISTE ARTICLES PA-PV'!$A$2:$AB$1397,27,FALSE),""),"")</f>
        <v/>
      </c>
      <c r="H1724" s="50" t="str">
        <f>IF($A1724&lt;&gt;"",VLOOKUP($A1724,'[1]LISTE ARTICLES PA-PV'!$A$2:$AB$1397,7,FALSE),"0")</f>
        <v>0</v>
      </c>
    </row>
    <row r="1725" spans="1:8" x14ac:dyDescent="0.3">
      <c r="A1725" s="70"/>
      <c r="B1725" s="50"/>
      <c r="C1725" s="15" t="str">
        <f>IFERROR(IF(A1725&lt;&gt;"",VLOOKUP($A1725,'[1]LISTE ARTICLES PA-PV'!$A$2:$AB$1397,4,FALSE),""),"")</f>
        <v/>
      </c>
      <c r="D1725" s="46" t="str">
        <f>IFERROR(IF($A1725&lt;&gt;"",VLOOKUP($A1725,'[1]LISTE ARTICLES PA-PV'!$A$2:$AB$1397,6,FALSE),"0"),"")</f>
        <v>0</v>
      </c>
      <c r="E1725" s="49">
        <f t="shared" si="28"/>
        <v>0</v>
      </c>
      <c r="F1725" s="15" t="str">
        <f>IFERROR(IF($A1725&lt;&gt;"",VLOOKUP($A1725,'[1]LISTE ARTICLES PA-PV'!$A$2:$AB$1397,28,FALSE),""),"")</f>
        <v/>
      </c>
      <c r="G1725" s="15" t="str">
        <f>IFERROR(IF($A1725&lt;&gt;"",VLOOKUP($A1725,'[1]LISTE ARTICLES PA-PV'!$A$2:$AB$1397,27,FALSE),""),"")</f>
        <v/>
      </c>
      <c r="H1725" s="50" t="str">
        <f>IF($A1725&lt;&gt;"",VLOOKUP($A1725,'[1]LISTE ARTICLES PA-PV'!$A$2:$AB$1397,7,FALSE),"0")</f>
        <v>0</v>
      </c>
    </row>
    <row r="1726" spans="1:8" x14ac:dyDescent="0.3">
      <c r="A1726" s="70"/>
      <c r="B1726" s="50"/>
      <c r="C1726" s="15" t="str">
        <f>IFERROR(IF(A1726&lt;&gt;"",VLOOKUP($A1726,'[1]LISTE ARTICLES PA-PV'!$A$2:$AB$1397,4,FALSE),""),"")</f>
        <v/>
      </c>
      <c r="D1726" s="46" t="str">
        <f>IFERROR(IF($A1726&lt;&gt;"",VLOOKUP($A1726,'[1]LISTE ARTICLES PA-PV'!$A$2:$AB$1397,6,FALSE),"0"),"")</f>
        <v>0</v>
      </c>
      <c r="E1726" s="49">
        <f t="shared" si="28"/>
        <v>0</v>
      </c>
      <c r="F1726" s="15" t="str">
        <f>IFERROR(IF($A1726&lt;&gt;"",VLOOKUP($A1726,'[1]LISTE ARTICLES PA-PV'!$A$2:$AB$1397,28,FALSE),""),"")</f>
        <v/>
      </c>
      <c r="G1726" s="15" t="str">
        <f>IFERROR(IF($A1726&lt;&gt;"",VLOOKUP($A1726,'[1]LISTE ARTICLES PA-PV'!$A$2:$AB$1397,27,FALSE),""),"")</f>
        <v/>
      </c>
      <c r="H1726" s="50" t="str">
        <f>IF($A1726&lt;&gt;"",VLOOKUP($A1726,'[1]LISTE ARTICLES PA-PV'!$A$2:$AB$1397,7,FALSE),"0")</f>
        <v>0</v>
      </c>
    </row>
    <row r="1727" spans="1:8" x14ac:dyDescent="0.3">
      <c r="A1727" s="70"/>
      <c r="B1727" s="50"/>
      <c r="C1727" s="15" t="str">
        <f>IFERROR(IF(A1727&lt;&gt;"",VLOOKUP($A1727,'[1]LISTE ARTICLES PA-PV'!$A$2:$AB$1397,4,FALSE),""),"")</f>
        <v/>
      </c>
      <c r="D1727" s="46" t="str">
        <f>IFERROR(IF($A1727&lt;&gt;"",VLOOKUP($A1727,'[1]LISTE ARTICLES PA-PV'!$A$2:$AB$1397,6,FALSE),"0"),"")</f>
        <v>0</v>
      </c>
      <c r="E1727" s="49">
        <f t="shared" si="28"/>
        <v>0</v>
      </c>
      <c r="F1727" s="15" t="str">
        <f>IFERROR(IF($A1727&lt;&gt;"",VLOOKUP($A1727,'[1]LISTE ARTICLES PA-PV'!$A$2:$AB$1397,28,FALSE),""),"")</f>
        <v/>
      </c>
      <c r="G1727" s="15" t="str">
        <f>IFERROR(IF($A1727&lt;&gt;"",VLOOKUP($A1727,'[1]LISTE ARTICLES PA-PV'!$A$2:$AB$1397,27,FALSE),""),"")</f>
        <v/>
      </c>
      <c r="H1727" s="50" t="str">
        <f>IF($A1727&lt;&gt;"",VLOOKUP($A1727,'[1]LISTE ARTICLES PA-PV'!$A$2:$AB$1397,7,FALSE),"0")</f>
        <v>0</v>
      </c>
    </row>
    <row r="1728" spans="1:8" x14ac:dyDescent="0.3">
      <c r="A1728" s="70"/>
      <c r="B1728" s="50"/>
      <c r="C1728" s="15" t="str">
        <f>IFERROR(IF(A1728&lt;&gt;"",VLOOKUP($A1728,'[1]LISTE ARTICLES PA-PV'!$A$2:$AB$1397,4,FALSE),""),"")</f>
        <v/>
      </c>
      <c r="D1728" s="46" t="str">
        <f>IFERROR(IF($A1728&lt;&gt;"",VLOOKUP($A1728,'[1]LISTE ARTICLES PA-PV'!$A$2:$AB$1397,6,FALSE),"0"),"")</f>
        <v>0</v>
      </c>
      <c r="E1728" s="49">
        <f t="shared" si="28"/>
        <v>0</v>
      </c>
      <c r="F1728" s="15" t="str">
        <f>IFERROR(IF($A1728&lt;&gt;"",VLOOKUP($A1728,'[1]LISTE ARTICLES PA-PV'!$A$2:$AB$1397,28,FALSE),""),"")</f>
        <v/>
      </c>
      <c r="G1728" s="15" t="str">
        <f>IFERROR(IF($A1728&lt;&gt;"",VLOOKUP($A1728,'[1]LISTE ARTICLES PA-PV'!$A$2:$AB$1397,27,FALSE),""),"")</f>
        <v/>
      </c>
      <c r="H1728" s="50" t="str">
        <f>IF($A1728&lt;&gt;"",VLOOKUP($A1728,'[1]LISTE ARTICLES PA-PV'!$A$2:$AB$1397,7,FALSE),"0")</f>
        <v>0</v>
      </c>
    </row>
    <row r="1729" spans="1:8" x14ac:dyDescent="0.3">
      <c r="A1729" s="70"/>
      <c r="B1729" s="50"/>
      <c r="C1729" s="15" t="str">
        <f>IFERROR(IF(A1729&lt;&gt;"",VLOOKUP($A1729,'[1]LISTE ARTICLES PA-PV'!$A$2:$AB$1397,4,FALSE),""),"")</f>
        <v/>
      </c>
      <c r="D1729" s="46" t="str">
        <f>IFERROR(IF($A1729&lt;&gt;"",VLOOKUP($A1729,'[1]LISTE ARTICLES PA-PV'!$A$2:$AB$1397,6,FALSE),"0"),"")</f>
        <v>0</v>
      </c>
      <c r="E1729" s="49">
        <f t="shared" si="28"/>
        <v>0</v>
      </c>
      <c r="F1729" s="15" t="str">
        <f>IFERROR(IF($A1729&lt;&gt;"",VLOOKUP($A1729,'[1]LISTE ARTICLES PA-PV'!$A$2:$AB$1397,28,FALSE),""),"")</f>
        <v/>
      </c>
      <c r="G1729" s="15" t="str">
        <f>IFERROR(IF($A1729&lt;&gt;"",VLOOKUP($A1729,'[1]LISTE ARTICLES PA-PV'!$A$2:$AB$1397,27,FALSE),""),"")</f>
        <v/>
      </c>
      <c r="H1729" s="50" t="str">
        <f>IF($A1729&lt;&gt;"",VLOOKUP($A1729,'[1]LISTE ARTICLES PA-PV'!$A$2:$AB$1397,7,FALSE),"0")</f>
        <v>0</v>
      </c>
    </row>
    <row r="1730" spans="1:8" x14ac:dyDescent="0.3">
      <c r="A1730" s="70"/>
      <c r="B1730" s="50"/>
      <c r="C1730" s="15" t="str">
        <f>IFERROR(IF(A1730&lt;&gt;"",VLOOKUP($A1730,'[1]LISTE ARTICLES PA-PV'!$A$2:$AB$1397,4,FALSE),""),"")</f>
        <v/>
      </c>
      <c r="D1730" s="46" t="str">
        <f>IFERROR(IF($A1730&lt;&gt;"",VLOOKUP($A1730,'[1]LISTE ARTICLES PA-PV'!$A$2:$AB$1397,6,FALSE),"0"),"")</f>
        <v>0</v>
      </c>
      <c r="E1730" s="49">
        <f t="shared" si="28"/>
        <v>0</v>
      </c>
      <c r="F1730" s="15" t="str">
        <f>IFERROR(IF($A1730&lt;&gt;"",VLOOKUP($A1730,'[1]LISTE ARTICLES PA-PV'!$A$2:$AB$1397,28,FALSE),""),"")</f>
        <v/>
      </c>
      <c r="G1730" s="15" t="str">
        <f>IFERROR(IF($A1730&lt;&gt;"",VLOOKUP($A1730,'[1]LISTE ARTICLES PA-PV'!$A$2:$AB$1397,27,FALSE),""),"")</f>
        <v/>
      </c>
      <c r="H1730" s="50" t="str">
        <f>IF($A1730&lt;&gt;"",VLOOKUP($A1730,'[1]LISTE ARTICLES PA-PV'!$A$2:$AB$1397,7,FALSE),"0")</f>
        <v>0</v>
      </c>
    </row>
    <row r="1731" spans="1:8" x14ac:dyDescent="0.3">
      <c r="A1731" s="70"/>
      <c r="B1731" s="50"/>
      <c r="C1731" s="15" t="str">
        <f>IFERROR(IF(A1731&lt;&gt;"",VLOOKUP($A1731,'[1]LISTE ARTICLES PA-PV'!$A$2:$AB$1397,4,FALSE),""),"")</f>
        <v/>
      </c>
      <c r="D1731" s="46" t="str">
        <f>IFERROR(IF($A1731&lt;&gt;"",VLOOKUP($A1731,'[1]LISTE ARTICLES PA-PV'!$A$2:$AB$1397,6,FALSE),"0"),"")</f>
        <v>0</v>
      </c>
      <c r="E1731" s="49">
        <f t="shared" si="28"/>
        <v>0</v>
      </c>
      <c r="F1731" s="15" t="str">
        <f>IFERROR(IF($A1731&lt;&gt;"",VLOOKUP($A1731,'[1]LISTE ARTICLES PA-PV'!$A$2:$AB$1397,28,FALSE),""),"")</f>
        <v/>
      </c>
      <c r="G1731" s="15" t="str">
        <f>IFERROR(IF($A1731&lt;&gt;"",VLOOKUP($A1731,'[1]LISTE ARTICLES PA-PV'!$A$2:$AB$1397,27,FALSE),""),"")</f>
        <v/>
      </c>
      <c r="H1731" s="50" t="str">
        <f>IF($A1731&lt;&gt;"",VLOOKUP($A1731,'[1]LISTE ARTICLES PA-PV'!$A$2:$AB$1397,7,FALSE),"0")</f>
        <v>0</v>
      </c>
    </row>
    <row r="1732" spans="1:8" x14ac:dyDescent="0.3">
      <c r="A1732" s="70"/>
      <c r="B1732" s="50"/>
      <c r="C1732" s="15" t="str">
        <f>IFERROR(IF(A1732&lt;&gt;"",VLOOKUP($A1732,'[1]LISTE ARTICLES PA-PV'!$A$2:$AB$1397,4,FALSE),""),"")</f>
        <v/>
      </c>
      <c r="D1732" s="46" t="str">
        <f>IFERROR(IF($A1732&lt;&gt;"",VLOOKUP($A1732,'[1]LISTE ARTICLES PA-PV'!$A$2:$AB$1397,6,FALSE),"0"),"")</f>
        <v>0</v>
      </c>
      <c r="E1732" s="49">
        <f t="shared" si="28"/>
        <v>0</v>
      </c>
      <c r="F1732" s="15" t="str">
        <f>IFERROR(IF($A1732&lt;&gt;"",VLOOKUP($A1732,'[1]LISTE ARTICLES PA-PV'!$A$2:$AB$1397,28,FALSE),""),"")</f>
        <v/>
      </c>
      <c r="G1732" s="15" t="str">
        <f>IFERROR(IF($A1732&lt;&gt;"",VLOOKUP($A1732,'[1]LISTE ARTICLES PA-PV'!$A$2:$AB$1397,27,FALSE),""),"")</f>
        <v/>
      </c>
      <c r="H1732" s="50" t="str">
        <f>IF($A1732&lt;&gt;"",VLOOKUP($A1732,'[1]LISTE ARTICLES PA-PV'!$A$2:$AB$1397,7,FALSE),"0")</f>
        <v>0</v>
      </c>
    </row>
    <row r="1733" spans="1:8" x14ac:dyDescent="0.3">
      <c r="A1733" s="70"/>
      <c r="B1733" s="50"/>
      <c r="C1733" s="15" t="str">
        <f>IFERROR(IF(A1733&lt;&gt;"",VLOOKUP($A1733,'[1]LISTE ARTICLES PA-PV'!$A$2:$AB$1397,4,FALSE),""),"")</f>
        <v/>
      </c>
      <c r="D1733" s="46" t="str">
        <f>IFERROR(IF($A1733&lt;&gt;"",VLOOKUP($A1733,'[1]LISTE ARTICLES PA-PV'!$A$2:$AB$1397,6,FALSE),"0"),"")</f>
        <v>0</v>
      </c>
      <c r="E1733" s="49">
        <f t="shared" si="28"/>
        <v>0</v>
      </c>
      <c r="F1733" s="15" t="str">
        <f>IFERROR(IF($A1733&lt;&gt;"",VLOOKUP($A1733,'[1]LISTE ARTICLES PA-PV'!$A$2:$AB$1397,28,FALSE),""),"")</f>
        <v/>
      </c>
      <c r="G1733" s="15" t="str">
        <f>IFERROR(IF($A1733&lt;&gt;"",VLOOKUP($A1733,'[1]LISTE ARTICLES PA-PV'!$A$2:$AB$1397,27,FALSE),""),"")</f>
        <v/>
      </c>
      <c r="H1733" s="50" t="str">
        <f>IF($A1733&lt;&gt;"",VLOOKUP($A1733,'[1]LISTE ARTICLES PA-PV'!$A$2:$AB$1397,7,FALSE),"0")</f>
        <v>0</v>
      </c>
    </row>
    <row r="1734" spans="1:8" x14ac:dyDescent="0.3">
      <c r="A1734" s="70"/>
      <c r="B1734" s="50"/>
      <c r="C1734" s="15" t="str">
        <f>IFERROR(IF(A1734&lt;&gt;"",VLOOKUP($A1734,'[1]LISTE ARTICLES PA-PV'!$A$2:$AB$1397,4,FALSE),""),"")</f>
        <v/>
      </c>
      <c r="D1734" s="46" t="str">
        <f>IFERROR(IF($A1734&lt;&gt;"",VLOOKUP($A1734,'[1]LISTE ARTICLES PA-PV'!$A$2:$AB$1397,6,FALSE),"0"),"")</f>
        <v>0</v>
      </c>
      <c r="E1734" s="49">
        <f t="shared" si="28"/>
        <v>0</v>
      </c>
      <c r="F1734" s="15" t="str">
        <f>IFERROR(IF($A1734&lt;&gt;"",VLOOKUP($A1734,'[1]LISTE ARTICLES PA-PV'!$A$2:$AB$1397,28,FALSE),""),"")</f>
        <v/>
      </c>
      <c r="G1734" s="15" t="str">
        <f>IFERROR(IF($A1734&lt;&gt;"",VLOOKUP($A1734,'[1]LISTE ARTICLES PA-PV'!$A$2:$AB$1397,27,FALSE),""),"")</f>
        <v/>
      </c>
      <c r="H1734" s="50" t="str">
        <f>IF($A1734&lt;&gt;"",VLOOKUP($A1734,'[1]LISTE ARTICLES PA-PV'!$A$2:$AB$1397,7,FALSE),"0")</f>
        <v>0</v>
      </c>
    </row>
    <row r="1735" spans="1:8" x14ac:dyDescent="0.3">
      <c r="A1735" s="70"/>
      <c r="B1735" s="50"/>
      <c r="C1735" s="15" t="str">
        <f>IFERROR(IF(A1735&lt;&gt;"",VLOOKUP($A1735,'[1]LISTE ARTICLES PA-PV'!$A$2:$AB$1397,4,FALSE),""),"")</f>
        <v/>
      </c>
      <c r="D1735" s="46" t="str">
        <f>IFERROR(IF($A1735&lt;&gt;"",VLOOKUP($A1735,'[1]LISTE ARTICLES PA-PV'!$A$2:$AB$1397,6,FALSE),"0"),"")</f>
        <v>0</v>
      </c>
      <c r="E1735" s="49">
        <f t="shared" si="28"/>
        <v>0</v>
      </c>
      <c r="F1735" s="15" t="str">
        <f>IFERROR(IF($A1735&lt;&gt;"",VLOOKUP($A1735,'[1]LISTE ARTICLES PA-PV'!$A$2:$AB$1397,28,FALSE),""),"")</f>
        <v/>
      </c>
      <c r="G1735" s="15" t="str">
        <f>IFERROR(IF($A1735&lt;&gt;"",VLOOKUP($A1735,'[1]LISTE ARTICLES PA-PV'!$A$2:$AB$1397,27,FALSE),""),"")</f>
        <v/>
      </c>
      <c r="H1735" s="50" t="str">
        <f>IF($A1735&lt;&gt;"",VLOOKUP($A1735,'[1]LISTE ARTICLES PA-PV'!$A$2:$AB$1397,7,FALSE),"0")</f>
        <v>0</v>
      </c>
    </row>
    <row r="1736" spans="1:8" x14ac:dyDescent="0.3">
      <c r="A1736" s="70"/>
      <c r="B1736" s="50"/>
      <c r="C1736" s="15" t="str">
        <f>IFERROR(IF(A1736&lt;&gt;"",VLOOKUP($A1736,'[1]LISTE ARTICLES PA-PV'!$A$2:$AB$1397,4,FALSE),""),"")</f>
        <v/>
      </c>
      <c r="D1736" s="46" t="str">
        <f>IFERROR(IF($A1736&lt;&gt;"",VLOOKUP($A1736,'[1]LISTE ARTICLES PA-PV'!$A$2:$AB$1397,6,FALSE),"0"),"")</f>
        <v>0</v>
      </c>
      <c r="E1736" s="49">
        <f t="shared" si="28"/>
        <v>0</v>
      </c>
      <c r="F1736" s="15" t="str">
        <f>IFERROR(IF($A1736&lt;&gt;"",VLOOKUP($A1736,'[1]LISTE ARTICLES PA-PV'!$A$2:$AB$1397,28,FALSE),""),"")</f>
        <v/>
      </c>
      <c r="G1736" s="15" t="str">
        <f>IFERROR(IF($A1736&lt;&gt;"",VLOOKUP($A1736,'[1]LISTE ARTICLES PA-PV'!$A$2:$AB$1397,27,FALSE),""),"")</f>
        <v/>
      </c>
      <c r="H1736" s="50" t="str">
        <f>IF($A1736&lt;&gt;"",VLOOKUP($A1736,'[1]LISTE ARTICLES PA-PV'!$A$2:$AB$1397,7,FALSE),"0")</f>
        <v>0</v>
      </c>
    </row>
    <row r="1737" spans="1:8" x14ac:dyDescent="0.3">
      <c r="A1737" s="70"/>
      <c r="B1737" s="50"/>
      <c r="C1737" s="15" t="str">
        <f>IFERROR(IF(A1737&lt;&gt;"",VLOOKUP($A1737,'[1]LISTE ARTICLES PA-PV'!$A$2:$AB$1397,4,FALSE),""),"")</f>
        <v/>
      </c>
      <c r="D1737" s="46" t="str">
        <f>IFERROR(IF($A1737&lt;&gt;"",VLOOKUP($A1737,'[1]LISTE ARTICLES PA-PV'!$A$2:$AB$1397,6,FALSE),"0"),"")</f>
        <v>0</v>
      </c>
      <c r="E1737" s="49">
        <f t="shared" si="28"/>
        <v>0</v>
      </c>
      <c r="F1737" s="15" t="str">
        <f>IFERROR(IF($A1737&lt;&gt;"",VLOOKUP($A1737,'[1]LISTE ARTICLES PA-PV'!$A$2:$AB$1397,28,FALSE),""),"")</f>
        <v/>
      </c>
      <c r="G1737" s="15" t="str">
        <f>IFERROR(IF($A1737&lt;&gt;"",VLOOKUP($A1737,'[1]LISTE ARTICLES PA-PV'!$A$2:$AB$1397,27,FALSE),""),"")</f>
        <v/>
      </c>
      <c r="H1737" s="50" t="str">
        <f>IF($A1737&lt;&gt;"",VLOOKUP($A1737,'[1]LISTE ARTICLES PA-PV'!$A$2:$AB$1397,7,FALSE),"0")</f>
        <v>0</v>
      </c>
    </row>
    <row r="1738" spans="1:8" x14ac:dyDescent="0.3">
      <c r="A1738" s="70"/>
      <c r="B1738" s="50"/>
      <c r="C1738" s="15" t="str">
        <f>IFERROR(IF(A1738&lt;&gt;"",VLOOKUP($A1738,'[1]LISTE ARTICLES PA-PV'!$A$2:$AB$1397,4,FALSE),""),"")</f>
        <v/>
      </c>
      <c r="D1738" s="46" t="str">
        <f>IFERROR(IF($A1738&lt;&gt;"",VLOOKUP($A1738,'[1]LISTE ARTICLES PA-PV'!$A$2:$AB$1397,6,FALSE),"0"),"")</f>
        <v>0</v>
      </c>
      <c r="E1738" s="49">
        <f t="shared" si="28"/>
        <v>0</v>
      </c>
      <c r="F1738" s="15" t="str">
        <f>IFERROR(IF($A1738&lt;&gt;"",VLOOKUP($A1738,'[1]LISTE ARTICLES PA-PV'!$A$2:$AB$1397,28,FALSE),""),"")</f>
        <v/>
      </c>
      <c r="G1738" s="15" t="str">
        <f>IFERROR(IF($A1738&lt;&gt;"",VLOOKUP($A1738,'[1]LISTE ARTICLES PA-PV'!$A$2:$AB$1397,27,FALSE),""),"")</f>
        <v/>
      </c>
      <c r="H1738" s="50" t="str">
        <f>IF($A1738&lt;&gt;"",VLOOKUP($A1738,'[1]LISTE ARTICLES PA-PV'!$A$2:$AB$1397,7,FALSE),"0")</f>
        <v>0</v>
      </c>
    </row>
    <row r="1739" spans="1:8" x14ac:dyDescent="0.3">
      <c r="A1739" s="70"/>
      <c r="B1739" s="50"/>
      <c r="C1739" s="15" t="str">
        <f>IFERROR(IF(A1739&lt;&gt;"",VLOOKUP($A1739,'[1]LISTE ARTICLES PA-PV'!$A$2:$AB$1397,4,FALSE),""),"")</f>
        <v/>
      </c>
      <c r="D1739" s="46" t="str">
        <f>IFERROR(IF($A1739&lt;&gt;"",VLOOKUP($A1739,'[1]LISTE ARTICLES PA-PV'!$A$2:$AB$1397,6,FALSE),"0"),"")</f>
        <v>0</v>
      </c>
      <c r="E1739" s="49">
        <f t="shared" si="28"/>
        <v>0</v>
      </c>
      <c r="F1739" s="15" t="str">
        <f>IFERROR(IF($A1739&lt;&gt;"",VLOOKUP($A1739,'[1]LISTE ARTICLES PA-PV'!$A$2:$AB$1397,28,FALSE),""),"")</f>
        <v/>
      </c>
      <c r="G1739" s="15" t="str">
        <f>IFERROR(IF($A1739&lt;&gt;"",VLOOKUP($A1739,'[1]LISTE ARTICLES PA-PV'!$A$2:$AB$1397,27,FALSE),""),"")</f>
        <v/>
      </c>
      <c r="H1739" s="50" t="str">
        <f>IF($A1739&lt;&gt;"",VLOOKUP($A1739,'[1]LISTE ARTICLES PA-PV'!$A$2:$AB$1397,7,FALSE),"0")</f>
        <v>0</v>
      </c>
    </row>
    <row r="1740" spans="1:8" x14ac:dyDescent="0.3">
      <c r="A1740" s="70"/>
      <c r="B1740" s="50"/>
      <c r="C1740" s="15" t="str">
        <f>IFERROR(IF(A1740&lt;&gt;"",VLOOKUP($A1740,'[1]LISTE ARTICLES PA-PV'!$A$2:$AB$1397,4,FALSE),""),"")</f>
        <v/>
      </c>
      <c r="D1740" s="46" t="str">
        <f>IFERROR(IF($A1740&lt;&gt;"",VLOOKUP($A1740,'[1]LISTE ARTICLES PA-PV'!$A$2:$AB$1397,6,FALSE),"0"),"")</f>
        <v>0</v>
      </c>
      <c r="E1740" s="49">
        <f t="shared" si="28"/>
        <v>0</v>
      </c>
      <c r="F1740" s="15" t="str">
        <f>IFERROR(IF($A1740&lt;&gt;"",VLOOKUP($A1740,'[1]LISTE ARTICLES PA-PV'!$A$2:$AB$1397,28,FALSE),""),"")</f>
        <v/>
      </c>
      <c r="G1740" s="15" t="str">
        <f>IFERROR(IF($A1740&lt;&gt;"",VLOOKUP($A1740,'[1]LISTE ARTICLES PA-PV'!$A$2:$AB$1397,27,FALSE),""),"")</f>
        <v/>
      </c>
      <c r="H1740" s="50" t="str">
        <f>IF($A1740&lt;&gt;"",VLOOKUP($A1740,'[1]LISTE ARTICLES PA-PV'!$A$2:$AB$1397,7,FALSE),"0")</f>
        <v>0</v>
      </c>
    </row>
    <row r="1741" spans="1:8" x14ac:dyDescent="0.3">
      <c r="A1741" s="70"/>
      <c r="B1741" s="50"/>
      <c r="C1741" s="15" t="str">
        <f>IFERROR(IF(A1741&lt;&gt;"",VLOOKUP($A1741,'[1]LISTE ARTICLES PA-PV'!$A$2:$AB$1397,4,FALSE),""),"")</f>
        <v/>
      </c>
      <c r="D1741" s="46" t="str">
        <f>IFERROR(IF($A1741&lt;&gt;"",VLOOKUP($A1741,'[1]LISTE ARTICLES PA-PV'!$A$2:$AB$1397,6,FALSE),"0"),"")</f>
        <v>0</v>
      </c>
      <c r="E1741" s="49">
        <f t="shared" si="28"/>
        <v>0</v>
      </c>
      <c r="F1741" s="15" t="str">
        <f>IFERROR(IF($A1741&lt;&gt;"",VLOOKUP($A1741,'[1]LISTE ARTICLES PA-PV'!$A$2:$AB$1397,28,FALSE),""),"")</f>
        <v/>
      </c>
      <c r="G1741" s="15" t="str">
        <f>IFERROR(IF($A1741&lt;&gt;"",VLOOKUP($A1741,'[1]LISTE ARTICLES PA-PV'!$A$2:$AB$1397,27,FALSE),""),"")</f>
        <v/>
      </c>
      <c r="H1741" s="50" t="str">
        <f>IF($A1741&lt;&gt;"",VLOOKUP($A1741,'[1]LISTE ARTICLES PA-PV'!$A$2:$AB$1397,7,FALSE),"0")</f>
        <v>0</v>
      </c>
    </row>
    <row r="1742" spans="1:8" x14ac:dyDescent="0.3">
      <c r="A1742" s="70"/>
      <c r="B1742" s="50"/>
      <c r="C1742" s="15" t="str">
        <f>IFERROR(IF(A1742&lt;&gt;"",VLOOKUP($A1742,'[1]LISTE ARTICLES PA-PV'!$A$2:$AB$1397,4,FALSE),""),"")</f>
        <v/>
      </c>
      <c r="D1742" s="46" t="str">
        <f>IFERROR(IF($A1742&lt;&gt;"",VLOOKUP($A1742,'[1]LISTE ARTICLES PA-PV'!$A$2:$AB$1397,6,FALSE),"0"),"")</f>
        <v>0</v>
      </c>
      <c r="E1742" s="49">
        <f t="shared" si="28"/>
        <v>0</v>
      </c>
      <c r="F1742" s="15" t="str">
        <f>IFERROR(IF($A1742&lt;&gt;"",VLOOKUP($A1742,'[1]LISTE ARTICLES PA-PV'!$A$2:$AB$1397,28,FALSE),""),"")</f>
        <v/>
      </c>
      <c r="G1742" s="15" t="str">
        <f>IFERROR(IF($A1742&lt;&gt;"",VLOOKUP($A1742,'[1]LISTE ARTICLES PA-PV'!$A$2:$AB$1397,27,FALSE),""),"")</f>
        <v/>
      </c>
      <c r="H1742" s="50" t="str">
        <f>IF($A1742&lt;&gt;"",VLOOKUP($A1742,'[1]LISTE ARTICLES PA-PV'!$A$2:$AB$1397,7,FALSE),"0")</f>
        <v>0</v>
      </c>
    </row>
    <row r="1743" spans="1:8" x14ac:dyDescent="0.3">
      <c r="A1743" s="70"/>
      <c r="B1743" s="50"/>
      <c r="C1743" s="15" t="str">
        <f>IFERROR(IF(A1743&lt;&gt;"",VLOOKUP($A1743,'[1]LISTE ARTICLES PA-PV'!$A$2:$AB$1397,4,FALSE),""),"")</f>
        <v/>
      </c>
      <c r="D1743" s="46" t="str">
        <f>IFERROR(IF($A1743&lt;&gt;"",VLOOKUP($A1743,'[1]LISTE ARTICLES PA-PV'!$A$2:$AB$1397,6,FALSE),"0"),"")</f>
        <v>0</v>
      </c>
      <c r="E1743" s="49">
        <f t="shared" si="28"/>
        <v>0</v>
      </c>
      <c r="F1743" s="15" t="str">
        <f>IFERROR(IF($A1743&lt;&gt;"",VLOOKUP($A1743,'[1]LISTE ARTICLES PA-PV'!$A$2:$AB$1397,28,FALSE),""),"")</f>
        <v/>
      </c>
      <c r="G1743" s="15" t="str">
        <f>IFERROR(IF($A1743&lt;&gt;"",VLOOKUP($A1743,'[1]LISTE ARTICLES PA-PV'!$A$2:$AB$1397,27,FALSE),""),"")</f>
        <v/>
      </c>
      <c r="H1743" s="50" t="str">
        <f>IF($A1743&lt;&gt;"",VLOOKUP($A1743,'[1]LISTE ARTICLES PA-PV'!$A$2:$AB$1397,7,FALSE),"0")</f>
        <v>0</v>
      </c>
    </row>
    <row r="1744" spans="1:8" x14ac:dyDescent="0.3">
      <c r="A1744" s="70"/>
      <c r="B1744" s="50"/>
      <c r="C1744" s="15" t="str">
        <f>IFERROR(IF(A1744&lt;&gt;"",VLOOKUP($A1744,'[1]LISTE ARTICLES PA-PV'!$A$2:$AB$1397,4,FALSE),""),"")</f>
        <v/>
      </c>
      <c r="D1744" s="46" t="str">
        <f>IFERROR(IF($A1744&lt;&gt;"",VLOOKUP($A1744,'[1]LISTE ARTICLES PA-PV'!$A$2:$AB$1397,6,FALSE),"0"),"")</f>
        <v>0</v>
      </c>
      <c r="E1744" s="49">
        <f t="shared" si="28"/>
        <v>0</v>
      </c>
      <c r="F1744" s="15" t="str">
        <f>IFERROR(IF($A1744&lt;&gt;"",VLOOKUP($A1744,'[1]LISTE ARTICLES PA-PV'!$A$2:$AB$1397,28,FALSE),""),"")</f>
        <v/>
      </c>
      <c r="G1744" s="15" t="str">
        <f>IFERROR(IF($A1744&lt;&gt;"",VLOOKUP($A1744,'[1]LISTE ARTICLES PA-PV'!$A$2:$AB$1397,27,FALSE),""),"")</f>
        <v/>
      </c>
      <c r="H1744" s="50" t="str">
        <f>IF($A1744&lt;&gt;"",VLOOKUP($A1744,'[1]LISTE ARTICLES PA-PV'!$A$2:$AB$1397,7,FALSE),"0")</f>
        <v>0</v>
      </c>
    </row>
    <row r="1745" spans="1:8" x14ac:dyDescent="0.3">
      <c r="A1745" s="70"/>
      <c r="B1745" s="50"/>
      <c r="C1745" s="15" t="str">
        <f>IFERROR(IF(A1745&lt;&gt;"",VLOOKUP($A1745,'[1]LISTE ARTICLES PA-PV'!$A$2:$AB$1397,4,FALSE),""),"")</f>
        <v/>
      </c>
      <c r="D1745" s="46" t="str">
        <f>IFERROR(IF($A1745&lt;&gt;"",VLOOKUP($A1745,'[1]LISTE ARTICLES PA-PV'!$A$2:$AB$1397,6,FALSE),"0"),"")</f>
        <v>0</v>
      </c>
      <c r="E1745" s="49">
        <f t="shared" si="28"/>
        <v>0</v>
      </c>
      <c r="F1745" s="15" t="str">
        <f>IFERROR(IF($A1745&lt;&gt;"",VLOOKUP($A1745,'[1]LISTE ARTICLES PA-PV'!$A$2:$AB$1397,28,FALSE),""),"")</f>
        <v/>
      </c>
      <c r="G1745" s="15" t="str">
        <f>IFERROR(IF($A1745&lt;&gt;"",VLOOKUP($A1745,'[1]LISTE ARTICLES PA-PV'!$A$2:$AB$1397,27,FALSE),""),"")</f>
        <v/>
      </c>
      <c r="H1745" s="50" t="str">
        <f>IF($A1745&lt;&gt;"",VLOOKUP($A1745,'[1]LISTE ARTICLES PA-PV'!$A$2:$AB$1397,7,FALSE),"0")</f>
        <v>0</v>
      </c>
    </row>
    <row r="1746" spans="1:8" x14ac:dyDescent="0.3">
      <c r="A1746" s="70"/>
      <c r="B1746" s="50"/>
      <c r="C1746" s="15" t="str">
        <f>IFERROR(IF(A1746&lt;&gt;"",VLOOKUP($A1746,'[1]LISTE ARTICLES PA-PV'!$A$2:$AB$1397,4,FALSE),""),"")</f>
        <v/>
      </c>
      <c r="D1746" s="46" t="str">
        <f>IFERROR(IF($A1746&lt;&gt;"",VLOOKUP($A1746,'[1]LISTE ARTICLES PA-PV'!$A$2:$AB$1397,6,FALSE),"0"),"")</f>
        <v>0</v>
      </c>
      <c r="E1746" s="49">
        <f t="shared" si="28"/>
        <v>0</v>
      </c>
      <c r="F1746" s="15" t="str">
        <f>IFERROR(IF($A1746&lt;&gt;"",VLOOKUP($A1746,'[1]LISTE ARTICLES PA-PV'!$A$2:$AB$1397,28,FALSE),""),"")</f>
        <v/>
      </c>
      <c r="G1746" s="15" t="str">
        <f>IFERROR(IF($A1746&lt;&gt;"",VLOOKUP($A1746,'[1]LISTE ARTICLES PA-PV'!$A$2:$AB$1397,27,FALSE),""),"")</f>
        <v/>
      </c>
      <c r="H1746" s="50" t="str">
        <f>IF($A1746&lt;&gt;"",VLOOKUP($A1746,'[1]LISTE ARTICLES PA-PV'!$A$2:$AB$1397,7,FALSE),"0")</f>
        <v>0</v>
      </c>
    </row>
    <row r="1747" spans="1:8" x14ac:dyDescent="0.3">
      <c r="A1747" s="70"/>
      <c r="B1747" s="50"/>
      <c r="C1747" s="15" t="str">
        <f>IFERROR(IF(A1747&lt;&gt;"",VLOOKUP($A1747,'[1]LISTE ARTICLES PA-PV'!$A$2:$AB$1397,4,FALSE),""),"")</f>
        <v/>
      </c>
      <c r="D1747" s="46" t="str">
        <f>IFERROR(IF($A1747&lt;&gt;"",VLOOKUP($A1747,'[1]LISTE ARTICLES PA-PV'!$A$2:$AB$1397,6,FALSE),"0"),"")</f>
        <v>0</v>
      </c>
      <c r="E1747" s="49">
        <f t="shared" si="28"/>
        <v>0</v>
      </c>
      <c r="F1747" s="15" t="str">
        <f>IFERROR(IF($A1747&lt;&gt;"",VLOOKUP($A1747,'[1]LISTE ARTICLES PA-PV'!$A$2:$AB$1397,28,FALSE),""),"")</f>
        <v/>
      </c>
      <c r="G1747" s="15" t="str">
        <f>IFERROR(IF($A1747&lt;&gt;"",VLOOKUP($A1747,'[1]LISTE ARTICLES PA-PV'!$A$2:$AB$1397,27,FALSE),""),"")</f>
        <v/>
      </c>
      <c r="H1747" s="50" t="str">
        <f>IF($A1747&lt;&gt;"",VLOOKUP($A1747,'[1]LISTE ARTICLES PA-PV'!$A$2:$AB$1397,7,FALSE),"0")</f>
        <v>0</v>
      </c>
    </row>
    <row r="1748" spans="1:8" x14ac:dyDescent="0.3">
      <c r="A1748" s="70"/>
      <c r="B1748" s="50"/>
      <c r="C1748" s="15" t="str">
        <f>IFERROR(IF(A1748&lt;&gt;"",VLOOKUP($A1748,'[1]LISTE ARTICLES PA-PV'!$A$2:$AB$1397,4,FALSE),""),"")</f>
        <v/>
      </c>
      <c r="D1748" s="46" t="str">
        <f>IFERROR(IF($A1748&lt;&gt;"",VLOOKUP($A1748,'[1]LISTE ARTICLES PA-PV'!$A$2:$AB$1397,6,FALSE),"0"),"")</f>
        <v>0</v>
      </c>
      <c r="E1748" s="49">
        <f t="shared" si="28"/>
        <v>0</v>
      </c>
      <c r="F1748" s="15" t="str">
        <f>IFERROR(IF($A1748&lt;&gt;"",VLOOKUP($A1748,'[1]LISTE ARTICLES PA-PV'!$A$2:$AB$1397,28,FALSE),""),"")</f>
        <v/>
      </c>
      <c r="G1748" s="15" t="str">
        <f>IFERROR(IF($A1748&lt;&gt;"",VLOOKUP($A1748,'[1]LISTE ARTICLES PA-PV'!$A$2:$AB$1397,27,FALSE),""),"")</f>
        <v/>
      </c>
      <c r="H1748" s="50" t="str">
        <f>IF($A1748&lt;&gt;"",VLOOKUP($A1748,'[1]LISTE ARTICLES PA-PV'!$A$2:$AB$1397,7,FALSE),"0")</f>
        <v>0</v>
      </c>
    </row>
    <row r="1749" spans="1:8" x14ac:dyDescent="0.3">
      <c r="A1749" s="70"/>
      <c r="B1749" s="50"/>
      <c r="C1749" s="15" t="str">
        <f>IFERROR(IF(A1749&lt;&gt;"",VLOOKUP($A1749,'[1]LISTE ARTICLES PA-PV'!$A$2:$AB$1397,4,FALSE),""),"")</f>
        <v/>
      </c>
      <c r="D1749" s="46" t="str">
        <f>IFERROR(IF($A1749&lt;&gt;"",VLOOKUP($A1749,'[1]LISTE ARTICLES PA-PV'!$A$2:$AB$1397,6,FALSE),"0"),"")</f>
        <v>0</v>
      </c>
      <c r="E1749" s="49">
        <f t="shared" si="28"/>
        <v>0</v>
      </c>
      <c r="F1749" s="15" t="str">
        <f>IFERROR(IF($A1749&lt;&gt;"",VLOOKUP($A1749,'[1]LISTE ARTICLES PA-PV'!$A$2:$AB$1397,28,FALSE),""),"")</f>
        <v/>
      </c>
      <c r="G1749" s="15" t="str">
        <f>IFERROR(IF($A1749&lt;&gt;"",VLOOKUP($A1749,'[1]LISTE ARTICLES PA-PV'!$A$2:$AB$1397,27,FALSE),""),"")</f>
        <v/>
      </c>
      <c r="H1749" s="50" t="str">
        <f>IF($A1749&lt;&gt;"",VLOOKUP($A1749,'[1]LISTE ARTICLES PA-PV'!$A$2:$AB$1397,7,FALSE),"0")</f>
        <v>0</v>
      </c>
    </row>
    <row r="1750" spans="1:8" x14ac:dyDescent="0.3">
      <c r="A1750" s="70"/>
      <c r="B1750" s="50"/>
      <c r="C1750" s="15" t="str">
        <f>IFERROR(IF(A1750&lt;&gt;"",VLOOKUP($A1750,'[1]LISTE ARTICLES PA-PV'!$A$2:$AB$1397,4,FALSE),""),"")</f>
        <v/>
      </c>
      <c r="D1750" s="46" t="str">
        <f>IFERROR(IF($A1750&lt;&gt;"",VLOOKUP($A1750,'[1]LISTE ARTICLES PA-PV'!$A$2:$AB$1397,6,FALSE),"0"),"")</f>
        <v>0</v>
      </c>
      <c r="E1750" s="49">
        <f t="shared" si="28"/>
        <v>0</v>
      </c>
      <c r="F1750" s="15" t="str">
        <f>IFERROR(IF($A1750&lt;&gt;"",VLOOKUP($A1750,'[1]LISTE ARTICLES PA-PV'!$A$2:$AB$1397,28,FALSE),""),"")</f>
        <v/>
      </c>
      <c r="G1750" s="15" t="str">
        <f>IFERROR(IF($A1750&lt;&gt;"",VLOOKUP($A1750,'[1]LISTE ARTICLES PA-PV'!$A$2:$AB$1397,27,FALSE),""),"")</f>
        <v/>
      </c>
      <c r="H1750" s="50" t="str">
        <f>IF($A1750&lt;&gt;"",VLOOKUP($A1750,'[1]LISTE ARTICLES PA-PV'!$A$2:$AB$1397,7,FALSE),"0")</f>
        <v>0</v>
      </c>
    </row>
    <row r="1751" spans="1:8" x14ac:dyDescent="0.3">
      <c r="A1751" s="70"/>
      <c r="B1751" s="50"/>
      <c r="C1751" s="15" t="str">
        <f>IFERROR(IF(A1751&lt;&gt;"",VLOOKUP($A1751,'[1]LISTE ARTICLES PA-PV'!$A$2:$AB$1397,4,FALSE),""),"")</f>
        <v/>
      </c>
      <c r="D1751" s="46" t="str">
        <f>IFERROR(IF($A1751&lt;&gt;"",VLOOKUP($A1751,'[1]LISTE ARTICLES PA-PV'!$A$2:$AB$1397,6,FALSE),"0"),"")</f>
        <v>0</v>
      </c>
      <c r="E1751" s="49">
        <f t="shared" si="28"/>
        <v>0</v>
      </c>
      <c r="F1751" s="15" t="str">
        <f>IFERROR(IF($A1751&lt;&gt;"",VLOOKUP($A1751,'[1]LISTE ARTICLES PA-PV'!$A$2:$AB$1397,28,FALSE),""),"")</f>
        <v/>
      </c>
      <c r="G1751" s="15" t="str">
        <f>IFERROR(IF($A1751&lt;&gt;"",VLOOKUP($A1751,'[1]LISTE ARTICLES PA-PV'!$A$2:$AB$1397,27,FALSE),""),"")</f>
        <v/>
      </c>
      <c r="H1751" s="50" t="str">
        <f>IF($A1751&lt;&gt;"",VLOOKUP($A1751,'[1]LISTE ARTICLES PA-PV'!$A$2:$AB$1397,7,FALSE),"0")</f>
        <v>0</v>
      </c>
    </row>
    <row r="1752" spans="1:8" x14ac:dyDescent="0.3">
      <c r="A1752" s="70"/>
      <c r="B1752" s="50"/>
      <c r="C1752" s="15" t="str">
        <f>IFERROR(IF(A1752&lt;&gt;"",VLOOKUP($A1752,'[1]LISTE ARTICLES PA-PV'!$A$2:$AB$1397,4,FALSE),""),"")</f>
        <v/>
      </c>
      <c r="D1752" s="46" t="str">
        <f>IFERROR(IF($A1752&lt;&gt;"",VLOOKUP($A1752,'[1]LISTE ARTICLES PA-PV'!$A$2:$AB$1397,6,FALSE),"0"),"")</f>
        <v>0</v>
      </c>
      <c r="E1752" s="49">
        <f t="shared" ref="E1752:E1781" si="29">IFERROR(B1752*D1752,0)</f>
        <v>0</v>
      </c>
      <c r="F1752" s="15" t="str">
        <f>IFERROR(IF($A1752&lt;&gt;"",VLOOKUP($A1752,'[1]LISTE ARTICLES PA-PV'!$A$2:$AB$1397,28,FALSE),""),"")</f>
        <v/>
      </c>
      <c r="G1752" s="15" t="str">
        <f>IFERROR(IF($A1752&lt;&gt;"",VLOOKUP($A1752,'[1]LISTE ARTICLES PA-PV'!$A$2:$AB$1397,27,FALSE),""),"")</f>
        <v/>
      </c>
      <c r="H1752" s="50" t="str">
        <f>IF($A1752&lt;&gt;"",VLOOKUP($A1752,'[1]LISTE ARTICLES PA-PV'!$A$2:$AB$1397,7,FALSE),"0")</f>
        <v>0</v>
      </c>
    </row>
    <row r="1753" spans="1:8" x14ac:dyDescent="0.3">
      <c r="A1753" s="70"/>
      <c r="B1753" s="50"/>
      <c r="C1753" s="15" t="str">
        <f>IFERROR(IF(A1753&lt;&gt;"",VLOOKUP($A1753,'[1]LISTE ARTICLES PA-PV'!$A$2:$AB$1397,4,FALSE),""),"")</f>
        <v/>
      </c>
      <c r="D1753" s="46" t="str">
        <f>IFERROR(IF($A1753&lt;&gt;"",VLOOKUP($A1753,'[1]LISTE ARTICLES PA-PV'!$A$2:$AB$1397,6,FALSE),"0"),"")</f>
        <v>0</v>
      </c>
      <c r="E1753" s="49">
        <f t="shared" si="29"/>
        <v>0</v>
      </c>
      <c r="F1753" s="15" t="str">
        <f>IFERROR(IF($A1753&lt;&gt;"",VLOOKUP($A1753,'[1]LISTE ARTICLES PA-PV'!$A$2:$AB$1397,28,FALSE),""),"")</f>
        <v/>
      </c>
      <c r="G1753" s="15" t="str">
        <f>IFERROR(IF($A1753&lt;&gt;"",VLOOKUP($A1753,'[1]LISTE ARTICLES PA-PV'!$A$2:$AB$1397,27,FALSE),""),"")</f>
        <v/>
      </c>
      <c r="H1753" s="50" t="str">
        <f>IF($A1753&lt;&gt;"",VLOOKUP($A1753,'[1]LISTE ARTICLES PA-PV'!$A$2:$AB$1397,7,FALSE),"0")</f>
        <v>0</v>
      </c>
    </row>
    <row r="1754" spans="1:8" x14ac:dyDescent="0.3">
      <c r="A1754" s="70"/>
      <c r="B1754" s="50"/>
      <c r="C1754" s="15" t="str">
        <f>IFERROR(IF(A1754&lt;&gt;"",VLOOKUP($A1754,'[1]LISTE ARTICLES PA-PV'!$A$2:$AB$1397,4,FALSE),""),"")</f>
        <v/>
      </c>
      <c r="D1754" s="46" t="str">
        <f>IFERROR(IF($A1754&lt;&gt;"",VLOOKUP($A1754,'[1]LISTE ARTICLES PA-PV'!$A$2:$AB$1397,6,FALSE),"0"),"")</f>
        <v>0</v>
      </c>
      <c r="E1754" s="49">
        <f t="shared" si="29"/>
        <v>0</v>
      </c>
      <c r="F1754" s="15" t="str">
        <f>IFERROR(IF($A1754&lt;&gt;"",VLOOKUP($A1754,'[1]LISTE ARTICLES PA-PV'!$A$2:$AB$1397,28,FALSE),""),"")</f>
        <v/>
      </c>
      <c r="G1754" s="15" t="str">
        <f>IFERROR(IF($A1754&lt;&gt;"",VLOOKUP($A1754,'[1]LISTE ARTICLES PA-PV'!$A$2:$AB$1397,27,FALSE),""),"")</f>
        <v/>
      </c>
      <c r="H1754" s="50" t="str">
        <f>IF($A1754&lt;&gt;"",VLOOKUP($A1754,'[1]LISTE ARTICLES PA-PV'!$A$2:$AB$1397,7,FALSE),"0")</f>
        <v>0</v>
      </c>
    </row>
    <row r="1755" spans="1:8" x14ac:dyDescent="0.3">
      <c r="A1755" s="70"/>
      <c r="B1755" s="50"/>
      <c r="C1755" s="15" t="str">
        <f>IFERROR(IF(A1755&lt;&gt;"",VLOOKUP($A1755,'[1]LISTE ARTICLES PA-PV'!$A$2:$AB$1397,4,FALSE),""),"")</f>
        <v/>
      </c>
      <c r="D1755" s="46" t="str">
        <f>IFERROR(IF($A1755&lt;&gt;"",VLOOKUP($A1755,'[1]LISTE ARTICLES PA-PV'!$A$2:$AB$1397,6,FALSE),"0"),"")</f>
        <v>0</v>
      </c>
      <c r="E1755" s="49">
        <f t="shared" si="29"/>
        <v>0</v>
      </c>
      <c r="F1755" s="15" t="str">
        <f>IFERROR(IF($A1755&lt;&gt;"",VLOOKUP($A1755,'[1]LISTE ARTICLES PA-PV'!$A$2:$AB$1397,28,FALSE),""),"")</f>
        <v/>
      </c>
      <c r="G1755" s="15" t="str">
        <f>IFERROR(IF($A1755&lt;&gt;"",VLOOKUP($A1755,'[1]LISTE ARTICLES PA-PV'!$A$2:$AB$1397,27,FALSE),""),"")</f>
        <v/>
      </c>
      <c r="H1755" s="50" t="str">
        <f>IF($A1755&lt;&gt;"",VLOOKUP($A1755,'[1]LISTE ARTICLES PA-PV'!$A$2:$AB$1397,7,FALSE),"0")</f>
        <v>0</v>
      </c>
    </row>
    <row r="1756" spans="1:8" x14ac:dyDescent="0.3">
      <c r="A1756" s="70"/>
      <c r="B1756" s="50"/>
      <c r="C1756" s="15" t="str">
        <f>IFERROR(IF(A1756&lt;&gt;"",VLOOKUP($A1756,'[1]LISTE ARTICLES PA-PV'!$A$2:$AB$1397,4,FALSE),""),"")</f>
        <v/>
      </c>
      <c r="D1756" s="46" t="str">
        <f>IFERROR(IF($A1756&lt;&gt;"",VLOOKUP($A1756,'[1]LISTE ARTICLES PA-PV'!$A$2:$AB$1397,6,FALSE),"0"),"")</f>
        <v>0</v>
      </c>
      <c r="E1756" s="49">
        <f t="shared" si="29"/>
        <v>0</v>
      </c>
      <c r="F1756" s="15" t="str">
        <f>IFERROR(IF($A1756&lt;&gt;"",VLOOKUP($A1756,'[1]LISTE ARTICLES PA-PV'!$A$2:$AB$1397,28,FALSE),""),"")</f>
        <v/>
      </c>
      <c r="G1756" s="15" t="str">
        <f>IFERROR(IF($A1756&lt;&gt;"",VLOOKUP($A1756,'[1]LISTE ARTICLES PA-PV'!$A$2:$AB$1397,27,FALSE),""),"")</f>
        <v/>
      </c>
      <c r="H1756" s="50" t="str">
        <f>IF($A1756&lt;&gt;"",VLOOKUP($A1756,'[1]LISTE ARTICLES PA-PV'!$A$2:$AB$1397,7,FALSE),"0")</f>
        <v>0</v>
      </c>
    </row>
    <row r="1757" spans="1:8" x14ac:dyDescent="0.3">
      <c r="A1757" s="70"/>
      <c r="B1757" s="50"/>
      <c r="C1757" s="15" t="str">
        <f>IFERROR(IF(A1757&lt;&gt;"",VLOOKUP($A1757,'[1]LISTE ARTICLES PA-PV'!$A$2:$AB$1397,4,FALSE),""),"")</f>
        <v/>
      </c>
      <c r="D1757" s="46" t="str">
        <f>IFERROR(IF($A1757&lt;&gt;"",VLOOKUP($A1757,'[1]LISTE ARTICLES PA-PV'!$A$2:$AB$1397,6,FALSE),"0"),"")</f>
        <v>0</v>
      </c>
      <c r="E1757" s="49">
        <f t="shared" si="29"/>
        <v>0</v>
      </c>
      <c r="F1757" s="15" t="str">
        <f>IFERROR(IF($A1757&lt;&gt;"",VLOOKUP($A1757,'[1]LISTE ARTICLES PA-PV'!$A$2:$AB$1397,28,FALSE),""),"")</f>
        <v/>
      </c>
      <c r="G1757" s="15" t="str">
        <f>IFERROR(IF($A1757&lt;&gt;"",VLOOKUP($A1757,'[1]LISTE ARTICLES PA-PV'!$A$2:$AB$1397,27,FALSE),""),"")</f>
        <v/>
      </c>
      <c r="H1757" s="50" t="str">
        <f>IF($A1757&lt;&gt;"",VLOOKUP($A1757,'[1]LISTE ARTICLES PA-PV'!$A$2:$AB$1397,7,FALSE),"0")</f>
        <v>0</v>
      </c>
    </row>
    <row r="1758" spans="1:8" x14ac:dyDescent="0.3">
      <c r="A1758" s="70"/>
      <c r="B1758" s="50"/>
      <c r="C1758" s="15" t="str">
        <f>IFERROR(IF(A1758&lt;&gt;"",VLOOKUP($A1758,'[1]LISTE ARTICLES PA-PV'!$A$2:$AB$1397,4,FALSE),""),"")</f>
        <v/>
      </c>
      <c r="D1758" s="46" t="str">
        <f>IFERROR(IF($A1758&lt;&gt;"",VLOOKUP($A1758,'[1]LISTE ARTICLES PA-PV'!$A$2:$AB$1397,6,FALSE),"0"),"")</f>
        <v>0</v>
      </c>
      <c r="E1758" s="49">
        <f t="shared" si="29"/>
        <v>0</v>
      </c>
      <c r="F1758" s="15" t="str">
        <f>IFERROR(IF($A1758&lt;&gt;"",VLOOKUP($A1758,'[1]LISTE ARTICLES PA-PV'!$A$2:$AB$1397,28,FALSE),""),"")</f>
        <v/>
      </c>
      <c r="G1758" s="15" t="str">
        <f>IFERROR(IF($A1758&lt;&gt;"",VLOOKUP($A1758,'[1]LISTE ARTICLES PA-PV'!$A$2:$AB$1397,27,FALSE),""),"")</f>
        <v/>
      </c>
      <c r="H1758" s="50" t="str">
        <f>IF($A1758&lt;&gt;"",VLOOKUP($A1758,'[1]LISTE ARTICLES PA-PV'!$A$2:$AB$1397,7,FALSE),"0")</f>
        <v>0</v>
      </c>
    </row>
    <row r="1759" spans="1:8" x14ac:dyDescent="0.3">
      <c r="A1759" s="70"/>
      <c r="B1759" s="50"/>
      <c r="C1759" s="15" t="str">
        <f>IFERROR(IF(A1759&lt;&gt;"",VLOOKUP($A1759,'[1]LISTE ARTICLES PA-PV'!$A$2:$AB$1397,4,FALSE),""),"")</f>
        <v/>
      </c>
      <c r="D1759" s="46" t="str">
        <f>IFERROR(IF($A1759&lt;&gt;"",VLOOKUP($A1759,'[1]LISTE ARTICLES PA-PV'!$A$2:$AB$1397,6,FALSE),"0"),"")</f>
        <v>0</v>
      </c>
      <c r="E1759" s="49">
        <f t="shared" si="29"/>
        <v>0</v>
      </c>
      <c r="F1759" s="15" t="str">
        <f>IFERROR(IF($A1759&lt;&gt;"",VLOOKUP($A1759,'[1]LISTE ARTICLES PA-PV'!$A$2:$AB$1397,28,FALSE),""),"")</f>
        <v/>
      </c>
      <c r="G1759" s="15" t="str">
        <f>IFERROR(IF($A1759&lt;&gt;"",VLOOKUP($A1759,'[1]LISTE ARTICLES PA-PV'!$A$2:$AB$1397,27,FALSE),""),"")</f>
        <v/>
      </c>
      <c r="H1759" s="50" t="str">
        <f>IF($A1759&lt;&gt;"",VLOOKUP($A1759,'[1]LISTE ARTICLES PA-PV'!$A$2:$AB$1397,7,FALSE),"0")</f>
        <v>0</v>
      </c>
    </row>
    <row r="1760" spans="1:8" x14ac:dyDescent="0.3">
      <c r="A1760" s="70"/>
      <c r="B1760" s="50"/>
      <c r="C1760" s="15" t="str">
        <f>IFERROR(IF(A1760&lt;&gt;"",VLOOKUP($A1760,'[1]LISTE ARTICLES PA-PV'!$A$2:$AB$1397,4,FALSE),""),"")</f>
        <v/>
      </c>
      <c r="D1760" s="46" t="str">
        <f>IFERROR(IF($A1760&lt;&gt;"",VLOOKUP($A1760,'[1]LISTE ARTICLES PA-PV'!$A$2:$AB$1397,6,FALSE),"0"),"")</f>
        <v>0</v>
      </c>
      <c r="E1760" s="49">
        <f t="shared" si="29"/>
        <v>0</v>
      </c>
      <c r="F1760" s="15" t="str">
        <f>IFERROR(IF($A1760&lt;&gt;"",VLOOKUP($A1760,'[1]LISTE ARTICLES PA-PV'!$A$2:$AB$1397,28,FALSE),""),"")</f>
        <v/>
      </c>
      <c r="G1760" s="15" t="str">
        <f>IFERROR(IF($A1760&lt;&gt;"",VLOOKUP($A1760,'[1]LISTE ARTICLES PA-PV'!$A$2:$AB$1397,27,FALSE),""),"")</f>
        <v/>
      </c>
      <c r="H1760" s="50" t="str">
        <f>IF($A1760&lt;&gt;"",VLOOKUP($A1760,'[1]LISTE ARTICLES PA-PV'!$A$2:$AB$1397,7,FALSE),"0")</f>
        <v>0</v>
      </c>
    </row>
    <row r="1761" spans="1:8" x14ac:dyDescent="0.3">
      <c r="A1761" s="70"/>
      <c r="B1761" s="50"/>
      <c r="C1761" s="15" t="str">
        <f>IFERROR(IF(A1761&lt;&gt;"",VLOOKUP($A1761,'[1]LISTE ARTICLES PA-PV'!$A$2:$AB$1397,4,FALSE),""),"")</f>
        <v/>
      </c>
      <c r="D1761" s="46" t="str">
        <f>IFERROR(IF($A1761&lt;&gt;"",VLOOKUP($A1761,'[1]LISTE ARTICLES PA-PV'!$A$2:$AB$1397,6,FALSE),"0"),"")</f>
        <v>0</v>
      </c>
      <c r="E1761" s="49">
        <f t="shared" si="29"/>
        <v>0</v>
      </c>
      <c r="F1761" s="15" t="str">
        <f>IFERROR(IF($A1761&lt;&gt;"",VLOOKUP($A1761,'[1]LISTE ARTICLES PA-PV'!$A$2:$AB$1397,28,FALSE),""),"")</f>
        <v/>
      </c>
      <c r="G1761" s="15" t="str">
        <f>IFERROR(IF($A1761&lt;&gt;"",VLOOKUP($A1761,'[1]LISTE ARTICLES PA-PV'!$A$2:$AB$1397,27,FALSE),""),"")</f>
        <v/>
      </c>
      <c r="H1761" s="50" t="str">
        <f>IF($A1761&lt;&gt;"",VLOOKUP($A1761,'[1]LISTE ARTICLES PA-PV'!$A$2:$AB$1397,7,FALSE),"0")</f>
        <v>0</v>
      </c>
    </row>
    <row r="1762" spans="1:8" x14ac:dyDescent="0.3">
      <c r="A1762" s="70"/>
      <c r="B1762" s="50"/>
      <c r="C1762" s="15" t="str">
        <f>IFERROR(IF(A1762&lt;&gt;"",VLOOKUP($A1762,'[1]LISTE ARTICLES PA-PV'!$A$2:$AB$1397,4,FALSE),""),"")</f>
        <v/>
      </c>
      <c r="D1762" s="46" t="str">
        <f>IFERROR(IF($A1762&lt;&gt;"",VLOOKUP($A1762,'[1]LISTE ARTICLES PA-PV'!$A$2:$AB$1397,6,FALSE),"0"),"")</f>
        <v>0</v>
      </c>
      <c r="E1762" s="49">
        <f t="shared" si="29"/>
        <v>0</v>
      </c>
      <c r="F1762" s="15" t="str">
        <f>IFERROR(IF($A1762&lt;&gt;"",VLOOKUP($A1762,'[1]LISTE ARTICLES PA-PV'!$A$2:$AB$1397,28,FALSE),""),"")</f>
        <v/>
      </c>
      <c r="G1762" s="15" t="str">
        <f>IFERROR(IF($A1762&lt;&gt;"",VLOOKUP($A1762,'[1]LISTE ARTICLES PA-PV'!$A$2:$AB$1397,27,FALSE),""),"")</f>
        <v/>
      </c>
      <c r="H1762" s="50" t="str">
        <f>IF($A1762&lt;&gt;"",VLOOKUP($A1762,'[1]LISTE ARTICLES PA-PV'!$A$2:$AB$1397,7,FALSE),"0")</f>
        <v>0</v>
      </c>
    </row>
    <row r="1763" spans="1:8" x14ac:dyDescent="0.3">
      <c r="A1763" s="70"/>
      <c r="B1763" s="50"/>
      <c r="C1763" s="15" t="str">
        <f>IFERROR(IF(A1763&lt;&gt;"",VLOOKUP($A1763,'[1]LISTE ARTICLES PA-PV'!$A$2:$AB$1397,4,FALSE),""),"")</f>
        <v/>
      </c>
      <c r="D1763" s="46" t="str">
        <f>IFERROR(IF($A1763&lt;&gt;"",VLOOKUP($A1763,'[1]LISTE ARTICLES PA-PV'!$A$2:$AB$1397,6,FALSE),"0"),"")</f>
        <v>0</v>
      </c>
      <c r="E1763" s="49">
        <f t="shared" si="29"/>
        <v>0</v>
      </c>
      <c r="F1763" s="15" t="str">
        <f>IFERROR(IF($A1763&lt;&gt;"",VLOOKUP($A1763,'[1]LISTE ARTICLES PA-PV'!$A$2:$AB$1397,28,FALSE),""),"")</f>
        <v/>
      </c>
      <c r="G1763" s="15" t="str">
        <f>IFERROR(IF($A1763&lt;&gt;"",VLOOKUP($A1763,'[1]LISTE ARTICLES PA-PV'!$A$2:$AB$1397,27,FALSE),""),"")</f>
        <v/>
      </c>
      <c r="H1763" s="50" t="str">
        <f>IF($A1763&lt;&gt;"",VLOOKUP($A1763,'[1]LISTE ARTICLES PA-PV'!$A$2:$AB$1397,7,FALSE),"0")</f>
        <v>0</v>
      </c>
    </row>
    <row r="1764" spans="1:8" x14ac:dyDescent="0.3">
      <c r="A1764" s="70"/>
      <c r="B1764" s="50"/>
      <c r="C1764" s="15" t="str">
        <f>IFERROR(IF(A1764&lt;&gt;"",VLOOKUP($A1764,'[1]LISTE ARTICLES PA-PV'!$A$2:$AB$1397,4,FALSE),""),"")</f>
        <v/>
      </c>
      <c r="D1764" s="46" t="str">
        <f>IFERROR(IF($A1764&lt;&gt;"",VLOOKUP($A1764,'[1]LISTE ARTICLES PA-PV'!$A$2:$AB$1397,6,FALSE),"0"),"")</f>
        <v>0</v>
      </c>
      <c r="E1764" s="49">
        <f t="shared" si="29"/>
        <v>0</v>
      </c>
      <c r="F1764" s="15" t="str">
        <f>IFERROR(IF($A1764&lt;&gt;"",VLOOKUP($A1764,'[1]LISTE ARTICLES PA-PV'!$A$2:$AB$1397,28,FALSE),""),"")</f>
        <v/>
      </c>
      <c r="G1764" s="15" t="str">
        <f>IFERROR(IF($A1764&lt;&gt;"",VLOOKUP($A1764,'[1]LISTE ARTICLES PA-PV'!$A$2:$AB$1397,27,FALSE),""),"")</f>
        <v/>
      </c>
      <c r="H1764" s="50" t="str">
        <f>IF($A1764&lt;&gt;"",VLOOKUP($A1764,'[1]LISTE ARTICLES PA-PV'!$A$2:$AB$1397,7,FALSE),"0")</f>
        <v>0</v>
      </c>
    </row>
    <row r="1765" spans="1:8" x14ac:dyDescent="0.3">
      <c r="A1765" s="70"/>
      <c r="B1765" s="50"/>
      <c r="C1765" s="15" t="str">
        <f>IFERROR(IF(A1765&lt;&gt;"",VLOOKUP($A1765,'[1]LISTE ARTICLES PA-PV'!$A$2:$AB$1397,4,FALSE),""),"")</f>
        <v/>
      </c>
      <c r="D1765" s="46" t="str">
        <f>IFERROR(IF($A1765&lt;&gt;"",VLOOKUP($A1765,'[1]LISTE ARTICLES PA-PV'!$A$2:$AB$1397,6,FALSE),"0"),"")</f>
        <v>0</v>
      </c>
      <c r="E1765" s="49">
        <f t="shared" si="29"/>
        <v>0</v>
      </c>
      <c r="F1765" s="15" t="str">
        <f>IFERROR(IF($A1765&lt;&gt;"",VLOOKUP($A1765,'[1]LISTE ARTICLES PA-PV'!$A$2:$AB$1397,28,FALSE),""),"")</f>
        <v/>
      </c>
      <c r="G1765" s="15" t="str">
        <f>IFERROR(IF($A1765&lt;&gt;"",VLOOKUP($A1765,'[1]LISTE ARTICLES PA-PV'!$A$2:$AB$1397,27,FALSE),""),"")</f>
        <v/>
      </c>
      <c r="H1765" s="50" t="str">
        <f>IF($A1765&lt;&gt;"",VLOOKUP($A1765,'[1]LISTE ARTICLES PA-PV'!$A$2:$AB$1397,7,FALSE),"0")</f>
        <v>0</v>
      </c>
    </row>
    <row r="1766" spans="1:8" x14ac:dyDescent="0.3">
      <c r="A1766" s="70"/>
      <c r="B1766" s="50"/>
      <c r="C1766" s="15" t="str">
        <f>IFERROR(IF(A1766&lt;&gt;"",VLOOKUP($A1766,'[1]LISTE ARTICLES PA-PV'!$A$2:$AB$1397,4,FALSE),""),"")</f>
        <v/>
      </c>
      <c r="D1766" s="46" t="str">
        <f>IFERROR(IF($A1766&lt;&gt;"",VLOOKUP($A1766,'[1]LISTE ARTICLES PA-PV'!$A$2:$AB$1397,6,FALSE),"0"),"")</f>
        <v>0</v>
      </c>
      <c r="E1766" s="49">
        <f t="shared" si="29"/>
        <v>0</v>
      </c>
      <c r="F1766" s="15" t="str">
        <f>IFERROR(IF($A1766&lt;&gt;"",VLOOKUP($A1766,'[1]LISTE ARTICLES PA-PV'!$A$2:$AB$1397,28,FALSE),""),"")</f>
        <v/>
      </c>
      <c r="G1766" s="15" t="str">
        <f>IFERROR(IF($A1766&lt;&gt;"",VLOOKUP($A1766,'[1]LISTE ARTICLES PA-PV'!$A$2:$AB$1397,27,FALSE),""),"")</f>
        <v/>
      </c>
      <c r="H1766" s="50" t="str">
        <f>IF($A1766&lt;&gt;"",VLOOKUP($A1766,'[1]LISTE ARTICLES PA-PV'!$A$2:$AB$1397,7,FALSE),"0")</f>
        <v>0</v>
      </c>
    </row>
    <row r="1767" spans="1:8" x14ac:dyDescent="0.3">
      <c r="A1767" s="70"/>
      <c r="B1767" s="50"/>
      <c r="C1767" s="15" t="str">
        <f>IFERROR(IF(A1767&lt;&gt;"",VLOOKUP($A1767,'[1]LISTE ARTICLES PA-PV'!$A$2:$AB$1397,4,FALSE),""),"")</f>
        <v/>
      </c>
      <c r="D1767" s="46" t="str">
        <f>IFERROR(IF($A1767&lt;&gt;"",VLOOKUP($A1767,'[1]LISTE ARTICLES PA-PV'!$A$2:$AB$1397,6,FALSE),"0"),"")</f>
        <v>0</v>
      </c>
      <c r="E1767" s="49">
        <f t="shared" si="29"/>
        <v>0</v>
      </c>
      <c r="F1767" s="15" t="str">
        <f>IFERROR(IF($A1767&lt;&gt;"",VLOOKUP($A1767,'[1]LISTE ARTICLES PA-PV'!$A$2:$AB$1397,28,FALSE),""),"")</f>
        <v/>
      </c>
      <c r="G1767" s="15" t="str">
        <f>IFERROR(IF($A1767&lt;&gt;"",VLOOKUP($A1767,'[1]LISTE ARTICLES PA-PV'!$A$2:$AB$1397,27,FALSE),""),"")</f>
        <v/>
      </c>
      <c r="H1767" s="50" t="str">
        <f>IF($A1767&lt;&gt;"",VLOOKUP($A1767,'[1]LISTE ARTICLES PA-PV'!$A$2:$AB$1397,7,FALSE),"0")</f>
        <v>0</v>
      </c>
    </row>
    <row r="1768" spans="1:8" x14ac:dyDescent="0.3">
      <c r="A1768" s="70"/>
      <c r="B1768" s="50"/>
      <c r="C1768" s="15" t="str">
        <f>IFERROR(IF(A1768&lt;&gt;"",VLOOKUP($A1768,'[1]LISTE ARTICLES PA-PV'!$A$2:$AB$1397,4,FALSE),""),"")</f>
        <v/>
      </c>
      <c r="D1768" s="46" t="str">
        <f>IFERROR(IF($A1768&lt;&gt;"",VLOOKUP($A1768,'[1]LISTE ARTICLES PA-PV'!$A$2:$AB$1397,6,FALSE),"0"),"")</f>
        <v>0</v>
      </c>
      <c r="E1768" s="49">
        <f t="shared" si="29"/>
        <v>0</v>
      </c>
      <c r="F1768" s="15" t="str">
        <f>IFERROR(IF($A1768&lt;&gt;"",VLOOKUP($A1768,'[1]LISTE ARTICLES PA-PV'!$A$2:$AB$1397,28,FALSE),""),"")</f>
        <v/>
      </c>
      <c r="G1768" s="15" t="str">
        <f>IFERROR(IF($A1768&lt;&gt;"",VLOOKUP($A1768,'[1]LISTE ARTICLES PA-PV'!$A$2:$AB$1397,27,FALSE),""),"")</f>
        <v/>
      </c>
      <c r="H1768" s="50" t="str">
        <f>IF($A1768&lt;&gt;"",VLOOKUP($A1768,'[1]LISTE ARTICLES PA-PV'!$A$2:$AB$1397,7,FALSE),"0")</f>
        <v>0</v>
      </c>
    </row>
    <row r="1769" spans="1:8" x14ac:dyDescent="0.3">
      <c r="A1769" s="70"/>
      <c r="B1769" s="50"/>
      <c r="C1769" s="15" t="str">
        <f>IFERROR(IF(A1769&lt;&gt;"",VLOOKUP($A1769,'[1]LISTE ARTICLES PA-PV'!$A$2:$AB$1397,4,FALSE),""),"")</f>
        <v/>
      </c>
      <c r="D1769" s="46" t="str">
        <f>IFERROR(IF($A1769&lt;&gt;"",VLOOKUP($A1769,'[1]LISTE ARTICLES PA-PV'!$A$2:$AB$1397,6,FALSE),"0"),"")</f>
        <v>0</v>
      </c>
      <c r="E1769" s="49">
        <f t="shared" si="29"/>
        <v>0</v>
      </c>
      <c r="F1769" s="15" t="str">
        <f>IFERROR(IF($A1769&lt;&gt;"",VLOOKUP($A1769,'[1]LISTE ARTICLES PA-PV'!$A$2:$AB$1397,28,FALSE),""),"")</f>
        <v/>
      </c>
      <c r="G1769" s="15" t="str">
        <f>IFERROR(IF($A1769&lt;&gt;"",VLOOKUP($A1769,'[1]LISTE ARTICLES PA-PV'!$A$2:$AB$1397,27,FALSE),""),"")</f>
        <v/>
      </c>
      <c r="H1769" s="50" t="str">
        <f>IF($A1769&lt;&gt;"",VLOOKUP($A1769,'[1]LISTE ARTICLES PA-PV'!$A$2:$AB$1397,7,FALSE),"0")</f>
        <v>0</v>
      </c>
    </row>
    <row r="1770" spans="1:8" x14ac:dyDescent="0.3">
      <c r="A1770" s="70"/>
      <c r="B1770" s="50"/>
      <c r="C1770" s="15" t="str">
        <f>IFERROR(IF(A1770&lt;&gt;"",VLOOKUP($A1770,'[1]LISTE ARTICLES PA-PV'!$A$2:$AB$1397,4,FALSE),""),"")</f>
        <v/>
      </c>
      <c r="D1770" s="46" t="str">
        <f>IFERROR(IF($A1770&lt;&gt;"",VLOOKUP($A1770,'[1]LISTE ARTICLES PA-PV'!$A$2:$AB$1397,6,FALSE),"0"),"")</f>
        <v>0</v>
      </c>
      <c r="E1770" s="49">
        <f t="shared" si="29"/>
        <v>0</v>
      </c>
      <c r="F1770" s="15" t="str">
        <f>IFERROR(IF($A1770&lt;&gt;"",VLOOKUP($A1770,'[1]LISTE ARTICLES PA-PV'!$A$2:$AB$1397,28,FALSE),""),"")</f>
        <v/>
      </c>
      <c r="G1770" s="15" t="str">
        <f>IFERROR(IF($A1770&lt;&gt;"",VLOOKUP($A1770,'[1]LISTE ARTICLES PA-PV'!$A$2:$AB$1397,27,FALSE),""),"")</f>
        <v/>
      </c>
      <c r="H1770" s="50" t="str">
        <f>IF($A1770&lt;&gt;"",VLOOKUP($A1770,'[1]LISTE ARTICLES PA-PV'!$A$2:$AB$1397,7,FALSE),"0")</f>
        <v>0</v>
      </c>
    </row>
    <row r="1771" spans="1:8" x14ac:dyDescent="0.3">
      <c r="A1771" s="70"/>
      <c r="B1771" s="50"/>
      <c r="C1771" s="15" t="str">
        <f>IFERROR(IF(A1771&lt;&gt;"",VLOOKUP($A1771,'[1]LISTE ARTICLES PA-PV'!$A$2:$AB$1397,4,FALSE),""),"")</f>
        <v/>
      </c>
      <c r="D1771" s="46" t="str">
        <f>IFERROR(IF($A1771&lt;&gt;"",VLOOKUP($A1771,'[1]LISTE ARTICLES PA-PV'!$A$2:$AB$1397,6,FALSE),"0"),"")</f>
        <v>0</v>
      </c>
      <c r="E1771" s="49">
        <f t="shared" si="29"/>
        <v>0</v>
      </c>
      <c r="F1771" s="15" t="str">
        <f>IFERROR(IF($A1771&lt;&gt;"",VLOOKUP($A1771,'[1]LISTE ARTICLES PA-PV'!$A$2:$AB$1397,28,FALSE),""),"")</f>
        <v/>
      </c>
      <c r="G1771" s="15" t="str">
        <f>IFERROR(IF($A1771&lt;&gt;"",VLOOKUP($A1771,'[1]LISTE ARTICLES PA-PV'!$A$2:$AB$1397,27,FALSE),""),"")</f>
        <v/>
      </c>
      <c r="H1771" s="50" t="str">
        <f>IF($A1771&lt;&gt;"",VLOOKUP($A1771,'[1]LISTE ARTICLES PA-PV'!$A$2:$AB$1397,7,FALSE),"0")</f>
        <v>0</v>
      </c>
    </row>
    <row r="1772" spans="1:8" x14ac:dyDescent="0.3">
      <c r="A1772" s="70"/>
      <c r="B1772" s="50"/>
      <c r="C1772" s="15" t="str">
        <f>IFERROR(IF(A1772&lt;&gt;"",VLOOKUP($A1772,'[1]LISTE ARTICLES PA-PV'!$A$2:$AB$1397,4,FALSE),""),"")</f>
        <v/>
      </c>
      <c r="D1772" s="46" t="str">
        <f>IFERROR(IF($A1772&lt;&gt;"",VLOOKUP($A1772,'[1]LISTE ARTICLES PA-PV'!$A$2:$AB$1397,6,FALSE),"0"),"")</f>
        <v>0</v>
      </c>
      <c r="E1772" s="49">
        <f t="shared" si="29"/>
        <v>0</v>
      </c>
      <c r="F1772" s="15" t="str">
        <f>IFERROR(IF($A1772&lt;&gt;"",VLOOKUP($A1772,'[1]LISTE ARTICLES PA-PV'!$A$2:$AB$1397,28,FALSE),""),"")</f>
        <v/>
      </c>
      <c r="G1772" s="15" t="str">
        <f>IFERROR(IF($A1772&lt;&gt;"",VLOOKUP($A1772,'[1]LISTE ARTICLES PA-PV'!$A$2:$AB$1397,27,FALSE),""),"")</f>
        <v/>
      </c>
      <c r="H1772" s="50" t="str">
        <f>IF($A1772&lt;&gt;"",VLOOKUP($A1772,'[1]LISTE ARTICLES PA-PV'!$A$2:$AB$1397,7,FALSE),"0")</f>
        <v>0</v>
      </c>
    </row>
    <row r="1773" spans="1:8" x14ac:dyDescent="0.3">
      <c r="A1773" s="70"/>
      <c r="B1773" s="50"/>
      <c r="C1773" s="15" t="str">
        <f>IFERROR(IF(A1773&lt;&gt;"",VLOOKUP($A1773,'[1]LISTE ARTICLES PA-PV'!$A$2:$AB$1397,4,FALSE),""),"")</f>
        <v/>
      </c>
      <c r="D1773" s="46" t="str">
        <f>IFERROR(IF($A1773&lt;&gt;"",VLOOKUP($A1773,'[1]LISTE ARTICLES PA-PV'!$A$2:$AB$1397,6,FALSE),"0"),"")</f>
        <v>0</v>
      </c>
      <c r="E1773" s="49">
        <f t="shared" si="29"/>
        <v>0</v>
      </c>
      <c r="F1773" s="15" t="str">
        <f>IFERROR(IF($A1773&lt;&gt;"",VLOOKUP($A1773,'[1]LISTE ARTICLES PA-PV'!$A$2:$AB$1397,28,FALSE),""),"")</f>
        <v/>
      </c>
      <c r="G1773" s="15" t="str">
        <f>IFERROR(IF($A1773&lt;&gt;"",VLOOKUP($A1773,'[1]LISTE ARTICLES PA-PV'!$A$2:$AB$1397,27,FALSE),""),"")</f>
        <v/>
      </c>
      <c r="H1773" s="50" t="str">
        <f>IF($A1773&lt;&gt;"",VLOOKUP($A1773,'[1]LISTE ARTICLES PA-PV'!$A$2:$AB$1397,7,FALSE),"0")</f>
        <v>0</v>
      </c>
    </row>
    <row r="1774" spans="1:8" x14ac:dyDescent="0.3">
      <c r="A1774" s="70"/>
      <c r="B1774" s="50"/>
      <c r="C1774" s="15" t="str">
        <f>IFERROR(IF(A1774&lt;&gt;"",VLOOKUP($A1774,'[1]LISTE ARTICLES PA-PV'!$A$2:$AB$1397,4,FALSE),""),"")</f>
        <v/>
      </c>
      <c r="D1774" s="46" t="str">
        <f>IFERROR(IF($A1774&lt;&gt;"",VLOOKUP($A1774,'[1]LISTE ARTICLES PA-PV'!$A$2:$AB$1397,6,FALSE),"0"),"")</f>
        <v>0</v>
      </c>
      <c r="E1774" s="49">
        <f t="shared" si="29"/>
        <v>0</v>
      </c>
      <c r="F1774" s="15" t="str">
        <f>IFERROR(IF($A1774&lt;&gt;"",VLOOKUP($A1774,'[1]LISTE ARTICLES PA-PV'!$A$2:$AB$1397,28,FALSE),""),"")</f>
        <v/>
      </c>
      <c r="G1774" s="15" t="str">
        <f>IFERROR(IF($A1774&lt;&gt;"",VLOOKUP($A1774,'[1]LISTE ARTICLES PA-PV'!$A$2:$AB$1397,27,FALSE),""),"")</f>
        <v/>
      </c>
      <c r="H1774" s="50" t="str">
        <f>IF($A1774&lt;&gt;"",VLOOKUP($A1774,'[1]LISTE ARTICLES PA-PV'!$A$2:$AB$1397,7,FALSE),"0")</f>
        <v>0</v>
      </c>
    </row>
    <row r="1775" spans="1:8" x14ac:dyDescent="0.3">
      <c r="A1775" s="70"/>
      <c r="B1775" s="50"/>
      <c r="C1775" s="15" t="str">
        <f>IFERROR(IF(A1775&lt;&gt;"",VLOOKUP($A1775,'[1]LISTE ARTICLES PA-PV'!$A$2:$AB$1397,4,FALSE),""),"")</f>
        <v/>
      </c>
      <c r="D1775" s="46" t="str">
        <f>IFERROR(IF($A1775&lt;&gt;"",VLOOKUP($A1775,'[1]LISTE ARTICLES PA-PV'!$A$2:$AB$1397,6,FALSE),"0"),"")</f>
        <v>0</v>
      </c>
      <c r="E1775" s="49">
        <f t="shared" si="29"/>
        <v>0</v>
      </c>
      <c r="F1775" s="15" t="str">
        <f>IFERROR(IF($A1775&lt;&gt;"",VLOOKUP($A1775,'[1]LISTE ARTICLES PA-PV'!$A$2:$AB$1397,28,FALSE),""),"")</f>
        <v/>
      </c>
      <c r="G1775" s="15" t="str">
        <f>IFERROR(IF($A1775&lt;&gt;"",VLOOKUP($A1775,'[1]LISTE ARTICLES PA-PV'!$A$2:$AB$1397,27,FALSE),""),"")</f>
        <v/>
      </c>
      <c r="H1775" s="50" t="str">
        <f>IF($A1775&lt;&gt;"",VLOOKUP($A1775,'[1]LISTE ARTICLES PA-PV'!$A$2:$AB$1397,7,FALSE),"0")</f>
        <v>0</v>
      </c>
    </row>
    <row r="1776" spans="1:8" x14ac:dyDescent="0.3">
      <c r="A1776" s="70"/>
      <c r="B1776" s="50"/>
      <c r="C1776" s="15" t="str">
        <f>IFERROR(IF(A1776&lt;&gt;"",VLOOKUP($A1776,'[1]LISTE ARTICLES PA-PV'!$A$2:$AB$1397,4,FALSE),""),"")</f>
        <v/>
      </c>
      <c r="D1776" s="46" t="str">
        <f>IFERROR(IF($A1776&lt;&gt;"",VLOOKUP($A1776,'[1]LISTE ARTICLES PA-PV'!$A$2:$AB$1397,6,FALSE),"0"),"")</f>
        <v>0</v>
      </c>
      <c r="E1776" s="49">
        <f t="shared" si="29"/>
        <v>0</v>
      </c>
      <c r="F1776" s="15" t="str">
        <f>IFERROR(IF($A1776&lt;&gt;"",VLOOKUP($A1776,'[1]LISTE ARTICLES PA-PV'!$A$2:$AB$1397,28,FALSE),""),"")</f>
        <v/>
      </c>
      <c r="G1776" s="15" t="str">
        <f>IFERROR(IF($A1776&lt;&gt;"",VLOOKUP($A1776,'[1]LISTE ARTICLES PA-PV'!$A$2:$AB$1397,27,FALSE),""),"")</f>
        <v/>
      </c>
      <c r="H1776" s="50" t="str">
        <f>IF($A1776&lt;&gt;"",VLOOKUP($A1776,'[1]LISTE ARTICLES PA-PV'!$A$2:$AB$1397,7,FALSE),"0")</f>
        <v>0</v>
      </c>
    </row>
    <row r="1777" spans="1:8" x14ac:dyDescent="0.3">
      <c r="A1777" s="70"/>
      <c r="B1777" s="50"/>
      <c r="C1777" s="15" t="str">
        <f>IFERROR(IF(A1777&lt;&gt;"",VLOOKUP($A1777,'[1]LISTE ARTICLES PA-PV'!$A$2:$AB$1397,4,FALSE),""),"")</f>
        <v/>
      </c>
      <c r="D1777" s="46" t="str">
        <f>IFERROR(IF($A1777&lt;&gt;"",VLOOKUP($A1777,'[1]LISTE ARTICLES PA-PV'!$A$2:$AB$1397,6,FALSE),"0"),"")</f>
        <v>0</v>
      </c>
      <c r="E1777" s="49">
        <f t="shared" si="29"/>
        <v>0</v>
      </c>
      <c r="F1777" s="15" t="str">
        <f>IFERROR(IF($A1777&lt;&gt;"",VLOOKUP($A1777,'[1]LISTE ARTICLES PA-PV'!$A$2:$AB$1397,28,FALSE),""),"")</f>
        <v/>
      </c>
      <c r="G1777" s="15" t="str">
        <f>IFERROR(IF($A1777&lt;&gt;"",VLOOKUP($A1777,'[1]LISTE ARTICLES PA-PV'!$A$2:$AB$1397,27,FALSE),""),"")</f>
        <v/>
      </c>
      <c r="H1777" s="50" t="str">
        <f>IF($A1777&lt;&gt;"",VLOOKUP($A1777,'[1]LISTE ARTICLES PA-PV'!$A$2:$AB$1397,7,FALSE),"0")</f>
        <v>0</v>
      </c>
    </row>
    <row r="1778" spans="1:8" x14ac:dyDescent="0.3">
      <c r="A1778" s="70"/>
      <c r="B1778" s="50"/>
      <c r="C1778" s="15" t="str">
        <f>IFERROR(IF(A1778&lt;&gt;"",VLOOKUP($A1778,'[1]LISTE ARTICLES PA-PV'!$A$2:$AB$1397,4,FALSE),""),"")</f>
        <v/>
      </c>
      <c r="D1778" s="46" t="str">
        <f>IFERROR(IF($A1778&lt;&gt;"",VLOOKUP($A1778,'[1]LISTE ARTICLES PA-PV'!$A$2:$AB$1397,6,FALSE),"0"),"")</f>
        <v>0</v>
      </c>
      <c r="E1778" s="49">
        <f t="shared" si="29"/>
        <v>0</v>
      </c>
      <c r="F1778" s="15" t="str">
        <f>IFERROR(IF($A1778&lt;&gt;"",VLOOKUP($A1778,'[1]LISTE ARTICLES PA-PV'!$A$2:$AB$1397,28,FALSE),""),"")</f>
        <v/>
      </c>
      <c r="G1778" s="15" t="str">
        <f>IFERROR(IF($A1778&lt;&gt;"",VLOOKUP($A1778,'[1]LISTE ARTICLES PA-PV'!$A$2:$AB$1397,27,FALSE),""),"")</f>
        <v/>
      </c>
      <c r="H1778" s="50" t="str">
        <f>IF($A1778&lt;&gt;"",VLOOKUP($A1778,'[1]LISTE ARTICLES PA-PV'!$A$2:$AB$1397,7,FALSE),"0")</f>
        <v>0</v>
      </c>
    </row>
    <row r="1779" spans="1:8" x14ac:dyDescent="0.3">
      <c r="A1779" s="70"/>
      <c r="B1779" s="50"/>
      <c r="C1779" s="15" t="str">
        <f>IFERROR(IF(A1779&lt;&gt;"",VLOOKUP($A1779,'[1]LISTE ARTICLES PA-PV'!$A$2:$AB$1397,4,FALSE),""),"")</f>
        <v/>
      </c>
      <c r="D1779" s="46" t="str">
        <f>IFERROR(IF($A1779&lt;&gt;"",VLOOKUP($A1779,'[1]LISTE ARTICLES PA-PV'!$A$2:$AB$1397,6,FALSE),"0"),"")</f>
        <v>0</v>
      </c>
      <c r="E1779" s="49">
        <f t="shared" si="29"/>
        <v>0</v>
      </c>
      <c r="F1779" s="15" t="str">
        <f>IFERROR(IF($A1779&lt;&gt;"",VLOOKUP($A1779,'[1]LISTE ARTICLES PA-PV'!$A$2:$AB$1397,28,FALSE),""),"")</f>
        <v/>
      </c>
      <c r="G1779" s="15" t="str">
        <f>IFERROR(IF($A1779&lt;&gt;"",VLOOKUP($A1779,'[1]LISTE ARTICLES PA-PV'!$A$2:$AB$1397,27,FALSE),""),"")</f>
        <v/>
      </c>
      <c r="H1779" s="50" t="str">
        <f>IF($A1779&lt;&gt;"",VLOOKUP($A1779,'[1]LISTE ARTICLES PA-PV'!$A$2:$AB$1397,7,FALSE),"0")</f>
        <v>0</v>
      </c>
    </row>
    <row r="1780" spans="1:8" x14ac:dyDescent="0.3">
      <c r="A1780" s="70"/>
      <c r="B1780" s="50"/>
      <c r="C1780" s="15" t="str">
        <f>IFERROR(IF(A1780&lt;&gt;"",VLOOKUP($A1780,'[1]LISTE ARTICLES PA-PV'!$A$2:$AB$1397,4,FALSE),""),"")</f>
        <v/>
      </c>
      <c r="D1780" s="46" t="str">
        <f>IFERROR(IF($A1780&lt;&gt;"",VLOOKUP($A1780,'[1]LISTE ARTICLES PA-PV'!$A$2:$AB$1397,6,FALSE),"0"),"")</f>
        <v>0</v>
      </c>
      <c r="E1780" s="49">
        <f t="shared" si="29"/>
        <v>0</v>
      </c>
      <c r="F1780" s="15" t="str">
        <f>IFERROR(IF($A1780&lt;&gt;"",VLOOKUP($A1780,'[1]LISTE ARTICLES PA-PV'!$A$2:$AB$1397,28,FALSE),""),"")</f>
        <v/>
      </c>
      <c r="G1780" s="15" t="str">
        <f>IFERROR(IF($A1780&lt;&gt;"",VLOOKUP($A1780,'[1]LISTE ARTICLES PA-PV'!$A$2:$AB$1397,27,FALSE),""),"")</f>
        <v/>
      </c>
      <c r="H1780" s="50" t="str">
        <f>IF($A1780&lt;&gt;"",VLOOKUP($A1780,'[1]LISTE ARTICLES PA-PV'!$A$2:$AB$1397,7,FALSE),"0")</f>
        <v>0</v>
      </c>
    </row>
    <row r="1781" spans="1:8" x14ac:dyDescent="0.3">
      <c r="A1781" s="70"/>
      <c r="B1781" s="50"/>
      <c r="C1781" s="15" t="str">
        <f>IFERROR(IF(A1781&lt;&gt;"",VLOOKUP($A1781,'[1]LISTE ARTICLES PA-PV'!$A$2:$AB$1397,4,FALSE),""),"")</f>
        <v/>
      </c>
      <c r="D1781" s="46" t="str">
        <f>IFERROR(IF($A1781&lt;&gt;"",VLOOKUP($A1781,'[1]LISTE ARTICLES PA-PV'!$A$2:$AB$1397,6,FALSE),"0"),"")</f>
        <v>0</v>
      </c>
      <c r="E1781" s="49">
        <f t="shared" si="29"/>
        <v>0</v>
      </c>
      <c r="F1781" s="15" t="str">
        <f>IFERROR(IF($A1781&lt;&gt;"",VLOOKUP($A1781,'[1]LISTE ARTICLES PA-PV'!$A$2:$AB$1397,28,FALSE),""),"")</f>
        <v/>
      </c>
      <c r="G1781" s="15" t="str">
        <f>IFERROR(IF($A1781&lt;&gt;"",VLOOKUP($A1781,'[1]LISTE ARTICLES PA-PV'!$A$2:$AB$1397,27,FALSE),""),"")</f>
        <v/>
      </c>
      <c r="H1781" s="50" t="str">
        <f>IF($A1781&lt;&gt;"",VLOOKUP($A1781,'[1]LISTE ARTICLES PA-PV'!$A$2:$AB$1397,7,FALSE),"0")</f>
        <v>0</v>
      </c>
    </row>
    <row r="1782" spans="1:8" ht="15" customHeight="1" x14ac:dyDescent="0.3">
      <c r="A1782" s="70"/>
      <c r="B1782" s="50"/>
      <c r="C1782" s="15" t="str">
        <f>IFERROR(IF(A1782&lt;&gt;"",VLOOKUP($A1782,'[1]LISTE ARTICLES PA-PV'!$A$2:$AB$1397,4,FALSE),""),"")</f>
        <v/>
      </c>
      <c r="D1782" s="46" t="str">
        <f>IFERROR(IF($A1782&lt;&gt;"",VLOOKUP($A1782,'[1]LISTE ARTICLES PA-PV'!$A$2:$AB$1397,6,FALSE),"0"),"")</f>
        <v>0</v>
      </c>
      <c r="E1782" s="49"/>
      <c r="F1782" s="15" t="str">
        <f>IFERROR(IF($A1782&lt;&gt;"",VLOOKUP($A1782,'[1]LISTE ARTICLES PA-PV'!$A$2:$AB$1397,28,FALSE),""),"")</f>
        <v/>
      </c>
      <c r="G1782" s="15" t="str">
        <f>IFERROR(IF($A1782&lt;&gt;"",VLOOKUP($A1782,'[1]LISTE ARTICLES PA-PV'!$A$2:$AB$1397,27,FALSE),""),"")</f>
        <v/>
      </c>
      <c r="H1782" s="50" t="str">
        <f>IF($A1782&lt;&gt;"",VLOOKUP($A1782,'[1]LISTE ARTICLES PA-PV'!$A$2:$AB$1397,7,FALSE),"0")</f>
        <v>0</v>
      </c>
    </row>
    <row r="1783" spans="1:8" x14ac:dyDescent="0.3">
      <c r="A1783" s="70"/>
      <c r="B1783" s="50"/>
      <c r="C1783" s="15" t="str">
        <f>IFERROR(IF(A1783&lt;&gt;"",VLOOKUP($A1783,'[1]LISTE ARTICLES PA-PV'!$A$2:$AB$1397,4,FALSE),""),"")</f>
        <v/>
      </c>
      <c r="D1783" s="46" t="str">
        <f>IFERROR(IF($A1783&lt;&gt;"",VLOOKUP($A1783,'[1]LISTE ARTICLES PA-PV'!$A$2:$AB$1397,6,FALSE),"0"),"")</f>
        <v>0</v>
      </c>
      <c r="E1783" s="49"/>
      <c r="F1783" s="15" t="str">
        <f>IFERROR(IF($A1783&lt;&gt;"",VLOOKUP($A1783,'[1]LISTE ARTICLES PA-PV'!$A$2:$AB$1397,28,FALSE),""),"")</f>
        <v/>
      </c>
      <c r="G1783" s="15" t="str">
        <f>IFERROR(IF($A1783&lt;&gt;"",VLOOKUP($A1783,'[1]LISTE ARTICLES PA-PV'!$A$2:$AB$1397,27,FALSE),""),"")</f>
        <v/>
      </c>
      <c r="H1783" s="50" t="str">
        <f>IF($A1783&lt;&gt;"",VLOOKUP($A1783,'[1]LISTE ARTICLES PA-PV'!$A$2:$AB$1397,7,FALSE),"0")</f>
        <v>0</v>
      </c>
    </row>
    <row r="1784" spans="1:8" x14ac:dyDescent="0.3">
      <c r="A1784" s="70"/>
      <c r="B1784" s="50"/>
      <c r="C1784" s="15" t="str">
        <f>IFERROR(IF(A1784&lt;&gt;"",VLOOKUP($A1784,'[1]LISTE ARTICLES PA-PV'!$A$2:$AB$1397,4,FALSE),""),"")</f>
        <v/>
      </c>
      <c r="D1784" s="46" t="str">
        <f>IFERROR(IF($A1784&lt;&gt;"",VLOOKUP($A1784,'[1]LISTE ARTICLES PA-PV'!$A$2:$AB$1397,6,FALSE),"0"),"")</f>
        <v>0</v>
      </c>
      <c r="E1784" s="49"/>
      <c r="F1784" s="15" t="str">
        <f>IFERROR(IF($A1784&lt;&gt;"",VLOOKUP($A1784,'[1]LISTE ARTICLES PA-PV'!$A$2:$AB$1397,28,FALSE),""),"")</f>
        <v/>
      </c>
      <c r="G1784" s="15" t="str">
        <f>IFERROR(IF($A1784&lt;&gt;"",VLOOKUP($A1784,'[1]LISTE ARTICLES PA-PV'!$A$2:$AB$1397,27,FALSE),""),"")</f>
        <v/>
      </c>
      <c r="H1784" s="50" t="str">
        <f>IF($A1784&lt;&gt;"",VLOOKUP($A1784,'[1]LISTE ARTICLES PA-PV'!$A$2:$AB$1397,7,FALSE),"0")</f>
        <v>0</v>
      </c>
    </row>
    <row r="1785" spans="1:8" x14ac:dyDescent="0.3">
      <c r="A1785" s="70"/>
      <c r="B1785" s="50"/>
      <c r="C1785" s="15" t="str">
        <f>IFERROR(IF(A1785&lt;&gt;"",VLOOKUP($A1785,'[1]LISTE ARTICLES PA-PV'!$A$2:$AB$1397,4,FALSE),""),"")</f>
        <v/>
      </c>
      <c r="D1785" s="46" t="str">
        <f>IFERROR(IF($A1785&lt;&gt;"",VLOOKUP($A1785,'[1]LISTE ARTICLES PA-PV'!$A$2:$AB$1397,6,FALSE),"0"),"")</f>
        <v>0</v>
      </c>
      <c r="E1785" s="49"/>
      <c r="F1785" s="15" t="str">
        <f>IFERROR(IF($A1785&lt;&gt;"",VLOOKUP($A1785,'[1]LISTE ARTICLES PA-PV'!$A$2:$AB$1397,28,FALSE),""),"")</f>
        <v/>
      </c>
      <c r="G1785" s="15" t="str">
        <f>IFERROR(IF($A1785&lt;&gt;"",VLOOKUP($A1785,'[1]LISTE ARTICLES PA-PV'!$A$2:$AB$1397,27,FALSE),""),"")</f>
        <v/>
      </c>
      <c r="H1785" s="50" t="str">
        <f>IF($A1785&lt;&gt;"",VLOOKUP($A1785,'[1]LISTE ARTICLES PA-PV'!$A$2:$AB$1397,7,FALSE),"0")</f>
        <v>0</v>
      </c>
    </row>
    <row r="1786" spans="1:8" x14ac:dyDescent="0.3">
      <c r="A1786" s="70"/>
      <c r="B1786" s="50"/>
      <c r="C1786" s="15" t="str">
        <f>IFERROR(IF(A1786&lt;&gt;"",VLOOKUP($A1786,'[1]LISTE ARTICLES PA-PV'!$A$2:$AB$1397,4,FALSE),""),"")</f>
        <v/>
      </c>
      <c r="D1786" s="46" t="str">
        <f>IFERROR(IF($A1786&lt;&gt;"",VLOOKUP($A1786,'[1]LISTE ARTICLES PA-PV'!$A$2:$AB$1397,6,FALSE),"0"),"")</f>
        <v>0</v>
      </c>
      <c r="E1786" s="49"/>
      <c r="F1786" s="15" t="str">
        <f>IFERROR(IF($A1786&lt;&gt;"",VLOOKUP($A1786,'[1]LISTE ARTICLES PA-PV'!$A$2:$AB$1397,28,FALSE),""),"")</f>
        <v/>
      </c>
      <c r="G1786" s="15" t="str">
        <f>IFERROR(IF($A1786&lt;&gt;"",VLOOKUP($A1786,'[1]LISTE ARTICLES PA-PV'!$A$2:$AB$1397,27,FALSE),""),"")</f>
        <v/>
      </c>
      <c r="H1786" s="50" t="str">
        <f>IF($A1786&lt;&gt;"",VLOOKUP($A1786,'[1]LISTE ARTICLES PA-PV'!$A$2:$AB$1397,7,FALSE),"0")</f>
        <v>0</v>
      </c>
    </row>
    <row r="1787" spans="1:8" x14ac:dyDescent="0.3">
      <c r="A1787" s="70"/>
      <c r="B1787" s="50"/>
      <c r="C1787" s="15" t="str">
        <f>IFERROR(IF(A1787&lt;&gt;"",VLOOKUP($A1787,'[1]LISTE ARTICLES PA-PV'!$A$2:$AB$1397,4,FALSE),""),"")</f>
        <v/>
      </c>
      <c r="D1787" s="46" t="str">
        <f>IFERROR(IF($A1787&lt;&gt;"",VLOOKUP($A1787,'[1]LISTE ARTICLES PA-PV'!$A$2:$AB$1397,6,FALSE),"0"),"")</f>
        <v>0</v>
      </c>
      <c r="E1787" s="49"/>
      <c r="F1787" s="15" t="str">
        <f>IFERROR(IF($A1787&lt;&gt;"",VLOOKUP($A1787,'[1]LISTE ARTICLES PA-PV'!$A$2:$AB$1397,28,FALSE),""),"")</f>
        <v/>
      </c>
      <c r="G1787" s="15" t="str">
        <f>IFERROR(IF($A1787&lt;&gt;"",VLOOKUP($A1787,'[1]LISTE ARTICLES PA-PV'!$A$2:$AB$1397,27,FALSE),""),"")</f>
        <v/>
      </c>
      <c r="H1787" s="50" t="str">
        <f>IF($A1787&lt;&gt;"",VLOOKUP($A1787,'[1]LISTE ARTICLES PA-PV'!$A$2:$AB$1397,7,FALSE),"0")</f>
        <v>0</v>
      </c>
    </row>
    <row r="1788" spans="1:8" x14ac:dyDescent="0.3">
      <c r="A1788" s="70"/>
      <c r="B1788" s="50"/>
      <c r="C1788" s="15" t="str">
        <f>IFERROR(IF(A1788&lt;&gt;"",VLOOKUP($A1788,'[1]LISTE ARTICLES PA-PV'!$A$2:$AB$1397,4,FALSE),""),"")</f>
        <v/>
      </c>
      <c r="D1788" s="46" t="str">
        <f>IFERROR(IF($A1788&lt;&gt;"",VLOOKUP($A1788,'[1]LISTE ARTICLES PA-PV'!$A$2:$AB$1397,6,FALSE),"0"),"")</f>
        <v>0</v>
      </c>
      <c r="E1788" s="49"/>
      <c r="F1788" s="15" t="str">
        <f>IFERROR(IF($A1788&lt;&gt;"",VLOOKUP($A1788,'[1]LISTE ARTICLES PA-PV'!$A$2:$AB$1397,28,FALSE),""),"")</f>
        <v/>
      </c>
      <c r="G1788" s="15" t="str">
        <f>IFERROR(IF($A1788&lt;&gt;"",VLOOKUP($A1788,'[1]LISTE ARTICLES PA-PV'!$A$2:$AB$1397,27,FALSE),""),"")</f>
        <v/>
      </c>
      <c r="H1788" s="50" t="str">
        <f>IF($A1788&lt;&gt;"",VLOOKUP($A1788,'[1]LISTE ARTICLES PA-PV'!$A$2:$AB$1397,7,FALSE),"0")</f>
        <v>0</v>
      </c>
    </row>
    <row r="1789" spans="1:8" x14ac:dyDescent="0.3">
      <c r="A1789" s="70"/>
      <c r="B1789" s="50"/>
      <c r="C1789" s="15" t="str">
        <f>IFERROR(IF(A1789&lt;&gt;"",VLOOKUP($A1789,'[1]LISTE ARTICLES PA-PV'!$A$2:$AB$1397,4,FALSE),""),"")</f>
        <v/>
      </c>
      <c r="D1789" s="46" t="str">
        <f>IFERROR(IF($A1789&lt;&gt;"",VLOOKUP($A1789,'[1]LISTE ARTICLES PA-PV'!$A$2:$AB$1397,6,FALSE),"0"),"")</f>
        <v>0</v>
      </c>
      <c r="E1789" s="49"/>
      <c r="F1789" s="15" t="str">
        <f>IFERROR(IF($A1789&lt;&gt;"",VLOOKUP($A1789,'[1]LISTE ARTICLES PA-PV'!$A$2:$AB$1397,28,FALSE),""),"")</f>
        <v/>
      </c>
      <c r="G1789" s="15" t="str">
        <f>IFERROR(IF($A1789&lt;&gt;"",VLOOKUP($A1789,'[1]LISTE ARTICLES PA-PV'!$A$2:$AB$1397,27,FALSE),""),"")</f>
        <v/>
      </c>
      <c r="H1789" s="50" t="str">
        <f>IF($A1789&lt;&gt;"",VLOOKUP($A1789,'[1]LISTE ARTICLES PA-PV'!$A$2:$AB$1397,7,FALSE),"0")</f>
        <v>0</v>
      </c>
    </row>
    <row r="1790" spans="1:8" x14ac:dyDescent="0.3">
      <c r="A1790" s="70"/>
      <c r="B1790" s="50"/>
      <c r="C1790" s="15" t="str">
        <f>IFERROR(IF(A1790&lt;&gt;"",VLOOKUP($A1790,'[1]LISTE ARTICLES PA-PV'!$A$2:$AB$1397,4,FALSE),""),"")</f>
        <v/>
      </c>
      <c r="D1790" s="46" t="str">
        <f>IFERROR(IF($A1790&lt;&gt;"",VLOOKUP($A1790,'[1]LISTE ARTICLES PA-PV'!$A$2:$AB$1397,6,FALSE),"0"),"")</f>
        <v>0</v>
      </c>
      <c r="E1790" s="49"/>
      <c r="F1790" s="15" t="str">
        <f>IFERROR(IF($A1790&lt;&gt;"",VLOOKUP($A1790,'[1]LISTE ARTICLES PA-PV'!$A$2:$AB$1397,28,FALSE),""),"")</f>
        <v/>
      </c>
      <c r="G1790" s="15" t="str">
        <f>IFERROR(IF($A1790&lt;&gt;"",VLOOKUP($A1790,'[1]LISTE ARTICLES PA-PV'!$A$2:$AB$1397,27,FALSE),""),"")</f>
        <v/>
      </c>
      <c r="H1790" s="50" t="str">
        <f>IF($A1790&lt;&gt;"",VLOOKUP($A1790,'[1]LISTE ARTICLES PA-PV'!$A$2:$AB$1397,7,FALSE),"0")</f>
        <v>0</v>
      </c>
    </row>
    <row r="1791" spans="1:8" x14ac:dyDescent="0.3">
      <c r="A1791" s="70"/>
      <c r="B1791" s="50"/>
      <c r="C1791" s="15" t="str">
        <f>IFERROR(IF(A1791&lt;&gt;"",VLOOKUP($A1791,'[1]LISTE ARTICLES PA-PV'!$A$2:$AB$1397,4,FALSE),""),"")</f>
        <v/>
      </c>
      <c r="D1791" s="46" t="str">
        <f>IFERROR(IF($A1791&lt;&gt;"",VLOOKUP($A1791,'[1]LISTE ARTICLES PA-PV'!$A$2:$AB$1397,6,FALSE),"0"),"")</f>
        <v>0</v>
      </c>
      <c r="E1791" s="49"/>
      <c r="F1791" s="15" t="str">
        <f>IFERROR(IF($A1791&lt;&gt;"",VLOOKUP($A1791,'[1]LISTE ARTICLES PA-PV'!$A$2:$AB$1397,28,FALSE),""),"")</f>
        <v/>
      </c>
      <c r="G1791" s="15" t="str">
        <f>IFERROR(IF($A1791&lt;&gt;"",VLOOKUP($A1791,'[1]LISTE ARTICLES PA-PV'!$A$2:$AB$1397,27,FALSE),""),"")</f>
        <v/>
      </c>
      <c r="H1791" s="50" t="str">
        <f>IF($A1791&lt;&gt;"",VLOOKUP($A1791,'[1]LISTE ARTICLES PA-PV'!$A$2:$AB$1397,7,FALSE),"0")</f>
        <v>0</v>
      </c>
    </row>
    <row r="1792" spans="1:8" x14ac:dyDescent="0.3">
      <c r="A1792" s="70"/>
      <c r="B1792" s="50"/>
      <c r="C1792" s="15" t="str">
        <f>IFERROR(IF(A1792&lt;&gt;"",VLOOKUP($A1792,'[1]LISTE ARTICLES PA-PV'!$A$2:$AB$1397,4,FALSE),""),"")</f>
        <v/>
      </c>
      <c r="D1792" s="46" t="str">
        <f>IFERROR(IF($A1792&lt;&gt;"",VLOOKUP($A1792,'[1]LISTE ARTICLES PA-PV'!$A$2:$AB$1397,6,FALSE),"0"),"")</f>
        <v>0</v>
      </c>
      <c r="E1792" s="49"/>
      <c r="F1792" s="15" t="str">
        <f>IFERROR(IF($A1792&lt;&gt;"",VLOOKUP($A1792,'[1]LISTE ARTICLES PA-PV'!$A$2:$AB$1397,28,FALSE),""),"")</f>
        <v/>
      </c>
      <c r="G1792" s="15" t="str">
        <f>IFERROR(IF($A1792&lt;&gt;"",VLOOKUP($A1792,'[1]LISTE ARTICLES PA-PV'!$A$2:$AB$1397,27,FALSE),""),"")</f>
        <v/>
      </c>
      <c r="H1792" s="50" t="str">
        <f>IF($A1792&lt;&gt;"",VLOOKUP($A1792,'[1]LISTE ARTICLES PA-PV'!$A$2:$AB$1397,7,FALSE),"0")</f>
        <v>0</v>
      </c>
    </row>
    <row r="1793" spans="1:8" x14ac:dyDescent="0.3">
      <c r="A1793" s="70"/>
      <c r="B1793" s="50"/>
      <c r="C1793" s="15" t="str">
        <f>IFERROR(IF(A1793&lt;&gt;"",VLOOKUP($A1793,'[1]LISTE ARTICLES PA-PV'!$A$2:$AB$1397,4,FALSE),""),"")</f>
        <v/>
      </c>
      <c r="D1793" s="46" t="str">
        <f>IFERROR(IF($A1793&lt;&gt;"",VLOOKUP($A1793,'[1]LISTE ARTICLES PA-PV'!$A$2:$AB$1397,6,FALSE),"0"),"")</f>
        <v>0</v>
      </c>
      <c r="E1793" s="49"/>
      <c r="F1793" s="15" t="str">
        <f>IFERROR(IF($A1793&lt;&gt;"",VLOOKUP($A1793,'[1]LISTE ARTICLES PA-PV'!$A$2:$AB$1397,28,FALSE),""),"")</f>
        <v/>
      </c>
      <c r="G1793" s="15" t="str">
        <f>IFERROR(IF($A1793&lt;&gt;"",VLOOKUP($A1793,'[1]LISTE ARTICLES PA-PV'!$A$2:$AB$1397,27,FALSE),""),"")</f>
        <v/>
      </c>
      <c r="H1793" s="50" t="str">
        <f>IF($A1793&lt;&gt;"",VLOOKUP($A1793,'[1]LISTE ARTICLES PA-PV'!$A$2:$AB$1397,7,FALSE),"0")</f>
        <v>0</v>
      </c>
    </row>
    <row r="1794" spans="1:8" x14ac:dyDescent="0.3">
      <c r="A1794" s="70"/>
      <c r="B1794" s="50"/>
      <c r="C1794" s="15" t="str">
        <f>IFERROR(IF(A1794&lt;&gt;"",VLOOKUP($A1794,'[1]LISTE ARTICLES PA-PV'!$A$2:$AB$1397,4,FALSE),""),"")</f>
        <v/>
      </c>
      <c r="D1794" s="46" t="str">
        <f>IFERROR(IF($A1794&lt;&gt;"",VLOOKUP($A1794,'[1]LISTE ARTICLES PA-PV'!$A$2:$AB$1397,6,FALSE),"0"),"")</f>
        <v>0</v>
      </c>
      <c r="E1794" s="49"/>
      <c r="F1794" s="15" t="str">
        <f>IFERROR(IF($A1794&lt;&gt;"",VLOOKUP($A1794,'[1]LISTE ARTICLES PA-PV'!$A$2:$AB$1397,28,FALSE),""),"")</f>
        <v/>
      </c>
      <c r="G1794" s="15" t="str">
        <f>IFERROR(IF($A1794&lt;&gt;"",VLOOKUP($A1794,'[1]LISTE ARTICLES PA-PV'!$A$2:$AB$1397,27,FALSE),""),"")</f>
        <v/>
      </c>
      <c r="H1794" s="50" t="str">
        <f>IF($A1794&lt;&gt;"",VLOOKUP($A1794,'[1]LISTE ARTICLES PA-PV'!$A$2:$AB$1397,7,FALSE),"0")</f>
        <v>0</v>
      </c>
    </row>
    <row r="1795" spans="1:8" x14ac:dyDescent="0.3">
      <c r="A1795" s="70"/>
      <c r="B1795" s="50"/>
      <c r="C1795" s="15" t="str">
        <f>IFERROR(IF(A1795&lt;&gt;"",VLOOKUP($A1795,'[1]LISTE ARTICLES PA-PV'!$A$2:$AB$1397,4,FALSE),""),"")</f>
        <v/>
      </c>
      <c r="D1795" s="46" t="str">
        <f>IFERROR(IF($A1795&lt;&gt;"",VLOOKUP($A1795,'[1]LISTE ARTICLES PA-PV'!$A$2:$AB$1397,6,FALSE),"0"),"")</f>
        <v>0</v>
      </c>
      <c r="E1795" s="49"/>
      <c r="F1795" s="15" t="str">
        <f>IFERROR(IF($A1795&lt;&gt;"",VLOOKUP($A1795,'[1]LISTE ARTICLES PA-PV'!$A$2:$AB$1397,28,FALSE),""),"")</f>
        <v/>
      </c>
      <c r="G1795" s="15" t="str">
        <f>IFERROR(IF($A1795&lt;&gt;"",VLOOKUP($A1795,'[1]LISTE ARTICLES PA-PV'!$A$2:$AB$1397,27,FALSE),""),"")</f>
        <v/>
      </c>
      <c r="H1795" s="50" t="str">
        <f>IF($A1795&lt;&gt;"",VLOOKUP($A1795,'[1]LISTE ARTICLES PA-PV'!$A$2:$AB$1397,7,FALSE),"0")</f>
        <v>0</v>
      </c>
    </row>
    <row r="1796" spans="1:8" x14ac:dyDescent="0.3">
      <c r="A1796" s="70"/>
      <c r="B1796" s="50"/>
      <c r="C1796" s="15" t="str">
        <f>IFERROR(IF(A1796&lt;&gt;"",VLOOKUP($A1796,'[1]LISTE ARTICLES PA-PV'!$A$2:$AB$1397,4,FALSE),""),"")</f>
        <v/>
      </c>
      <c r="D1796" s="46" t="str">
        <f>IFERROR(IF($A1796&lt;&gt;"",VLOOKUP($A1796,'[1]LISTE ARTICLES PA-PV'!$A$2:$AB$1397,6,FALSE),"0"),"")</f>
        <v>0</v>
      </c>
      <c r="E1796" s="49"/>
      <c r="F1796" s="15" t="str">
        <f>IFERROR(IF($A1796&lt;&gt;"",VLOOKUP($A1796,'[1]LISTE ARTICLES PA-PV'!$A$2:$AB$1397,28,FALSE),""),"")</f>
        <v/>
      </c>
      <c r="G1796" s="15" t="str">
        <f>IFERROR(IF($A1796&lt;&gt;"",VLOOKUP($A1796,'[1]LISTE ARTICLES PA-PV'!$A$2:$AB$1397,27,FALSE),""),"")</f>
        <v/>
      </c>
      <c r="H1796" s="50" t="str">
        <f>IF($A1796&lt;&gt;"",VLOOKUP($A1796,'[1]LISTE ARTICLES PA-PV'!$A$2:$AB$1397,7,FALSE),"0")</f>
        <v>0</v>
      </c>
    </row>
    <row r="1797" spans="1:8" x14ac:dyDescent="0.3">
      <c r="A1797" s="70"/>
      <c r="B1797" s="50"/>
      <c r="C1797" s="15" t="str">
        <f>IFERROR(IF(A1797&lt;&gt;"",VLOOKUP($A1797,'[1]LISTE ARTICLES PA-PV'!$A$2:$AB$1397,4,FALSE),""),"")</f>
        <v/>
      </c>
      <c r="D1797" s="46" t="str">
        <f>IFERROR(IF($A1797&lt;&gt;"",VLOOKUP($A1797,'[1]LISTE ARTICLES PA-PV'!$A$2:$AB$1397,6,FALSE),"0"),"")</f>
        <v>0</v>
      </c>
      <c r="E1797" s="49"/>
      <c r="F1797" s="15" t="str">
        <f>IFERROR(IF($A1797&lt;&gt;"",VLOOKUP($A1797,'[1]LISTE ARTICLES PA-PV'!$A$2:$AB$1397,28,FALSE),""),"")</f>
        <v/>
      </c>
      <c r="G1797" s="15" t="str">
        <f>IFERROR(IF($A1797&lt;&gt;"",VLOOKUP($A1797,'[1]LISTE ARTICLES PA-PV'!$A$2:$AB$1397,27,FALSE),""),"")</f>
        <v/>
      </c>
      <c r="H1797" s="50" t="str">
        <f>IF($A1797&lt;&gt;"",VLOOKUP($A1797,'[1]LISTE ARTICLES PA-PV'!$A$2:$AB$1397,7,FALSE),"0")</f>
        <v>0</v>
      </c>
    </row>
    <row r="1798" spans="1:8" x14ac:dyDescent="0.3">
      <c r="A1798" s="70"/>
      <c r="B1798" s="50"/>
      <c r="C1798" s="15" t="str">
        <f>IFERROR(IF(A1798&lt;&gt;"",VLOOKUP($A1798,'[1]LISTE ARTICLES PA-PV'!$A$2:$AB$1397,4,FALSE),""),"")</f>
        <v/>
      </c>
      <c r="D1798" s="46" t="str">
        <f>IFERROR(IF($A1798&lt;&gt;"",VLOOKUP($A1798,'[1]LISTE ARTICLES PA-PV'!$A$2:$AB$1397,6,FALSE),"0"),"")</f>
        <v>0</v>
      </c>
      <c r="E1798" s="49"/>
      <c r="F1798" s="15" t="str">
        <f>IFERROR(IF($A1798&lt;&gt;"",VLOOKUP($A1798,'[1]LISTE ARTICLES PA-PV'!$A$2:$AB$1397,28,FALSE),""),"")</f>
        <v/>
      </c>
      <c r="G1798" s="15" t="str">
        <f>IFERROR(IF($A1798&lt;&gt;"",VLOOKUP($A1798,'[1]LISTE ARTICLES PA-PV'!$A$2:$AB$1397,27,FALSE),""),"")</f>
        <v/>
      </c>
      <c r="H1798" s="50" t="str">
        <f>IF($A1798&lt;&gt;"",VLOOKUP($A1798,'[1]LISTE ARTICLES PA-PV'!$A$2:$AB$1397,7,FALSE),"0")</f>
        <v>0</v>
      </c>
    </row>
    <row r="1799" spans="1:8" x14ac:dyDescent="0.3">
      <c r="A1799" s="70"/>
      <c r="B1799" s="50"/>
      <c r="C1799" s="15" t="str">
        <f>IFERROR(IF(A1799&lt;&gt;"",VLOOKUP($A1799,'[1]LISTE ARTICLES PA-PV'!$A$2:$AB$1397,4,FALSE),""),"")</f>
        <v/>
      </c>
      <c r="D1799" s="46" t="str">
        <f>IFERROR(IF($A1799&lt;&gt;"",VLOOKUP($A1799,'[1]LISTE ARTICLES PA-PV'!$A$2:$AB$1397,6,FALSE),"0"),"")</f>
        <v>0</v>
      </c>
      <c r="E1799" s="49"/>
      <c r="F1799" s="15" t="str">
        <f>IFERROR(IF($A1799&lt;&gt;"",VLOOKUP($A1799,'[1]LISTE ARTICLES PA-PV'!$A$2:$AB$1397,28,FALSE),""),"")</f>
        <v/>
      </c>
      <c r="G1799" s="15" t="str">
        <f>IFERROR(IF($A1799&lt;&gt;"",VLOOKUP($A1799,'[1]LISTE ARTICLES PA-PV'!$A$2:$AB$1397,27,FALSE),""),"")</f>
        <v/>
      </c>
      <c r="H1799" s="50" t="str">
        <f>IF($A1799&lt;&gt;"",VLOOKUP($A1799,'[1]LISTE ARTICLES PA-PV'!$A$2:$AB$1397,7,FALSE),"0")</f>
        <v>0</v>
      </c>
    </row>
    <row r="1800" spans="1:8" x14ac:dyDescent="0.3">
      <c r="A1800" s="70"/>
      <c r="B1800" s="50"/>
      <c r="C1800" s="15" t="str">
        <f>IFERROR(IF(A1800&lt;&gt;"",VLOOKUP($A1800,'[1]LISTE ARTICLES PA-PV'!$A$2:$AB$1397,4,FALSE),""),"")</f>
        <v/>
      </c>
      <c r="D1800" s="46" t="str">
        <f>IFERROR(IF($A1800&lt;&gt;"",VLOOKUP($A1800,'[1]LISTE ARTICLES PA-PV'!$A$2:$AB$1397,6,FALSE),"0"),"")</f>
        <v>0</v>
      </c>
      <c r="E1800" s="49"/>
      <c r="F1800" s="15" t="str">
        <f>IFERROR(IF($A1800&lt;&gt;"",VLOOKUP($A1800,'[1]LISTE ARTICLES PA-PV'!$A$2:$AB$1397,28,FALSE),""),"")</f>
        <v/>
      </c>
      <c r="G1800" s="15" t="str">
        <f>IFERROR(IF($A1800&lt;&gt;"",VLOOKUP($A1800,'[1]LISTE ARTICLES PA-PV'!$A$2:$AB$1397,27,FALSE),""),"")</f>
        <v/>
      </c>
      <c r="H1800" s="50" t="str">
        <f>IF($A1800&lt;&gt;"",VLOOKUP($A1800,'[1]LISTE ARTICLES PA-PV'!$A$2:$AB$1397,7,FALSE),"0")</f>
        <v>0</v>
      </c>
    </row>
    <row r="1801" spans="1:8" x14ac:dyDescent="0.3">
      <c r="A1801" s="70"/>
      <c r="B1801" s="50"/>
      <c r="C1801" s="15" t="str">
        <f>IFERROR(IF(A1801&lt;&gt;"",VLOOKUP($A1801,'[1]LISTE ARTICLES PA-PV'!$A$2:$AB$1397,4,FALSE),""),"")</f>
        <v/>
      </c>
      <c r="D1801" s="46" t="str">
        <f>IFERROR(IF($A1801&lt;&gt;"",VLOOKUP($A1801,'[1]LISTE ARTICLES PA-PV'!$A$2:$AB$1397,6,FALSE),"0"),"")</f>
        <v>0</v>
      </c>
      <c r="E1801" s="49"/>
      <c r="F1801" s="15" t="str">
        <f>IFERROR(IF($A1801&lt;&gt;"",VLOOKUP($A1801,'[1]LISTE ARTICLES PA-PV'!$A$2:$AB$1397,28,FALSE),""),"")</f>
        <v/>
      </c>
      <c r="G1801" s="15" t="str">
        <f>IFERROR(IF($A1801&lt;&gt;"",VLOOKUP($A1801,'[1]LISTE ARTICLES PA-PV'!$A$2:$AB$1397,27,FALSE),""),"")</f>
        <v/>
      </c>
      <c r="H1801" s="50" t="str">
        <f>IF($A1801&lt;&gt;"",VLOOKUP($A1801,'[1]LISTE ARTICLES PA-PV'!$A$2:$AB$1397,7,FALSE),"0")</f>
        <v>0</v>
      </c>
    </row>
    <row r="1802" spans="1:8" x14ac:dyDescent="0.3">
      <c r="A1802" s="70"/>
      <c r="B1802" s="50"/>
      <c r="C1802" s="15" t="str">
        <f>IFERROR(IF(A1802&lt;&gt;"",VLOOKUP($A1802,'[1]LISTE ARTICLES PA-PV'!$A$2:$AB$1397,4,FALSE),""),"")</f>
        <v/>
      </c>
      <c r="D1802" s="46" t="str">
        <f>IFERROR(IF($A1802&lt;&gt;"",VLOOKUP($A1802,'[1]LISTE ARTICLES PA-PV'!$A$2:$AB$1397,6,FALSE),"0"),"")</f>
        <v>0</v>
      </c>
      <c r="E1802" s="49"/>
      <c r="F1802" s="15" t="str">
        <f>IFERROR(IF($A1802&lt;&gt;"",VLOOKUP($A1802,'[1]LISTE ARTICLES PA-PV'!$A$2:$AB$1397,28,FALSE),""),"")</f>
        <v/>
      </c>
      <c r="G1802" s="15" t="str">
        <f>IFERROR(IF($A1802&lt;&gt;"",VLOOKUP($A1802,'[1]LISTE ARTICLES PA-PV'!$A$2:$AB$1397,27,FALSE),""),"")</f>
        <v/>
      </c>
      <c r="H1802" s="50" t="str">
        <f>IF($A1802&lt;&gt;"",VLOOKUP($A1802,'[1]LISTE ARTICLES PA-PV'!$A$2:$AB$1397,7,FALSE),"0")</f>
        <v>0</v>
      </c>
    </row>
    <row r="1803" spans="1:8" x14ac:dyDescent="0.3">
      <c r="A1803" s="70"/>
      <c r="B1803" s="50"/>
      <c r="C1803" s="15" t="str">
        <f>IFERROR(IF(A1803&lt;&gt;"",VLOOKUP($A1803,'[1]LISTE ARTICLES PA-PV'!$A$2:$AB$1397,4,FALSE),""),"")</f>
        <v/>
      </c>
      <c r="D1803" s="46" t="str">
        <f>IFERROR(IF($A1803&lt;&gt;"",VLOOKUP($A1803,'[1]LISTE ARTICLES PA-PV'!$A$2:$AB$1397,6,FALSE),"0"),"")</f>
        <v>0</v>
      </c>
      <c r="E1803" s="49"/>
      <c r="F1803" s="15" t="str">
        <f>IFERROR(IF($A1803&lt;&gt;"",VLOOKUP($A1803,'[1]LISTE ARTICLES PA-PV'!$A$2:$AB$1397,28,FALSE),""),"")</f>
        <v/>
      </c>
      <c r="G1803" s="15" t="str">
        <f>IFERROR(IF($A1803&lt;&gt;"",VLOOKUP($A1803,'[1]LISTE ARTICLES PA-PV'!$A$2:$AB$1397,27,FALSE),""),"")</f>
        <v/>
      </c>
      <c r="H1803" s="50" t="str">
        <f>IF($A1803&lt;&gt;"",VLOOKUP($A1803,'[1]LISTE ARTICLES PA-PV'!$A$2:$AB$1397,7,FALSE),"0")</f>
        <v>0</v>
      </c>
    </row>
    <row r="1804" spans="1:8" x14ac:dyDescent="0.3">
      <c r="A1804" s="70"/>
      <c r="B1804" s="50"/>
      <c r="C1804" s="15" t="str">
        <f>IFERROR(IF(A1804&lt;&gt;"",VLOOKUP($A1804,'[1]LISTE ARTICLES PA-PV'!$A$2:$AB$1397,4,FALSE),""),"")</f>
        <v/>
      </c>
      <c r="D1804" s="46" t="str">
        <f>IFERROR(IF($A1804&lt;&gt;"",VLOOKUP($A1804,'[1]LISTE ARTICLES PA-PV'!$A$2:$AB$1397,6,FALSE),"0"),"")</f>
        <v>0</v>
      </c>
      <c r="E1804" s="49"/>
      <c r="F1804" s="15" t="str">
        <f>IFERROR(IF($A1804&lt;&gt;"",VLOOKUP($A1804,'[1]LISTE ARTICLES PA-PV'!$A$2:$AB$1397,28,FALSE),""),"")</f>
        <v/>
      </c>
      <c r="G1804" s="15" t="str">
        <f>IFERROR(IF($A1804&lt;&gt;"",VLOOKUP($A1804,'[1]LISTE ARTICLES PA-PV'!$A$2:$AB$1397,27,FALSE),""),"")</f>
        <v/>
      </c>
      <c r="H1804" s="50" t="str">
        <f>IF($A1804&lt;&gt;"",VLOOKUP($A1804,'[1]LISTE ARTICLES PA-PV'!$A$2:$AB$1397,7,FALSE),"0")</f>
        <v>0</v>
      </c>
    </row>
    <row r="1805" spans="1:8" x14ac:dyDescent="0.3">
      <c r="A1805" s="70"/>
      <c r="B1805" s="50"/>
      <c r="C1805" s="15" t="str">
        <f>IFERROR(IF(A1805&lt;&gt;"",VLOOKUP($A1805,'[1]LISTE ARTICLES PA-PV'!$A$2:$AB$1397,4,FALSE),""),"")</f>
        <v/>
      </c>
      <c r="D1805" s="46" t="str">
        <f>IFERROR(IF($A1805&lt;&gt;"",VLOOKUP($A1805,'[1]LISTE ARTICLES PA-PV'!$A$2:$AB$1397,6,FALSE),"0"),"")</f>
        <v>0</v>
      </c>
      <c r="E1805" s="49"/>
      <c r="F1805" s="15" t="str">
        <f>IFERROR(IF($A1805&lt;&gt;"",VLOOKUP($A1805,'[1]LISTE ARTICLES PA-PV'!$A$2:$AB$1397,28,FALSE),""),"")</f>
        <v/>
      </c>
      <c r="G1805" s="15" t="str">
        <f>IFERROR(IF($A1805&lt;&gt;"",VLOOKUP($A1805,'[1]LISTE ARTICLES PA-PV'!$A$2:$AB$1397,27,FALSE),""),"")</f>
        <v/>
      </c>
      <c r="H1805" s="50" t="str">
        <f>IF($A1805&lt;&gt;"",VLOOKUP($A1805,'[1]LISTE ARTICLES PA-PV'!$A$2:$AB$1397,7,FALSE),"0")</f>
        <v>0</v>
      </c>
    </row>
    <row r="1806" spans="1:8" x14ac:dyDescent="0.3">
      <c r="A1806" s="70"/>
      <c r="B1806" s="50"/>
      <c r="C1806" s="15" t="str">
        <f>IFERROR(IF(A1806&lt;&gt;"",VLOOKUP($A1806,'[1]LISTE ARTICLES PA-PV'!$A$2:$AB$1397,4,FALSE),""),"")</f>
        <v/>
      </c>
      <c r="D1806" s="46" t="str">
        <f>IFERROR(IF($A1806&lt;&gt;"",VLOOKUP($A1806,'[1]LISTE ARTICLES PA-PV'!$A$2:$AB$1397,6,FALSE),"0"),"")</f>
        <v>0</v>
      </c>
      <c r="E1806" s="49"/>
      <c r="F1806" s="15" t="str">
        <f>IFERROR(IF($A1806&lt;&gt;"",VLOOKUP($A1806,'[1]LISTE ARTICLES PA-PV'!$A$2:$AB$1397,28,FALSE),""),"")</f>
        <v/>
      </c>
      <c r="G1806" s="15" t="str">
        <f>IFERROR(IF($A1806&lt;&gt;"",VLOOKUP($A1806,'[1]LISTE ARTICLES PA-PV'!$A$2:$AB$1397,27,FALSE),""),"")</f>
        <v/>
      </c>
      <c r="H1806" s="50" t="str">
        <f>IF($A1806&lt;&gt;"",VLOOKUP($A1806,'[1]LISTE ARTICLES PA-PV'!$A$2:$AB$1397,7,FALSE),"0")</f>
        <v>0</v>
      </c>
    </row>
    <row r="1807" spans="1:8" x14ac:dyDescent="0.3">
      <c r="A1807" s="70"/>
      <c r="B1807" s="50"/>
      <c r="C1807" s="15" t="str">
        <f>IFERROR(IF(A1807&lt;&gt;"",VLOOKUP($A1807,'[1]LISTE ARTICLES PA-PV'!$A$2:$AB$1397,4,FALSE),""),"")</f>
        <v/>
      </c>
      <c r="D1807" s="46" t="str">
        <f>IFERROR(IF($A1807&lt;&gt;"",VLOOKUP($A1807,'[1]LISTE ARTICLES PA-PV'!$A$2:$AB$1397,6,FALSE),"0"),"")</f>
        <v>0</v>
      </c>
      <c r="E1807" s="49"/>
      <c r="F1807" s="15" t="str">
        <f>IFERROR(IF($A1807&lt;&gt;"",VLOOKUP($A1807,'[1]LISTE ARTICLES PA-PV'!$A$2:$AB$1397,28,FALSE),""),"")</f>
        <v/>
      </c>
      <c r="G1807" s="15" t="str">
        <f>IFERROR(IF($A1807&lt;&gt;"",VLOOKUP($A1807,'[1]LISTE ARTICLES PA-PV'!$A$2:$AB$1397,27,FALSE),""),"")</f>
        <v/>
      </c>
      <c r="H1807" s="50" t="str">
        <f>IF($A1807&lt;&gt;"",VLOOKUP($A1807,'[1]LISTE ARTICLES PA-PV'!$A$2:$AB$1397,7,FALSE),"0")</f>
        <v>0</v>
      </c>
    </row>
    <row r="1808" spans="1:8" x14ac:dyDescent="0.3">
      <c r="A1808" s="70"/>
      <c r="B1808" s="50"/>
      <c r="C1808" s="15" t="str">
        <f>IFERROR(IF(A1808&lt;&gt;"",VLOOKUP($A1808,'[1]LISTE ARTICLES PA-PV'!$A$2:$AB$1397,4,FALSE),""),"")</f>
        <v/>
      </c>
      <c r="D1808" s="46" t="str">
        <f>IFERROR(IF($A1808&lt;&gt;"",VLOOKUP($A1808,'[1]LISTE ARTICLES PA-PV'!$A$2:$AB$1397,6,FALSE),"0"),"")</f>
        <v>0</v>
      </c>
      <c r="E1808" s="49"/>
      <c r="F1808" s="15" t="str">
        <f>IFERROR(IF($A1808&lt;&gt;"",VLOOKUP($A1808,'[1]LISTE ARTICLES PA-PV'!$A$2:$AB$1397,28,FALSE),""),"")</f>
        <v/>
      </c>
      <c r="G1808" s="15" t="str">
        <f>IFERROR(IF($A1808&lt;&gt;"",VLOOKUP($A1808,'[1]LISTE ARTICLES PA-PV'!$A$2:$AB$1397,27,FALSE),""),"")</f>
        <v/>
      </c>
      <c r="H1808" s="50" t="str">
        <f>IF($A1808&lt;&gt;"",VLOOKUP($A1808,'[1]LISTE ARTICLES PA-PV'!$A$2:$AB$1397,7,FALSE),"0")</f>
        <v>0</v>
      </c>
    </row>
    <row r="1809" spans="1:8" x14ac:dyDescent="0.3">
      <c r="A1809" s="70"/>
      <c r="B1809" s="50"/>
      <c r="C1809" s="15" t="str">
        <f>IFERROR(IF(A1809&lt;&gt;"",VLOOKUP($A1809,'[1]LISTE ARTICLES PA-PV'!$A$2:$AB$1397,4,FALSE),""),"")</f>
        <v/>
      </c>
      <c r="D1809" s="46" t="str">
        <f>IFERROR(IF($A1809&lt;&gt;"",VLOOKUP($A1809,'[1]LISTE ARTICLES PA-PV'!$A$2:$AB$1397,6,FALSE),"0"),"")</f>
        <v>0</v>
      </c>
      <c r="E1809" s="49"/>
      <c r="F1809" s="15" t="str">
        <f>IFERROR(IF($A1809&lt;&gt;"",VLOOKUP($A1809,'[1]LISTE ARTICLES PA-PV'!$A$2:$AB$1397,28,FALSE),""),"")</f>
        <v/>
      </c>
      <c r="G1809" s="15" t="str">
        <f>IFERROR(IF($A1809&lt;&gt;"",VLOOKUP($A1809,'[1]LISTE ARTICLES PA-PV'!$A$2:$AB$1397,27,FALSE),""),"")</f>
        <v/>
      </c>
      <c r="H1809" s="50" t="str">
        <f>IF($A1809&lt;&gt;"",VLOOKUP($A1809,'[1]LISTE ARTICLES PA-PV'!$A$2:$AB$1397,7,FALSE),"0")</f>
        <v>0</v>
      </c>
    </row>
    <row r="1810" spans="1:8" x14ac:dyDescent="0.3">
      <c r="A1810" s="70"/>
      <c r="B1810" s="50"/>
      <c r="C1810" s="15" t="str">
        <f>IFERROR(IF(A1810&lt;&gt;"",VLOOKUP($A1810,'[1]LISTE ARTICLES PA-PV'!$A$2:$AB$1397,4,FALSE),""),"")</f>
        <v/>
      </c>
      <c r="D1810" s="46" t="str">
        <f>IFERROR(IF($A1810&lt;&gt;"",VLOOKUP($A1810,'[1]LISTE ARTICLES PA-PV'!$A$2:$AB$1397,6,FALSE),"0"),"")</f>
        <v>0</v>
      </c>
      <c r="E1810" s="49"/>
      <c r="F1810" s="15" t="str">
        <f>IFERROR(IF($A1810&lt;&gt;"",VLOOKUP($A1810,'[1]LISTE ARTICLES PA-PV'!$A$2:$AB$1397,28,FALSE),""),"")</f>
        <v/>
      </c>
      <c r="G1810" s="15" t="str">
        <f>IFERROR(IF($A1810&lt;&gt;"",VLOOKUP($A1810,'[1]LISTE ARTICLES PA-PV'!$A$2:$AB$1397,27,FALSE),""),"")</f>
        <v/>
      </c>
      <c r="H1810" s="50" t="str">
        <f>IF($A1810&lt;&gt;"",VLOOKUP($A1810,'[1]LISTE ARTICLES PA-PV'!$A$2:$AB$1397,7,FALSE),"0")</f>
        <v>0</v>
      </c>
    </row>
    <row r="1811" spans="1:8" x14ac:dyDescent="0.3">
      <c r="A1811" s="70"/>
      <c r="B1811" s="50"/>
      <c r="C1811" s="15" t="str">
        <f>IFERROR(IF(A1811&lt;&gt;"",VLOOKUP($A1811,'[1]LISTE ARTICLES PA-PV'!$A$2:$AB$1397,4,FALSE),""),"")</f>
        <v/>
      </c>
      <c r="D1811" s="46" t="str">
        <f>IFERROR(IF($A1811&lt;&gt;"",VLOOKUP($A1811,'[1]LISTE ARTICLES PA-PV'!$A$2:$AB$1397,6,FALSE),"0"),"")</f>
        <v>0</v>
      </c>
      <c r="E1811" s="49"/>
      <c r="F1811" s="15" t="str">
        <f>IFERROR(IF($A1811&lt;&gt;"",VLOOKUP($A1811,'[1]LISTE ARTICLES PA-PV'!$A$2:$AB$1397,28,FALSE),""),"")</f>
        <v/>
      </c>
      <c r="G1811" s="15" t="str">
        <f>IFERROR(IF($A1811&lt;&gt;"",VLOOKUP($A1811,'[1]LISTE ARTICLES PA-PV'!$A$2:$AB$1397,27,FALSE),""),"")</f>
        <v/>
      </c>
      <c r="H1811" s="50" t="str">
        <f>IF($A1811&lt;&gt;"",VLOOKUP($A1811,'[1]LISTE ARTICLES PA-PV'!$A$2:$AB$1397,7,FALSE),"0")</f>
        <v>0</v>
      </c>
    </row>
    <row r="1812" spans="1:8" x14ac:dyDescent="0.3">
      <c r="A1812" s="70"/>
      <c r="B1812" s="50"/>
      <c r="C1812" s="15" t="str">
        <f>IFERROR(IF(A1812&lt;&gt;"",VLOOKUP($A1812,'[1]LISTE ARTICLES PA-PV'!$A$2:$AB$1397,4,FALSE),""),"")</f>
        <v/>
      </c>
      <c r="D1812" s="46" t="str">
        <f>IFERROR(IF($A1812&lt;&gt;"",VLOOKUP($A1812,'[1]LISTE ARTICLES PA-PV'!$A$2:$AB$1397,6,FALSE),"0"),"")</f>
        <v>0</v>
      </c>
      <c r="E1812" s="49"/>
      <c r="F1812" s="15" t="str">
        <f>IFERROR(IF($A1812&lt;&gt;"",VLOOKUP($A1812,'[1]LISTE ARTICLES PA-PV'!$A$2:$AB$1397,28,FALSE),""),"")</f>
        <v/>
      </c>
      <c r="G1812" s="15" t="str">
        <f>IFERROR(IF($A1812&lt;&gt;"",VLOOKUP($A1812,'[1]LISTE ARTICLES PA-PV'!$A$2:$AB$1397,27,FALSE),""),"")</f>
        <v/>
      </c>
      <c r="H1812" s="50" t="str">
        <f>IF($A1812&lt;&gt;"",VLOOKUP($A1812,'[1]LISTE ARTICLES PA-PV'!$A$2:$AB$1397,7,FALSE),"0")</f>
        <v>0</v>
      </c>
    </row>
    <row r="1813" spans="1:8" x14ac:dyDescent="0.3">
      <c r="A1813" s="70"/>
      <c r="B1813" s="50"/>
      <c r="C1813" s="15" t="str">
        <f>IFERROR(IF(A1813&lt;&gt;"",VLOOKUP($A1813,'[1]LISTE ARTICLES PA-PV'!$A$2:$AB$1397,4,FALSE),""),"")</f>
        <v/>
      </c>
      <c r="D1813" s="46" t="str">
        <f>IFERROR(IF($A1813&lt;&gt;"",VLOOKUP($A1813,'[1]LISTE ARTICLES PA-PV'!$A$2:$AB$1397,6,FALSE),"0"),"")</f>
        <v>0</v>
      </c>
      <c r="E1813" s="49"/>
      <c r="F1813" s="15" t="str">
        <f>IFERROR(IF($A1813&lt;&gt;"",VLOOKUP($A1813,'[1]LISTE ARTICLES PA-PV'!$A$2:$AB$1397,28,FALSE),""),"")</f>
        <v/>
      </c>
      <c r="G1813" s="15" t="str">
        <f>IFERROR(IF($A1813&lt;&gt;"",VLOOKUP($A1813,'[1]LISTE ARTICLES PA-PV'!$A$2:$AB$1397,27,FALSE),""),"")</f>
        <v/>
      </c>
      <c r="H1813" s="50" t="str">
        <f>IF($A1813&lt;&gt;"",VLOOKUP($A1813,'[1]LISTE ARTICLES PA-PV'!$A$2:$AB$1397,7,FALSE),"0")</f>
        <v>0</v>
      </c>
    </row>
    <row r="1814" spans="1:8" x14ac:dyDescent="0.3">
      <c r="A1814" s="70"/>
      <c r="B1814" s="50"/>
      <c r="C1814" s="15" t="str">
        <f>IFERROR(IF(A1814&lt;&gt;"",VLOOKUP($A1814,'[1]LISTE ARTICLES PA-PV'!$A$2:$AB$1397,4,FALSE),""),"")</f>
        <v/>
      </c>
      <c r="D1814" s="46" t="str">
        <f>IFERROR(IF($A1814&lt;&gt;"",VLOOKUP($A1814,'[1]LISTE ARTICLES PA-PV'!$A$2:$AB$1397,6,FALSE),"0"),"")</f>
        <v>0</v>
      </c>
      <c r="E1814" s="49"/>
      <c r="F1814" s="15" t="str">
        <f>IFERROR(IF($A1814&lt;&gt;"",VLOOKUP($A1814,'[1]LISTE ARTICLES PA-PV'!$A$2:$AB$1397,28,FALSE),""),"")</f>
        <v/>
      </c>
      <c r="G1814" s="15" t="str">
        <f>IFERROR(IF($A1814&lt;&gt;"",VLOOKUP($A1814,'[1]LISTE ARTICLES PA-PV'!$A$2:$AB$1397,27,FALSE),""),"")</f>
        <v/>
      </c>
      <c r="H1814" s="50" t="str">
        <f>IF($A1814&lt;&gt;"",VLOOKUP($A1814,'[1]LISTE ARTICLES PA-PV'!$A$2:$AB$1397,7,FALSE),"0")</f>
        <v>0</v>
      </c>
    </row>
    <row r="1815" spans="1:8" x14ac:dyDescent="0.3">
      <c r="A1815" s="70"/>
      <c r="B1815" s="50"/>
      <c r="C1815" s="15" t="str">
        <f>IFERROR(IF(A1815&lt;&gt;"",VLOOKUP($A1815,'[1]LISTE ARTICLES PA-PV'!$A$2:$AB$1397,4,FALSE),""),"")</f>
        <v/>
      </c>
      <c r="D1815" s="46" t="str">
        <f>IFERROR(IF($A1815&lt;&gt;"",VLOOKUP($A1815,'[1]LISTE ARTICLES PA-PV'!$A$2:$AB$1397,6,FALSE),"0"),"")</f>
        <v>0</v>
      </c>
      <c r="E1815" s="49"/>
      <c r="F1815" s="15" t="str">
        <f>IFERROR(IF($A1815&lt;&gt;"",VLOOKUP($A1815,'[1]LISTE ARTICLES PA-PV'!$A$2:$AB$1397,28,FALSE),""),"")</f>
        <v/>
      </c>
      <c r="G1815" s="15" t="str">
        <f>IFERROR(IF($A1815&lt;&gt;"",VLOOKUP($A1815,'[1]LISTE ARTICLES PA-PV'!$A$2:$AB$1397,27,FALSE),""),"")</f>
        <v/>
      </c>
      <c r="H1815" s="50" t="str">
        <f>IF($A1815&lt;&gt;"",VLOOKUP($A1815,'[1]LISTE ARTICLES PA-PV'!$A$2:$AB$1397,7,FALSE),"0")</f>
        <v>0</v>
      </c>
    </row>
    <row r="1816" spans="1:8" x14ac:dyDescent="0.3">
      <c r="A1816" s="70"/>
      <c r="B1816" s="50"/>
      <c r="C1816" s="15" t="str">
        <f>IFERROR(IF(A1816&lt;&gt;"",VLOOKUP($A1816,'[1]LISTE ARTICLES PA-PV'!$A$2:$AB$1397,4,FALSE),""),"")</f>
        <v/>
      </c>
      <c r="D1816" s="46" t="str">
        <f>IFERROR(IF($A1816&lt;&gt;"",VLOOKUP($A1816,'[1]LISTE ARTICLES PA-PV'!$A$2:$AB$1397,6,FALSE),"0"),"")</f>
        <v>0</v>
      </c>
      <c r="E1816" s="49"/>
      <c r="F1816" s="15" t="str">
        <f>IFERROR(IF($A1816&lt;&gt;"",VLOOKUP($A1816,'[1]LISTE ARTICLES PA-PV'!$A$2:$AB$1397,28,FALSE),""),"")</f>
        <v/>
      </c>
      <c r="G1816" s="15" t="str">
        <f>IFERROR(IF($A1816&lt;&gt;"",VLOOKUP($A1816,'[1]LISTE ARTICLES PA-PV'!$A$2:$AB$1397,27,FALSE),""),"")</f>
        <v/>
      </c>
      <c r="H1816" s="50" t="str">
        <f>IF($A1816&lt;&gt;"",VLOOKUP($A1816,'[1]LISTE ARTICLES PA-PV'!$A$2:$AB$1397,7,FALSE),"0")</f>
        <v>0</v>
      </c>
    </row>
    <row r="1817" spans="1:8" x14ac:dyDescent="0.3">
      <c r="A1817" s="70"/>
      <c r="B1817" s="50"/>
      <c r="C1817" s="15" t="str">
        <f>IFERROR(IF(A1817&lt;&gt;"",VLOOKUP($A1817,'[1]LISTE ARTICLES PA-PV'!$A$2:$AB$1397,4,FALSE),""),"")</f>
        <v/>
      </c>
      <c r="D1817" s="46" t="str">
        <f>IFERROR(IF($A1817&lt;&gt;"",VLOOKUP($A1817,'[1]LISTE ARTICLES PA-PV'!$A$2:$AB$1397,6,FALSE),"0"),"")</f>
        <v>0</v>
      </c>
      <c r="E1817" s="49"/>
      <c r="F1817" s="15" t="str">
        <f>IFERROR(IF($A1817&lt;&gt;"",VLOOKUP($A1817,'[1]LISTE ARTICLES PA-PV'!$A$2:$AB$1397,28,FALSE),""),"")</f>
        <v/>
      </c>
      <c r="G1817" s="15" t="str">
        <f>IFERROR(IF($A1817&lt;&gt;"",VLOOKUP($A1817,'[1]LISTE ARTICLES PA-PV'!$A$2:$AB$1397,27,FALSE),""),"")</f>
        <v/>
      </c>
      <c r="H1817" s="50" t="str">
        <f>IF($A1817&lt;&gt;"",VLOOKUP($A1817,'[1]LISTE ARTICLES PA-PV'!$A$2:$AB$1397,7,FALSE),"0")</f>
        <v>0</v>
      </c>
    </row>
    <row r="1818" spans="1:8" x14ac:dyDescent="0.3">
      <c r="A1818" s="70"/>
      <c r="B1818" s="50"/>
      <c r="C1818" s="15" t="str">
        <f>IFERROR(IF(A1818&lt;&gt;"",VLOOKUP($A1818,'[1]LISTE ARTICLES PA-PV'!$A$2:$AB$1397,4,FALSE),""),"")</f>
        <v/>
      </c>
      <c r="D1818" s="46" t="str">
        <f>IFERROR(IF($A1818&lt;&gt;"",VLOOKUP($A1818,'[1]LISTE ARTICLES PA-PV'!$A$2:$AB$1397,6,FALSE),"0"),"")</f>
        <v>0</v>
      </c>
      <c r="E1818" s="49"/>
      <c r="F1818" s="15" t="str">
        <f>IFERROR(IF($A1818&lt;&gt;"",VLOOKUP($A1818,'[1]LISTE ARTICLES PA-PV'!$A$2:$AB$1397,28,FALSE),""),"")</f>
        <v/>
      </c>
      <c r="G1818" s="15" t="str">
        <f>IFERROR(IF($A1818&lt;&gt;"",VLOOKUP($A1818,'[1]LISTE ARTICLES PA-PV'!$A$2:$AB$1397,27,FALSE),""),"")</f>
        <v/>
      </c>
      <c r="H1818" s="50" t="str">
        <f>IF($A1818&lt;&gt;"",VLOOKUP($A1818,'[1]LISTE ARTICLES PA-PV'!$A$2:$AB$1397,7,FALSE),"0")</f>
        <v>0</v>
      </c>
    </row>
    <row r="1819" spans="1:8" x14ac:dyDescent="0.3">
      <c r="A1819" s="70"/>
      <c r="B1819" s="50"/>
      <c r="C1819" s="15" t="str">
        <f>IFERROR(IF(A1819&lt;&gt;"",VLOOKUP($A1819,'[1]LISTE ARTICLES PA-PV'!$A$2:$AB$1397,4,FALSE),""),"")</f>
        <v/>
      </c>
      <c r="D1819" s="46" t="str">
        <f>IFERROR(IF($A1819&lt;&gt;"",VLOOKUP($A1819,'[1]LISTE ARTICLES PA-PV'!$A$2:$AB$1397,6,FALSE),"0"),"")</f>
        <v>0</v>
      </c>
      <c r="E1819" s="49"/>
      <c r="F1819" s="15" t="str">
        <f>IFERROR(IF($A1819&lt;&gt;"",VLOOKUP($A1819,'[1]LISTE ARTICLES PA-PV'!$A$2:$AB$1397,28,FALSE),""),"")</f>
        <v/>
      </c>
      <c r="G1819" s="15" t="str">
        <f>IFERROR(IF($A1819&lt;&gt;"",VLOOKUP($A1819,'[1]LISTE ARTICLES PA-PV'!$A$2:$AB$1397,27,FALSE),""),"")</f>
        <v/>
      </c>
      <c r="H1819" s="50" t="str">
        <f>IF($A1819&lt;&gt;"",VLOOKUP($A1819,'[1]LISTE ARTICLES PA-PV'!$A$2:$AB$1397,7,FALSE),"0")</f>
        <v>0</v>
      </c>
    </row>
    <row r="1820" spans="1:8" x14ac:dyDescent="0.3">
      <c r="A1820" s="70"/>
      <c r="B1820" s="50"/>
      <c r="C1820" s="15" t="str">
        <f>IFERROR(IF(A1820&lt;&gt;"",VLOOKUP($A1820,'[1]LISTE ARTICLES PA-PV'!$A$2:$AB$1397,4,FALSE),""),"")</f>
        <v/>
      </c>
      <c r="D1820" s="46" t="str">
        <f>IFERROR(IF($A1820&lt;&gt;"",VLOOKUP($A1820,'[1]LISTE ARTICLES PA-PV'!$A$2:$AB$1397,6,FALSE),"0"),"")</f>
        <v>0</v>
      </c>
      <c r="E1820" s="49"/>
      <c r="F1820" s="15" t="str">
        <f>IFERROR(IF($A1820&lt;&gt;"",VLOOKUP($A1820,'[1]LISTE ARTICLES PA-PV'!$A$2:$AB$1397,28,FALSE),""),"")</f>
        <v/>
      </c>
      <c r="G1820" s="15" t="str">
        <f>IFERROR(IF($A1820&lt;&gt;"",VLOOKUP($A1820,'[1]LISTE ARTICLES PA-PV'!$A$2:$AB$1397,27,FALSE),""),"")</f>
        <v/>
      </c>
      <c r="H1820" s="50" t="str">
        <f>IF($A1820&lt;&gt;"",VLOOKUP($A1820,'[1]LISTE ARTICLES PA-PV'!$A$2:$AB$1397,7,FALSE),"0")</f>
        <v>0</v>
      </c>
    </row>
    <row r="1821" spans="1:8" x14ac:dyDescent="0.3">
      <c r="A1821" s="70"/>
      <c r="B1821" s="50"/>
      <c r="C1821" s="15" t="str">
        <f>IFERROR(IF(A1821&lt;&gt;"",VLOOKUP($A1821,'[1]LISTE ARTICLES PA-PV'!$A$2:$AB$1397,4,FALSE),""),"")</f>
        <v/>
      </c>
      <c r="D1821" s="46" t="str">
        <f>IFERROR(IF($A1821&lt;&gt;"",VLOOKUP($A1821,'[1]LISTE ARTICLES PA-PV'!$A$2:$AB$1397,6,FALSE),"0"),"")</f>
        <v>0</v>
      </c>
      <c r="E1821" s="49"/>
      <c r="F1821" s="15" t="str">
        <f>IFERROR(IF($A1821&lt;&gt;"",VLOOKUP($A1821,'[1]LISTE ARTICLES PA-PV'!$A$2:$AB$1397,28,FALSE),""),"")</f>
        <v/>
      </c>
      <c r="G1821" s="15" t="str">
        <f>IFERROR(IF($A1821&lt;&gt;"",VLOOKUP($A1821,'[1]LISTE ARTICLES PA-PV'!$A$2:$AB$1397,27,FALSE),""),"")</f>
        <v/>
      </c>
      <c r="H1821" s="50" t="str">
        <f>IF($A1821&lt;&gt;"",VLOOKUP($A1821,'[1]LISTE ARTICLES PA-PV'!$A$2:$AB$1397,7,FALSE),"0")</f>
        <v>0</v>
      </c>
    </row>
    <row r="1822" spans="1:8" x14ac:dyDescent="0.3">
      <c r="A1822" s="70"/>
      <c r="B1822" s="50"/>
      <c r="C1822" s="15" t="str">
        <f>IFERROR(IF(A1822&lt;&gt;"",VLOOKUP($A1822,'[1]LISTE ARTICLES PA-PV'!$A$2:$AB$1397,4,FALSE),""),"")</f>
        <v/>
      </c>
      <c r="D1822" s="46" t="str">
        <f>IFERROR(IF($A1822&lt;&gt;"",VLOOKUP($A1822,'[1]LISTE ARTICLES PA-PV'!$A$2:$AB$1397,6,FALSE),"0"),"")</f>
        <v>0</v>
      </c>
      <c r="E1822" s="49"/>
      <c r="F1822" s="15" t="str">
        <f>IFERROR(IF($A1822&lt;&gt;"",VLOOKUP($A1822,'[1]LISTE ARTICLES PA-PV'!$A$2:$AB$1397,28,FALSE),""),"")</f>
        <v/>
      </c>
      <c r="G1822" s="15" t="str">
        <f>IFERROR(IF($A1822&lt;&gt;"",VLOOKUP($A1822,'[1]LISTE ARTICLES PA-PV'!$A$2:$AB$1397,27,FALSE),""),"")</f>
        <v/>
      </c>
      <c r="H1822" s="50" t="str">
        <f>IF($A1822&lt;&gt;"",VLOOKUP($A1822,'[1]LISTE ARTICLES PA-PV'!$A$2:$AB$1397,7,FALSE),"0")</f>
        <v>0</v>
      </c>
    </row>
    <row r="1823" spans="1:8" x14ac:dyDescent="0.3">
      <c r="A1823" s="70"/>
      <c r="B1823" s="50"/>
      <c r="C1823" s="15" t="str">
        <f>IFERROR(IF(A1823&lt;&gt;"",VLOOKUP($A1823,'[1]LISTE ARTICLES PA-PV'!$A$2:$AB$1397,4,FALSE),""),"")</f>
        <v/>
      </c>
      <c r="D1823" s="46" t="str">
        <f>IFERROR(IF($A1823&lt;&gt;"",VLOOKUP($A1823,'[1]LISTE ARTICLES PA-PV'!$A$2:$AB$1397,6,FALSE),"0"),"")</f>
        <v>0</v>
      </c>
      <c r="E1823" s="49"/>
      <c r="F1823" s="15" t="str">
        <f>IFERROR(IF($A1823&lt;&gt;"",VLOOKUP($A1823,'[1]LISTE ARTICLES PA-PV'!$A$2:$AB$1397,28,FALSE),""),"")</f>
        <v/>
      </c>
      <c r="G1823" s="15" t="str">
        <f>IFERROR(IF($A1823&lt;&gt;"",VLOOKUP($A1823,'[1]LISTE ARTICLES PA-PV'!$A$2:$AB$1397,27,FALSE),""),"")</f>
        <v/>
      </c>
      <c r="H1823" s="50" t="str">
        <f>IF($A1823&lt;&gt;"",VLOOKUP($A1823,'[1]LISTE ARTICLES PA-PV'!$A$2:$AB$1397,7,FALSE),"0")</f>
        <v>0</v>
      </c>
    </row>
    <row r="1824" spans="1:8" x14ac:dyDescent="0.3">
      <c r="A1824" s="70"/>
      <c r="B1824" s="50"/>
      <c r="C1824" s="15" t="str">
        <f>IFERROR(IF(A1824&lt;&gt;"",VLOOKUP($A1824,'[1]LISTE ARTICLES PA-PV'!$A$2:$AB$1397,4,FALSE),""),"")</f>
        <v/>
      </c>
      <c r="D1824" s="46" t="str">
        <f>IFERROR(IF($A1824&lt;&gt;"",VLOOKUP($A1824,'[1]LISTE ARTICLES PA-PV'!$A$2:$AB$1397,6,FALSE),"0"),"")</f>
        <v>0</v>
      </c>
      <c r="E1824" s="49"/>
      <c r="F1824" s="15" t="str">
        <f>IFERROR(IF($A1824&lt;&gt;"",VLOOKUP($A1824,'[1]LISTE ARTICLES PA-PV'!$A$2:$AB$1397,28,FALSE),""),"")</f>
        <v/>
      </c>
      <c r="G1824" s="15" t="str">
        <f>IFERROR(IF($A1824&lt;&gt;"",VLOOKUP($A1824,'[1]LISTE ARTICLES PA-PV'!$A$2:$AB$1397,27,FALSE),""),"")</f>
        <v/>
      </c>
      <c r="H1824" s="50" t="str">
        <f>IF($A1824&lt;&gt;"",VLOOKUP($A1824,'[1]LISTE ARTICLES PA-PV'!$A$2:$AB$1397,7,FALSE),"0")</f>
        <v>0</v>
      </c>
    </row>
    <row r="1825" spans="1:8" x14ac:dyDescent="0.3">
      <c r="A1825" s="70"/>
      <c r="B1825" s="50"/>
      <c r="C1825" s="15" t="str">
        <f>IFERROR(IF(A1825&lt;&gt;"",VLOOKUP($A1825,'[1]LISTE ARTICLES PA-PV'!$A$2:$AB$1397,4,FALSE),""),"")</f>
        <v/>
      </c>
      <c r="D1825" s="46" t="str">
        <f>IFERROR(IF($A1825&lt;&gt;"",VLOOKUP($A1825,'[1]LISTE ARTICLES PA-PV'!$A$2:$AB$1397,6,FALSE),"0"),"")</f>
        <v>0</v>
      </c>
      <c r="E1825" s="49"/>
      <c r="F1825" s="15" t="str">
        <f>IFERROR(IF($A1825&lt;&gt;"",VLOOKUP($A1825,'[1]LISTE ARTICLES PA-PV'!$A$2:$AB$1397,28,FALSE),""),"")</f>
        <v/>
      </c>
      <c r="G1825" s="15" t="str">
        <f>IFERROR(IF($A1825&lt;&gt;"",VLOOKUP($A1825,'[1]LISTE ARTICLES PA-PV'!$A$2:$AB$1397,27,FALSE),""),"")</f>
        <v/>
      </c>
      <c r="H1825" s="50" t="str">
        <f>IF($A1825&lt;&gt;"",VLOOKUP($A1825,'[1]LISTE ARTICLES PA-PV'!$A$2:$AB$1397,7,FALSE),"0")</f>
        <v>0</v>
      </c>
    </row>
    <row r="1826" spans="1:8" x14ac:dyDescent="0.3">
      <c r="A1826" s="70"/>
      <c r="B1826" s="50"/>
      <c r="C1826" s="15" t="str">
        <f>IFERROR(IF(A1826&lt;&gt;"",VLOOKUP($A1826,'[1]LISTE ARTICLES PA-PV'!$A$2:$AB$1397,4,FALSE),""),"")</f>
        <v/>
      </c>
      <c r="D1826" s="46" t="str">
        <f>IFERROR(IF($A1826&lt;&gt;"",VLOOKUP($A1826,'[1]LISTE ARTICLES PA-PV'!$A$2:$AB$1397,6,FALSE),"0"),"")</f>
        <v>0</v>
      </c>
      <c r="E1826" s="49"/>
      <c r="F1826" s="15" t="str">
        <f>IFERROR(IF($A1826&lt;&gt;"",VLOOKUP($A1826,'[1]LISTE ARTICLES PA-PV'!$A$2:$AB$1397,28,FALSE),""),"")</f>
        <v/>
      </c>
      <c r="G1826" s="15" t="str">
        <f>IFERROR(IF($A1826&lt;&gt;"",VLOOKUP($A1826,'[1]LISTE ARTICLES PA-PV'!$A$2:$AB$1397,27,FALSE),""),"")</f>
        <v/>
      </c>
      <c r="H1826" s="50" t="str">
        <f>IF($A1826&lt;&gt;"",VLOOKUP($A1826,'[1]LISTE ARTICLES PA-PV'!$A$2:$AB$1397,7,FALSE),"0")</f>
        <v>0</v>
      </c>
    </row>
    <row r="1827" spans="1:8" x14ac:dyDescent="0.3">
      <c r="A1827" s="70"/>
      <c r="B1827" s="50"/>
      <c r="C1827" s="15" t="str">
        <f>IFERROR(IF(A1827&lt;&gt;"",VLOOKUP($A1827,'[1]LISTE ARTICLES PA-PV'!$A$2:$AB$1397,4,FALSE),""),"")</f>
        <v/>
      </c>
      <c r="D1827" s="46" t="str">
        <f>IFERROR(IF($A1827&lt;&gt;"",VLOOKUP($A1827,'[1]LISTE ARTICLES PA-PV'!$A$2:$AB$1397,6,FALSE),"0"),"")</f>
        <v>0</v>
      </c>
      <c r="E1827" s="49"/>
      <c r="F1827" s="15" t="str">
        <f>IFERROR(IF($A1827&lt;&gt;"",VLOOKUP($A1827,'[1]LISTE ARTICLES PA-PV'!$A$2:$AB$1397,28,FALSE),""),"")</f>
        <v/>
      </c>
      <c r="G1827" s="15" t="str">
        <f>IFERROR(IF($A1827&lt;&gt;"",VLOOKUP($A1827,'[1]LISTE ARTICLES PA-PV'!$A$2:$AB$1397,27,FALSE),""),"")</f>
        <v/>
      </c>
      <c r="H1827" s="50" t="str">
        <f>IF($A1827&lt;&gt;"",VLOOKUP($A1827,'[1]LISTE ARTICLES PA-PV'!$A$2:$AB$1397,7,FALSE),"0")</f>
        <v>0</v>
      </c>
    </row>
    <row r="1828" spans="1:8" x14ac:dyDescent="0.3">
      <c r="A1828" s="70"/>
      <c r="B1828" s="50"/>
      <c r="C1828" s="15" t="str">
        <f>IFERROR(IF(A1828&lt;&gt;"",VLOOKUP($A1828,'[1]LISTE ARTICLES PA-PV'!$A$2:$AB$1397,4,FALSE),""),"")</f>
        <v/>
      </c>
      <c r="D1828" s="46" t="str">
        <f>IFERROR(IF($A1828&lt;&gt;"",VLOOKUP($A1828,'[1]LISTE ARTICLES PA-PV'!$A$2:$AB$1397,6,FALSE),"0"),"")</f>
        <v>0</v>
      </c>
      <c r="E1828" s="49"/>
      <c r="F1828" s="15" t="str">
        <f>IFERROR(IF($A1828&lt;&gt;"",VLOOKUP($A1828,'[1]LISTE ARTICLES PA-PV'!$A$2:$AB$1397,28,FALSE),""),"")</f>
        <v/>
      </c>
      <c r="G1828" s="15" t="str">
        <f>IFERROR(IF($A1828&lt;&gt;"",VLOOKUP($A1828,'[1]LISTE ARTICLES PA-PV'!$A$2:$AB$1397,27,FALSE),""),"")</f>
        <v/>
      </c>
      <c r="H1828" s="50" t="str">
        <f>IF($A1828&lt;&gt;"",VLOOKUP($A1828,'[1]LISTE ARTICLES PA-PV'!$A$2:$AB$1397,7,FALSE),"0")</f>
        <v>0</v>
      </c>
    </row>
    <row r="1829" spans="1:8" x14ac:dyDescent="0.3">
      <c r="A1829" s="70"/>
      <c r="B1829" s="50"/>
      <c r="C1829" s="15" t="str">
        <f>IFERROR(IF(A1829&lt;&gt;"",VLOOKUP($A1829,'[1]LISTE ARTICLES PA-PV'!$A$2:$AB$1397,4,FALSE),""),"")</f>
        <v/>
      </c>
      <c r="D1829" s="46" t="str">
        <f>IFERROR(IF($A1829&lt;&gt;"",VLOOKUP($A1829,'[1]LISTE ARTICLES PA-PV'!$A$2:$AB$1397,6,FALSE),"0"),"")</f>
        <v>0</v>
      </c>
      <c r="E1829" s="49"/>
      <c r="F1829" s="15" t="str">
        <f>IFERROR(IF($A1829&lt;&gt;"",VLOOKUP($A1829,'[1]LISTE ARTICLES PA-PV'!$A$2:$AB$1397,28,FALSE),""),"")</f>
        <v/>
      </c>
      <c r="G1829" s="15" t="str">
        <f>IFERROR(IF($A1829&lt;&gt;"",VLOOKUP($A1829,'[1]LISTE ARTICLES PA-PV'!$A$2:$AB$1397,27,FALSE),""),"")</f>
        <v/>
      </c>
      <c r="H1829" s="50" t="str">
        <f>IF($A1829&lt;&gt;"",VLOOKUP($A1829,'[1]LISTE ARTICLES PA-PV'!$A$2:$AB$1397,7,FALSE),"0")</f>
        <v>0</v>
      </c>
    </row>
    <row r="1830" spans="1:8" x14ac:dyDescent="0.3">
      <c r="A1830" s="70"/>
      <c r="B1830" s="50"/>
      <c r="C1830" s="15" t="str">
        <f>IFERROR(IF(A1830&lt;&gt;"",VLOOKUP($A1830,'[1]LISTE ARTICLES PA-PV'!$A$2:$AB$1397,4,FALSE),""),"")</f>
        <v/>
      </c>
      <c r="D1830" s="46" t="str">
        <f>IFERROR(IF($A1830&lt;&gt;"",VLOOKUP($A1830,'[1]LISTE ARTICLES PA-PV'!$A$2:$AB$1397,6,FALSE),"0"),"")</f>
        <v>0</v>
      </c>
      <c r="E1830" s="49"/>
      <c r="F1830" s="15" t="str">
        <f>IFERROR(IF($A1830&lt;&gt;"",VLOOKUP($A1830,'[1]LISTE ARTICLES PA-PV'!$A$2:$AB$1397,28,FALSE),""),"")</f>
        <v/>
      </c>
      <c r="G1830" s="15" t="str">
        <f>IFERROR(IF($A1830&lt;&gt;"",VLOOKUP($A1830,'[1]LISTE ARTICLES PA-PV'!$A$2:$AB$1397,27,FALSE),""),"")</f>
        <v/>
      </c>
      <c r="H1830" s="50" t="str">
        <f>IF($A1830&lt;&gt;"",VLOOKUP($A1830,'[1]LISTE ARTICLES PA-PV'!$A$2:$AB$1397,7,FALSE),"0")</f>
        <v>0</v>
      </c>
    </row>
    <row r="1831" spans="1:8" x14ac:dyDescent="0.3">
      <c r="A1831" s="70"/>
      <c r="B1831" s="50"/>
      <c r="C1831" s="15" t="str">
        <f>IFERROR(IF(A1831&lt;&gt;"",VLOOKUP($A1831,'[1]LISTE ARTICLES PA-PV'!$A$2:$AB$1397,4,FALSE),""),"")</f>
        <v/>
      </c>
      <c r="D1831" s="46" t="str">
        <f>IFERROR(IF($A1831&lt;&gt;"",VLOOKUP($A1831,'[1]LISTE ARTICLES PA-PV'!$A$2:$AB$1397,6,FALSE),"0"),"")</f>
        <v>0</v>
      </c>
      <c r="E1831" s="49"/>
      <c r="F1831" s="15" t="str">
        <f>IFERROR(IF($A1831&lt;&gt;"",VLOOKUP($A1831,'[1]LISTE ARTICLES PA-PV'!$A$2:$AB$1397,28,FALSE),""),"")</f>
        <v/>
      </c>
      <c r="G1831" s="15" t="str">
        <f>IFERROR(IF($A1831&lt;&gt;"",VLOOKUP($A1831,'[1]LISTE ARTICLES PA-PV'!$A$2:$AB$1397,27,FALSE),""),"")</f>
        <v/>
      </c>
      <c r="H1831" s="50" t="str">
        <f>IF($A1831&lt;&gt;"",VLOOKUP($A1831,'[1]LISTE ARTICLES PA-PV'!$A$2:$AB$1397,7,FALSE),"0")</f>
        <v>0</v>
      </c>
    </row>
    <row r="1832" spans="1:8" x14ac:dyDescent="0.3">
      <c r="A1832" s="70"/>
      <c r="B1832" s="50"/>
      <c r="C1832" s="15" t="str">
        <f>IFERROR(IF(A1832&lt;&gt;"",VLOOKUP($A1832,'[1]LISTE ARTICLES PA-PV'!$A$2:$AB$1397,4,FALSE),""),"")</f>
        <v/>
      </c>
      <c r="D1832" s="46" t="str">
        <f>IFERROR(IF($A1832&lt;&gt;"",VLOOKUP($A1832,'[1]LISTE ARTICLES PA-PV'!$A$2:$AB$1397,6,FALSE),"0"),"")</f>
        <v>0</v>
      </c>
      <c r="E1832" s="49"/>
      <c r="F1832" s="15" t="str">
        <f>IFERROR(IF($A1832&lt;&gt;"",VLOOKUP($A1832,'[1]LISTE ARTICLES PA-PV'!$A$2:$AB$1397,28,FALSE),""),"")</f>
        <v/>
      </c>
      <c r="G1832" s="15" t="str">
        <f>IFERROR(IF($A1832&lt;&gt;"",VLOOKUP($A1832,'[1]LISTE ARTICLES PA-PV'!$A$2:$AB$1397,27,FALSE),""),"")</f>
        <v/>
      </c>
      <c r="H1832" s="50" t="str">
        <f>IF($A1832&lt;&gt;"",VLOOKUP($A1832,'[1]LISTE ARTICLES PA-PV'!$A$2:$AB$1397,7,FALSE),"0")</f>
        <v>0</v>
      </c>
    </row>
    <row r="1833" spans="1:8" x14ac:dyDescent="0.3">
      <c r="A1833" s="70"/>
      <c r="B1833" s="50"/>
      <c r="C1833" s="15" t="str">
        <f>IFERROR(IF(A1833&lt;&gt;"",VLOOKUP($A1833,'[1]LISTE ARTICLES PA-PV'!$A$2:$AB$1397,4,FALSE),""),"")</f>
        <v/>
      </c>
      <c r="D1833" s="46" t="str">
        <f>IFERROR(IF($A1833&lt;&gt;"",VLOOKUP($A1833,'[1]LISTE ARTICLES PA-PV'!$A$2:$AB$1397,6,FALSE),"0"),"")</f>
        <v>0</v>
      </c>
      <c r="E1833" s="49"/>
      <c r="F1833" s="15" t="str">
        <f>IFERROR(IF($A1833&lt;&gt;"",VLOOKUP($A1833,'[1]LISTE ARTICLES PA-PV'!$A$2:$AB$1397,28,FALSE),""),"")</f>
        <v/>
      </c>
      <c r="G1833" s="15" t="str">
        <f>IFERROR(IF($A1833&lt;&gt;"",VLOOKUP($A1833,'[1]LISTE ARTICLES PA-PV'!$A$2:$AB$1397,27,FALSE),""),"")</f>
        <v/>
      </c>
      <c r="H1833" s="50" t="str">
        <f>IF($A1833&lt;&gt;"",VLOOKUP($A1833,'[1]LISTE ARTICLES PA-PV'!$A$2:$AB$1397,7,FALSE),"0")</f>
        <v>0</v>
      </c>
    </row>
    <row r="1834" spans="1:8" x14ac:dyDescent="0.3">
      <c r="A1834" s="70"/>
      <c r="B1834" s="50"/>
      <c r="C1834" s="15" t="str">
        <f>IFERROR(IF(A1834&lt;&gt;"",VLOOKUP($A1834,'[1]LISTE ARTICLES PA-PV'!$A$2:$AB$1397,4,FALSE),""),"")</f>
        <v/>
      </c>
      <c r="D1834" s="46" t="str">
        <f>IFERROR(IF($A1834&lt;&gt;"",VLOOKUP($A1834,'[1]LISTE ARTICLES PA-PV'!$A$2:$AB$1397,6,FALSE),"0"),"")</f>
        <v>0</v>
      </c>
      <c r="E1834" s="49"/>
      <c r="F1834" s="15" t="str">
        <f>IFERROR(IF($A1834&lt;&gt;"",VLOOKUP($A1834,'[1]LISTE ARTICLES PA-PV'!$A$2:$AB$1397,28,FALSE),""),"")</f>
        <v/>
      </c>
      <c r="G1834" s="15" t="str">
        <f>IFERROR(IF($A1834&lt;&gt;"",VLOOKUP($A1834,'[1]LISTE ARTICLES PA-PV'!$A$2:$AB$1397,27,FALSE),""),"")</f>
        <v/>
      </c>
      <c r="H1834" s="50" t="str">
        <f>IF($A1834&lt;&gt;"",VLOOKUP($A1834,'[1]LISTE ARTICLES PA-PV'!$A$2:$AB$1397,7,FALSE),"0")</f>
        <v>0</v>
      </c>
    </row>
    <row r="1835" spans="1:8" x14ac:dyDescent="0.3">
      <c r="A1835" s="70"/>
      <c r="B1835" s="50"/>
      <c r="C1835" s="15" t="str">
        <f>IFERROR(IF(A1835&lt;&gt;"",VLOOKUP($A1835,'[1]LISTE ARTICLES PA-PV'!$A$2:$AB$1397,4,FALSE),""),"")</f>
        <v/>
      </c>
      <c r="D1835" s="46" t="str">
        <f>IFERROR(IF($A1835&lt;&gt;"",VLOOKUP($A1835,'[1]LISTE ARTICLES PA-PV'!$A$2:$AB$1397,6,FALSE),"0"),"")</f>
        <v>0</v>
      </c>
      <c r="E1835" s="49"/>
      <c r="F1835" s="15" t="str">
        <f>IFERROR(IF($A1835&lt;&gt;"",VLOOKUP($A1835,'[1]LISTE ARTICLES PA-PV'!$A$2:$AB$1397,28,FALSE),""),"")</f>
        <v/>
      </c>
      <c r="G1835" s="15" t="str">
        <f>IFERROR(IF($A1835&lt;&gt;"",VLOOKUP($A1835,'[1]LISTE ARTICLES PA-PV'!$A$2:$AB$1397,27,FALSE),""),"")</f>
        <v/>
      </c>
      <c r="H1835" s="50" t="str">
        <f>IF($A1835&lt;&gt;"",VLOOKUP($A1835,'[1]LISTE ARTICLES PA-PV'!$A$2:$AB$1397,7,FALSE),"0")</f>
        <v>0</v>
      </c>
    </row>
    <row r="1836" spans="1:8" x14ac:dyDescent="0.3">
      <c r="A1836" s="70"/>
      <c r="B1836" s="50"/>
      <c r="C1836" s="15" t="str">
        <f>IFERROR(IF(A1836&lt;&gt;"",VLOOKUP($A1836,'[1]LISTE ARTICLES PA-PV'!$A$2:$AB$1397,4,FALSE),""),"")</f>
        <v/>
      </c>
      <c r="D1836" s="46" t="str">
        <f>IFERROR(IF($A1836&lt;&gt;"",VLOOKUP($A1836,'[1]LISTE ARTICLES PA-PV'!$A$2:$AB$1397,6,FALSE),"0"),"")</f>
        <v>0</v>
      </c>
      <c r="E1836" s="49"/>
      <c r="F1836" s="15" t="str">
        <f>IFERROR(IF($A1836&lt;&gt;"",VLOOKUP($A1836,'[1]LISTE ARTICLES PA-PV'!$A$2:$AB$1397,28,FALSE),""),"")</f>
        <v/>
      </c>
      <c r="G1836" s="15" t="str">
        <f>IFERROR(IF($A1836&lt;&gt;"",VLOOKUP($A1836,'[1]LISTE ARTICLES PA-PV'!$A$2:$AB$1397,27,FALSE),""),"")</f>
        <v/>
      </c>
      <c r="H1836" s="50" t="str">
        <f>IF($A1836&lt;&gt;"",VLOOKUP($A1836,'[1]LISTE ARTICLES PA-PV'!$A$2:$AB$1397,7,FALSE),"0")</f>
        <v>0</v>
      </c>
    </row>
    <row r="1837" spans="1:8" x14ac:dyDescent="0.3">
      <c r="A1837" s="70"/>
      <c r="B1837" s="50"/>
      <c r="C1837" s="15" t="str">
        <f>IFERROR(IF(A1837&lt;&gt;"",VLOOKUP($A1837,'[1]LISTE ARTICLES PA-PV'!$A$2:$AB$1397,4,FALSE),""),"")</f>
        <v/>
      </c>
      <c r="D1837" s="46" t="str">
        <f>IFERROR(IF($A1837&lt;&gt;"",VLOOKUP($A1837,'[1]LISTE ARTICLES PA-PV'!$A$2:$AB$1397,6,FALSE),"0"),"")</f>
        <v>0</v>
      </c>
      <c r="E1837" s="49"/>
      <c r="F1837" s="15" t="str">
        <f>IFERROR(IF($A1837&lt;&gt;"",VLOOKUP($A1837,'[1]LISTE ARTICLES PA-PV'!$A$2:$AB$1397,28,FALSE),""),"")</f>
        <v/>
      </c>
      <c r="G1837" s="15" t="str">
        <f>IFERROR(IF($A1837&lt;&gt;"",VLOOKUP($A1837,'[1]LISTE ARTICLES PA-PV'!$A$2:$AB$1397,27,FALSE),""),"")</f>
        <v/>
      </c>
      <c r="H1837" s="50" t="str">
        <f>IF($A1837&lt;&gt;"",VLOOKUP($A1837,'[1]LISTE ARTICLES PA-PV'!$A$2:$AB$1397,7,FALSE),"0")</f>
        <v>0</v>
      </c>
    </row>
    <row r="1838" spans="1:8" x14ac:dyDescent="0.3">
      <c r="A1838" s="70"/>
      <c r="B1838" s="50"/>
      <c r="C1838" s="15" t="str">
        <f>IFERROR(IF(A1838&lt;&gt;"",VLOOKUP($A1838,'[1]LISTE ARTICLES PA-PV'!$A$2:$AB$1397,4,FALSE),""),"")</f>
        <v/>
      </c>
      <c r="D1838" s="46" t="str">
        <f>IFERROR(IF($A1838&lt;&gt;"",VLOOKUP($A1838,'[1]LISTE ARTICLES PA-PV'!$A$2:$AB$1397,6,FALSE),"0"),"")</f>
        <v>0</v>
      </c>
      <c r="E1838" s="49"/>
      <c r="F1838" s="15" t="str">
        <f>IFERROR(IF($A1838&lt;&gt;"",VLOOKUP($A1838,'[1]LISTE ARTICLES PA-PV'!$A$2:$AB$1397,28,FALSE),""),"")</f>
        <v/>
      </c>
      <c r="G1838" s="15" t="str">
        <f>IFERROR(IF($A1838&lt;&gt;"",VLOOKUP($A1838,'[1]LISTE ARTICLES PA-PV'!$A$2:$AB$1397,27,FALSE),""),"")</f>
        <v/>
      </c>
      <c r="H1838" s="50" t="str">
        <f>IF($A1838&lt;&gt;"",VLOOKUP($A1838,'[1]LISTE ARTICLES PA-PV'!$A$2:$AB$1397,7,FALSE),"0")</f>
        <v>0</v>
      </c>
    </row>
    <row r="1839" spans="1:8" x14ac:dyDescent="0.3">
      <c r="A1839" s="70"/>
      <c r="B1839" s="50"/>
      <c r="C1839" s="15" t="str">
        <f>IFERROR(IF(A1839&lt;&gt;"",VLOOKUP($A1839,'[1]LISTE ARTICLES PA-PV'!$A$2:$AB$1397,4,FALSE),""),"")</f>
        <v/>
      </c>
      <c r="D1839" s="46" t="str">
        <f>IFERROR(IF($A1839&lt;&gt;"",VLOOKUP($A1839,'[1]LISTE ARTICLES PA-PV'!$A$2:$AB$1397,6,FALSE),"0"),"")</f>
        <v>0</v>
      </c>
      <c r="E1839" s="49"/>
      <c r="F1839" s="15" t="str">
        <f>IFERROR(IF($A1839&lt;&gt;"",VLOOKUP($A1839,'[1]LISTE ARTICLES PA-PV'!$A$2:$AB$1397,28,FALSE),""),"")</f>
        <v/>
      </c>
      <c r="G1839" s="15" t="str">
        <f>IFERROR(IF($A1839&lt;&gt;"",VLOOKUP($A1839,'[1]LISTE ARTICLES PA-PV'!$A$2:$AB$1397,27,FALSE),""),"")</f>
        <v/>
      </c>
      <c r="H1839" s="50" t="str">
        <f>IF($A1839&lt;&gt;"",VLOOKUP($A1839,'[1]LISTE ARTICLES PA-PV'!$A$2:$AB$1397,7,FALSE),"0")</f>
        <v>0</v>
      </c>
    </row>
    <row r="1840" spans="1:8" x14ac:dyDescent="0.3">
      <c r="A1840" s="70"/>
      <c r="B1840" s="50"/>
      <c r="C1840" s="15" t="str">
        <f>IFERROR(IF(A1840&lt;&gt;"",VLOOKUP($A1840,'[1]LISTE ARTICLES PA-PV'!$A$2:$AB$1397,4,FALSE),""),"")</f>
        <v/>
      </c>
      <c r="D1840" s="46" t="str">
        <f>IFERROR(IF($A1840&lt;&gt;"",VLOOKUP($A1840,'[1]LISTE ARTICLES PA-PV'!$A$2:$AB$1397,6,FALSE),"0"),"")</f>
        <v>0</v>
      </c>
      <c r="E1840" s="49"/>
      <c r="F1840" s="15" t="str">
        <f>IFERROR(IF($A1840&lt;&gt;"",VLOOKUP($A1840,'[1]LISTE ARTICLES PA-PV'!$A$2:$AB$1397,28,FALSE),""),"")</f>
        <v/>
      </c>
      <c r="G1840" s="15" t="str">
        <f>IFERROR(IF($A1840&lt;&gt;"",VLOOKUP($A1840,'[1]LISTE ARTICLES PA-PV'!$A$2:$AB$1397,27,FALSE),""),"")</f>
        <v/>
      </c>
      <c r="H1840" s="50" t="str">
        <f>IF($A1840&lt;&gt;"",VLOOKUP($A1840,'[1]LISTE ARTICLES PA-PV'!$A$2:$AB$1397,7,FALSE),"0")</f>
        <v>0</v>
      </c>
    </row>
    <row r="1841" spans="1:8" x14ac:dyDescent="0.3">
      <c r="A1841" s="70"/>
      <c r="B1841" s="50"/>
      <c r="C1841" s="15" t="str">
        <f>IFERROR(IF(A1841&lt;&gt;"",VLOOKUP($A1841,'[1]LISTE ARTICLES PA-PV'!$A$2:$AB$1397,4,FALSE),""),"")</f>
        <v/>
      </c>
      <c r="D1841" s="46" t="str">
        <f>IFERROR(IF($A1841&lt;&gt;"",VLOOKUP($A1841,'[1]LISTE ARTICLES PA-PV'!$A$2:$AB$1397,6,FALSE),"0"),"")</f>
        <v>0</v>
      </c>
      <c r="E1841" s="49"/>
      <c r="F1841" s="15" t="str">
        <f>IFERROR(IF($A1841&lt;&gt;"",VLOOKUP($A1841,'[1]LISTE ARTICLES PA-PV'!$A$2:$AB$1397,28,FALSE),""),"")</f>
        <v/>
      </c>
      <c r="G1841" s="15" t="str">
        <f>IFERROR(IF($A1841&lt;&gt;"",VLOOKUP($A1841,'[1]LISTE ARTICLES PA-PV'!$A$2:$AB$1397,27,FALSE),""),"")</f>
        <v/>
      </c>
      <c r="H1841" s="50" t="str">
        <f>IF($A1841&lt;&gt;"",VLOOKUP($A1841,'[1]LISTE ARTICLES PA-PV'!$A$2:$AB$1397,7,FALSE),"0")</f>
        <v>0</v>
      </c>
    </row>
    <row r="1842" spans="1:8" x14ac:dyDescent="0.3">
      <c r="A1842" s="70"/>
      <c r="B1842" s="50"/>
      <c r="C1842" s="15" t="str">
        <f>IFERROR(IF(A1842&lt;&gt;"",VLOOKUP($A1842,'[1]LISTE ARTICLES PA-PV'!$A$2:$AB$1397,4,FALSE),""),"")</f>
        <v/>
      </c>
      <c r="D1842" s="46" t="str">
        <f>IFERROR(IF($A1842&lt;&gt;"",VLOOKUP($A1842,'[1]LISTE ARTICLES PA-PV'!$A$2:$AB$1397,6,FALSE),"0"),"")</f>
        <v>0</v>
      </c>
      <c r="E1842" s="49"/>
      <c r="F1842" s="15" t="str">
        <f>IFERROR(IF($A1842&lt;&gt;"",VLOOKUP($A1842,'[1]LISTE ARTICLES PA-PV'!$A$2:$AB$1397,28,FALSE),""),"")</f>
        <v/>
      </c>
      <c r="G1842" s="15" t="str">
        <f>IFERROR(IF($A1842&lt;&gt;"",VLOOKUP($A1842,'[1]LISTE ARTICLES PA-PV'!$A$2:$AB$1397,27,FALSE),""),"")</f>
        <v/>
      </c>
      <c r="H1842" s="50" t="str">
        <f>IF($A1842&lt;&gt;"",VLOOKUP($A1842,'[1]LISTE ARTICLES PA-PV'!$A$2:$AB$1397,7,FALSE),"0")</f>
        <v>0</v>
      </c>
    </row>
    <row r="1843" spans="1:8" x14ac:dyDescent="0.3">
      <c r="A1843" s="70"/>
      <c r="B1843" s="50"/>
      <c r="C1843" s="15" t="str">
        <f>IFERROR(IF(A1843&lt;&gt;"",VLOOKUP($A1843,'[1]LISTE ARTICLES PA-PV'!$A$2:$AB$1397,4,FALSE),""),"")</f>
        <v/>
      </c>
      <c r="D1843" s="46" t="str">
        <f>IFERROR(IF($A1843&lt;&gt;"",VLOOKUP($A1843,'[1]LISTE ARTICLES PA-PV'!$A$2:$AB$1397,6,FALSE),"0"),"")</f>
        <v>0</v>
      </c>
      <c r="E1843" s="49"/>
      <c r="F1843" s="15" t="str">
        <f>IFERROR(IF($A1843&lt;&gt;"",VLOOKUP($A1843,'[1]LISTE ARTICLES PA-PV'!$A$2:$AB$1397,28,FALSE),""),"")</f>
        <v/>
      </c>
      <c r="G1843" s="15" t="str">
        <f>IFERROR(IF($A1843&lt;&gt;"",VLOOKUP($A1843,'[1]LISTE ARTICLES PA-PV'!$A$2:$AB$1397,27,FALSE),""),"")</f>
        <v/>
      </c>
      <c r="H1843" s="50" t="str">
        <f>IF($A1843&lt;&gt;"",VLOOKUP($A1843,'[1]LISTE ARTICLES PA-PV'!$A$2:$AB$1397,7,FALSE),"0")</f>
        <v>0</v>
      </c>
    </row>
    <row r="1844" spans="1:8" x14ac:dyDescent="0.3">
      <c r="A1844" s="70"/>
      <c r="B1844" s="50"/>
      <c r="C1844" s="15" t="str">
        <f>IFERROR(IF(A1844&lt;&gt;"",VLOOKUP($A1844,'[1]LISTE ARTICLES PA-PV'!$A$2:$AB$1397,4,FALSE),""),"")</f>
        <v/>
      </c>
      <c r="D1844" s="46" t="str">
        <f>IFERROR(IF($A1844&lt;&gt;"",VLOOKUP($A1844,'[1]LISTE ARTICLES PA-PV'!$A$2:$AB$1397,6,FALSE),"0"),"")</f>
        <v>0</v>
      </c>
      <c r="E1844" s="49"/>
      <c r="F1844" s="15" t="str">
        <f>IFERROR(IF($A1844&lt;&gt;"",VLOOKUP($A1844,'[1]LISTE ARTICLES PA-PV'!$A$2:$AB$1397,28,FALSE),""),"")</f>
        <v/>
      </c>
      <c r="G1844" s="15" t="str">
        <f>IFERROR(IF($A1844&lt;&gt;"",VLOOKUP($A1844,'[1]LISTE ARTICLES PA-PV'!$A$2:$AB$1397,27,FALSE),""),"")</f>
        <v/>
      </c>
      <c r="H1844" s="50" t="str">
        <f>IF($A1844&lt;&gt;"",VLOOKUP($A1844,'[1]LISTE ARTICLES PA-PV'!$A$2:$AB$1397,7,FALSE),"0")</f>
        <v>0</v>
      </c>
    </row>
    <row r="1845" spans="1:8" x14ac:dyDescent="0.3">
      <c r="A1845" s="70"/>
      <c r="B1845" s="50"/>
      <c r="C1845" s="15" t="str">
        <f>IFERROR(IF(A1845&lt;&gt;"",VLOOKUP($A1845,'[1]LISTE ARTICLES PA-PV'!$A$2:$AB$1397,4,FALSE),""),"")</f>
        <v/>
      </c>
      <c r="D1845" s="46" t="str">
        <f>IFERROR(IF($A1845&lt;&gt;"",VLOOKUP($A1845,'[1]LISTE ARTICLES PA-PV'!$A$2:$AB$1397,6,FALSE),"0"),"")</f>
        <v>0</v>
      </c>
      <c r="E1845" s="49"/>
      <c r="F1845" s="15" t="str">
        <f>IFERROR(IF($A1845&lt;&gt;"",VLOOKUP($A1845,'[1]LISTE ARTICLES PA-PV'!$A$2:$AB$1397,28,FALSE),""),"")</f>
        <v/>
      </c>
      <c r="G1845" s="15" t="str">
        <f>IFERROR(IF($A1845&lt;&gt;"",VLOOKUP($A1845,'[1]LISTE ARTICLES PA-PV'!$A$2:$AB$1397,27,FALSE),""),"")</f>
        <v/>
      </c>
      <c r="H1845" s="50" t="str">
        <f>IF($A1845&lt;&gt;"",VLOOKUP($A1845,'[1]LISTE ARTICLES PA-PV'!$A$2:$AB$1397,7,FALSE),"0")</f>
        <v>0</v>
      </c>
    </row>
    <row r="1846" spans="1:8" x14ac:dyDescent="0.3">
      <c r="A1846" s="70"/>
      <c r="B1846" s="50"/>
      <c r="C1846" s="15" t="str">
        <f>IFERROR(IF(A1846&lt;&gt;"",VLOOKUP($A1846,'[1]LISTE ARTICLES PA-PV'!$A$2:$AB$1397,4,FALSE),""),"")</f>
        <v/>
      </c>
      <c r="D1846" s="46" t="str">
        <f>IFERROR(IF($A1846&lt;&gt;"",VLOOKUP($A1846,'[1]LISTE ARTICLES PA-PV'!$A$2:$AB$1397,6,FALSE),"0"),"")</f>
        <v>0</v>
      </c>
      <c r="E1846" s="49"/>
      <c r="F1846" s="15" t="str">
        <f>IFERROR(IF($A1846&lt;&gt;"",VLOOKUP($A1846,'[1]LISTE ARTICLES PA-PV'!$A$2:$AB$1397,28,FALSE),""),"")</f>
        <v/>
      </c>
      <c r="G1846" s="15" t="str">
        <f>IFERROR(IF($A1846&lt;&gt;"",VLOOKUP($A1846,'[1]LISTE ARTICLES PA-PV'!$A$2:$AB$1397,27,FALSE),""),"")</f>
        <v/>
      </c>
      <c r="H1846" s="50" t="str">
        <f>IF($A1846&lt;&gt;"",VLOOKUP($A1846,'[1]LISTE ARTICLES PA-PV'!$A$2:$AB$1397,7,FALSE),"0")</f>
        <v>0</v>
      </c>
    </row>
    <row r="1847" spans="1:8" x14ac:dyDescent="0.3">
      <c r="A1847" s="70"/>
      <c r="B1847" s="50"/>
      <c r="C1847" s="15" t="str">
        <f>IFERROR(IF(A1847&lt;&gt;"",VLOOKUP($A1847,'[1]LISTE ARTICLES PA-PV'!$A$2:$AB$1397,4,FALSE),""),"")</f>
        <v/>
      </c>
      <c r="D1847" s="46" t="str">
        <f>IFERROR(IF($A1847&lt;&gt;"",VLOOKUP($A1847,'[1]LISTE ARTICLES PA-PV'!$A$2:$AB$1397,6,FALSE),"0"),"")</f>
        <v>0</v>
      </c>
      <c r="E1847" s="49"/>
      <c r="F1847" s="15" t="str">
        <f>IFERROR(IF($A1847&lt;&gt;"",VLOOKUP($A1847,'[1]LISTE ARTICLES PA-PV'!$A$2:$AB$1397,28,FALSE),""),"")</f>
        <v/>
      </c>
      <c r="G1847" s="15" t="str">
        <f>IFERROR(IF($A1847&lt;&gt;"",VLOOKUP($A1847,'[1]LISTE ARTICLES PA-PV'!$A$2:$AB$1397,27,FALSE),""),"")</f>
        <v/>
      </c>
      <c r="H1847" s="50" t="str">
        <f>IF($A1847&lt;&gt;"",VLOOKUP($A1847,'[1]LISTE ARTICLES PA-PV'!$A$2:$AB$1397,7,FALSE),"0")</f>
        <v>0</v>
      </c>
    </row>
    <row r="1848" spans="1:8" x14ac:dyDescent="0.3">
      <c r="A1848" s="70"/>
      <c r="B1848" s="50"/>
      <c r="C1848" s="15" t="str">
        <f>IFERROR(IF(A1848&lt;&gt;"",VLOOKUP($A1848,'[1]LISTE ARTICLES PA-PV'!$A$2:$AB$1397,4,FALSE),""),"")</f>
        <v/>
      </c>
      <c r="D1848" s="46" t="str">
        <f>IFERROR(IF($A1848&lt;&gt;"",VLOOKUP($A1848,'[1]LISTE ARTICLES PA-PV'!$A$2:$AB$1397,6,FALSE),"0"),"")</f>
        <v>0</v>
      </c>
      <c r="E1848" s="49"/>
      <c r="F1848" s="15" t="str">
        <f>IFERROR(IF($A1848&lt;&gt;"",VLOOKUP($A1848,'[1]LISTE ARTICLES PA-PV'!$A$2:$AB$1397,28,FALSE),""),"")</f>
        <v/>
      </c>
      <c r="G1848" s="15" t="str">
        <f>IFERROR(IF($A1848&lt;&gt;"",VLOOKUP($A1848,'[1]LISTE ARTICLES PA-PV'!$A$2:$AB$1397,27,FALSE),""),"")</f>
        <v/>
      </c>
      <c r="H1848" s="50" t="str">
        <f>IF($A1848&lt;&gt;"",VLOOKUP($A1848,'[1]LISTE ARTICLES PA-PV'!$A$2:$AB$1397,7,FALSE),"0")</f>
        <v>0</v>
      </c>
    </row>
    <row r="1849" spans="1:8" x14ac:dyDescent="0.3">
      <c r="A1849" s="70"/>
      <c r="B1849" s="50"/>
      <c r="C1849" s="15" t="str">
        <f>IFERROR(IF(A1849&lt;&gt;"",VLOOKUP($A1849,'[1]LISTE ARTICLES PA-PV'!$A$2:$AB$1397,4,FALSE),""),"")</f>
        <v/>
      </c>
      <c r="D1849" s="46" t="str">
        <f>IFERROR(IF($A1849&lt;&gt;"",VLOOKUP($A1849,'[1]LISTE ARTICLES PA-PV'!$A$2:$AB$1397,6,FALSE),"0"),"")</f>
        <v>0</v>
      </c>
      <c r="E1849" s="49"/>
      <c r="F1849" s="15" t="str">
        <f>IFERROR(IF($A1849&lt;&gt;"",VLOOKUP($A1849,'[1]LISTE ARTICLES PA-PV'!$A$2:$AB$1397,28,FALSE),""),"")</f>
        <v/>
      </c>
      <c r="G1849" s="15" t="str">
        <f>IFERROR(IF($A1849&lt;&gt;"",VLOOKUP($A1849,'[1]LISTE ARTICLES PA-PV'!$A$2:$AB$1397,27,FALSE),""),"")</f>
        <v/>
      </c>
      <c r="H1849" s="50" t="str">
        <f>IF($A1849&lt;&gt;"",VLOOKUP($A1849,'[1]LISTE ARTICLES PA-PV'!$A$2:$AB$1397,7,FALSE),"0")</f>
        <v>0</v>
      </c>
    </row>
    <row r="1850" spans="1:8" x14ac:dyDescent="0.3">
      <c r="A1850" s="70"/>
      <c r="B1850" s="50"/>
      <c r="C1850" s="15" t="str">
        <f>IFERROR(IF(A1850&lt;&gt;"",VLOOKUP($A1850,'[1]LISTE ARTICLES PA-PV'!$A$2:$AB$1397,4,FALSE),""),"")</f>
        <v/>
      </c>
      <c r="D1850" s="46" t="str">
        <f>IFERROR(IF($A1850&lt;&gt;"",VLOOKUP($A1850,'[1]LISTE ARTICLES PA-PV'!$A$2:$AB$1397,6,FALSE),"0"),"")</f>
        <v>0</v>
      </c>
      <c r="E1850" s="49"/>
      <c r="F1850" s="15" t="str">
        <f>IFERROR(IF($A1850&lt;&gt;"",VLOOKUP($A1850,'[1]LISTE ARTICLES PA-PV'!$A$2:$AB$1397,28,FALSE),""),"")</f>
        <v/>
      </c>
      <c r="G1850" s="15" t="str">
        <f>IFERROR(IF($A1850&lt;&gt;"",VLOOKUP($A1850,'[1]LISTE ARTICLES PA-PV'!$A$2:$AB$1397,27,FALSE),""),"")</f>
        <v/>
      </c>
      <c r="H1850" s="50" t="str">
        <f>IF($A1850&lt;&gt;"",VLOOKUP($A1850,'[1]LISTE ARTICLES PA-PV'!$A$2:$AB$1397,7,FALSE),"0")</f>
        <v>0</v>
      </c>
    </row>
    <row r="1851" spans="1:8" x14ac:dyDescent="0.3">
      <c r="A1851" s="70"/>
      <c r="B1851" s="50"/>
      <c r="C1851" s="15" t="str">
        <f>IFERROR(IF(A1851&lt;&gt;"",VLOOKUP($A1851,'[1]LISTE ARTICLES PA-PV'!$A$2:$AB$1397,4,FALSE),""),"")</f>
        <v/>
      </c>
      <c r="D1851" s="46" t="str">
        <f>IFERROR(IF($A1851&lt;&gt;"",VLOOKUP($A1851,'[1]LISTE ARTICLES PA-PV'!$A$2:$AB$1397,6,FALSE),"0"),"")</f>
        <v>0</v>
      </c>
      <c r="E1851" s="49"/>
      <c r="F1851" s="15" t="str">
        <f>IFERROR(IF($A1851&lt;&gt;"",VLOOKUP($A1851,'[1]LISTE ARTICLES PA-PV'!$A$2:$AB$1397,28,FALSE),""),"")</f>
        <v/>
      </c>
      <c r="G1851" s="15" t="str">
        <f>IFERROR(IF($A1851&lt;&gt;"",VLOOKUP($A1851,'[1]LISTE ARTICLES PA-PV'!$A$2:$AB$1397,27,FALSE),""),"")</f>
        <v/>
      </c>
      <c r="H1851" s="50" t="str">
        <f>IF($A1851&lt;&gt;"",VLOOKUP($A1851,'[1]LISTE ARTICLES PA-PV'!$A$2:$AB$1397,7,FALSE),"0")</f>
        <v>0</v>
      </c>
    </row>
    <row r="1852" spans="1:8" x14ac:dyDescent="0.3">
      <c r="A1852" s="70"/>
      <c r="B1852" s="50"/>
      <c r="C1852" s="15" t="str">
        <f>IFERROR(IF(A1852&lt;&gt;"",VLOOKUP($A1852,'[1]LISTE ARTICLES PA-PV'!$A$2:$AB$1397,4,FALSE),""),"")</f>
        <v/>
      </c>
      <c r="D1852" s="46" t="str">
        <f>IFERROR(IF($A1852&lt;&gt;"",VLOOKUP($A1852,'[1]LISTE ARTICLES PA-PV'!$A$2:$AB$1397,6,FALSE),"0"),"")</f>
        <v>0</v>
      </c>
      <c r="E1852" s="49"/>
      <c r="F1852" s="15" t="str">
        <f>IFERROR(IF($A1852&lt;&gt;"",VLOOKUP($A1852,'[1]LISTE ARTICLES PA-PV'!$A$2:$AB$1397,28,FALSE),""),"")</f>
        <v/>
      </c>
      <c r="G1852" s="15" t="str">
        <f>IFERROR(IF($A1852&lt;&gt;"",VLOOKUP($A1852,'[1]LISTE ARTICLES PA-PV'!$A$2:$AB$1397,27,FALSE),""),"")</f>
        <v/>
      </c>
      <c r="H1852" s="50" t="str">
        <f>IF($A1852&lt;&gt;"",VLOOKUP($A1852,'[1]LISTE ARTICLES PA-PV'!$A$2:$AB$1397,7,FALSE),"0")</f>
        <v>0</v>
      </c>
    </row>
    <row r="1853" spans="1:8" x14ac:dyDescent="0.3">
      <c r="A1853" s="70"/>
      <c r="B1853" s="50"/>
      <c r="C1853" s="15" t="str">
        <f>IFERROR(IF(A1853&lt;&gt;"",VLOOKUP($A1853,'[1]LISTE ARTICLES PA-PV'!$A$2:$AB$1397,4,FALSE),""),"")</f>
        <v/>
      </c>
      <c r="D1853" s="46" t="str">
        <f>IFERROR(IF($A1853&lt;&gt;"",VLOOKUP($A1853,'[1]LISTE ARTICLES PA-PV'!$A$2:$AB$1397,6,FALSE),"0"),"")</f>
        <v>0</v>
      </c>
      <c r="E1853" s="49"/>
      <c r="F1853" s="15" t="str">
        <f>IFERROR(IF($A1853&lt;&gt;"",VLOOKUP($A1853,'[1]LISTE ARTICLES PA-PV'!$A$2:$AB$1397,28,FALSE),""),"")</f>
        <v/>
      </c>
      <c r="G1853" s="15" t="str">
        <f>IFERROR(IF($A1853&lt;&gt;"",VLOOKUP($A1853,'[1]LISTE ARTICLES PA-PV'!$A$2:$AB$1397,27,FALSE),""),"")</f>
        <v/>
      </c>
      <c r="H1853" s="50" t="str">
        <f>IF($A1853&lt;&gt;"",VLOOKUP($A1853,'[1]LISTE ARTICLES PA-PV'!$A$2:$AB$1397,7,FALSE),"0")</f>
        <v>0</v>
      </c>
    </row>
    <row r="1854" spans="1:8" x14ac:dyDescent="0.3">
      <c r="A1854" s="70"/>
      <c r="B1854" s="50"/>
      <c r="C1854" s="15" t="str">
        <f>IFERROR(IF(A1854&lt;&gt;"",VLOOKUP($A1854,'[1]LISTE ARTICLES PA-PV'!$A$2:$AB$1397,4,FALSE),""),"")</f>
        <v/>
      </c>
      <c r="D1854" s="46" t="str">
        <f>IFERROR(IF($A1854&lt;&gt;"",VLOOKUP($A1854,'[1]LISTE ARTICLES PA-PV'!$A$2:$AB$1397,6,FALSE),"0"),"")</f>
        <v>0</v>
      </c>
      <c r="E1854" s="49"/>
      <c r="F1854" s="15" t="str">
        <f>IFERROR(IF($A1854&lt;&gt;"",VLOOKUP($A1854,'[1]LISTE ARTICLES PA-PV'!$A$2:$AB$1397,28,FALSE),""),"")</f>
        <v/>
      </c>
      <c r="G1854" s="15" t="str">
        <f>IFERROR(IF($A1854&lt;&gt;"",VLOOKUP($A1854,'[1]LISTE ARTICLES PA-PV'!$A$2:$AB$1397,27,FALSE),""),"")</f>
        <v/>
      </c>
      <c r="H1854" s="50" t="str">
        <f>IF($A1854&lt;&gt;"",VLOOKUP($A1854,'[1]LISTE ARTICLES PA-PV'!$A$2:$AB$1397,7,FALSE),"0")</f>
        <v>0</v>
      </c>
    </row>
    <row r="1855" spans="1:8" x14ac:dyDescent="0.3">
      <c r="A1855" s="70"/>
      <c r="B1855" s="50"/>
      <c r="C1855" s="15" t="str">
        <f>IFERROR(IF(A1855&lt;&gt;"",VLOOKUP($A1855,'[1]LISTE ARTICLES PA-PV'!$A$2:$AB$1397,4,FALSE),""),"")</f>
        <v/>
      </c>
      <c r="D1855" s="46" t="str">
        <f>IFERROR(IF($A1855&lt;&gt;"",VLOOKUP($A1855,'[1]LISTE ARTICLES PA-PV'!$A$2:$AB$1397,6,FALSE),"0"),"")</f>
        <v>0</v>
      </c>
      <c r="E1855" s="49"/>
      <c r="F1855" s="15" t="str">
        <f>IFERROR(IF($A1855&lt;&gt;"",VLOOKUP($A1855,'[1]LISTE ARTICLES PA-PV'!$A$2:$AB$1397,28,FALSE),""),"")</f>
        <v/>
      </c>
      <c r="G1855" s="15" t="str">
        <f>IFERROR(IF($A1855&lt;&gt;"",VLOOKUP($A1855,'[1]LISTE ARTICLES PA-PV'!$A$2:$AB$1397,27,FALSE),""),"")</f>
        <v/>
      </c>
      <c r="H1855" s="50" t="str">
        <f>IF($A1855&lt;&gt;"",VLOOKUP($A1855,'[1]LISTE ARTICLES PA-PV'!$A$2:$AB$1397,7,FALSE),"0")</f>
        <v>0</v>
      </c>
    </row>
    <row r="1856" spans="1:8" x14ac:dyDescent="0.3">
      <c r="A1856" s="70"/>
      <c r="B1856" s="50"/>
      <c r="C1856" s="15" t="str">
        <f>IFERROR(IF(A1856&lt;&gt;"",VLOOKUP($A1856,'[1]LISTE ARTICLES PA-PV'!$A$2:$AB$1397,4,FALSE),""),"")</f>
        <v/>
      </c>
      <c r="D1856" s="46" t="str">
        <f>IFERROR(IF($A1856&lt;&gt;"",VLOOKUP($A1856,'[1]LISTE ARTICLES PA-PV'!$A$2:$AB$1397,6,FALSE),"0"),"")</f>
        <v>0</v>
      </c>
      <c r="E1856" s="49"/>
      <c r="F1856" s="15" t="str">
        <f>IFERROR(IF($A1856&lt;&gt;"",VLOOKUP($A1856,'[1]LISTE ARTICLES PA-PV'!$A$2:$AB$1397,28,FALSE),""),"")</f>
        <v/>
      </c>
      <c r="G1856" s="15" t="str">
        <f>IFERROR(IF($A1856&lt;&gt;"",VLOOKUP($A1856,'[1]LISTE ARTICLES PA-PV'!$A$2:$AB$1397,27,FALSE),""),"")</f>
        <v/>
      </c>
      <c r="H1856" s="50" t="str">
        <f>IF($A1856&lt;&gt;"",VLOOKUP($A1856,'[1]LISTE ARTICLES PA-PV'!$A$2:$AB$1397,7,FALSE),"0")</f>
        <v>0</v>
      </c>
    </row>
    <row r="1857" spans="1:8" x14ac:dyDescent="0.3">
      <c r="A1857" s="70"/>
      <c r="B1857" s="50"/>
      <c r="C1857" s="15" t="str">
        <f>IFERROR(IF(A1857&lt;&gt;"",VLOOKUP($A1857,'[1]LISTE ARTICLES PA-PV'!$A$2:$AB$1397,4,FALSE),""),"")</f>
        <v/>
      </c>
      <c r="D1857" s="46" t="str">
        <f>IFERROR(IF($A1857&lt;&gt;"",VLOOKUP($A1857,'[1]LISTE ARTICLES PA-PV'!$A$2:$AB$1397,6,FALSE),"0"),"")</f>
        <v>0</v>
      </c>
      <c r="E1857" s="49"/>
      <c r="F1857" s="15" t="str">
        <f>IFERROR(IF($A1857&lt;&gt;"",VLOOKUP($A1857,'[1]LISTE ARTICLES PA-PV'!$A$2:$AB$1397,28,FALSE),""),"")</f>
        <v/>
      </c>
      <c r="G1857" s="15" t="str">
        <f>IFERROR(IF($A1857&lt;&gt;"",VLOOKUP($A1857,'[1]LISTE ARTICLES PA-PV'!$A$2:$AB$1397,27,FALSE),""),"")</f>
        <v/>
      </c>
      <c r="H1857" s="50" t="str">
        <f>IF($A1857&lt;&gt;"",VLOOKUP($A1857,'[1]LISTE ARTICLES PA-PV'!$A$2:$AB$1397,7,FALSE),"0")</f>
        <v>0</v>
      </c>
    </row>
    <row r="1858" spans="1:8" x14ac:dyDescent="0.3">
      <c r="A1858" s="70"/>
      <c r="B1858" s="50"/>
      <c r="C1858" s="15" t="str">
        <f>IFERROR(IF(A1858&lt;&gt;"",VLOOKUP($A1858,'[1]LISTE ARTICLES PA-PV'!$A$2:$AB$1397,4,FALSE),""),"")</f>
        <v/>
      </c>
      <c r="D1858" s="46" t="str">
        <f>IFERROR(IF($A1858&lt;&gt;"",VLOOKUP($A1858,'[1]LISTE ARTICLES PA-PV'!$A$2:$AB$1397,6,FALSE),"0"),"")</f>
        <v>0</v>
      </c>
      <c r="E1858" s="49"/>
      <c r="F1858" s="15" t="str">
        <f>IFERROR(IF($A1858&lt;&gt;"",VLOOKUP($A1858,'[1]LISTE ARTICLES PA-PV'!$A$2:$AB$1397,28,FALSE),""),"")</f>
        <v/>
      </c>
      <c r="G1858" s="15" t="str">
        <f>IFERROR(IF($A1858&lt;&gt;"",VLOOKUP($A1858,'[1]LISTE ARTICLES PA-PV'!$A$2:$AB$1397,27,FALSE),""),"")</f>
        <v/>
      </c>
      <c r="H1858" s="50" t="str">
        <f>IF($A1858&lt;&gt;"",VLOOKUP($A1858,'[1]LISTE ARTICLES PA-PV'!$A$2:$AB$1397,7,FALSE),"0")</f>
        <v>0</v>
      </c>
    </row>
    <row r="1859" spans="1:8" x14ac:dyDescent="0.3">
      <c r="A1859" s="70"/>
      <c r="B1859" s="50"/>
      <c r="C1859" s="15" t="str">
        <f>IFERROR(IF(A1859&lt;&gt;"",VLOOKUP($A1859,'[1]LISTE ARTICLES PA-PV'!$A$2:$AB$1397,4,FALSE),""),"")</f>
        <v/>
      </c>
      <c r="D1859" s="46" t="str">
        <f>IFERROR(IF($A1859&lt;&gt;"",VLOOKUP($A1859,'[1]LISTE ARTICLES PA-PV'!$A$2:$AB$1397,6,FALSE),"0"),"")</f>
        <v>0</v>
      </c>
      <c r="E1859" s="49"/>
      <c r="F1859" s="15" t="str">
        <f>IFERROR(IF($A1859&lt;&gt;"",VLOOKUP($A1859,'[1]LISTE ARTICLES PA-PV'!$A$2:$AB$1397,28,FALSE),""),"")</f>
        <v/>
      </c>
      <c r="G1859" s="15" t="str">
        <f>IFERROR(IF($A1859&lt;&gt;"",VLOOKUP($A1859,'[1]LISTE ARTICLES PA-PV'!$A$2:$AB$1397,27,FALSE),""),"")</f>
        <v/>
      </c>
      <c r="H1859" s="50" t="str">
        <f>IF($A1859&lt;&gt;"",VLOOKUP($A1859,'[1]LISTE ARTICLES PA-PV'!$A$2:$AB$1397,7,FALSE),"0")</f>
        <v>0</v>
      </c>
    </row>
    <row r="1860" spans="1:8" x14ac:dyDescent="0.3">
      <c r="A1860" s="70"/>
      <c r="B1860" s="50"/>
      <c r="C1860" s="15" t="str">
        <f>IFERROR(IF(A1860&lt;&gt;"",VLOOKUP($A1860,'[1]LISTE ARTICLES PA-PV'!$A$2:$AB$1397,4,FALSE),""),"")</f>
        <v/>
      </c>
      <c r="D1860" s="46" t="str">
        <f>IFERROR(IF($A1860&lt;&gt;"",VLOOKUP($A1860,'[1]LISTE ARTICLES PA-PV'!$A$2:$AB$1397,6,FALSE),"0"),"")</f>
        <v>0</v>
      </c>
      <c r="E1860" s="49"/>
      <c r="F1860" s="15" t="str">
        <f>IFERROR(IF($A1860&lt;&gt;"",VLOOKUP($A1860,'[1]LISTE ARTICLES PA-PV'!$A$2:$AB$1397,28,FALSE),""),"")</f>
        <v/>
      </c>
      <c r="G1860" s="15" t="str">
        <f>IFERROR(IF($A1860&lt;&gt;"",VLOOKUP($A1860,'[1]LISTE ARTICLES PA-PV'!$A$2:$AB$1397,27,FALSE),""),"")</f>
        <v/>
      </c>
      <c r="H1860" s="50" t="str">
        <f>IF($A1860&lt;&gt;"",VLOOKUP($A1860,'[1]LISTE ARTICLES PA-PV'!$A$2:$AB$1397,7,FALSE),"0")</f>
        <v>0</v>
      </c>
    </row>
    <row r="1861" spans="1:8" x14ac:dyDescent="0.3">
      <c r="A1861" s="70"/>
      <c r="B1861" s="50"/>
      <c r="C1861" s="15" t="str">
        <f>IFERROR(IF(A1861&lt;&gt;"",VLOOKUP($A1861,'[1]LISTE ARTICLES PA-PV'!$A$2:$AB$1397,4,FALSE),""),"")</f>
        <v/>
      </c>
      <c r="D1861" s="46" t="str">
        <f>IFERROR(IF($A1861&lt;&gt;"",VLOOKUP($A1861,'[1]LISTE ARTICLES PA-PV'!$A$2:$AB$1397,6,FALSE),"0"),"")</f>
        <v>0</v>
      </c>
      <c r="E1861" s="49"/>
      <c r="F1861" s="15" t="str">
        <f>IFERROR(IF($A1861&lt;&gt;"",VLOOKUP($A1861,'[1]LISTE ARTICLES PA-PV'!$A$2:$AB$1397,28,FALSE),""),"")</f>
        <v/>
      </c>
      <c r="G1861" s="15" t="str">
        <f>IFERROR(IF($A1861&lt;&gt;"",VLOOKUP($A1861,'[1]LISTE ARTICLES PA-PV'!$A$2:$AB$1397,27,FALSE),""),"")</f>
        <v/>
      </c>
      <c r="H1861" s="50" t="str">
        <f>IF($A1861&lt;&gt;"",VLOOKUP($A1861,'[1]LISTE ARTICLES PA-PV'!$A$2:$AB$1397,7,FALSE),"0")</f>
        <v>0</v>
      </c>
    </row>
    <row r="1862" spans="1:8" x14ac:dyDescent="0.3">
      <c r="A1862" s="70"/>
      <c r="B1862" s="50"/>
      <c r="C1862" s="15" t="str">
        <f>IFERROR(IF(A1862&lt;&gt;"",VLOOKUP($A1862,'[1]LISTE ARTICLES PA-PV'!$A$2:$AB$1397,4,FALSE),""),"")</f>
        <v/>
      </c>
      <c r="D1862" s="46" t="str">
        <f>IFERROR(IF($A1862&lt;&gt;"",VLOOKUP($A1862,'[1]LISTE ARTICLES PA-PV'!$A$2:$AB$1397,6,FALSE),"0"),"")</f>
        <v>0</v>
      </c>
      <c r="E1862" s="49"/>
      <c r="F1862" s="15" t="str">
        <f>IFERROR(IF($A1862&lt;&gt;"",VLOOKUP($A1862,'[1]LISTE ARTICLES PA-PV'!$A$2:$AB$1397,28,FALSE),""),"")</f>
        <v/>
      </c>
      <c r="G1862" s="15" t="str">
        <f>IFERROR(IF($A1862&lt;&gt;"",VLOOKUP($A1862,'[1]LISTE ARTICLES PA-PV'!$A$2:$AB$1397,27,FALSE),""),"")</f>
        <v/>
      </c>
      <c r="H1862" s="50" t="str">
        <f>IF($A1862&lt;&gt;"",VLOOKUP($A1862,'[1]LISTE ARTICLES PA-PV'!$A$2:$AB$1397,7,FALSE),"0")</f>
        <v>0</v>
      </c>
    </row>
    <row r="1863" spans="1:8" x14ac:dyDescent="0.3">
      <c r="A1863" s="70"/>
      <c r="B1863" s="50"/>
      <c r="C1863" s="15" t="str">
        <f>IFERROR(IF(A1863&lt;&gt;"",VLOOKUP($A1863,'[1]LISTE ARTICLES PA-PV'!$A$2:$AB$1397,4,FALSE),""),"")</f>
        <v/>
      </c>
      <c r="D1863" s="46" t="str">
        <f>IFERROR(IF($A1863&lt;&gt;"",VLOOKUP($A1863,'[1]LISTE ARTICLES PA-PV'!$A$2:$AB$1397,6,FALSE),"0"),"")</f>
        <v>0</v>
      </c>
      <c r="E1863" s="49"/>
      <c r="F1863" s="15" t="str">
        <f>IFERROR(IF($A1863&lt;&gt;"",VLOOKUP($A1863,'[1]LISTE ARTICLES PA-PV'!$A$2:$AB$1397,28,FALSE),""),"")</f>
        <v/>
      </c>
      <c r="G1863" s="15" t="str">
        <f>IFERROR(IF($A1863&lt;&gt;"",VLOOKUP($A1863,'[1]LISTE ARTICLES PA-PV'!$A$2:$AB$1397,27,FALSE),""),"")</f>
        <v/>
      </c>
      <c r="H1863" s="50" t="str">
        <f>IF($A1863&lt;&gt;"",VLOOKUP($A1863,'[1]LISTE ARTICLES PA-PV'!$A$2:$AB$1397,7,FALSE),"0")</f>
        <v>0</v>
      </c>
    </row>
    <row r="1864" spans="1:8" x14ac:dyDescent="0.3">
      <c r="A1864" s="70"/>
      <c r="B1864" s="50"/>
      <c r="C1864" s="15" t="str">
        <f>IFERROR(IF(A1864&lt;&gt;"",VLOOKUP($A1864,'[1]LISTE ARTICLES PA-PV'!$A$2:$AB$1397,4,FALSE),""),"")</f>
        <v/>
      </c>
      <c r="D1864" s="46" t="str">
        <f>IFERROR(IF($A1864&lt;&gt;"",VLOOKUP($A1864,'[1]LISTE ARTICLES PA-PV'!$A$2:$AB$1397,6,FALSE),"0"),"")</f>
        <v>0</v>
      </c>
      <c r="E1864" s="49"/>
      <c r="F1864" s="15" t="str">
        <f>IFERROR(IF($A1864&lt;&gt;"",VLOOKUP($A1864,'[1]LISTE ARTICLES PA-PV'!$A$2:$AB$1397,28,FALSE),""),"")</f>
        <v/>
      </c>
      <c r="G1864" s="15" t="str">
        <f>IFERROR(IF($A1864&lt;&gt;"",VLOOKUP($A1864,'[1]LISTE ARTICLES PA-PV'!$A$2:$AB$1397,27,FALSE),""),"")</f>
        <v/>
      </c>
      <c r="H1864" s="50" t="str">
        <f>IF($A1864&lt;&gt;"",VLOOKUP($A1864,'[1]LISTE ARTICLES PA-PV'!$A$2:$AB$1397,7,FALSE),"0")</f>
        <v>0</v>
      </c>
    </row>
    <row r="1865" spans="1:8" x14ac:dyDescent="0.3">
      <c r="A1865" s="70"/>
      <c r="B1865" s="50"/>
      <c r="C1865" s="15" t="str">
        <f>IFERROR(IF(A1865&lt;&gt;"",VLOOKUP($A1865,'[1]LISTE ARTICLES PA-PV'!$A$2:$AB$1397,4,FALSE),""),"")</f>
        <v/>
      </c>
      <c r="D1865" s="46" t="str">
        <f>IFERROR(IF($A1865&lt;&gt;"",VLOOKUP($A1865,'[1]LISTE ARTICLES PA-PV'!$A$2:$AB$1397,6,FALSE),"0"),"")</f>
        <v>0</v>
      </c>
      <c r="E1865" s="49"/>
      <c r="F1865" s="15" t="str">
        <f>IFERROR(IF($A1865&lt;&gt;"",VLOOKUP($A1865,'[1]LISTE ARTICLES PA-PV'!$A$2:$AB$1397,28,FALSE),""),"")</f>
        <v/>
      </c>
      <c r="G1865" s="15" t="str">
        <f>IFERROR(IF($A1865&lt;&gt;"",VLOOKUP($A1865,'[1]LISTE ARTICLES PA-PV'!$A$2:$AB$1397,27,FALSE),""),"")</f>
        <v/>
      </c>
      <c r="H1865" s="50" t="str">
        <f>IF($A1865&lt;&gt;"",VLOOKUP($A1865,'[1]LISTE ARTICLES PA-PV'!$A$2:$AB$1397,7,FALSE),"0")</f>
        <v>0</v>
      </c>
    </row>
    <row r="1866" spans="1:8" x14ac:dyDescent="0.3">
      <c r="A1866" s="70"/>
      <c r="B1866" s="50"/>
      <c r="C1866" s="15" t="str">
        <f>IFERROR(IF(A1866&lt;&gt;"",VLOOKUP($A1866,'[1]LISTE ARTICLES PA-PV'!$A$2:$AB$1397,4,FALSE),""),"")</f>
        <v/>
      </c>
      <c r="D1866" s="46" t="str">
        <f>IFERROR(IF($A1866&lt;&gt;"",VLOOKUP($A1866,'[1]LISTE ARTICLES PA-PV'!$A$2:$AB$1397,6,FALSE),"0"),"")</f>
        <v>0</v>
      </c>
      <c r="E1866" s="49"/>
      <c r="F1866" s="15" t="str">
        <f>IFERROR(IF($A1866&lt;&gt;"",VLOOKUP($A1866,'[1]LISTE ARTICLES PA-PV'!$A$2:$AB$1397,28,FALSE),""),"")</f>
        <v/>
      </c>
      <c r="G1866" s="15" t="str">
        <f>IFERROR(IF($A1866&lt;&gt;"",VLOOKUP($A1866,'[1]LISTE ARTICLES PA-PV'!$A$2:$AB$1397,27,FALSE),""),"")</f>
        <v/>
      </c>
      <c r="H1866" s="50" t="str">
        <f>IF($A1866&lt;&gt;"",VLOOKUP($A1866,'[1]LISTE ARTICLES PA-PV'!$A$2:$AB$1397,7,FALSE),"0")</f>
        <v>0</v>
      </c>
    </row>
    <row r="1867" spans="1:8" x14ac:dyDescent="0.3">
      <c r="A1867" s="70"/>
      <c r="B1867" s="50"/>
      <c r="C1867" s="15" t="str">
        <f>IFERROR(IF(A1867&lt;&gt;"",VLOOKUP($A1867,'[1]LISTE ARTICLES PA-PV'!$A$2:$AB$1397,4,FALSE),""),"")</f>
        <v/>
      </c>
      <c r="D1867" s="46" t="str">
        <f>IFERROR(IF($A1867&lt;&gt;"",VLOOKUP($A1867,'[1]LISTE ARTICLES PA-PV'!$A$2:$AB$1397,6,FALSE),"0"),"")</f>
        <v>0</v>
      </c>
      <c r="E1867" s="49"/>
      <c r="F1867" s="15" t="str">
        <f>IFERROR(IF($A1867&lt;&gt;"",VLOOKUP($A1867,'[1]LISTE ARTICLES PA-PV'!$A$2:$AB$1397,28,FALSE),""),"")</f>
        <v/>
      </c>
      <c r="G1867" s="15" t="str">
        <f>IFERROR(IF($A1867&lt;&gt;"",VLOOKUP($A1867,'[1]LISTE ARTICLES PA-PV'!$A$2:$AB$1397,27,FALSE),""),"")</f>
        <v/>
      </c>
      <c r="H1867" s="50" t="str">
        <f>IF($A1867&lt;&gt;"",VLOOKUP($A1867,'[1]LISTE ARTICLES PA-PV'!$A$2:$AB$1397,7,FALSE),"0")</f>
        <v>0</v>
      </c>
    </row>
    <row r="1868" spans="1:8" x14ac:dyDescent="0.3">
      <c r="A1868" s="70"/>
      <c r="B1868" s="50"/>
      <c r="C1868" s="15" t="str">
        <f>IFERROR(IF(A1868&lt;&gt;"",VLOOKUP($A1868,'[1]LISTE ARTICLES PA-PV'!$A$2:$AB$1397,4,FALSE),""),"")</f>
        <v/>
      </c>
      <c r="D1868" s="46" t="str">
        <f>IFERROR(IF($A1868&lt;&gt;"",VLOOKUP($A1868,'[1]LISTE ARTICLES PA-PV'!$A$2:$AB$1397,6,FALSE),"0"),"")</f>
        <v>0</v>
      </c>
      <c r="E1868" s="49"/>
      <c r="F1868" s="15" t="str">
        <f>IFERROR(IF($A1868&lt;&gt;"",VLOOKUP($A1868,'[1]LISTE ARTICLES PA-PV'!$A$2:$AB$1397,28,FALSE),""),"")</f>
        <v/>
      </c>
      <c r="G1868" s="15" t="str">
        <f>IFERROR(IF($A1868&lt;&gt;"",VLOOKUP($A1868,'[1]LISTE ARTICLES PA-PV'!$A$2:$AB$1397,27,FALSE),""),"")</f>
        <v/>
      </c>
      <c r="H1868" s="50" t="str">
        <f>IF($A1868&lt;&gt;"",VLOOKUP($A1868,'[1]LISTE ARTICLES PA-PV'!$A$2:$AB$1397,7,FALSE),"0")</f>
        <v>0</v>
      </c>
    </row>
    <row r="1869" spans="1:8" x14ac:dyDescent="0.3">
      <c r="A1869" s="70"/>
      <c r="B1869" s="50"/>
      <c r="C1869" s="15" t="str">
        <f>IFERROR(IF(A1869&lt;&gt;"",VLOOKUP($A1869,'[1]LISTE ARTICLES PA-PV'!$A$2:$AB$1397,4,FALSE),""),"")</f>
        <v/>
      </c>
      <c r="D1869" s="46" t="str">
        <f>IFERROR(IF($A1869&lt;&gt;"",VLOOKUP($A1869,'[1]LISTE ARTICLES PA-PV'!$A$2:$AB$1397,6,FALSE),"0"),"")</f>
        <v>0</v>
      </c>
      <c r="E1869" s="49"/>
      <c r="F1869" s="15" t="str">
        <f>IFERROR(IF($A1869&lt;&gt;"",VLOOKUP($A1869,'[1]LISTE ARTICLES PA-PV'!$A$2:$AB$1397,28,FALSE),""),"")</f>
        <v/>
      </c>
      <c r="G1869" s="15" t="str">
        <f>IFERROR(IF($A1869&lt;&gt;"",VLOOKUP($A1869,'[1]LISTE ARTICLES PA-PV'!$A$2:$AB$1397,27,FALSE),""),"")</f>
        <v/>
      </c>
      <c r="H1869" s="50" t="str">
        <f>IF($A1869&lt;&gt;"",VLOOKUP($A1869,'[1]LISTE ARTICLES PA-PV'!$A$2:$AB$1397,7,FALSE),"0")</f>
        <v>0</v>
      </c>
    </row>
    <row r="1870" spans="1:8" x14ac:dyDescent="0.3">
      <c r="A1870" s="70"/>
      <c r="B1870" s="50"/>
      <c r="C1870" s="15" t="str">
        <f>IFERROR(IF(A1870&lt;&gt;"",VLOOKUP($A1870,'[1]LISTE ARTICLES PA-PV'!$A$2:$AB$1397,4,FALSE),""),"")</f>
        <v/>
      </c>
      <c r="D1870" s="46" t="str">
        <f>IFERROR(IF($A1870&lt;&gt;"",VLOOKUP($A1870,'[1]LISTE ARTICLES PA-PV'!$A$2:$AB$1397,6,FALSE),"0"),"")</f>
        <v>0</v>
      </c>
      <c r="E1870" s="49"/>
      <c r="F1870" s="15" t="str">
        <f>IFERROR(IF($A1870&lt;&gt;"",VLOOKUP($A1870,'[1]LISTE ARTICLES PA-PV'!$A$2:$AB$1397,28,FALSE),""),"")</f>
        <v/>
      </c>
      <c r="G1870" s="15" t="str">
        <f>IFERROR(IF($A1870&lt;&gt;"",VLOOKUP($A1870,'[1]LISTE ARTICLES PA-PV'!$A$2:$AB$1397,27,FALSE),""),"")</f>
        <v/>
      </c>
      <c r="H1870" s="50" t="str">
        <f>IF($A1870&lt;&gt;"",VLOOKUP($A1870,'[1]LISTE ARTICLES PA-PV'!$A$2:$AB$1397,7,FALSE),"0")</f>
        <v>0</v>
      </c>
    </row>
    <row r="1871" spans="1:8" x14ac:dyDescent="0.3">
      <c r="A1871" s="70"/>
      <c r="B1871" s="50"/>
      <c r="C1871" s="15" t="str">
        <f>IFERROR(IF(A1871&lt;&gt;"",VLOOKUP($A1871,'[1]LISTE ARTICLES PA-PV'!$A$2:$AB$1397,4,FALSE),""),"")</f>
        <v/>
      </c>
      <c r="D1871" s="46" t="str">
        <f>IFERROR(IF($A1871&lt;&gt;"",VLOOKUP($A1871,'[1]LISTE ARTICLES PA-PV'!$A$2:$AB$1397,6,FALSE),"0"),"")</f>
        <v>0</v>
      </c>
      <c r="E1871" s="49"/>
      <c r="F1871" s="15" t="str">
        <f>IFERROR(IF($A1871&lt;&gt;"",VLOOKUP($A1871,'[1]LISTE ARTICLES PA-PV'!$A$2:$AB$1397,28,FALSE),""),"")</f>
        <v/>
      </c>
      <c r="G1871" s="15" t="str">
        <f>IFERROR(IF($A1871&lt;&gt;"",VLOOKUP($A1871,'[1]LISTE ARTICLES PA-PV'!$A$2:$AB$1397,27,FALSE),""),"")</f>
        <v/>
      </c>
      <c r="H1871" s="50" t="str">
        <f>IF($A1871&lt;&gt;"",VLOOKUP($A1871,'[1]LISTE ARTICLES PA-PV'!$A$2:$AB$1397,7,FALSE),"0")</f>
        <v>0</v>
      </c>
    </row>
    <row r="1872" spans="1:8" x14ac:dyDescent="0.3">
      <c r="A1872" s="70"/>
      <c r="B1872" s="50"/>
      <c r="C1872" s="15" t="str">
        <f>IFERROR(IF(A1872&lt;&gt;"",VLOOKUP($A1872,'[1]LISTE ARTICLES PA-PV'!$A$2:$AB$1397,4,FALSE),""),"")</f>
        <v/>
      </c>
      <c r="D1872" s="46" t="str">
        <f>IFERROR(IF($A1872&lt;&gt;"",VLOOKUP($A1872,'[1]LISTE ARTICLES PA-PV'!$A$2:$AB$1397,6,FALSE),"0"),"")</f>
        <v>0</v>
      </c>
      <c r="E1872" s="49"/>
      <c r="F1872" s="15" t="str">
        <f>IFERROR(IF($A1872&lt;&gt;"",VLOOKUP($A1872,'[1]LISTE ARTICLES PA-PV'!$A$2:$AB$1397,28,FALSE),""),"")</f>
        <v/>
      </c>
      <c r="G1872" s="15" t="str">
        <f>IFERROR(IF($A1872&lt;&gt;"",VLOOKUP($A1872,'[1]LISTE ARTICLES PA-PV'!$A$2:$AB$1397,27,FALSE),""),"")</f>
        <v/>
      </c>
      <c r="H1872" s="50" t="str">
        <f>IF($A1872&lt;&gt;"",VLOOKUP($A1872,'[1]LISTE ARTICLES PA-PV'!$A$2:$AB$1397,7,FALSE),"0")</f>
        <v>0</v>
      </c>
    </row>
    <row r="1873" spans="1:8" x14ac:dyDescent="0.3">
      <c r="A1873" s="70"/>
      <c r="B1873" s="50"/>
      <c r="C1873" s="15" t="str">
        <f>IFERROR(IF(A1873&lt;&gt;"",VLOOKUP($A1873,'[1]LISTE ARTICLES PA-PV'!$A$2:$AB$1397,4,FALSE),""),"")</f>
        <v/>
      </c>
      <c r="D1873" s="46" t="str">
        <f>IFERROR(IF($A1873&lt;&gt;"",VLOOKUP($A1873,'[1]LISTE ARTICLES PA-PV'!$A$2:$AB$1397,6,FALSE),"0"),"")</f>
        <v>0</v>
      </c>
      <c r="E1873" s="49"/>
      <c r="F1873" s="15" t="str">
        <f>IFERROR(IF($A1873&lt;&gt;"",VLOOKUP($A1873,'[1]LISTE ARTICLES PA-PV'!$A$2:$AB$1397,28,FALSE),""),"")</f>
        <v/>
      </c>
      <c r="G1873" s="15" t="str">
        <f>IFERROR(IF($A1873&lt;&gt;"",VLOOKUP($A1873,'[1]LISTE ARTICLES PA-PV'!$A$2:$AB$1397,27,FALSE),""),"")</f>
        <v/>
      </c>
      <c r="H1873" s="50" t="str">
        <f>IF($A1873&lt;&gt;"",VLOOKUP($A1873,'[1]LISTE ARTICLES PA-PV'!$A$2:$AB$1397,7,FALSE),"0")</f>
        <v>0</v>
      </c>
    </row>
    <row r="1874" spans="1:8" x14ac:dyDescent="0.3">
      <c r="A1874" s="70"/>
      <c r="B1874" s="50"/>
      <c r="C1874" s="15" t="str">
        <f>IFERROR(IF(A1874&lt;&gt;"",VLOOKUP($A1874,'[1]LISTE ARTICLES PA-PV'!$A$2:$AB$1397,4,FALSE),""),"")</f>
        <v/>
      </c>
      <c r="D1874" s="46" t="str">
        <f>IFERROR(IF($A1874&lt;&gt;"",VLOOKUP($A1874,'[1]LISTE ARTICLES PA-PV'!$A$2:$AB$1397,6,FALSE),"0"),"")</f>
        <v>0</v>
      </c>
      <c r="E1874" s="49"/>
      <c r="F1874" s="15" t="str">
        <f>IFERROR(IF($A1874&lt;&gt;"",VLOOKUP($A1874,'[1]LISTE ARTICLES PA-PV'!$A$2:$AB$1397,28,FALSE),""),"")</f>
        <v/>
      </c>
      <c r="G1874" s="15" t="str">
        <f>IFERROR(IF($A1874&lt;&gt;"",VLOOKUP($A1874,'[1]LISTE ARTICLES PA-PV'!$A$2:$AB$1397,27,FALSE),""),"")</f>
        <v/>
      </c>
      <c r="H1874" s="50" t="str">
        <f>IF($A1874&lt;&gt;"",VLOOKUP($A1874,'[1]LISTE ARTICLES PA-PV'!$A$2:$AB$1397,7,FALSE),"0")</f>
        <v>0</v>
      </c>
    </row>
    <row r="1875" spans="1:8" x14ac:dyDescent="0.3">
      <c r="A1875" s="70"/>
      <c r="B1875" s="50"/>
      <c r="C1875" s="15" t="str">
        <f>IFERROR(IF(A1875&lt;&gt;"",VLOOKUP($A1875,'[1]LISTE ARTICLES PA-PV'!$A$2:$AB$1397,4,FALSE),""),"")</f>
        <v/>
      </c>
      <c r="D1875" s="46" t="str">
        <f>IFERROR(IF($A1875&lt;&gt;"",VLOOKUP($A1875,'[1]LISTE ARTICLES PA-PV'!$A$2:$AB$1397,6,FALSE),"0"),"")</f>
        <v>0</v>
      </c>
      <c r="E1875" s="49"/>
      <c r="F1875" s="15" t="str">
        <f>IFERROR(IF($A1875&lt;&gt;"",VLOOKUP($A1875,'[1]LISTE ARTICLES PA-PV'!$A$2:$AB$1397,28,FALSE),""),"")</f>
        <v/>
      </c>
      <c r="G1875" s="15" t="str">
        <f>IFERROR(IF($A1875&lt;&gt;"",VLOOKUP($A1875,'[1]LISTE ARTICLES PA-PV'!$A$2:$AB$1397,27,FALSE),""),"")</f>
        <v/>
      </c>
      <c r="H1875" s="50" t="str">
        <f>IF($A1875&lt;&gt;"",VLOOKUP($A1875,'[1]LISTE ARTICLES PA-PV'!$A$2:$AB$1397,7,FALSE),"0")</f>
        <v>0</v>
      </c>
    </row>
    <row r="1876" spans="1:8" x14ac:dyDescent="0.3">
      <c r="A1876" s="70"/>
      <c r="B1876" s="50"/>
      <c r="C1876" s="15" t="str">
        <f>IFERROR(IF(A1876&lt;&gt;"",VLOOKUP($A1876,'[1]LISTE ARTICLES PA-PV'!$A$2:$AB$1397,4,FALSE),""),"")</f>
        <v/>
      </c>
      <c r="D1876" s="46" t="str">
        <f>IFERROR(IF($A1876&lt;&gt;"",VLOOKUP($A1876,'[1]LISTE ARTICLES PA-PV'!$A$2:$AB$1397,6,FALSE),"0"),"")</f>
        <v>0</v>
      </c>
      <c r="E1876" s="49"/>
      <c r="F1876" s="15" t="str">
        <f>IFERROR(IF($A1876&lt;&gt;"",VLOOKUP($A1876,'[1]LISTE ARTICLES PA-PV'!$A$2:$AB$1397,28,FALSE),""),"")</f>
        <v/>
      </c>
      <c r="G1876" s="15" t="str">
        <f>IFERROR(IF($A1876&lt;&gt;"",VLOOKUP($A1876,'[1]LISTE ARTICLES PA-PV'!$A$2:$AB$1397,27,FALSE),""),"")</f>
        <v/>
      </c>
      <c r="H1876" s="50" t="str">
        <f>IF($A1876&lt;&gt;"",VLOOKUP($A1876,'[1]LISTE ARTICLES PA-PV'!$A$2:$AB$1397,7,FALSE),"0")</f>
        <v>0</v>
      </c>
    </row>
    <row r="1877" spans="1:8" x14ac:dyDescent="0.3">
      <c r="A1877" s="70"/>
      <c r="B1877" s="50"/>
      <c r="C1877" s="15" t="str">
        <f>IFERROR(IF(A1877&lt;&gt;"",VLOOKUP($A1877,'[1]LISTE ARTICLES PA-PV'!$A$2:$AB$1397,4,FALSE),""),"")</f>
        <v/>
      </c>
      <c r="D1877" s="46" t="str">
        <f>IFERROR(IF($A1877&lt;&gt;"",VLOOKUP($A1877,'[1]LISTE ARTICLES PA-PV'!$A$2:$AB$1397,6,FALSE),"0"),"")</f>
        <v>0</v>
      </c>
      <c r="E1877" s="49"/>
      <c r="F1877" s="15" t="str">
        <f>IFERROR(IF($A1877&lt;&gt;"",VLOOKUP($A1877,'[1]LISTE ARTICLES PA-PV'!$A$2:$AB$1397,28,FALSE),""),"")</f>
        <v/>
      </c>
      <c r="G1877" s="15" t="str">
        <f>IFERROR(IF($A1877&lt;&gt;"",VLOOKUP($A1877,'[1]LISTE ARTICLES PA-PV'!$A$2:$AB$1397,27,FALSE),""),"")</f>
        <v/>
      </c>
      <c r="H1877" s="50" t="str">
        <f>IF($A1877&lt;&gt;"",VLOOKUP($A1877,'[1]LISTE ARTICLES PA-PV'!$A$2:$AB$1397,7,FALSE),"0")</f>
        <v>0</v>
      </c>
    </row>
    <row r="1878" spans="1:8" x14ac:dyDescent="0.3">
      <c r="A1878" s="70"/>
      <c r="B1878" s="50"/>
      <c r="C1878" s="15" t="str">
        <f>IFERROR(IF(A1878&lt;&gt;"",VLOOKUP($A1878,'[1]LISTE ARTICLES PA-PV'!$A$2:$AB$1397,4,FALSE),""),"")</f>
        <v/>
      </c>
      <c r="D1878" s="46" t="str">
        <f>IFERROR(IF($A1878&lt;&gt;"",VLOOKUP($A1878,'[1]LISTE ARTICLES PA-PV'!$A$2:$AB$1397,6,FALSE),"0"),"")</f>
        <v>0</v>
      </c>
      <c r="E1878" s="49"/>
      <c r="F1878" s="15" t="str">
        <f>IFERROR(IF($A1878&lt;&gt;"",VLOOKUP($A1878,'[1]LISTE ARTICLES PA-PV'!$A$2:$AB$1397,28,FALSE),""),"")</f>
        <v/>
      </c>
      <c r="G1878" s="15" t="str">
        <f>IFERROR(IF($A1878&lt;&gt;"",VLOOKUP($A1878,'[1]LISTE ARTICLES PA-PV'!$A$2:$AB$1397,27,FALSE),""),"")</f>
        <v/>
      </c>
      <c r="H1878" s="50" t="str">
        <f>IF($A1878&lt;&gt;"",VLOOKUP($A1878,'[1]LISTE ARTICLES PA-PV'!$A$2:$AB$1397,7,FALSE),"0")</f>
        <v>0</v>
      </c>
    </row>
    <row r="1879" spans="1:8" x14ac:dyDescent="0.3">
      <c r="A1879" s="70"/>
      <c r="B1879" s="50"/>
      <c r="C1879" s="15" t="str">
        <f>IFERROR(IF(A1879&lt;&gt;"",VLOOKUP($A1879,'[1]LISTE ARTICLES PA-PV'!$A$2:$AB$1397,4,FALSE),""),"")</f>
        <v/>
      </c>
      <c r="D1879" s="46" t="str">
        <f>IFERROR(IF($A1879&lt;&gt;"",VLOOKUP($A1879,'[1]LISTE ARTICLES PA-PV'!$A$2:$AB$1397,6,FALSE),"0"),"")</f>
        <v>0</v>
      </c>
      <c r="E1879" s="49"/>
      <c r="F1879" s="15" t="str">
        <f>IFERROR(IF($A1879&lt;&gt;"",VLOOKUP($A1879,'[1]LISTE ARTICLES PA-PV'!$A$2:$AB$1397,28,FALSE),""),"")</f>
        <v/>
      </c>
      <c r="G1879" s="15" t="str">
        <f>IFERROR(IF($A1879&lt;&gt;"",VLOOKUP($A1879,'[1]LISTE ARTICLES PA-PV'!$A$2:$AB$1397,27,FALSE),""),"")</f>
        <v/>
      </c>
      <c r="H1879" s="50" t="str">
        <f>IF($A1879&lt;&gt;"",VLOOKUP($A1879,'[1]LISTE ARTICLES PA-PV'!$A$2:$AB$1397,7,FALSE),"0")</f>
        <v>0</v>
      </c>
    </row>
    <row r="1880" spans="1:8" x14ac:dyDescent="0.3">
      <c r="A1880" s="70"/>
      <c r="B1880" s="50"/>
      <c r="C1880" s="15" t="str">
        <f>IFERROR(IF(A1880&lt;&gt;"",VLOOKUP($A1880,'[1]LISTE ARTICLES PA-PV'!$A$2:$AB$1397,4,FALSE),""),"")</f>
        <v/>
      </c>
      <c r="D1880" s="46" t="str">
        <f>IFERROR(IF($A1880&lt;&gt;"",VLOOKUP($A1880,'[1]LISTE ARTICLES PA-PV'!$A$2:$AB$1397,6,FALSE),"0"),"")</f>
        <v>0</v>
      </c>
      <c r="E1880" s="49"/>
      <c r="F1880" s="15" t="str">
        <f>IFERROR(IF($A1880&lt;&gt;"",VLOOKUP($A1880,'[1]LISTE ARTICLES PA-PV'!$A$2:$AB$1397,28,FALSE),""),"")</f>
        <v/>
      </c>
      <c r="G1880" s="15" t="str">
        <f>IFERROR(IF($A1880&lt;&gt;"",VLOOKUP($A1880,'[1]LISTE ARTICLES PA-PV'!$A$2:$AB$1397,27,FALSE),""),"")</f>
        <v/>
      </c>
      <c r="H1880" s="50" t="str">
        <f>IF($A1880&lt;&gt;"",VLOOKUP($A1880,'[1]LISTE ARTICLES PA-PV'!$A$2:$AB$1397,7,FALSE),"0")</f>
        <v>0</v>
      </c>
    </row>
    <row r="1881" spans="1:8" x14ac:dyDescent="0.3">
      <c r="A1881" s="70"/>
      <c r="B1881" s="50"/>
      <c r="C1881" s="15" t="str">
        <f>IFERROR(IF(A1881&lt;&gt;"",VLOOKUP($A1881,'[1]LISTE ARTICLES PA-PV'!$A$2:$AB$1397,4,FALSE),""),"")</f>
        <v/>
      </c>
      <c r="D1881" s="46" t="str">
        <f>IFERROR(IF($A1881&lt;&gt;"",VLOOKUP($A1881,'[1]LISTE ARTICLES PA-PV'!$A$2:$AB$1397,6,FALSE),"0"),"")</f>
        <v>0</v>
      </c>
      <c r="E1881" s="49"/>
      <c r="F1881" s="15" t="str">
        <f>IFERROR(IF($A1881&lt;&gt;"",VLOOKUP($A1881,'[1]LISTE ARTICLES PA-PV'!$A$2:$AB$1397,28,FALSE),""),"")</f>
        <v/>
      </c>
      <c r="G1881" s="15" t="str">
        <f>IFERROR(IF($A1881&lt;&gt;"",VLOOKUP($A1881,'[1]LISTE ARTICLES PA-PV'!$A$2:$AB$1397,27,FALSE),""),"")</f>
        <v/>
      </c>
      <c r="H1881" s="50" t="str">
        <f>IF($A1881&lt;&gt;"",VLOOKUP($A1881,'[1]LISTE ARTICLES PA-PV'!$A$2:$AB$1397,7,FALSE),"0")</f>
        <v>0</v>
      </c>
    </row>
    <row r="1882" spans="1:8" x14ac:dyDescent="0.3">
      <c r="A1882" s="70"/>
      <c r="B1882" s="50"/>
      <c r="C1882" s="15" t="str">
        <f>IFERROR(IF(A1882&lt;&gt;"",VLOOKUP($A1882,'[1]LISTE ARTICLES PA-PV'!$A$2:$AB$1397,4,FALSE),""),"")</f>
        <v/>
      </c>
      <c r="D1882" s="46" t="str">
        <f>IFERROR(IF($A1882&lt;&gt;"",VLOOKUP($A1882,'[1]LISTE ARTICLES PA-PV'!$A$2:$AB$1397,6,FALSE),"0"),"")</f>
        <v>0</v>
      </c>
      <c r="E1882" s="49"/>
      <c r="F1882" s="15" t="str">
        <f>IFERROR(IF($A1882&lt;&gt;"",VLOOKUP($A1882,'[1]LISTE ARTICLES PA-PV'!$A$2:$AB$1397,28,FALSE),""),"")</f>
        <v/>
      </c>
      <c r="G1882" s="15" t="str">
        <f>IFERROR(IF($A1882&lt;&gt;"",VLOOKUP($A1882,'[1]LISTE ARTICLES PA-PV'!$A$2:$AB$1397,27,FALSE),""),"")</f>
        <v/>
      </c>
      <c r="H1882" s="50" t="str">
        <f>IF($A1882&lt;&gt;"",VLOOKUP($A1882,'[1]LISTE ARTICLES PA-PV'!$A$2:$AB$1397,7,FALSE),"0")</f>
        <v>0</v>
      </c>
    </row>
    <row r="1883" spans="1:8" x14ac:dyDescent="0.3">
      <c r="A1883" s="70"/>
      <c r="B1883" s="50"/>
      <c r="C1883" s="15" t="str">
        <f>IFERROR(IF(A1883&lt;&gt;"",VLOOKUP($A1883,'[1]LISTE ARTICLES PA-PV'!$A$2:$AB$1397,4,FALSE),""),"")</f>
        <v/>
      </c>
      <c r="D1883" s="46" t="str">
        <f>IFERROR(IF($A1883&lt;&gt;"",VLOOKUP($A1883,'[1]LISTE ARTICLES PA-PV'!$A$2:$AB$1397,6,FALSE),"0"),"")</f>
        <v>0</v>
      </c>
      <c r="E1883" s="49"/>
      <c r="F1883" s="15" t="str">
        <f>IFERROR(IF($A1883&lt;&gt;"",VLOOKUP($A1883,'[1]LISTE ARTICLES PA-PV'!$A$2:$AB$1397,28,FALSE),""),"")</f>
        <v/>
      </c>
      <c r="G1883" s="15" t="str">
        <f>IFERROR(IF($A1883&lt;&gt;"",VLOOKUP($A1883,'[1]LISTE ARTICLES PA-PV'!$A$2:$AB$1397,27,FALSE),""),"")</f>
        <v/>
      </c>
      <c r="H1883" s="50" t="str">
        <f>IF($A1883&lt;&gt;"",VLOOKUP($A1883,'[1]LISTE ARTICLES PA-PV'!$A$2:$AB$1397,7,FALSE),"0")</f>
        <v>0</v>
      </c>
    </row>
    <row r="1884" spans="1:8" x14ac:dyDescent="0.3">
      <c r="A1884" s="70"/>
      <c r="B1884" s="50"/>
      <c r="C1884" s="15" t="str">
        <f>IFERROR(IF(A1884&lt;&gt;"",VLOOKUP($A1884,'[1]LISTE ARTICLES PA-PV'!$A$2:$AB$1397,4,FALSE),""),"")</f>
        <v/>
      </c>
      <c r="D1884" s="46" t="str">
        <f>IFERROR(IF($A1884&lt;&gt;"",VLOOKUP($A1884,'[1]LISTE ARTICLES PA-PV'!$A$2:$AB$1397,6,FALSE),"0"),"")</f>
        <v>0</v>
      </c>
      <c r="E1884" s="49"/>
      <c r="F1884" s="15" t="str">
        <f>IFERROR(IF($A1884&lt;&gt;"",VLOOKUP($A1884,'[1]LISTE ARTICLES PA-PV'!$A$2:$AB$1397,28,FALSE),""),"")</f>
        <v/>
      </c>
      <c r="G1884" s="15" t="str">
        <f>IFERROR(IF($A1884&lt;&gt;"",VLOOKUP($A1884,'[1]LISTE ARTICLES PA-PV'!$A$2:$AB$1397,27,FALSE),""),"")</f>
        <v/>
      </c>
      <c r="H1884" s="50" t="str">
        <f>IF($A1884&lt;&gt;"",VLOOKUP($A1884,'[1]LISTE ARTICLES PA-PV'!$A$2:$AB$1397,7,FALSE),"0")</f>
        <v>0</v>
      </c>
    </row>
    <row r="1885" spans="1:8" x14ac:dyDescent="0.3">
      <c r="A1885" s="70"/>
      <c r="B1885" s="50"/>
      <c r="C1885" s="15" t="str">
        <f>IFERROR(IF(A1885&lt;&gt;"",VLOOKUP($A1885,'[1]LISTE ARTICLES PA-PV'!$A$2:$AB$1397,4,FALSE),""),"")</f>
        <v/>
      </c>
      <c r="D1885" s="46" t="str">
        <f>IFERROR(IF($A1885&lt;&gt;"",VLOOKUP($A1885,'[1]LISTE ARTICLES PA-PV'!$A$2:$AB$1397,6,FALSE),"0"),"")</f>
        <v>0</v>
      </c>
      <c r="E1885" s="49"/>
      <c r="F1885" s="15" t="str">
        <f>IFERROR(IF($A1885&lt;&gt;"",VLOOKUP($A1885,'[1]LISTE ARTICLES PA-PV'!$A$2:$AB$1397,28,FALSE),""),"")</f>
        <v/>
      </c>
      <c r="G1885" s="15" t="str">
        <f>IFERROR(IF($A1885&lt;&gt;"",VLOOKUP($A1885,'[1]LISTE ARTICLES PA-PV'!$A$2:$AB$1397,27,FALSE),""),"")</f>
        <v/>
      </c>
      <c r="H1885" s="50" t="str">
        <f>IF($A1885&lt;&gt;"",VLOOKUP($A1885,'[1]LISTE ARTICLES PA-PV'!$A$2:$AB$1397,7,FALSE),"0")</f>
        <v>0</v>
      </c>
    </row>
    <row r="1886" spans="1:8" x14ac:dyDescent="0.3">
      <c r="A1886" s="70"/>
      <c r="B1886" s="50"/>
      <c r="C1886" s="15" t="str">
        <f>IFERROR(IF(A1886&lt;&gt;"",VLOOKUP($A1886,'[1]LISTE ARTICLES PA-PV'!$A$2:$AB$1397,4,FALSE),""),"")</f>
        <v/>
      </c>
      <c r="D1886" s="46" t="str">
        <f>IFERROR(IF($A1886&lt;&gt;"",VLOOKUP($A1886,'[1]LISTE ARTICLES PA-PV'!$A$2:$AB$1397,6,FALSE),"0"),"")</f>
        <v>0</v>
      </c>
      <c r="E1886" s="49"/>
      <c r="F1886" s="15" t="str">
        <f>IFERROR(IF($A1886&lt;&gt;"",VLOOKUP($A1886,'[1]LISTE ARTICLES PA-PV'!$A$2:$AB$1397,28,FALSE),""),"")</f>
        <v/>
      </c>
      <c r="G1886" s="15" t="str">
        <f>IFERROR(IF($A1886&lt;&gt;"",VLOOKUP($A1886,'[1]LISTE ARTICLES PA-PV'!$A$2:$AB$1397,27,FALSE),""),"")</f>
        <v/>
      </c>
      <c r="H1886" s="50" t="str">
        <f>IF($A1886&lt;&gt;"",VLOOKUP($A1886,'[1]LISTE ARTICLES PA-PV'!$A$2:$AB$1397,7,FALSE),"0")</f>
        <v>0</v>
      </c>
    </row>
    <row r="1887" spans="1:8" x14ac:dyDescent="0.3">
      <c r="A1887" s="70"/>
      <c r="B1887" s="50"/>
      <c r="C1887" s="15" t="str">
        <f>IFERROR(IF(A1887&lt;&gt;"",VLOOKUP($A1887,'[1]LISTE ARTICLES PA-PV'!$A$2:$AB$1397,4,FALSE),""),"")</f>
        <v/>
      </c>
      <c r="D1887" s="46" t="str">
        <f>IFERROR(IF($A1887&lt;&gt;"",VLOOKUP($A1887,'[1]LISTE ARTICLES PA-PV'!$A$2:$AB$1397,6,FALSE),"0"),"")</f>
        <v>0</v>
      </c>
      <c r="E1887" s="49"/>
      <c r="F1887" s="15" t="str">
        <f>IFERROR(IF($A1887&lt;&gt;"",VLOOKUP($A1887,'[1]LISTE ARTICLES PA-PV'!$A$2:$AB$1397,28,FALSE),""),"")</f>
        <v/>
      </c>
      <c r="G1887" s="15" t="str">
        <f>IFERROR(IF($A1887&lt;&gt;"",VLOOKUP($A1887,'[1]LISTE ARTICLES PA-PV'!$A$2:$AB$1397,27,FALSE),""),"")</f>
        <v/>
      </c>
      <c r="H1887" s="50" t="str">
        <f>IF($A1887&lt;&gt;"",VLOOKUP($A1887,'[1]LISTE ARTICLES PA-PV'!$A$2:$AB$1397,7,FALSE),"0")</f>
        <v>0</v>
      </c>
    </row>
    <row r="1888" spans="1:8" x14ac:dyDescent="0.3">
      <c r="A1888" s="70"/>
      <c r="B1888" s="50"/>
      <c r="C1888" s="15" t="str">
        <f>IFERROR(IF(A1888&lt;&gt;"",VLOOKUP($A1888,'[1]LISTE ARTICLES PA-PV'!$A$2:$AB$1397,4,FALSE),""),"")</f>
        <v/>
      </c>
      <c r="D1888" s="46" t="str">
        <f>IFERROR(IF($A1888&lt;&gt;"",VLOOKUP($A1888,'[1]LISTE ARTICLES PA-PV'!$A$2:$AB$1397,6,FALSE),"0"),"")</f>
        <v>0</v>
      </c>
      <c r="E1888" s="49"/>
      <c r="F1888" s="15" t="str">
        <f>IFERROR(IF($A1888&lt;&gt;"",VLOOKUP($A1888,'[1]LISTE ARTICLES PA-PV'!$A$2:$AB$1397,28,FALSE),""),"")</f>
        <v/>
      </c>
      <c r="G1888" s="15" t="str">
        <f>IFERROR(IF($A1888&lt;&gt;"",VLOOKUP($A1888,'[1]LISTE ARTICLES PA-PV'!$A$2:$AB$1397,27,FALSE),""),"")</f>
        <v/>
      </c>
      <c r="H1888" s="50" t="str">
        <f>IF($A1888&lt;&gt;"",VLOOKUP($A1888,'[1]LISTE ARTICLES PA-PV'!$A$2:$AB$1397,7,FALSE),"0")</f>
        <v>0</v>
      </c>
    </row>
    <row r="1889" spans="1:8" x14ac:dyDescent="0.3">
      <c r="A1889" s="70"/>
      <c r="B1889" s="50"/>
      <c r="C1889" s="15" t="str">
        <f>IFERROR(IF(A1889&lt;&gt;"",VLOOKUP($A1889,'[1]LISTE ARTICLES PA-PV'!$A$2:$AB$1397,4,FALSE),""),"")</f>
        <v/>
      </c>
      <c r="D1889" s="46" t="str">
        <f>IFERROR(IF($A1889&lt;&gt;"",VLOOKUP($A1889,'[1]LISTE ARTICLES PA-PV'!$A$2:$AB$1397,6,FALSE),"0"),"")</f>
        <v>0</v>
      </c>
      <c r="E1889" s="49"/>
      <c r="F1889" s="15" t="str">
        <f>IFERROR(IF($A1889&lt;&gt;"",VLOOKUP($A1889,'[1]LISTE ARTICLES PA-PV'!$A$2:$AB$1397,28,FALSE),""),"")</f>
        <v/>
      </c>
      <c r="G1889" s="15" t="str">
        <f>IFERROR(IF($A1889&lt;&gt;"",VLOOKUP($A1889,'[1]LISTE ARTICLES PA-PV'!$A$2:$AB$1397,27,FALSE),""),"")</f>
        <v/>
      </c>
      <c r="H1889" s="50" t="str">
        <f>IF($A1889&lt;&gt;"",VLOOKUP($A1889,'[1]LISTE ARTICLES PA-PV'!$A$2:$AB$1397,7,FALSE),"0")</f>
        <v>0</v>
      </c>
    </row>
    <row r="1890" spans="1:8" x14ac:dyDescent="0.3">
      <c r="A1890" s="70"/>
      <c r="B1890" s="50"/>
      <c r="C1890" s="15" t="str">
        <f>IFERROR(IF(A1890&lt;&gt;"",VLOOKUP($A1890,'[1]LISTE ARTICLES PA-PV'!$A$2:$AB$1397,4,FALSE),""),"")</f>
        <v/>
      </c>
      <c r="D1890" s="46" t="str">
        <f>IFERROR(IF($A1890&lt;&gt;"",VLOOKUP($A1890,'[1]LISTE ARTICLES PA-PV'!$A$2:$AB$1397,6,FALSE),"0"),"")</f>
        <v>0</v>
      </c>
      <c r="E1890" s="49"/>
      <c r="F1890" s="15" t="str">
        <f>IFERROR(IF($A1890&lt;&gt;"",VLOOKUP($A1890,'[1]LISTE ARTICLES PA-PV'!$A$2:$AB$1397,28,FALSE),""),"")</f>
        <v/>
      </c>
      <c r="G1890" s="15" t="str">
        <f>IFERROR(IF($A1890&lt;&gt;"",VLOOKUP($A1890,'[1]LISTE ARTICLES PA-PV'!$A$2:$AB$1397,27,FALSE),""),"")</f>
        <v/>
      </c>
      <c r="H1890" s="50" t="str">
        <f>IF($A1890&lt;&gt;"",VLOOKUP($A1890,'[1]LISTE ARTICLES PA-PV'!$A$2:$AB$1397,7,FALSE),"0")</f>
        <v>0</v>
      </c>
    </row>
    <row r="1891" spans="1:8" x14ac:dyDescent="0.3">
      <c r="A1891" s="70"/>
      <c r="B1891" s="50"/>
      <c r="C1891" s="15" t="str">
        <f>IFERROR(IF(A1891&lt;&gt;"",VLOOKUP($A1891,'[1]LISTE ARTICLES PA-PV'!$A$2:$AB$1397,4,FALSE),""),"")</f>
        <v/>
      </c>
      <c r="D1891" s="46" t="str">
        <f>IFERROR(IF($A1891&lt;&gt;"",VLOOKUP($A1891,'[1]LISTE ARTICLES PA-PV'!$A$2:$AB$1397,6,FALSE),"0"),"")</f>
        <v>0</v>
      </c>
      <c r="E1891" s="49"/>
      <c r="F1891" s="15" t="str">
        <f>IFERROR(IF($A1891&lt;&gt;"",VLOOKUP($A1891,'[1]LISTE ARTICLES PA-PV'!$A$2:$AB$1397,28,FALSE),""),"")</f>
        <v/>
      </c>
      <c r="G1891" s="15" t="str">
        <f>IFERROR(IF($A1891&lt;&gt;"",VLOOKUP($A1891,'[1]LISTE ARTICLES PA-PV'!$A$2:$AB$1397,27,FALSE),""),"")</f>
        <v/>
      </c>
      <c r="H1891" s="50" t="str">
        <f>IF($A1891&lt;&gt;"",VLOOKUP($A1891,'[1]LISTE ARTICLES PA-PV'!$A$2:$AB$1397,7,FALSE),"0")</f>
        <v>0</v>
      </c>
    </row>
    <row r="1892" spans="1:8" x14ac:dyDescent="0.3">
      <c r="A1892" s="70"/>
      <c r="B1892" s="50"/>
      <c r="C1892" s="15" t="str">
        <f>IFERROR(IF(A1892&lt;&gt;"",VLOOKUP($A1892,'[1]LISTE ARTICLES PA-PV'!$A$2:$AB$1397,4,FALSE),""),"")</f>
        <v/>
      </c>
      <c r="D1892" s="46" t="str">
        <f>IFERROR(IF($A1892&lt;&gt;"",VLOOKUP($A1892,'[1]LISTE ARTICLES PA-PV'!$A$2:$AB$1397,6,FALSE),"0"),"")</f>
        <v>0</v>
      </c>
      <c r="E1892" s="49"/>
      <c r="F1892" s="15" t="str">
        <f>IFERROR(IF($A1892&lt;&gt;"",VLOOKUP($A1892,'[1]LISTE ARTICLES PA-PV'!$A$2:$AB$1397,28,FALSE),""),"")</f>
        <v/>
      </c>
      <c r="G1892" s="15" t="str">
        <f>IFERROR(IF($A1892&lt;&gt;"",VLOOKUP($A1892,'[1]LISTE ARTICLES PA-PV'!$A$2:$AB$1397,27,FALSE),""),"")</f>
        <v/>
      </c>
      <c r="H1892" s="50" t="str">
        <f>IF($A1892&lt;&gt;"",VLOOKUP($A1892,'[1]LISTE ARTICLES PA-PV'!$A$2:$AB$1397,7,FALSE),"0")</f>
        <v>0</v>
      </c>
    </row>
    <row r="1893" spans="1:8" x14ac:dyDescent="0.3">
      <c r="A1893" s="70"/>
      <c r="B1893" s="50"/>
      <c r="C1893" s="15" t="str">
        <f>IFERROR(IF(A1893&lt;&gt;"",VLOOKUP($A1893,'[1]LISTE ARTICLES PA-PV'!$A$2:$AB$1397,4,FALSE),""),"")</f>
        <v/>
      </c>
      <c r="D1893" s="46" t="str">
        <f>IFERROR(IF($A1893&lt;&gt;"",VLOOKUP($A1893,'[1]LISTE ARTICLES PA-PV'!$A$2:$AB$1397,6,FALSE),"0"),"")</f>
        <v>0</v>
      </c>
      <c r="E1893" s="49"/>
      <c r="F1893" s="15" t="str">
        <f>IFERROR(IF($A1893&lt;&gt;"",VLOOKUP($A1893,'[1]LISTE ARTICLES PA-PV'!$A$2:$AB$1397,28,FALSE),""),"")</f>
        <v/>
      </c>
      <c r="G1893" s="15" t="str">
        <f>IFERROR(IF($A1893&lt;&gt;"",VLOOKUP($A1893,'[1]LISTE ARTICLES PA-PV'!$A$2:$AB$1397,27,FALSE),""),"")</f>
        <v/>
      </c>
      <c r="H1893" s="50" t="str">
        <f>IF($A1893&lt;&gt;"",VLOOKUP($A1893,'[1]LISTE ARTICLES PA-PV'!$A$2:$AB$1397,7,FALSE),"0")</f>
        <v>0</v>
      </c>
    </row>
    <row r="1894" spans="1:8" x14ac:dyDescent="0.3">
      <c r="A1894" s="70"/>
      <c r="B1894" s="50"/>
      <c r="C1894" s="15" t="str">
        <f>IFERROR(IF(A1894&lt;&gt;"",VLOOKUP($A1894,'[1]LISTE ARTICLES PA-PV'!$A$2:$AB$1397,4,FALSE),""),"")</f>
        <v/>
      </c>
      <c r="D1894" s="46" t="str">
        <f>IFERROR(IF($A1894&lt;&gt;"",VLOOKUP($A1894,'[1]LISTE ARTICLES PA-PV'!$A$2:$AB$1397,6,FALSE),"0"),"")</f>
        <v>0</v>
      </c>
      <c r="E1894" s="49"/>
      <c r="F1894" s="15" t="str">
        <f>IFERROR(IF($A1894&lt;&gt;"",VLOOKUP($A1894,'[1]LISTE ARTICLES PA-PV'!$A$2:$AB$1397,28,FALSE),""),"")</f>
        <v/>
      </c>
      <c r="G1894" s="15" t="str">
        <f>IFERROR(IF($A1894&lt;&gt;"",VLOOKUP($A1894,'[1]LISTE ARTICLES PA-PV'!$A$2:$AB$1397,27,FALSE),""),"")</f>
        <v/>
      </c>
      <c r="H1894" s="50" t="str">
        <f>IF($A1894&lt;&gt;"",VLOOKUP($A1894,'[1]LISTE ARTICLES PA-PV'!$A$2:$AB$1397,7,FALSE),"0")</f>
        <v>0</v>
      </c>
    </row>
    <row r="1895" spans="1:8" x14ac:dyDescent="0.3">
      <c r="A1895" s="70"/>
      <c r="B1895" s="50"/>
      <c r="C1895" s="15" t="str">
        <f>IFERROR(IF(A1895&lt;&gt;"",VLOOKUP($A1895,'[1]LISTE ARTICLES PA-PV'!$A$2:$AB$1397,4,FALSE),""),"")</f>
        <v/>
      </c>
      <c r="D1895" s="46" t="str">
        <f>IFERROR(IF($A1895&lt;&gt;"",VLOOKUP($A1895,'[1]LISTE ARTICLES PA-PV'!$A$2:$AB$1397,6,FALSE),"0"),"")</f>
        <v>0</v>
      </c>
      <c r="E1895" s="49"/>
      <c r="F1895" s="15" t="str">
        <f>IFERROR(IF($A1895&lt;&gt;"",VLOOKUP($A1895,'[1]LISTE ARTICLES PA-PV'!$A$2:$AB$1397,28,FALSE),""),"")</f>
        <v/>
      </c>
      <c r="G1895" s="15" t="str">
        <f>IFERROR(IF($A1895&lt;&gt;"",VLOOKUP($A1895,'[1]LISTE ARTICLES PA-PV'!$A$2:$AB$1397,27,FALSE),""),"")</f>
        <v/>
      </c>
      <c r="H1895" s="50" t="str">
        <f>IF($A1895&lt;&gt;"",VLOOKUP($A1895,'[1]LISTE ARTICLES PA-PV'!$A$2:$AB$1397,7,FALSE),"0")</f>
        <v>0</v>
      </c>
    </row>
    <row r="1896" spans="1:8" x14ac:dyDescent="0.3">
      <c r="A1896" s="70"/>
      <c r="B1896" s="50"/>
      <c r="C1896" s="15" t="str">
        <f>IFERROR(IF(A1896&lt;&gt;"",VLOOKUP($A1896,'[1]LISTE ARTICLES PA-PV'!$A$2:$AB$1397,4,FALSE),""),"")</f>
        <v/>
      </c>
      <c r="D1896" s="46" t="str">
        <f>IFERROR(IF($A1896&lt;&gt;"",VLOOKUP($A1896,'[1]LISTE ARTICLES PA-PV'!$A$2:$AB$1397,6,FALSE),"0"),"")</f>
        <v>0</v>
      </c>
      <c r="E1896" s="49"/>
      <c r="F1896" s="15" t="str">
        <f>IFERROR(IF($A1896&lt;&gt;"",VLOOKUP($A1896,'[1]LISTE ARTICLES PA-PV'!$A$2:$AB$1397,28,FALSE),""),"")</f>
        <v/>
      </c>
      <c r="G1896" s="15" t="str">
        <f>IFERROR(IF($A1896&lt;&gt;"",VLOOKUP($A1896,'[1]LISTE ARTICLES PA-PV'!$A$2:$AB$1397,27,FALSE),""),"")</f>
        <v/>
      </c>
      <c r="H1896" s="50" t="str">
        <f>IF($A1896&lt;&gt;"",VLOOKUP($A1896,'[1]LISTE ARTICLES PA-PV'!$A$2:$AB$1397,7,FALSE),"0")</f>
        <v>0</v>
      </c>
    </row>
    <row r="1897" spans="1:8" x14ac:dyDescent="0.3">
      <c r="A1897" s="70"/>
      <c r="B1897" s="50"/>
      <c r="C1897" s="15" t="str">
        <f>IFERROR(IF(A1897&lt;&gt;"",VLOOKUP($A1897,'[1]LISTE ARTICLES PA-PV'!$A$2:$AB$1397,4,FALSE),""),"")</f>
        <v/>
      </c>
      <c r="D1897" s="46" t="str">
        <f>IFERROR(IF($A1897&lt;&gt;"",VLOOKUP($A1897,'[1]LISTE ARTICLES PA-PV'!$A$2:$AB$1397,6,FALSE),"0"),"")</f>
        <v>0</v>
      </c>
      <c r="E1897" s="49"/>
      <c r="F1897" s="15" t="str">
        <f>IFERROR(IF($A1897&lt;&gt;"",VLOOKUP($A1897,'[1]LISTE ARTICLES PA-PV'!$A$2:$AB$1397,28,FALSE),""),"")</f>
        <v/>
      </c>
      <c r="G1897" s="15" t="str">
        <f>IFERROR(IF($A1897&lt;&gt;"",VLOOKUP($A1897,'[1]LISTE ARTICLES PA-PV'!$A$2:$AB$1397,27,FALSE),""),"")</f>
        <v/>
      </c>
      <c r="H1897" s="50" t="str">
        <f>IF($A1897&lt;&gt;"",VLOOKUP($A1897,'[1]LISTE ARTICLES PA-PV'!$A$2:$AB$1397,7,FALSE),"0")</f>
        <v>0</v>
      </c>
    </row>
    <row r="1898" spans="1:8" x14ac:dyDescent="0.3">
      <c r="A1898" s="70"/>
      <c r="B1898" s="50"/>
      <c r="C1898" s="15" t="str">
        <f>IFERROR(IF(A1898&lt;&gt;"",VLOOKUP($A1898,'[1]LISTE ARTICLES PA-PV'!$A$2:$AB$1397,4,FALSE),""),"")</f>
        <v/>
      </c>
      <c r="D1898" s="46" t="str">
        <f>IFERROR(IF($A1898&lt;&gt;"",VLOOKUP($A1898,'[1]LISTE ARTICLES PA-PV'!$A$2:$AB$1397,6,FALSE),"0"),"")</f>
        <v>0</v>
      </c>
      <c r="E1898" s="49"/>
      <c r="F1898" s="15" t="str">
        <f>IFERROR(IF($A1898&lt;&gt;"",VLOOKUP($A1898,'[1]LISTE ARTICLES PA-PV'!$A$2:$AB$1397,28,FALSE),""),"")</f>
        <v/>
      </c>
      <c r="G1898" s="15" t="str">
        <f>IFERROR(IF($A1898&lt;&gt;"",VLOOKUP($A1898,'[1]LISTE ARTICLES PA-PV'!$A$2:$AB$1397,27,FALSE),""),"")</f>
        <v/>
      </c>
      <c r="H1898" s="50" t="str">
        <f>IF($A1898&lt;&gt;"",VLOOKUP($A1898,'[1]LISTE ARTICLES PA-PV'!$A$2:$AB$1397,7,FALSE),"0")</f>
        <v>0</v>
      </c>
    </row>
    <row r="1899" spans="1:8" x14ac:dyDescent="0.3">
      <c r="A1899" s="70"/>
      <c r="B1899" s="50"/>
      <c r="C1899" s="15" t="str">
        <f>IFERROR(IF(A1899&lt;&gt;"",VLOOKUP($A1899,'[1]LISTE ARTICLES PA-PV'!$A$2:$AB$1397,4,FALSE),""),"")</f>
        <v/>
      </c>
      <c r="D1899" s="46" t="str">
        <f>IFERROR(IF($A1899&lt;&gt;"",VLOOKUP($A1899,'[1]LISTE ARTICLES PA-PV'!$A$2:$AB$1397,6,FALSE),"0"),"")</f>
        <v>0</v>
      </c>
      <c r="E1899" s="49"/>
      <c r="F1899" s="15" t="str">
        <f>IFERROR(IF($A1899&lt;&gt;"",VLOOKUP($A1899,'[1]LISTE ARTICLES PA-PV'!$A$2:$AB$1397,28,FALSE),""),"")</f>
        <v/>
      </c>
      <c r="G1899" s="15" t="str">
        <f>IFERROR(IF($A1899&lt;&gt;"",VLOOKUP($A1899,'[1]LISTE ARTICLES PA-PV'!$A$2:$AB$1397,27,FALSE),""),"")</f>
        <v/>
      </c>
      <c r="H1899" s="50" t="str">
        <f>IF($A1899&lt;&gt;"",VLOOKUP($A1899,'[1]LISTE ARTICLES PA-PV'!$A$2:$AB$1397,7,FALSE),"0")</f>
        <v>0</v>
      </c>
    </row>
    <row r="1900" spans="1:8" x14ac:dyDescent="0.3">
      <c r="A1900" s="70"/>
      <c r="B1900" s="50"/>
      <c r="C1900" s="15" t="str">
        <f>IFERROR(IF(A1900&lt;&gt;"",VLOOKUP($A1900,'[1]LISTE ARTICLES PA-PV'!$A$2:$AB$1397,4,FALSE),""),"")</f>
        <v/>
      </c>
      <c r="D1900" s="46" t="str">
        <f>IFERROR(IF($A1900&lt;&gt;"",VLOOKUP($A1900,'[1]LISTE ARTICLES PA-PV'!$A$2:$AB$1397,6,FALSE),"0"),"")</f>
        <v>0</v>
      </c>
      <c r="E1900" s="49"/>
      <c r="F1900" s="15" t="str">
        <f>IFERROR(IF($A1900&lt;&gt;"",VLOOKUP($A1900,'[1]LISTE ARTICLES PA-PV'!$A$2:$AB$1397,28,FALSE),""),"")</f>
        <v/>
      </c>
      <c r="G1900" s="15" t="str">
        <f>IFERROR(IF($A1900&lt;&gt;"",VLOOKUP($A1900,'[1]LISTE ARTICLES PA-PV'!$A$2:$AB$1397,27,FALSE),""),"")</f>
        <v/>
      </c>
      <c r="H1900" s="50" t="str">
        <f>IF($A1900&lt;&gt;"",VLOOKUP($A1900,'[1]LISTE ARTICLES PA-PV'!$A$2:$AB$1397,7,FALSE),"0")</f>
        <v>0</v>
      </c>
    </row>
    <row r="1901" spans="1:8" x14ac:dyDescent="0.3">
      <c r="A1901" s="70"/>
      <c r="B1901" s="50"/>
      <c r="C1901" s="15" t="str">
        <f>IFERROR(IF(A1901&lt;&gt;"",VLOOKUP($A1901,'[1]LISTE ARTICLES PA-PV'!$A$2:$AB$1397,4,FALSE),""),"")</f>
        <v/>
      </c>
      <c r="D1901" s="46" t="str">
        <f>IFERROR(IF($A1901&lt;&gt;"",VLOOKUP($A1901,'[1]LISTE ARTICLES PA-PV'!$A$2:$AB$1397,6,FALSE),"0"),"")</f>
        <v>0</v>
      </c>
      <c r="E1901" s="49"/>
      <c r="F1901" s="15" t="str">
        <f>IFERROR(IF($A1901&lt;&gt;"",VLOOKUP($A1901,'[1]LISTE ARTICLES PA-PV'!$A$2:$AB$1397,28,FALSE),""),"")</f>
        <v/>
      </c>
      <c r="G1901" s="15" t="str">
        <f>IFERROR(IF($A1901&lt;&gt;"",VLOOKUP($A1901,'[1]LISTE ARTICLES PA-PV'!$A$2:$AB$1397,27,FALSE),""),"")</f>
        <v/>
      </c>
      <c r="H1901" s="50" t="str">
        <f>IF($A1901&lt;&gt;"",VLOOKUP($A1901,'[1]LISTE ARTICLES PA-PV'!$A$2:$AB$1397,7,FALSE),"0")</f>
        <v>0</v>
      </c>
    </row>
    <row r="1902" spans="1:8" x14ac:dyDescent="0.3">
      <c r="A1902" s="70"/>
      <c r="B1902" s="50"/>
      <c r="C1902" s="15" t="str">
        <f>IFERROR(IF(A1902&lt;&gt;"",VLOOKUP($A1902,'[1]LISTE ARTICLES PA-PV'!$A$2:$AB$1397,4,FALSE),""),"")</f>
        <v/>
      </c>
      <c r="D1902" s="46" t="str">
        <f>IFERROR(IF($A1902&lt;&gt;"",VLOOKUP($A1902,'[1]LISTE ARTICLES PA-PV'!$A$2:$AB$1397,6,FALSE),"0"),"")</f>
        <v>0</v>
      </c>
      <c r="E1902" s="49"/>
      <c r="F1902" s="15" t="str">
        <f>IFERROR(IF($A1902&lt;&gt;"",VLOOKUP($A1902,'[1]LISTE ARTICLES PA-PV'!$A$2:$AB$1397,28,FALSE),""),"")</f>
        <v/>
      </c>
      <c r="G1902" s="15" t="str">
        <f>IFERROR(IF($A1902&lt;&gt;"",VLOOKUP($A1902,'[1]LISTE ARTICLES PA-PV'!$A$2:$AB$1397,27,FALSE),""),"")</f>
        <v/>
      </c>
      <c r="H1902" s="50" t="str">
        <f>IF($A1902&lt;&gt;"",VLOOKUP($A1902,'[1]LISTE ARTICLES PA-PV'!$A$2:$AB$1397,7,FALSE),"0")</f>
        <v>0</v>
      </c>
    </row>
    <row r="1903" spans="1:8" x14ac:dyDescent="0.3">
      <c r="A1903" s="70"/>
      <c r="B1903" s="50"/>
      <c r="C1903" s="15" t="str">
        <f>IFERROR(IF(A1903&lt;&gt;"",VLOOKUP($A1903,'[1]LISTE ARTICLES PA-PV'!$A$2:$AB$1397,4,FALSE),""),"")</f>
        <v/>
      </c>
      <c r="D1903" s="46" t="str">
        <f>IFERROR(IF($A1903&lt;&gt;"",VLOOKUP($A1903,'[1]LISTE ARTICLES PA-PV'!$A$2:$AB$1397,6,FALSE),"0"),"")</f>
        <v>0</v>
      </c>
      <c r="E1903" s="49"/>
      <c r="F1903" s="15" t="str">
        <f>IFERROR(IF($A1903&lt;&gt;"",VLOOKUP($A1903,'[1]LISTE ARTICLES PA-PV'!$A$2:$AB$1397,28,FALSE),""),"")</f>
        <v/>
      </c>
      <c r="G1903" s="15" t="str">
        <f>IFERROR(IF($A1903&lt;&gt;"",VLOOKUP($A1903,'[1]LISTE ARTICLES PA-PV'!$A$2:$AB$1397,27,FALSE),""),"")</f>
        <v/>
      </c>
      <c r="H1903" s="50" t="str">
        <f>IF($A1903&lt;&gt;"",VLOOKUP($A1903,'[1]LISTE ARTICLES PA-PV'!$A$2:$AB$1397,7,FALSE),"0")</f>
        <v>0</v>
      </c>
    </row>
    <row r="1904" spans="1:8" x14ac:dyDescent="0.3">
      <c r="A1904" s="70"/>
      <c r="B1904" s="50"/>
      <c r="C1904" s="15" t="str">
        <f>IFERROR(IF(A1904&lt;&gt;"",VLOOKUP($A1904,'[1]LISTE ARTICLES PA-PV'!$A$2:$AB$1397,4,FALSE),""),"")</f>
        <v/>
      </c>
      <c r="D1904" s="46" t="str">
        <f>IFERROR(IF($A1904&lt;&gt;"",VLOOKUP($A1904,'[1]LISTE ARTICLES PA-PV'!$A$2:$AB$1397,6,FALSE),"0"),"")</f>
        <v>0</v>
      </c>
      <c r="E1904" s="49"/>
      <c r="F1904" s="15" t="str">
        <f>IFERROR(IF($A1904&lt;&gt;"",VLOOKUP($A1904,'[1]LISTE ARTICLES PA-PV'!$A$2:$AB$1397,28,FALSE),""),"")</f>
        <v/>
      </c>
      <c r="G1904" s="15" t="str">
        <f>IFERROR(IF($A1904&lt;&gt;"",VLOOKUP($A1904,'[1]LISTE ARTICLES PA-PV'!$A$2:$AB$1397,27,FALSE),""),"")</f>
        <v/>
      </c>
      <c r="H1904" s="50" t="str">
        <f>IF($A1904&lt;&gt;"",VLOOKUP($A1904,'[1]LISTE ARTICLES PA-PV'!$A$2:$AB$1397,7,FALSE),"0")</f>
        <v>0</v>
      </c>
    </row>
    <row r="1905" spans="1:8" x14ac:dyDescent="0.3">
      <c r="A1905" s="70"/>
      <c r="B1905" s="50"/>
      <c r="C1905" s="15" t="str">
        <f>IFERROR(IF(A1905&lt;&gt;"",VLOOKUP($A1905,'[1]LISTE ARTICLES PA-PV'!$A$2:$AB$1397,4,FALSE),""),"")</f>
        <v/>
      </c>
      <c r="D1905" s="46" t="str">
        <f>IFERROR(IF($A1905&lt;&gt;"",VLOOKUP($A1905,'[1]LISTE ARTICLES PA-PV'!$A$2:$AB$1397,6,FALSE),"0"),"")</f>
        <v>0</v>
      </c>
      <c r="E1905" s="49"/>
      <c r="F1905" s="15" t="str">
        <f>IFERROR(IF($A1905&lt;&gt;"",VLOOKUP($A1905,'[1]LISTE ARTICLES PA-PV'!$A$2:$AB$1397,28,FALSE),""),"")</f>
        <v/>
      </c>
      <c r="G1905" s="15" t="str">
        <f>IFERROR(IF($A1905&lt;&gt;"",VLOOKUP($A1905,'[1]LISTE ARTICLES PA-PV'!$A$2:$AB$1397,27,FALSE),""),"")</f>
        <v/>
      </c>
      <c r="H1905" s="50" t="str">
        <f>IF($A1905&lt;&gt;"",VLOOKUP($A1905,'[1]LISTE ARTICLES PA-PV'!$A$2:$AB$1397,7,FALSE),"0")</f>
        <v>0</v>
      </c>
    </row>
    <row r="1906" spans="1:8" x14ac:dyDescent="0.3">
      <c r="A1906" s="70"/>
      <c r="B1906" s="50"/>
      <c r="C1906" s="15" t="str">
        <f>IFERROR(IF(A1906&lt;&gt;"",VLOOKUP($A1906,'[1]LISTE ARTICLES PA-PV'!$A$2:$AB$1397,4,FALSE),""),"")</f>
        <v/>
      </c>
      <c r="D1906" s="46" t="str">
        <f>IFERROR(IF($A1906&lt;&gt;"",VLOOKUP($A1906,'[1]LISTE ARTICLES PA-PV'!$A$2:$AB$1397,6,FALSE),"0"),"")</f>
        <v>0</v>
      </c>
      <c r="E1906" s="49"/>
      <c r="F1906" s="15" t="str">
        <f>IFERROR(IF($A1906&lt;&gt;"",VLOOKUP($A1906,'[1]LISTE ARTICLES PA-PV'!$A$2:$AB$1397,28,FALSE),""),"")</f>
        <v/>
      </c>
      <c r="G1906" s="15" t="str">
        <f>IFERROR(IF($A1906&lt;&gt;"",VLOOKUP($A1906,'[1]LISTE ARTICLES PA-PV'!$A$2:$AB$1397,27,FALSE),""),"")</f>
        <v/>
      </c>
      <c r="H1906" s="50" t="str">
        <f>IF($A1906&lt;&gt;"",VLOOKUP($A1906,'[1]LISTE ARTICLES PA-PV'!$A$2:$AB$1397,7,FALSE),"0")</f>
        <v>0</v>
      </c>
    </row>
    <row r="1907" spans="1:8" x14ac:dyDescent="0.3">
      <c r="A1907" s="70"/>
      <c r="B1907" s="50"/>
      <c r="C1907" s="15" t="str">
        <f>IFERROR(IF(A1907&lt;&gt;"",VLOOKUP($A1907,'[1]LISTE ARTICLES PA-PV'!$A$2:$AB$1397,4,FALSE),""),"")</f>
        <v/>
      </c>
      <c r="D1907" s="46" t="str">
        <f>IFERROR(IF($A1907&lt;&gt;"",VLOOKUP($A1907,'[1]LISTE ARTICLES PA-PV'!$A$2:$AB$1397,6,FALSE),"0"),"")</f>
        <v>0</v>
      </c>
      <c r="E1907" s="49"/>
      <c r="F1907" s="15" t="str">
        <f>IFERROR(IF($A1907&lt;&gt;"",VLOOKUP($A1907,'[1]LISTE ARTICLES PA-PV'!$A$2:$AB$1397,28,FALSE),""),"")</f>
        <v/>
      </c>
      <c r="G1907" s="15" t="str">
        <f>IFERROR(IF($A1907&lt;&gt;"",VLOOKUP($A1907,'[1]LISTE ARTICLES PA-PV'!$A$2:$AB$1397,27,FALSE),""),"")</f>
        <v/>
      </c>
      <c r="H1907" s="50" t="str">
        <f>IF($A1907&lt;&gt;"",VLOOKUP($A1907,'[1]LISTE ARTICLES PA-PV'!$A$2:$AB$1397,7,FALSE),"0")</f>
        <v>0</v>
      </c>
    </row>
    <row r="1908" spans="1:8" x14ac:dyDescent="0.3">
      <c r="A1908" s="70"/>
      <c r="B1908" s="50"/>
      <c r="C1908" s="15" t="str">
        <f>IFERROR(IF(A1908&lt;&gt;"",VLOOKUP($A1908,'[1]LISTE ARTICLES PA-PV'!$A$2:$AB$1397,4,FALSE),""),"")</f>
        <v/>
      </c>
      <c r="D1908" s="46" t="str">
        <f>IFERROR(IF($A1908&lt;&gt;"",VLOOKUP($A1908,'[1]LISTE ARTICLES PA-PV'!$A$2:$AB$1397,6,FALSE),"0"),"")</f>
        <v>0</v>
      </c>
      <c r="E1908" s="49"/>
      <c r="F1908" s="15" t="str">
        <f>IFERROR(IF($A1908&lt;&gt;"",VLOOKUP($A1908,'[1]LISTE ARTICLES PA-PV'!$A$2:$AB$1397,28,FALSE),""),"")</f>
        <v/>
      </c>
      <c r="G1908" s="15" t="str">
        <f>IFERROR(IF($A1908&lt;&gt;"",VLOOKUP($A1908,'[1]LISTE ARTICLES PA-PV'!$A$2:$AB$1397,27,FALSE),""),"")</f>
        <v/>
      </c>
      <c r="H1908" s="50" t="str">
        <f>IF($A1908&lt;&gt;"",VLOOKUP($A1908,'[1]LISTE ARTICLES PA-PV'!$A$2:$AB$1397,7,FALSE),"0")</f>
        <v>0</v>
      </c>
    </row>
    <row r="1909" spans="1:8" x14ac:dyDescent="0.3">
      <c r="A1909" s="70"/>
      <c r="B1909" s="50"/>
      <c r="C1909" s="15" t="str">
        <f>IFERROR(IF(A1909&lt;&gt;"",VLOOKUP($A1909,'[1]LISTE ARTICLES PA-PV'!$A$2:$AB$1397,4,FALSE),""),"")</f>
        <v/>
      </c>
      <c r="D1909" s="46" t="str">
        <f>IFERROR(IF($A1909&lt;&gt;"",VLOOKUP($A1909,'[1]LISTE ARTICLES PA-PV'!$A$2:$AB$1397,6,FALSE),"0"),"")</f>
        <v>0</v>
      </c>
      <c r="E1909" s="49"/>
      <c r="F1909" s="15" t="str">
        <f>IFERROR(IF($A1909&lt;&gt;"",VLOOKUP($A1909,'[1]LISTE ARTICLES PA-PV'!$A$2:$AB$1397,28,FALSE),""),"")</f>
        <v/>
      </c>
      <c r="G1909" s="15" t="str">
        <f>IFERROR(IF($A1909&lt;&gt;"",VLOOKUP($A1909,'[1]LISTE ARTICLES PA-PV'!$A$2:$AB$1397,27,FALSE),""),"")</f>
        <v/>
      </c>
      <c r="H1909" s="50" t="str">
        <f>IF($A1909&lt;&gt;"",VLOOKUP($A1909,'[1]LISTE ARTICLES PA-PV'!$A$2:$AB$1397,7,FALSE),"0")</f>
        <v>0</v>
      </c>
    </row>
    <row r="1910" spans="1:8" x14ac:dyDescent="0.3">
      <c r="A1910" s="70"/>
      <c r="B1910" s="50"/>
      <c r="C1910" s="15" t="str">
        <f>IFERROR(IF(A1910&lt;&gt;"",VLOOKUP($A1910,'[1]LISTE ARTICLES PA-PV'!$A$2:$AB$1397,4,FALSE),""),"")</f>
        <v/>
      </c>
      <c r="D1910" s="46" t="str">
        <f>IFERROR(IF($A1910&lt;&gt;"",VLOOKUP($A1910,'[1]LISTE ARTICLES PA-PV'!$A$2:$AB$1397,6,FALSE),"0"),"")</f>
        <v>0</v>
      </c>
      <c r="E1910" s="49"/>
      <c r="F1910" s="15" t="str">
        <f>IFERROR(IF($A1910&lt;&gt;"",VLOOKUP($A1910,'[1]LISTE ARTICLES PA-PV'!$A$2:$AB$1397,28,FALSE),""),"")</f>
        <v/>
      </c>
      <c r="G1910" s="15" t="str">
        <f>IFERROR(IF($A1910&lt;&gt;"",VLOOKUP($A1910,'[1]LISTE ARTICLES PA-PV'!$A$2:$AB$1397,27,FALSE),""),"")</f>
        <v/>
      </c>
      <c r="H1910" s="50" t="str">
        <f>IF($A1910&lt;&gt;"",VLOOKUP($A1910,'[1]LISTE ARTICLES PA-PV'!$A$2:$AB$1397,7,FALSE),"0")</f>
        <v>0</v>
      </c>
    </row>
    <row r="1911" spans="1:8" x14ac:dyDescent="0.3">
      <c r="A1911" s="70"/>
      <c r="B1911" s="50"/>
      <c r="C1911" s="15" t="str">
        <f>IFERROR(IF(A1911&lt;&gt;"",VLOOKUP($A1911,'[1]LISTE ARTICLES PA-PV'!$A$2:$AB$1397,4,FALSE),""),"")</f>
        <v/>
      </c>
      <c r="D1911" s="46" t="str">
        <f>IFERROR(IF($A1911&lt;&gt;"",VLOOKUP($A1911,'[1]LISTE ARTICLES PA-PV'!$A$2:$AB$1397,6,FALSE),"0"),"")</f>
        <v>0</v>
      </c>
      <c r="E1911" s="49"/>
      <c r="F1911" s="15" t="str">
        <f>IFERROR(IF($A1911&lt;&gt;"",VLOOKUP($A1911,'[1]LISTE ARTICLES PA-PV'!$A$2:$AB$1397,28,FALSE),""),"")</f>
        <v/>
      </c>
      <c r="G1911" s="15" t="str">
        <f>IFERROR(IF($A1911&lt;&gt;"",VLOOKUP($A1911,'[1]LISTE ARTICLES PA-PV'!$A$2:$AB$1397,27,FALSE),""),"")</f>
        <v/>
      </c>
      <c r="H1911" s="50" t="str">
        <f>IF($A1911&lt;&gt;"",VLOOKUP($A1911,'[1]LISTE ARTICLES PA-PV'!$A$2:$AB$1397,7,FALSE),"0")</f>
        <v>0</v>
      </c>
    </row>
    <row r="1912" spans="1:8" x14ac:dyDescent="0.3">
      <c r="A1912" s="70"/>
      <c r="B1912" s="50"/>
      <c r="C1912" s="15" t="str">
        <f>IFERROR(IF(A1912&lt;&gt;"",VLOOKUP($A1912,'[1]LISTE ARTICLES PA-PV'!$A$2:$AB$1397,4,FALSE),""),"")</f>
        <v/>
      </c>
      <c r="D1912" s="46" t="str">
        <f>IFERROR(IF($A1912&lt;&gt;"",VLOOKUP($A1912,'[1]LISTE ARTICLES PA-PV'!$A$2:$AB$1397,6,FALSE),"0"),"")</f>
        <v>0</v>
      </c>
      <c r="E1912" s="49"/>
      <c r="F1912" s="15" t="str">
        <f>IFERROR(IF($A1912&lt;&gt;"",VLOOKUP($A1912,'[1]LISTE ARTICLES PA-PV'!$A$2:$AB$1397,28,FALSE),""),"")</f>
        <v/>
      </c>
      <c r="G1912" s="15" t="str">
        <f>IFERROR(IF($A1912&lt;&gt;"",VLOOKUP($A1912,'[1]LISTE ARTICLES PA-PV'!$A$2:$AB$1397,27,FALSE),""),"")</f>
        <v/>
      </c>
      <c r="H1912" s="50" t="str">
        <f>IF($A1912&lt;&gt;"",VLOOKUP($A1912,'[1]LISTE ARTICLES PA-PV'!$A$2:$AB$1397,7,FALSE),"0")</f>
        <v>0</v>
      </c>
    </row>
    <row r="1913" spans="1:8" x14ac:dyDescent="0.3">
      <c r="A1913" s="70"/>
      <c r="B1913" s="50"/>
      <c r="C1913" s="15" t="str">
        <f>IFERROR(IF(A1913&lt;&gt;"",VLOOKUP($A1913,'[1]LISTE ARTICLES PA-PV'!$A$2:$AB$1397,4,FALSE),""),"")</f>
        <v/>
      </c>
      <c r="D1913" s="46" t="str">
        <f>IFERROR(IF($A1913&lt;&gt;"",VLOOKUP($A1913,'[1]LISTE ARTICLES PA-PV'!$A$2:$AB$1397,6,FALSE),"0"),"")</f>
        <v>0</v>
      </c>
      <c r="E1913" s="49"/>
      <c r="F1913" s="15" t="str">
        <f>IFERROR(IF($A1913&lt;&gt;"",VLOOKUP($A1913,'[1]LISTE ARTICLES PA-PV'!$A$2:$AB$1397,28,FALSE),""),"")</f>
        <v/>
      </c>
      <c r="G1913" s="15" t="str">
        <f>IFERROR(IF($A1913&lt;&gt;"",VLOOKUP($A1913,'[1]LISTE ARTICLES PA-PV'!$A$2:$AB$1397,27,FALSE),""),"")</f>
        <v/>
      </c>
      <c r="H1913" s="50" t="str">
        <f>IF($A1913&lt;&gt;"",VLOOKUP($A1913,'[1]LISTE ARTICLES PA-PV'!$A$2:$AB$1397,7,FALSE),"0")</f>
        <v>0</v>
      </c>
    </row>
    <row r="1914" spans="1:8" x14ac:dyDescent="0.3">
      <c r="A1914" s="70"/>
      <c r="B1914" s="50"/>
      <c r="C1914" s="15" t="str">
        <f>IFERROR(IF(A1914&lt;&gt;"",VLOOKUP($A1914,'[1]LISTE ARTICLES PA-PV'!$A$2:$AB$1397,4,FALSE),""),"")</f>
        <v/>
      </c>
      <c r="D1914" s="46" t="str">
        <f>IFERROR(IF($A1914&lt;&gt;"",VLOOKUP($A1914,'[1]LISTE ARTICLES PA-PV'!$A$2:$AB$1397,6,FALSE),"0"),"")</f>
        <v>0</v>
      </c>
      <c r="E1914" s="49"/>
      <c r="F1914" s="15" t="str">
        <f>IFERROR(IF($A1914&lt;&gt;"",VLOOKUP($A1914,'[1]LISTE ARTICLES PA-PV'!$A$2:$AB$1397,28,FALSE),""),"")</f>
        <v/>
      </c>
      <c r="G1914" s="15" t="str">
        <f>IFERROR(IF($A1914&lt;&gt;"",VLOOKUP($A1914,'[1]LISTE ARTICLES PA-PV'!$A$2:$AB$1397,27,FALSE),""),"")</f>
        <v/>
      </c>
      <c r="H1914" s="50" t="str">
        <f>IF($A1914&lt;&gt;"",VLOOKUP($A1914,'[1]LISTE ARTICLES PA-PV'!$A$2:$AB$1397,7,FALSE),"0")</f>
        <v>0</v>
      </c>
    </row>
    <row r="1915" spans="1:8" x14ac:dyDescent="0.3">
      <c r="A1915" s="70"/>
      <c r="B1915" s="50"/>
      <c r="C1915" s="15" t="str">
        <f>IFERROR(IF(A1915&lt;&gt;"",VLOOKUP($A1915,'[1]LISTE ARTICLES PA-PV'!$A$2:$AB$1397,4,FALSE),""),"")</f>
        <v/>
      </c>
      <c r="D1915" s="46" t="str">
        <f>IFERROR(IF($A1915&lt;&gt;"",VLOOKUP($A1915,'[1]LISTE ARTICLES PA-PV'!$A$2:$AB$1397,6,FALSE),"0"),"")</f>
        <v>0</v>
      </c>
      <c r="E1915" s="49"/>
      <c r="F1915" s="15" t="str">
        <f>IFERROR(IF($A1915&lt;&gt;"",VLOOKUP($A1915,'[1]LISTE ARTICLES PA-PV'!$A$2:$AB$1397,28,FALSE),""),"")</f>
        <v/>
      </c>
      <c r="G1915" s="15" t="str">
        <f>IFERROR(IF($A1915&lt;&gt;"",VLOOKUP($A1915,'[1]LISTE ARTICLES PA-PV'!$A$2:$AB$1397,27,FALSE),""),"")</f>
        <v/>
      </c>
      <c r="H1915" s="50" t="str">
        <f>IF($A1915&lt;&gt;"",VLOOKUP($A1915,'[1]LISTE ARTICLES PA-PV'!$A$2:$AB$1397,7,FALSE),"0")</f>
        <v>0</v>
      </c>
    </row>
    <row r="1916" spans="1:8" x14ac:dyDescent="0.3">
      <c r="A1916" s="70"/>
      <c r="B1916" s="50"/>
      <c r="C1916" s="15" t="str">
        <f>IFERROR(IF(A1916&lt;&gt;"",VLOOKUP($A1916,'[1]LISTE ARTICLES PA-PV'!$A$2:$AB$1397,4,FALSE),""),"")</f>
        <v/>
      </c>
      <c r="D1916" s="46" t="str">
        <f>IFERROR(IF($A1916&lt;&gt;"",VLOOKUP($A1916,'[1]LISTE ARTICLES PA-PV'!$A$2:$AB$1397,6,FALSE),"0"),"")</f>
        <v>0</v>
      </c>
      <c r="E1916" s="49"/>
      <c r="F1916" s="15" t="str">
        <f>IFERROR(IF($A1916&lt;&gt;"",VLOOKUP($A1916,'[1]LISTE ARTICLES PA-PV'!$A$2:$AB$1397,28,FALSE),""),"")</f>
        <v/>
      </c>
      <c r="G1916" s="15" t="str">
        <f>IFERROR(IF($A1916&lt;&gt;"",VLOOKUP($A1916,'[1]LISTE ARTICLES PA-PV'!$A$2:$AB$1397,27,FALSE),""),"")</f>
        <v/>
      </c>
      <c r="H1916" s="50" t="str">
        <f>IF($A1916&lt;&gt;"",VLOOKUP($A1916,'[1]LISTE ARTICLES PA-PV'!$A$2:$AB$1397,7,FALSE),"0")</f>
        <v>0</v>
      </c>
    </row>
    <row r="1917" spans="1:8" x14ac:dyDescent="0.3">
      <c r="A1917" s="70"/>
      <c r="B1917" s="50"/>
      <c r="C1917" s="15" t="str">
        <f>IFERROR(IF(A1917&lt;&gt;"",VLOOKUP($A1917,'[1]LISTE ARTICLES PA-PV'!$A$2:$AB$1397,4,FALSE),""),"")</f>
        <v/>
      </c>
      <c r="D1917" s="46" t="str">
        <f>IFERROR(IF($A1917&lt;&gt;"",VLOOKUP($A1917,'[1]LISTE ARTICLES PA-PV'!$A$2:$AB$1397,6,FALSE),"0"),"")</f>
        <v>0</v>
      </c>
      <c r="E1917" s="49"/>
      <c r="F1917" s="15" t="str">
        <f>IFERROR(IF($A1917&lt;&gt;"",VLOOKUP($A1917,'[1]LISTE ARTICLES PA-PV'!$A$2:$AB$1397,28,FALSE),""),"")</f>
        <v/>
      </c>
      <c r="G1917" s="15" t="str">
        <f>IFERROR(IF($A1917&lt;&gt;"",VLOOKUP($A1917,'[1]LISTE ARTICLES PA-PV'!$A$2:$AB$1397,27,FALSE),""),"")</f>
        <v/>
      </c>
      <c r="H1917" s="50" t="str">
        <f>IF($A1917&lt;&gt;"",VLOOKUP($A1917,'[1]LISTE ARTICLES PA-PV'!$A$2:$AB$1397,7,FALSE),"0")</f>
        <v>0</v>
      </c>
    </row>
    <row r="1918" spans="1:8" x14ac:dyDescent="0.3">
      <c r="A1918" s="70"/>
      <c r="B1918" s="50"/>
      <c r="C1918" s="15" t="str">
        <f>IFERROR(IF(A1918&lt;&gt;"",VLOOKUP($A1918,'[1]LISTE ARTICLES PA-PV'!$A$2:$AB$1397,4,FALSE),""),"")</f>
        <v/>
      </c>
      <c r="D1918" s="46" t="str">
        <f>IFERROR(IF($A1918&lt;&gt;"",VLOOKUP($A1918,'[1]LISTE ARTICLES PA-PV'!$A$2:$AB$1397,6,FALSE),"0"),"")</f>
        <v>0</v>
      </c>
      <c r="E1918" s="49"/>
      <c r="F1918" s="15" t="str">
        <f>IFERROR(IF($A1918&lt;&gt;"",VLOOKUP($A1918,'[1]LISTE ARTICLES PA-PV'!$A$2:$AB$1397,28,FALSE),""),"")</f>
        <v/>
      </c>
      <c r="G1918" s="15" t="str">
        <f>IFERROR(IF($A1918&lt;&gt;"",VLOOKUP($A1918,'[1]LISTE ARTICLES PA-PV'!$A$2:$AB$1397,27,FALSE),""),"")</f>
        <v/>
      </c>
      <c r="H1918" s="50" t="str">
        <f>IF($A1918&lt;&gt;"",VLOOKUP($A1918,'[1]LISTE ARTICLES PA-PV'!$A$2:$AB$1397,7,FALSE),"0")</f>
        <v>0</v>
      </c>
    </row>
    <row r="1919" spans="1:8" x14ac:dyDescent="0.3">
      <c r="A1919" s="70"/>
      <c r="B1919" s="50"/>
      <c r="C1919" s="15" t="str">
        <f>IFERROR(IF(A1919&lt;&gt;"",VLOOKUP($A1919,'[1]LISTE ARTICLES PA-PV'!$A$2:$AB$1397,4,FALSE),""),"")</f>
        <v/>
      </c>
      <c r="D1919" s="46" t="str">
        <f>IFERROR(IF($A1919&lt;&gt;"",VLOOKUP($A1919,'[1]LISTE ARTICLES PA-PV'!$A$2:$AB$1397,6,FALSE),"0"),"")</f>
        <v>0</v>
      </c>
      <c r="E1919" s="49"/>
      <c r="F1919" s="15" t="str">
        <f>IFERROR(IF($A1919&lt;&gt;"",VLOOKUP($A1919,'[1]LISTE ARTICLES PA-PV'!$A$2:$AB$1397,28,FALSE),""),"")</f>
        <v/>
      </c>
      <c r="G1919" s="15" t="str">
        <f>IFERROR(IF($A1919&lt;&gt;"",VLOOKUP($A1919,'[1]LISTE ARTICLES PA-PV'!$A$2:$AB$1397,27,FALSE),""),"")</f>
        <v/>
      </c>
      <c r="H1919" s="50" t="str">
        <f>IF($A1919&lt;&gt;"",VLOOKUP($A1919,'[1]LISTE ARTICLES PA-PV'!$A$2:$AB$1397,7,FALSE),"0")</f>
        <v>0</v>
      </c>
    </row>
    <row r="1920" spans="1:8" x14ac:dyDescent="0.3">
      <c r="A1920" s="70"/>
      <c r="B1920" s="50"/>
      <c r="C1920" s="15" t="str">
        <f>IFERROR(IF(A1920&lt;&gt;"",VLOOKUP($A1920,'[1]LISTE ARTICLES PA-PV'!$A$2:$AB$1397,4,FALSE),""),"")</f>
        <v/>
      </c>
      <c r="D1920" s="46" t="str">
        <f>IFERROR(IF($A1920&lt;&gt;"",VLOOKUP($A1920,'[1]LISTE ARTICLES PA-PV'!$A$2:$AB$1397,6,FALSE),"0"),"")</f>
        <v>0</v>
      </c>
      <c r="E1920" s="49"/>
      <c r="F1920" s="15" t="str">
        <f>IFERROR(IF($A1920&lt;&gt;"",VLOOKUP($A1920,'[1]LISTE ARTICLES PA-PV'!$A$2:$AB$1397,28,FALSE),""),"")</f>
        <v/>
      </c>
      <c r="G1920" s="15" t="str">
        <f>IFERROR(IF($A1920&lt;&gt;"",VLOOKUP($A1920,'[1]LISTE ARTICLES PA-PV'!$A$2:$AB$1397,27,FALSE),""),"")</f>
        <v/>
      </c>
      <c r="H1920" s="50" t="str">
        <f>IF($A1920&lt;&gt;"",VLOOKUP($A1920,'[1]LISTE ARTICLES PA-PV'!$A$2:$AB$1397,7,FALSE),"0")</f>
        <v>0</v>
      </c>
    </row>
    <row r="1921" spans="1:8" x14ac:dyDescent="0.3">
      <c r="A1921" s="70"/>
      <c r="B1921" s="50"/>
      <c r="C1921" s="15" t="str">
        <f>IFERROR(IF(A1921&lt;&gt;"",VLOOKUP($A1921,'[1]LISTE ARTICLES PA-PV'!$A$2:$AB$1397,4,FALSE),""),"")</f>
        <v/>
      </c>
      <c r="D1921" s="46" t="str">
        <f>IFERROR(IF($A1921&lt;&gt;"",VLOOKUP($A1921,'[1]LISTE ARTICLES PA-PV'!$A$2:$AB$1397,6,FALSE),"0"),"")</f>
        <v>0</v>
      </c>
      <c r="E1921" s="49"/>
      <c r="F1921" s="15" t="str">
        <f>IFERROR(IF($A1921&lt;&gt;"",VLOOKUP($A1921,'[1]LISTE ARTICLES PA-PV'!$A$2:$AB$1397,28,FALSE),""),"")</f>
        <v/>
      </c>
      <c r="G1921" s="15" t="str">
        <f>IFERROR(IF($A1921&lt;&gt;"",VLOOKUP($A1921,'[1]LISTE ARTICLES PA-PV'!$A$2:$AB$1397,27,FALSE),""),"")</f>
        <v/>
      </c>
      <c r="H1921" s="50" t="str">
        <f>IF($A1921&lt;&gt;"",VLOOKUP($A1921,'[1]LISTE ARTICLES PA-PV'!$A$2:$AB$1397,7,FALSE),"0")</f>
        <v>0</v>
      </c>
    </row>
    <row r="1922" spans="1:8" x14ac:dyDescent="0.3">
      <c r="A1922" s="70"/>
      <c r="B1922" s="50"/>
      <c r="C1922" s="15" t="str">
        <f>IFERROR(IF(A1922&lt;&gt;"",VLOOKUP($A1922,'[1]LISTE ARTICLES PA-PV'!$A$2:$AB$1397,4,FALSE),""),"")</f>
        <v/>
      </c>
      <c r="D1922" s="46" t="str">
        <f>IFERROR(IF($A1922&lt;&gt;"",VLOOKUP($A1922,'[1]LISTE ARTICLES PA-PV'!$A$2:$AB$1397,6,FALSE),"0"),"")</f>
        <v>0</v>
      </c>
      <c r="E1922" s="49"/>
      <c r="F1922" s="15" t="str">
        <f>IFERROR(IF($A1922&lt;&gt;"",VLOOKUP($A1922,'[1]LISTE ARTICLES PA-PV'!$A$2:$AB$1397,28,FALSE),""),"")</f>
        <v/>
      </c>
      <c r="G1922" s="15" t="str">
        <f>IFERROR(IF($A1922&lt;&gt;"",VLOOKUP($A1922,'[1]LISTE ARTICLES PA-PV'!$A$2:$AB$1397,27,FALSE),""),"")</f>
        <v/>
      </c>
      <c r="H1922" s="50" t="str">
        <f>IF($A1922&lt;&gt;"",VLOOKUP($A1922,'[1]LISTE ARTICLES PA-PV'!$A$2:$AB$1397,7,FALSE),"0")</f>
        <v>0</v>
      </c>
    </row>
    <row r="1923" spans="1:8" x14ac:dyDescent="0.3">
      <c r="A1923" s="70"/>
      <c r="B1923" s="50"/>
      <c r="C1923" s="15" t="str">
        <f>IFERROR(IF(A1923&lt;&gt;"",VLOOKUP($A1923,'[1]LISTE ARTICLES PA-PV'!$A$2:$AB$1397,4,FALSE),""),"")</f>
        <v/>
      </c>
      <c r="D1923" s="46" t="str">
        <f>IFERROR(IF($A1923&lt;&gt;"",VLOOKUP($A1923,'[1]LISTE ARTICLES PA-PV'!$A$2:$AB$1397,6,FALSE),"0"),"")</f>
        <v>0</v>
      </c>
      <c r="E1923" s="49"/>
      <c r="F1923" s="15" t="str">
        <f>IFERROR(IF($A1923&lt;&gt;"",VLOOKUP($A1923,'[1]LISTE ARTICLES PA-PV'!$A$2:$AB$1397,28,FALSE),""),"")</f>
        <v/>
      </c>
      <c r="G1923" s="15" t="str">
        <f>IFERROR(IF($A1923&lt;&gt;"",VLOOKUP($A1923,'[1]LISTE ARTICLES PA-PV'!$A$2:$AB$1397,27,FALSE),""),"")</f>
        <v/>
      </c>
      <c r="H1923" s="50" t="str">
        <f>IF($A1923&lt;&gt;"",VLOOKUP($A1923,'[1]LISTE ARTICLES PA-PV'!$A$2:$AB$1397,7,FALSE),"0")</f>
        <v>0</v>
      </c>
    </row>
    <row r="1924" spans="1:8" x14ac:dyDescent="0.3">
      <c r="A1924" s="70"/>
      <c r="B1924" s="50"/>
      <c r="C1924" s="15" t="str">
        <f>IFERROR(IF(A1924&lt;&gt;"",VLOOKUP($A1924,'[1]LISTE ARTICLES PA-PV'!$A$2:$AB$1397,4,FALSE),""),"")</f>
        <v/>
      </c>
      <c r="D1924" s="46" t="str">
        <f>IFERROR(IF($A1924&lt;&gt;"",VLOOKUP($A1924,'[1]LISTE ARTICLES PA-PV'!$A$2:$AB$1397,6,FALSE),"0"),"")</f>
        <v>0</v>
      </c>
      <c r="E1924" s="49"/>
      <c r="F1924" s="15" t="str">
        <f>IFERROR(IF($A1924&lt;&gt;"",VLOOKUP($A1924,'[1]LISTE ARTICLES PA-PV'!$A$2:$AB$1397,28,FALSE),""),"")</f>
        <v/>
      </c>
      <c r="G1924" s="15" t="str">
        <f>IFERROR(IF($A1924&lt;&gt;"",VLOOKUP($A1924,'[1]LISTE ARTICLES PA-PV'!$A$2:$AB$1397,27,FALSE),""),"")</f>
        <v/>
      </c>
      <c r="H1924" s="50" t="str">
        <f>IF($A1924&lt;&gt;"",VLOOKUP($A1924,'[1]LISTE ARTICLES PA-PV'!$A$2:$AB$1397,7,FALSE),"0")</f>
        <v>0</v>
      </c>
    </row>
    <row r="1925" spans="1:8" x14ac:dyDescent="0.3">
      <c r="A1925" s="70"/>
      <c r="B1925" s="50"/>
      <c r="C1925" s="15" t="str">
        <f>IFERROR(IF(A1925&lt;&gt;"",VLOOKUP($A1925,'[1]LISTE ARTICLES PA-PV'!$A$2:$AB$1397,4,FALSE),""),"")</f>
        <v/>
      </c>
      <c r="D1925" s="46" t="str">
        <f>IFERROR(IF($A1925&lt;&gt;"",VLOOKUP($A1925,'[1]LISTE ARTICLES PA-PV'!$A$2:$AB$1397,6,FALSE),"0"),"")</f>
        <v>0</v>
      </c>
      <c r="E1925" s="49"/>
      <c r="F1925" s="15" t="str">
        <f>IFERROR(IF($A1925&lt;&gt;"",VLOOKUP($A1925,'[1]LISTE ARTICLES PA-PV'!$A$2:$AB$1397,28,FALSE),""),"")</f>
        <v/>
      </c>
      <c r="G1925" s="15" t="str">
        <f>IFERROR(IF($A1925&lt;&gt;"",VLOOKUP($A1925,'[1]LISTE ARTICLES PA-PV'!$A$2:$AB$1397,27,FALSE),""),"")</f>
        <v/>
      </c>
      <c r="H1925" s="50" t="str">
        <f>IF($A1925&lt;&gt;"",VLOOKUP($A1925,'[1]LISTE ARTICLES PA-PV'!$A$2:$AB$1397,7,FALSE),"0")</f>
        <v>0</v>
      </c>
    </row>
    <row r="1926" spans="1:8" x14ac:dyDescent="0.3">
      <c r="A1926" s="70"/>
      <c r="B1926" s="50"/>
      <c r="C1926" s="15" t="str">
        <f>IFERROR(IF(A1926&lt;&gt;"",VLOOKUP($A1926,'[1]LISTE ARTICLES PA-PV'!$A$2:$AB$1397,4,FALSE),""),"")</f>
        <v/>
      </c>
      <c r="D1926" s="46" t="str">
        <f>IFERROR(IF($A1926&lt;&gt;"",VLOOKUP($A1926,'[1]LISTE ARTICLES PA-PV'!$A$2:$AB$1397,6,FALSE),"0"),"")</f>
        <v>0</v>
      </c>
      <c r="E1926" s="49"/>
      <c r="F1926" s="15" t="str">
        <f>IFERROR(IF($A1926&lt;&gt;"",VLOOKUP($A1926,'[1]LISTE ARTICLES PA-PV'!$A$2:$AB$1397,28,FALSE),""),"")</f>
        <v/>
      </c>
      <c r="G1926" s="15" t="str">
        <f>IFERROR(IF($A1926&lt;&gt;"",VLOOKUP($A1926,'[1]LISTE ARTICLES PA-PV'!$A$2:$AB$1397,27,FALSE),""),"")</f>
        <v/>
      </c>
      <c r="H1926" s="50" t="str">
        <f>IF($A1926&lt;&gt;"",VLOOKUP($A1926,'[1]LISTE ARTICLES PA-PV'!$A$2:$AB$1397,7,FALSE),"0")</f>
        <v>0</v>
      </c>
    </row>
    <row r="1927" spans="1:8" x14ac:dyDescent="0.3">
      <c r="A1927" s="70"/>
      <c r="B1927" s="50"/>
      <c r="C1927" s="15" t="str">
        <f>IFERROR(IF(A1927&lt;&gt;"",VLOOKUP($A1927,'[1]LISTE ARTICLES PA-PV'!$A$2:$AB$1397,4,FALSE),""),"")</f>
        <v/>
      </c>
      <c r="D1927" s="46" t="str">
        <f>IFERROR(IF($A1927&lt;&gt;"",VLOOKUP($A1927,'[1]LISTE ARTICLES PA-PV'!$A$2:$AB$1397,6,FALSE),"0"),"")</f>
        <v>0</v>
      </c>
      <c r="E1927" s="49"/>
      <c r="F1927" s="15" t="str">
        <f>IFERROR(IF($A1927&lt;&gt;"",VLOOKUP($A1927,'[1]LISTE ARTICLES PA-PV'!$A$2:$AB$1397,28,FALSE),""),"")</f>
        <v/>
      </c>
      <c r="G1927" s="15" t="str">
        <f>IFERROR(IF($A1927&lt;&gt;"",VLOOKUP($A1927,'[1]LISTE ARTICLES PA-PV'!$A$2:$AB$1397,27,FALSE),""),"")</f>
        <v/>
      </c>
      <c r="H1927" s="50" t="str">
        <f>IF($A1927&lt;&gt;"",VLOOKUP($A1927,'[1]LISTE ARTICLES PA-PV'!$A$2:$AB$1397,7,FALSE),"0")</f>
        <v>0</v>
      </c>
    </row>
    <row r="1928" spans="1:8" x14ac:dyDescent="0.3">
      <c r="A1928" s="70"/>
      <c r="B1928" s="50"/>
      <c r="C1928" s="15" t="str">
        <f>IFERROR(IF(A1928&lt;&gt;"",VLOOKUP($A1928,'[1]LISTE ARTICLES PA-PV'!$A$2:$AB$1397,4,FALSE),""),"")</f>
        <v/>
      </c>
      <c r="D1928" s="46" t="str">
        <f>IFERROR(IF($A1928&lt;&gt;"",VLOOKUP($A1928,'[1]LISTE ARTICLES PA-PV'!$A$2:$AB$1397,6,FALSE),"0"),"")</f>
        <v>0</v>
      </c>
      <c r="E1928" s="49"/>
      <c r="F1928" s="15" t="str">
        <f>IFERROR(IF($A1928&lt;&gt;"",VLOOKUP($A1928,'[1]LISTE ARTICLES PA-PV'!$A$2:$AB$1397,28,FALSE),""),"")</f>
        <v/>
      </c>
      <c r="G1928" s="15" t="str">
        <f>IFERROR(IF($A1928&lt;&gt;"",VLOOKUP($A1928,'[1]LISTE ARTICLES PA-PV'!$A$2:$AB$1397,27,FALSE),""),"")</f>
        <v/>
      </c>
      <c r="H1928" s="50" t="str">
        <f>IF($A1928&lt;&gt;"",VLOOKUP($A1928,'[1]LISTE ARTICLES PA-PV'!$A$2:$AB$1397,7,FALSE),"0")</f>
        <v>0</v>
      </c>
    </row>
    <row r="1929" spans="1:8" x14ac:dyDescent="0.3">
      <c r="A1929" s="70"/>
      <c r="B1929" s="50"/>
      <c r="C1929" s="15" t="str">
        <f>IFERROR(IF(A1929&lt;&gt;"",VLOOKUP($A1929,'[1]LISTE ARTICLES PA-PV'!$A$2:$AB$1397,4,FALSE),""),"")</f>
        <v/>
      </c>
      <c r="D1929" s="46" t="str">
        <f>IFERROR(IF($A1929&lt;&gt;"",VLOOKUP($A1929,'[1]LISTE ARTICLES PA-PV'!$A$2:$AB$1397,6,FALSE),"0"),"")</f>
        <v>0</v>
      </c>
      <c r="E1929" s="49"/>
      <c r="F1929" s="15" t="str">
        <f>IFERROR(IF($A1929&lt;&gt;"",VLOOKUP($A1929,'[1]LISTE ARTICLES PA-PV'!$A$2:$AB$1397,28,FALSE),""),"")</f>
        <v/>
      </c>
      <c r="G1929" s="15" t="str">
        <f>IFERROR(IF($A1929&lt;&gt;"",VLOOKUP($A1929,'[1]LISTE ARTICLES PA-PV'!$A$2:$AB$1397,27,FALSE),""),"")</f>
        <v/>
      </c>
      <c r="H1929" s="50" t="str">
        <f>IF($A1929&lt;&gt;"",VLOOKUP($A1929,'[1]LISTE ARTICLES PA-PV'!$A$2:$AB$1397,7,FALSE),"0")</f>
        <v>0</v>
      </c>
    </row>
    <row r="1930" spans="1:8" x14ac:dyDescent="0.3">
      <c r="A1930" s="70"/>
      <c r="B1930" s="50"/>
      <c r="C1930" s="15" t="str">
        <f>IFERROR(IF(A1930&lt;&gt;"",VLOOKUP($A1930,'[1]LISTE ARTICLES PA-PV'!$A$2:$AB$1397,4,FALSE),""),"")</f>
        <v/>
      </c>
      <c r="D1930" s="46" t="str">
        <f>IFERROR(IF($A1930&lt;&gt;"",VLOOKUP($A1930,'[1]LISTE ARTICLES PA-PV'!$A$2:$AB$1397,6,FALSE),"0"),"")</f>
        <v>0</v>
      </c>
      <c r="E1930" s="49"/>
      <c r="F1930" s="15" t="str">
        <f>IFERROR(IF($A1930&lt;&gt;"",VLOOKUP($A1930,'[1]LISTE ARTICLES PA-PV'!$A$2:$AB$1397,28,FALSE),""),"")</f>
        <v/>
      </c>
      <c r="G1930" s="15" t="str">
        <f>IFERROR(IF($A1930&lt;&gt;"",VLOOKUP($A1930,'[1]LISTE ARTICLES PA-PV'!$A$2:$AB$1397,27,FALSE),""),"")</f>
        <v/>
      </c>
      <c r="H1930" s="50" t="str">
        <f>IF($A1930&lt;&gt;"",VLOOKUP($A1930,'[1]LISTE ARTICLES PA-PV'!$A$2:$AB$1397,7,FALSE),"0")</f>
        <v>0</v>
      </c>
    </row>
    <row r="1931" spans="1:8" x14ac:dyDescent="0.3">
      <c r="A1931" s="70"/>
      <c r="B1931" s="50"/>
      <c r="C1931" s="15" t="str">
        <f>IFERROR(IF(A1931&lt;&gt;"",VLOOKUP($A1931,'[1]LISTE ARTICLES PA-PV'!$A$2:$AB$1397,4,FALSE),""),"")</f>
        <v/>
      </c>
      <c r="D1931" s="46" t="str">
        <f>IFERROR(IF($A1931&lt;&gt;"",VLOOKUP($A1931,'[1]LISTE ARTICLES PA-PV'!$A$2:$AB$1397,6,FALSE),"0"),"")</f>
        <v>0</v>
      </c>
      <c r="E1931" s="49"/>
      <c r="F1931" s="15" t="str">
        <f>IFERROR(IF($A1931&lt;&gt;"",VLOOKUP($A1931,'[1]LISTE ARTICLES PA-PV'!$A$2:$AB$1397,28,FALSE),""),"")</f>
        <v/>
      </c>
      <c r="G1931" s="15" t="str">
        <f>IFERROR(IF($A1931&lt;&gt;"",VLOOKUP($A1931,'[1]LISTE ARTICLES PA-PV'!$A$2:$AB$1397,27,FALSE),""),"")</f>
        <v/>
      </c>
      <c r="H1931" s="50" t="str">
        <f>IF($A1931&lt;&gt;"",VLOOKUP($A1931,'[1]LISTE ARTICLES PA-PV'!$A$2:$AB$1397,7,FALSE),"0")</f>
        <v>0</v>
      </c>
    </row>
    <row r="1932" spans="1:8" x14ac:dyDescent="0.3">
      <c r="A1932" s="70"/>
      <c r="B1932" s="50"/>
      <c r="C1932" s="15" t="str">
        <f>IFERROR(IF(A1932&lt;&gt;"",VLOOKUP($A1932,'[1]LISTE ARTICLES PA-PV'!$A$2:$AB$1397,4,FALSE),""),"")</f>
        <v/>
      </c>
      <c r="D1932" s="46" t="str">
        <f>IFERROR(IF($A1932&lt;&gt;"",VLOOKUP($A1932,'[1]LISTE ARTICLES PA-PV'!$A$2:$AB$1397,6,FALSE),"0"),"")</f>
        <v>0</v>
      </c>
      <c r="E1932" s="49"/>
      <c r="F1932" s="15" t="str">
        <f>IFERROR(IF($A1932&lt;&gt;"",VLOOKUP($A1932,'[1]LISTE ARTICLES PA-PV'!$A$2:$AB$1397,28,FALSE),""),"")</f>
        <v/>
      </c>
      <c r="G1932" s="15" t="str">
        <f>IFERROR(IF($A1932&lt;&gt;"",VLOOKUP($A1932,'[1]LISTE ARTICLES PA-PV'!$A$2:$AB$1397,27,FALSE),""),"")</f>
        <v/>
      </c>
      <c r="H1932" s="50" t="str">
        <f>IF($A1932&lt;&gt;"",VLOOKUP($A1932,'[1]LISTE ARTICLES PA-PV'!$A$2:$AB$1397,7,FALSE),"0")</f>
        <v>0</v>
      </c>
    </row>
    <row r="1933" spans="1:8" x14ac:dyDescent="0.3">
      <c r="A1933" s="70"/>
      <c r="B1933" s="50"/>
      <c r="C1933" s="15" t="str">
        <f>IFERROR(IF(A1933&lt;&gt;"",VLOOKUP($A1933,'[1]LISTE ARTICLES PA-PV'!$A$2:$AB$1397,4,FALSE),""),"")</f>
        <v/>
      </c>
      <c r="D1933" s="46" t="str">
        <f>IFERROR(IF($A1933&lt;&gt;"",VLOOKUP($A1933,'[1]LISTE ARTICLES PA-PV'!$A$2:$AB$1397,6,FALSE),"0"),"")</f>
        <v>0</v>
      </c>
      <c r="E1933" s="49"/>
      <c r="F1933" s="15" t="str">
        <f>IFERROR(IF($A1933&lt;&gt;"",VLOOKUP($A1933,'[1]LISTE ARTICLES PA-PV'!$A$2:$AB$1397,28,FALSE),""),"")</f>
        <v/>
      </c>
      <c r="G1933" s="15" t="str">
        <f>IFERROR(IF($A1933&lt;&gt;"",VLOOKUP($A1933,'[1]LISTE ARTICLES PA-PV'!$A$2:$AB$1397,27,FALSE),""),"")</f>
        <v/>
      </c>
      <c r="H1933" s="50" t="str">
        <f>IF($A1933&lt;&gt;"",VLOOKUP($A1933,'[1]LISTE ARTICLES PA-PV'!$A$2:$AB$1397,7,FALSE),"0")</f>
        <v>0</v>
      </c>
    </row>
    <row r="1934" spans="1:8" x14ac:dyDescent="0.3">
      <c r="A1934" s="70"/>
      <c r="B1934" s="50"/>
      <c r="C1934" s="15" t="str">
        <f>IFERROR(IF(A1934&lt;&gt;"",VLOOKUP($A1934,'[1]LISTE ARTICLES PA-PV'!$A$2:$AB$1397,4,FALSE),""),"")</f>
        <v/>
      </c>
      <c r="D1934" s="46" t="str">
        <f>IFERROR(IF($A1934&lt;&gt;"",VLOOKUP($A1934,'[1]LISTE ARTICLES PA-PV'!$A$2:$AB$1397,6,FALSE),"0"),"")</f>
        <v>0</v>
      </c>
      <c r="E1934" s="49"/>
      <c r="F1934" s="15" t="str">
        <f>IFERROR(IF($A1934&lt;&gt;"",VLOOKUP($A1934,'[1]LISTE ARTICLES PA-PV'!$A$2:$AB$1397,28,FALSE),""),"")</f>
        <v/>
      </c>
      <c r="G1934" s="15" t="str">
        <f>IFERROR(IF($A1934&lt;&gt;"",VLOOKUP($A1934,'[1]LISTE ARTICLES PA-PV'!$A$2:$AB$1397,27,FALSE),""),"")</f>
        <v/>
      </c>
      <c r="H1934" s="50" t="str">
        <f>IF($A1934&lt;&gt;"",VLOOKUP($A1934,'[1]LISTE ARTICLES PA-PV'!$A$2:$AB$1397,7,FALSE),"0")</f>
        <v>0</v>
      </c>
    </row>
    <row r="1935" spans="1:8" x14ac:dyDescent="0.3">
      <c r="A1935" s="70"/>
      <c r="B1935" s="50"/>
      <c r="C1935" s="15" t="str">
        <f>IFERROR(IF(A1935&lt;&gt;"",VLOOKUP($A1935,'[1]LISTE ARTICLES PA-PV'!$A$2:$AB$1397,4,FALSE),""),"")</f>
        <v/>
      </c>
      <c r="D1935" s="46" t="str">
        <f>IFERROR(IF($A1935&lt;&gt;"",VLOOKUP($A1935,'[1]LISTE ARTICLES PA-PV'!$A$2:$AB$1397,6,FALSE),"0"),"")</f>
        <v>0</v>
      </c>
      <c r="E1935" s="49"/>
      <c r="F1935" s="15" t="str">
        <f>IFERROR(IF($A1935&lt;&gt;"",VLOOKUP($A1935,'[1]LISTE ARTICLES PA-PV'!$A$2:$AB$1397,28,FALSE),""),"")</f>
        <v/>
      </c>
      <c r="G1935" s="15" t="str">
        <f>IFERROR(IF($A1935&lt;&gt;"",VLOOKUP($A1935,'[1]LISTE ARTICLES PA-PV'!$A$2:$AB$1397,27,FALSE),""),"")</f>
        <v/>
      </c>
      <c r="H1935" s="50" t="str">
        <f>IF($A1935&lt;&gt;"",VLOOKUP($A1935,'[1]LISTE ARTICLES PA-PV'!$A$2:$AB$1397,7,FALSE),"0")</f>
        <v>0</v>
      </c>
    </row>
    <row r="1936" spans="1:8" x14ac:dyDescent="0.3">
      <c r="A1936" s="70"/>
      <c r="B1936" s="50"/>
      <c r="C1936" s="15" t="str">
        <f>IFERROR(IF(A1936&lt;&gt;"",VLOOKUP($A1936,'[1]LISTE ARTICLES PA-PV'!$A$2:$AB$1397,4,FALSE),""),"")</f>
        <v/>
      </c>
      <c r="D1936" s="46" t="str">
        <f>IFERROR(IF($A1936&lt;&gt;"",VLOOKUP($A1936,'[1]LISTE ARTICLES PA-PV'!$A$2:$AB$1397,6,FALSE),"0"),"")</f>
        <v>0</v>
      </c>
      <c r="E1936" s="49"/>
      <c r="F1936" s="15" t="str">
        <f>IFERROR(IF($A1936&lt;&gt;"",VLOOKUP($A1936,'[1]LISTE ARTICLES PA-PV'!$A$2:$AB$1397,28,FALSE),""),"")</f>
        <v/>
      </c>
      <c r="G1936" s="15" t="str">
        <f>IFERROR(IF($A1936&lt;&gt;"",VLOOKUP($A1936,'[1]LISTE ARTICLES PA-PV'!$A$2:$AB$1397,27,FALSE),""),"")</f>
        <v/>
      </c>
      <c r="H1936" s="50" t="str">
        <f>IF($A1936&lt;&gt;"",VLOOKUP($A1936,'[1]LISTE ARTICLES PA-PV'!$A$2:$AB$1397,7,FALSE),"0")</f>
        <v>0</v>
      </c>
    </row>
    <row r="1937" spans="1:8" x14ac:dyDescent="0.3">
      <c r="A1937" s="70"/>
      <c r="B1937" s="50"/>
      <c r="C1937" s="15" t="str">
        <f>IFERROR(IF(A1937&lt;&gt;"",VLOOKUP($A1937,'[1]LISTE ARTICLES PA-PV'!$A$2:$AB$1397,4,FALSE),""),"")</f>
        <v/>
      </c>
      <c r="D1937" s="46" t="str">
        <f>IFERROR(IF($A1937&lt;&gt;"",VLOOKUP($A1937,'[1]LISTE ARTICLES PA-PV'!$A$2:$AB$1397,6,FALSE),"0"),"")</f>
        <v>0</v>
      </c>
      <c r="E1937" s="49"/>
      <c r="F1937" s="15" t="str">
        <f>IFERROR(IF($A1937&lt;&gt;"",VLOOKUP($A1937,'[1]LISTE ARTICLES PA-PV'!$A$2:$AB$1397,28,FALSE),""),"")</f>
        <v/>
      </c>
      <c r="G1937" s="15" t="str">
        <f>IFERROR(IF($A1937&lt;&gt;"",VLOOKUP($A1937,'[1]LISTE ARTICLES PA-PV'!$A$2:$AB$1397,27,FALSE),""),"")</f>
        <v/>
      </c>
      <c r="H1937" s="50" t="str">
        <f>IF($A1937&lt;&gt;"",VLOOKUP($A1937,'[1]LISTE ARTICLES PA-PV'!$A$2:$AB$1397,7,FALSE),"0")</f>
        <v>0</v>
      </c>
    </row>
    <row r="1938" spans="1:8" x14ac:dyDescent="0.3">
      <c r="A1938" s="70"/>
      <c r="B1938" s="50"/>
      <c r="C1938" s="15" t="str">
        <f>IFERROR(IF(A1938&lt;&gt;"",VLOOKUP($A1938,'[1]LISTE ARTICLES PA-PV'!$A$2:$AB$1397,4,FALSE),""),"")</f>
        <v/>
      </c>
      <c r="D1938" s="46" t="str">
        <f>IFERROR(IF($A1938&lt;&gt;"",VLOOKUP($A1938,'[1]LISTE ARTICLES PA-PV'!$A$2:$AB$1397,6,FALSE),"0"),"")</f>
        <v>0</v>
      </c>
      <c r="E1938" s="49"/>
      <c r="F1938" s="15" t="str">
        <f>IFERROR(IF($A1938&lt;&gt;"",VLOOKUP($A1938,'[1]LISTE ARTICLES PA-PV'!$A$2:$AB$1397,28,FALSE),""),"")</f>
        <v/>
      </c>
      <c r="G1938" s="15" t="str">
        <f>IFERROR(IF($A1938&lt;&gt;"",VLOOKUP($A1938,'[1]LISTE ARTICLES PA-PV'!$A$2:$AB$1397,27,FALSE),""),"")</f>
        <v/>
      </c>
      <c r="H1938" s="50" t="str">
        <f>IF($A1938&lt;&gt;"",VLOOKUP($A1938,'[1]LISTE ARTICLES PA-PV'!$A$2:$AB$1397,7,FALSE),"0")</f>
        <v>0</v>
      </c>
    </row>
    <row r="1939" spans="1:8" x14ac:dyDescent="0.3">
      <c r="A1939" s="70"/>
      <c r="B1939" s="50"/>
      <c r="C1939" s="15" t="str">
        <f>IFERROR(IF(A1939&lt;&gt;"",VLOOKUP($A1939,'[1]LISTE ARTICLES PA-PV'!$A$2:$AB$1397,4,FALSE),""),"")</f>
        <v/>
      </c>
      <c r="D1939" s="46" t="str">
        <f>IFERROR(IF($A1939&lt;&gt;"",VLOOKUP($A1939,'[1]LISTE ARTICLES PA-PV'!$A$2:$AB$1397,6,FALSE),"0"),"")</f>
        <v>0</v>
      </c>
      <c r="E1939" s="49"/>
      <c r="F1939" s="15" t="str">
        <f>IFERROR(IF($A1939&lt;&gt;"",VLOOKUP($A1939,'[1]LISTE ARTICLES PA-PV'!$A$2:$AB$1397,28,FALSE),""),"")</f>
        <v/>
      </c>
      <c r="G1939" s="15" t="str">
        <f>IFERROR(IF($A1939&lt;&gt;"",VLOOKUP($A1939,'[1]LISTE ARTICLES PA-PV'!$A$2:$AB$1397,27,FALSE),""),"")</f>
        <v/>
      </c>
      <c r="H1939" s="50" t="str">
        <f>IF($A1939&lt;&gt;"",VLOOKUP($A1939,'[1]LISTE ARTICLES PA-PV'!$A$2:$AB$1397,7,FALSE),"0")</f>
        <v>0</v>
      </c>
    </row>
    <row r="1940" spans="1:8" x14ac:dyDescent="0.3">
      <c r="A1940" s="70"/>
      <c r="B1940" s="50"/>
      <c r="C1940" s="15" t="str">
        <f>IFERROR(IF(A1940&lt;&gt;"",VLOOKUP($A1940,'[1]LISTE ARTICLES PA-PV'!$A$2:$AB$1397,4,FALSE),""),"")</f>
        <v/>
      </c>
      <c r="D1940" s="46" t="str">
        <f>IFERROR(IF($A1940&lt;&gt;"",VLOOKUP($A1940,'[1]LISTE ARTICLES PA-PV'!$A$2:$AB$1397,6,FALSE),"0"),"")</f>
        <v>0</v>
      </c>
      <c r="E1940" s="49"/>
      <c r="F1940" s="15" t="str">
        <f>IFERROR(IF($A1940&lt;&gt;"",VLOOKUP($A1940,'[1]LISTE ARTICLES PA-PV'!$A$2:$AB$1397,28,FALSE),""),"")</f>
        <v/>
      </c>
      <c r="G1940" s="15" t="str">
        <f>IFERROR(IF($A1940&lt;&gt;"",VLOOKUP($A1940,'[1]LISTE ARTICLES PA-PV'!$A$2:$AB$1397,27,FALSE),""),"")</f>
        <v/>
      </c>
      <c r="H1940" s="50" t="str">
        <f>IF($A1940&lt;&gt;"",VLOOKUP($A1940,'[1]LISTE ARTICLES PA-PV'!$A$2:$AB$1397,7,FALSE),"0")</f>
        <v>0</v>
      </c>
    </row>
    <row r="1941" spans="1:8" x14ac:dyDescent="0.3">
      <c r="A1941" s="70"/>
      <c r="B1941" s="50"/>
      <c r="C1941" s="15" t="str">
        <f>IFERROR(IF(A1941&lt;&gt;"",VLOOKUP($A1941,'[1]LISTE ARTICLES PA-PV'!$A$2:$AB$1397,4,FALSE),""),"")</f>
        <v/>
      </c>
      <c r="D1941" s="46" t="str">
        <f>IFERROR(IF($A1941&lt;&gt;"",VLOOKUP($A1941,'[1]LISTE ARTICLES PA-PV'!$A$2:$AB$1397,6,FALSE),"0"),"")</f>
        <v>0</v>
      </c>
      <c r="E1941" s="49"/>
      <c r="F1941" s="15" t="str">
        <f>IFERROR(IF($A1941&lt;&gt;"",VLOOKUP($A1941,'[1]LISTE ARTICLES PA-PV'!$A$2:$AB$1397,28,FALSE),""),"")</f>
        <v/>
      </c>
      <c r="G1941" s="15" t="str">
        <f>IFERROR(IF($A1941&lt;&gt;"",VLOOKUP($A1941,'[1]LISTE ARTICLES PA-PV'!$A$2:$AB$1397,27,FALSE),""),"")</f>
        <v/>
      </c>
      <c r="H1941" s="50" t="str">
        <f>IF($A1941&lt;&gt;"",VLOOKUP($A1941,'[1]LISTE ARTICLES PA-PV'!$A$2:$AB$1397,7,FALSE),"0")</f>
        <v>0</v>
      </c>
    </row>
    <row r="1942" spans="1:8" x14ac:dyDescent="0.3">
      <c r="A1942" s="70"/>
      <c r="B1942" s="50"/>
      <c r="C1942" s="15" t="str">
        <f>IFERROR(IF(A1942&lt;&gt;"",VLOOKUP($A1942,'[1]LISTE ARTICLES PA-PV'!$A$2:$AB$1397,4,FALSE),""),"")</f>
        <v/>
      </c>
      <c r="D1942" s="46" t="str">
        <f>IFERROR(IF($A1942&lt;&gt;"",VLOOKUP($A1942,'[1]LISTE ARTICLES PA-PV'!$A$2:$AB$1397,6,FALSE),"0"),"")</f>
        <v>0</v>
      </c>
      <c r="E1942" s="49"/>
      <c r="F1942" s="15" t="str">
        <f>IFERROR(IF($A1942&lt;&gt;"",VLOOKUP($A1942,'[1]LISTE ARTICLES PA-PV'!$A$2:$AB$1397,28,FALSE),""),"")</f>
        <v/>
      </c>
      <c r="G1942" s="15" t="str">
        <f>IFERROR(IF($A1942&lt;&gt;"",VLOOKUP($A1942,'[1]LISTE ARTICLES PA-PV'!$A$2:$AB$1397,27,FALSE),""),"")</f>
        <v/>
      </c>
      <c r="H1942" s="50" t="str">
        <f>IF($A1942&lt;&gt;"",VLOOKUP($A1942,'[1]LISTE ARTICLES PA-PV'!$A$2:$AB$1397,7,FALSE),"0")</f>
        <v>0</v>
      </c>
    </row>
    <row r="1943" spans="1:8" x14ac:dyDescent="0.3">
      <c r="A1943" s="70"/>
      <c r="B1943" s="50"/>
      <c r="C1943" s="15" t="str">
        <f>IFERROR(IF(A1943&lt;&gt;"",VLOOKUP($A1943,'[1]LISTE ARTICLES PA-PV'!$A$2:$AB$1397,4,FALSE),""),"")</f>
        <v/>
      </c>
      <c r="D1943" s="46" t="str">
        <f>IFERROR(IF($A1943&lt;&gt;"",VLOOKUP($A1943,'[1]LISTE ARTICLES PA-PV'!$A$2:$AB$1397,6,FALSE),"0"),"")</f>
        <v>0</v>
      </c>
      <c r="E1943" s="49"/>
      <c r="F1943" s="15" t="str">
        <f>IFERROR(IF($A1943&lt;&gt;"",VLOOKUP($A1943,'[1]LISTE ARTICLES PA-PV'!$A$2:$AB$1397,28,FALSE),""),"")</f>
        <v/>
      </c>
      <c r="G1943" s="15" t="str">
        <f>IFERROR(IF($A1943&lt;&gt;"",VLOOKUP($A1943,'[1]LISTE ARTICLES PA-PV'!$A$2:$AB$1397,27,FALSE),""),"")</f>
        <v/>
      </c>
      <c r="H1943" s="50" t="str">
        <f>IF($A1943&lt;&gt;"",VLOOKUP($A1943,'[1]LISTE ARTICLES PA-PV'!$A$2:$AB$1397,7,FALSE),"0")</f>
        <v>0</v>
      </c>
    </row>
    <row r="1944" spans="1:8" x14ac:dyDescent="0.3">
      <c r="A1944" s="70"/>
      <c r="B1944" s="50"/>
      <c r="C1944" s="15" t="str">
        <f>IFERROR(IF(A1944&lt;&gt;"",VLOOKUP($A1944,'[1]LISTE ARTICLES PA-PV'!$A$2:$AB$1397,4,FALSE),""),"")</f>
        <v/>
      </c>
      <c r="D1944" s="46" t="str">
        <f>IFERROR(IF($A1944&lt;&gt;"",VLOOKUP($A1944,'[1]LISTE ARTICLES PA-PV'!$A$2:$AB$1397,6,FALSE),"0"),"")</f>
        <v>0</v>
      </c>
      <c r="E1944" s="49"/>
      <c r="F1944" s="15" t="str">
        <f>IFERROR(IF($A1944&lt;&gt;"",VLOOKUP($A1944,'[1]LISTE ARTICLES PA-PV'!$A$2:$AB$1397,28,FALSE),""),"")</f>
        <v/>
      </c>
      <c r="G1944" s="15" t="str">
        <f>IFERROR(IF($A1944&lt;&gt;"",VLOOKUP($A1944,'[1]LISTE ARTICLES PA-PV'!$A$2:$AB$1397,27,FALSE),""),"")</f>
        <v/>
      </c>
      <c r="H1944" s="50" t="str">
        <f>IF($A1944&lt;&gt;"",VLOOKUP($A1944,'[1]LISTE ARTICLES PA-PV'!$A$2:$AB$1397,7,FALSE),"0")</f>
        <v>0</v>
      </c>
    </row>
    <row r="1945" spans="1:8" x14ac:dyDescent="0.3">
      <c r="A1945" s="70"/>
      <c r="B1945" s="50"/>
      <c r="C1945" s="15" t="str">
        <f>IFERROR(IF(A1945&lt;&gt;"",VLOOKUP($A1945,'[1]LISTE ARTICLES PA-PV'!$A$2:$AB$1397,4,FALSE),""),"")</f>
        <v/>
      </c>
      <c r="D1945" s="46" t="str">
        <f>IFERROR(IF($A1945&lt;&gt;"",VLOOKUP($A1945,'[1]LISTE ARTICLES PA-PV'!$A$2:$AB$1397,6,FALSE),"0"),"")</f>
        <v>0</v>
      </c>
      <c r="E1945" s="49"/>
      <c r="F1945" s="15" t="str">
        <f>IFERROR(IF($A1945&lt;&gt;"",VLOOKUP($A1945,'[1]LISTE ARTICLES PA-PV'!$A$2:$AB$1397,28,FALSE),""),"")</f>
        <v/>
      </c>
      <c r="G1945" s="15" t="str">
        <f>IFERROR(IF($A1945&lt;&gt;"",VLOOKUP($A1945,'[1]LISTE ARTICLES PA-PV'!$A$2:$AB$1397,27,FALSE),""),"")</f>
        <v/>
      </c>
      <c r="H1945" s="50" t="str">
        <f>IF($A1945&lt;&gt;"",VLOOKUP($A1945,'[1]LISTE ARTICLES PA-PV'!$A$2:$AB$1397,7,FALSE),"0")</f>
        <v>0</v>
      </c>
    </row>
    <row r="1946" spans="1:8" x14ac:dyDescent="0.3">
      <c r="A1946" s="70"/>
      <c r="B1946" s="50"/>
      <c r="C1946" s="15" t="str">
        <f>IFERROR(IF(A1946&lt;&gt;"",VLOOKUP($A1946,'[1]LISTE ARTICLES PA-PV'!$A$2:$AB$1397,4,FALSE),""),"")</f>
        <v/>
      </c>
      <c r="D1946" s="46" t="str">
        <f>IFERROR(IF($A1946&lt;&gt;"",VLOOKUP($A1946,'[1]LISTE ARTICLES PA-PV'!$A$2:$AB$1397,6,FALSE),"0"),"")</f>
        <v>0</v>
      </c>
      <c r="E1946" s="49"/>
      <c r="F1946" s="15" t="str">
        <f>IFERROR(IF($A1946&lt;&gt;"",VLOOKUP($A1946,'[1]LISTE ARTICLES PA-PV'!$A$2:$AB$1397,28,FALSE),""),"")</f>
        <v/>
      </c>
      <c r="G1946" s="15" t="str">
        <f>IFERROR(IF($A1946&lt;&gt;"",VLOOKUP($A1946,'[1]LISTE ARTICLES PA-PV'!$A$2:$AB$1397,27,FALSE),""),"")</f>
        <v/>
      </c>
      <c r="H1946" s="50" t="str">
        <f>IF($A1946&lt;&gt;"",VLOOKUP($A1946,'[1]LISTE ARTICLES PA-PV'!$A$2:$AB$1397,7,FALSE),"0")</f>
        <v>0</v>
      </c>
    </row>
    <row r="1947" spans="1:8" x14ac:dyDescent="0.3">
      <c r="A1947" s="70"/>
      <c r="B1947" s="50"/>
      <c r="C1947" s="15" t="str">
        <f>IFERROR(IF(A1947&lt;&gt;"",VLOOKUP($A1947,'[1]LISTE ARTICLES PA-PV'!$A$2:$AB$1397,4,FALSE),""),"")</f>
        <v/>
      </c>
      <c r="D1947" s="46" t="str">
        <f>IFERROR(IF($A1947&lt;&gt;"",VLOOKUP($A1947,'[1]LISTE ARTICLES PA-PV'!$A$2:$AB$1397,6,FALSE),"0"),"")</f>
        <v>0</v>
      </c>
      <c r="E1947" s="49"/>
      <c r="F1947" s="15" t="str">
        <f>IFERROR(IF($A1947&lt;&gt;"",VLOOKUP($A1947,'[1]LISTE ARTICLES PA-PV'!$A$2:$AB$1397,28,FALSE),""),"")</f>
        <v/>
      </c>
      <c r="G1947" s="15" t="str">
        <f>IFERROR(IF($A1947&lt;&gt;"",VLOOKUP($A1947,'[1]LISTE ARTICLES PA-PV'!$A$2:$AB$1397,27,FALSE),""),"")</f>
        <v/>
      </c>
      <c r="H1947" s="50" t="str">
        <f>IF($A1947&lt;&gt;"",VLOOKUP($A1947,'[1]LISTE ARTICLES PA-PV'!$A$2:$AB$1397,7,FALSE),"0")</f>
        <v>0</v>
      </c>
    </row>
    <row r="1948" spans="1:8" x14ac:dyDescent="0.3">
      <c r="A1948" s="70"/>
      <c r="B1948" s="50"/>
      <c r="C1948" s="15" t="str">
        <f>IFERROR(IF(A1948&lt;&gt;"",VLOOKUP($A1948,'[1]LISTE ARTICLES PA-PV'!$A$2:$AB$1397,4,FALSE),""),"")</f>
        <v/>
      </c>
      <c r="D1948" s="46" t="str">
        <f>IFERROR(IF($A1948&lt;&gt;"",VLOOKUP($A1948,'[1]LISTE ARTICLES PA-PV'!$A$2:$AB$1397,6,FALSE),"0"),"")</f>
        <v>0</v>
      </c>
      <c r="E1948" s="49"/>
      <c r="F1948" s="15" t="str">
        <f>IFERROR(IF($A1948&lt;&gt;"",VLOOKUP($A1948,'[1]LISTE ARTICLES PA-PV'!$A$2:$AB$1397,28,FALSE),""),"")</f>
        <v/>
      </c>
      <c r="G1948" s="15" t="str">
        <f>IFERROR(IF($A1948&lt;&gt;"",VLOOKUP($A1948,'[1]LISTE ARTICLES PA-PV'!$A$2:$AB$1397,27,FALSE),""),"")</f>
        <v/>
      </c>
      <c r="H1948" s="50" t="str">
        <f>IF($A1948&lt;&gt;"",VLOOKUP($A1948,'[1]LISTE ARTICLES PA-PV'!$A$2:$AB$1397,7,FALSE),"0")</f>
        <v>0</v>
      </c>
    </row>
    <row r="1949" spans="1:8" x14ac:dyDescent="0.3">
      <c r="A1949" s="70"/>
      <c r="B1949" s="50"/>
      <c r="C1949" s="15" t="str">
        <f>IFERROR(IF(A1949&lt;&gt;"",VLOOKUP($A1949,'[1]LISTE ARTICLES PA-PV'!$A$2:$AB$1397,4,FALSE),""),"")</f>
        <v/>
      </c>
      <c r="D1949" s="46" t="str">
        <f>IFERROR(IF($A1949&lt;&gt;"",VLOOKUP($A1949,'[1]LISTE ARTICLES PA-PV'!$A$2:$AB$1397,6,FALSE),"0"),"")</f>
        <v>0</v>
      </c>
      <c r="E1949" s="49"/>
      <c r="F1949" s="15" t="str">
        <f>IFERROR(IF($A1949&lt;&gt;"",VLOOKUP($A1949,'[1]LISTE ARTICLES PA-PV'!$A$2:$AB$1397,28,FALSE),""),"")</f>
        <v/>
      </c>
      <c r="G1949" s="15" t="str">
        <f>IFERROR(IF($A1949&lt;&gt;"",VLOOKUP($A1949,'[1]LISTE ARTICLES PA-PV'!$A$2:$AB$1397,27,FALSE),""),"")</f>
        <v/>
      </c>
      <c r="H1949" s="50" t="str">
        <f>IF($A1949&lt;&gt;"",VLOOKUP($A1949,'[1]LISTE ARTICLES PA-PV'!$A$2:$AB$1397,7,FALSE),"0")</f>
        <v>0</v>
      </c>
    </row>
    <row r="1950" spans="1:8" x14ac:dyDescent="0.3">
      <c r="A1950" s="70"/>
      <c r="B1950" s="50"/>
      <c r="C1950" s="15" t="str">
        <f>IFERROR(IF(A1950&lt;&gt;"",VLOOKUP($A1950,'[1]LISTE ARTICLES PA-PV'!$A$2:$AB$1397,4,FALSE),""),"")</f>
        <v/>
      </c>
      <c r="D1950" s="46" t="str">
        <f>IFERROR(IF($A1950&lt;&gt;"",VLOOKUP($A1950,'[1]LISTE ARTICLES PA-PV'!$A$2:$AB$1397,6,FALSE),"0"),"")</f>
        <v>0</v>
      </c>
      <c r="E1950" s="49"/>
      <c r="F1950" s="15" t="str">
        <f>IFERROR(IF($A1950&lt;&gt;"",VLOOKUP($A1950,'[1]LISTE ARTICLES PA-PV'!$A$2:$AB$1397,28,FALSE),""),"")</f>
        <v/>
      </c>
      <c r="G1950" s="15" t="str">
        <f>IFERROR(IF($A1950&lt;&gt;"",VLOOKUP($A1950,'[1]LISTE ARTICLES PA-PV'!$A$2:$AB$1397,27,FALSE),""),"")</f>
        <v/>
      </c>
      <c r="H1950" s="50" t="str">
        <f>IF($A1950&lt;&gt;"",VLOOKUP($A1950,'[1]LISTE ARTICLES PA-PV'!$A$2:$AB$1397,7,FALSE),"0")</f>
        <v>0</v>
      </c>
    </row>
    <row r="1951" spans="1:8" x14ac:dyDescent="0.3">
      <c r="A1951" s="70"/>
      <c r="B1951" s="50"/>
      <c r="C1951" s="15" t="str">
        <f>IFERROR(IF(A1951&lt;&gt;"",VLOOKUP($A1951,'[1]LISTE ARTICLES PA-PV'!$A$2:$AB$1397,4,FALSE),""),"")</f>
        <v/>
      </c>
      <c r="D1951" s="46" t="str">
        <f>IFERROR(IF($A1951&lt;&gt;"",VLOOKUP($A1951,'[1]LISTE ARTICLES PA-PV'!$A$2:$AB$1397,6,FALSE),"0"),"")</f>
        <v>0</v>
      </c>
      <c r="E1951" s="49"/>
      <c r="F1951" s="15" t="str">
        <f>IFERROR(IF($A1951&lt;&gt;"",VLOOKUP($A1951,'[1]LISTE ARTICLES PA-PV'!$A$2:$AB$1397,28,FALSE),""),"")</f>
        <v/>
      </c>
      <c r="G1951" s="15" t="str">
        <f>IFERROR(IF($A1951&lt;&gt;"",VLOOKUP($A1951,'[1]LISTE ARTICLES PA-PV'!$A$2:$AB$1397,27,FALSE),""),"")</f>
        <v/>
      </c>
      <c r="H1951" s="50" t="str">
        <f>IF($A1951&lt;&gt;"",VLOOKUP($A1951,'[1]LISTE ARTICLES PA-PV'!$A$2:$AB$1397,7,FALSE),"0")</f>
        <v>0</v>
      </c>
    </row>
    <row r="1952" spans="1:8" x14ac:dyDescent="0.3">
      <c r="A1952" s="70"/>
      <c r="B1952" s="50"/>
      <c r="C1952" s="15" t="str">
        <f>IFERROR(IF(A1952&lt;&gt;"",VLOOKUP($A1952,'[1]LISTE ARTICLES PA-PV'!$A$2:$AB$1397,4,FALSE),""),"")</f>
        <v/>
      </c>
      <c r="D1952" s="46" t="str">
        <f>IFERROR(IF($A1952&lt;&gt;"",VLOOKUP($A1952,'[1]LISTE ARTICLES PA-PV'!$A$2:$AB$1397,6,FALSE),"0"),"")</f>
        <v>0</v>
      </c>
      <c r="E1952" s="49"/>
      <c r="F1952" s="15" t="str">
        <f>IFERROR(IF($A1952&lt;&gt;"",VLOOKUP($A1952,'[1]LISTE ARTICLES PA-PV'!$A$2:$AB$1397,28,FALSE),""),"")</f>
        <v/>
      </c>
      <c r="G1952" s="15" t="str">
        <f>IFERROR(IF($A1952&lt;&gt;"",VLOOKUP($A1952,'[1]LISTE ARTICLES PA-PV'!$A$2:$AB$1397,27,FALSE),""),"")</f>
        <v/>
      </c>
      <c r="H1952" s="50" t="str">
        <f>IF($A1952&lt;&gt;"",VLOOKUP($A1952,'[1]LISTE ARTICLES PA-PV'!$A$2:$AB$1397,7,FALSE),"0")</f>
        <v>0</v>
      </c>
    </row>
    <row r="1953" spans="1:8" x14ac:dyDescent="0.3">
      <c r="A1953" s="70"/>
      <c r="B1953" s="50"/>
      <c r="C1953" s="15" t="str">
        <f>IFERROR(IF(A1953&lt;&gt;"",VLOOKUP($A1953,'[1]LISTE ARTICLES PA-PV'!$A$2:$AB$1397,4,FALSE),""),"")</f>
        <v/>
      </c>
      <c r="D1953" s="46" t="str">
        <f>IFERROR(IF($A1953&lt;&gt;"",VLOOKUP($A1953,'[1]LISTE ARTICLES PA-PV'!$A$2:$AB$1397,6,FALSE),"0"),"")</f>
        <v>0</v>
      </c>
      <c r="E1953" s="49"/>
      <c r="F1953" s="15" t="str">
        <f>IFERROR(IF($A1953&lt;&gt;"",VLOOKUP($A1953,'[1]LISTE ARTICLES PA-PV'!$A$2:$AB$1397,28,FALSE),""),"")</f>
        <v/>
      </c>
      <c r="G1953" s="15" t="str">
        <f>IFERROR(IF($A1953&lt;&gt;"",VLOOKUP($A1953,'[1]LISTE ARTICLES PA-PV'!$A$2:$AB$1397,27,FALSE),""),"")</f>
        <v/>
      </c>
      <c r="H1953" s="50" t="str">
        <f>IF($A1953&lt;&gt;"",VLOOKUP($A1953,'[1]LISTE ARTICLES PA-PV'!$A$2:$AB$1397,7,FALSE),"0")</f>
        <v>0</v>
      </c>
    </row>
    <row r="1954" spans="1:8" x14ac:dyDescent="0.3">
      <c r="A1954" s="70"/>
      <c r="B1954" s="50"/>
      <c r="C1954" s="15" t="str">
        <f>IFERROR(IF(A1954&lt;&gt;"",VLOOKUP($A1954,'[1]LISTE ARTICLES PA-PV'!$A$2:$AB$1397,4,FALSE),""),"")</f>
        <v/>
      </c>
      <c r="D1954" s="46" t="str">
        <f>IFERROR(IF($A1954&lt;&gt;"",VLOOKUP($A1954,'[1]LISTE ARTICLES PA-PV'!$A$2:$AB$1397,6,FALSE),"0"),"")</f>
        <v>0</v>
      </c>
      <c r="E1954" s="49"/>
      <c r="F1954" s="15" t="str">
        <f>IFERROR(IF($A1954&lt;&gt;"",VLOOKUP($A1954,'[1]LISTE ARTICLES PA-PV'!$A$2:$AB$1397,28,FALSE),""),"")</f>
        <v/>
      </c>
      <c r="G1954" s="15" t="str">
        <f>IFERROR(IF($A1954&lt;&gt;"",VLOOKUP($A1954,'[1]LISTE ARTICLES PA-PV'!$A$2:$AB$1397,27,FALSE),""),"")</f>
        <v/>
      </c>
      <c r="H1954" s="50" t="str">
        <f>IF($A1954&lt;&gt;"",VLOOKUP($A1954,'[1]LISTE ARTICLES PA-PV'!$A$2:$AB$1397,7,FALSE),"0")</f>
        <v>0</v>
      </c>
    </row>
    <row r="1955" spans="1:8" x14ac:dyDescent="0.3">
      <c r="A1955" s="70"/>
      <c r="B1955" s="50"/>
      <c r="C1955" s="15" t="str">
        <f>IFERROR(IF(A1955&lt;&gt;"",VLOOKUP($A1955,'[1]LISTE ARTICLES PA-PV'!$A$2:$AB$1397,4,FALSE),""),"")</f>
        <v/>
      </c>
      <c r="D1955" s="46" t="str">
        <f>IFERROR(IF($A1955&lt;&gt;"",VLOOKUP($A1955,'[1]LISTE ARTICLES PA-PV'!$A$2:$AB$1397,6,FALSE),"0"),"")</f>
        <v>0</v>
      </c>
      <c r="E1955" s="49"/>
      <c r="F1955" s="15" t="str">
        <f>IFERROR(IF($A1955&lt;&gt;"",VLOOKUP($A1955,'[1]LISTE ARTICLES PA-PV'!$A$2:$AB$1397,28,FALSE),""),"")</f>
        <v/>
      </c>
      <c r="G1955" s="15" t="str">
        <f>IFERROR(IF($A1955&lt;&gt;"",VLOOKUP($A1955,'[1]LISTE ARTICLES PA-PV'!$A$2:$AB$1397,27,FALSE),""),"")</f>
        <v/>
      </c>
      <c r="H1955" s="50" t="str">
        <f>IF($A1955&lt;&gt;"",VLOOKUP($A1955,'[1]LISTE ARTICLES PA-PV'!$A$2:$AB$1397,7,FALSE),"0")</f>
        <v>0</v>
      </c>
    </row>
    <row r="1956" spans="1:8" x14ac:dyDescent="0.3">
      <c r="A1956" s="70"/>
      <c r="B1956" s="50"/>
      <c r="C1956" s="15" t="str">
        <f>IFERROR(IF(A1956&lt;&gt;"",VLOOKUP($A1956,'[1]LISTE ARTICLES PA-PV'!$A$2:$AB$1397,4,FALSE),""),"")</f>
        <v/>
      </c>
      <c r="D1956" s="46" t="str">
        <f>IFERROR(IF($A1956&lt;&gt;"",VLOOKUP($A1956,'[1]LISTE ARTICLES PA-PV'!$A$2:$AB$1397,6,FALSE),"0"),"")</f>
        <v>0</v>
      </c>
      <c r="E1956" s="49"/>
      <c r="F1956" s="15" t="str">
        <f>IFERROR(IF($A1956&lt;&gt;"",VLOOKUP($A1956,'[1]LISTE ARTICLES PA-PV'!$A$2:$AB$1397,28,FALSE),""),"")</f>
        <v/>
      </c>
      <c r="G1956" s="15" t="str">
        <f>IFERROR(IF($A1956&lt;&gt;"",VLOOKUP($A1956,'[1]LISTE ARTICLES PA-PV'!$A$2:$AB$1397,27,FALSE),""),"")</f>
        <v/>
      </c>
      <c r="H1956" s="50" t="str">
        <f>IF($A1956&lt;&gt;"",VLOOKUP($A1956,'[1]LISTE ARTICLES PA-PV'!$A$2:$AB$1397,7,FALSE),"0")</f>
        <v>0</v>
      </c>
    </row>
    <row r="1957" spans="1:8" x14ac:dyDescent="0.3">
      <c r="A1957" s="70"/>
      <c r="B1957" s="50"/>
      <c r="C1957" s="15" t="str">
        <f>IFERROR(IF(A1957&lt;&gt;"",VLOOKUP($A1957,'[1]LISTE ARTICLES PA-PV'!$A$2:$AB$1397,4,FALSE),""),"")</f>
        <v/>
      </c>
      <c r="D1957" s="46" t="str">
        <f>IFERROR(IF($A1957&lt;&gt;"",VLOOKUP($A1957,'[1]LISTE ARTICLES PA-PV'!$A$2:$AB$1397,6,FALSE),"0"),"")</f>
        <v>0</v>
      </c>
      <c r="E1957" s="49"/>
      <c r="F1957" s="15" t="str">
        <f>IFERROR(IF($A1957&lt;&gt;"",VLOOKUP($A1957,'[1]LISTE ARTICLES PA-PV'!$A$2:$AB$1397,28,FALSE),""),"")</f>
        <v/>
      </c>
      <c r="G1957" s="15" t="str">
        <f>IFERROR(IF($A1957&lt;&gt;"",VLOOKUP($A1957,'[1]LISTE ARTICLES PA-PV'!$A$2:$AB$1397,27,FALSE),""),"")</f>
        <v/>
      </c>
      <c r="H1957" s="50" t="str">
        <f>IF($A1957&lt;&gt;"",VLOOKUP($A1957,'[1]LISTE ARTICLES PA-PV'!$A$2:$AB$1397,7,FALSE),"0")</f>
        <v>0</v>
      </c>
    </row>
    <row r="1958" spans="1:8" x14ac:dyDescent="0.3">
      <c r="A1958" s="70"/>
      <c r="B1958" s="50"/>
      <c r="C1958" s="15" t="str">
        <f>IFERROR(IF(A1958&lt;&gt;"",VLOOKUP($A1958,'[1]LISTE ARTICLES PA-PV'!$A$2:$AB$1397,4,FALSE),""),"")</f>
        <v/>
      </c>
      <c r="D1958" s="46" t="str">
        <f>IFERROR(IF($A1958&lt;&gt;"",VLOOKUP($A1958,'[1]LISTE ARTICLES PA-PV'!$A$2:$AB$1397,6,FALSE),"0"),"")</f>
        <v>0</v>
      </c>
      <c r="E1958" s="49"/>
      <c r="F1958" s="15" t="str">
        <f>IFERROR(IF($A1958&lt;&gt;"",VLOOKUP($A1958,'[1]LISTE ARTICLES PA-PV'!$A$2:$AB$1397,28,FALSE),""),"")</f>
        <v/>
      </c>
      <c r="G1958" s="15" t="str">
        <f>IFERROR(IF($A1958&lt;&gt;"",VLOOKUP($A1958,'[1]LISTE ARTICLES PA-PV'!$A$2:$AB$1397,27,FALSE),""),"")</f>
        <v/>
      </c>
      <c r="H1958" s="50" t="str">
        <f>IF($A1958&lt;&gt;"",VLOOKUP($A1958,'[1]LISTE ARTICLES PA-PV'!$A$2:$AB$1397,7,FALSE),"0")</f>
        <v>0</v>
      </c>
    </row>
    <row r="1959" spans="1:8" x14ac:dyDescent="0.3">
      <c r="A1959" s="70"/>
      <c r="B1959" s="50"/>
      <c r="C1959" s="15" t="str">
        <f>IFERROR(IF(A1959&lt;&gt;"",VLOOKUP($A1959,'[1]LISTE ARTICLES PA-PV'!$A$2:$AB$1397,4,FALSE),""),"")</f>
        <v/>
      </c>
      <c r="D1959" s="46" t="str">
        <f>IFERROR(IF($A1959&lt;&gt;"",VLOOKUP($A1959,'[1]LISTE ARTICLES PA-PV'!$A$2:$AB$1397,6,FALSE),"0"),"")</f>
        <v>0</v>
      </c>
      <c r="E1959" s="49"/>
      <c r="F1959" s="15" t="str">
        <f>IFERROR(IF($A1959&lt;&gt;"",VLOOKUP($A1959,'[1]LISTE ARTICLES PA-PV'!$A$2:$AB$1397,28,FALSE),""),"")</f>
        <v/>
      </c>
      <c r="G1959" s="15" t="str">
        <f>IFERROR(IF($A1959&lt;&gt;"",VLOOKUP($A1959,'[1]LISTE ARTICLES PA-PV'!$A$2:$AB$1397,27,FALSE),""),"")</f>
        <v/>
      </c>
      <c r="H1959" s="50" t="str">
        <f>IF($A1959&lt;&gt;"",VLOOKUP($A1959,'[1]LISTE ARTICLES PA-PV'!$A$2:$AB$1397,7,FALSE),"0")</f>
        <v>0</v>
      </c>
    </row>
    <row r="1960" spans="1:8" x14ac:dyDescent="0.3">
      <c r="A1960" s="70"/>
      <c r="B1960" s="50"/>
      <c r="C1960" s="15" t="str">
        <f>IFERROR(IF(A1960&lt;&gt;"",VLOOKUP($A1960,'[1]LISTE ARTICLES PA-PV'!$A$2:$AB$1397,4,FALSE),""),"")</f>
        <v/>
      </c>
      <c r="D1960" s="46" t="str">
        <f>IFERROR(IF($A1960&lt;&gt;"",VLOOKUP($A1960,'[1]LISTE ARTICLES PA-PV'!$A$2:$AB$1397,6,FALSE),"0"),"")</f>
        <v>0</v>
      </c>
      <c r="E1960" s="49"/>
      <c r="F1960" s="15" t="str">
        <f>IFERROR(IF($A1960&lt;&gt;"",VLOOKUP($A1960,'[1]LISTE ARTICLES PA-PV'!$A$2:$AB$1397,28,FALSE),""),"")</f>
        <v/>
      </c>
      <c r="G1960" s="15" t="str">
        <f>IFERROR(IF($A1960&lt;&gt;"",VLOOKUP($A1960,'[1]LISTE ARTICLES PA-PV'!$A$2:$AB$1397,27,FALSE),""),"")</f>
        <v/>
      </c>
      <c r="H1960" s="50" t="str">
        <f>IF($A1960&lt;&gt;"",VLOOKUP($A1960,'[1]LISTE ARTICLES PA-PV'!$A$2:$AB$1397,7,FALSE),"0")</f>
        <v>0</v>
      </c>
    </row>
    <row r="1961" spans="1:8" x14ac:dyDescent="0.3">
      <c r="A1961" s="70"/>
      <c r="B1961" s="50"/>
      <c r="C1961" s="15" t="str">
        <f>IFERROR(IF(A1961&lt;&gt;"",VLOOKUP($A1961,'[1]LISTE ARTICLES PA-PV'!$A$2:$AB$1397,4,FALSE),""),"")</f>
        <v/>
      </c>
      <c r="D1961" s="46" t="str">
        <f>IFERROR(IF($A1961&lt;&gt;"",VLOOKUP($A1961,'[1]LISTE ARTICLES PA-PV'!$A$2:$AB$1397,6,FALSE),"0"),"")</f>
        <v>0</v>
      </c>
      <c r="E1961" s="49"/>
      <c r="F1961" s="15" t="str">
        <f>IFERROR(IF($A1961&lt;&gt;"",VLOOKUP($A1961,'[1]LISTE ARTICLES PA-PV'!$A$2:$AB$1397,28,FALSE),""),"")</f>
        <v/>
      </c>
      <c r="G1961" s="15" t="str">
        <f>IFERROR(IF($A1961&lt;&gt;"",VLOOKUP($A1961,'[1]LISTE ARTICLES PA-PV'!$A$2:$AB$1397,27,FALSE),""),"")</f>
        <v/>
      </c>
      <c r="H1961" s="50" t="str">
        <f>IF($A1961&lt;&gt;"",VLOOKUP($A1961,'[1]LISTE ARTICLES PA-PV'!$A$2:$AB$1397,7,FALSE),"0")</f>
        <v>0</v>
      </c>
    </row>
    <row r="1962" spans="1:8" x14ac:dyDescent="0.3">
      <c r="A1962" s="70"/>
      <c r="B1962" s="50"/>
      <c r="C1962" s="15" t="str">
        <f>IFERROR(IF(A1962&lt;&gt;"",VLOOKUP($A1962,'[1]LISTE ARTICLES PA-PV'!$A$2:$AB$1397,4,FALSE),""),"")</f>
        <v/>
      </c>
      <c r="D1962" s="46" t="str">
        <f>IFERROR(IF($A1962&lt;&gt;"",VLOOKUP($A1962,'[1]LISTE ARTICLES PA-PV'!$A$2:$AB$1397,6,FALSE),"0"),"")</f>
        <v>0</v>
      </c>
      <c r="E1962" s="49"/>
      <c r="F1962" s="15" t="str">
        <f>IFERROR(IF($A1962&lt;&gt;"",VLOOKUP($A1962,'[1]LISTE ARTICLES PA-PV'!$A$2:$AB$1397,28,FALSE),""),"")</f>
        <v/>
      </c>
      <c r="G1962" s="15" t="str">
        <f>IFERROR(IF($A1962&lt;&gt;"",VLOOKUP($A1962,'[1]LISTE ARTICLES PA-PV'!$A$2:$AB$1397,27,FALSE),""),"")</f>
        <v/>
      </c>
      <c r="H1962" s="50" t="str">
        <f>IF($A1962&lt;&gt;"",VLOOKUP($A1962,'[1]LISTE ARTICLES PA-PV'!$A$2:$AB$1397,7,FALSE),"0")</f>
        <v>0</v>
      </c>
    </row>
    <row r="1963" spans="1:8" x14ac:dyDescent="0.3">
      <c r="A1963" s="70"/>
      <c r="B1963" s="50"/>
      <c r="C1963" s="15" t="str">
        <f>IFERROR(IF(A1963&lt;&gt;"",VLOOKUP($A1963,'[1]LISTE ARTICLES PA-PV'!$A$2:$AB$1397,4,FALSE),""),"")</f>
        <v/>
      </c>
      <c r="D1963" s="46" t="str">
        <f>IFERROR(IF($A1963&lt;&gt;"",VLOOKUP($A1963,'[1]LISTE ARTICLES PA-PV'!$A$2:$AB$1397,6,FALSE),"0"),"")</f>
        <v>0</v>
      </c>
      <c r="E1963" s="49"/>
      <c r="F1963" s="15" t="str">
        <f>IFERROR(IF($A1963&lt;&gt;"",VLOOKUP($A1963,'[1]LISTE ARTICLES PA-PV'!$A$2:$AB$1397,28,FALSE),""),"")</f>
        <v/>
      </c>
      <c r="G1963" s="15" t="str">
        <f>IFERROR(IF($A1963&lt;&gt;"",VLOOKUP($A1963,'[1]LISTE ARTICLES PA-PV'!$A$2:$AB$1397,27,FALSE),""),"")</f>
        <v/>
      </c>
      <c r="H1963" s="50" t="str">
        <f>IF($A1963&lt;&gt;"",VLOOKUP($A1963,'[1]LISTE ARTICLES PA-PV'!$A$2:$AB$1397,7,FALSE),"0")</f>
        <v>0</v>
      </c>
    </row>
    <row r="1964" spans="1:8" x14ac:dyDescent="0.3">
      <c r="A1964" s="70"/>
      <c r="B1964" s="50"/>
      <c r="C1964" s="15" t="str">
        <f>IFERROR(IF(A1964&lt;&gt;"",VLOOKUP($A1964,'[1]LISTE ARTICLES PA-PV'!$A$2:$AB$1397,4,FALSE),""),"")</f>
        <v/>
      </c>
      <c r="D1964" s="46" t="str">
        <f>IFERROR(IF($A1964&lt;&gt;"",VLOOKUP($A1964,'[1]LISTE ARTICLES PA-PV'!$A$2:$AB$1397,6,FALSE),"0"),"")</f>
        <v>0</v>
      </c>
      <c r="E1964" s="49"/>
      <c r="F1964" s="15" t="str">
        <f>IFERROR(IF($A1964&lt;&gt;"",VLOOKUP($A1964,'[1]LISTE ARTICLES PA-PV'!$A$2:$AB$1397,28,FALSE),""),"")</f>
        <v/>
      </c>
      <c r="G1964" s="15" t="str">
        <f>IFERROR(IF($A1964&lt;&gt;"",VLOOKUP($A1964,'[1]LISTE ARTICLES PA-PV'!$A$2:$AB$1397,27,FALSE),""),"")</f>
        <v/>
      </c>
      <c r="H1964" s="50" t="str">
        <f>IF($A1964&lt;&gt;"",VLOOKUP($A1964,'[1]LISTE ARTICLES PA-PV'!$A$2:$AB$1397,7,FALSE),"0")</f>
        <v>0</v>
      </c>
    </row>
    <row r="1965" spans="1:8" x14ac:dyDescent="0.3">
      <c r="A1965" s="70"/>
      <c r="B1965" s="50"/>
      <c r="C1965" s="15" t="str">
        <f>IFERROR(IF(A1965&lt;&gt;"",VLOOKUP($A1965,'[1]LISTE ARTICLES PA-PV'!$A$2:$AB$1397,4,FALSE),""),"")</f>
        <v/>
      </c>
      <c r="D1965" s="46" t="str">
        <f>IFERROR(IF($A1965&lt;&gt;"",VLOOKUP($A1965,'[1]LISTE ARTICLES PA-PV'!$A$2:$AB$1397,6,FALSE),"0"),"")</f>
        <v>0</v>
      </c>
      <c r="E1965" s="49"/>
      <c r="F1965" s="15" t="str">
        <f>IFERROR(IF($A1965&lt;&gt;"",VLOOKUP($A1965,'[1]LISTE ARTICLES PA-PV'!$A$2:$AB$1397,28,FALSE),""),"")</f>
        <v/>
      </c>
      <c r="G1965" s="15" t="str">
        <f>IFERROR(IF($A1965&lt;&gt;"",VLOOKUP($A1965,'[1]LISTE ARTICLES PA-PV'!$A$2:$AB$1397,27,FALSE),""),"")</f>
        <v/>
      </c>
      <c r="H1965" s="50" t="str">
        <f>IF($A1965&lt;&gt;"",VLOOKUP($A1965,'[1]LISTE ARTICLES PA-PV'!$A$2:$AB$1397,7,FALSE),"0")</f>
        <v>0</v>
      </c>
    </row>
    <row r="1966" spans="1:8" x14ac:dyDescent="0.3">
      <c r="A1966" s="70"/>
      <c r="B1966" s="50"/>
      <c r="C1966" s="15" t="str">
        <f>IFERROR(IF(A1966&lt;&gt;"",VLOOKUP($A1966,'[1]LISTE ARTICLES PA-PV'!$A$2:$AB$1397,4,FALSE),""),"")</f>
        <v/>
      </c>
      <c r="D1966" s="46" t="str">
        <f>IFERROR(IF($A1966&lt;&gt;"",VLOOKUP($A1966,'[1]LISTE ARTICLES PA-PV'!$A$2:$AB$1397,6,FALSE),"0"),"")</f>
        <v>0</v>
      </c>
      <c r="E1966" s="49"/>
      <c r="F1966" s="15" t="str">
        <f>IFERROR(IF($A1966&lt;&gt;"",VLOOKUP($A1966,'[1]LISTE ARTICLES PA-PV'!$A$2:$AB$1397,28,FALSE),""),"")</f>
        <v/>
      </c>
      <c r="G1966" s="15" t="str">
        <f>IFERROR(IF($A1966&lt;&gt;"",VLOOKUP($A1966,'[1]LISTE ARTICLES PA-PV'!$A$2:$AB$1397,27,FALSE),""),"")</f>
        <v/>
      </c>
      <c r="H1966" s="50" t="str">
        <f>IF($A1966&lt;&gt;"",VLOOKUP($A1966,'[1]LISTE ARTICLES PA-PV'!$A$2:$AB$1397,7,FALSE),"0")</f>
        <v>0</v>
      </c>
    </row>
    <row r="1967" spans="1:8" x14ac:dyDescent="0.3">
      <c r="A1967" s="70"/>
      <c r="B1967" s="50"/>
      <c r="C1967" s="15" t="str">
        <f>IFERROR(IF(A1967&lt;&gt;"",VLOOKUP($A1967,'[1]LISTE ARTICLES PA-PV'!$A$2:$AB$1397,4,FALSE),""),"")</f>
        <v/>
      </c>
      <c r="D1967" s="46" t="str">
        <f>IFERROR(IF($A1967&lt;&gt;"",VLOOKUP($A1967,'[1]LISTE ARTICLES PA-PV'!$A$2:$AB$1397,6,FALSE),"0"),"")</f>
        <v>0</v>
      </c>
      <c r="E1967" s="49"/>
      <c r="F1967" s="15" t="str">
        <f>IFERROR(IF($A1967&lt;&gt;"",VLOOKUP($A1967,'[1]LISTE ARTICLES PA-PV'!$A$2:$AB$1397,28,FALSE),""),"")</f>
        <v/>
      </c>
      <c r="G1967" s="15" t="str">
        <f>IFERROR(IF($A1967&lt;&gt;"",VLOOKUP($A1967,'[1]LISTE ARTICLES PA-PV'!$A$2:$AB$1397,27,FALSE),""),"")</f>
        <v/>
      </c>
      <c r="H1967" s="50" t="str">
        <f>IF($A1967&lt;&gt;"",VLOOKUP($A1967,'[1]LISTE ARTICLES PA-PV'!$A$2:$AB$1397,7,FALSE),"0")</f>
        <v>0</v>
      </c>
    </row>
    <row r="1968" spans="1:8" x14ac:dyDescent="0.3">
      <c r="A1968" s="70"/>
      <c r="B1968" s="50"/>
      <c r="C1968" s="15" t="str">
        <f>IFERROR(IF(A1968&lt;&gt;"",VLOOKUP($A1968,'[1]LISTE ARTICLES PA-PV'!$A$2:$AB$1397,4,FALSE),""),"")</f>
        <v/>
      </c>
      <c r="D1968" s="46" t="str">
        <f>IFERROR(IF($A1968&lt;&gt;"",VLOOKUP($A1968,'[1]LISTE ARTICLES PA-PV'!$A$2:$AB$1397,6,FALSE),"0"),"")</f>
        <v>0</v>
      </c>
      <c r="E1968" s="49"/>
      <c r="F1968" s="15" t="str">
        <f>IFERROR(IF($A1968&lt;&gt;"",VLOOKUP($A1968,'[1]LISTE ARTICLES PA-PV'!$A$2:$AB$1397,28,FALSE),""),"")</f>
        <v/>
      </c>
      <c r="G1968" s="15" t="str">
        <f>IFERROR(IF($A1968&lt;&gt;"",VLOOKUP($A1968,'[1]LISTE ARTICLES PA-PV'!$A$2:$AB$1397,27,FALSE),""),"")</f>
        <v/>
      </c>
      <c r="H1968" s="50" t="str">
        <f>IF($A1968&lt;&gt;"",VLOOKUP($A1968,'[1]LISTE ARTICLES PA-PV'!$A$2:$AB$1397,7,FALSE),"0")</f>
        <v>0</v>
      </c>
    </row>
    <row r="1969" spans="1:8" x14ac:dyDescent="0.3">
      <c r="A1969" s="70"/>
      <c r="B1969" s="50"/>
      <c r="C1969" s="15" t="str">
        <f>IFERROR(IF(A1969&lt;&gt;"",VLOOKUP($A1969,'[1]LISTE ARTICLES PA-PV'!$A$2:$AB$1397,4,FALSE),""),"")</f>
        <v/>
      </c>
      <c r="D1969" s="46" t="str">
        <f>IFERROR(IF($A1969&lt;&gt;"",VLOOKUP($A1969,'[1]LISTE ARTICLES PA-PV'!$A$2:$AB$1397,6,FALSE),"0"),"")</f>
        <v>0</v>
      </c>
      <c r="E1969" s="49"/>
      <c r="F1969" s="15" t="str">
        <f>IFERROR(IF($A1969&lt;&gt;"",VLOOKUP($A1969,'[1]LISTE ARTICLES PA-PV'!$A$2:$AB$1397,28,FALSE),""),"")</f>
        <v/>
      </c>
      <c r="G1969" s="15" t="str">
        <f>IFERROR(IF($A1969&lt;&gt;"",VLOOKUP($A1969,'[1]LISTE ARTICLES PA-PV'!$A$2:$AB$1397,27,FALSE),""),"")</f>
        <v/>
      </c>
      <c r="H1969" s="50" t="str">
        <f>IF($A1969&lt;&gt;"",VLOOKUP($A1969,'[1]LISTE ARTICLES PA-PV'!$A$2:$AB$1397,7,FALSE),"0")</f>
        <v>0</v>
      </c>
    </row>
    <row r="1970" spans="1:8" x14ac:dyDescent="0.3">
      <c r="A1970" s="70"/>
      <c r="B1970" s="50"/>
      <c r="C1970" s="15" t="str">
        <f>IFERROR(IF(A1970&lt;&gt;"",VLOOKUP($A1970,'[1]LISTE ARTICLES PA-PV'!$A$2:$AB$1397,4,FALSE),""),"")</f>
        <v/>
      </c>
      <c r="D1970" s="46" t="str">
        <f>IFERROR(IF($A1970&lt;&gt;"",VLOOKUP($A1970,'[1]LISTE ARTICLES PA-PV'!$A$2:$AB$1397,6,FALSE),"0"),"")</f>
        <v>0</v>
      </c>
      <c r="E1970" s="49"/>
      <c r="F1970" s="15" t="str">
        <f>IFERROR(IF($A1970&lt;&gt;"",VLOOKUP($A1970,'[1]LISTE ARTICLES PA-PV'!$A$2:$AB$1397,28,FALSE),""),"")</f>
        <v/>
      </c>
      <c r="G1970" s="15" t="str">
        <f>IFERROR(IF($A1970&lt;&gt;"",VLOOKUP($A1970,'[1]LISTE ARTICLES PA-PV'!$A$2:$AB$1397,27,FALSE),""),"")</f>
        <v/>
      </c>
      <c r="H1970" s="50" t="str">
        <f>IF($A1970&lt;&gt;"",VLOOKUP($A1970,'[1]LISTE ARTICLES PA-PV'!$A$2:$AB$1397,7,FALSE),"0")</f>
        <v>0</v>
      </c>
    </row>
    <row r="1971" spans="1:8" x14ac:dyDescent="0.3">
      <c r="A1971" s="70"/>
      <c r="B1971" s="50"/>
      <c r="C1971" s="15" t="str">
        <f>IFERROR(IF(A1971&lt;&gt;"",VLOOKUP($A1971,'[1]LISTE ARTICLES PA-PV'!$A$2:$AB$1397,4,FALSE),""),"")</f>
        <v/>
      </c>
      <c r="D1971" s="46" t="str">
        <f>IFERROR(IF($A1971&lt;&gt;"",VLOOKUP($A1971,'[1]LISTE ARTICLES PA-PV'!$A$2:$AB$1397,6,FALSE),"0"),"")</f>
        <v>0</v>
      </c>
      <c r="E1971" s="49"/>
      <c r="F1971" s="15" t="str">
        <f>IFERROR(IF($A1971&lt;&gt;"",VLOOKUP($A1971,'[1]LISTE ARTICLES PA-PV'!$A$2:$AB$1397,28,FALSE),""),"")</f>
        <v/>
      </c>
      <c r="G1971" s="15" t="str">
        <f>IFERROR(IF($A1971&lt;&gt;"",VLOOKUP($A1971,'[1]LISTE ARTICLES PA-PV'!$A$2:$AB$1397,27,FALSE),""),"")</f>
        <v/>
      </c>
      <c r="H1971" s="50" t="str">
        <f>IF($A1971&lt;&gt;"",VLOOKUP($A1971,'[1]LISTE ARTICLES PA-PV'!$A$2:$AB$1397,7,FALSE),"0")</f>
        <v>0</v>
      </c>
    </row>
    <row r="1972" spans="1:8" x14ac:dyDescent="0.3">
      <c r="A1972" s="70"/>
      <c r="B1972" s="50"/>
      <c r="C1972" s="15" t="str">
        <f>IFERROR(IF(A1972&lt;&gt;"",VLOOKUP($A1972,'[1]LISTE ARTICLES PA-PV'!$A$2:$AB$1397,4,FALSE),""),"")</f>
        <v/>
      </c>
      <c r="D1972" s="46" t="str">
        <f>IFERROR(IF($A1972&lt;&gt;"",VLOOKUP($A1972,'[1]LISTE ARTICLES PA-PV'!$A$2:$AB$1397,6,FALSE),"0"),"")</f>
        <v>0</v>
      </c>
      <c r="E1972" s="49"/>
      <c r="F1972" s="15" t="str">
        <f>IFERROR(IF($A1972&lt;&gt;"",VLOOKUP($A1972,'[1]LISTE ARTICLES PA-PV'!$A$2:$AB$1397,28,FALSE),""),"")</f>
        <v/>
      </c>
      <c r="G1972" s="15" t="str">
        <f>IFERROR(IF($A1972&lt;&gt;"",VLOOKUP($A1972,'[1]LISTE ARTICLES PA-PV'!$A$2:$AB$1397,27,FALSE),""),"")</f>
        <v/>
      </c>
      <c r="H1972" s="50" t="str">
        <f>IF($A1972&lt;&gt;"",VLOOKUP($A1972,'[1]LISTE ARTICLES PA-PV'!$A$2:$AB$1397,7,FALSE),"0")</f>
        <v>0</v>
      </c>
    </row>
    <row r="1973" spans="1:8" x14ac:dyDescent="0.3">
      <c r="A1973" s="70"/>
      <c r="B1973" s="50"/>
      <c r="C1973" s="15" t="str">
        <f>IFERROR(IF(A1973&lt;&gt;"",VLOOKUP($A1973,'[1]LISTE ARTICLES PA-PV'!$A$2:$AB$1397,4,FALSE),""),"")</f>
        <v/>
      </c>
      <c r="D1973" s="46" t="str">
        <f>IFERROR(IF($A1973&lt;&gt;"",VLOOKUP($A1973,'[1]LISTE ARTICLES PA-PV'!$A$2:$AB$1397,6,FALSE),"0"),"")</f>
        <v>0</v>
      </c>
      <c r="E1973" s="49"/>
      <c r="F1973" s="15" t="str">
        <f>IFERROR(IF($A1973&lt;&gt;"",VLOOKUP($A1973,'[1]LISTE ARTICLES PA-PV'!$A$2:$AB$1397,28,FALSE),""),"")</f>
        <v/>
      </c>
      <c r="G1973" s="15" t="str">
        <f>IFERROR(IF($A1973&lt;&gt;"",VLOOKUP($A1973,'[1]LISTE ARTICLES PA-PV'!$A$2:$AB$1397,27,FALSE),""),"")</f>
        <v/>
      </c>
      <c r="H1973" s="50" t="str">
        <f>IF($A1973&lt;&gt;"",VLOOKUP($A1973,'[1]LISTE ARTICLES PA-PV'!$A$2:$AB$1397,7,FALSE),"0")</f>
        <v>0</v>
      </c>
    </row>
    <row r="1974" spans="1:8" x14ac:dyDescent="0.3">
      <c r="A1974" s="70"/>
      <c r="B1974" s="50"/>
      <c r="C1974" s="15" t="str">
        <f>IFERROR(IF(A1974&lt;&gt;"",VLOOKUP($A1974,'[1]LISTE ARTICLES PA-PV'!$A$2:$AB$1397,4,FALSE),""),"")</f>
        <v/>
      </c>
      <c r="D1974" s="46" t="str">
        <f>IFERROR(IF($A1974&lt;&gt;"",VLOOKUP($A1974,'[1]LISTE ARTICLES PA-PV'!$A$2:$AB$1397,6,FALSE),"0"),"")</f>
        <v>0</v>
      </c>
      <c r="E1974" s="49"/>
      <c r="F1974" s="15" t="str">
        <f>IFERROR(IF($A1974&lt;&gt;"",VLOOKUP($A1974,'[1]LISTE ARTICLES PA-PV'!$A$2:$AB$1397,28,FALSE),""),"")</f>
        <v/>
      </c>
      <c r="G1974" s="15" t="str">
        <f>IFERROR(IF($A1974&lt;&gt;"",VLOOKUP($A1974,'[1]LISTE ARTICLES PA-PV'!$A$2:$AB$1397,27,FALSE),""),"")</f>
        <v/>
      </c>
      <c r="H1974" s="50" t="str">
        <f>IF($A1974&lt;&gt;"",VLOOKUP($A1974,'[1]LISTE ARTICLES PA-PV'!$A$2:$AB$1397,7,FALSE),"0")</f>
        <v>0</v>
      </c>
    </row>
    <row r="1975" spans="1:8" x14ac:dyDescent="0.3">
      <c r="A1975" s="70"/>
      <c r="B1975" s="50"/>
      <c r="C1975" s="15" t="str">
        <f>IFERROR(IF(A1975&lt;&gt;"",VLOOKUP($A1975,'[1]LISTE ARTICLES PA-PV'!$A$2:$AB$1397,4,FALSE),""),"")</f>
        <v/>
      </c>
      <c r="D1975" s="46" t="str">
        <f>IFERROR(IF($A1975&lt;&gt;"",VLOOKUP($A1975,'[1]LISTE ARTICLES PA-PV'!$A$2:$AB$1397,6,FALSE),"0"),"")</f>
        <v>0</v>
      </c>
      <c r="E1975" s="49"/>
      <c r="F1975" s="15" t="str">
        <f>IFERROR(IF($A1975&lt;&gt;"",VLOOKUP($A1975,'[1]LISTE ARTICLES PA-PV'!$A$2:$AB$1397,28,FALSE),""),"")</f>
        <v/>
      </c>
      <c r="G1975" s="15" t="str">
        <f>IFERROR(IF($A1975&lt;&gt;"",VLOOKUP($A1975,'[1]LISTE ARTICLES PA-PV'!$A$2:$AB$1397,27,FALSE),""),"")</f>
        <v/>
      </c>
      <c r="H1975" s="50" t="str">
        <f>IF($A1975&lt;&gt;"",VLOOKUP($A1975,'[1]LISTE ARTICLES PA-PV'!$A$2:$AB$1397,7,FALSE),"0")</f>
        <v>0</v>
      </c>
    </row>
    <row r="1976" spans="1:8" x14ac:dyDescent="0.3">
      <c r="A1976" s="70"/>
      <c r="B1976" s="50"/>
      <c r="C1976" s="15" t="str">
        <f>IFERROR(IF(A1976&lt;&gt;"",VLOOKUP($A1976,'[1]LISTE ARTICLES PA-PV'!$A$2:$AB$1397,4,FALSE),""),"")</f>
        <v/>
      </c>
      <c r="D1976" s="46" t="str">
        <f>IFERROR(IF($A1976&lt;&gt;"",VLOOKUP($A1976,'[1]LISTE ARTICLES PA-PV'!$A$2:$AB$1397,6,FALSE),"0"),"")</f>
        <v>0</v>
      </c>
      <c r="E1976" s="49"/>
      <c r="F1976" s="15" t="str">
        <f>IFERROR(IF($A1976&lt;&gt;"",VLOOKUP($A1976,'[1]LISTE ARTICLES PA-PV'!$A$2:$AB$1397,28,FALSE),""),"")</f>
        <v/>
      </c>
      <c r="G1976" s="15" t="str">
        <f>IFERROR(IF($A1976&lt;&gt;"",VLOOKUP($A1976,'[1]LISTE ARTICLES PA-PV'!$A$2:$AB$1397,27,FALSE),""),"")</f>
        <v/>
      </c>
      <c r="H1976" s="50" t="str">
        <f>IF($A1976&lt;&gt;"",VLOOKUP($A1976,'[1]LISTE ARTICLES PA-PV'!$A$2:$AB$1397,7,FALSE),"0")</f>
        <v>0</v>
      </c>
    </row>
    <row r="1977" spans="1:8" x14ac:dyDescent="0.3">
      <c r="A1977" s="70"/>
      <c r="B1977" s="50"/>
      <c r="C1977" s="15" t="str">
        <f>IFERROR(IF(A1977&lt;&gt;"",VLOOKUP($A1977,'[1]LISTE ARTICLES PA-PV'!$A$2:$AB$1397,4,FALSE),""),"")</f>
        <v/>
      </c>
      <c r="D1977" s="46" t="str">
        <f>IFERROR(IF($A1977&lt;&gt;"",VLOOKUP($A1977,'[1]LISTE ARTICLES PA-PV'!$A$2:$AB$1397,6,FALSE),"0"),"")</f>
        <v>0</v>
      </c>
      <c r="E1977" s="49"/>
      <c r="F1977" s="15" t="str">
        <f>IFERROR(IF($A1977&lt;&gt;"",VLOOKUP($A1977,'[1]LISTE ARTICLES PA-PV'!$A$2:$AB$1397,28,FALSE),""),"")</f>
        <v/>
      </c>
      <c r="G1977" s="15" t="str">
        <f>IFERROR(IF($A1977&lt;&gt;"",VLOOKUP($A1977,'[1]LISTE ARTICLES PA-PV'!$A$2:$AB$1397,27,FALSE),""),"")</f>
        <v/>
      </c>
      <c r="H1977" s="50" t="str">
        <f>IF($A1977&lt;&gt;"",VLOOKUP($A1977,'[1]LISTE ARTICLES PA-PV'!$A$2:$AB$1397,7,FALSE),"0")</f>
        <v>0</v>
      </c>
    </row>
    <row r="1978" spans="1:8" x14ac:dyDescent="0.3">
      <c r="A1978" s="70"/>
      <c r="B1978" s="50"/>
      <c r="C1978" s="15" t="str">
        <f>IFERROR(IF(A1978&lt;&gt;"",VLOOKUP($A1978,'[1]LISTE ARTICLES PA-PV'!$A$2:$AB$1397,4,FALSE),""),"")</f>
        <v/>
      </c>
      <c r="D1978" s="46" t="str">
        <f>IFERROR(IF($A1978&lt;&gt;"",VLOOKUP($A1978,'[1]LISTE ARTICLES PA-PV'!$A$2:$AB$1397,6,FALSE),"0"),"")</f>
        <v>0</v>
      </c>
      <c r="E1978" s="49"/>
      <c r="F1978" s="15" t="str">
        <f>IFERROR(IF($A1978&lt;&gt;"",VLOOKUP($A1978,'[1]LISTE ARTICLES PA-PV'!$A$2:$AB$1397,28,FALSE),""),"")</f>
        <v/>
      </c>
      <c r="G1978" s="15" t="str">
        <f>IFERROR(IF($A1978&lt;&gt;"",VLOOKUP($A1978,'[1]LISTE ARTICLES PA-PV'!$A$2:$AB$1397,27,FALSE),""),"")</f>
        <v/>
      </c>
      <c r="H1978" s="50" t="str">
        <f>IF($A1978&lt;&gt;"",VLOOKUP($A1978,'[1]LISTE ARTICLES PA-PV'!$A$2:$AB$1397,7,FALSE),"0")</f>
        <v>0</v>
      </c>
    </row>
    <row r="1979" spans="1:8" x14ac:dyDescent="0.3">
      <c r="A1979" s="70"/>
      <c r="B1979" s="50"/>
      <c r="C1979" s="15" t="str">
        <f>IFERROR(IF(A1979&lt;&gt;"",VLOOKUP($A1979,'[1]LISTE ARTICLES PA-PV'!$A$2:$AB$1397,4,FALSE),""),"")</f>
        <v/>
      </c>
      <c r="D1979" s="46" t="str">
        <f>IFERROR(IF($A1979&lt;&gt;"",VLOOKUP($A1979,'[1]LISTE ARTICLES PA-PV'!$A$2:$AB$1397,6,FALSE),"0"),"")</f>
        <v>0</v>
      </c>
      <c r="E1979" s="49"/>
      <c r="F1979" s="15" t="str">
        <f>IFERROR(IF($A1979&lt;&gt;"",VLOOKUP($A1979,'[1]LISTE ARTICLES PA-PV'!$A$2:$AB$1397,28,FALSE),""),"")</f>
        <v/>
      </c>
      <c r="G1979" s="15" t="str">
        <f>IFERROR(IF($A1979&lt;&gt;"",VLOOKUP($A1979,'[1]LISTE ARTICLES PA-PV'!$A$2:$AB$1397,27,FALSE),""),"")</f>
        <v/>
      </c>
      <c r="H1979" s="50" t="str">
        <f>IF($A1979&lt;&gt;"",VLOOKUP($A1979,'[1]LISTE ARTICLES PA-PV'!$A$2:$AB$1397,7,FALSE),"0")</f>
        <v>0</v>
      </c>
    </row>
    <row r="1980" spans="1:8" x14ac:dyDescent="0.3">
      <c r="A1980" s="70"/>
      <c r="B1980" s="50"/>
      <c r="C1980" s="15" t="str">
        <f>IFERROR(IF(A1980&lt;&gt;"",VLOOKUP($A1980,'[1]LISTE ARTICLES PA-PV'!$A$2:$AB$1397,4,FALSE),""),"")</f>
        <v/>
      </c>
      <c r="D1980" s="46" t="str">
        <f>IFERROR(IF($A1980&lt;&gt;"",VLOOKUP($A1980,'[1]LISTE ARTICLES PA-PV'!$A$2:$AB$1397,6,FALSE),"0"),"")</f>
        <v>0</v>
      </c>
      <c r="E1980" s="49"/>
      <c r="F1980" s="15" t="str">
        <f>IFERROR(IF($A1980&lt;&gt;"",VLOOKUP($A1980,'[1]LISTE ARTICLES PA-PV'!$A$2:$AB$1397,28,FALSE),""),"")</f>
        <v/>
      </c>
      <c r="G1980" s="15" t="str">
        <f>IFERROR(IF($A1980&lt;&gt;"",VLOOKUP($A1980,'[1]LISTE ARTICLES PA-PV'!$A$2:$AB$1397,27,FALSE),""),"")</f>
        <v/>
      </c>
      <c r="H1980" s="50" t="str">
        <f>IF($A1980&lt;&gt;"",VLOOKUP($A1980,'[1]LISTE ARTICLES PA-PV'!$A$2:$AB$1397,7,FALSE),"0")</f>
        <v>0</v>
      </c>
    </row>
    <row r="1981" spans="1:8" x14ac:dyDescent="0.3">
      <c r="D1981" s="14"/>
    </row>
    <row r="1982" spans="1:8" x14ac:dyDescent="0.3">
      <c r="D1982" s="14"/>
    </row>
    <row r="1983" spans="1:8" x14ac:dyDescent="0.3">
      <c r="D1983" s="14"/>
    </row>
    <row r="1984" spans="1:8" x14ac:dyDescent="0.3">
      <c r="D1984" s="14"/>
    </row>
    <row r="1985" spans="1:8" s="60" customFormat="1" x14ac:dyDescent="0.3">
      <c r="A1985" s="71"/>
      <c r="B1985" s="76"/>
      <c r="C1985"/>
      <c r="D1985" s="14"/>
      <c r="F1985"/>
      <c r="G1985"/>
      <c r="H1985" s="76"/>
    </row>
    <row r="1986" spans="1:8" s="60" customFormat="1" x14ac:dyDescent="0.3">
      <c r="A1986" s="71"/>
      <c r="B1986" s="76"/>
      <c r="C1986"/>
      <c r="D1986" s="14"/>
      <c r="F1986"/>
      <c r="G1986"/>
      <c r="H1986" s="76"/>
    </row>
    <row r="1987" spans="1:8" s="60" customFormat="1" x14ac:dyDescent="0.3">
      <c r="A1987" s="71"/>
      <c r="B1987" s="76"/>
      <c r="C1987"/>
      <c r="D1987" s="14"/>
      <c r="F1987"/>
      <c r="G1987"/>
      <c r="H1987" s="76"/>
    </row>
    <row r="1988" spans="1:8" s="60" customFormat="1" x14ac:dyDescent="0.3">
      <c r="A1988" s="71"/>
      <c r="B1988" s="76"/>
      <c r="C1988"/>
      <c r="D1988" s="14"/>
      <c r="F1988"/>
      <c r="G1988"/>
      <c r="H1988" s="76"/>
    </row>
    <row r="1989" spans="1:8" s="60" customFormat="1" x14ac:dyDescent="0.3">
      <c r="A1989" s="71"/>
      <c r="B1989" s="76"/>
      <c r="C1989"/>
      <c r="D1989" s="14"/>
      <c r="F1989"/>
      <c r="G1989"/>
      <c r="H1989" s="76"/>
    </row>
    <row r="1990" spans="1:8" s="60" customFormat="1" x14ac:dyDescent="0.3">
      <c r="A1990" s="71"/>
      <c r="B1990" s="76"/>
      <c r="C1990"/>
      <c r="D1990" s="14"/>
      <c r="F1990"/>
      <c r="G1990"/>
      <c r="H1990" s="76"/>
    </row>
    <row r="1991" spans="1:8" s="60" customFormat="1" x14ac:dyDescent="0.3">
      <c r="A1991" s="71"/>
      <c r="B1991" s="76"/>
      <c r="C1991"/>
      <c r="D1991" s="14"/>
      <c r="F1991"/>
      <c r="G1991"/>
      <c r="H1991" s="76"/>
    </row>
    <row r="1992" spans="1:8" s="60" customFormat="1" x14ac:dyDescent="0.3">
      <c r="A1992" s="71"/>
      <c r="B1992" s="76"/>
      <c r="C1992"/>
      <c r="D1992" s="14"/>
      <c r="F1992"/>
      <c r="G1992"/>
      <c r="H1992" s="76"/>
    </row>
    <row r="1993" spans="1:8" s="60" customFormat="1" x14ac:dyDescent="0.3">
      <c r="A1993" s="71"/>
      <c r="B1993" s="76"/>
      <c r="C1993"/>
      <c r="D1993" s="14"/>
      <c r="F1993"/>
      <c r="G1993"/>
      <c r="H1993" s="76"/>
    </row>
    <row r="1994" spans="1:8" s="60" customFormat="1" x14ac:dyDescent="0.3">
      <c r="A1994" s="71"/>
      <c r="B1994" s="76"/>
      <c r="C1994"/>
      <c r="D1994" s="14"/>
      <c r="F1994"/>
      <c r="G1994"/>
      <c r="H1994" s="76"/>
    </row>
    <row r="1995" spans="1:8" s="60" customFormat="1" x14ac:dyDescent="0.3">
      <c r="A1995" s="71"/>
      <c r="B1995" s="76"/>
      <c r="C1995"/>
      <c r="D1995" s="14"/>
      <c r="F1995"/>
      <c r="G1995"/>
      <c r="H1995" s="76"/>
    </row>
    <row r="1996" spans="1:8" s="60" customFormat="1" x14ac:dyDescent="0.3">
      <c r="A1996" s="71"/>
      <c r="B1996" s="76"/>
      <c r="C1996"/>
      <c r="D1996" s="14"/>
      <c r="F1996"/>
      <c r="G1996"/>
      <c r="H1996" s="76"/>
    </row>
    <row r="1997" spans="1:8" s="60" customFormat="1" x14ac:dyDescent="0.3">
      <c r="A1997" s="71"/>
      <c r="B1997" s="76"/>
      <c r="C1997"/>
      <c r="D1997" s="14"/>
      <c r="F1997"/>
      <c r="G1997"/>
      <c r="H1997" s="76"/>
    </row>
    <row r="1998" spans="1:8" s="60" customFormat="1" x14ac:dyDescent="0.3">
      <c r="A1998" s="71"/>
      <c r="B1998" s="76"/>
      <c r="C1998"/>
      <c r="D1998" s="14"/>
      <c r="F1998"/>
      <c r="G1998"/>
      <c r="H1998" s="76"/>
    </row>
    <row r="1999" spans="1:8" s="60" customFormat="1" x14ac:dyDescent="0.3">
      <c r="A1999" s="71"/>
      <c r="B1999" s="76"/>
      <c r="C1999"/>
      <c r="D1999" s="14"/>
      <c r="F1999"/>
      <c r="G1999"/>
      <c r="H1999" s="76"/>
    </row>
    <row r="2000" spans="1:8" s="60" customFormat="1" x14ac:dyDescent="0.3">
      <c r="A2000" s="71"/>
      <c r="B2000" s="76"/>
      <c r="C2000"/>
      <c r="D2000" s="14"/>
      <c r="F2000"/>
      <c r="G2000"/>
      <c r="H2000" s="76"/>
    </row>
    <row r="2001" spans="1:8" s="60" customFormat="1" x14ac:dyDescent="0.3">
      <c r="A2001" s="71"/>
      <c r="B2001" s="76"/>
      <c r="C2001"/>
      <c r="D2001" s="14"/>
      <c r="F2001"/>
      <c r="G2001"/>
      <c r="H2001" s="76"/>
    </row>
    <row r="2002" spans="1:8" s="60" customFormat="1" x14ac:dyDescent="0.3">
      <c r="A2002" s="71"/>
      <c r="B2002" s="76"/>
      <c r="C2002"/>
      <c r="D2002" s="14"/>
      <c r="F2002"/>
      <c r="G2002"/>
      <c r="H2002" s="76"/>
    </row>
    <row r="2003" spans="1:8" s="60" customFormat="1" x14ac:dyDescent="0.3">
      <c r="A2003" s="71"/>
      <c r="B2003" s="76"/>
      <c r="C2003"/>
      <c r="D2003" s="14"/>
      <c r="F2003"/>
      <c r="G2003"/>
      <c r="H2003" s="76"/>
    </row>
    <row r="2004" spans="1:8" s="60" customFormat="1" x14ac:dyDescent="0.3">
      <c r="A2004" s="71"/>
      <c r="B2004" s="76"/>
      <c r="C2004"/>
      <c r="D2004" s="14"/>
      <c r="F2004"/>
      <c r="G2004"/>
      <c r="H2004" s="76"/>
    </row>
    <row r="2005" spans="1:8" s="60" customFormat="1" x14ac:dyDescent="0.3">
      <c r="A2005" s="71"/>
      <c r="B2005" s="76"/>
      <c r="C2005"/>
      <c r="D2005" s="14"/>
      <c r="F2005"/>
      <c r="G2005"/>
      <c r="H2005" s="76"/>
    </row>
    <row r="2006" spans="1:8" s="60" customFormat="1" x14ac:dyDescent="0.3">
      <c r="A2006" s="71"/>
      <c r="B2006" s="76"/>
      <c r="C2006"/>
      <c r="D2006" s="14"/>
      <c r="F2006"/>
      <c r="G2006"/>
      <c r="H2006" s="76"/>
    </row>
    <row r="2007" spans="1:8" s="60" customFormat="1" x14ac:dyDescent="0.3">
      <c r="A2007" s="71"/>
      <c r="B2007" s="76"/>
      <c r="C2007"/>
      <c r="D2007" s="14"/>
      <c r="F2007"/>
      <c r="G2007"/>
      <c r="H2007" s="76"/>
    </row>
    <row r="2008" spans="1:8" s="60" customFormat="1" x14ac:dyDescent="0.3">
      <c r="A2008" s="71"/>
      <c r="B2008" s="76"/>
      <c r="C2008"/>
      <c r="D2008" s="14"/>
      <c r="F2008"/>
      <c r="G2008"/>
      <c r="H2008" s="76"/>
    </row>
    <row r="2009" spans="1:8" s="60" customFormat="1" x14ac:dyDescent="0.3">
      <c r="A2009" s="71"/>
      <c r="B2009" s="76"/>
      <c r="C2009"/>
      <c r="D2009" s="14"/>
      <c r="F2009"/>
      <c r="G2009"/>
      <c r="H2009" s="76"/>
    </row>
    <row r="2010" spans="1:8" s="60" customFormat="1" x14ac:dyDescent="0.3">
      <c r="A2010" s="71"/>
      <c r="B2010" s="76"/>
      <c r="C2010"/>
      <c r="D2010" s="14"/>
      <c r="F2010"/>
      <c r="G2010"/>
      <c r="H2010" s="76"/>
    </row>
    <row r="2011" spans="1:8" s="60" customFormat="1" x14ac:dyDescent="0.3">
      <c r="A2011" s="71"/>
      <c r="B2011" s="76"/>
      <c r="C2011"/>
      <c r="D2011" s="14"/>
      <c r="F2011"/>
      <c r="G2011"/>
      <c r="H2011" s="76"/>
    </row>
    <row r="2012" spans="1:8" s="60" customFormat="1" x14ac:dyDescent="0.3">
      <c r="A2012" s="71"/>
      <c r="B2012" s="76"/>
      <c r="C2012"/>
      <c r="D2012" s="14"/>
      <c r="F2012"/>
      <c r="G2012"/>
      <c r="H2012" s="76"/>
    </row>
    <row r="2013" spans="1:8" s="60" customFormat="1" x14ac:dyDescent="0.3">
      <c r="A2013" s="71"/>
      <c r="B2013" s="76"/>
      <c r="C2013"/>
      <c r="D2013" s="14"/>
      <c r="F2013"/>
      <c r="G2013"/>
      <c r="H2013" s="76"/>
    </row>
    <row r="2014" spans="1:8" s="60" customFormat="1" x14ac:dyDescent="0.3">
      <c r="A2014" s="71"/>
      <c r="B2014" s="76"/>
      <c r="C2014"/>
      <c r="D2014" s="14"/>
      <c r="F2014"/>
      <c r="G2014"/>
      <c r="H2014" s="76"/>
    </row>
    <row r="2015" spans="1:8" s="60" customFormat="1" x14ac:dyDescent="0.3">
      <c r="A2015" s="71"/>
      <c r="B2015" s="76"/>
      <c r="C2015"/>
      <c r="D2015" s="14"/>
      <c r="F2015"/>
      <c r="G2015"/>
      <c r="H2015" s="76"/>
    </row>
    <row r="2016" spans="1:8" s="60" customFormat="1" x14ac:dyDescent="0.3">
      <c r="A2016" s="71"/>
      <c r="B2016" s="76"/>
      <c r="C2016"/>
      <c r="D2016" s="14"/>
      <c r="F2016"/>
      <c r="G2016"/>
      <c r="H2016" s="76"/>
    </row>
    <row r="2017" spans="1:8" s="60" customFormat="1" x14ac:dyDescent="0.3">
      <c r="A2017" s="71"/>
      <c r="B2017" s="76"/>
      <c r="C2017"/>
      <c r="D2017" s="14"/>
      <c r="F2017"/>
      <c r="G2017"/>
      <c r="H2017" s="76"/>
    </row>
    <row r="2018" spans="1:8" s="60" customFormat="1" x14ac:dyDescent="0.3">
      <c r="A2018" s="71"/>
      <c r="B2018" s="76"/>
      <c r="C2018"/>
      <c r="D2018" s="14"/>
      <c r="F2018"/>
      <c r="G2018"/>
      <c r="H2018" s="76"/>
    </row>
    <row r="2019" spans="1:8" s="60" customFormat="1" x14ac:dyDescent="0.3">
      <c r="A2019" s="71"/>
      <c r="B2019" s="76"/>
      <c r="C2019"/>
      <c r="D2019" s="14"/>
      <c r="F2019"/>
      <c r="G2019"/>
      <c r="H2019" s="76"/>
    </row>
    <row r="2020" spans="1:8" s="60" customFormat="1" x14ac:dyDescent="0.3">
      <c r="A2020" s="71"/>
      <c r="B2020" s="76"/>
      <c r="C2020"/>
      <c r="D2020" s="14"/>
      <c r="F2020"/>
      <c r="G2020"/>
      <c r="H2020" s="76"/>
    </row>
    <row r="2021" spans="1:8" s="60" customFormat="1" x14ac:dyDescent="0.3">
      <c r="A2021" s="71"/>
      <c r="B2021" s="76"/>
      <c r="C2021"/>
      <c r="D2021" s="14"/>
      <c r="F2021"/>
      <c r="G2021"/>
      <c r="H2021" s="76"/>
    </row>
    <row r="2022" spans="1:8" s="60" customFormat="1" x14ac:dyDescent="0.3">
      <c r="A2022" s="71"/>
      <c r="B2022" s="76"/>
      <c r="C2022"/>
      <c r="D2022" s="14"/>
      <c r="F2022"/>
      <c r="G2022"/>
      <c r="H2022" s="76"/>
    </row>
    <row r="2023" spans="1:8" s="60" customFormat="1" x14ac:dyDescent="0.3">
      <c r="A2023" s="71"/>
      <c r="B2023" s="76"/>
      <c r="C2023"/>
      <c r="D2023" s="14"/>
      <c r="F2023"/>
      <c r="G2023"/>
      <c r="H2023" s="76"/>
    </row>
    <row r="2024" spans="1:8" s="60" customFormat="1" x14ac:dyDescent="0.3">
      <c r="A2024" s="71"/>
      <c r="B2024" s="76"/>
      <c r="C2024"/>
      <c r="D2024" s="14"/>
      <c r="F2024"/>
      <c r="G2024"/>
      <c r="H2024" s="76"/>
    </row>
    <row r="2025" spans="1:8" s="60" customFormat="1" x14ac:dyDescent="0.3">
      <c r="A2025" s="71"/>
      <c r="B2025" s="76"/>
      <c r="C2025"/>
      <c r="D2025" s="14"/>
      <c r="F2025"/>
      <c r="G2025"/>
      <c r="H2025" s="76"/>
    </row>
    <row r="2026" spans="1:8" s="60" customFormat="1" x14ac:dyDescent="0.3">
      <c r="A2026" s="71"/>
      <c r="B2026" s="76"/>
      <c r="C2026"/>
      <c r="D2026" s="14"/>
      <c r="F2026"/>
      <c r="G2026"/>
      <c r="H2026" s="76"/>
    </row>
    <row r="2027" spans="1:8" s="60" customFormat="1" x14ac:dyDescent="0.3">
      <c r="A2027" s="71"/>
      <c r="B2027" s="76"/>
      <c r="C2027"/>
      <c r="D2027" s="14"/>
      <c r="F2027"/>
      <c r="G2027"/>
      <c r="H2027" s="76"/>
    </row>
    <row r="2028" spans="1:8" s="60" customFormat="1" x14ac:dyDescent="0.3">
      <c r="A2028" s="71"/>
      <c r="B2028" s="76"/>
      <c r="C2028"/>
      <c r="D2028" s="14"/>
      <c r="F2028"/>
      <c r="G2028"/>
      <c r="H2028" s="76"/>
    </row>
    <row r="2029" spans="1:8" s="60" customFormat="1" x14ac:dyDescent="0.3">
      <c r="A2029" s="71"/>
      <c r="B2029" s="76"/>
      <c r="C2029"/>
      <c r="D2029" s="14"/>
      <c r="F2029"/>
      <c r="G2029"/>
      <c r="H2029" s="76"/>
    </row>
    <row r="2030" spans="1:8" s="60" customFormat="1" x14ac:dyDescent="0.3">
      <c r="A2030" s="71"/>
      <c r="B2030" s="76"/>
      <c r="C2030"/>
      <c r="D2030" s="14"/>
      <c r="F2030"/>
      <c r="G2030"/>
      <c r="H2030" s="76"/>
    </row>
    <row r="2031" spans="1:8" s="60" customFormat="1" x14ac:dyDescent="0.3">
      <c r="A2031" s="71"/>
      <c r="B2031" s="76"/>
      <c r="C2031"/>
      <c r="D2031" s="14"/>
      <c r="F2031"/>
      <c r="G2031"/>
      <c r="H2031" s="76"/>
    </row>
    <row r="2032" spans="1:8" s="60" customFormat="1" x14ac:dyDescent="0.3">
      <c r="A2032" s="71"/>
      <c r="B2032" s="76"/>
      <c r="C2032"/>
      <c r="D2032" s="14"/>
      <c r="F2032"/>
      <c r="G2032"/>
      <c r="H2032" s="76"/>
    </row>
    <row r="2033" spans="1:8" s="60" customFormat="1" x14ac:dyDescent="0.3">
      <c r="A2033" s="71"/>
      <c r="B2033" s="76"/>
      <c r="C2033"/>
      <c r="D2033" s="14"/>
      <c r="F2033"/>
      <c r="G2033"/>
      <c r="H2033" s="76"/>
    </row>
    <row r="2034" spans="1:8" s="60" customFormat="1" x14ac:dyDescent="0.3">
      <c r="A2034" s="71"/>
      <c r="B2034" s="76"/>
      <c r="C2034"/>
      <c r="D2034" s="14"/>
      <c r="F2034"/>
      <c r="G2034"/>
      <c r="H2034" s="76"/>
    </row>
    <row r="2035" spans="1:8" s="60" customFormat="1" x14ac:dyDescent="0.3">
      <c r="A2035" s="71"/>
      <c r="B2035" s="76"/>
      <c r="C2035"/>
      <c r="D2035" s="14"/>
      <c r="F2035"/>
      <c r="G2035"/>
      <c r="H2035" s="76"/>
    </row>
    <row r="2036" spans="1:8" s="60" customFormat="1" x14ac:dyDescent="0.3">
      <c r="A2036" s="71"/>
      <c r="B2036" s="76"/>
      <c r="C2036"/>
      <c r="D2036" s="14"/>
      <c r="F2036"/>
      <c r="G2036"/>
      <c r="H2036" s="76"/>
    </row>
    <row r="2037" spans="1:8" s="60" customFormat="1" x14ac:dyDescent="0.3">
      <c r="A2037" s="71"/>
      <c r="B2037" s="76"/>
      <c r="C2037"/>
      <c r="D2037" s="14"/>
      <c r="F2037"/>
      <c r="G2037"/>
      <c r="H2037" s="76"/>
    </row>
    <row r="2038" spans="1:8" s="60" customFormat="1" x14ac:dyDescent="0.3">
      <c r="A2038" s="71"/>
      <c r="B2038" s="76"/>
      <c r="C2038"/>
      <c r="D2038" s="14"/>
      <c r="F2038"/>
      <c r="G2038"/>
      <c r="H2038" s="76"/>
    </row>
    <row r="2039" spans="1:8" s="60" customFormat="1" x14ac:dyDescent="0.3">
      <c r="A2039" s="71"/>
      <c r="B2039" s="76"/>
      <c r="C2039"/>
      <c r="D2039" s="14"/>
      <c r="F2039"/>
      <c r="G2039"/>
      <c r="H2039" s="76"/>
    </row>
    <row r="2040" spans="1:8" s="60" customFormat="1" x14ac:dyDescent="0.3">
      <c r="A2040" s="71"/>
      <c r="B2040" s="76"/>
      <c r="C2040"/>
      <c r="D2040" s="14"/>
      <c r="F2040"/>
      <c r="G2040"/>
      <c r="H2040" s="76"/>
    </row>
    <row r="2041" spans="1:8" s="60" customFormat="1" x14ac:dyDescent="0.3">
      <c r="A2041" s="71"/>
      <c r="B2041" s="76"/>
      <c r="C2041"/>
      <c r="D2041" s="14"/>
      <c r="F2041"/>
      <c r="G2041"/>
      <c r="H2041" s="76"/>
    </row>
    <row r="2042" spans="1:8" s="60" customFormat="1" x14ac:dyDescent="0.3">
      <c r="A2042" s="71"/>
      <c r="B2042" s="76"/>
      <c r="C2042"/>
      <c r="D2042" s="14"/>
      <c r="F2042"/>
      <c r="G2042"/>
      <c r="H2042" s="76"/>
    </row>
    <row r="2043" spans="1:8" s="60" customFormat="1" x14ac:dyDescent="0.3">
      <c r="A2043" s="71"/>
      <c r="B2043" s="76"/>
      <c r="C2043"/>
      <c r="D2043" s="14"/>
      <c r="F2043"/>
      <c r="G2043"/>
      <c r="H2043" s="76"/>
    </row>
    <row r="2044" spans="1:8" s="60" customFormat="1" x14ac:dyDescent="0.3">
      <c r="A2044" s="71"/>
      <c r="B2044" s="76"/>
      <c r="C2044"/>
      <c r="D2044" s="14"/>
      <c r="F2044"/>
      <c r="G2044"/>
      <c r="H2044" s="76"/>
    </row>
    <row r="2045" spans="1:8" s="60" customFormat="1" x14ac:dyDescent="0.3">
      <c r="A2045" s="71"/>
      <c r="B2045" s="76"/>
      <c r="C2045"/>
      <c r="D2045" s="14"/>
      <c r="F2045"/>
      <c r="G2045"/>
      <c r="H2045" s="76"/>
    </row>
    <row r="2046" spans="1:8" s="60" customFormat="1" x14ac:dyDescent="0.3">
      <c r="A2046" s="71"/>
      <c r="B2046" s="76"/>
      <c r="C2046"/>
      <c r="D2046" s="14"/>
      <c r="F2046"/>
      <c r="G2046"/>
      <c r="H2046" s="76"/>
    </row>
    <row r="2047" spans="1:8" s="60" customFormat="1" x14ac:dyDescent="0.3">
      <c r="A2047" s="71"/>
      <c r="B2047" s="76"/>
      <c r="C2047"/>
      <c r="D2047" s="14"/>
      <c r="F2047"/>
      <c r="G2047"/>
      <c r="H2047" s="76"/>
    </row>
    <row r="2048" spans="1:8" s="60" customFormat="1" x14ac:dyDescent="0.3">
      <c r="A2048" s="71"/>
      <c r="B2048" s="76"/>
      <c r="C2048"/>
      <c r="D2048" s="14"/>
      <c r="F2048"/>
      <c r="G2048"/>
      <c r="H2048" s="76"/>
    </row>
    <row r="2049" spans="1:8" s="60" customFormat="1" x14ac:dyDescent="0.3">
      <c r="A2049" s="71"/>
      <c r="B2049" s="76"/>
      <c r="C2049"/>
      <c r="D2049" s="14"/>
      <c r="F2049"/>
      <c r="G2049"/>
      <c r="H2049" s="76"/>
    </row>
    <row r="2050" spans="1:8" s="60" customFormat="1" x14ac:dyDescent="0.3">
      <c r="A2050" s="71"/>
      <c r="B2050" s="76"/>
      <c r="C2050"/>
      <c r="D2050" s="14"/>
      <c r="F2050"/>
      <c r="G2050"/>
      <c r="H2050" s="76"/>
    </row>
    <row r="2051" spans="1:8" s="60" customFormat="1" x14ac:dyDescent="0.3">
      <c r="A2051" s="71"/>
      <c r="B2051" s="76"/>
      <c r="C2051"/>
      <c r="D2051" s="14"/>
      <c r="F2051"/>
      <c r="G2051"/>
      <c r="H2051" s="76"/>
    </row>
    <row r="2052" spans="1:8" s="60" customFormat="1" x14ac:dyDescent="0.3">
      <c r="A2052" s="71"/>
      <c r="B2052" s="76"/>
      <c r="C2052"/>
      <c r="D2052" s="14"/>
      <c r="F2052"/>
      <c r="G2052"/>
      <c r="H2052" s="76"/>
    </row>
    <row r="2053" spans="1:8" s="60" customFormat="1" x14ac:dyDescent="0.3">
      <c r="A2053" s="71"/>
      <c r="B2053" s="76"/>
      <c r="C2053"/>
      <c r="D2053" s="14"/>
      <c r="F2053"/>
      <c r="G2053"/>
      <c r="H2053" s="76"/>
    </row>
    <row r="2054" spans="1:8" s="60" customFormat="1" x14ac:dyDescent="0.3">
      <c r="A2054" s="71"/>
      <c r="B2054" s="76"/>
      <c r="C2054"/>
      <c r="D2054" s="14"/>
      <c r="F2054"/>
      <c r="G2054"/>
      <c r="H2054" s="76"/>
    </row>
    <row r="2055" spans="1:8" s="60" customFormat="1" x14ac:dyDescent="0.3">
      <c r="A2055" s="71"/>
      <c r="B2055" s="76"/>
      <c r="C2055"/>
      <c r="D2055" s="14"/>
      <c r="F2055"/>
      <c r="G2055"/>
      <c r="H2055" s="76"/>
    </row>
    <row r="2056" spans="1:8" s="60" customFormat="1" x14ac:dyDescent="0.3">
      <c r="A2056" s="71"/>
      <c r="B2056" s="76"/>
      <c r="C2056"/>
      <c r="D2056" s="14"/>
      <c r="F2056"/>
      <c r="G2056"/>
      <c r="H2056" s="76"/>
    </row>
    <row r="2057" spans="1:8" s="60" customFormat="1" x14ac:dyDescent="0.3">
      <c r="A2057" s="71"/>
      <c r="B2057" s="76"/>
      <c r="C2057"/>
      <c r="D2057" s="14"/>
      <c r="F2057"/>
      <c r="G2057"/>
      <c r="H2057" s="76"/>
    </row>
    <row r="2058" spans="1:8" s="60" customFormat="1" x14ac:dyDescent="0.3">
      <c r="A2058" s="71"/>
      <c r="B2058" s="76"/>
      <c r="C2058"/>
      <c r="D2058" s="14"/>
      <c r="F2058"/>
      <c r="G2058"/>
      <c r="H2058" s="76"/>
    </row>
    <row r="2059" spans="1:8" s="60" customFormat="1" x14ac:dyDescent="0.3">
      <c r="A2059" s="71"/>
      <c r="B2059" s="76"/>
      <c r="C2059"/>
      <c r="D2059" s="14"/>
      <c r="F2059"/>
      <c r="G2059"/>
      <c r="H2059" s="76"/>
    </row>
    <row r="2060" spans="1:8" s="60" customFormat="1" x14ac:dyDescent="0.3">
      <c r="A2060" s="71"/>
      <c r="B2060" s="76"/>
      <c r="C2060"/>
      <c r="D2060" s="14"/>
      <c r="F2060"/>
      <c r="G2060"/>
      <c r="H2060" s="76"/>
    </row>
    <row r="2061" spans="1:8" s="60" customFormat="1" x14ac:dyDescent="0.3">
      <c r="A2061" s="71"/>
      <c r="B2061" s="76"/>
      <c r="C2061"/>
      <c r="D2061" s="14"/>
      <c r="F2061"/>
      <c r="G2061"/>
      <c r="H2061" s="76"/>
    </row>
    <row r="2062" spans="1:8" s="60" customFormat="1" x14ac:dyDescent="0.3">
      <c r="A2062" s="71"/>
      <c r="B2062" s="76"/>
      <c r="C2062"/>
      <c r="D2062" s="14"/>
      <c r="F2062"/>
      <c r="G2062"/>
      <c r="H2062" s="76"/>
    </row>
    <row r="2063" spans="1:8" s="60" customFormat="1" x14ac:dyDescent="0.3">
      <c r="A2063" s="71"/>
      <c r="B2063" s="76"/>
      <c r="C2063"/>
      <c r="D2063" s="14"/>
      <c r="F2063"/>
      <c r="G2063"/>
      <c r="H2063" s="76"/>
    </row>
    <row r="2064" spans="1:8" s="60" customFormat="1" x14ac:dyDescent="0.3">
      <c r="A2064" s="71"/>
      <c r="B2064" s="76"/>
      <c r="C2064"/>
      <c r="D2064" s="14"/>
      <c r="F2064"/>
      <c r="G2064"/>
      <c r="H2064" s="76"/>
    </row>
    <row r="2065" spans="1:8" s="60" customFormat="1" x14ac:dyDescent="0.3">
      <c r="A2065" s="71"/>
      <c r="B2065" s="76"/>
      <c r="C2065"/>
      <c r="D2065" s="14"/>
      <c r="F2065"/>
      <c r="G2065"/>
      <c r="H2065" s="76"/>
    </row>
    <row r="2066" spans="1:8" s="60" customFormat="1" x14ac:dyDescent="0.3">
      <c r="A2066" s="71"/>
      <c r="B2066" s="76"/>
      <c r="C2066"/>
      <c r="D2066" s="14"/>
      <c r="F2066"/>
      <c r="G2066"/>
      <c r="H2066" s="76"/>
    </row>
    <row r="2067" spans="1:8" s="60" customFormat="1" x14ac:dyDescent="0.3">
      <c r="A2067" s="71"/>
      <c r="B2067" s="76"/>
      <c r="C2067"/>
      <c r="D2067" s="14"/>
      <c r="F2067"/>
      <c r="G2067"/>
      <c r="H2067" s="76"/>
    </row>
    <row r="2068" spans="1:8" s="60" customFormat="1" x14ac:dyDescent="0.3">
      <c r="A2068" s="71"/>
      <c r="B2068" s="76"/>
      <c r="C2068"/>
      <c r="D2068" s="14"/>
      <c r="F2068"/>
      <c r="G2068"/>
      <c r="H2068" s="76"/>
    </row>
    <row r="2069" spans="1:8" s="60" customFormat="1" x14ac:dyDescent="0.3">
      <c r="A2069" s="71"/>
      <c r="B2069" s="76"/>
      <c r="C2069"/>
      <c r="D2069" s="14"/>
      <c r="F2069"/>
      <c r="G2069"/>
      <c r="H2069" s="76"/>
    </row>
    <row r="2070" spans="1:8" s="60" customFormat="1" x14ac:dyDescent="0.3">
      <c r="A2070" s="71"/>
      <c r="B2070" s="76"/>
      <c r="C2070"/>
      <c r="D2070" s="14"/>
      <c r="F2070"/>
      <c r="G2070"/>
      <c r="H2070" s="76"/>
    </row>
    <row r="2071" spans="1:8" s="60" customFormat="1" x14ac:dyDescent="0.3">
      <c r="A2071" s="71"/>
      <c r="B2071" s="76"/>
      <c r="C2071"/>
      <c r="D2071" s="14"/>
      <c r="F2071"/>
      <c r="G2071"/>
      <c r="H2071" s="76"/>
    </row>
    <row r="2072" spans="1:8" s="60" customFormat="1" x14ac:dyDescent="0.3">
      <c r="A2072" s="71"/>
      <c r="B2072" s="76"/>
      <c r="C2072"/>
      <c r="D2072" s="14"/>
      <c r="F2072"/>
      <c r="G2072"/>
      <c r="H2072" s="76"/>
    </row>
    <row r="2073" spans="1:8" s="60" customFormat="1" x14ac:dyDescent="0.3">
      <c r="A2073" s="71"/>
      <c r="B2073" s="76"/>
      <c r="C2073"/>
      <c r="D2073" s="14"/>
      <c r="F2073"/>
      <c r="G2073"/>
      <c r="H2073" s="76"/>
    </row>
    <row r="2074" spans="1:8" s="60" customFormat="1" x14ac:dyDescent="0.3">
      <c r="A2074" s="71"/>
      <c r="B2074" s="76"/>
      <c r="C2074"/>
      <c r="D2074" s="14"/>
      <c r="F2074"/>
      <c r="G2074"/>
      <c r="H2074" s="76"/>
    </row>
    <row r="2075" spans="1:8" s="60" customFormat="1" x14ac:dyDescent="0.3">
      <c r="A2075" s="71"/>
      <c r="B2075" s="76"/>
      <c r="C2075"/>
      <c r="D2075" s="14"/>
      <c r="F2075"/>
      <c r="G2075"/>
      <c r="H2075" s="76"/>
    </row>
    <row r="2076" spans="1:8" s="60" customFormat="1" x14ac:dyDescent="0.3">
      <c r="A2076" s="71"/>
      <c r="B2076" s="76"/>
      <c r="C2076"/>
      <c r="D2076" s="14"/>
      <c r="F2076"/>
      <c r="G2076"/>
      <c r="H2076" s="76"/>
    </row>
    <row r="2077" spans="1:8" s="60" customFormat="1" x14ac:dyDescent="0.3">
      <c r="A2077" s="71"/>
      <c r="B2077" s="76"/>
      <c r="C2077"/>
      <c r="D2077" s="14"/>
      <c r="F2077"/>
      <c r="G2077"/>
      <c r="H2077" s="76"/>
    </row>
    <row r="2078" spans="1:8" s="60" customFormat="1" x14ac:dyDescent="0.3">
      <c r="A2078" s="71"/>
      <c r="B2078" s="76"/>
      <c r="C2078"/>
      <c r="D2078" s="14"/>
      <c r="F2078"/>
      <c r="G2078"/>
      <c r="H2078" s="76"/>
    </row>
    <row r="2079" spans="1:8" s="60" customFormat="1" x14ac:dyDescent="0.3">
      <c r="A2079" s="71"/>
      <c r="B2079" s="76"/>
      <c r="C2079"/>
      <c r="D2079" s="14"/>
      <c r="F2079"/>
      <c r="G2079"/>
      <c r="H2079" s="76"/>
    </row>
    <row r="2080" spans="1:8" s="60" customFormat="1" x14ac:dyDescent="0.3">
      <c r="A2080" s="71"/>
      <c r="B2080" s="76"/>
      <c r="C2080"/>
      <c r="D2080" s="14"/>
      <c r="F2080"/>
      <c r="G2080"/>
      <c r="H2080" s="76"/>
    </row>
    <row r="2081" spans="1:8" s="60" customFormat="1" x14ac:dyDescent="0.3">
      <c r="A2081" s="71"/>
      <c r="B2081" s="76"/>
      <c r="C2081"/>
      <c r="D2081" s="14"/>
      <c r="F2081"/>
      <c r="G2081"/>
      <c r="H2081" s="76"/>
    </row>
    <row r="2082" spans="1:8" s="60" customFormat="1" x14ac:dyDescent="0.3">
      <c r="A2082" s="71"/>
      <c r="B2082" s="76"/>
      <c r="C2082"/>
      <c r="D2082" s="14"/>
      <c r="F2082"/>
      <c r="G2082"/>
      <c r="H2082" s="76"/>
    </row>
    <row r="2083" spans="1:8" s="60" customFormat="1" x14ac:dyDescent="0.3">
      <c r="A2083" s="71"/>
      <c r="B2083" s="76"/>
      <c r="C2083"/>
      <c r="D2083" s="14"/>
      <c r="F2083"/>
      <c r="G2083"/>
      <c r="H2083" s="76"/>
    </row>
    <row r="2084" spans="1:8" s="60" customFormat="1" x14ac:dyDescent="0.3">
      <c r="A2084" s="71"/>
      <c r="B2084" s="76"/>
      <c r="C2084"/>
      <c r="D2084" s="14"/>
      <c r="F2084"/>
      <c r="G2084"/>
      <c r="H2084" s="76"/>
    </row>
    <row r="2085" spans="1:8" s="60" customFormat="1" x14ac:dyDescent="0.3">
      <c r="A2085" s="71"/>
      <c r="B2085" s="76"/>
      <c r="C2085"/>
      <c r="D2085" s="14"/>
      <c r="F2085"/>
      <c r="G2085"/>
      <c r="H2085" s="76"/>
    </row>
    <row r="2086" spans="1:8" s="60" customFormat="1" x14ac:dyDescent="0.3">
      <c r="A2086" s="71"/>
      <c r="B2086" s="76"/>
      <c r="C2086"/>
      <c r="D2086" s="14"/>
      <c r="F2086"/>
      <c r="G2086"/>
      <c r="H2086" s="76"/>
    </row>
    <row r="2087" spans="1:8" s="60" customFormat="1" x14ac:dyDescent="0.3">
      <c r="A2087" s="71"/>
      <c r="B2087" s="76"/>
      <c r="C2087"/>
      <c r="D2087" s="14"/>
      <c r="F2087"/>
      <c r="G2087"/>
      <c r="H2087" s="76"/>
    </row>
    <row r="2088" spans="1:8" s="60" customFormat="1" x14ac:dyDescent="0.3">
      <c r="A2088" s="71"/>
      <c r="B2088" s="76"/>
      <c r="C2088"/>
      <c r="D2088" s="14"/>
      <c r="F2088"/>
      <c r="G2088"/>
      <c r="H2088" s="76"/>
    </row>
    <row r="2089" spans="1:8" s="60" customFormat="1" x14ac:dyDescent="0.3">
      <c r="A2089" s="71"/>
      <c r="B2089" s="76"/>
      <c r="C2089"/>
      <c r="D2089" s="14"/>
      <c r="F2089"/>
      <c r="G2089"/>
      <c r="H2089" s="76"/>
    </row>
    <row r="2090" spans="1:8" s="60" customFormat="1" x14ac:dyDescent="0.3">
      <c r="A2090" s="71"/>
      <c r="B2090" s="76"/>
      <c r="C2090"/>
      <c r="D2090" s="14"/>
      <c r="F2090"/>
      <c r="G2090"/>
      <c r="H2090" s="76"/>
    </row>
    <row r="2091" spans="1:8" s="60" customFormat="1" x14ac:dyDescent="0.3">
      <c r="A2091" s="71"/>
      <c r="B2091" s="76"/>
      <c r="C2091"/>
      <c r="D2091" s="14"/>
      <c r="F2091"/>
      <c r="G2091"/>
      <c r="H2091" s="76"/>
    </row>
    <row r="2092" spans="1:8" s="60" customFormat="1" x14ac:dyDescent="0.3">
      <c r="A2092" s="71"/>
      <c r="B2092" s="76"/>
      <c r="C2092"/>
      <c r="D2092" s="14"/>
      <c r="F2092"/>
      <c r="G2092"/>
      <c r="H2092" s="76"/>
    </row>
    <row r="2093" spans="1:8" s="60" customFormat="1" x14ac:dyDescent="0.3">
      <c r="A2093" s="71"/>
      <c r="B2093" s="76"/>
      <c r="C2093"/>
      <c r="D2093" s="14"/>
      <c r="F2093"/>
      <c r="G2093"/>
      <c r="H2093" s="76"/>
    </row>
    <row r="2094" spans="1:8" s="60" customFormat="1" x14ac:dyDescent="0.3">
      <c r="A2094" s="71"/>
      <c r="B2094" s="76"/>
      <c r="C2094"/>
      <c r="D2094" s="14"/>
      <c r="F2094"/>
      <c r="G2094"/>
      <c r="H2094" s="76"/>
    </row>
    <row r="2095" spans="1:8" s="60" customFormat="1" x14ac:dyDescent="0.3">
      <c r="A2095" s="71"/>
      <c r="B2095" s="76"/>
      <c r="C2095"/>
      <c r="D2095" s="14"/>
      <c r="F2095"/>
      <c r="G2095"/>
      <c r="H2095" s="76"/>
    </row>
    <row r="2096" spans="1:8" s="60" customFormat="1" x14ac:dyDescent="0.3">
      <c r="A2096" s="71"/>
      <c r="B2096" s="76"/>
      <c r="C2096"/>
      <c r="D2096" s="14"/>
      <c r="F2096"/>
      <c r="G2096"/>
      <c r="H2096" s="76"/>
    </row>
    <row r="2097" spans="1:8" s="60" customFormat="1" x14ac:dyDescent="0.3">
      <c r="A2097" s="71"/>
      <c r="B2097" s="76"/>
      <c r="C2097"/>
      <c r="D2097" s="14"/>
      <c r="F2097"/>
      <c r="G2097"/>
      <c r="H2097" s="76"/>
    </row>
    <row r="2098" spans="1:8" s="60" customFormat="1" x14ac:dyDescent="0.3">
      <c r="A2098" s="71"/>
      <c r="B2098" s="76"/>
      <c r="C2098"/>
      <c r="D2098" s="14"/>
      <c r="F2098"/>
      <c r="G2098"/>
      <c r="H2098" s="76"/>
    </row>
    <row r="2099" spans="1:8" s="60" customFormat="1" x14ac:dyDescent="0.3">
      <c r="A2099" s="71"/>
      <c r="B2099" s="76"/>
      <c r="C2099"/>
      <c r="D2099" s="14"/>
      <c r="F2099"/>
      <c r="G2099"/>
      <c r="H2099" s="76"/>
    </row>
    <row r="2100" spans="1:8" s="60" customFormat="1" x14ac:dyDescent="0.3">
      <c r="A2100" s="71"/>
      <c r="B2100" s="76"/>
      <c r="C2100"/>
      <c r="D2100" s="14"/>
      <c r="F2100"/>
      <c r="G2100"/>
      <c r="H2100" s="76"/>
    </row>
    <row r="2101" spans="1:8" s="60" customFormat="1" x14ac:dyDescent="0.3">
      <c r="A2101" s="71"/>
      <c r="B2101" s="76"/>
      <c r="C2101"/>
      <c r="D2101" s="14"/>
      <c r="F2101"/>
      <c r="G2101"/>
      <c r="H2101" s="76"/>
    </row>
    <row r="2102" spans="1:8" s="60" customFormat="1" x14ac:dyDescent="0.3">
      <c r="A2102" s="71"/>
      <c r="B2102" s="76"/>
      <c r="C2102"/>
      <c r="D2102" s="14"/>
      <c r="F2102"/>
      <c r="G2102"/>
      <c r="H2102" s="76"/>
    </row>
    <row r="2103" spans="1:8" s="60" customFormat="1" x14ac:dyDescent="0.3">
      <c r="A2103" s="71"/>
      <c r="B2103" s="76"/>
      <c r="C2103"/>
      <c r="D2103" s="14"/>
      <c r="F2103"/>
      <c r="G2103"/>
      <c r="H2103" s="76"/>
    </row>
    <row r="2104" spans="1:8" s="60" customFormat="1" x14ac:dyDescent="0.3">
      <c r="A2104" s="71"/>
      <c r="B2104" s="76"/>
      <c r="C2104"/>
      <c r="D2104" s="14"/>
      <c r="F2104"/>
      <c r="G2104"/>
      <c r="H2104" s="76"/>
    </row>
    <row r="2105" spans="1:8" s="60" customFormat="1" x14ac:dyDescent="0.3">
      <c r="A2105" s="71"/>
      <c r="B2105" s="76"/>
      <c r="C2105"/>
      <c r="D2105" s="14"/>
      <c r="F2105"/>
      <c r="G2105"/>
      <c r="H2105" s="76"/>
    </row>
    <row r="2106" spans="1:8" s="60" customFormat="1" x14ac:dyDescent="0.3">
      <c r="A2106" s="71"/>
      <c r="B2106" s="76"/>
      <c r="C2106"/>
      <c r="D2106" s="14"/>
      <c r="F2106"/>
      <c r="G2106"/>
      <c r="H2106" s="76"/>
    </row>
    <row r="2107" spans="1:8" s="60" customFormat="1" x14ac:dyDescent="0.3">
      <c r="A2107" s="71"/>
      <c r="B2107" s="76"/>
      <c r="C2107"/>
      <c r="D2107" s="14"/>
      <c r="F2107"/>
      <c r="G2107"/>
      <c r="H2107" s="76"/>
    </row>
    <row r="2108" spans="1:8" s="60" customFormat="1" x14ac:dyDescent="0.3">
      <c r="A2108" s="71"/>
      <c r="B2108" s="76"/>
      <c r="C2108"/>
      <c r="D2108" s="14"/>
      <c r="F2108"/>
      <c r="G2108"/>
      <c r="H2108" s="76"/>
    </row>
    <row r="2109" spans="1:8" s="60" customFormat="1" x14ac:dyDescent="0.3">
      <c r="A2109" s="71"/>
      <c r="B2109" s="76"/>
      <c r="C2109"/>
      <c r="D2109" s="14"/>
      <c r="F2109"/>
      <c r="G2109"/>
      <c r="H2109" s="76"/>
    </row>
    <row r="2110" spans="1:8" s="60" customFormat="1" x14ac:dyDescent="0.3">
      <c r="A2110" s="71"/>
      <c r="B2110" s="76"/>
      <c r="C2110"/>
      <c r="D2110" s="14"/>
      <c r="F2110"/>
      <c r="G2110"/>
      <c r="H2110" s="76"/>
    </row>
    <row r="2111" spans="1:8" s="60" customFormat="1" x14ac:dyDescent="0.3">
      <c r="A2111" s="71"/>
      <c r="B2111" s="76"/>
      <c r="C2111"/>
      <c r="D2111" s="14"/>
      <c r="F2111"/>
      <c r="G2111"/>
      <c r="H2111" s="76"/>
    </row>
    <row r="2112" spans="1:8" s="60" customFormat="1" x14ac:dyDescent="0.3">
      <c r="A2112" s="71"/>
      <c r="B2112" s="76"/>
      <c r="C2112"/>
      <c r="D2112" s="14"/>
      <c r="F2112"/>
      <c r="G2112"/>
      <c r="H2112" s="76"/>
    </row>
    <row r="2113" spans="1:8" s="60" customFormat="1" x14ac:dyDescent="0.3">
      <c r="A2113" s="71"/>
      <c r="B2113" s="76"/>
      <c r="C2113"/>
      <c r="D2113" s="14"/>
      <c r="F2113"/>
      <c r="G2113"/>
      <c r="H2113" s="76"/>
    </row>
    <row r="2114" spans="1:8" s="60" customFormat="1" x14ac:dyDescent="0.3">
      <c r="A2114" s="71"/>
      <c r="B2114" s="76"/>
      <c r="C2114"/>
      <c r="D2114" s="14"/>
      <c r="F2114"/>
      <c r="G2114"/>
      <c r="H2114" s="76"/>
    </row>
    <row r="2115" spans="1:8" s="60" customFormat="1" x14ac:dyDescent="0.3">
      <c r="A2115" s="71"/>
      <c r="B2115" s="76"/>
      <c r="C2115"/>
      <c r="D2115" s="14"/>
      <c r="F2115"/>
      <c r="G2115"/>
      <c r="H2115" s="76"/>
    </row>
    <row r="2116" spans="1:8" s="60" customFormat="1" x14ac:dyDescent="0.3">
      <c r="A2116" s="71"/>
      <c r="B2116" s="76"/>
      <c r="C2116"/>
      <c r="D2116" s="14"/>
      <c r="F2116"/>
      <c r="G2116"/>
      <c r="H2116" s="76"/>
    </row>
    <row r="2117" spans="1:8" s="60" customFormat="1" x14ac:dyDescent="0.3">
      <c r="A2117" s="71"/>
      <c r="B2117" s="76"/>
      <c r="C2117"/>
      <c r="D2117" s="14"/>
      <c r="F2117"/>
      <c r="G2117"/>
      <c r="H2117" s="76"/>
    </row>
    <row r="2118" spans="1:8" s="60" customFormat="1" x14ac:dyDescent="0.3">
      <c r="A2118" s="71"/>
      <c r="B2118" s="76"/>
      <c r="C2118"/>
      <c r="D2118" s="14"/>
      <c r="F2118"/>
      <c r="G2118"/>
      <c r="H2118" s="76"/>
    </row>
    <row r="2119" spans="1:8" s="60" customFormat="1" x14ac:dyDescent="0.3">
      <c r="A2119" s="71"/>
      <c r="B2119" s="76"/>
      <c r="C2119"/>
      <c r="D2119" s="14"/>
      <c r="F2119"/>
      <c r="G2119"/>
      <c r="H2119" s="76"/>
    </row>
    <row r="2120" spans="1:8" s="60" customFormat="1" x14ac:dyDescent="0.3">
      <c r="A2120" s="71"/>
      <c r="B2120" s="76"/>
      <c r="C2120"/>
      <c r="D2120" s="14"/>
      <c r="F2120"/>
      <c r="G2120"/>
      <c r="H2120" s="76"/>
    </row>
    <row r="2121" spans="1:8" s="60" customFormat="1" x14ac:dyDescent="0.3">
      <c r="A2121" s="71"/>
      <c r="B2121" s="76"/>
      <c r="C2121"/>
      <c r="D2121" s="14"/>
      <c r="F2121"/>
      <c r="G2121"/>
      <c r="H2121" s="76"/>
    </row>
    <row r="2122" spans="1:8" s="60" customFormat="1" x14ac:dyDescent="0.3">
      <c r="A2122" s="71"/>
      <c r="B2122" s="76"/>
      <c r="C2122"/>
      <c r="D2122" s="14"/>
      <c r="F2122"/>
      <c r="G2122"/>
      <c r="H2122" s="76"/>
    </row>
    <row r="2123" spans="1:8" s="60" customFormat="1" x14ac:dyDescent="0.3">
      <c r="A2123" s="71"/>
      <c r="B2123" s="76"/>
      <c r="C2123"/>
      <c r="D2123" s="14"/>
      <c r="F2123"/>
      <c r="G2123"/>
      <c r="H2123" s="76"/>
    </row>
    <row r="2124" spans="1:8" s="60" customFormat="1" x14ac:dyDescent="0.3">
      <c r="A2124" s="71"/>
      <c r="B2124" s="76"/>
      <c r="C2124"/>
      <c r="D2124" s="14"/>
      <c r="F2124"/>
      <c r="G2124"/>
      <c r="H2124" s="76"/>
    </row>
    <row r="2125" spans="1:8" s="60" customFormat="1" x14ac:dyDescent="0.3">
      <c r="A2125" s="71"/>
      <c r="B2125" s="76"/>
      <c r="C2125"/>
      <c r="D2125" s="14"/>
      <c r="F2125"/>
      <c r="G2125"/>
      <c r="H2125" s="76"/>
    </row>
    <row r="2126" spans="1:8" s="60" customFormat="1" x14ac:dyDescent="0.3">
      <c r="A2126" s="71"/>
      <c r="B2126" s="76"/>
      <c r="C2126"/>
      <c r="D2126" s="14"/>
      <c r="F2126"/>
      <c r="G2126"/>
      <c r="H2126" s="76"/>
    </row>
    <row r="2127" spans="1:8" s="60" customFormat="1" x14ac:dyDescent="0.3">
      <c r="A2127" s="71"/>
      <c r="B2127" s="76"/>
      <c r="C2127"/>
      <c r="D2127" s="14"/>
      <c r="F2127"/>
      <c r="G2127"/>
      <c r="H2127" s="76"/>
    </row>
    <row r="2128" spans="1:8" s="60" customFormat="1" x14ac:dyDescent="0.3">
      <c r="A2128" s="71"/>
      <c r="B2128" s="76"/>
      <c r="C2128"/>
      <c r="D2128" s="14"/>
      <c r="F2128"/>
      <c r="G2128"/>
      <c r="H2128" s="76"/>
    </row>
    <row r="2129" spans="1:8" s="60" customFormat="1" x14ac:dyDescent="0.3">
      <c r="A2129" s="71"/>
      <c r="B2129" s="76"/>
      <c r="C2129"/>
      <c r="D2129" s="14"/>
      <c r="F2129"/>
      <c r="G2129"/>
      <c r="H2129" s="76"/>
    </row>
    <row r="2130" spans="1:8" s="60" customFormat="1" x14ac:dyDescent="0.3">
      <c r="A2130" s="71"/>
      <c r="B2130" s="76"/>
      <c r="C2130"/>
      <c r="D2130" s="14"/>
      <c r="F2130"/>
      <c r="G2130"/>
      <c r="H2130" s="76"/>
    </row>
    <row r="2131" spans="1:8" s="60" customFormat="1" x14ac:dyDescent="0.3">
      <c r="A2131" s="71"/>
      <c r="B2131" s="76"/>
      <c r="C2131"/>
      <c r="D2131" s="14"/>
      <c r="F2131"/>
      <c r="G2131"/>
      <c r="H2131" s="76"/>
    </row>
    <row r="2132" spans="1:8" s="60" customFormat="1" x14ac:dyDescent="0.3">
      <c r="A2132" s="71"/>
      <c r="B2132" s="76"/>
      <c r="C2132"/>
      <c r="D2132" s="14"/>
      <c r="F2132"/>
      <c r="G2132"/>
      <c r="H2132" s="76"/>
    </row>
    <row r="2133" spans="1:8" s="60" customFormat="1" x14ac:dyDescent="0.3">
      <c r="A2133" s="71"/>
      <c r="B2133" s="76"/>
      <c r="C2133"/>
      <c r="D2133" s="14"/>
      <c r="F2133"/>
      <c r="G2133"/>
      <c r="H2133" s="76"/>
    </row>
    <row r="2134" spans="1:8" s="60" customFormat="1" x14ac:dyDescent="0.3">
      <c r="A2134" s="71"/>
      <c r="B2134" s="76"/>
      <c r="C2134"/>
      <c r="D2134" s="14"/>
      <c r="F2134"/>
      <c r="G2134"/>
      <c r="H2134" s="76"/>
    </row>
    <row r="2135" spans="1:8" s="60" customFormat="1" x14ac:dyDescent="0.3">
      <c r="A2135" s="71"/>
      <c r="B2135" s="76"/>
      <c r="C2135"/>
      <c r="D2135" s="14"/>
      <c r="F2135"/>
      <c r="G2135"/>
      <c r="H2135" s="76"/>
    </row>
    <row r="2136" spans="1:8" s="60" customFormat="1" x14ac:dyDescent="0.3">
      <c r="A2136" s="71"/>
      <c r="B2136" s="76"/>
      <c r="C2136"/>
      <c r="D2136" s="14"/>
      <c r="F2136"/>
      <c r="G2136"/>
      <c r="H2136" s="76"/>
    </row>
    <row r="2137" spans="1:8" s="60" customFormat="1" x14ac:dyDescent="0.3">
      <c r="A2137" s="71"/>
      <c r="B2137" s="76"/>
      <c r="C2137"/>
      <c r="D2137" s="14"/>
      <c r="F2137"/>
      <c r="G2137"/>
      <c r="H2137" s="76"/>
    </row>
    <row r="2138" spans="1:8" s="60" customFormat="1" x14ac:dyDescent="0.3">
      <c r="A2138" s="71"/>
      <c r="B2138" s="76"/>
      <c r="C2138"/>
      <c r="D2138" s="14"/>
      <c r="F2138"/>
      <c r="G2138"/>
      <c r="H2138" s="76"/>
    </row>
    <row r="2139" spans="1:8" s="60" customFormat="1" x14ac:dyDescent="0.3">
      <c r="A2139" s="71"/>
      <c r="B2139" s="76"/>
      <c r="C2139"/>
      <c r="D2139" s="14"/>
      <c r="F2139"/>
      <c r="G2139"/>
      <c r="H2139" s="76"/>
    </row>
    <row r="2140" spans="1:8" s="60" customFormat="1" x14ac:dyDescent="0.3">
      <c r="A2140" s="71"/>
      <c r="B2140" s="76"/>
      <c r="C2140"/>
      <c r="D2140" s="14"/>
      <c r="F2140"/>
      <c r="G2140"/>
      <c r="H2140" s="76"/>
    </row>
    <row r="2141" spans="1:8" s="60" customFormat="1" x14ac:dyDescent="0.3">
      <c r="A2141" s="71"/>
      <c r="B2141" s="76"/>
      <c r="C2141"/>
      <c r="D2141" s="14"/>
      <c r="F2141"/>
      <c r="G2141"/>
      <c r="H2141" s="76"/>
    </row>
    <row r="2142" spans="1:8" s="60" customFormat="1" x14ac:dyDescent="0.3">
      <c r="A2142" s="71"/>
      <c r="B2142" s="76"/>
      <c r="C2142"/>
      <c r="D2142" s="14"/>
      <c r="F2142"/>
      <c r="G2142"/>
      <c r="H2142" s="76"/>
    </row>
    <row r="2143" spans="1:8" s="60" customFormat="1" x14ac:dyDescent="0.3">
      <c r="A2143" s="71"/>
      <c r="B2143" s="76"/>
      <c r="C2143"/>
      <c r="D2143" s="14"/>
      <c r="F2143"/>
      <c r="G2143"/>
      <c r="H2143" s="76"/>
    </row>
    <row r="2144" spans="1:8" s="60" customFormat="1" x14ac:dyDescent="0.3">
      <c r="A2144" s="71"/>
      <c r="B2144" s="76"/>
      <c r="C2144"/>
      <c r="D2144" s="14"/>
      <c r="F2144"/>
      <c r="G2144"/>
      <c r="H2144" s="76"/>
    </row>
    <row r="2145" spans="1:8" s="60" customFormat="1" x14ac:dyDescent="0.3">
      <c r="A2145" s="71"/>
      <c r="B2145" s="76"/>
      <c r="C2145"/>
      <c r="D2145" s="14"/>
      <c r="F2145"/>
      <c r="G2145"/>
      <c r="H2145" s="76"/>
    </row>
    <row r="2146" spans="1:8" s="60" customFormat="1" x14ac:dyDescent="0.3">
      <c r="A2146" s="71"/>
      <c r="B2146" s="76"/>
      <c r="C2146"/>
      <c r="D2146" s="14"/>
      <c r="F2146"/>
      <c r="G2146"/>
      <c r="H2146" s="76"/>
    </row>
    <row r="2147" spans="1:8" s="60" customFormat="1" x14ac:dyDescent="0.3">
      <c r="A2147" s="71"/>
      <c r="B2147" s="76"/>
      <c r="C2147"/>
      <c r="D2147" s="14"/>
      <c r="F2147"/>
      <c r="G2147"/>
      <c r="H2147" s="76"/>
    </row>
    <row r="2148" spans="1:8" s="60" customFormat="1" x14ac:dyDescent="0.3">
      <c r="A2148" s="71"/>
      <c r="B2148" s="76"/>
      <c r="C2148"/>
      <c r="D2148" s="14"/>
      <c r="F2148"/>
      <c r="G2148"/>
      <c r="H2148" s="76"/>
    </row>
    <row r="2149" spans="1:8" s="60" customFormat="1" x14ac:dyDescent="0.3">
      <c r="A2149" s="71"/>
      <c r="B2149" s="76"/>
      <c r="C2149"/>
      <c r="D2149" s="14"/>
      <c r="F2149"/>
      <c r="G2149"/>
      <c r="H2149" s="76"/>
    </row>
    <row r="2150" spans="1:8" s="60" customFormat="1" x14ac:dyDescent="0.3">
      <c r="A2150" s="71"/>
      <c r="B2150" s="76"/>
      <c r="C2150"/>
      <c r="D2150" s="14"/>
      <c r="F2150"/>
      <c r="G2150"/>
      <c r="H2150" s="76"/>
    </row>
    <row r="2151" spans="1:8" s="60" customFormat="1" x14ac:dyDescent="0.3">
      <c r="A2151" s="71"/>
      <c r="B2151" s="76"/>
      <c r="C2151"/>
      <c r="D2151" s="14"/>
      <c r="F2151"/>
      <c r="G2151"/>
      <c r="H2151" s="76"/>
    </row>
    <row r="2152" spans="1:8" s="60" customFormat="1" x14ac:dyDescent="0.3">
      <c r="A2152" s="71"/>
      <c r="B2152" s="76"/>
      <c r="C2152"/>
      <c r="D2152" s="14"/>
      <c r="F2152"/>
      <c r="G2152"/>
      <c r="H2152" s="76"/>
    </row>
    <row r="2153" spans="1:8" s="60" customFormat="1" x14ac:dyDescent="0.3">
      <c r="A2153" s="71"/>
      <c r="B2153" s="76"/>
      <c r="C2153"/>
      <c r="D2153" s="14"/>
      <c r="F2153"/>
      <c r="G2153"/>
      <c r="H2153" s="76"/>
    </row>
    <row r="2154" spans="1:8" s="60" customFormat="1" x14ac:dyDescent="0.3">
      <c r="A2154" s="71"/>
      <c r="B2154" s="76"/>
      <c r="C2154"/>
      <c r="D2154" s="14"/>
      <c r="F2154"/>
      <c r="G2154"/>
      <c r="H2154" s="76"/>
    </row>
    <row r="2155" spans="1:8" s="60" customFormat="1" x14ac:dyDescent="0.3">
      <c r="A2155" s="71"/>
      <c r="B2155" s="76"/>
      <c r="C2155"/>
      <c r="D2155" s="14"/>
      <c r="F2155"/>
      <c r="G2155"/>
      <c r="H2155" s="76"/>
    </row>
    <row r="2156" spans="1:8" s="60" customFormat="1" x14ac:dyDescent="0.3">
      <c r="A2156" s="71"/>
      <c r="B2156" s="76"/>
      <c r="C2156"/>
      <c r="D2156" s="14"/>
      <c r="F2156"/>
      <c r="G2156"/>
      <c r="H2156" s="76"/>
    </row>
    <row r="2157" spans="1:8" s="60" customFormat="1" x14ac:dyDescent="0.3">
      <c r="A2157" s="71"/>
      <c r="B2157" s="76"/>
      <c r="C2157"/>
      <c r="D2157" s="14"/>
      <c r="F2157"/>
      <c r="G2157"/>
      <c r="H2157" s="76"/>
    </row>
    <row r="2158" spans="1:8" s="60" customFormat="1" x14ac:dyDescent="0.3">
      <c r="A2158" s="71"/>
      <c r="B2158" s="76"/>
      <c r="C2158"/>
      <c r="D2158" s="14"/>
      <c r="F2158"/>
      <c r="G2158"/>
      <c r="H2158" s="76"/>
    </row>
    <row r="2159" spans="1:8" s="60" customFormat="1" x14ac:dyDescent="0.3">
      <c r="A2159" s="71"/>
      <c r="B2159" s="76"/>
      <c r="C2159"/>
      <c r="D2159" s="14"/>
      <c r="F2159"/>
      <c r="G2159"/>
      <c r="H2159" s="76"/>
    </row>
    <row r="2160" spans="1:8" s="60" customFormat="1" x14ac:dyDescent="0.3">
      <c r="A2160" s="71"/>
      <c r="B2160" s="76"/>
      <c r="C2160"/>
      <c r="D2160" s="14"/>
      <c r="F2160"/>
      <c r="G2160"/>
      <c r="H2160" s="76"/>
    </row>
    <row r="2161" spans="1:8" s="60" customFormat="1" x14ac:dyDescent="0.3">
      <c r="A2161" s="71"/>
      <c r="B2161" s="76"/>
      <c r="C2161"/>
      <c r="D2161" s="14"/>
      <c r="F2161"/>
      <c r="G2161"/>
      <c r="H2161" s="76"/>
    </row>
    <row r="2162" spans="1:8" s="60" customFormat="1" x14ac:dyDescent="0.3">
      <c r="A2162" s="71"/>
      <c r="B2162" s="76"/>
      <c r="C2162"/>
      <c r="D2162" s="14"/>
      <c r="F2162"/>
      <c r="G2162"/>
      <c r="H2162" s="76"/>
    </row>
    <row r="2163" spans="1:8" s="60" customFormat="1" x14ac:dyDescent="0.3">
      <c r="A2163" s="71"/>
      <c r="B2163" s="76"/>
      <c r="C2163"/>
      <c r="D2163" s="14"/>
      <c r="F2163"/>
      <c r="G2163"/>
      <c r="H2163" s="76"/>
    </row>
    <row r="2164" spans="1:8" s="60" customFormat="1" x14ac:dyDescent="0.3">
      <c r="A2164" s="71"/>
      <c r="B2164" s="76"/>
      <c r="C2164"/>
      <c r="D2164" s="14"/>
      <c r="F2164"/>
      <c r="G2164"/>
      <c r="H2164" s="76"/>
    </row>
    <row r="2165" spans="1:8" s="60" customFormat="1" x14ac:dyDescent="0.3">
      <c r="A2165" s="71"/>
      <c r="B2165" s="76"/>
      <c r="C2165"/>
      <c r="D2165" s="14"/>
      <c r="F2165"/>
      <c r="G2165"/>
      <c r="H2165" s="76"/>
    </row>
    <row r="2166" spans="1:8" s="60" customFormat="1" x14ac:dyDescent="0.3">
      <c r="A2166" s="71"/>
      <c r="B2166" s="76"/>
      <c r="C2166"/>
      <c r="D2166" s="14"/>
      <c r="F2166"/>
      <c r="G2166"/>
      <c r="H2166" s="76"/>
    </row>
    <row r="2167" spans="1:8" s="60" customFormat="1" x14ac:dyDescent="0.3">
      <c r="A2167" s="71"/>
      <c r="B2167" s="76"/>
      <c r="C2167"/>
      <c r="D2167" s="14"/>
      <c r="F2167"/>
      <c r="G2167"/>
      <c r="H2167" s="76"/>
    </row>
    <row r="2168" spans="1:8" s="60" customFormat="1" x14ac:dyDescent="0.3">
      <c r="A2168" s="71"/>
      <c r="B2168" s="76"/>
      <c r="C2168"/>
      <c r="D2168" s="14"/>
      <c r="F2168"/>
      <c r="G2168"/>
      <c r="H2168" s="76"/>
    </row>
    <row r="2169" spans="1:8" s="60" customFormat="1" x14ac:dyDescent="0.3">
      <c r="A2169" s="71"/>
      <c r="B2169" s="76"/>
      <c r="C2169"/>
      <c r="D2169" s="14"/>
      <c r="F2169"/>
      <c r="G2169"/>
      <c r="H2169" s="76"/>
    </row>
    <row r="2170" spans="1:8" s="60" customFormat="1" x14ac:dyDescent="0.3">
      <c r="A2170" s="71"/>
      <c r="B2170" s="76"/>
      <c r="C2170"/>
      <c r="D2170" s="14"/>
      <c r="F2170"/>
      <c r="G2170"/>
      <c r="H2170" s="76"/>
    </row>
    <row r="2171" spans="1:8" s="60" customFormat="1" x14ac:dyDescent="0.3">
      <c r="A2171" s="71"/>
      <c r="B2171" s="76"/>
      <c r="C2171"/>
      <c r="D2171" s="14"/>
      <c r="F2171"/>
      <c r="G2171"/>
      <c r="H2171" s="76"/>
    </row>
    <row r="2172" spans="1:8" s="60" customFormat="1" x14ac:dyDescent="0.3">
      <c r="A2172" s="71"/>
      <c r="B2172" s="76"/>
      <c r="C2172"/>
      <c r="D2172" s="14"/>
      <c r="F2172"/>
      <c r="G2172"/>
      <c r="H2172" s="76"/>
    </row>
    <row r="2173" spans="1:8" s="60" customFormat="1" x14ac:dyDescent="0.3">
      <c r="A2173" s="71"/>
      <c r="B2173" s="76"/>
      <c r="C2173"/>
      <c r="D2173" s="14"/>
      <c r="F2173"/>
      <c r="G2173"/>
      <c r="H2173" s="76"/>
    </row>
    <row r="2174" spans="1:8" s="60" customFormat="1" x14ac:dyDescent="0.3">
      <c r="A2174" s="71"/>
      <c r="B2174" s="76"/>
      <c r="C2174"/>
      <c r="D2174" s="14"/>
      <c r="F2174"/>
      <c r="G2174"/>
      <c r="H2174" s="76"/>
    </row>
    <row r="2175" spans="1:8" s="60" customFormat="1" x14ac:dyDescent="0.3">
      <c r="A2175" s="71"/>
      <c r="B2175" s="76"/>
      <c r="C2175"/>
      <c r="D2175" s="14"/>
      <c r="F2175"/>
      <c r="G2175"/>
      <c r="H2175" s="76"/>
    </row>
    <row r="2176" spans="1:8" s="60" customFormat="1" x14ac:dyDescent="0.3">
      <c r="A2176" s="71"/>
      <c r="B2176" s="76"/>
      <c r="C2176"/>
      <c r="D2176" s="14"/>
      <c r="F2176"/>
      <c r="G2176"/>
      <c r="H2176" s="76"/>
    </row>
    <row r="2177" spans="1:8" s="60" customFormat="1" x14ac:dyDescent="0.3">
      <c r="A2177" s="71"/>
      <c r="B2177" s="76"/>
      <c r="C2177"/>
      <c r="D2177" s="14"/>
      <c r="F2177"/>
      <c r="G2177"/>
      <c r="H2177" s="76"/>
    </row>
    <row r="2178" spans="1:8" s="60" customFormat="1" x14ac:dyDescent="0.3">
      <c r="A2178" s="71"/>
      <c r="B2178" s="76"/>
      <c r="C2178"/>
      <c r="D2178" s="14"/>
      <c r="F2178"/>
      <c r="G2178"/>
      <c r="H2178" s="76"/>
    </row>
    <row r="2179" spans="1:8" s="60" customFormat="1" x14ac:dyDescent="0.3">
      <c r="A2179" s="71"/>
      <c r="B2179" s="76"/>
      <c r="C2179"/>
      <c r="D2179" s="14"/>
      <c r="F2179"/>
      <c r="G2179"/>
      <c r="H2179" s="76"/>
    </row>
    <row r="2180" spans="1:8" s="60" customFormat="1" x14ac:dyDescent="0.3">
      <c r="A2180" s="71"/>
      <c r="B2180" s="76"/>
      <c r="C2180"/>
      <c r="D2180" s="14"/>
      <c r="F2180"/>
      <c r="G2180"/>
      <c r="H2180" s="76"/>
    </row>
    <row r="2181" spans="1:8" s="60" customFormat="1" x14ac:dyDescent="0.3">
      <c r="A2181" s="71"/>
      <c r="B2181" s="76"/>
      <c r="C2181"/>
      <c r="D2181" s="14"/>
      <c r="F2181"/>
      <c r="G2181"/>
      <c r="H2181" s="76"/>
    </row>
    <row r="2182" spans="1:8" s="60" customFormat="1" x14ac:dyDescent="0.3">
      <c r="A2182" s="71"/>
      <c r="B2182" s="76"/>
      <c r="C2182"/>
      <c r="D2182" s="14"/>
      <c r="F2182"/>
      <c r="G2182"/>
      <c r="H2182" s="76"/>
    </row>
    <row r="2183" spans="1:8" s="60" customFormat="1" x14ac:dyDescent="0.3">
      <c r="A2183" s="71"/>
      <c r="B2183" s="76"/>
      <c r="C2183"/>
      <c r="D2183" s="14"/>
      <c r="F2183"/>
      <c r="G2183"/>
      <c r="H2183" s="76"/>
    </row>
    <row r="2184" spans="1:8" s="60" customFormat="1" x14ac:dyDescent="0.3">
      <c r="A2184" s="71"/>
      <c r="B2184" s="76"/>
      <c r="C2184"/>
      <c r="D2184" s="14"/>
      <c r="F2184"/>
      <c r="G2184"/>
      <c r="H2184" s="76"/>
    </row>
    <row r="2185" spans="1:8" s="60" customFormat="1" x14ac:dyDescent="0.3">
      <c r="A2185" s="71"/>
      <c r="B2185" s="76"/>
      <c r="C2185"/>
      <c r="D2185" s="14"/>
      <c r="F2185"/>
      <c r="G2185"/>
      <c r="H2185" s="76"/>
    </row>
    <row r="2186" spans="1:8" s="60" customFormat="1" x14ac:dyDescent="0.3">
      <c r="A2186" s="71"/>
      <c r="B2186" s="76"/>
      <c r="C2186"/>
      <c r="D2186" s="14"/>
      <c r="F2186"/>
      <c r="G2186"/>
      <c r="H2186" s="76"/>
    </row>
    <row r="2187" spans="1:8" s="60" customFormat="1" x14ac:dyDescent="0.3">
      <c r="A2187" s="71"/>
      <c r="B2187" s="76"/>
      <c r="C2187"/>
      <c r="D2187" s="14"/>
      <c r="F2187"/>
      <c r="G2187"/>
      <c r="H2187" s="76"/>
    </row>
    <row r="2188" spans="1:8" s="60" customFormat="1" x14ac:dyDescent="0.3">
      <c r="A2188" s="71"/>
      <c r="B2188" s="76"/>
      <c r="C2188"/>
      <c r="D2188" s="14"/>
      <c r="F2188"/>
      <c r="G2188"/>
      <c r="H2188" s="76"/>
    </row>
    <row r="2189" spans="1:8" s="60" customFormat="1" x14ac:dyDescent="0.3">
      <c r="A2189" s="71"/>
      <c r="B2189" s="76"/>
      <c r="C2189"/>
      <c r="D2189" s="14"/>
      <c r="F2189"/>
      <c r="G2189"/>
      <c r="H2189" s="76"/>
    </row>
    <row r="2190" spans="1:8" s="60" customFormat="1" x14ac:dyDescent="0.3">
      <c r="A2190" s="71"/>
      <c r="B2190" s="76"/>
      <c r="C2190"/>
      <c r="D2190" s="14"/>
      <c r="F2190"/>
      <c r="G2190"/>
      <c r="H2190" s="76"/>
    </row>
    <row r="2191" spans="1:8" s="60" customFormat="1" x14ac:dyDescent="0.3">
      <c r="A2191" s="71"/>
      <c r="B2191" s="76"/>
      <c r="C2191"/>
      <c r="D2191" s="14"/>
      <c r="F2191"/>
      <c r="G2191"/>
      <c r="H2191" s="76"/>
    </row>
    <row r="2192" spans="1:8" s="60" customFormat="1" x14ac:dyDescent="0.3">
      <c r="A2192" s="71"/>
      <c r="B2192" s="76"/>
      <c r="C2192"/>
      <c r="D2192" s="14"/>
      <c r="F2192"/>
      <c r="G2192"/>
      <c r="H2192" s="76"/>
    </row>
    <row r="2193" spans="1:8" s="60" customFormat="1" x14ac:dyDescent="0.3">
      <c r="A2193" s="71"/>
      <c r="B2193" s="76"/>
      <c r="C2193"/>
      <c r="D2193" s="14"/>
      <c r="F2193"/>
      <c r="G2193"/>
      <c r="H2193" s="76"/>
    </row>
    <row r="2194" spans="1:8" s="60" customFormat="1" x14ac:dyDescent="0.3">
      <c r="A2194" s="71"/>
      <c r="B2194" s="76"/>
      <c r="C2194"/>
      <c r="D2194" s="14"/>
      <c r="F2194"/>
      <c r="G2194"/>
      <c r="H2194" s="76"/>
    </row>
    <row r="2195" spans="1:8" s="60" customFormat="1" x14ac:dyDescent="0.3">
      <c r="A2195" s="71"/>
      <c r="B2195" s="76"/>
      <c r="C2195"/>
      <c r="D2195" s="14"/>
      <c r="F2195"/>
      <c r="G2195"/>
      <c r="H2195" s="76"/>
    </row>
    <row r="2196" spans="1:8" s="60" customFormat="1" x14ac:dyDescent="0.3">
      <c r="A2196" s="71"/>
      <c r="B2196" s="76"/>
      <c r="C2196"/>
      <c r="D2196" s="14"/>
      <c r="F2196"/>
      <c r="G2196"/>
      <c r="H2196" s="76"/>
    </row>
    <row r="2197" spans="1:8" s="60" customFormat="1" x14ac:dyDescent="0.3">
      <c r="A2197" s="71"/>
      <c r="B2197" s="76"/>
      <c r="C2197"/>
      <c r="D2197" s="14"/>
      <c r="F2197"/>
      <c r="G2197"/>
      <c r="H2197" s="76"/>
    </row>
    <row r="2198" spans="1:8" s="60" customFormat="1" x14ac:dyDescent="0.3">
      <c r="A2198" s="71"/>
      <c r="B2198" s="76"/>
      <c r="C2198"/>
      <c r="D2198" s="14"/>
      <c r="F2198"/>
      <c r="G2198"/>
      <c r="H2198" s="76"/>
    </row>
    <row r="2199" spans="1:8" s="60" customFormat="1" x14ac:dyDescent="0.3">
      <c r="A2199" s="71"/>
      <c r="B2199" s="76"/>
      <c r="C2199"/>
      <c r="D2199" s="14"/>
      <c r="F2199"/>
      <c r="G2199"/>
      <c r="H2199" s="76"/>
    </row>
    <row r="2200" spans="1:8" s="60" customFormat="1" x14ac:dyDescent="0.3">
      <c r="A2200" s="71"/>
      <c r="B2200" s="76"/>
      <c r="C2200"/>
      <c r="D2200" s="14"/>
      <c r="F2200"/>
      <c r="G2200"/>
      <c r="H2200" s="76"/>
    </row>
    <row r="2201" spans="1:8" s="60" customFormat="1" x14ac:dyDescent="0.3">
      <c r="A2201" s="71"/>
      <c r="B2201" s="76"/>
      <c r="C2201"/>
      <c r="D2201" s="14"/>
      <c r="F2201"/>
      <c r="G2201"/>
      <c r="H2201" s="76"/>
    </row>
    <row r="2202" spans="1:8" s="60" customFormat="1" x14ac:dyDescent="0.3">
      <c r="A2202" s="71"/>
      <c r="B2202" s="76"/>
      <c r="C2202"/>
      <c r="D2202" s="14"/>
      <c r="F2202"/>
      <c r="G2202"/>
      <c r="H2202" s="76"/>
    </row>
    <row r="2203" spans="1:8" s="60" customFormat="1" x14ac:dyDescent="0.3">
      <c r="A2203" s="71"/>
      <c r="B2203" s="76"/>
      <c r="C2203"/>
      <c r="D2203" s="14"/>
      <c r="F2203"/>
      <c r="G2203"/>
      <c r="H2203" s="76"/>
    </row>
    <row r="2204" spans="1:8" s="60" customFormat="1" x14ac:dyDescent="0.3">
      <c r="A2204" s="71"/>
      <c r="B2204" s="76"/>
      <c r="C2204"/>
      <c r="D2204" s="14"/>
      <c r="F2204"/>
      <c r="G2204"/>
      <c r="H2204" s="76"/>
    </row>
    <row r="2205" spans="1:8" s="60" customFormat="1" x14ac:dyDescent="0.3">
      <c r="A2205" s="71"/>
      <c r="B2205" s="76"/>
      <c r="C2205"/>
      <c r="D2205" s="14"/>
      <c r="F2205"/>
      <c r="G2205"/>
      <c r="H2205" s="76"/>
    </row>
    <row r="2206" spans="1:8" s="60" customFormat="1" x14ac:dyDescent="0.3">
      <c r="A2206" s="71"/>
      <c r="B2206" s="76"/>
      <c r="C2206"/>
      <c r="D2206" s="14"/>
      <c r="F2206"/>
      <c r="G2206"/>
      <c r="H2206" s="76"/>
    </row>
    <row r="2207" spans="1:8" s="60" customFormat="1" x14ac:dyDescent="0.3">
      <c r="A2207" s="71"/>
      <c r="B2207" s="76"/>
      <c r="C2207"/>
      <c r="D2207" s="14"/>
      <c r="F2207"/>
      <c r="G2207"/>
      <c r="H2207" s="76"/>
    </row>
    <row r="2208" spans="1:8" s="60" customFormat="1" x14ac:dyDescent="0.3">
      <c r="A2208" s="71"/>
      <c r="B2208" s="76"/>
      <c r="C2208"/>
      <c r="D2208" s="14"/>
      <c r="F2208"/>
      <c r="G2208"/>
      <c r="H2208" s="76"/>
    </row>
    <row r="2209" spans="1:8" s="60" customFormat="1" x14ac:dyDescent="0.3">
      <c r="A2209" s="71"/>
      <c r="B2209" s="76"/>
      <c r="C2209"/>
      <c r="D2209" s="14"/>
      <c r="F2209"/>
      <c r="G2209"/>
      <c r="H2209" s="76"/>
    </row>
    <row r="2210" spans="1:8" s="60" customFormat="1" x14ac:dyDescent="0.3">
      <c r="A2210" s="71"/>
      <c r="B2210" s="76"/>
      <c r="C2210"/>
      <c r="D2210" s="14"/>
      <c r="F2210"/>
      <c r="G2210"/>
      <c r="H2210" s="76"/>
    </row>
    <row r="2211" spans="1:8" s="60" customFormat="1" x14ac:dyDescent="0.3">
      <c r="A2211" s="71"/>
      <c r="B2211" s="76"/>
      <c r="C2211"/>
      <c r="D2211" s="14"/>
      <c r="F2211"/>
      <c r="G2211"/>
      <c r="H2211" s="76"/>
    </row>
    <row r="2212" spans="1:8" s="60" customFormat="1" x14ac:dyDescent="0.3">
      <c r="A2212" s="71"/>
      <c r="B2212" s="76"/>
      <c r="C2212"/>
      <c r="D2212" s="14"/>
      <c r="F2212"/>
      <c r="G2212"/>
      <c r="H2212" s="76"/>
    </row>
    <row r="2213" spans="1:8" s="60" customFormat="1" x14ac:dyDescent="0.3">
      <c r="A2213" s="71"/>
      <c r="B2213" s="76"/>
      <c r="C2213"/>
      <c r="D2213" s="14"/>
      <c r="F2213"/>
      <c r="G2213"/>
      <c r="H2213" s="76"/>
    </row>
    <row r="2214" spans="1:8" s="60" customFormat="1" x14ac:dyDescent="0.3">
      <c r="A2214" s="71"/>
      <c r="B2214" s="76"/>
      <c r="C2214"/>
      <c r="D2214" s="14"/>
      <c r="F2214"/>
      <c r="G2214"/>
      <c r="H2214" s="76"/>
    </row>
    <row r="2215" spans="1:8" s="60" customFormat="1" x14ac:dyDescent="0.3">
      <c r="A2215" s="71"/>
      <c r="B2215" s="76"/>
      <c r="C2215"/>
      <c r="D2215" s="14"/>
      <c r="F2215"/>
      <c r="G2215"/>
      <c r="H2215" s="76"/>
    </row>
    <row r="2216" spans="1:8" s="60" customFormat="1" x14ac:dyDescent="0.3">
      <c r="A2216" s="71"/>
      <c r="B2216" s="76"/>
      <c r="C2216"/>
      <c r="D2216" s="14"/>
      <c r="F2216"/>
      <c r="G2216"/>
      <c r="H2216" s="76"/>
    </row>
    <row r="2217" spans="1:8" s="60" customFormat="1" x14ac:dyDescent="0.3">
      <c r="A2217" s="71"/>
      <c r="B2217" s="76"/>
      <c r="C2217"/>
      <c r="D2217" s="14"/>
      <c r="F2217"/>
      <c r="G2217"/>
      <c r="H2217" s="76"/>
    </row>
    <row r="2218" spans="1:8" s="60" customFormat="1" x14ac:dyDescent="0.3">
      <c r="A2218" s="71"/>
      <c r="B2218" s="76"/>
      <c r="C2218"/>
      <c r="D2218" s="14"/>
      <c r="F2218"/>
      <c r="G2218"/>
      <c r="H2218" s="76"/>
    </row>
    <row r="2219" spans="1:8" s="60" customFormat="1" x14ac:dyDescent="0.3">
      <c r="A2219" s="71"/>
      <c r="B2219" s="76"/>
      <c r="C2219"/>
      <c r="D2219" s="14"/>
      <c r="F2219"/>
      <c r="G2219"/>
      <c r="H2219" s="76"/>
    </row>
    <row r="2220" spans="1:8" s="60" customFormat="1" x14ac:dyDescent="0.3">
      <c r="A2220" s="71"/>
      <c r="B2220" s="76"/>
      <c r="C2220"/>
      <c r="D2220" s="14"/>
      <c r="F2220"/>
      <c r="G2220"/>
      <c r="H2220" s="76"/>
    </row>
    <row r="2221" spans="1:8" s="60" customFormat="1" x14ac:dyDescent="0.3">
      <c r="A2221" s="71"/>
      <c r="B2221" s="76"/>
      <c r="C2221"/>
      <c r="D2221" s="14"/>
      <c r="F2221"/>
      <c r="G2221"/>
      <c r="H2221" s="76"/>
    </row>
    <row r="2222" spans="1:8" s="60" customFormat="1" x14ac:dyDescent="0.3">
      <c r="A2222" s="71"/>
      <c r="B2222" s="76"/>
      <c r="C2222"/>
      <c r="D2222" s="14"/>
      <c r="F2222"/>
      <c r="G2222"/>
      <c r="H2222" s="76"/>
    </row>
    <row r="2223" spans="1:8" s="60" customFormat="1" x14ac:dyDescent="0.3">
      <c r="A2223" s="71"/>
      <c r="B2223" s="76"/>
      <c r="C2223"/>
      <c r="D2223" s="14"/>
      <c r="F2223"/>
      <c r="G2223"/>
      <c r="H2223" s="76"/>
    </row>
    <row r="2224" spans="1:8" s="60" customFormat="1" x14ac:dyDescent="0.3">
      <c r="A2224" s="71"/>
      <c r="B2224" s="76"/>
      <c r="C2224"/>
      <c r="D2224" s="14"/>
      <c r="F2224"/>
      <c r="G2224"/>
      <c r="H2224" s="76"/>
    </row>
    <row r="2225" spans="1:8" s="60" customFormat="1" x14ac:dyDescent="0.3">
      <c r="A2225" s="71"/>
      <c r="B2225" s="76"/>
      <c r="C2225"/>
      <c r="D2225" s="14"/>
      <c r="F2225"/>
      <c r="G2225"/>
      <c r="H2225" s="76"/>
    </row>
    <row r="2226" spans="1:8" s="60" customFormat="1" x14ac:dyDescent="0.3">
      <c r="A2226" s="71"/>
      <c r="B2226" s="76"/>
      <c r="C2226"/>
      <c r="D2226" s="14"/>
      <c r="F2226"/>
      <c r="G2226"/>
      <c r="H2226" s="76"/>
    </row>
    <row r="2227" spans="1:8" s="60" customFormat="1" x14ac:dyDescent="0.3">
      <c r="A2227" s="71"/>
      <c r="B2227" s="76"/>
      <c r="C2227"/>
      <c r="D2227" s="14"/>
      <c r="F2227"/>
      <c r="G2227"/>
      <c r="H2227" s="76"/>
    </row>
    <row r="2228" spans="1:8" s="60" customFormat="1" x14ac:dyDescent="0.3">
      <c r="A2228" s="71"/>
      <c r="B2228" s="76"/>
      <c r="C2228"/>
      <c r="D2228" s="14"/>
      <c r="F2228"/>
      <c r="G2228"/>
      <c r="H2228" s="76"/>
    </row>
    <row r="2229" spans="1:8" s="60" customFormat="1" x14ac:dyDescent="0.3">
      <c r="A2229" s="71"/>
      <c r="B2229" s="76"/>
      <c r="C2229"/>
      <c r="D2229" s="14"/>
      <c r="F2229"/>
      <c r="G2229"/>
      <c r="H2229" s="76"/>
    </row>
    <row r="2230" spans="1:8" s="60" customFormat="1" x14ac:dyDescent="0.3">
      <c r="A2230" s="71"/>
      <c r="B2230" s="76"/>
      <c r="C2230"/>
      <c r="D2230" s="14"/>
      <c r="F2230"/>
      <c r="G2230"/>
      <c r="H2230" s="76"/>
    </row>
    <row r="2231" spans="1:8" s="60" customFormat="1" x14ac:dyDescent="0.3">
      <c r="A2231" s="71"/>
      <c r="B2231" s="76"/>
      <c r="C2231"/>
      <c r="D2231" s="14"/>
      <c r="F2231"/>
      <c r="G2231"/>
      <c r="H2231" s="76"/>
    </row>
    <row r="2232" spans="1:8" s="60" customFormat="1" x14ac:dyDescent="0.3">
      <c r="A2232" s="71"/>
      <c r="B2232" s="76"/>
      <c r="C2232"/>
      <c r="D2232" s="14"/>
      <c r="F2232"/>
      <c r="G2232"/>
      <c r="H2232" s="76"/>
    </row>
    <row r="2233" spans="1:8" s="60" customFormat="1" x14ac:dyDescent="0.3">
      <c r="A2233" s="71"/>
      <c r="B2233" s="76"/>
      <c r="C2233"/>
      <c r="D2233" s="14"/>
      <c r="F2233"/>
      <c r="G2233"/>
      <c r="H2233" s="76"/>
    </row>
    <row r="2234" spans="1:8" s="60" customFormat="1" x14ac:dyDescent="0.3">
      <c r="A2234" s="71"/>
      <c r="B2234" s="76"/>
      <c r="C2234"/>
      <c r="D2234" s="14"/>
      <c r="F2234"/>
      <c r="G2234"/>
      <c r="H2234" s="76"/>
    </row>
    <row r="2235" spans="1:8" s="60" customFormat="1" x14ac:dyDescent="0.3">
      <c r="A2235" s="71"/>
      <c r="B2235" s="76"/>
      <c r="C2235"/>
      <c r="D2235" s="14"/>
      <c r="F2235"/>
      <c r="G2235"/>
      <c r="H2235" s="76"/>
    </row>
    <row r="2236" spans="1:8" s="60" customFormat="1" x14ac:dyDescent="0.3">
      <c r="A2236" s="71"/>
      <c r="B2236" s="76"/>
      <c r="C2236"/>
      <c r="D2236" s="14"/>
      <c r="F2236"/>
      <c r="G2236"/>
      <c r="H2236" s="76"/>
    </row>
    <row r="2237" spans="1:8" s="60" customFormat="1" x14ac:dyDescent="0.3">
      <c r="A2237" s="71"/>
      <c r="B2237" s="76"/>
      <c r="C2237"/>
      <c r="D2237" s="14"/>
      <c r="F2237"/>
      <c r="G2237"/>
      <c r="H2237" s="76"/>
    </row>
    <row r="2238" spans="1:8" s="60" customFormat="1" x14ac:dyDescent="0.3">
      <c r="A2238" s="71"/>
      <c r="B2238" s="76"/>
      <c r="C2238"/>
      <c r="D2238" s="14"/>
      <c r="F2238"/>
      <c r="G2238"/>
      <c r="H2238" s="76"/>
    </row>
  </sheetData>
  <autoFilter ref="A2:H1781" xr:uid="{00000000-0009-0000-0000-000001000000}"/>
  <mergeCells count="18">
    <mergeCell ref="I611:K614"/>
    <mergeCell ref="I646:K649"/>
    <mergeCell ref="I684:K687"/>
    <mergeCell ref="I332:K335"/>
    <mergeCell ref="I380:K383"/>
    <mergeCell ref="I445:K448"/>
    <mergeCell ref="I507:K510"/>
    <mergeCell ref="I558:K561"/>
    <mergeCell ref="I67:K70"/>
    <mergeCell ref="I95:K98"/>
    <mergeCell ref="I158:K161"/>
    <mergeCell ref="I213:K216"/>
    <mergeCell ref="I284:K287"/>
    <mergeCell ref="A1:H1"/>
    <mergeCell ref="I1:K1"/>
    <mergeCell ref="I6:J6"/>
    <mergeCell ref="I12:J12"/>
    <mergeCell ref="I15:K18"/>
  </mergeCells>
  <conditionalFormatting sqref="A468:A472">
    <cfRule type="duplicateValues" dxfId="5" priority="4"/>
  </conditionalFormatting>
  <conditionalFormatting sqref="C2:C726 C728:C1048576">
    <cfRule type="cellIs" dxfId="4" priority="3" operator="equal">
      <formula>""</formula>
    </cfRule>
  </conditionalFormatting>
  <conditionalFormatting sqref="D3:D671">
    <cfRule type="cellIs" dxfId="3" priority="1" operator="equal">
      <formula>0</formula>
    </cfRule>
  </conditionalFormatting>
  <conditionalFormatting sqref="I460:I466 I473:I506 I511:I557 I562:I610 I615:I645 I650:I672">
    <cfRule type="duplicateValues" dxfId="2" priority="5"/>
  </conditionalFormatting>
  <conditionalFormatting sqref="I474:I506 I511:I532">
    <cfRule type="duplicateValues" dxfId="1" priority="2"/>
  </conditionalFormatting>
  <pageMargins left="0.11811023622047245" right="0" top="0.74803149606299213" bottom="0.74803149606299213" header="0.31496062992125984" footer="0.31496062992125984"/>
  <pageSetup paperSize="9" scale="29" fitToHeight="17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</vt:i4>
      </vt:variant>
    </vt:vector>
  </HeadingPairs>
  <TitlesOfParts>
    <vt:vector size="10" baseType="lpstr">
      <vt:lpstr>B</vt:lpstr>
      <vt:lpstr>A</vt:lpstr>
      <vt:lpstr>LISTE ARTICLES PA-PV</vt:lpstr>
      <vt:lpstr>INVENTAIRE DEC2025</vt:lpstr>
      <vt:lpstr>Report Scanpet</vt:lpstr>
      <vt:lpstr>Feuil1</vt:lpstr>
      <vt:lpstr>INVENTAIRE vaisselle</vt:lpstr>
      <vt:lpstr>INV,DEC2024 (2)</vt:lpstr>
      <vt:lpstr>FOURN</vt:lpstr>
      <vt:lpstr>SCANPET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Lionel MALLET</dc:creator>
  <cp:lastModifiedBy>Damaste .</cp:lastModifiedBy>
  <cp:lastPrinted>2025-12-26T08:33:00Z</cp:lastPrinted>
  <dcterms:created xsi:type="dcterms:W3CDTF">2024-12-28T13:32:15Z</dcterms:created>
  <dcterms:modified xsi:type="dcterms:W3CDTF">2025-12-27T01:11:24Z</dcterms:modified>
</cp:coreProperties>
</file>